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xj221\Box\Miami\Articles\Papers\Harrys\Biomedicines\Supplementary files\"/>
    </mc:Choice>
  </mc:AlternateContent>
  <bookViews>
    <workbookView xWindow="0" yWindow="0" windowWidth="28800" windowHeight="12300" firstSheet="2" activeTab="5"/>
  </bookViews>
  <sheets>
    <sheet name="AdherantVsLowAttachment" sheetId="1" r:id="rId1"/>
    <sheet name="Upregulated in Low attachment" sheetId="3" r:id="rId2"/>
    <sheet name="Downregulated in low attachment" sheetId="4" r:id="rId3"/>
    <sheet name="LowAttachmentVsCOcultureVsNeut" sheetId="2" r:id="rId4"/>
    <sheet name="Upregulated in Coculture" sheetId="5" r:id="rId5"/>
    <sheet name="Downregulated in Coculture" sheetId="6" r:id="rId6"/>
  </sheets>
  <definedNames>
    <definedName name="_xlnm._FilterDatabase" localSheetId="0" hidden="1">AdherantVsLowAttachment!$A$1:$AR$2047</definedName>
    <definedName name="_xlnm._FilterDatabase" localSheetId="5" hidden="1">'Downregulated in Coculture'!$A$1:$AZ$620</definedName>
    <definedName name="_xlnm._FilterDatabase" localSheetId="3" hidden="1">LowAttachmentVsCOcultureVsNeut!$A$1:$AZ$2051</definedName>
    <definedName name="_xlnm._FilterDatabase" localSheetId="4" hidden="1">'Upregulated in Coculture'!$A$1:$AZ$164</definedName>
    <definedName name="_xlnm._FilterDatabase" localSheetId="1" hidden="1">'Upregulated in Low attachment'!$A$1:$AR$94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4" i="6" l="1"/>
  <c r="AZ24" i="6" s="1"/>
  <c r="AW24" i="6"/>
  <c r="AX24" i="6" s="1"/>
  <c r="AY61" i="6"/>
  <c r="AZ61" i="6" s="1"/>
  <c r="AW61" i="6"/>
  <c r="AX61" i="6" s="1"/>
  <c r="AY50" i="6"/>
  <c r="AZ50" i="6" s="1"/>
  <c r="AW50" i="6"/>
  <c r="AX50" i="6" s="1"/>
  <c r="AY47" i="6"/>
  <c r="AZ47" i="6" s="1"/>
  <c r="AW47" i="6"/>
  <c r="AX47" i="6" s="1"/>
  <c r="AY63" i="6"/>
  <c r="AZ63" i="6" s="1"/>
  <c r="AW63" i="6"/>
  <c r="AX63" i="6" s="1"/>
  <c r="AY45" i="6"/>
  <c r="AZ45" i="6" s="1"/>
  <c r="AW45" i="6"/>
  <c r="AX45" i="6" s="1"/>
  <c r="AY6" i="6"/>
  <c r="AZ6" i="6" s="1"/>
  <c r="AW6" i="6"/>
  <c r="AX6" i="6" s="1"/>
  <c r="AY46" i="6"/>
  <c r="AZ46" i="6" s="1"/>
  <c r="AW46" i="6"/>
  <c r="AX46" i="6" s="1"/>
  <c r="AY60" i="6"/>
  <c r="AZ60" i="6" s="1"/>
  <c r="AX60" i="6"/>
  <c r="AW60" i="6"/>
  <c r="AY54" i="6"/>
  <c r="AZ54" i="6" s="1"/>
  <c r="AW54" i="6"/>
  <c r="AX54" i="6" s="1"/>
  <c r="AY38" i="6"/>
  <c r="AZ38" i="6" s="1"/>
  <c r="AW38" i="6"/>
  <c r="AX38" i="6" s="1"/>
  <c r="AY40" i="6"/>
  <c r="AZ40" i="6" s="1"/>
  <c r="AW40" i="6"/>
  <c r="AX40" i="6" s="1"/>
  <c r="AY42" i="6"/>
  <c r="AZ42" i="6" s="1"/>
  <c r="AW42" i="6"/>
  <c r="AX42" i="6" s="1"/>
  <c r="AY25" i="6"/>
  <c r="AZ25" i="6" s="1"/>
  <c r="AW25" i="6"/>
  <c r="AX25" i="6" s="1"/>
  <c r="AY48" i="6"/>
  <c r="AZ48" i="6" s="1"/>
  <c r="AW48" i="6"/>
  <c r="AX48" i="6" s="1"/>
  <c r="AY17" i="6"/>
  <c r="AZ17" i="6" s="1"/>
  <c r="AW17" i="6"/>
  <c r="AX17" i="6" s="1"/>
  <c r="AY59" i="6"/>
  <c r="AZ59" i="6" s="1"/>
  <c r="AW59" i="6"/>
  <c r="AX59" i="6" s="1"/>
  <c r="AY35" i="6"/>
  <c r="AZ35" i="6" s="1"/>
  <c r="AW35" i="6"/>
  <c r="AX35" i="6" s="1"/>
  <c r="AY30" i="6"/>
  <c r="AZ30" i="6" s="1"/>
  <c r="AW30" i="6"/>
  <c r="AX30" i="6" s="1"/>
  <c r="AY16" i="6"/>
  <c r="AZ16" i="6" s="1"/>
  <c r="AW16" i="6"/>
  <c r="AX16" i="6" s="1"/>
  <c r="AY20" i="6"/>
  <c r="AZ20" i="6" s="1"/>
  <c r="AW20" i="6"/>
  <c r="AX20" i="6" s="1"/>
  <c r="AY8" i="6"/>
  <c r="AZ8" i="6" s="1"/>
  <c r="AW8" i="6"/>
  <c r="AX8" i="6" s="1"/>
  <c r="AY21" i="6"/>
  <c r="AZ21" i="6" s="1"/>
  <c r="AW21" i="6"/>
  <c r="AX21" i="6" s="1"/>
  <c r="AY31" i="6"/>
  <c r="AZ31" i="6" s="1"/>
  <c r="AW31" i="6"/>
  <c r="AX31" i="6" s="1"/>
  <c r="AY7" i="6"/>
  <c r="AZ7" i="6" s="1"/>
  <c r="AW7" i="6"/>
  <c r="AX7" i="6" s="1"/>
  <c r="AY18" i="6"/>
  <c r="AZ18" i="6" s="1"/>
  <c r="AW18" i="6"/>
  <c r="AX18" i="6" s="1"/>
  <c r="AY28" i="6"/>
  <c r="AZ28" i="6" s="1"/>
  <c r="AW28" i="6"/>
  <c r="AX28" i="6" s="1"/>
  <c r="AY68" i="6"/>
  <c r="AZ68" i="6" s="1"/>
  <c r="AW68" i="6"/>
  <c r="AX68" i="6" s="1"/>
  <c r="AY57" i="6"/>
  <c r="AZ57" i="6" s="1"/>
  <c r="AW57" i="6"/>
  <c r="AX57" i="6" s="1"/>
  <c r="AY14" i="6"/>
  <c r="AZ14" i="6" s="1"/>
  <c r="AW14" i="6"/>
  <c r="AX14" i="6" s="1"/>
  <c r="AY55" i="6"/>
  <c r="AZ55" i="6" s="1"/>
  <c r="AW55" i="6"/>
  <c r="AX55" i="6" s="1"/>
  <c r="AY37" i="6"/>
  <c r="AZ37" i="6" s="1"/>
  <c r="AW37" i="6"/>
  <c r="AX37" i="6" s="1"/>
  <c r="AY43" i="6"/>
  <c r="AZ43" i="6" s="1"/>
  <c r="AW43" i="6"/>
  <c r="AX43" i="6" s="1"/>
  <c r="AY29" i="6"/>
  <c r="AZ29" i="6" s="1"/>
  <c r="AW29" i="6"/>
  <c r="AX29" i="6" s="1"/>
  <c r="AY39" i="6"/>
  <c r="AZ39" i="6" s="1"/>
  <c r="AW39" i="6"/>
  <c r="AX39" i="6" s="1"/>
  <c r="AY10" i="6"/>
  <c r="AZ10" i="6" s="1"/>
  <c r="AW10" i="6"/>
  <c r="AX10" i="6" s="1"/>
  <c r="AY34" i="6"/>
  <c r="AZ34" i="6" s="1"/>
  <c r="AW34" i="6"/>
  <c r="AX34" i="6" s="1"/>
  <c r="AY52" i="6"/>
  <c r="AZ52" i="6" s="1"/>
  <c r="AW52" i="6"/>
  <c r="AX52" i="6" s="1"/>
  <c r="AY33" i="6"/>
  <c r="AZ33" i="6" s="1"/>
  <c r="AW33" i="6"/>
  <c r="AX33" i="6" s="1"/>
  <c r="AY12" i="6"/>
  <c r="AZ12" i="6" s="1"/>
  <c r="AW12" i="6"/>
  <c r="AX12" i="6" s="1"/>
  <c r="AZ15" i="6"/>
  <c r="AY15" i="6"/>
  <c r="AW15" i="6"/>
  <c r="AX15" i="6" s="1"/>
  <c r="AY69" i="6"/>
  <c r="AZ69" i="6" s="1"/>
  <c r="AW69" i="6"/>
  <c r="AX69" i="6" s="1"/>
  <c r="AY58" i="6"/>
  <c r="AZ58" i="6" s="1"/>
  <c r="AW58" i="6"/>
  <c r="AX58" i="6" s="1"/>
  <c r="AY2" i="6"/>
  <c r="AZ2" i="6" s="1"/>
  <c r="AW2" i="6"/>
  <c r="AX2" i="6" s="1"/>
  <c r="AY9" i="6"/>
  <c r="AZ9" i="6" s="1"/>
  <c r="AW9" i="6"/>
  <c r="AX9" i="6" s="1"/>
  <c r="AY65" i="6"/>
  <c r="AZ65" i="6" s="1"/>
  <c r="AW65" i="6"/>
  <c r="AX65" i="6" s="1"/>
  <c r="AY19" i="6"/>
  <c r="AZ19" i="6" s="1"/>
  <c r="AW19" i="6"/>
  <c r="AX19" i="6" s="1"/>
  <c r="AY51" i="6"/>
  <c r="AZ51" i="6" s="1"/>
  <c r="AW51" i="6"/>
  <c r="AX51" i="6" s="1"/>
  <c r="AY5" i="6"/>
  <c r="AZ5" i="6" s="1"/>
  <c r="AW5" i="6"/>
  <c r="AX5" i="6" s="1"/>
  <c r="AY4" i="6"/>
  <c r="AZ4" i="6" s="1"/>
  <c r="AW4" i="6"/>
  <c r="AX4" i="6" s="1"/>
  <c r="AY56" i="6"/>
  <c r="AZ56" i="6" s="1"/>
  <c r="AW56" i="6"/>
  <c r="AX56" i="6" s="1"/>
  <c r="AY36" i="6"/>
  <c r="AZ36" i="6" s="1"/>
  <c r="AW36" i="6"/>
  <c r="AX36" i="6" s="1"/>
  <c r="AY11" i="6"/>
  <c r="AZ11" i="6" s="1"/>
  <c r="AW11" i="6"/>
  <c r="AX11" i="6" s="1"/>
  <c r="AY66" i="6"/>
  <c r="AZ66" i="6" s="1"/>
  <c r="AW66" i="6"/>
  <c r="AX66" i="6" s="1"/>
  <c r="AY27" i="6"/>
  <c r="AZ27" i="6" s="1"/>
  <c r="AW27" i="6"/>
  <c r="AX27" i="6" s="1"/>
  <c r="AY26" i="6"/>
  <c r="AZ26" i="6" s="1"/>
  <c r="AW26" i="6"/>
  <c r="AX26" i="6" s="1"/>
  <c r="AY62" i="6"/>
  <c r="AZ62" i="6" s="1"/>
  <c r="AW62" i="6"/>
  <c r="AX62" i="6" s="1"/>
  <c r="AY23" i="6"/>
  <c r="AZ23" i="6" s="1"/>
  <c r="AW23" i="6"/>
  <c r="AX23" i="6" s="1"/>
  <c r="AY22" i="6"/>
  <c r="AZ22" i="6" s="1"/>
  <c r="AW22" i="6"/>
  <c r="AX22" i="6" s="1"/>
  <c r="AY53" i="6"/>
  <c r="AZ53" i="6" s="1"/>
  <c r="AW53" i="6"/>
  <c r="AX53" i="6" s="1"/>
  <c r="AY49" i="6"/>
  <c r="AZ49" i="6" s="1"/>
  <c r="AW49" i="6"/>
  <c r="AX49" i="6" s="1"/>
  <c r="AY44" i="6"/>
  <c r="AZ44" i="6" s="1"/>
  <c r="AW44" i="6"/>
  <c r="AX44" i="6" s="1"/>
  <c r="AY67" i="6"/>
  <c r="AZ67" i="6" s="1"/>
  <c r="AW67" i="6"/>
  <c r="AX67" i="6" s="1"/>
  <c r="AY64" i="6"/>
  <c r="AZ64" i="6" s="1"/>
  <c r="AW64" i="6"/>
  <c r="AX64" i="6" s="1"/>
  <c r="AY32" i="6"/>
  <c r="AZ32" i="6" s="1"/>
  <c r="AW32" i="6"/>
  <c r="AX32" i="6" s="1"/>
  <c r="AY13" i="6"/>
  <c r="AZ13" i="6" s="1"/>
  <c r="AW13" i="6"/>
  <c r="AX13" i="6" s="1"/>
  <c r="AY3" i="6"/>
  <c r="AZ3" i="6" s="1"/>
  <c r="AW3" i="6"/>
  <c r="AX3" i="6" s="1"/>
  <c r="AY41" i="6"/>
  <c r="AZ41" i="6" s="1"/>
  <c r="AW41" i="6"/>
  <c r="AX41" i="6" s="1"/>
  <c r="AY73" i="6"/>
  <c r="AZ73" i="6" s="1"/>
  <c r="AW73" i="6"/>
  <c r="AX73" i="6" s="1"/>
  <c r="AY138" i="6"/>
  <c r="AZ138" i="6" s="1"/>
  <c r="AW138" i="6"/>
  <c r="AX138" i="6" s="1"/>
  <c r="AY135" i="6"/>
  <c r="AZ135" i="6" s="1"/>
  <c r="AW135" i="6"/>
  <c r="AX135" i="6" s="1"/>
  <c r="AY186" i="6"/>
  <c r="AZ186" i="6" s="1"/>
  <c r="AW186" i="6"/>
  <c r="AX186" i="6" s="1"/>
  <c r="AY460" i="6"/>
  <c r="AZ460" i="6" s="1"/>
  <c r="AW460" i="6"/>
  <c r="AX460" i="6" s="1"/>
  <c r="AY74" i="6"/>
  <c r="AZ74" i="6" s="1"/>
  <c r="AW74" i="6"/>
  <c r="AX74" i="6" s="1"/>
  <c r="AY474" i="6"/>
  <c r="AZ474" i="6" s="1"/>
  <c r="AW474" i="6"/>
  <c r="AX474" i="6" s="1"/>
  <c r="AY504" i="6"/>
  <c r="AZ504" i="6" s="1"/>
  <c r="AW504" i="6"/>
  <c r="AX504" i="6" s="1"/>
  <c r="AY124" i="6"/>
  <c r="AZ124" i="6" s="1"/>
  <c r="AW124" i="6"/>
  <c r="AX124" i="6" s="1"/>
  <c r="AY193" i="6"/>
  <c r="AZ193" i="6" s="1"/>
  <c r="AW193" i="6"/>
  <c r="AX193" i="6" s="1"/>
  <c r="AY194" i="6"/>
  <c r="AZ194" i="6" s="1"/>
  <c r="AW194" i="6"/>
  <c r="AX194" i="6" s="1"/>
  <c r="AY94" i="6"/>
  <c r="AZ94" i="6" s="1"/>
  <c r="AW94" i="6"/>
  <c r="AX94" i="6" s="1"/>
  <c r="AY204" i="6"/>
  <c r="AZ204" i="6" s="1"/>
  <c r="AW204" i="6"/>
  <c r="AX204" i="6" s="1"/>
  <c r="AY165" i="6"/>
  <c r="AZ165" i="6" s="1"/>
  <c r="AW165" i="6"/>
  <c r="AX165" i="6" s="1"/>
  <c r="AY157" i="6"/>
  <c r="AZ157" i="6" s="1"/>
  <c r="AW157" i="6"/>
  <c r="AX157" i="6" s="1"/>
  <c r="AY470" i="6"/>
  <c r="AZ470" i="6" s="1"/>
  <c r="AW470" i="6"/>
  <c r="AX470" i="6" s="1"/>
  <c r="AY107" i="6"/>
  <c r="AZ107" i="6" s="1"/>
  <c r="AW107" i="6"/>
  <c r="AX107" i="6" s="1"/>
  <c r="AY505" i="6"/>
  <c r="AZ505" i="6" s="1"/>
  <c r="AW505" i="6"/>
  <c r="AX505" i="6" s="1"/>
  <c r="AY541" i="6"/>
  <c r="AZ541" i="6" s="1"/>
  <c r="AW541" i="6"/>
  <c r="AX541" i="6" s="1"/>
  <c r="AY403" i="6"/>
  <c r="AZ403" i="6" s="1"/>
  <c r="AW403" i="6"/>
  <c r="AX403" i="6" s="1"/>
  <c r="AY521" i="6"/>
  <c r="AZ521" i="6" s="1"/>
  <c r="AW521" i="6"/>
  <c r="AX521" i="6" s="1"/>
  <c r="AY417" i="6"/>
  <c r="AZ417" i="6" s="1"/>
  <c r="AW417" i="6"/>
  <c r="AX417" i="6" s="1"/>
  <c r="AY453" i="6"/>
  <c r="AZ453" i="6" s="1"/>
  <c r="AW453" i="6"/>
  <c r="AX453" i="6" s="1"/>
  <c r="AY338" i="6"/>
  <c r="AZ338" i="6" s="1"/>
  <c r="AW338" i="6"/>
  <c r="AX338" i="6" s="1"/>
  <c r="AY216" i="6"/>
  <c r="AZ216" i="6" s="1"/>
  <c r="AW216" i="6"/>
  <c r="AX216" i="6" s="1"/>
  <c r="AY546" i="6"/>
  <c r="AZ546" i="6" s="1"/>
  <c r="AW546" i="6"/>
  <c r="AX546" i="6" s="1"/>
  <c r="AY96" i="6"/>
  <c r="AZ96" i="6" s="1"/>
  <c r="AW96" i="6"/>
  <c r="AX96" i="6" s="1"/>
  <c r="AY515" i="6"/>
  <c r="AZ515" i="6" s="1"/>
  <c r="AW515" i="6"/>
  <c r="AX515" i="6" s="1"/>
  <c r="AY152" i="6"/>
  <c r="AZ152" i="6" s="1"/>
  <c r="AW152" i="6"/>
  <c r="AX152" i="6" s="1"/>
  <c r="AY221" i="6"/>
  <c r="AZ221" i="6" s="1"/>
  <c r="AW221" i="6"/>
  <c r="AX221" i="6" s="1"/>
  <c r="AY468" i="6"/>
  <c r="AZ468" i="6" s="1"/>
  <c r="AW468" i="6"/>
  <c r="AX468" i="6" s="1"/>
  <c r="AY556" i="6"/>
  <c r="AZ556" i="6" s="1"/>
  <c r="AW556" i="6"/>
  <c r="AX556" i="6" s="1"/>
  <c r="AY188" i="6"/>
  <c r="AZ188" i="6" s="1"/>
  <c r="AW188" i="6"/>
  <c r="AX188" i="6" s="1"/>
  <c r="AY495" i="6"/>
  <c r="AZ495" i="6" s="1"/>
  <c r="AW495" i="6"/>
  <c r="AX495" i="6" s="1"/>
  <c r="AY443" i="6"/>
  <c r="AZ443" i="6" s="1"/>
  <c r="AW443" i="6"/>
  <c r="AX443" i="6" s="1"/>
  <c r="AY72" i="6"/>
  <c r="AZ72" i="6" s="1"/>
  <c r="AW72" i="6"/>
  <c r="AX72" i="6" s="1"/>
  <c r="AY467" i="6"/>
  <c r="AZ467" i="6" s="1"/>
  <c r="AW467" i="6"/>
  <c r="AX467" i="6" s="1"/>
  <c r="AY581" i="6"/>
  <c r="AZ581" i="6" s="1"/>
  <c r="AW581" i="6"/>
  <c r="AX581" i="6" s="1"/>
  <c r="AY91" i="6"/>
  <c r="AZ91" i="6" s="1"/>
  <c r="AW91" i="6"/>
  <c r="AX91" i="6" s="1"/>
  <c r="AY178" i="6"/>
  <c r="AZ178" i="6" s="1"/>
  <c r="AW178" i="6"/>
  <c r="AX178" i="6" s="1"/>
  <c r="AY183" i="6"/>
  <c r="AZ183" i="6" s="1"/>
  <c r="AW183" i="6"/>
  <c r="AX183" i="6" s="1"/>
  <c r="AY279" i="6"/>
  <c r="AZ279" i="6" s="1"/>
  <c r="AW279" i="6"/>
  <c r="AX279" i="6" s="1"/>
  <c r="AY214" i="6"/>
  <c r="AZ214" i="6" s="1"/>
  <c r="AW214" i="6"/>
  <c r="AX214" i="6" s="1"/>
  <c r="AY161" i="6"/>
  <c r="AZ161" i="6" s="1"/>
  <c r="AW161" i="6"/>
  <c r="AX161" i="6" s="1"/>
  <c r="AY454" i="6"/>
  <c r="AZ454" i="6" s="1"/>
  <c r="AW454" i="6"/>
  <c r="AX454" i="6" s="1"/>
  <c r="AY166" i="6"/>
  <c r="AZ166" i="6" s="1"/>
  <c r="AW166" i="6"/>
  <c r="AX166" i="6" s="1"/>
  <c r="AY448" i="6"/>
  <c r="AZ448" i="6" s="1"/>
  <c r="AW448" i="6"/>
  <c r="AX448" i="6" s="1"/>
  <c r="AY555" i="6"/>
  <c r="AZ555" i="6" s="1"/>
  <c r="AW555" i="6"/>
  <c r="AX555" i="6" s="1"/>
  <c r="AY102" i="6"/>
  <c r="AZ102" i="6" s="1"/>
  <c r="AW102" i="6"/>
  <c r="AX102" i="6" s="1"/>
  <c r="AY244" i="6"/>
  <c r="AZ244" i="6" s="1"/>
  <c r="AW244" i="6"/>
  <c r="AX244" i="6" s="1"/>
  <c r="AY466" i="6"/>
  <c r="AZ466" i="6" s="1"/>
  <c r="AW466" i="6"/>
  <c r="AX466" i="6" s="1"/>
  <c r="AY117" i="6"/>
  <c r="AZ117" i="6" s="1"/>
  <c r="AW117" i="6"/>
  <c r="AX117" i="6" s="1"/>
  <c r="AY224" i="6"/>
  <c r="AZ224" i="6" s="1"/>
  <c r="AW224" i="6"/>
  <c r="AX224" i="6" s="1"/>
  <c r="AY287" i="6"/>
  <c r="AZ287" i="6" s="1"/>
  <c r="AW287" i="6"/>
  <c r="AX287" i="6" s="1"/>
  <c r="AY275" i="6"/>
  <c r="AZ275" i="6" s="1"/>
  <c r="AW275" i="6"/>
  <c r="AX275" i="6" s="1"/>
  <c r="AY328" i="6"/>
  <c r="AZ328" i="6" s="1"/>
  <c r="AW328" i="6"/>
  <c r="AX328" i="6" s="1"/>
  <c r="AY127" i="6"/>
  <c r="AZ127" i="6" s="1"/>
  <c r="AW127" i="6"/>
  <c r="AX127" i="6" s="1"/>
  <c r="AY364" i="6"/>
  <c r="AZ364" i="6" s="1"/>
  <c r="AW364" i="6"/>
  <c r="AX364" i="6" s="1"/>
  <c r="AY459" i="6"/>
  <c r="AZ459" i="6" s="1"/>
  <c r="AW459" i="6"/>
  <c r="AX459" i="6" s="1"/>
  <c r="AY366" i="6"/>
  <c r="AZ366" i="6" s="1"/>
  <c r="AW366" i="6"/>
  <c r="AX366" i="6" s="1"/>
  <c r="AY312" i="6"/>
  <c r="AZ312" i="6" s="1"/>
  <c r="AW312" i="6"/>
  <c r="AX312" i="6" s="1"/>
  <c r="AY386" i="6"/>
  <c r="AZ386" i="6" s="1"/>
  <c r="AW386" i="6"/>
  <c r="AX386" i="6" s="1"/>
  <c r="AY126" i="6"/>
  <c r="AZ126" i="6" s="1"/>
  <c r="AW126" i="6"/>
  <c r="AX126" i="6" s="1"/>
  <c r="AY563" i="6"/>
  <c r="AZ563" i="6" s="1"/>
  <c r="AW563" i="6"/>
  <c r="AX563" i="6" s="1"/>
  <c r="AY291" i="6"/>
  <c r="AZ291" i="6" s="1"/>
  <c r="AW291" i="6"/>
  <c r="AX291" i="6" s="1"/>
  <c r="AY512" i="6"/>
  <c r="AZ512" i="6" s="1"/>
  <c r="AW512" i="6"/>
  <c r="AX512" i="6" s="1"/>
  <c r="AY125" i="6"/>
  <c r="AZ125" i="6" s="1"/>
  <c r="AW125" i="6"/>
  <c r="AX125" i="6" s="1"/>
  <c r="AY529" i="6"/>
  <c r="AZ529" i="6" s="1"/>
  <c r="AW529" i="6"/>
  <c r="AX529" i="6" s="1"/>
  <c r="AY255" i="6"/>
  <c r="AZ255" i="6" s="1"/>
  <c r="AW255" i="6"/>
  <c r="AX255" i="6" s="1"/>
  <c r="AY155" i="6"/>
  <c r="AZ155" i="6" s="1"/>
  <c r="AW155" i="6"/>
  <c r="AX155" i="6" s="1"/>
  <c r="AY523" i="6"/>
  <c r="AZ523" i="6" s="1"/>
  <c r="AW523" i="6"/>
  <c r="AX523" i="6" s="1"/>
  <c r="AY104" i="6"/>
  <c r="AZ104" i="6" s="1"/>
  <c r="AW104" i="6"/>
  <c r="AX104" i="6" s="1"/>
  <c r="AY323" i="6"/>
  <c r="AZ323" i="6" s="1"/>
  <c r="AW323" i="6"/>
  <c r="AX323" i="6" s="1"/>
  <c r="AY143" i="6"/>
  <c r="AZ143" i="6" s="1"/>
  <c r="AW143" i="6"/>
  <c r="AX143" i="6" s="1"/>
  <c r="AY480" i="6"/>
  <c r="AZ480" i="6" s="1"/>
  <c r="AW480" i="6"/>
  <c r="AX480" i="6" s="1"/>
  <c r="AY560" i="6"/>
  <c r="AZ560" i="6" s="1"/>
  <c r="AW560" i="6"/>
  <c r="AX560" i="6" s="1"/>
  <c r="AY130" i="6"/>
  <c r="AZ130" i="6" s="1"/>
  <c r="AW130" i="6"/>
  <c r="AX130" i="6" s="1"/>
  <c r="AZ278" i="6"/>
  <c r="AY278" i="6"/>
  <c r="AW278" i="6"/>
  <c r="AX278" i="6" s="1"/>
  <c r="AY398" i="6"/>
  <c r="AZ398" i="6" s="1"/>
  <c r="AW398" i="6"/>
  <c r="AX398" i="6" s="1"/>
  <c r="AY568" i="6"/>
  <c r="AZ568" i="6" s="1"/>
  <c r="AW568" i="6"/>
  <c r="AX568" i="6" s="1"/>
  <c r="AY274" i="6"/>
  <c r="AZ274" i="6" s="1"/>
  <c r="AX274" i="6"/>
  <c r="AW274" i="6"/>
  <c r="AY590" i="6"/>
  <c r="AZ590" i="6" s="1"/>
  <c r="AW590" i="6"/>
  <c r="AX590" i="6" s="1"/>
  <c r="AY200" i="6"/>
  <c r="AZ200" i="6" s="1"/>
  <c r="AW200" i="6"/>
  <c r="AX200" i="6" s="1"/>
  <c r="AY609" i="6"/>
  <c r="AZ609" i="6" s="1"/>
  <c r="AW609" i="6"/>
  <c r="AX609" i="6" s="1"/>
  <c r="AY109" i="6"/>
  <c r="AZ109" i="6" s="1"/>
  <c r="AW109" i="6"/>
  <c r="AX109" i="6" s="1"/>
  <c r="AY141" i="6"/>
  <c r="AZ141" i="6" s="1"/>
  <c r="AW141" i="6"/>
  <c r="AX141" i="6" s="1"/>
  <c r="AY83" i="6"/>
  <c r="AZ83" i="6" s="1"/>
  <c r="AW83" i="6"/>
  <c r="AX83" i="6" s="1"/>
  <c r="AY164" i="6"/>
  <c r="AZ164" i="6" s="1"/>
  <c r="AW164" i="6"/>
  <c r="AX164" i="6" s="1"/>
  <c r="AY101" i="6"/>
  <c r="AZ101" i="6" s="1"/>
  <c r="AW101" i="6"/>
  <c r="AX101" i="6" s="1"/>
  <c r="AY149" i="6"/>
  <c r="AZ149" i="6" s="1"/>
  <c r="AW149" i="6"/>
  <c r="AX149" i="6" s="1"/>
  <c r="AY496" i="6"/>
  <c r="AZ496" i="6" s="1"/>
  <c r="AW496" i="6"/>
  <c r="AX496" i="6" s="1"/>
  <c r="AY601" i="6"/>
  <c r="AZ601" i="6" s="1"/>
  <c r="AW601" i="6"/>
  <c r="AX601" i="6" s="1"/>
  <c r="AY494" i="6"/>
  <c r="AZ494" i="6" s="1"/>
  <c r="AW494" i="6"/>
  <c r="AX494" i="6" s="1"/>
  <c r="AY184" i="6"/>
  <c r="AZ184" i="6" s="1"/>
  <c r="AW184" i="6"/>
  <c r="AX184" i="6" s="1"/>
  <c r="AY544" i="6"/>
  <c r="AZ544" i="6" s="1"/>
  <c r="AW544" i="6"/>
  <c r="AX544" i="6" s="1"/>
  <c r="AY227" i="6"/>
  <c r="AZ227" i="6" s="1"/>
  <c r="AW227" i="6"/>
  <c r="AX227" i="6" s="1"/>
  <c r="AY191" i="6"/>
  <c r="AZ191" i="6" s="1"/>
  <c r="AW191" i="6"/>
  <c r="AX191" i="6" s="1"/>
  <c r="AY110" i="6"/>
  <c r="AZ110" i="6" s="1"/>
  <c r="AW110" i="6"/>
  <c r="AX110" i="6" s="1"/>
  <c r="AY108" i="6"/>
  <c r="AZ108" i="6" s="1"/>
  <c r="AW108" i="6"/>
  <c r="AX108" i="6" s="1"/>
  <c r="AY341" i="6"/>
  <c r="AZ341" i="6" s="1"/>
  <c r="AW341" i="6"/>
  <c r="AX341" i="6" s="1"/>
  <c r="AY190" i="6"/>
  <c r="AZ190" i="6" s="1"/>
  <c r="AW190" i="6"/>
  <c r="AX190" i="6" s="1"/>
  <c r="AY442" i="6"/>
  <c r="AZ442" i="6" s="1"/>
  <c r="AW442" i="6"/>
  <c r="AX442" i="6" s="1"/>
  <c r="AY205" i="6"/>
  <c r="AZ205" i="6" s="1"/>
  <c r="AW205" i="6"/>
  <c r="AX205" i="6" s="1"/>
  <c r="AY131" i="6"/>
  <c r="AZ131" i="6" s="1"/>
  <c r="AW131" i="6"/>
  <c r="AX131" i="6" s="1"/>
  <c r="AY311" i="6"/>
  <c r="AZ311" i="6" s="1"/>
  <c r="AW311" i="6"/>
  <c r="AX311" i="6" s="1"/>
  <c r="AY259" i="6"/>
  <c r="AZ259" i="6" s="1"/>
  <c r="AW259" i="6"/>
  <c r="AX259" i="6" s="1"/>
  <c r="AY245" i="6"/>
  <c r="AZ245" i="6" s="1"/>
  <c r="AW245" i="6"/>
  <c r="AX245" i="6" s="1"/>
  <c r="AY115" i="6"/>
  <c r="AZ115" i="6" s="1"/>
  <c r="AW115" i="6"/>
  <c r="AX115" i="6" s="1"/>
  <c r="AY559" i="6"/>
  <c r="AZ559" i="6" s="1"/>
  <c r="AW559" i="6"/>
  <c r="AX559" i="6" s="1"/>
  <c r="AY352" i="6"/>
  <c r="AZ352" i="6" s="1"/>
  <c r="AW352" i="6"/>
  <c r="AX352" i="6" s="1"/>
  <c r="AY308" i="6"/>
  <c r="AZ308" i="6" s="1"/>
  <c r="AW308" i="6"/>
  <c r="AX308" i="6" s="1"/>
  <c r="AY570" i="6"/>
  <c r="AZ570" i="6" s="1"/>
  <c r="AW570" i="6"/>
  <c r="AX570" i="6" s="1"/>
  <c r="AY610" i="6"/>
  <c r="AZ610" i="6" s="1"/>
  <c r="AW610" i="6"/>
  <c r="AX610" i="6" s="1"/>
  <c r="AY576" i="6"/>
  <c r="AZ576" i="6" s="1"/>
  <c r="AW576" i="6"/>
  <c r="AX576" i="6" s="1"/>
  <c r="AY574" i="6"/>
  <c r="AZ574" i="6" s="1"/>
  <c r="AW574" i="6"/>
  <c r="AX574" i="6" s="1"/>
  <c r="AY464" i="6"/>
  <c r="AZ464" i="6" s="1"/>
  <c r="AW464" i="6"/>
  <c r="AX464" i="6" s="1"/>
  <c r="AY260" i="6"/>
  <c r="AZ260" i="6" s="1"/>
  <c r="AW260" i="6"/>
  <c r="AX260" i="6" s="1"/>
  <c r="AY552" i="6"/>
  <c r="AZ552" i="6" s="1"/>
  <c r="AW552" i="6"/>
  <c r="AX552" i="6" s="1"/>
  <c r="AY261" i="6"/>
  <c r="AZ261" i="6" s="1"/>
  <c r="AW261" i="6"/>
  <c r="AX261" i="6" s="1"/>
  <c r="AY207" i="6"/>
  <c r="AZ207" i="6" s="1"/>
  <c r="AW207" i="6"/>
  <c r="AX207" i="6" s="1"/>
  <c r="AY189" i="6"/>
  <c r="AZ189" i="6" s="1"/>
  <c r="AW189" i="6"/>
  <c r="AX189" i="6" s="1"/>
  <c r="AY75" i="6"/>
  <c r="AZ75" i="6" s="1"/>
  <c r="AW75" i="6"/>
  <c r="AX75" i="6" s="1"/>
  <c r="AY457" i="6"/>
  <c r="AZ457" i="6" s="1"/>
  <c r="AW457" i="6"/>
  <c r="AX457" i="6" s="1"/>
  <c r="AY347" i="6"/>
  <c r="AZ347" i="6" s="1"/>
  <c r="AW347" i="6"/>
  <c r="AX347" i="6" s="1"/>
  <c r="AY210" i="6"/>
  <c r="AZ210" i="6" s="1"/>
  <c r="AW210" i="6"/>
  <c r="AX210" i="6" s="1"/>
  <c r="AY284" i="6"/>
  <c r="AZ284" i="6" s="1"/>
  <c r="AW284" i="6"/>
  <c r="AX284" i="6" s="1"/>
  <c r="AY321" i="6"/>
  <c r="AZ321" i="6" s="1"/>
  <c r="AW321" i="6"/>
  <c r="AX321" i="6" s="1"/>
  <c r="AY412" i="6"/>
  <c r="AZ412" i="6" s="1"/>
  <c r="AW412" i="6"/>
  <c r="AX412" i="6" s="1"/>
  <c r="AY105" i="6"/>
  <c r="AZ105" i="6" s="1"/>
  <c r="AX105" i="6"/>
  <c r="AW105" i="6"/>
  <c r="AY603" i="6"/>
  <c r="AZ603" i="6" s="1"/>
  <c r="AW603" i="6"/>
  <c r="AX603" i="6" s="1"/>
  <c r="AY469" i="6"/>
  <c r="AZ469" i="6" s="1"/>
  <c r="AW469" i="6"/>
  <c r="AX469" i="6" s="1"/>
  <c r="AY140" i="6"/>
  <c r="AZ140" i="6" s="1"/>
  <c r="AW140" i="6"/>
  <c r="AX140" i="6" s="1"/>
  <c r="AY358" i="6"/>
  <c r="AZ358" i="6" s="1"/>
  <c r="AW358" i="6"/>
  <c r="AX358" i="6" s="1"/>
  <c r="AY276" i="6"/>
  <c r="AZ276" i="6" s="1"/>
  <c r="AW276" i="6"/>
  <c r="AX276" i="6" s="1"/>
  <c r="AY503" i="6"/>
  <c r="AZ503" i="6" s="1"/>
  <c r="AW503" i="6"/>
  <c r="AX503" i="6" s="1"/>
  <c r="AY517" i="6"/>
  <c r="AZ517" i="6" s="1"/>
  <c r="AW517" i="6"/>
  <c r="AX517" i="6" s="1"/>
  <c r="AY332" i="6"/>
  <c r="AZ332" i="6" s="1"/>
  <c r="AW332" i="6"/>
  <c r="AX332" i="6" s="1"/>
  <c r="AY343" i="6"/>
  <c r="AZ343" i="6" s="1"/>
  <c r="AW343" i="6"/>
  <c r="AX343" i="6" s="1"/>
  <c r="AY286" i="6"/>
  <c r="AZ286" i="6" s="1"/>
  <c r="AW286" i="6"/>
  <c r="AX286" i="6" s="1"/>
  <c r="AY122" i="6"/>
  <c r="AZ122" i="6" s="1"/>
  <c r="AW122" i="6"/>
  <c r="AX122" i="6" s="1"/>
  <c r="AY85" i="6"/>
  <c r="AZ85" i="6" s="1"/>
  <c r="AW85" i="6"/>
  <c r="AX85" i="6" s="1"/>
  <c r="AY288" i="6"/>
  <c r="AZ288" i="6" s="1"/>
  <c r="AW288" i="6"/>
  <c r="AX288" i="6" s="1"/>
  <c r="AY548" i="6"/>
  <c r="AZ548" i="6" s="1"/>
  <c r="AW548" i="6"/>
  <c r="AX548" i="6" s="1"/>
  <c r="AY481" i="6"/>
  <c r="AZ481" i="6" s="1"/>
  <c r="AW481" i="6"/>
  <c r="AX481" i="6" s="1"/>
  <c r="AY569" i="6"/>
  <c r="AZ569" i="6" s="1"/>
  <c r="AW569" i="6"/>
  <c r="AX569" i="6" s="1"/>
  <c r="AY76" i="6"/>
  <c r="AZ76" i="6" s="1"/>
  <c r="AW76" i="6"/>
  <c r="AX76" i="6" s="1"/>
  <c r="AY88" i="6"/>
  <c r="AZ88" i="6" s="1"/>
  <c r="AW88" i="6"/>
  <c r="AX88" i="6" s="1"/>
  <c r="AY599" i="6"/>
  <c r="AZ599" i="6" s="1"/>
  <c r="AW599" i="6"/>
  <c r="AX599" i="6" s="1"/>
  <c r="AY160" i="6"/>
  <c r="AZ160" i="6" s="1"/>
  <c r="AW160" i="6"/>
  <c r="AX160" i="6" s="1"/>
  <c r="AY225" i="6"/>
  <c r="AZ225" i="6" s="1"/>
  <c r="AW225" i="6"/>
  <c r="AX225" i="6" s="1"/>
  <c r="AY119" i="6"/>
  <c r="AZ119" i="6" s="1"/>
  <c r="AW119" i="6"/>
  <c r="AX119" i="6" s="1"/>
  <c r="AY362" i="6"/>
  <c r="AZ362" i="6" s="1"/>
  <c r="AW362" i="6"/>
  <c r="AX362" i="6" s="1"/>
  <c r="AY580" i="6"/>
  <c r="AZ580" i="6" s="1"/>
  <c r="AW580" i="6"/>
  <c r="AX580" i="6" s="1"/>
  <c r="AY533" i="6"/>
  <c r="AZ533" i="6" s="1"/>
  <c r="AW533" i="6"/>
  <c r="AX533" i="6" s="1"/>
  <c r="AY473" i="6"/>
  <c r="AZ473" i="6" s="1"/>
  <c r="AW473" i="6"/>
  <c r="AX473" i="6" s="1"/>
  <c r="AY447" i="6"/>
  <c r="AZ447" i="6" s="1"/>
  <c r="AW447" i="6"/>
  <c r="AX447" i="6" s="1"/>
  <c r="AY181" i="6"/>
  <c r="AZ181" i="6" s="1"/>
  <c r="AW181" i="6"/>
  <c r="AX181" i="6" s="1"/>
  <c r="AY302" i="6"/>
  <c r="AZ302" i="6" s="1"/>
  <c r="AW302" i="6"/>
  <c r="AX302" i="6" s="1"/>
  <c r="AY349" i="6"/>
  <c r="AZ349" i="6" s="1"/>
  <c r="AW349" i="6"/>
  <c r="AX349" i="6" s="1"/>
  <c r="AY317" i="6"/>
  <c r="AZ317" i="6" s="1"/>
  <c r="AW317" i="6"/>
  <c r="AX317" i="6" s="1"/>
  <c r="AY493" i="6"/>
  <c r="AZ493" i="6" s="1"/>
  <c r="AW493" i="6"/>
  <c r="AX493" i="6" s="1"/>
  <c r="AY290" i="6"/>
  <c r="AZ290" i="6" s="1"/>
  <c r="AW290" i="6"/>
  <c r="AX290" i="6" s="1"/>
  <c r="AY567" i="6"/>
  <c r="AZ567" i="6" s="1"/>
  <c r="AW567" i="6"/>
  <c r="AX567" i="6" s="1"/>
  <c r="AY147" i="6"/>
  <c r="AZ147" i="6" s="1"/>
  <c r="AW147" i="6"/>
  <c r="AX147" i="6" s="1"/>
  <c r="AY269" i="6"/>
  <c r="AZ269" i="6" s="1"/>
  <c r="AW269" i="6"/>
  <c r="AX269" i="6" s="1"/>
  <c r="AY253" i="6"/>
  <c r="AZ253" i="6" s="1"/>
  <c r="AW253" i="6"/>
  <c r="AX253" i="6" s="1"/>
  <c r="AY337" i="6"/>
  <c r="AZ337" i="6" s="1"/>
  <c r="AW337" i="6"/>
  <c r="AX337" i="6" s="1"/>
  <c r="AY241" i="6"/>
  <c r="AZ241" i="6" s="1"/>
  <c r="AW241" i="6"/>
  <c r="AX241" i="6" s="1"/>
  <c r="AY293" i="6"/>
  <c r="AZ293" i="6" s="1"/>
  <c r="AW293" i="6"/>
  <c r="AX293" i="6" s="1"/>
  <c r="AY458" i="6"/>
  <c r="AZ458" i="6" s="1"/>
  <c r="AW458" i="6"/>
  <c r="AX458" i="6" s="1"/>
  <c r="AY314" i="6"/>
  <c r="AZ314" i="6" s="1"/>
  <c r="AW314" i="6"/>
  <c r="AX314" i="6" s="1"/>
  <c r="AY428" i="6"/>
  <c r="AZ428" i="6" s="1"/>
  <c r="AW428" i="6"/>
  <c r="AX428" i="6" s="1"/>
  <c r="AY295" i="6"/>
  <c r="AZ295" i="6" s="1"/>
  <c r="AW295" i="6"/>
  <c r="AX295" i="6" s="1"/>
  <c r="AY150" i="6"/>
  <c r="AZ150" i="6" s="1"/>
  <c r="AW150" i="6"/>
  <c r="AX150" i="6" s="1"/>
  <c r="AY513" i="6"/>
  <c r="AZ513" i="6" s="1"/>
  <c r="AW513" i="6"/>
  <c r="AX513" i="6" s="1"/>
  <c r="AY522" i="6"/>
  <c r="AZ522" i="6" s="1"/>
  <c r="AW522" i="6"/>
  <c r="AX522" i="6" s="1"/>
  <c r="AY78" i="6"/>
  <c r="AZ78" i="6" s="1"/>
  <c r="AW78" i="6"/>
  <c r="AX78" i="6" s="1"/>
  <c r="AY618" i="6"/>
  <c r="AZ618" i="6" s="1"/>
  <c r="AW618" i="6"/>
  <c r="AX618" i="6" s="1"/>
  <c r="AY170" i="6"/>
  <c r="AZ170" i="6" s="1"/>
  <c r="AW170" i="6"/>
  <c r="AX170" i="6" s="1"/>
  <c r="AY282" i="6"/>
  <c r="AZ282" i="6" s="1"/>
  <c r="AW282" i="6"/>
  <c r="AX282" i="6" s="1"/>
  <c r="AY415" i="6"/>
  <c r="AZ415" i="6" s="1"/>
  <c r="AW415" i="6"/>
  <c r="AX415" i="6" s="1"/>
  <c r="AY583" i="6"/>
  <c r="AZ583" i="6" s="1"/>
  <c r="AW583" i="6"/>
  <c r="AX583" i="6" s="1"/>
  <c r="AY375" i="6"/>
  <c r="AZ375" i="6" s="1"/>
  <c r="AW375" i="6"/>
  <c r="AX375" i="6" s="1"/>
  <c r="AY613" i="6"/>
  <c r="AZ613" i="6" s="1"/>
  <c r="AW613" i="6"/>
  <c r="AX613" i="6" s="1"/>
  <c r="AY389" i="6"/>
  <c r="AZ389" i="6" s="1"/>
  <c r="AW389" i="6"/>
  <c r="AX389" i="6" s="1"/>
  <c r="AY100" i="6"/>
  <c r="AZ100" i="6" s="1"/>
  <c r="AW100" i="6"/>
  <c r="AX100" i="6" s="1"/>
  <c r="AY606" i="6"/>
  <c r="AZ606" i="6" s="1"/>
  <c r="AW606" i="6"/>
  <c r="AX606" i="6" s="1"/>
  <c r="AY320" i="6"/>
  <c r="AZ320" i="6" s="1"/>
  <c r="AW320" i="6"/>
  <c r="AX320" i="6" s="1"/>
  <c r="AY475" i="6"/>
  <c r="AZ475" i="6" s="1"/>
  <c r="AW475" i="6"/>
  <c r="AX475" i="6" s="1"/>
  <c r="AY248" i="6"/>
  <c r="AZ248" i="6" s="1"/>
  <c r="AW248" i="6"/>
  <c r="AX248" i="6" s="1"/>
  <c r="AY518" i="6"/>
  <c r="AZ518" i="6" s="1"/>
  <c r="AW518" i="6"/>
  <c r="AX518" i="6" s="1"/>
  <c r="AY354" i="6"/>
  <c r="AZ354" i="6" s="1"/>
  <c r="AW354" i="6"/>
  <c r="AX354" i="6" s="1"/>
  <c r="AY456" i="6"/>
  <c r="AZ456" i="6" s="1"/>
  <c r="AW456" i="6"/>
  <c r="AX456" i="6" s="1"/>
  <c r="AY491" i="6"/>
  <c r="AZ491" i="6" s="1"/>
  <c r="AW491" i="6"/>
  <c r="AX491" i="6" s="1"/>
  <c r="AY508" i="6"/>
  <c r="AZ508" i="6" s="1"/>
  <c r="AW508" i="6"/>
  <c r="AX508" i="6" s="1"/>
  <c r="AY118" i="6"/>
  <c r="AZ118" i="6" s="1"/>
  <c r="AW118" i="6"/>
  <c r="AX118" i="6" s="1"/>
  <c r="AY103" i="6"/>
  <c r="AZ103" i="6" s="1"/>
  <c r="AW103" i="6"/>
  <c r="AX103" i="6" s="1"/>
  <c r="AY236" i="6"/>
  <c r="AZ236" i="6" s="1"/>
  <c r="AW236" i="6"/>
  <c r="AX236" i="6" s="1"/>
  <c r="AY510" i="6"/>
  <c r="AZ510" i="6" s="1"/>
  <c r="AW510" i="6"/>
  <c r="AX510" i="6" s="1"/>
  <c r="AY485" i="6"/>
  <c r="AZ485" i="6" s="1"/>
  <c r="AW485" i="6"/>
  <c r="AX485" i="6" s="1"/>
  <c r="AY363" i="6"/>
  <c r="AZ363" i="6" s="1"/>
  <c r="AW363" i="6"/>
  <c r="AX363" i="6" s="1"/>
  <c r="AZ540" i="6"/>
  <c r="AY540" i="6"/>
  <c r="AW540" i="6"/>
  <c r="AX540" i="6" s="1"/>
  <c r="AY490" i="6"/>
  <c r="AZ490" i="6" s="1"/>
  <c r="AW490" i="6"/>
  <c r="AX490" i="6" s="1"/>
  <c r="AY93" i="6"/>
  <c r="AZ93" i="6" s="1"/>
  <c r="AW93" i="6"/>
  <c r="AX93" i="6" s="1"/>
  <c r="AY92" i="6"/>
  <c r="AZ92" i="6" s="1"/>
  <c r="AW92" i="6"/>
  <c r="AX92" i="6" s="1"/>
  <c r="AY71" i="6"/>
  <c r="AZ71" i="6" s="1"/>
  <c r="AW71" i="6"/>
  <c r="AX71" i="6" s="1"/>
  <c r="AY416" i="6"/>
  <c r="AZ416" i="6" s="1"/>
  <c r="AW416" i="6"/>
  <c r="AX416" i="6" s="1"/>
  <c r="AY472" i="6"/>
  <c r="AZ472" i="6" s="1"/>
  <c r="AX472" i="6"/>
  <c r="AW472" i="6"/>
  <c r="AY231" i="6"/>
  <c r="AZ231" i="6" s="1"/>
  <c r="AW231" i="6"/>
  <c r="AX231" i="6" s="1"/>
  <c r="AY500" i="6"/>
  <c r="AZ500" i="6" s="1"/>
  <c r="AW500" i="6"/>
  <c r="AX500" i="6" s="1"/>
  <c r="AY437" i="6"/>
  <c r="AZ437" i="6" s="1"/>
  <c r="AW437" i="6"/>
  <c r="AX437" i="6" s="1"/>
  <c r="AZ562" i="6"/>
  <c r="AY562" i="6"/>
  <c r="AW562" i="6"/>
  <c r="AX562" i="6" s="1"/>
  <c r="AY422" i="6"/>
  <c r="AZ422" i="6" s="1"/>
  <c r="AW422" i="6"/>
  <c r="AX422" i="6" s="1"/>
  <c r="AY306" i="6"/>
  <c r="AZ306" i="6" s="1"/>
  <c r="AW306" i="6"/>
  <c r="AX306" i="6" s="1"/>
  <c r="AY180" i="6"/>
  <c r="AZ180" i="6" s="1"/>
  <c r="AW180" i="6"/>
  <c r="AX180" i="6" s="1"/>
  <c r="AY348" i="6"/>
  <c r="AZ348" i="6" s="1"/>
  <c r="AW348" i="6"/>
  <c r="AX348" i="6" s="1"/>
  <c r="AY547" i="6"/>
  <c r="AZ547" i="6" s="1"/>
  <c r="AW547" i="6"/>
  <c r="AX547" i="6" s="1"/>
  <c r="AY479" i="6"/>
  <c r="AZ479" i="6" s="1"/>
  <c r="AW479" i="6"/>
  <c r="AX479" i="6" s="1"/>
  <c r="AY187" i="6"/>
  <c r="AZ187" i="6" s="1"/>
  <c r="AW187" i="6"/>
  <c r="AX187" i="6" s="1"/>
  <c r="AY507" i="6"/>
  <c r="AZ507" i="6" s="1"/>
  <c r="AW507" i="6"/>
  <c r="AX507" i="6" s="1"/>
  <c r="AY350" i="6"/>
  <c r="AZ350" i="6" s="1"/>
  <c r="AW350" i="6"/>
  <c r="AX350" i="6" s="1"/>
  <c r="AY597" i="6"/>
  <c r="AZ597" i="6" s="1"/>
  <c r="AW597" i="6"/>
  <c r="AX597" i="6" s="1"/>
  <c r="AY113" i="6"/>
  <c r="AZ113" i="6" s="1"/>
  <c r="AW113" i="6"/>
  <c r="AX113" i="6" s="1"/>
  <c r="AY483" i="6"/>
  <c r="AZ483" i="6" s="1"/>
  <c r="AW483" i="6"/>
  <c r="AX483" i="6" s="1"/>
  <c r="AY374" i="6"/>
  <c r="AZ374" i="6" s="1"/>
  <c r="AW374" i="6"/>
  <c r="AX374" i="6" s="1"/>
  <c r="AY532" i="6"/>
  <c r="AZ532" i="6" s="1"/>
  <c r="AW532" i="6"/>
  <c r="AX532" i="6" s="1"/>
  <c r="AY593" i="6"/>
  <c r="AZ593" i="6" s="1"/>
  <c r="AW593" i="6"/>
  <c r="AX593" i="6" s="1"/>
  <c r="AY232" i="6"/>
  <c r="AZ232" i="6" s="1"/>
  <c r="AW232" i="6"/>
  <c r="AX232" i="6" s="1"/>
  <c r="AY477" i="6"/>
  <c r="AZ477" i="6" s="1"/>
  <c r="AW477" i="6"/>
  <c r="AX477" i="6" s="1"/>
  <c r="AY82" i="6"/>
  <c r="AZ82" i="6" s="1"/>
  <c r="AW82" i="6"/>
  <c r="AX82" i="6" s="1"/>
  <c r="AY195" i="6"/>
  <c r="AZ195" i="6" s="1"/>
  <c r="AW195" i="6"/>
  <c r="AX195" i="6" s="1"/>
  <c r="AY598" i="6"/>
  <c r="AZ598" i="6" s="1"/>
  <c r="AW598" i="6"/>
  <c r="AX598" i="6" s="1"/>
  <c r="AY333" i="6"/>
  <c r="AZ333" i="6" s="1"/>
  <c r="AW333" i="6"/>
  <c r="AX333" i="6" s="1"/>
  <c r="AY167" i="6"/>
  <c r="AZ167" i="6" s="1"/>
  <c r="AW167" i="6"/>
  <c r="AX167" i="6" s="1"/>
  <c r="AY526" i="6"/>
  <c r="AZ526" i="6" s="1"/>
  <c r="AW526" i="6"/>
  <c r="AX526" i="6" s="1"/>
  <c r="AY316" i="6"/>
  <c r="AZ316" i="6" s="1"/>
  <c r="AW316" i="6"/>
  <c r="AX316" i="6" s="1"/>
  <c r="AY172" i="6"/>
  <c r="AZ172" i="6" s="1"/>
  <c r="AW172" i="6"/>
  <c r="AX172" i="6" s="1"/>
  <c r="AY561" i="6"/>
  <c r="AZ561" i="6" s="1"/>
  <c r="AW561" i="6"/>
  <c r="AX561" i="6" s="1"/>
  <c r="AY365" i="6"/>
  <c r="AZ365" i="6" s="1"/>
  <c r="AW365" i="6"/>
  <c r="AX365" i="6" s="1"/>
  <c r="AY411" i="6"/>
  <c r="AZ411" i="6" s="1"/>
  <c r="AW411" i="6"/>
  <c r="AX411" i="6" s="1"/>
  <c r="AY420" i="6"/>
  <c r="AZ420" i="6" s="1"/>
  <c r="AW420" i="6"/>
  <c r="AX420" i="6" s="1"/>
  <c r="AY192" i="6"/>
  <c r="AZ192" i="6" s="1"/>
  <c r="AW192" i="6"/>
  <c r="AX192" i="6" s="1"/>
  <c r="AY139" i="6"/>
  <c r="AZ139" i="6" s="1"/>
  <c r="AW139" i="6"/>
  <c r="AX139" i="6" s="1"/>
  <c r="AY534" i="6"/>
  <c r="AZ534" i="6" s="1"/>
  <c r="AW534" i="6"/>
  <c r="AX534" i="6" s="1"/>
  <c r="AY530" i="6"/>
  <c r="AZ530" i="6" s="1"/>
  <c r="AW530" i="6"/>
  <c r="AX530" i="6" s="1"/>
  <c r="AY305" i="6"/>
  <c r="AZ305" i="6" s="1"/>
  <c r="AW305" i="6"/>
  <c r="AX305" i="6" s="1"/>
  <c r="AY611" i="6"/>
  <c r="AZ611" i="6" s="1"/>
  <c r="AW611" i="6"/>
  <c r="AX611" i="6" s="1"/>
  <c r="AY557" i="6"/>
  <c r="AZ557" i="6" s="1"/>
  <c r="AW557" i="6"/>
  <c r="AX557" i="6" s="1"/>
  <c r="AY438" i="6"/>
  <c r="AZ438" i="6" s="1"/>
  <c r="AW438" i="6"/>
  <c r="AX438" i="6" s="1"/>
  <c r="AY263" i="6"/>
  <c r="AZ263" i="6" s="1"/>
  <c r="AW263" i="6"/>
  <c r="AX263" i="6" s="1"/>
  <c r="AY268" i="6"/>
  <c r="AZ268" i="6" s="1"/>
  <c r="AW268" i="6"/>
  <c r="AX268" i="6" s="1"/>
  <c r="AY596" i="6"/>
  <c r="AZ596" i="6" s="1"/>
  <c r="AW596" i="6"/>
  <c r="AX596" i="6" s="1"/>
  <c r="AY502" i="6"/>
  <c r="AZ502" i="6" s="1"/>
  <c r="AW502" i="6"/>
  <c r="AX502" i="6" s="1"/>
  <c r="AY355" i="6"/>
  <c r="AZ355" i="6" s="1"/>
  <c r="AW355" i="6"/>
  <c r="AX355" i="6" s="1"/>
  <c r="AY315" i="6"/>
  <c r="AZ315" i="6" s="1"/>
  <c r="AW315" i="6"/>
  <c r="AX315" i="6" s="1"/>
  <c r="AY292" i="6"/>
  <c r="AZ292" i="6" s="1"/>
  <c r="AW292" i="6"/>
  <c r="AX292" i="6" s="1"/>
  <c r="AY310" i="6"/>
  <c r="AZ310" i="6" s="1"/>
  <c r="AW310" i="6"/>
  <c r="AX310" i="6" s="1"/>
  <c r="AY281" i="6"/>
  <c r="AZ281" i="6" s="1"/>
  <c r="AW281" i="6"/>
  <c r="AX281" i="6" s="1"/>
  <c r="AY487" i="6"/>
  <c r="AZ487" i="6" s="1"/>
  <c r="AW487" i="6"/>
  <c r="AX487" i="6" s="1"/>
  <c r="AY144" i="6"/>
  <c r="AZ144" i="6" s="1"/>
  <c r="AW144" i="6"/>
  <c r="AX144" i="6" s="1"/>
  <c r="AY582" i="6"/>
  <c r="AZ582" i="6" s="1"/>
  <c r="AW582" i="6"/>
  <c r="AX582" i="6" s="1"/>
  <c r="AY134" i="6"/>
  <c r="AZ134" i="6" s="1"/>
  <c r="AW134" i="6"/>
  <c r="AX134" i="6" s="1"/>
  <c r="AY620" i="6"/>
  <c r="AZ620" i="6" s="1"/>
  <c r="AX620" i="6"/>
  <c r="AW620" i="6"/>
  <c r="AY344" i="6"/>
  <c r="AZ344" i="6" s="1"/>
  <c r="AW344" i="6"/>
  <c r="AX344" i="6" s="1"/>
  <c r="AY128" i="6"/>
  <c r="AZ128" i="6" s="1"/>
  <c r="AW128" i="6"/>
  <c r="AX128" i="6" s="1"/>
  <c r="AY382" i="6"/>
  <c r="AZ382" i="6" s="1"/>
  <c r="AW382" i="6"/>
  <c r="AX382" i="6" s="1"/>
  <c r="AY414" i="6"/>
  <c r="AZ414" i="6" s="1"/>
  <c r="AW414" i="6"/>
  <c r="AX414" i="6" s="1"/>
  <c r="AY226" i="6"/>
  <c r="AZ226" i="6" s="1"/>
  <c r="AW226" i="6"/>
  <c r="AX226" i="6" s="1"/>
  <c r="AY525" i="6"/>
  <c r="AZ525" i="6" s="1"/>
  <c r="AW525" i="6"/>
  <c r="AX525" i="6" s="1"/>
  <c r="AY516" i="6"/>
  <c r="AZ516" i="6" s="1"/>
  <c r="AW516" i="6"/>
  <c r="AX516" i="6" s="1"/>
  <c r="AY476" i="6"/>
  <c r="AZ476" i="6" s="1"/>
  <c r="AW476" i="6"/>
  <c r="AX476" i="6" s="1"/>
  <c r="AY536" i="6"/>
  <c r="AZ536" i="6" s="1"/>
  <c r="AW536" i="6"/>
  <c r="AX536" i="6" s="1"/>
  <c r="AY240" i="6"/>
  <c r="AZ240" i="6" s="1"/>
  <c r="AW240" i="6"/>
  <c r="AX240" i="6" s="1"/>
  <c r="AY527" i="6"/>
  <c r="AZ527" i="6" s="1"/>
  <c r="AW527" i="6"/>
  <c r="AX527" i="6" s="1"/>
  <c r="AY175" i="6"/>
  <c r="AZ175" i="6" s="1"/>
  <c r="AW175" i="6"/>
  <c r="AX175" i="6" s="1"/>
  <c r="AY79" i="6"/>
  <c r="AZ79" i="6" s="1"/>
  <c r="AW79" i="6"/>
  <c r="AX79" i="6" s="1"/>
  <c r="AY380" i="6"/>
  <c r="AZ380" i="6" s="1"/>
  <c r="AW380" i="6"/>
  <c r="AX380" i="6" s="1"/>
  <c r="AY277" i="6"/>
  <c r="AZ277" i="6" s="1"/>
  <c r="AW277" i="6"/>
  <c r="AX277" i="6" s="1"/>
  <c r="AY514" i="6"/>
  <c r="AZ514" i="6" s="1"/>
  <c r="AX514" i="6"/>
  <c r="AW514" i="6"/>
  <c r="AY342" i="6"/>
  <c r="AZ342" i="6" s="1"/>
  <c r="AW342" i="6"/>
  <c r="AX342" i="6" s="1"/>
  <c r="AY313" i="6"/>
  <c r="AZ313" i="6" s="1"/>
  <c r="AW313" i="6"/>
  <c r="AX313" i="6" s="1"/>
  <c r="AY211" i="6"/>
  <c r="AZ211" i="6" s="1"/>
  <c r="AX211" i="6"/>
  <c r="AW211" i="6"/>
  <c r="AY577" i="6"/>
  <c r="AZ577" i="6" s="1"/>
  <c r="AW577" i="6"/>
  <c r="AX577" i="6" s="1"/>
  <c r="AY553" i="6"/>
  <c r="AZ553" i="6" s="1"/>
  <c r="AW553" i="6"/>
  <c r="AX553" i="6" s="1"/>
  <c r="AY381" i="6"/>
  <c r="AZ381" i="6" s="1"/>
  <c r="AW381" i="6"/>
  <c r="AX381" i="6" s="1"/>
  <c r="AY114" i="6"/>
  <c r="AZ114" i="6" s="1"/>
  <c r="AW114" i="6"/>
  <c r="AX114" i="6" s="1"/>
  <c r="AY353" i="6"/>
  <c r="AZ353" i="6" s="1"/>
  <c r="AW353" i="6"/>
  <c r="AX353" i="6" s="1"/>
  <c r="AY159" i="6"/>
  <c r="AZ159" i="6" s="1"/>
  <c r="AW159" i="6"/>
  <c r="AX159" i="6" s="1"/>
  <c r="AY376" i="6"/>
  <c r="AZ376" i="6" s="1"/>
  <c r="AW376" i="6"/>
  <c r="AX376" i="6" s="1"/>
  <c r="AY441" i="6"/>
  <c r="AZ441" i="6" s="1"/>
  <c r="AW441" i="6"/>
  <c r="AX441" i="6" s="1"/>
  <c r="AY153" i="6"/>
  <c r="AZ153" i="6" s="1"/>
  <c r="AW153" i="6"/>
  <c r="AX153" i="6" s="1"/>
  <c r="AY430" i="6"/>
  <c r="AZ430" i="6" s="1"/>
  <c r="AW430" i="6"/>
  <c r="AX430" i="6" s="1"/>
  <c r="AY463" i="6"/>
  <c r="AZ463" i="6" s="1"/>
  <c r="AW463" i="6"/>
  <c r="AX463" i="6" s="1"/>
  <c r="AY413" i="6"/>
  <c r="AZ413" i="6" s="1"/>
  <c r="AW413" i="6"/>
  <c r="AX413" i="6" s="1"/>
  <c r="AY182" i="6"/>
  <c r="AZ182" i="6" s="1"/>
  <c r="AW182" i="6"/>
  <c r="AX182" i="6" s="1"/>
  <c r="AY345" i="6"/>
  <c r="AZ345" i="6" s="1"/>
  <c r="AW345" i="6"/>
  <c r="AX345" i="6" s="1"/>
  <c r="AY395" i="6"/>
  <c r="AZ395" i="6" s="1"/>
  <c r="AW395" i="6"/>
  <c r="AX395" i="6" s="1"/>
  <c r="AY384" i="6"/>
  <c r="AZ384" i="6" s="1"/>
  <c r="AW384" i="6"/>
  <c r="AX384" i="6" s="1"/>
  <c r="AY538" i="6"/>
  <c r="AZ538" i="6" s="1"/>
  <c r="AX538" i="6"/>
  <c r="AW538" i="6"/>
  <c r="AY592" i="6"/>
  <c r="AZ592" i="6" s="1"/>
  <c r="AW592" i="6"/>
  <c r="AX592" i="6" s="1"/>
  <c r="AY267" i="6"/>
  <c r="AZ267" i="6" s="1"/>
  <c r="AW267" i="6"/>
  <c r="AX267" i="6" s="1"/>
  <c r="AY285" i="6"/>
  <c r="AZ285" i="6" s="1"/>
  <c r="AW285" i="6"/>
  <c r="AX285" i="6" s="1"/>
  <c r="AY509" i="6"/>
  <c r="AZ509" i="6" s="1"/>
  <c r="AW509" i="6"/>
  <c r="AX509" i="6" s="1"/>
  <c r="AY158" i="6"/>
  <c r="AZ158" i="6" s="1"/>
  <c r="AW158" i="6"/>
  <c r="AX158" i="6" s="1"/>
  <c r="AY451" i="6"/>
  <c r="AZ451" i="6" s="1"/>
  <c r="AW451" i="6"/>
  <c r="AX451" i="6" s="1"/>
  <c r="AY450" i="6"/>
  <c r="AZ450" i="6" s="1"/>
  <c r="AW450" i="6"/>
  <c r="AX450" i="6" s="1"/>
  <c r="AY543" i="6"/>
  <c r="AZ543" i="6" s="1"/>
  <c r="AW543" i="6"/>
  <c r="AX543" i="6" s="1"/>
  <c r="AY223" i="6"/>
  <c r="AZ223" i="6" s="1"/>
  <c r="AW223" i="6"/>
  <c r="AX223" i="6" s="1"/>
  <c r="AY612" i="6"/>
  <c r="AZ612" i="6" s="1"/>
  <c r="AW612" i="6"/>
  <c r="AX612" i="6" s="1"/>
  <c r="AY564" i="6"/>
  <c r="AZ564" i="6" s="1"/>
  <c r="AW564" i="6"/>
  <c r="AX564" i="6" s="1"/>
  <c r="AY81" i="6"/>
  <c r="AZ81" i="6" s="1"/>
  <c r="AW81" i="6"/>
  <c r="AX81" i="6" s="1"/>
  <c r="AY528" i="6"/>
  <c r="AZ528" i="6" s="1"/>
  <c r="AW528" i="6"/>
  <c r="AX528" i="6" s="1"/>
  <c r="AY90" i="6"/>
  <c r="AZ90" i="6" s="1"/>
  <c r="AW90" i="6"/>
  <c r="AX90" i="6" s="1"/>
  <c r="AY452" i="6"/>
  <c r="AZ452" i="6" s="1"/>
  <c r="AW452" i="6"/>
  <c r="AX452" i="6" s="1"/>
  <c r="AY228" i="6"/>
  <c r="AZ228" i="6" s="1"/>
  <c r="AW228" i="6"/>
  <c r="AX228" i="6" s="1"/>
  <c r="AY77" i="6"/>
  <c r="AZ77" i="6" s="1"/>
  <c r="AW77" i="6"/>
  <c r="AX77" i="6" s="1"/>
  <c r="AY404" i="6"/>
  <c r="AZ404" i="6" s="1"/>
  <c r="AW404" i="6"/>
  <c r="AX404" i="6" s="1"/>
  <c r="AY531" i="6"/>
  <c r="AZ531" i="6" s="1"/>
  <c r="AW531" i="6"/>
  <c r="AX531" i="6" s="1"/>
  <c r="AY394" i="6"/>
  <c r="AZ394" i="6" s="1"/>
  <c r="AW394" i="6"/>
  <c r="AX394" i="6" s="1"/>
  <c r="AY488" i="6"/>
  <c r="AZ488" i="6" s="1"/>
  <c r="AW488" i="6"/>
  <c r="AX488" i="6" s="1"/>
  <c r="AY602" i="6"/>
  <c r="AZ602" i="6" s="1"/>
  <c r="AW602" i="6"/>
  <c r="AX602" i="6" s="1"/>
  <c r="AY409" i="6"/>
  <c r="AZ409" i="6" s="1"/>
  <c r="AW409" i="6"/>
  <c r="AX409" i="6" s="1"/>
  <c r="AY271" i="6"/>
  <c r="AZ271" i="6" s="1"/>
  <c r="AW271" i="6"/>
  <c r="AX271" i="6" s="1"/>
  <c r="AY444" i="6"/>
  <c r="AZ444" i="6" s="1"/>
  <c r="AW444" i="6"/>
  <c r="AX444" i="6" s="1"/>
  <c r="AY600" i="6"/>
  <c r="AZ600" i="6" s="1"/>
  <c r="AW600" i="6"/>
  <c r="AX600" i="6" s="1"/>
  <c r="AY489" i="6"/>
  <c r="AZ489" i="6" s="1"/>
  <c r="AW489" i="6"/>
  <c r="AX489" i="6" s="1"/>
  <c r="AY270" i="6"/>
  <c r="AZ270" i="6" s="1"/>
  <c r="AW270" i="6"/>
  <c r="AX270" i="6" s="1"/>
  <c r="AY142" i="6"/>
  <c r="AZ142" i="6" s="1"/>
  <c r="AW142" i="6"/>
  <c r="AX142" i="6" s="1"/>
  <c r="AY378" i="6"/>
  <c r="AZ378" i="6" s="1"/>
  <c r="AW378" i="6"/>
  <c r="AX378" i="6" s="1"/>
  <c r="AY482" i="6"/>
  <c r="AZ482" i="6" s="1"/>
  <c r="AW482" i="6"/>
  <c r="AX482" i="6" s="1"/>
  <c r="AY401" i="6"/>
  <c r="AZ401" i="6" s="1"/>
  <c r="AW401" i="6"/>
  <c r="AX401" i="6" s="1"/>
  <c r="AY615" i="6"/>
  <c r="AZ615" i="6" s="1"/>
  <c r="AW615" i="6"/>
  <c r="AX615" i="6" s="1"/>
  <c r="AY289" i="6"/>
  <c r="AZ289" i="6" s="1"/>
  <c r="AW289" i="6"/>
  <c r="AX289" i="6" s="1"/>
  <c r="AY498" i="6"/>
  <c r="AZ498" i="6" s="1"/>
  <c r="AW498" i="6"/>
  <c r="AX498" i="6" s="1"/>
  <c r="AY249" i="6"/>
  <c r="AZ249" i="6" s="1"/>
  <c r="AW249" i="6"/>
  <c r="AX249" i="6" s="1"/>
  <c r="AY501" i="6"/>
  <c r="AZ501" i="6" s="1"/>
  <c r="AW501" i="6"/>
  <c r="AX501" i="6" s="1"/>
  <c r="AY234" i="6"/>
  <c r="AZ234" i="6" s="1"/>
  <c r="AW234" i="6"/>
  <c r="AX234" i="6" s="1"/>
  <c r="AY87" i="6"/>
  <c r="AZ87" i="6" s="1"/>
  <c r="AW87" i="6"/>
  <c r="AX87" i="6" s="1"/>
  <c r="AY280" i="6"/>
  <c r="AZ280" i="6" s="1"/>
  <c r="AW280" i="6"/>
  <c r="AX280" i="6" s="1"/>
  <c r="AY111" i="6"/>
  <c r="AZ111" i="6" s="1"/>
  <c r="AW111" i="6"/>
  <c r="AX111" i="6" s="1"/>
  <c r="AY340" i="6"/>
  <c r="AZ340" i="6" s="1"/>
  <c r="AW340" i="6"/>
  <c r="AX340" i="6" s="1"/>
  <c r="AY251" i="6"/>
  <c r="AZ251" i="6" s="1"/>
  <c r="AW251" i="6"/>
  <c r="AX251" i="6" s="1"/>
  <c r="AY136" i="6"/>
  <c r="AZ136" i="6" s="1"/>
  <c r="AW136" i="6"/>
  <c r="AX136" i="6" s="1"/>
  <c r="AY549" i="6"/>
  <c r="AZ549" i="6" s="1"/>
  <c r="AW549" i="6"/>
  <c r="AX549" i="6" s="1"/>
  <c r="AY575" i="6"/>
  <c r="AZ575" i="6" s="1"/>
  <c r="AW575" i="6"/>
  <c r="AX575" i="6" s="1"/>
  <c r="AY185" i="6"/>
  <c r="AZ185" i="6" s="1"/>
  <c r="AW185" i="6"/>
  <c r="AX185" i="6" s="1"/>
  <c r="AY168" i="6"/>
  <c r="AZ168" i="6" s="1"/>
  <c r="AW168" i="6"/>
  <c r="AX168" i="6" s="1"/>
  <c r="AY318" i="6"/>
  <c r="AZ318" i="6" s="1"/>
  <c r="AW318" i="6"/>
  <c r="AX318" i="6" s="1"/>
  <c r="AY330" i="6"/>
  <c r="AZ330" i="6" s="1"/>
  <c r="AW330" i="6"/>
  <c r="AX330" i="6" s="1"/>
  <c r="AY98" i="6"/>
  <c r="AZ98" i="6" s="1"/>
  <c r="AW98" i="6"/>
  <c r="AX98" i="6" s="1"/>
  <c r="AY301" i="6"/>
  <c r="AZ301" i="6" s="1"/>
  <c r="AW301" i="6"/>
  <c r="AX301" i="6" s="1"/>
  <c r="AY587" i="6"/>
  <c r="AZ587" i="6" s="1"/>
  <c r="AW587" i="6"/>
  <c r="AX587" i="6" s="1"/>
  <c r="AY163" i="6"/>
  <c r="AZ163" i="6" s="1"/>
  <c r="AW163" i="6"/>
  <c r="AX163" i="6" s="1"/>
  <c r="AY539" i="6"/>
  <c r="AZ539" i="6" s="1"/>
  <c r="AW539" i="6"/>
  <c r="AX539" i="6" s="1"/>
  <c r="AY254" i="6"/>
  <c r="AZ254" i="6" s="1"/>
  <c r="AX254" i="6"/>
  <c r="AW254" i="6"/>
  <c r="AY283" i="6"/>
  <c r="AZ283" i="6" s="1"/>
  <c r="AW283" i="6"/>
  <c r="AX283" i="6" s="1"/>
  <c r="AY421" i="6"/>
  <c r="AZ421" i="6" s="1"/>
  <c r="AW421" i="6"/>
  <c r="AX421" i="6" s="1"/>
  <c r="AY588" i="6"/>
  <c r="AZ588" i="6" s="1"/>
  <c r="AW588" i="6"/>
  <c r="AX588" i="6" s="1"/>
  <c r="AY80" i="6"/>
  <c r="AZ80" i="6" s="1"/>
  <c r="AW80" i="6"/>
  <c r="AX80" i="6" s="1"/>
  <c r="AY169" i="6"/>
  <c r="AZ169" i="6" s="1"/>
  <c r="AW169" i="6"/>
  <c r="AX169" i="6" s="1"/>
  <c r="AY461" i="6"/>
  <c r="AZ461" i="6" s="1"/>
  <c r="AW461" i="6"/>
  <c r="AX461" i="6" s="1"/>
  <c r="AY272" i="6"/>
  <c r="AZ272" i="6" s="1"/>
  <c r="AW272" i="6"/>
  <c r="AX272" i="6" s="1"/>
  <c r="AZ406" i="6"/>
  <c r="AY406" i="6"/>
  <c r="AW406" i="6"/>
  <c r="AX406" i="6" s="1"/>
  <c r="AY218" i="6"/>
  <c r="AZ218" i="6" s="1"/>
  <c r="AW218" i="6"/>
  <c r="AX218" i="6" s="1"/>
  <c r="AY595" i="6"/>
  <c r="AZ595" i="6" s="1"/>
  <c r="AW595" i="6"/>
  <c r="AX595" i="6" s="1"/>
  <c r="AY578" i="6"/>
  <c r="AZ578" i="6" s="1"/>
  <c r="AW578" i="6"/>
  <c r="AX578" i="6" s="1"/>
  <c r="AY209" i="6"/>
  <c r="AZ209" i="6" s="1"/>
  <c r="AW209" i="6"/>
  <c r="AX209" i="6" s="1"/>
  <c r="AY325" i="6"/>
  <c r="AZ325" i="6" s="1"/>
  <c r="AW325" i="6"/>
  <c r="AX325" i="6" s="1"/>
  <c r="AY393" i="6"/>
  <c r="AZ393" i="6" s="1"/>
  <c r="AW393" i="6"/>
  <c r="AX393" i="6" s="1"/>
  <c r="AY524" i="6"/>
  <c r="AZ524" i="6" s="1"/>
  <c r="AW524" i="6"/>
  <c r="AX524" i="6" s="1"/>
  <c r="AY116" i="6"/>
  <c r="AZ116" i="6" s="1"/>
  <c r="AW116" i="6"/>
  <c r="AX116" i="6" s="1"/>
  <c r="AY357" i="6"/>
  <c r="AZ357" i="6" s="1"/>
  <c r="AW357" i="6"/>
  <c r="AX357" i="6" s="1"/>
  <c r="AY520" i="6"/>
  <c r="AZ520" i="6" s="1"/>
  <c r="AW520" i="6"/>
  <c r="AX520" i="6" s="1"/>
  <c r="AY449" i="6"/>
  <c r="AZ449" i="6" s="1"/>
  <c r="AW449" i="6"/>
  <c r="AX449" i="6" s="1"/>
  <c r="AY246" i="6"/>
  <c r="AZ246" i="6" s="1"/>
  <c r="AW246" i="6"/>
  <c r="AX246" i="6" s="1"/>
  <c r="AY537" i="6"/>
  <c r="AZ537" i="6" s="1"/>
  <c r="AW537" i="6"/>
  <c r="AX537" i="6" s="1"/>
  <c r="AY273" i="6"/>
  <c r="AZ273" i="6" s="1"/>
  <c r="AW273" i="6"/>
  <c r="AX273" i="6" s="1"/>
  <c r="AY359" i="6"/>
  <c r="AZ359" i="6" s="1"/>
  <c r="AW359" i="6"/>
  <c r="AX359" i="6" s="1"/>
  <c r="AY550" i="6"/>
  <c r="AZ550" i="6" s="1"/>
  <c r="AW550" i="6"/>
  <c r="AX550" i="6" s="1"/>
  <c r="AY201" i="6"/>
  <c r="AZ201" i="6" s="1"/>
  <c r="AW201" i="6"/>
  <c r="AX201" i="6" s="1"/>
  <c r="AY586" i="6"/>
  <c r="AZ586" i="6" s="1"/>
  <c r="AW586" i="6"/>
  <c r="AX586" i="6" s="1"/>
  <c r="AY440" i="6"/>
  <c r="AZ440" i="6" s="1"/>
  <c r="AW440" i="6"/>
  <c r="AX440" i="6" s="1"/>
  <c r="AY132" i="6"/>
  <c r="AZ132" i="6" s="1"/>
  <c r="AW132" i="6"/>
  <c r="AX132" i="6" s="1"/>
  <c r="AY372" i="6"/>
  <c r="AZ372" i="6" s="1"/>
  <c r="AW372" i="6"/>
  <c r="AX372" i="6" s="1"/>
  <c r="AZ297" i="6"/>
  <c r="AY297" i="6"/>
  <c r="AW297" i="6"/>
  <c r="AX297" i="6" s="1"/>
  <c r="AY148" i="6"/>
  <c r="AZ148" i="6" s="1"/>
  <c r="AW148" i="6"/>
  <c r="AX148" i="6" s="1"/>
  <c r="AY257" i="6"/>
  <c r="AZ257" i="6" s="1"/>
  <c r="AW257" i="6"/>
  <c r="AX257" i="6" s="1"/>
  <c r="AY368" i="6"/>
  <c r="AZ368" i="6" s="1"/>
  <c r="AW368" i="6"/>
  <c r="AX368" i="6" s="1"/>
  <c r="AY617" i="6"/>
  <c r="AZ617" i="6" s="1"/>
  <c r="AW617" i="6"/>
  <c r="AX617" i="6" s="1"/>
  <c r="AY545" i="6"/>
  <c r="AZ545" i="6" s="1"/>
  <c r="AW545" i="6"/>
  <c r="AX545" i="6" s="1"/>
  <c r="AY123" i="6"/>
  <c r="AZ123" i="6" s="1"/>
  <c r="AW123" i="6"/>
  <c r="AX123" i="6" s="1"/>
  <c r="AY371" i="6"/>
  <c r="AZ371" i="6" s="1"/>
  <c r="AW371" i="6"/>
  <c r="AX371" i="6" s="1"/>
  <c r="AY584" i="6"/>
  <c r="AZ584" i="6" s="1"/>
  <c r="AW584" i="6"/>
  <c r="AX584" i="6" s="1"/>
  <c r="AY346" i="6"/>
  <c r="AZ346" i="6" s="1"/>
  <c r="AW346" i="6"/>
  <c r="AX346" i="6" s="1"/>
  <c r="AZ607" i="6"/>
  <c r="AY607" i="6"/>
  <c r="AW607" i="6"/>
  <c r="AX607" i="6" s="1"/>
  <c r="AY373" i="6"/>
  <c r="AZ373" i="6" s="1"/>
  <c r="AW373" i="6"/>
  <c r="AX373" i="6" s="1"/>
  <c r="AY86" i="6"/>
  <c r="AZ86" i="6" s="1"/>
  <c r="AW86" i="6"/>
  <c r="AX86" i="6" s="1"/>
  <c r="AY484" i="6"/>
  <c r="AZ484" i="6" s="1"/>
  <c r="AW484" i="6"/>
  <c r="AX484" i="6" s="1"/>
  <c r="AZ112" i="6"/>
  <c r="AY112" i="6"/>
  <c r="AW112" i="6"/>
  <c r="AX112" i="6" s="1"/>
  <c r="AY419" i="6"/>
  <c r="AZ419" i="6" s="1"/>
  <c r="AW419" i="6"/>
  <c r="AX419" i="6" s="1"/>
  <c r="AY511" i="6"/>
  <c r="AZ511" i="6" s="1"/>
  <c r="AW511" i="6"/>
  <c r="AX511" i="6" s="1"/>
  <c r="AY519" i="6"/>
  <c r="AZ519" i="6" s="1"/>
  <c r="AW519" i="6"/>
  <c r="AX519" i="6" s="1"/>
  <c r="AY208" i="6"/>
  <c r="AZ208" i="6" s="1"/>
  <c r="AW208" i="6"/>
  <c r="AX208" i="6" s="1"/>
  <c r="AY497" i="6"/>
  <c r="AZ497" i="6" s="1"/>
  <c r="AW497" i="6"/>
  <c r="AX497" i="6" s="1"/>
  <c r="AY299" i="6"/>
  <c r="AZ299" i="6" s="1"/>
  <c r="AX299" i="6"/>
  <c r="AW299" i="6"/>
  <c r="AY396" i="6"/>
  <c r="AZ396" i="6" s="1"/>
  <c r="AW396" i="6"/>
  <c r="AX396" i="6" s="1"/>
  <c r="AY264" i="6"/>
  <c r="AZ264" i="6" s="1"/>
  <c r="AW264" i="6"/>
  <c r="AX264" i="6" s="1"/>
  <c r="AY177" i="6"/>
  <c r="AZ177" i="6" s="1"/>
  <c r="AW177" i="6"/>
  <c r="AX177" i="6" s="1"/>
  <c r="AY162" i="6"/>
  <c r="AZ162" i="6" s="1"/>
  <c r="AW162" i="6"/>
  <c r="AX162" i="6" s="1"/>
  <c r="AY151" i="6"/>
  <c r="AZ151" i="6" s="1"/>
  <c r="AX151" i="6"/>
  <c r="AW151" i="6"/>
  <c r="AY407" i="6"/>
  <c r="AZ407" i="6" s="1"/>
  <c r="AW407" i="6"/>
  <c r="AX407" i="6" s="1"/>
  <c r="AY154" i="6"/>
  <c r="AZ154" i="6" s="1"/>
  <c r="AW154" i="6"/>
  <c r="AX154" i="6" s="1"/>
  <c r="AY258" i="6"/>
  <c r="AZ258" i="6" s="1"/>
  <c r="AW258" i="6"/>
  <c r="AX258" i="6" s="1"/>
  <c r="AY558" i="6"/>
  <c r="AZ558" i="6" s="1"/>
  <c r="AW558" i="6"/>
  <c r="AX558" i="6" s="1"/>
  <c r="AY309" i="6"/>
  <c r="AZ309" i="6" s="1"/>
  <c r="AW309" i="6"/>
  <c r="AX309" i="6" s="1"/>
  <c r="AY427" i="6"/>
  <c r="AZ427" i="6" s="1"/>
  <c r="AW427" i="6"/>
  <c r="AX427" i="6" s="1"/>
  <c r="AY173" i="6"/>
  <c r="AZ173" i="6" s="1"/>
  <c r="AW173" i="6"/>
  <c r="AX173" i="6" s="1"/>
  <c r="AY506" i="6"/>
  <c r="AZ506" i="6" s="1"/>
  <c r="AW506" i="6"/>
  <c r="AX506" i="6" s="1"/>
  <c r="AY252" i="6"/>
  <c r="AZ252" i="6" s="1"/>
  <c r="AW252" i="6"/>
  <c r="AX252" i="6" s="1"/>
  <c r="AY213" i="6"/>
  <c r="AZ213" i="6" s="1"/>
  <c r="AW213" i="6"/>
  <c r="AX213" i="6" s="1"/>
  <c r="AY202" i="6"/>
  <c r="AZ202" i="6" s="1"/>
  <c r="AX202" i="6"/>
  <c r="AW202" i="6"/>
  <c r="AY535" i="6"/>
  <c r="AZ535" i="6" s="1"/>
  <c r="AW535" i="6"/>
  <c r="AX535" i="6" s="1"/>
  <c r="AY432" i="6"/>
  <c r="AZ432" i="6" s="1"/>
  <c r="AW432" i="6"/>
  <c r="AX432" i="6" s="1"/>
  <c r="AY379" i="6"/>
  <c r="AZ379" i="6" s="1"/>
  <c r="AW379" i="6"/>
  <c r="AX379" i="6" s="1"/>
  <c r="AY229" i="6"/>
  <c r="AZ229" i="6" s="1"/>
  <c r="AW229" i="6"/>
  <c r="AX229" i="6" s="1"/>
  <c r="AY331" i="6"/>
  <c r="AZ331" i="6" s="1"/>
  <c r="AW331" i="6"/>
  <c r="AX331" i="6" s="1"/>
  <c r="AY324" i="6"/>
  <c r="AZ324" i="6" s="1"/>
  <c r="AW324" i="6"/>
  <c r="AX324" i="6" s="1"/>
  <c r="AY176" i="6"/>
  <c r="AZ176" i="6" s="1"/>
  <c r="AX176" i="6"/>
  <c r="AW176" i="6"/>
  <c r="AY462" i="6"/>
  <c r="AZ462" i="6" s="1"/>
  <c r="AW462" i="6"/>
  <c r="AX462" i="6" s="1"/>
  <c r="AY243" i="6"/>
  <c r="AZ243" i="6" s="1"/>
  <c r="AW243" i="6"/>
  <c r="AX243" i="6" s="1"/>
  <c r="AY256" i="6"/>
  <c r="AZ256" i="6" s="1"/>
  <c r="AX256" i="6"/>
  <c r="AW256" i="6"/>
  <c r="AY351" i="6"/>
  <c r="AZ351" i="6" s="1"/>
  <c r="AW351" i="6"/>
  <c r="AX351" i="6" s="1"/>
  <c r="AY391" i="6"/>
  <c r="AZ391" i="6" s="1"/>
  <c r="AW391" i="6"/>
  <c r="AX391" i="6" s="1"/>
  <c r="AY129" i="6"/>
  <c r="AZ129" i="6" s="1"/>
  <c r="AW129" i="6"/>
  <c r="AX129" i="6" s="1"/>
  <c r="AY397" i="6"/>
  <c r="AZ397" i="6" s="1"/>
  <c r="AW397" i="6"/>
  <c r="AX397" i="6" s="1"/>
  <c r="AY220" i="6"/>
  <c r="AZ220" i="6" s="1"/>
  <c r="AW220" i="6"/>
  <c r="AX220" i="6" s="1"/>
  <c r="AY383" i="6"/>
  <c r="AZ383" i="6" s="1"/>
  <c r="AW383" i="6"/>
  <c r="AX383" i="6" s="1"/>
  <c r="AY377" i="6"/>
  <c r="AZ377" i="6" s="1"/>
  <c r="AW377" i="6"/>
  <c r="AX377" i="6" s="1"/>
  <c r="AY455" i="6"/>
  <c r="AZ455" i="6" s="1"/>
  <c r="AW455" i="6"/>
  <c r="AX455" i="6" s="1"/>
  <c r="AY215" i="6"/>
  <c r="AZ215" i="6" s="1"/>
  <c r="AW215" i="6"/>
  <c r="AX215" i="6" s="1"/>
  <c r="AY619" i="6"/>
  <c r="AZ619" i="6" s="1"/>
  <c r="AW619" i="6"/>
  <c r="AX619" i="6" s="1"/>
  <c r="AY266" i="6"/>
  <c r="AZ266" i="6" s="1"/>
  <c r="AW266" i="6"/>
  <c r="AX266" i="6" s="1"/>
  <c r="AY614" i="6"/>
  <c r="AZ614" i="6" s="1"/>
  <c r="AW614" i="6"/>
  <c r="AX614" i="6" s="1"/>
  <c r="AY262" i="6"/>
  <c r="AZ262" i="6" s="1"/>
  <c r="AW262" i="6"/>
  <c r="AX262" i="6" s="1"/>
  <c r="AY492" i="6"/>
  <c r="AZ492" i="6" s="1"/>
  <c r="AW492" i="6"/>
  <c r="AX492" i="6" s="1"/>
  <c r="AY99" i="6"/>
  <c r="AZ99" i="6" s="1"/>
  <c r="AW99" i="6"/>
  <c r="AX99" i="6" s="1"/>
  <c r="AY247" i="6"/>
  <c r="AZ247" i="6" s="1"/>
  <c r="AW247" i="6"/>
  <c r="AX247" i="6" s="1"/>
  <c r="AY369" i="6"/>
  <c r="AZ369" i="6" s="1"/>
  <c r="AW369" i="6"/>
  <c r="AX369" i="6" s="1"/>
  <c r="AY554" i="6"/>
  <c r="AZ554" i="6" s="1"/>
  <c r="AW554" i="6"/>
  <c r="AX554" i="6" s="1"/>
  <c r="AY242" i="6"/>
  <c r="AZ242" i="6" s="1"/>
  <c r="AW242" i="6"/>
  <c r="AX242" i="6" s="1"/>
  <c r="AY137" i="6"/>
  <c r="AZ137" i="6" s="1"/>
  <c r="AW137" i="6"/>
  <c r="AX137" i="6" s="1"/>
  <c r="AY84" i="6"/>
  <c r="AZ84" i="6" s="1"/>
  <c r="AW84" i="6"/>
  <c r="AX84" i="6" s="1"/>
  <c r="AY388" i="6"/>
  <c r="AZ388" i="6" s="1"/>
  <c r="AW388" i="6"/>
  <c r="AX388" i="6" s="1"/>
  <c r="AY400" i="6"/>
  <c r="AZ400" i="6" s="1"/>
  <c r="AW400" i="6"/>
  <c r="AX400" i="6" s="1"/>
  <c r="AY436" i="6"/>
  <c r="AZ436" i="6" s="1"/>
  <c r="AW436" i="6"/>
  <c r="AX436" i="6" s="1"/>
  <c r="AY385" i="6"/>
  <c r="AZ385" i="6" s="1"/>
  <c r="AW385" i="6"/>
  <c r="AX385" i="6" s="1"/>
  <c r="AY230" i="6"/>
  <c r="AZ230" i="6" s="1"/>
  <c r="AW230" i="6"/>
  <c r="AX230" i="6" s="1"/>
  <c r="AY471" i="6"/>
  <c r="AZ471" i="6" s="1"/>
  <c r="AW471" i="6"/>
  <c r="AX471" i="6" s="1"/>
  <c r="AY572" i="6"/>
  <c r="AZ572" i="6" s="1"/>
  <c r="AX572" i="6"/>
  <c r="AW572" i="6"/>
  <c r="AY361" i="6"/>
  <c r="AZ361" i="6" s="1"/>
  <c r="AW361" i="6"/>
  <c r="AX361" i="6" s="1"/>
  <c r="AY423" i="6"/>
  <c r="AZ423" i="6" s="1"/>
  <c r="AW423" i="6"/>
  <c r="AX423" i="6" s="1"/>
  <c r="AY408" i="6"/>
  <c r="AZ408" i="6" s="1"/>
  <c r="AW408" i="6"/>
  <c r="AX408" i="6" s="1"/>
  <c r="AY217" i="6"/>
  <c r="AZ217" i="6" s="1"/>
  <c r="AW217" i="6"/>
  <c r="AX217" i="6" s="1"/>
  <c r="AY370" i="6"/>
  <c r="AZ370" i="6" s="1"/>
  <c r="AW370" i="6"/>
  <c r="AX370" i="6" s="1"/>
  <c r="AY70" i="6"/>
  <c r="AZ70" i="6" s="1"/>
  <c r="AW70" i="6"/>
  <c r="AX70" i="6" s="1"/>
  <c r="AY542" i="6"/>
  <c r="AZ542" i="6" s="1"/>
  <c r="AW542" i="6"/>
  <c r="AX542" i="6" s="1"/>
  <c r="AY233" i="6"/>
  <c r="AZ233" i="6" s="1"/>
  <c r="AW233" i="6"/>
  <c r="AX233" i="6" s="1"/>
  <c r="AY499" i="6"/>
  <c r="AZ499" i="6" s="1"/>
  <c r="AW499" i="6"/>
  <c r="AX499" i="6" s="1"/>
  <c r="AY434" i="6"/>
  <c r="AZ434" i="6" s="1"/>
  <c r="AW434" i="6"/>
  <c r="AX434" i="6" s="1"/>
  <c r="AY197" i="6"/>
  <c r="AZ197" i="6" s="1"/>
  <c r="AW197" i="6"/>
  <c r="AX197" i="6" s="1"/>
  <c r="AY431" i="6"/>
  <c r="AZ431" i="6" s="1"/>
  <c r="AW431" i="6"/>
  <c r="AX431" i="6" s="1"/>
  <c r="AY390" i="6"/>
  <c r="AZ390" i="6" s="1"/>
  <c r="AW390" i="6"/>
  <c r="AX390" i="6" s="1"/>
  <c r="AY106" i="6"/>
  <c r="AZ106" i="6" s="1"/>
  <c r="AW106" i="6"/>
  <c r="AX106" i="6" s="1"/>
  <c r="AY439" i="6"/>
  <c r="AZ439" i="6" s="1"/>
  <c r="AW439" i="6"/>
  <c r="AX439" i="6" s="1"/>
  <c r="AY594" i="6"/>
  <c r="AZ594" i="6" s="1"/>
  <c r="AW594" i="6"/>
  <c r="AX594" i="6" s="1"/>
  <c r="AY203" i="6"/>
  <c r="AZ203" i="6" s="1"/>
  <c r="AW203" i="6"/>
  <c r="AX203" i="6" s="1"/>
  <c r="AY410" i="6"/>
  <c r="AZ410" i="6" s="1"/>
  <c r="AW410" i="6"/>
  <c r="AX410" i="6" s="1"/>
  <c r="AY133" i="6"/>
  <c r="AZ133" i="6" s="1"/>
  <c r="AW133" i="6"/>
  <c r="AX133" i="6" s="1"/>
  <c r="AY156" i="6"/>
  <c r="AZ156" i="6" s="1"/>
  <c r="AW156" i="6"/>
  <c r="AX156" i="6" s="1"/>
  <c r="AY238" i="6"/>
  <c r="AZ238" i="6" s="1"/>
  <c r="AW238" i="6"/>
  <c r="AX238" i="6" s="1"/>
  <c r="AY294" i="6"/>
  <c r="AZ294" i="6" s="1"/>
  <c r="AW294" i="6"/>
  <c r="AX294" i="6" s="1"/>
  <c r="AY486" i="6"/>
  <c r="AZ486" i="6" s="1"/>
  <c r="AW486" i="6"/>
  <c r="AX486" i="6" s="1"/>
  <c r="AY387" i="6"/>
  <c r="AZ387" i="6" s="1"/>
  <c r="AW387" i="6"/>
  <c r="AX387" i="6" s="1"/>
  <c r="AY237" i="6"/>
  <c r="AZ237" i="6" s="1"/>
  <c r="AW237" i="6"/>
  <c r="AX237" i="6" s="1"/>
  <c r="AY304" i="6"/>
  <c r="AZ304" i="6" s="1"/>
  <c r="AW304" i="6"/>
  <c r="AX304" i="6" s="1"/>
  <c r="AY604" i="6"/>
  <c r="AZ604" i="6" s="1"/>
  <c r="AW604" i="6"/>
  <c r="AX604" i="6" s="1"/>
  <c r="AY478" i="6"/>
  <c r="AZ478" i="6" s="1"/>
  <c r="AW478" i="6"/>
  <c r="AX478" i="6" s="1"/>
  <c r="AY605" i="6"/>
  <c r="AZ605" i="6" s="1"/>
  <c r="AW605" i="6"/>
  <c r="AX605" i="6" s="1"/>
  <c r="AY336" i="6"/>
  <c r="AZ336" i="6" s="1"/>
  <c r="AW336" i="6"/>
  <c r="AX336" i="6" s="1"/>
  <c r="AY339" i="6"/>
  <c r="AZ339" i="6" s="1"/>
  <c r="AW339" i="6"/>
  <c r="AX339" i="6" s="1"/>
  <c r="AY429" i="6"/>
  <c r="AZ429" i="6" s="1"/>
  <c r="AW429" i="6"/>
  <c r="AX429" i="6" s="1"/>
  <c r="AY335" i="6"/>
  <c r="AZ335" i="6" s="1"/>
  <c r="AW335" i="6"/>
  <c r="AX335" i="6" s="1"/>
  <c r="AY298" i="6"/>
  <c r="AZ298" i="6" s="1"/>
  <c r="AW298" i="6"/>
  <c r="AX298" i="6" s="1"/>
  <c r="AY426" i="6"/>
  <c r="AZ426" i="6" s="1"/>
  <c r="AW426" i="6"/>
  <c r="AX426" i="6" s="1"/>
  <c r="AY300" i="6"/>
  <c r="AZ300" i="6" s="1"/>
  <c r="AW300" i="6"/>
  <c r="AX300" i="6" s="1"/>
  <c r="AY367" i="6"/>
  <c r="AZ367" i="6" s="1"/>
  <c r="AW367" i="6"/>
  <c r="AX367" i="6" s="1"/>
  <c r="AZ296" i="6"/>
  <c r="AY296" i="6"/>
  <c r="AW296" i="6"/>
  <c r="AX296" i="6" s="1"/>
  <c r="AY206" i="6"/>
  <c r="AZ206" i="6" s="1"/>
  <c r="AX206" i="6"/>
  <c r="AW206" i="6"/>
  <c r="AY465" i="6"/>
  <c r="AZ465" i="6" s="1"/>
  <c r="AW465" i="6"/>
  <c r="AX465" i="6" s="1"/>
  <c r="AY392" i="6"/>
  <c r="AZ392" i="6" s="1"/>
  <c r="AW392" i="6"/>
  <c r="AX392" i="6" s="1"/>
  <c r="AY322" i="6"/>
  <c r="AZ322" i="6" s="1"/>
  <c r="AW322" i="6"/>
  <c r="AX322" i="6" s="1"/>
  <c r="AY425" i="6"/>
  <c r="AZ425" i="6" s="1"/>
  <c r="AW425" i="6"/>
  <c r="AX425" i="6" s="1"/>
  <c r="AY326" i="6"/>
  <c r="AZ326" i="6" s="1"/>
  <c r="AW326" i="6"/>
  <c r="AX326" i="6" s="1"/>
  <c r="AY571" i="6"/>
  <c r="AZ571" i="6" s="1"/>
  <c r="AW571" i="6"/>
  <c r="AX571" i="6" s="1"/>
  <c r="AY212" i="6"/>
  <c r="AZ212" i="6" s="1"/>
  <c r="AW212" i="6"/>
  <c r="AX212" i="6" s="1"/>
  <c r="AY307" i="6"/>
  <c r="AZ307" i="6" s="1"/>
  <c r="AW307" i="6"/>
  <c r="AX307" i="6" s="1"/>
  <c r="AY445" i="6"/>
  <c r="AZ445" i="6" s="1"/>
  <c r="AW445" i="6"/>
  <c r="AX445" i="6" s="1"/>
  <c r="AY334" i="6"/>
  <c r="AZ334" i="6" s="1"/>
  <c r="AW334" i="6"/>
  <c r="AX334" i="6" s="1"/>
  <c r="AY402" i="6"/>
  <c r="AZ402" i="6" s="1"/>
  <c r="AW402" i="6"/>
  <c r="AX402" i="6" s="1"/>
  <c r="AY360" i="6"/>
  <c r="AZ360" i="6" s="1"/>
  <c r="AW360" i="6"/>
  <c r="AX360" i="6" s="1"/>
  <c r="AY433" i="6"/>
  <c r="AZ433" i="6" s="1"/>
  <c r="AW433" i="6"/>
  <c r="AX433" i="6" s="1"/>
  <c r="AY174" i="6"/>
  <c r="AZ174" i="6" s="1"/>
  <c r="AW174" i="6"/>
  <c r="AX174" i="6" s="1"/>
  <c r="AY120" i="6"/>
  <c r="AZ120" i="6" s="1"/>
  <c r="AW120" i="6"/>
  <c r="AX120" i="6" s="1"/>
  <c r="AY446" i="6"/>
  <c r="AZ446" i="6" s="1"/>
  <c r="AW446" i="6"/>
  <c r="AX446" i="6" s="1"/>
  <c r="AY179" i="6"/>
  <c r="AZ179" i="6" s="1"/>
  <c r="AW179" i="6"/>
  <c r="AX179" i="6" s="1"/>
  <c r="AY405" i="6"/>
  <c r="AZ405" i="6" s="1"/>
  <c r="AW405" i="6"/>
  <c r="AX405" i="6" s="1"/>
  <c r="AY199" i="6"/>
  <c r="AZ199" i="6" s="1"/>
  <c r="AW199" i="6"/>
  <c r="AX199" i="6" s="1"/>
  <c r="AY171" i="6"/>
  <c r="AZ171" i="6" s="1"/>
  <c r="AW171" i="6"/>
  <c r="AX171" i="6" s="1"/>
  <c r="AZ89" i="6"/>
  <c r="AY89" i="6"/>
  <c r="AW89" i="6"/>
  <c r="AX89" i="6" s="1"/>
  <c r="AY222" i="6"/>
  <c r="AZ222" i="6" s="1"/>
  <c r="AW222" i="6"/>
  <c r="AX222" i="6" s="1"/>
  <c r="AY356" i="6"/>
  <c r="AZ356" i="6" s="1"/>
  <c r="AW356" i="6"/>
  <c r="AX356" i="6" s="1"/>
  <c r="AY616" i="6"/>
  <c r="AZ616" i="6" s="1"/>
  <c r="AW616" i="6"/>
  <c r="AX616" i="6" s="1"/>
  <c r="AY239" i="6"/>
  <c r="AZ239" i="6" s="1"/>
  <c r="AW239" i="6"/>
  <c r="AX239" i="6" s="1"/>
  <c r="AY566" i="6"/>
  <c r="AZ566" i="6" s="1"/>
  <c r="AW566" i="6"/>
  <c r="AX566" i="6" s="1"/>
  <c r="AY591" i="6"/>
  <c r="AZ591" i="6" s="1"/>
  <c r="AW591" i="6"/>
  <c r="AX591" i="6" s="1"/>
  <c r="AY319" i="6"/>
  <c r="AZ319" i="6" s="1"/>
  <c r="AW319" i="6"/>
  <c r="AX319" i="6" s="1"/>
  <c r="AY303" i="6"/>
  <c r="AZ303" i="6" s="1"/>
  <c r="AW303" i="6"/>
  <c r="AX303" i="6" s="1"/>
  <c r="AY121" i="6"/>
  <c r="AZ121" i="6" s="1"/>
  <c r="AW121" i="6"/>
  <c r="AX121" i="6" s="1"/>
  <c r="AY95" i="6"/>
  <c r="AZ95" i="6" s="1"/>
  <c r="AW95" i="6"/>
  <c r="AX95" i="6" s="1"/>
  <c r="AY265" i="6"/>
  <c r="AZ265" i="6" s="1"/>
  <c r="AW265" i="6"/>
  <c r="AX265" i="6" s="1"/>
  <c r="AY589" i="6"/>
  <c r="AZ589" i="6" s="1"/>
  <c r="AW589" i="6"/>
  <c r="AX589" i="6" s="1"/>
  <c r="AY579" i="6"/>
  <c r="AZ579" i="6" s="1"/>
  <c r="AW579" i="6"/>
  <c r="AX579" i="6" s="1"/>
  <c r="AY196" i="6"/>
  <c r="AZ196" i="6" s="1"/>
  <c r="AW196" i="6"/>
  <c r="AX196" i="6" s="1"/>
  <c r="AY250" i="6"/>
  <c r="AZ250" i="6" s="1"/>
  <c r="AW250" i="6"/>
  <c r="AX250" i="6" s="1"/>
  <c r="AY219" i="6"/>
  <c r="AZ219" i="6" s="1"/>
  <c r="AW219" i="6"/>
  <c r="AX219" i="6" s="1"/>
  <c r="AY399" i="6"/>
  <c r="AZ399" i="6" s="1"/>
  <c r="AW399" i="6"/>
  <c r="AX399" i="6" s="1"/>
  <c r="AY435" i="6"/>
  <c r="AZ435" i="6" s="1"/>
  <c r="AW435" i="6"/>
  <c r="AX435" i="6" s="1"/>
  <c r="AY145" i="6"/>
  <c r="AZ145" i="6" s="1"/>
  <c r="AW145" i="6"/>
  <c r="AX145" i="6" s="1"/>
  <c r="AY573" i="6"/>
  <c r="AZ573" i="6" s="1"/>
  <c r="AW573" i="6"/>
  <c r="AX573" i="6" s="1"/>
  <c r="AY551" i="6"/>
  <c r="AZ551" i="6" s="1"/>
  <c r="AW551" i="6"/>
  <c r="AX551" i="6" s="1"/>
  <c r="AY97" i="6"/>
  <c r="AZ97" i="6" s="1"/>
  <c r="AW97" i="6"/>
  <c r="AX97" i="6" s="1"/>
  <c r="AY329" i="6"/>
  <c r="AZ329" i="6" s="1"/>
  <c r="AW329" i="6"/>
  <c r="AX329" i="6" s="1"/>
  <c r="AY585" i="6"/>
  <c r="AZ585" i="6" s="1"/>
  <c r="AW585" i="6"/>
  <c r="AX585" i="6" s="1"/>
  <c r="AY565" i="6"/>
  <c r="AZ565" i="6" s="1"/>
  <c r="AW565" i="6"/>
  <c r="AX565" i="6" s="1"/>
  <c r="AZ146" i="6"/>
  <c r="AY146" i="6"/>
  <c r="AW146" i="6"/>
  <c r="AX146" i="6" s="1"/>
  <c r="AY235" i="6"/>
  <c r="AZ235" i="6" s="1"/>
  <c r="AW235" i="6"/>
  <c r="AX235" i="6" s="1"/>
  <c r="AY327" i="6"/>
  <c r="AZ327" i="6" s="1"/>
  <c r="AW327" i="6"/>
  <c r="AX327" i="6" s="1"/>
  <c r="AY418" i="6"/>
  <c r="AZ418" i="6" s="1"/>
  <c r="AX418" i="6"/>
  <c r="AW418" i="6"/>
  <c r="AY424" i="6"/>
  <c r="AZ424" i="6" s="1"/>
  <c r="AW424" i="6"/>
  <c r="AX424" i="6" s="1"/>
  <c r="AY608" i="6"/>
  <c r="AZ608" i="6" s="1"/>
  <c r="AW608" i="6"/>
  <c r="AX608" i="6" s="1"/>
  <c r="AY198" i="6"/>
  <c r="AZ198" i="6" s="1"/>
  <c r="AW198" i="6"/>
  <c r="AX198" i="6" s="1"/>
  <c r="AY104" i="5"/>
  <c r="AZ104" i="5" s="1"/>
  <c r="AW104" i="5"/>
  <c r="AX104" i="5" s="1"/>
  <c r="AY150" i="5"/>
  <c r="AZ150" i="5" s="1"/>
  <c r="AW150" i="5"/>
  <c r="AX150" i="5" s="1"/>
  <c r="AY113" i="5"/>
  <c r="AZ113" i="5" s="1"/>
  <c r="AW113" i="5"/>
  <c r="AX113" i="5" s="1"/>
  <c r="AY65" i="5"/>
  <c r="AZ65" i="5" s="1"/>
  <c r="AW65" i="5"/>
  <c r="AX65" i="5" s="1"/>
  <c r="AY68" i="5"/>
  <c r="AZ68" i="5" s="1"/>
  <c r="AW68" i="5"/>
  <c r="AX68" i="5" s="1"/>
  <c r="AY103" i="5"/>
  <c r="AZ103" i="5" s="1"/>
  <c r="AW103" i="5"/>
  <c r="AX103" i="5" s="1"/>
  <c r="AY14" i="5"/>
  <c r="AZ14" i="5" s="1"/>
  <c r="AW14" i="5"/>
  <c r="AX14" i="5" s="1"/>
  <c r="AY46" i="5"/>
  <c r="AZ46" i="5" s="1"/>
  <c r="AX46" i="5"/>
  <c r="AW46" i="5"/>
  <c r="AY156" i="5"/>
  <c r="AZ156" i="5" s="1"/>
  <c r="AW156" i="5"/>
  <c r="AX156" i="5" s="1"/>
  <c r="AY3" i="5"/>
  <c r="AZ3" i="5" s="1"/>
  <c r="AW3" i="5"/>
  <c r="AX3" i="5" s="1"/>
  <c r="AY94" i="5"/>
  <c r="AZ94" i="5" s="1"/>
  <c r="AW94" i="5"/>
  <c r="AX94" i="5" s="1"/>
  <c r="AY7" i="5"/>
  <c r="AZ7" i="5" s="1"/>
  <c r="AW7" i="5"/>
  <c r="AX7" i="5" s="1"/>
  <c r="AZ41" i="5"/>
  <c r="AY41" i="5"/>
  <c r="AW41" i="5"/>
  <c r="AX41" i="5" s="1"/>
  <c r="AY105" i="5"/>
  <c r="AZ105" i="5" s="1"/>
  <c r="AW105" i="5"/>
  <c r="AX105" i="5" s="1"/>
  <c r="AY85" i="5"/>
  <c r="AZ85" i="5" s="1"/>
  <c r="AW85" i="5"/>
  <c r="AX85" i="5" s="1"/>
  <c r="AY20" i="5"/>
  <c r="AZ20" i="5" s="1"/>
  <c r="AW20" i="5"/>
  <c r="AX20" i="5" s="1"/>
  <c r="AY97" i="5"/>
  <c r="AZ97" i="5" s="1"/>
  <c r="AW97" i="5"/>
  <c r="AX97" i="5" s="1"/>
  <c r="AY50" i="5"/>
  <c r="AZ50" i="5" s="1"/>
  <c r="AX50" i="5"/>
  <c r="AW50" i="5"/>
  <c r="AY80" i="5"/>
  <c r="AZ80" i="5" s="1"/>
  <c r="AW80" i="5"/>
  <c r="AX80" i="5" s="1"/>
  <c r="AY90" i="5"/>
  <c r="AZ90" i="5" s="1"/>
  <c r="AW90" i="5"/>
  <c r="AX90" i="5" s="1"/>
  <c r="AY92" i="5"/>
  <c r="AZ92" i="5" s="1"/>
  <c r="AW92" i="5"/>
  <c r="AX92" i="5" s="1"/>
  <c r="AY35" i="5"/>
  <c r="AZ35" i="5" s="1"/>
  <c r="AW35" i="5"/>
  <c r="AX35" i="5" s="1"/>
  <c r="AZ71" i="5"/>
  <c r="AY71" i="5"/>
  <c r="AW71" i="5"/>
  <c r="AX71" i="5" s="1"/>
  <c r="AY107" i="5"/>
  <c r="AZ107" i="5" s="1"/>
  <c r="AW107" i="5"/>
  <c r="AX107" i="5" s="1"/>
  <c r="AY99" i="5"/>
  <c r="AZ99" i="5" s="1"/>
  <c r="AW99" i="5"/>
  <c r="AX99" i="5" s="1"/>
  <c r="AY23" i="5"/>
  <c r="AZ23" i="5" s="1"/>
  <c r="AW23" i="5"/>
  <c r="AX23" i="5" s="1"/>
  <c r="AY30" i="5"/>
  <c r="AZ30" i="5" s="1"/>
  <c r="AW30" i="5"/>
  <c r="AX30" i="5" s="1"/>
  <c r="AY87" i="5"/>
  <c r="AZ87" i="5" s="1"/>
  <c r="AW87" i="5"/>
  <c r="AX87" i="5" s="1"/>
  <c r="AZ148" i="5"/>
  <c r="AY148" i="5"/>
  <c r="AW148" i="5"/>
  <c r="AX148" i="5" s="1"/>
  <c r="AY39" i="5"/>
  <c r="AZ39" i="5" s="1"/>
  <c r="AW39" i="5"/>
  <c r="AX39" i="5" s="1"/>
  <c r="AY57" i="5"/>
  <c r="AZ57" i="5" s="1"/>
  <c r="AW57" i="5"/>
  <c r="AX57" i="5" s="1"/>
  <c r="AY63" i="5"/>
  <c r="AZ63" i="5" s="1"/>
  <c r="AW63" i="5"/>
  <c r="AX63" i="5" s="1"/>
  <c r="AY28" i="5"/>
  <c r="AZ28" i="5" s="1"/>
  <c r="AX28" i="5"/>
  <c r="AW28" i="5"/>
  <c r="AY98" i="5"/>
  <c r="AZ98" i="5" s="1"/>
  <c r="AW98" i="5"/>
  <c r="AX98" i="5" s="1"/>
  <c r="AY49" i="5"/>
  <c r="AZ49" i="5" s="1"/>
  <c r="AW49" i="5"/>
  <c r="AX49" i="5" s="1"/>
  <c r="AY101" i="5"/>
  <c r="AZ101" i="5" s="1"/>
  <c r="AW101" i="5"/>
  <c r="AX101" i="5" s="1"/>
  <c r="AY36" i="5"/>
  <c r="AZ36" i="5" s="1"/>
  <c r="AW36" i="5"/>
  <c r="AX36" i="5" s="1"/>
  <c r="AY60" i="5"/>
  <c r="AZ60" i="5" s="1"/>
  <c r="AW60" i="5"/>
  <c r="AX60" i="5" s="1"/>
  <c r="AY56" i="5"/>
  <c r="AZ56" i="5" s="1"/>
  <c r="AW56" i="5"/>
  <c r="AX56" i="5" s="1"/>
  <c r="AY161" i="5"/>
  <c r="AZ161" i="5" s="1"/>
  <c r="AX161" i="5"/>
  <c r="AW161" i="5"/>
  <c r="AY86" i="5"/>
  <c r="AZ86" i="5" s="1"/>
  <c r="AW86" i="5"/>
  <c r="AX86" i="5" s="1"/>
  <c r="AY76" i="5"/>
  <c r="AZ76" i="5" s="1"/>
  <c r="AW76" i="5"/>
  <c r="AX76" i="5" s="1"/>
  <c r="AZ89" i="5"/>
  <c r="AY89" i="5"/>
  <c r="AX89" i="5"/>
  <c r="AW89" i="5"/>
  <c r="AY55" i="5"/>
  <c r="AZ55" i="5" s="1"/>
  <c r="AW55" i="5"/>
  <c r="AX55" i="5" s="1"/>
  <c r="AY155" i="5"/>
  <c r="AZ155" i="5" s="1"/>
  <c r="AW155" i="5"/>
  <c r="AX155" i="5" s="1"/>
  <c r="AY9" i="5"/>
  <c r="AZ9" i="5" s="1"/>
  <c r="AW9" i="5"/>
  <c r="AX9" i="5" s="1"/>
  <c r="AY119" i="5"/>
  <c r="AZ119" i="5" s="1"/>
  <c r="AW119" i="5"/>
  <c r="AX119" i="5" s="1"/>
  <c r="AY112" i="5"/>
  <c r="AZ112" i="5" s="1"/>
  <c r="AW112" i="5"/>
  <c r="AX112" i="5" s="1"/>
  <c r="AY53" i="5"/>
  <c r="AZ53" i="5" s="1"/>
  <c r="AW53" i="5"/>
  <c r="AX53" i="5" s="1"/>
  <c r="AY74" i="5"/>
  <c r="AZ74" i="5" s="1"/>
  <c r="AW74" i="5"/>
  <c r="AX74" i="5" s="1"/>
  <c r="AY158" i="5"/>
  <c r="AZ158" i="5" s="1"/>
  <c r="AW158" i="5"/>
  <c r="AX158" i="5" s="1"/>
  <c r="AY64" i="5"/>
  <c r="AZ64" i="5" s="1"/>
  <c r="AW64" i="5"/>
  <c r="AX64" i="5" s="1"/>
  <c r="AY108" i="5"/>
  <c r="AZ108" i="5" s="1"/>
  <c r="AW108" i="5"/>
  <c r="AX108" i="5" s="1"/>
  <c r="AY4" i="5"/>
  <c r="AZ4" i="5" s="1"/>
  <c r="AX4" i="5"/>
  <c r="AW4" i="5"/>
  <c r="AY163" i="5"/>
  <c r="AZ163" i="5" s="1"/>
  <c r="AW163" i="5"/>
  <c r="AX163" i="5" s="1"/>
  <c r="AY96" i="5"/>
  <c r="AZ96" i="5" s="1"/>
  <c r="AW96" i="5"/>
  <c r="AX96" i="5" s="1"/>
  <c r="AY121" i="5"/>
  <c r="AZ121" i="5" s="1"/>
  <c r="AW121" i="5"/>
  <c r="AX121" i="5" s="1"/>
  <c r="AY157" i="5"/>
  <c r="AZ157" i="5" s="1"/>
  <c r="AW157" i="5"/>
  <c r="AX157" i="5" s="1"/>
  <c r="AY12" i="5"/>
  <c r="AZ12" i="5" s="1"/>
  <c r="AW12" i="5"/>
  <c r="AX12" i="5" s="1"/>
  <c r="AY118" i="5"/>
  <c r="AZ118" i="5" s="1"/>
  <c r="AW118" i="5"/>
  <c r="AX118" i="5" s="1"/>
  <c r="AY151" i="5"/>
  <c r="AZ151" i="5" s="1"/>
  <c r="AW151" i="5"/>
  <c r="AX151" i="5" s="1"/>
  <c r="AY100" i="5"/>
  <c r="AZ100" i="5" s="1"/>
  <c r="AW100" i="5"/>
  <c r="AX100" i="5" s="1"/>
  <c r="AY62" i="5"/>
  <c r="AZ62" i="5" s="1"/>
  <c r="AX62" i="5"/>
  <c r="AW62" i="5"/>
  <c r="AY159" i="5"/>
  <c r="AZ159" i="5" s="1"/>
  <c r="AW159" i="5"/>
  <c r="AX159" i="5" s="1"/>
  <c r="AY162" i="5"/>
  <c r="AZ162" i="5" s="1"/>
  <c r="AX162" i="5"/>
  <c r="AW162" i="5"/>
  <c r="AY58" i="5"/>
  <c r="AZ58" i="5" s="1"/>
  <c r="AX58" i="5"/>
  <c r="AW58" i="5"/>
  <c r="AY52" i="5"/>
  <c r="AZ52" i="5" s="1"/>
  <c r="AW52" i="5"/>
  <c r="AX52" i="5" s="1"/>
  <c r="AY109" i="5"/>
  <c r="AZ109" i="5" s="1"/>
  <c r="AW109" i="5"/>
  <c r="AX109" i="5" s="1"/>
  <c r="AY110" i="5"/>
  <c r="AZ110" i="5" s="1"/>
  <c r="AW110" i="5"/>
  <c r="AX110" i="5" s="1"/>
  <c r="AY54" i="5"/>
  <c r="AZ54" i="5" s="1"/>
  <c r="AW54" i="5"/>
  <c r="AX54" i="5" s="1"/>
  <c r="AY114" i="5"/>
  <c r="AZ114" i="5" s="1"/>
  <c r="AX114" i="5"/>
  <c r="AW114" i="5"/>
  <c r="AY164" i="5"/>
  <c r="AZ164" i="5" s="1"/>
  <c r="AW164" i="5"/>
  <c r="AX164" i="5" s="1"/>
  <c r="AY111" i="5"/>
  <c r="AZ111" i="5" s="1"/>
  <c r="AW111" i="5"/>
  <c r="AX111" i="5" s="1"/>
  <c r="AY2" i="5"/>
  <c r="AZ2" i="5" s="1"/>
  <c r="AX2" i="5"/>
  <c r="AW2" i="5"/>
  <c r="AY24" i="5"/>
  <c r="AZ24" i="5" s="1"/>
  <c r="AW24" i="5"/>
  <c r="AX24" i="5" s="1"/>
  <c r="AY120" i="5"/>
  <c r="AZ120" i="5" s="1"/>
  <c r="AW120" i="5"/>
  <c r="AX120" i="5" s="1"/>
  <c r="AY72" i="5"/>
  <c r="AZ72" i="5" s="1"/>
  <c r="AX72" i="5"/>
  <c r="AW72" i="5"/>
  <c r="AY81" i="5"/>
  <c r="AZ81" i="5" s="1"/>
  <c r="AX81" i="5"/>
  <c r="AW81" i="5"/>
  <c r="AY77" i="5"/>
  <c r="AZ77" i="5" s="1"/>
  <c r="AW77" i="5"/>
  <c r="AX77" i="5" s="1"/>
  <c r="AY117" i="5"/>
  <c r="AZ117" i="5" s="1"/>
  <c r="AX117" i="5"/>
  <c r="AW117" i="5"/>
  <c r="AY115" i="5"/>
  <c r="AZ115" i="5" s="1"/>
  <c r="AX115" i="5"/>
  <c r="AW115" i="5"/>
  <c r="AY69" i="5"/>
  <c r="AZ69" i="5" s="1"/>
  <c r="AW69" i="5"/>
  <c r="AX69" i="5" s="1"/>
  <c r="AY106" i="5"/>
  <c r="AZ106" i="5" s="1"/>
  <c r="AW106" i="5"/>
  <c r="AX106" i="5" s="1"/>
  <c r="AY116" i="5"/>
  <c r="AZ116" i="5" s="1"/>
  <c r="AW116" i="5"/>
  <c r="AX116" i="5" s="1"/>
  <c r="AY5" i="5"/>
  <c r="AZ5" i="5" s="1"/>
  <c r="AW5" i="5"/>
  <c r="AX5" i="5" s="1"/>
  <c r="AY17" i="5"/>
  <c r="AZ17" i="5" s="1"/>
  <c r="AW17" i="5"/>
  <c r="AX17" i="5" s="1"/>
  <c r="AY13" i="5"/>
  <c r="AZ13" i="5" s="1"/>
  <c r="AW13" i="5"/>
  <c r="AX13" i="5" s="1"/>
  <c r="AY122" i="5"/>
  <c r="AZ122" i="5" s="1"/>
  <c r="AW122" i="5"/>
  <c r="AX122" i="5" s="1"/>
  <c r="AY10" i="5"/>
  <c r="AZ10" i="5" s="1"/>
  <c r="AW10" i="5"/>
  <c r="AX10" i="5" s="1"/>
  <c r="AY26" i="5"/>
  <c r="AZ26" i="5" s="1"/>
  <c r="AX26" i="5"/>
  <c r="AW26" i="5"/>
  <c r="AY15" i="5"/>
  <c r="AZ15" i="5" s="1"/>
  <c r="AX15" i="5"/>
  <c r="AW15" i="5"/>
  <c r="AZ93" i="5"/>
  <c r="AY93" i="5"/>
  <c r="AW93" i="5"/>
  <c r="AX93" i="5" s="1"/>
  <c r="AY123" i="5"/>
  <c r="AZ123" i="5" s="1"/>
  <c r="AW123" i="5"/>
  <c r="AX123" i="5" s="1"/>
  <c r="AY124" i="5"/>
  <c r="AZ124" i="5" s="1"/>
  <c r="AW124" i="5"/>
  <c r="AX124" i="5" s="1"/>
  <c r="AY6" i="5"/>
  <c r="AZ6" i="5" s="1"/>
  <c r="AX6" i="5"/>
  <c r="AW6" i="5"/>
  <c r="AY11" i="5"/>
  <c r="AZ11" i="5" s="1"/>
  <c r="AX11" i="5"/>
  <c r="AW11" i="5"/>
  <c r="AY33" i="5"/>
  <c r="AZ33" i="5" s="1"/>
  <c r="AX33" i="5"/>
  <c r="AW33" i="5"/>
  <c r="AY125" i="5"/>
  <c r="AZ125" i="5" s="1"/>
  <c r="AW125" i="5"/>
  <c r="AX125" i="5" s="1"/>
  <c r="AY45" i="5"/>
  <c r="AZ45" i="5" s="1"/>
  <c r="AW45" i="5"/>
  <c r="AX45" i="5" s="1"/>
  <c r="AY83" i="5"/>
  <c r="AZ83" i="5" s="1"/>
  <c r="AW83" i="5"/>
  <c r="AX83" i="5" s="1"/>
  <c r="AY34" i="5"/>
  <c r="AZ34" i="5" s="1"/>
  <c r="AW34" i="5"/>
  <c r="AX34" i="5" s="1"/>
  <c r="AY44" i="5"/>
  <c r="AZ44" i="5" s="1"/>
  <c r="AX44" i="5"/>
  <c r="AW44" i="5"/>
  <c r="AY8" i="5"/>
  <c r="AZ8" i="5" s="1"/>
  <c r="AW8" i="5"/>
  <c r="AX8" i="5" s="1"/>
  <c r="AY47" i="5"/>
  <c r="AZ47" i="5" s="1"/>
  <c r="AW47" i="5"/>
  <c r="AX47" i="5" s="1"/>
  <c r="AY126" i="5"/>
  <c r="AZ126" i="5" s="1"/>
  <c r="AX126" i="5"/>
  <c r="AW126" i="5"/>
  <c r="AY127" i="5"/>
  <c r="AZ127" i="5" s="1"/>
  <c r="AW127" i="5"/>
  <c r="AX127" i="5" s="1"/>
  <c r="AY128" i="5"/>
  <c r="AZ128" i="5" s="1"/>
  <c r="AW128" i="5"/>
  <c r="AX128" i="5" s="1"/>
  <c r="AY21" i="5"/>
  <c r="AZ21" i="5" s="1"/>
  <c r="AW21" i="5"/>
  <c r="AX21" i="5" s="1"/>
  <c r="AY31" i="5"/>
  <c r="AZ31" i="5" s="1"/>
  <c r="AW31" i="5"/>
  <c r="AX31" i="5" s="1"/>
  <c r="AY67" i="5"/>
  <c r="AZ67" i="5" s="1"/>
  <c r="AW67" i="5"/>
  <c r="AX67" i="5" s="1"/>
  <c r="AY129" i="5"/>
  <c r="AZ129" i="5" s="1"/>
  <c r="AW129" i="5"/>
  <c r="AX129" i="5" s="1"/>
  <c r="AY19" i="5"/>
  <c r="AZ19" i="5" s="1"/>
  <c r="AW19" i="5"/>
  <c r="AX19" i="5" s="1"/>
  <c r="AY51" i="5"/>
  <c r="AZ51" i="5" s="1"/>
  <c r="AW51" i="5"/>
  <c r="AX51" i="5" s="1"/>
  <c r="AY130" i="5"/>
  <c r="AZ130" i="5" s="1"/>
  <c r="AW130" i="5"/>
  <c r="AX130" i="5" s="1"/>
  <c r="AY131" i="5"/>
  <c r="AZ131" i="5" s="1"/>
  <c r="AW131" i="5"/>
  <c r="AX131" i="5" s="1"/>
  <c r="AY132" i="5"/>
  <c r="AZ132" i="5" s="1"/>
  <c r="AW132" i="5"/>
  <c r="AX132" i="5" s="1"/>
  <c r="AY25" i="5"/>
  <c r="AZ25" i="5" s="1"/>
  <c r="AW25" i="5"/>
  <c r="AX25" i="5" s="1"/>
  <c r="AY133" i="5"/>
  <c r="AZ133" i="5" s="1"/>
  <c r="AW133" i="5"/>
  <c r="AX133" i="5" s="1"/>
  <c r="AY48" i="5"/>
  <c r="AZ48" i="5" s="1"/>
  <c r="AW48" i="5"/>
  <c r="AX48" i="5" s="1"/>
  <c r="AY61" i="5"/>
  <c r="AZ61" i="5" s="1"/>
  <c r="AW61" i="5"/>
  <c r="AX61" i="5" s="1"/>
  <c r="AY29" i="5"/>
  <c r="AZ29" i="5" s="1"/>
  <c r="AW29" i="5"/>
  <c r="AX29" i="5" s="1"/>
  <c r="AY134" i="5"/>
  <c r="AZ134" i="5" s="1"/>
  <c r="AW134" i="5"/>
  <c r="AX134" i="5" s="1"/>
  <c r="AY59" i="5"/>
  <c r="AZ59" i="5" s="1"/>
  <c r="AW59" i="5"/>
  <c r="AX59" i="5" s="1"/>
  <c r="AY135" i="5"/>
  <c r="AZ135" i="5" s="1"/>
  <c r="AW135" i="5"/>
  <c r="AX135" i="5" s="1"/>
  <c r="AY136" i="5"/>
  <c r="AZ136" i="5" s="1"/>
  <c r="AW136" i="5"/>
  <c r="AX136" i="5" s="1"/>
  <c r="AY91" i="5"/>
  <c r="AZ91" i="5" s="1"/>
  <c r="AW91" i="5"/>
  <c r="AX91" i="5" s="1"/>
  <c r="AY37" i="5"/>
  <c r="AZ37" i="5" s="1"/>
  <c r="AW37" i="5"/>
  <c r="AX37" i="5" s="1"/>
  <c r="AY137" i="5"/>
  <c r="AZ137" i="5" s="1"/>
  <c r="AW137" i="5"/>
  <c r="AX137" i="5" s="1"/>
  <c r="AY78" i="5"/>
  <c r="AZ78" i="5" s="1"/>
  <c r="AW78" i="5"/>
  <c r="AX78" i="5" s="1"/>
  <c r="AY138" i="5"/>
  <c r="AZ138" i="5" s="1"/>
  <c r="AW138" i="5"/>
  <c r="AX138" i="5" s="1"/>
  <c r="AY139" i="5"/>
  <c r="AZ139" i="5" s="1"/>
  <c r="AW139" i="5"/>
  <c r="AX139" i="5" s="1"/>
  <c r="AY140" i="5"/>
  <c r="AZ140" i="5" s="1"/>
  <c r="AW140" i="5"/>
  <c r="AX140" i="5" s="1"/>
  <c r="AY84" i="5"/>
  <c r="AZ84" i="5" s="1"/>
  <c r="AW84" i="5"/>
  <c r="AX84" i="5" s="1"/>
  <c r="AY141" i="5"/>
  <c r="AZ141" i="5" s="1"/>
  <c r="AW141" i="5"/>
  <c r="AX141" i="5" s="1"/>
  <c r="AY142" i="5"/>
  <c r="AZ142" i="5" s="1"/>
  <c r="AW142" i="5"/>
  <c r="AX142" i="5" s="1"/>
  <c r="AY79" i="5"/>
  <c r="AZ79" i="5" s="1"/>
  <c r="AW79" i="5"/>
  <c r="AX79" i="5" s="1"/>
  <c r="AY27" i="5"/>
  <c r="AZ27" i="5" s="1"/>
  <c r="AW27" i="5"/>
  <c r="AX27" i="5" s="1"/>
  <c r="AY38" i="5"/>
  <c r="AZ38" i="5" s="1"/>
  <c r="AW38" i="5"/>
  <c r="AX38" i="5" s="1"/>
  <c r="AY16" i="5"/>
  <c r="AZ16" i="5" s="1"/>
  <c r="AW16" i="5"/>
  <c r="AX16" i="5" s="1"/>
  <c r="AY143" i="5"/>
  <c r="AZ143" i="5" s="1"/>
  <c r="AX143" i="5"/>
  <c r="AW143" i="5"/>
  <c r="AY43" i="5"/>
  <c r="AZ43" i="5" s="1"/>
  <c r="AX43" i="5"/>
  <c r="AW43" i="5"/>
  <c r="AY144" i="5"/>
  <c r="AZ144" i="5" s="1"/>
  <c r="AW144" i="5"/>
  <c r="AX144" i="5" s="1"/>
  <c r="AY145" i="5"/>
  <c r="AZ145" i="5" s="1"/>
  <c r="AW145" i="5"/>
  <c r="AX145" i="5" s="1"/>
  <c r="AY40" i="5"/>
  <c r="AZ40" i="5" s="1"/>
  <c r="AW40" i="5"/>
  <c r="AX40" i="5" s="1"/>
  <c r="AY66" i="5"/>
  <c r="AZ66" i="5" s="1"/>
  <c r="AW66" i="5"/>
  <c r="AX66" i="5" s="1"/>
  <c r="AY146" i="5"/>
  <c r="AZ146" i="5" s="1"/>
  <c r="AW146" i="5"/>
  <c r="AX146" i="5" s="1"/>
  <c r="AY22" i="5"/>
  <c r="AZ22" i="5" s="1"/>
  <c r="AW22" i="5"/>
  <c r="AX22" i="5" s="1"/>
  <c r="AY73" i="5"/>
  <c r="AZ73" i="5" s="1"/>
  <c r="AW73" i="5"/>
  <c r="AX73" i="5" s="1"/>
  <c r="AY147" i="5"/>
  <c r="AZ147" i="5" s="1"/>
  <c r="AW147" i="5"/>
  <c r="AX147" i="5" s="1"/>
  <c r="AY32" i="5"/>
  <c r="AZ32" i="5" s="1"/>
  <c r="AW32" i="5"/>
  <c r="AX32" i="5" s="1"/>
  <c r="AY149" i="5"/>
  <c r="AZ149" i="5" s="1"/>
  <c r="AW149" i="5"/>
  <c r="AX149" i="5" s="1"/>
  <c r="AY70" i="5"/>
  <c r="AZ70" i="5" s="1"/>
  <c r="AW70" i="5"/>
  <c r="AX70" i="5" s="1"/>
  <c r="AY88" i="5"/>
  <c r="AZ88" i="5" s="1"/>
  <c r="AW88" i="5"/>
  <c r="AX88" i="5" s="1"/>
  <c r="AY42" i="5"/>
  <c r="AZ42" i="5" s="1"/>
  <c r="AW42" i="5"/>
  <c r="AX42" i="5" s="1"/>
  <c r="AZ75" i="5"/>
  <c r="AY75" i="5"/>
  <c r="AW75" i="5"/>
  <c r="AX75" i="5" s="1"/>
  <c r="AY18" i="5"/>
  <c r="AZ18" i="5" s="1"/>
  <c r="AW18" i="5"/>
  <c r="AX18" i="5" s="1"/>
  <c r="AY152" i="5"/>
  <c r="AZ152" i="5" s="1"/>
  <c r="AW152" i="5"/>
  <c r="AX152" i="5" s="1"/>
  <c r="AY153" i="5"/>
  <c r="AZ153" i="5" s="1"/>
  <c r="AW153" i="5"/>
  <c r="AX153" i="5" s="1"/>
  <c r="AY154" i="5"/>
  <c r="AZ154" i="5" s="1"/>
  <c r="AX154" i="5"/>
  <c r="AW154" i="5"/>
  <c r="AY102" i="5"/>
  <c r="AZ102" i="5" s="1"/>
  <c r="AW102" i="5"/>
  <c r="AX102" i="5" s="1"/>
  <c r="AY82" i="5"/>
  <c r="AZ82" i="5" s="1"/>
  <c r="AW82" i="5"/>
  <c r="AX82" i="5" s="1"/>
  <c r="AY95" i="5"/>
  <c r="AZ95" i="5" s="1"/>
  <c r="AW95" i="5"/>
  <c r="AX95" i="5" s="1"/>
  <c r="AY160" i="5"/>
  <c r="AZ160" i="5" s="1"/>
  <c r="AW160" i="5"/>
  <c r="AX160" i="5" s="1"/>
  <c r="AQ148" i="4"/>
  <c r="AR148" i="4" s="1"/>
  <c r="AQ147" i="4"/>
  <c r="AR147" i="4" s="1"/>
  <c r="AR146" i="4"/>
  <c r="AQ146" i="4"/>
  <c r="AQ145" i="4"/>
  <c r="AR145" i="4" s="1"/>
  <c r="AQ144" i="4"/>
  <c r="AR144" i="4" s="1"/>
  <c r="AQ143" i="4"/>
  <c r="AR143" i="4" s="1"/>
  <c r="AR142" i="4"/>
  <c r="AQ142" i="4"/>
  <c r="AQ141" i="4"/>
  <c r="AR141" i="4" s="1"/>
  <c r="AQ140" i="4"/>
  <c r="AR140" i="4" s="1"/>
  <c r="AQ139" i="4"/>
  <c r="AR139" i="4" s="1"/>
  <c r="AR138" i="4"/>
  <c r="AQ138" i="4"/>
  <c r="AQ137" i="4"/>
  <c r="AR137" i="4" s="1"/>
  <c r="AQ136" i="4"/>
  <c r="AR136" i="4" s="1"/>
  <c r="AQ135" i="4"/>
  <c r="AR135" i="4" s="1"/>
  <c r="AR134" i="4"/>
  <c r="AQ134" i="4"/>
  <c r="AQ133" i="4"/>
  <c r="AR133" i="4" s="1"/>
  <c r="AQ132" i="4"/>
  <c r="AR132" i="4" s="1"/>
  <c r="AQ131" i="4"/>
  <c r="AR131" i="4" s="1"/>
  <c r="AR130" i="4"/>
  <c r="AQ130" i="4"/>
  <c r="AQ129" i="4"/>
  <c r="AR129" i="4" s="1"/>
  <c r="AQ128" i="4"/>
  <c r="AR128" i="4" s="1"/>
  <c r="AQ127" i="4"/>
  <c r="AR127" i="4" s="1"/>
  <c r="AR126" i="4"/>
  <c r="AQ126" i="4"/>
  <c r="AQ125" i="4"/>
  <c r="AR125" i="4" s="1"/>
  <c r="AQ124" i="4"/>
  <c r="AR124" i="4" s="1"/>
  <c r="AQ123" i="4"/>
  <c r="AR123" i="4" s="1"/>
  <c r="AR122" i="4"/>
  <c r="AQ122" i="4"/>
  <c r="AQ121" i="4"/>
  <c r="AR121" i="4" s="1"/>
  <c r="AQ120" i="4"/>
  <c r="AR120" i="4" s="1"/>
  <c r="AQ119" i="4"/>
  <c r="AR119" i="4" s="1"/>
  <c r="AR118" i="4"/>
  <c r="AQ118" i="4"/>
  <c r="AQ117" i="4"/>
  <c r="AR117" i="4" s="1"/>
  <c r="AQ116" i="4"/>
  <c r="AR116" i="4" s="1"/>
  <c r="AQ115" i="4"/>
  <c r="AR115" i="4" s="1"/>
  <c r="AR114" i="4"/>
  <c r="AQ114" i="4"/>
  <c r="AQ113" i="4"/>
  <c r="AR113" i="4" s="1"/>
  <c r="AQ112" i="4"/>
  <c r="AR112" i="4" s="1"/>
  <c r="AQ111" i="4"/>
  <c r="AR111" i="4" s="1"/>
  <c r="AR110" i="4"/>
  <c r="AQ110" i="4"/>
  <c r="AQ109" i="4"/>
  <c r="AR109" i="4" s="1"/>
  <c r="AQ108" i="4"/>
  <c r="AR108" i="4" s="1"/>
  <c r="AQ107" i="4"/>
  <c r="AR107" i="4" s="1"/>
  <c r="AR106" i="4"/>
  <c r="AQ106" i="4"/>
  <c r="AQ105" i="4"/>
  <c r="AR105" i="4" s="1"/>
  <c r="AQ104" i="4"/>
  <c r="AR104" i="4" s="1"/>
  <c r="AQ103" i="4"/>
  <c r="AR103" i="4" s="1"/>
  <c r="AR102" i="4"/>
  <c r="AQ102" i="4"/>
  <c r="AQ101" i="4"/>
  <c r="AR101" i="4" s="1"/>
  <c r="AQ100" i="4"/>
  <c r="AR100" i="4" s="1"/>
  <c r="AQ99" i="4"/>
  <c r="AR99" i="4" s="1"/>
  <c r="AR98" i="4"/>
  <c r="AQ98" i="4"/>
  <c r="AQ97" i="4"/>
  <c r="AR97" i="4" s="1"/>
  <c r="AQ96" i="4"/>
  <c r="AR96" i="4" s="1"/>
  <c r="AQ95" i="4"/>
  <c r="AR95" i="4" s="1"/>
  <c r="AR94" i="4"/>
  <c r="AQ94" i="4"/>
  <c r="AQ93" i="4"/>
  <c r="AR93" i="4" s="1"/>
  <c r="AQ92" i="4"/>
  <c r="AR92" i="4" s="1"/>
  <c r="AQ91" i="4"/>
  <c r="AR91" i="4" s="1"/>
  <c r="AR90" i="4"/>
  <c r="AQ90" i="4"/>
  <c r="AQ89" i="4"/>
  <c r="AR89" i="4" s="1"/>
  <c r="AQ88" i="4"/>
  <c r="AR88" i="4" s="1"/>
  <c r="AQ87" i="4"/>
  <c r="AR87" i="4" s="1"/>
  <c r="AR86" i="4"/>
  <c r="AQ86" i="4"/>
  <c r="AQ85" i="4"/>
  <c r="AR85" i="4" s="1"/>
  <c r="AQ84" i="4"/>
  <c r="AR84" i="4" s="1"/>
  <c r="AQ83" i="4"/>
  <c r="AR83" i="4" s="1"/>
  <c r="AR82" i="4"/>
  <c r="AQ82" i="4"/>
  <c r="AQ81" i="4"/>
  <c r="AR81" i="4" s="1"/>
  <c r="AQ80" i="4"/>
  <c r="AR80" i="4" s="1"/>
  <c r="AQ79" i="4"/>
  <c r="AR79" i="4" s="1"/>
  <c r="AR78" i="4"/>
  <c r="AQ78" i="4"/>
  <c r="AQ77" i="4"/>
  <c r="AR77" i="4" s="1"/>
  <c r="AQ76" i="4"/>
  <c r="AR76" i="4" s="1"/>
  <c r="AQ75" i="4"/>
  <c r="AR75" i="4" s="1"/>
  <c r="AR74" i="4"/>
  <c r="AQ74" i="4"/>
  <c r="AQ73" i="4"/>
  <c r="AR73" i="4" s="1"/>
  <c r="AQ72" i="4"/>
  <c r="AR72" i="4" s="1"/>
  <c r="AQ71" i="4"/>
  <c r="AR71" i="4" s="1"/>
  <c r="AR70" i="4"/>
  <c r="AQ70" i="4"/>
  <c r="AQ69" i="4"/>
  <c r="AR69" i="4" s="1"/>
  <c r="AQ68" i="4"/>
  <c r="AR68" i="4" s="1"/>
  <c r="AQ67" i="4"/>
  <c r="AR67" i="4" s="1"/>
  <c r="AR66" i="4"/>
  <c r="AQ66" i="4"/>
  <c r="AQ65" i="4"/>
  <c r="AR65" i="4" s="1"/>
  <c r="AQ64" i="4"/>
  <c r="AR64" i="4" s="1"/>
  <c r="AQ63" i="4"/>
  <c r="AR63" i="4" s="1"/>
  <c r="AR62" i="4"/>
  <c r="AQ62" i="4"/>
  <c r="AQ61" i="4"/>
  <c r="AR61" i="4" s="1"/>
  <c r="AQ60" i="4"/>
  <c r="AR60" i="4" s="1"/>
  <c r="AQ59" i="4"/>
  <c r="AR59" i="4" s="1"/>
  <c r="AR58" i="4"/>
  <c r="AQ58" i="4"/>
  <c r="AQ57" i="4"/>
  <c r="AR57" i="4" s="1"/>
  <c r="AQ56" i="4"/>
  <c r="AR56" i="4" s="1"/>
  <c r="AQ55" i="4"/>
  <c r="AR55" i="4" s="1"/>
  <c r="AR54" i="4"/>
  <c r="AQ54" i="4"/>
  <c r="AQ53" i="4"/>
  <c r="AR53" i="4" s="1"/>
  <c r="AQ52" i="4"/>
  <c r="AR52" i="4" s="1"/>
  <c r="AQ51" i="4"/>
  <c r="AR51" i="4" s="1"/>
  <c r="AR50" i="4"/>
  <c r="AQ50" i="4"/>
  <c r="AQ49" i="4"/>
  <c r="AR49" i="4" s="1"/>
  <c r="AQ48" i="4"/>
  <c r="AR48" i="4" s="1"/>
  <c r="AQ47" i="4"/>
  <c r="AR47" i="4" s="1"/>
  <c r="AR46" i="4"/>
  <c r="AQ46" i="4"/>
  <c r="AQ45" i="4"/>
  <c r="AR45" i="4" s="1"/>
  <c r="AQ44" i="4"/>
  <c r="AR44" i="4" s="1"/>
  <c r="AQ43" i="4"/>
  <c r="AR43" i="4" s="1"/>
  <c r="AR42" i="4"/>
  <c r="AQ42" i="4"/>
  <c r="AQ41" i="4"/>
  <c r="AR41" i="4" s="1"/>
  <c r="AQ40" i="4"/>
  <c r="AR40" i="4" s="1"/>
  <c r="AQ39" i="4"/>
  <c r="AR39" i="4" s="1"/>
  <c r="AR38" i="4"/>
  <c r="AQ38" i="4"/>
  <c r="AQ37" i="4"/>
  <c r="AR37" i="4" s="1"/>
  <c r="AQ36" i="4"/>
  <c r="AR36" i="4" s="1"/>
  <c r="AQ35" i="4"/>
  <c r="AR35" i="4" s="1"/>
  <c r="AR34" i="4"/>
  <c r="AQ34" i="4"/>
  <c r="AQ33" i="4"/>
  <c r="AR33" i="4" s="1"/>
  <c r="AQ32" i="4"/>
  <c r="AR32" i="4" s="1"/>
  <c r="AQ31" i="4"/>
  <c r="AR31" i="4" s="1"/>
  <c r="AR30" i="4"/>
  <c r="AQ30" i="4"/>
  <c r="AQ29" i="4"/>
  <c r="AR29" i="4" s="1"/>
  <c r="AQ28" i="4"/>
  <c r="AR28" i="4" s="1"/>
  <c r="AQ27" i="4"/>
  <c r="AR27" i="4" s="1"/>
  <c r="AR26" i="4"/>
  <c r="AQ26" i="4"/>
  <c r="AQ25" i="4"/>
  <c r="AR25" i="4" s="1"/>
  <c r="AQ24" i="4"/>
  <c r="AR24" i="4" s="1"/>
  <c r="AQ23" i="4"/>
  <c r="AR23" i="4" s="1"/>
  <c r="AR22" i="4"/>
  <c r="AQ22" i="4"/>
  <c r="AQ21" i="4"/>
  <c r="AR21" i="4" s="1"/>
  <c r="AQ20" i="4"/>
  <c r="AR20" i="4" s="1"/>
  <c r="AQ19" i="4"/>
  <c r="AR19" i="4" s="1"/>
  <c r="AR18" i="4"/>
  <c r="AQ18" i="4"/>
  <c r="AQ17" i="4"/>
  <c r="AR17" i="4" s="1"/>
  <c r="AQ16" i="4"/>
  <c r="AR16" i="4" s="1"/>
  <c r="AQ15" i="4"/>
  <c r="AR15" i="4" s="1"/>
  <c r="AR14" i="4"/>
  <c r="AQ14" i="4"/>
  <c r="AQ13" i="4"/>
  <c r="AR13" i="4" s="1"/>
  <c r="AQ12" i="4"/>
  <c r="AR12" i="4" s="1"/>
  <c r="AQ11" i="4"/>
  <c r="AR11" i="4" s="1"/>
  <c r="AR10" i="4"/>
  <c r="AQ10" i="4"/>
  <c r="AQ9" i="4"/>
  <c r="AR9" i="4" s="1"/>
  <c r="AQ8" i="4"/>
  <c r="AR8" i="4" s="1"/>
  <c r="AQ7" i="4"/>
  <c r="AR7" i="4" s="1"/>
  <c r="AR6" i="4"/>
  <c r="AQ6" i="4"/>
  <c r="AQ5" i="4"/>
  <c r="AR5" i="4" s="1"/>
  <c r="AQ4" i="4"/>
  <c r="AR4" i="4" s="1"/>
  <c r="AQ3" i="4"/>
  <c r="AR3" i="4" s="1"/>
  <c r="AR2" i="4"/>
  <c r="AQ2" i="4"/>
  <c r="AQ80" i="3"/>
  <c r="AR80" i="3" s="1"/>
  <c r="AQ23" i="3"/>
  <c r="AR23" i="3" s="1"/>
  <c r="AQ17" i="3"/>
  <c r="AR17" i="3" s="1"/>
  <c r="AQ73" i="3"/>
  <c r="AR73" i="3" s="1"/>
  <c r="AQ68" i="3"/>
  <c r="AR68" i="3" s="1"/>
  <c r="AQ67" i="3"/>
  <c r="AR67" i="3" s="1"/>
  <c r="AQ49" i="3"/>
  <c r="AR49" i="3" s="1"/>
  <c r="AQ66" i="3"/>
  <c r="AR66" i="3" s="1"/>
  <c r="AQ34" i="3"/>
  <c r="AR34" i="3" s="1"/>
  <c r="AQ72" i="3"/>
  <c r="AR72" i="3" s="1"/>
  <c r="AQ55" i="3"/>
  <c r="AR55" i="3" s="1"/>
  <c r="AQ74" i="3"/>
  <c r="AR74" i="3" s="1"/>
  <c r="AQ45" i="3"/>
  <c r="AR45" i="3" s="1"/>
  <c r="AQ25" i="3"/>
  <c r="AR25" i="3" s="1"/>
  <c r="AQ75" i="3"/>
  <c r="AR75" i="3" s="1"/>
  <c r="AQ79" i="3"/>
  <c r="AR79" i="3" s="1"/>
  <c r="AQ20" i="3"/>
  <c r="AR20" i="3" s="1"/>
  <c r="AQ71" i="3"/>
  <c r="AR71" i="3" s="1"/>
  <c r="AQ51" i="3"/>
  <c r="AR51" i="3" s="1"/>
  <c r="AQ24" i="3"/>
  <c r="AR24" i="3" s="1"/>
  <c r="AQ15" i="3"/>
  <c r="AR15" i="3" s="1"/>
  <c r="AR78" i="3"/>
  <c r="AQ78" i="3"/>
  <c r="AQ92" i="3"/>
  <c r="AR92" i="3" s="1"/>
  <c r="AQ18" i="3"/>
  <c r="AR18" i="3" s="1"/>
  <c r="AQ44" i="3"/>
  <c r="AR44" i="3" s="1"/>
  <c r="AQ10" i="3"/>
  <c r="AR10" i="3" s="1"/>
  <c r="AR65" i="3"/>
  <c r="AQ65" i="3"/>
  <c r="AQ33" i="3"/>
  <c r="AR33" i="3" s="1"/>
  <c r="AQ54" i="3"/>
  <c r="AR54" i="3" s="1"/>
  <c r="AR35" i="3"/>
  <c r="AQ35" i="3"/>
  <c r="AR28" i="3"/>
  <c r="AQ28" i="3"/>
  <c r="AR61" i="3"/>
  <c r="AQ61" i="3"/>
  <c r="AQ42" i="3"/>
  <c r="AR42" i="3" s="1"/>
  <c r="AQ40" i="3"/>
  <c r="AR40" i="3" s="1"/>
  <c r="AQ39" i="3"/>
  <c r="AR39" i="3" s="1"/>
  <c r="AR9" i="3"/>
  <c r="AQ9" i="3"/>
  <c r="AQ8" i="3"/>
  <c r="AR8" i="3" s="1"/>
  <c r="AQ93" i="3"/>
  <c r="AR93" i="3" s="1"/>
  <c r="AQ38" i="3"/>
  <c r="AR38" i="3" s="1"/>
  <c r="AQ58" i="3"/>
  <c r="AR58" i="3" s="1"/>
  <c r="AQ86" i="3"/>
  <c r="AR86" i="3" s="1"/>
  <c r="AQ48" i="3"/>
  <c r="AR48" i="3" s="1"/>
  <c r="AQ46" i="3"/>
  <c r="AR46" i="3" s="1"/>
  <c r="AQ7" i="3"/>
  <c r="AR7" i="3" s="1"/>
  <c r="AQ19" i="3"/>
  <c r="AR19" i="3" s="1"/>
  <c r="AR41" i="3"/>
  <c r="AQ41" i="3"/>
  <c r="AQ70" i="3"/>
  <c r="AR70" i="3" s="1"/>
  <c r="AQ26" i="3"/>
  <c r="AR26" i="3" s="1"/>
  <c r="AQ63" i="3"/>
  <c r="AR63" i="3" s="1"/>
  <c r="AR30" i="3"/>
  <c r="AQ30" i="3"/>
  <c r="AQ6" i="3"/>
  <c r="AR6" i="3" s="1"/>
  <c r="AR31" i="3"/>
  <c r="AQ31" i="3"/>
  <c r="AQ5" i="3"/>
  <c r="AR5" i="3" s="1"/>
  <c r="AQ50" i="3"/>
  <c r="AR50" i="3" s="1"/>
  <c r="AR53" i="3"/>
  <c r="AQ53" i="3"/>
  <c r="AQ77" i="3"/>
  <c r="AR77" i="3" s="1"/>
  <c r="AQ60" i="3"/>
  <c r="AR60" i="3" s="1"/>
  <c r="AQ32" i="3"/>
  <c r="AR32" i="3" s="1"/>
  <c r="AR69" i="3"/>
  <c r="AQ69" i="3"/>
  <c r="AQ59" i="3"/>
  <c r="AR59" i="3" s="1"/>
  <c r="AQ52" i="3"/>
  <c r="AR52" i="3" s="1"/>
  <c r="AR12" i="3"/>
  <c r="AQ12" i="3"/>
  <c r="AQ29" i="3"/>
  <c r="AR29" i="3" s="1"/>
  <c r="AR64" i="3"/>
  <c r="AQ64" i="3"/>
  <c r="AQ11" i="3"/>
  <c r="AR11" i="3" s="1"/>
  <c r="AQ57" i="3"/>
  <c r="AR57" i="3" s="1"/>
  <c r="AR47" i="3"/>
  <c r="AQ47" i="3"/>
  <c r="AQ27" i="3"/>
  <c r="AR27" i="3" s="1"/>
  <c r="AQ16" i="3"/>
  <c r="AR16" i="3" s="1"/>
  <c r="AQ82" i="3"/>
  <c r="AR82" i="3" s="1"/>
  <c r="AQ89" i="3"/>
  <c r="AR89" i="3" s="1"/>
  <c r="AR4" i="3"/>
  <c r="AQ4" i="3"/>
  <c r="AQ37" i="3"/>
  <c r="AR37" i="3" s="1"/>
  <c r="AQ36" i="3"/>
  <c r="AR36" i="3" s="1"/>
  <c r="AQ62" i="3"/>
  <c r="AR62" i="3" s="1"/>
  <c r="AQ81" i="3"/>
  <c r="AR81" i="3" s="1"/>
  <c r="AQ13" i="3"/>
  <c r="AR13" i="3" s="1"/>
  <c r="AQ91" i="3"/>
  <c r="AR91" i="3" s="1"/>
  <c r="AQ90" i="3"/>
  <c r="AR90" i="3" s="1"/>
  <c r="AQ84" i="3"/>
  <c r="AR84" i="3" s="1"/>
  <c r="AQ22" i="3"/>
  <c r="AR22" i="3" s="1"/>
  <c r="AR3" i="3"/>
  <c r="AQ3" i="3"/>
  <c r="AQ43" i="3"/>
  <c r="AR43" i="3" s="1"/>
  <c r="AQ83" i="3"/>
  <c r="AR83" i="3" s="1"/>
  <c r="AQ88" i="3"/>
  <c r="AR88" i="3" s="1"/>
  <c r="AR2" i="3"/>
  <c r="AQ2" i="3"/>
  <c r="AR56" i="3"/>
  <c r="AQ56" i="3"/>
  <c r="AQ85" i="3"/>
  <c r="AR85" i="3" s="1"/>
  <c r="AQ94" i="3"/>
  <c r="AR94" i="3" s="1"/>
  <c r="AR14" i="3"/>
  <c r="AQ14" i="3"/>
  <c r="AR87" i="3"/>
  <c r="AQ87" i="3"/>
  <c r="AQ21" i="3"/>
  <c r="AR21" i="3" s="1"/>
  <c r="AQ76" i="3"/>
  <c r="AR76" i="3" s="1"/>
  <c r="AY2051" i="2"/>
  <c r="AZ2051" i="2" s="1"/>
  <c r="AW2051" i="2"/>
  <c r="AX2051" i="2" s="1"/>
  <c r="AY2050" i="2"/>
  <c r="AZ2050" i="2" s="1"/>
  <c r="AW2050" i="2"/>
  <c r="AX2050" i="2" s="1"/>
  <c r="AY2049" i="2"/>
  <c r="AZ2049" i="2" s="1"/>
  <c r="AW2049" i="2"/>
  <c r="AX2049" i="2" s="1"/>
  <c r="AY2048" i="2"/>
  <c r="AZ2048" i="2" s="1"/>
  <c r="AW2048" i="2"/>
  <c r="AX2048" i="2" s="1"/>
  <c r="AY2047" i="2"/>
  <c r="AZ2047" i="2" s="1"/>
  <c r="AW2047" i="2"/>
  <c r="AX2047" i="2" s="1"/>
  <c r="AY2046" i="2"/>
  <c r="AZ2046" i="2" s="1"/>
  <c r="AW2046" i="2"/>
  <c r="AX2046" i="2" s="1"/>
  <c r="AY2045" i="2"/>
  <c r="AZ2045" i="2" s="1"/>
  <c r="AW2045" i="2"/>
  <c r="AX2045" i="2" s="1"/>
  <c r="AY2044" i="2"/>
  <c r="AZ2044" i="2" s="1"/>
  <c r="AW2044" i="2"/>
  <c r="AX2044" i="2" s="1"/>
  <c r="AY2043" i="2"/>
  <c r="AZ2043" i="2" s="1"/>
  <c r="AW2043" i="2"/>
  <c r="AX2043" i="2" s="1"/>
  <c r="AY2042" i="2"/>
  <c r="AZ2042" i="2" s="1"/>
  <c r="AW2042" i="2"/>
  <c r="AX2042" i="2" s="1"/>
  <c r="AY2041" i="2"/>
  <c r="AZ2041" i="2" s="1"/>
  <c r="AW2041" i="2"/>
  <c r="AX2041" i="2" s="1"/>
  <c r="AY2040" i="2"/>
  <c r="AZ2040" i="2" s="1"/>
  <c r="AW2040" i="2"/>
  <c r="AX2040" i="2" s="1"/>
  <c r="AY2039" i="2"/>
  <c r="AZ2039" i="2" s="1"/>
  <c r="AW2039" i="2"/>
  <c r="AX2039" i="2" s="1"/>
  <c r="AY2038" i="2"/>
  <c r="AZ2038" i="2" s="1"/>
  <c r="AW2038" i="2"/>
  <c r="AX2038" i="2" s="1"/>
  <c r="AY2037" i="2"/>
  <c r="AZ2037" i="2" s="1"/>
  <c r="AW2037" i="2"/>
  <c r="AX2037" i="2" s="1"/>
  <c r="AY2036" i="2"/>
  <c r="AZ2036" i="2" s="1"/>
  <c r="AW2036" i="2"/>
  <c r="AX2036" i="2" s="1"/>
  <c r="AY2035" i="2"/>
  <c r="AZ2035" i="2" s="1"/>
  <c r="AW2035" i="2"/>
  <c r="AX2035" i="2" s="1"/>
  <c r="AY2034" i="2"/>
  <c r="AZ2034" i="2" s="1"/>
  <c r="AW2034" i="2"/>
  <c r="AX2034" i="2" s="1"/>
  <c r="AY2033" i="2"/>
  <c r="AZ2033" i="2" s="1"/>
  <c r="AW2033" i="2"/>
  <c r="AX2033" i="2" s="1"/>
  <c r="AY2032" i="2"/>
  <c r="AZ2032" i="2" s="1"/>
  <c r="AW2032" i="2"/>
  <c r="AX2032" i="2" s="1"/>
  <c r="AY2031" i="2"/>
  <c r="AZ2031" i="2" s="1"/>
  <c r="AW2031" i="2"/>
  <c r="AX2031" i="2" s="1"/>
  <c r="AY2030" i="2"/>
  <c r="AZ2030" i="2" s="1"/>
  <c r="AW2030" i="2"/>
  <c r="AX2030" i="2" s="1"/>
  <c r="AY2029" i="2"/>
  <c r="AZ2029" i="2" s="1"/>
  <c r="AW2029" i="2"/>
  <c r="AX2029" i="2" s="1"/>
  <c r="AY2028" i="2"/>
  <c r="AZ2028" i="2" s="1"/>
  <c r="AW2028" i="2"/>
  <c r="AX2028" i="2" s="1"/>
  <c r="AY2027" i="2"/>
  <c r="AZ2027" i="2" s="1"/>
  <c r="AW2027" i="2"/>
  <c r="AX2027" i="2" s="1"/>
  <c r="AY2026" i="2"/>
  <c r="AZ2026" i="2" s="1"/>
  <c r="AW2026" i="2"/>
  <c r="AX2026" i="2" s="1"/>
  <c r="AY2025" i="2"/>
  <c r="AZ2025" i="2" s="1"/>
  <c r="AW2025" i="2"/>
  <c r="AX2025" i="2" s="1"/>
  <c r="AY2024" i="2"/>
  <c r="AZ2024" i="2" s="1"/>
  <c r="AW2024" i="2"/>
  <c r="AX2024" i="2" s="1"/>
  <c r="AY2023" i="2"/>
  <c r="AZ2023" i="2" s="1"/>
  <c r="AW2023" i="2"/>
  <c r="AX2023" i="2" s="1"/>
  <c r="AY2022" i="2"/>
  <c r="AZ2022" i="2" s="1"/>
  <c r="AW2022" i="2"/>
  <c r="AX2022" i="2" s="1"/>
  <c r="AY2021" i="2"/>
  <c r="AZ2021" i="2" s="1"/>
  <c r="AW2021" i="2"/>
  <c r="AX2021" i="2" s="1"/>
  <c r="AY2020" i="2"/>
  <c r="AZ2020" i="2" s="1"/>
  <c r="AW2020" i="2"/>
  <c r="AX2020" i="2" s="1"/>
  <c r="AY2019" i="2"/>
  <c r="AZ2019" i="2" s="1"/>
  <c r="AW2019" i="2"/>
  <c r="AX2019" i="2" s="1"/>
  <c r="AY2018" i="2"/>
  <c r="AZ2018" i="2" s="1"/>
  <c r="AW2018" i="2"/>
  <c r="AX2018" i="2" s="1"/>
  <c r="AY2017" i="2"/>
  <c r="AZ2017" i="2" s="1"/>
  <c r="AW2017" i="2"/>
  <c r="AX2017" i="2" s="1"/>
  <c r="AY2016" i="2"/>
  <c r="AZ2016" i="2" s="1"/>
  <c r="AW2016" i="2"/>
  <c r="AX2016" i="2" s="1"/>
  <c r="AY2015" i="2"/>
  <c r="AZ2015" i="2" s="1"/>
  <c r="AW2015" i="2"/>
  <c r="AX2015" i="2" s="1"/>
  <c r="AY2014" i="2"/>
  <c r="AZ2014" i="2" s="1"/>
  <c r="AW2014" i="2"/>
  <c r="AX2014" i="2" s="1"/>
  <c r="AY2013" i="2"/>
  <c r="AZ2013" i="2" s="1"/>
  <c r="AW2013" i="2"/>
  <c r="AX2013" i="2" s="1"/>
  <c r="AY2012" i="2"/>
  <c r="AZ2012" i="2" s="1"/>
  <c r="AW2012" i="2"/>
  <c r="AX2012" i="2" s="1"/>
  <c r="AY2011" i="2"/>
  <c r="AZ2011" i="2" s="1"/>
  <c r="AW2011" i="2"/>
  <c r="AX2011" i="2" s="1"/>
  <c r="AY2010" i="2"/>
  <c r="AZ2010" i="2" s="1"/>
  <c r="AW2010" i="2"/>
  <c r="AX2010" i="2" s="1"/>
  <c r="AY2009" i="2"/>
  <c r="AZ2009" i="2" s="1"/>
  <c r="AW2009" i="2"/>
  <c r="AX2009" i="2" s="1"/>
  <c r="AY2008" i="2"/>
  <c r="AZ2008" i="2" s="1"/>
  <c r="AW2008" i="2"/>
  <c r="AX2008" i="2" s="1"/>
  <c r="AY2007" i="2"/>
  <c r="AZ2007" i="2" s="1"/>
  <c r="AW2007" i="2"/>
  <c r="AX2007" i="2" s="1"/>
  <c r="AY2006" i="2"/>
  <c r="AZ2006" i="2" s="1"/>
  <c r="AW2006" i="2"/>
  <c r="AX2006" i="2" s="1"/>
  <c r="AY2005" i="2"/>
  <c r="AZ2005" i="2" s="1"/>
  <c r="AW2005" i="2"/>
  <c r="AX2005" i="2" s="1"/>
  <c r="AY2004" i="2"/>
  <c r="AZ2004" i="2" s="1"/>
  <c r="AW2004" i="2"/>
  <c r="AX2004" i="2" s="1"/>
  <c r="AY2003" i="2"/>
  <c r="AZ2003" i="2" s="1"/>
  <c r="AW2003" i="2"/>
  <c r="AX2003" i="2" s="1"/>
  <c r="AY2002" i="2"/>
  <c r="AZ2002" i="2" s="1"/>
  <c r="AW2002" i="2"/>
  <c r="AX2002" i="2" s="1"/>
  <c r="AY2001" i="2"/>
  <c r="AZ2001" i="2" s="1"/>
  <c r="AW2001" i="2"/>
  <c r="AX2001" i="2" s="1"/>
  <c r="AY2000" i="2"/>
  <c r="AZ2000" i="2" s="1"/>
  <c r="AW2000" i="2"/>
  <c r="AX2000" i="2" s="1"/>
  <c r="AY1999" i="2"/>
  <c r="AZ1999" i="2" s="1"/>
  <c r="AW1999" i="2"/>
  <c r="AX1999" i="2" s="1"/>
  <c r="AY1998" i="2"/>
  <c r="AZ1998" i="2" s="1"/>
  <c r="AW1998" i="2"/>
  <c r="AX1998" i="2" s="1"/>
  <c r="AY1997" i="2"/>
  <c r="AZ1997" i="2" s="1"/>
  <c r="AW1997" i="2"/>
  <c r="AX1997" i="2" s="1"/>
  <c r="AY1996" i="2"/>
  <c r="AZ1996" i="2" s="1"/>
  <c r="AW1996" i="2"/>
  <c r="AX1996" i="2" s="1"/>
  <c r="AY1995" i="2"/>
  <c r="AZ1995" i="2" s="1"/>
  <c r="AW1995" i="2"/>
  <c r="AX1995" i="2" s="1"/>
  <c r="AY1994" i="2"/>
  <c r="AZ1994" i="2" s="1"/>
  <c r="AW1994" i="2"/>
  <c r="AX1994" i="2" s="1"/>
  <c r="AY1993" i="2"/>
  <c r="AZ1993" i="2" s="1"/>
  <c r="AW1993" i="2"/>
  <c r="AX1993" i="2" s="1"/>
  <c r="AY1992" i="2"/>
  <c r="AZ1992" i="2" s="1"/>
  <c r="AW1992" i="2"/>
  <c r="AX1992" i="2" s="1"/>
  <c r="AY1991" i="2"/>
  <c r="AZ1991" i="2" s="1"/>
  <c r="AW1991" i="2"/>
  <c r="AX1991" i="2" s="1"/>
  <c r="AY1990" i="2"/>
  <c r="AZ1990" i="2" s="1"/>
  <c r="AW1990" i="2"/>
  <c r="AX1990" i="2" s="1"/>
  <c r="AY1989" i="2"/>
  <c r="AZ1989" i="2" s="1"/>
  <c r="AW1989" i="2"/>
  <c r="AX1989" i="2" s="1"/>
  <c r="AY1988" i="2"/>
  <c r="AZ1988" i="2" s="1"/>
  <c r="AW1988" i="2"/>
  <c r="AX1988" i="2" s="1"/>
  <c r="AY1987" i="2"/>
  <c r="AZ1987" i="2" s="1"/>
  <c r="AW1987" i="2"/>
  <c r="AX1987" i="2" s="1"/>
  <c r="AY1986" i="2"/>
  <c r="AZ1986" i="2" s="1"/>
  <c r="AW1986" i="2"/>
  <c r="AX1986" i="2" s="1"/>
  <c r="AY1985" i="2"/>
  <c r="AZ1985" i="2" s="1"/>
  <c r="AW1985" i="2"/>
  <c r="AX1985" i="2" s="1"/>
  <c r="AY1984" i="2"/>
  <c r="AZ1984" i="2" s="1"/>
  <c r="AW1984" i="2"/>
  <c r="AX1984" i="2" s="1"/>
  <c r="AY1983" i="2"/>
  <c r="AZ1983" i="2" s="1"/>
  <c r="AW1983" i="2"/>
  <c r="AX1983" i="2" s="1"/>
  <c r="AY1982" i="2"/>
  <c r="AZ1982" i="2" s="1"/>
  <c r="AW1982" i="2"/>
  <c r="AX1982" i="2" s="1"/>
  <c r="AY1981" i="2"/>
  <c r="AZ1981" i="2" s="1"/>
  <c r="AW1981" i="2"/>
  <c r="AX1981" i="2" s="1"/>
  <c r="AY1980" i="2"/>
  <c r="AZ1980" i="2" s="1"/>
  <c r="AW1980" i="2"/>
  <c r="AX1980" i="2" s="1"/>
  <c r="AY1979" i="2"/>
  <c r="AZ1979" i="2" s="1"/>
  <c r="AW1979" i="2"/>
  <c r="AX1979" i="2" s="1"/>
  <c r="AY1978" i="2"/>
  <c r="AZ1978" i="2" s="1"/>
  <c r="AW1978" i="2"/>
  <c r="AX1978" i="2" s="1"/>
  <c r="AY1977" i="2"/>
  <c r="AZ1977" i="2" s="1"/>
  <c r="AW1977" i="2"/>
  <c r="AX1977" i="2" s="1"/>
  <c r="AY1976" i="2"/>
  <c r="AZ1976" i="2" s="1"/>
  <c r="AW1976" i="2"/>
  <c r="AX1976" i="2" s="1"/>
  <c r="AY1975" i="2"/>
  <c r="AZ1975" i="2" s="1"/>
  <c r="AW1975" i="2"/>
  <c r="AX1975" i="2" s="1"/>
  <c r="AY1974" i="2"/>
  <c r="AZ1974" i="2" s="1"/>
  <c r="AW1974" i="2"/>
  <c r="AX1974" i="2" s="1"/>
  <c r="AY1973" i="2"/>
  <c r="AZ1973" i="2" s="1"/>
  <c r="AW1973" i="2"/>
  <c r="AX1973" i="2" s="1"/>
  <c r="AY1972" i="2"/>
  <c r="AZ1972" i="2" s="1"/>
  <c r="AW1972" i="2"/>
  <c r="AX1972" i="2" s="1"/>
  <c r="AY1971" i="2"/>
  <c r="AZ1971" i="2" s="1"/>
  <c r="AW1971" i="2"/>
  <c r="AX1971" i="2" s="1"/>
  <c r="AY1970" i="2"/>
  <c r="AZ1970" i="2" s="1"/>
  <c r="AW1970" i="2"/>
  <c r="AX1970" i="2" s="1"/>
  <c r="AY1969" i="2"/>
  <c r="AZ1969" i="2" s="1"/>
  <c r="AW1969" i="2"/>
  <c r="AX1969" i="2" s="1"/>
  <c r="AY1968" i="2"/>
  <c r="AZ1968" i="2" s="1"/>
  <c r="AW1968" i="2"/>
  <c r="AX1968" i="2" s="1"/>
  <c r="AY1967" i="2"/>
  <c r="AZ1967" i="2" s="1"/>
  <c r="AW1967" i="2"/>
  <c r="AX1967" i="2" s="1"/>
  <c r="AY1966" i="2"/>
  <c r="AZ1966" i="2" s="1"/>
  <c r="AW1966" i="2"/>
  <c r="AX1966" i="2" s="1"/>
  <c r="AY1965" i="2"/>
  <c r="AZ1965" i="2" s="1"/>
  <c r="AW1965" i="2"/>
  <c r="AX1965" i="2" s="1"/>
  <c r="AY1964" i="2"/>
  <c r="AZ1964" i="2" s="1"/>
  <c r="AW1964" i="2"/>
  <c r="AX1964" i="2" s="1"/>
  <c r="AY1963" i="2"/>
  <c r="AZ1963" i="2" s="1"/>
  <c r="AW1963" i="2"/>
  <c r="AX1963" i="2" s="1"/>
  <c r="AY1962" i="2"/>
  <c r="AZ1962" i="2" s="1"/>
  <c r="AW1962" i="2"/>
  <c r="AX1962" i="2" s="1"/>
  <c r="AY1961" i="2"/>
  <c r="AZ1961" i="2" s="1"/>
  <c r="AW1961" i="2"/>
  <c r="AX1961" i="2" s="1"/>
  <c r="AY1960" i="2"/>
  <c r="AZ1960" i="2" s="1"/>
  <c r="AW1960" i="2"/>
  <c r="AX1960" i="2" s="1"/>
  <c r="AY1959" i="2"/>
  <c r="AZ1959" i="2" s="1"/>
  <c r="AW1959" i="2"/>
  <c r="AX1959" i="2" s="1"/>
  <c r="AY1958" i="2"/>
  <c r="AZ1958" i="2" s="1"/>
  <c r="AW1958" i="2"/>
  <c r="AX1958" i="2" s="1"/>
  <c r="AY1957" i="2"/>
  <c r="AZ1957" i="2" s="1"/>
  <c r="AW1957" i="2"/>
  <c r="AX1957" i="2" s="1"/>
  <c r="AY1956" i="2"/>
  <c r="AZ1956" i="2" s="1"/>
  <c r="AW1956" i="2"/>
  <c r="AX1956" i="2" s="1"/>
  <c r="AY1955" i="2"/>
  <c r="AZ1955" i="2" s="1"/>
  <c r="AW1955" i="2"/>
  <c r="AX1955" i="2" s="1"/>
  <c r="AY1954" i="2"/>
  <c r="AZ1954" i="2" s="1"/>
  <c r="AW1954" i="2"/>
  <c r="AX1954" i="2" s="1"/>
  <c r="AY1953" i="2"/>
  <c r="AZ1953" i="2" s="1"/>
  <c r="AW1953" i="2"/>
  <c r="AX1953" i="2" s="1"/>
  <c r="AY1952" i="2"/>
  <c r="AZ1952" i="2" s="1"/>
  <c r="AW1952" i="2"/>
  <c r="AX1952" i="2" s="1"/>
  <c r="AY1951" i="2"/>
  <c r="AZ1951" i="2" s="1"/>
  <c r="AW1951" i="2"/>
  <c r="AX1951" i="2" s="1"/>
  <c r="AY1950" i="2"/>
  <c r="AZ1950" i="2" s="1"/>
  <c r="AW1950" i="2"/>
  <c r="AX1950" i="2" s="1"/>
  <c r="AY1949" i="2"/>
  <c r="AZ1949" i="2" s="1"/>
  <c r="AW1949" i="2"/>
  <c r="AX1949" i="2" s="1"/>
  <c r="AY1948" i="2"/>
  <c r="AZ1948" i="2" s="1"/>
  <c r="AW1948" i="2"/>
  <c r="AX1948" i="2" s="1"/>
  <c r="AY1947" i="2"/>
  <c r="AZ1947" i="2" s="1"/>
  <c r="AW1947" i="2"/>
  <c r="AX1947" i="2" s="1"/>
  <c r="AY1946" i="2"/>
  <c r="AZ1946" i="2" s="1"/>
  <c r="AW1946" i="2"/>
  <c r="AX1946" i="2" s="1"/>
  <c r="AY1945" i="2"/>
  <c r="AZ1945" i="2" s="1"/>
  <c r="AW1945" i="2"/>
  <c r="AX1945" i="2" s="1"/>
  <c r="AY1944" i="2"/>
  <c r="AZ1944" i="2" s="1"/>
  <c r="AW1944" i="2"/>
  <c r="AX1944" i="2" s="1"/>
  <c r="AY1943" i="2"/>
  <c r="AZ1943" i="2" s="1"/>
  <c r="AW1943" i="2"/>
  <c r="AX1943" i="2" s="1"/>
  <c r="AY1942" i="2"/>
  <c r="AZ1942" i="2" s="1"/>
  <c r="AW1942" i="2"/>
  <c r="AX1942" i="2" s="1"/>
  <c r="AY1941" i="2"/>
  <c r="AZ1941" i="2" s="1"/>
  <c r="AW1941" i="2"/>
  <c r="AX1941" i="2" s="1"/>
  <c r="AY1940" i="2"/>
  <c r="AZ1940" i="2" s="1"/>
  <c r="AW1940" i="2"/>
  <c r="AX1940" i="2" s="1"/>
  <c r="AY1939" i="2"/>
  <c r="AZ1939" i="2" s="1"/>
  <c r="AW1939" i="2"/>
  <c r="AX1939" i="2" s="1"/>
  <c r="AY1938" i="2"/>
  <c r="AZ1938" i="2" s="1"/>
  <c r="AW1938" i="2"/>
  <c r="AX1938" i="2" s="1"/>
  <c r="AY1937" i="2"/>
  <c r="AZ1937" i="2" s="1"/>
  <c r="AW1937" i="2"/>
  <c r="AX1937" i="2" s="1"/>
  <c r="AY1936" i="2"/>
  <c r="AZ1936" i="2" s="1"/>
  <c r="AW1936" i="2"/>
  <c r="AX1936" i="2" s="1"/>
  <c r="AY1935" i="2"/>
  <c r="AZ1935" i="2" s="1"/>
  <c r="AW1935" i="2"/>
  <c r="AX1935" i="2" s="1"/>
  <c r="AY1934" i="2"/>
  <c r="AZ1934" i="2" s="1"/>
  <c r="AW1934" i="2"/>
  <c r="AX1934" i="2" s="1"/>
  <c r="AY1933" i="2"/>
  <c r="AZ1933" i="2" s="1"/>
  <c r="AW1933" i="2"/>
  <c r="AX1933" i="2" s="1"/>
  <c r="AY1932" i="2"/>
  <c r="AZ1932" i="2" s="1"/>
  <c r="AW1932" i="2"/>
  <c r="AX1932" i="2" s="1"/>
  <c r="AY1931" i="2"/>
  <c r="AZ1931" i="2" s="1"/>
  <c r="AW1931" i="2"/>
  <c r="AX1931" i="2" s="1"/>
  <c r="AY1930" i="2"/>
  <c r="AZ1930" i="2" s="1"/>
  <c r="AW1930" i="2"/>
  <c r="AX1930" i="2" s="1"/>
  <c r="AY1929" i="2"/>
  <c r="AZ1929" i="2" s="1"/>
  <c r="AW1929" i="2"/>
  <c r="AX1929" i="2" s="1"/>
  <c r="AY1928" i="2"/>
  <c r="AZ1928" i="2" s="1"/>
  <c r="AW1928" i="2"/>
  <c r="AX1928" i="2" s="1"/>
  <c r="AY1927" i="2"/>
  <c r="AZ1927" i="2" s="1"/>
  <c r="AW1927" i="2"/>
  <c r="AX1927" i="2" s="1"/>
  <c r="AY1926" i="2"/>
  <c r="AZ1926" i="2" s="1"/>
  <c r="AW1926" i="2"/>
  <c r="AX1926" i="2" s="1"/>
  <c r="AY1925" i="2"/>
  <c r="AZ1925" i="2" s="1"/>
  <c r="AW1925" i="2"/>
  <c r="AX1925" i="2" s="1"/>
  <c r="AY1924" i="2"/>
  <c r="AZ1924" i="2" s="1"/>
  <c r="AW1924" i="2"/>
  <c r="AX1924" i="2" s="1"/>
  <c r="AY1923" i="2"/>
  <c r="AZ1923" i="2" s="1"/>
  <c r="AW1923" i="2"/>
  <c r="AX1923" i="2" s="1"/>
  <c r="AY1922" i="2"/>
  <c r="AZ1922" i="2" s="1"/>
  <c r="AW1922" i="2"/>
  <c r="AX1922" i="2" s="1"/>
  <c r="AY1921" i="2"/>
  <c r="AZ1921" i="2" s="1"/>
  <c r="AW1921" i="2"/>
  <c r="AX1921" i="2" s="1"/>
  <c r="AY1920" i="2"/>
  <c r="AZ1920" i="2" s="1"/>
  <c r="AW1920" i="2"/>
  <c r="AX1920" i="2" s="1"/>
  <c r="AY1919" i="2"/>
  <c r="AZ1919" i="2" s="1"/>
  <c r="AW1919" i="2"/>
  <c r="AX1919" i="2" s="1"/>
  <c r="AY1918" i="2"/>
  <c r="AZ1918" i="2" s="1"/>
  <c r="AW1918" i="2"/>
  <c r="AX1918" i="2" s="1"/>
  <c r="AY1917" i="2"/>
  <c r="AZ1917" i="2" s="1"/>
  <c r="AW1917" i="2"/>
  <c r="AX1917" i="2" s="1"/>
  <c r="AY1916" i="2"/>
  <c r="AZ1916" i="2" s="1"/>
  <c r="AW1916" i="2"/>
  <c r="AX1916" i="2" s="1"/>
  <c r="AY1915" i="2"/>
  <c r="AZ1915" i="2" s="1"/>
  <c r="AW1915" i="2"/>
  <c r="AX1915" i="2" s="1"/>
  <c r="AY1914" i="2"/>
  <c r="AZ1914" i="2" s="1"/>
  <c r="AW1914" i="2"/>
  <c r="AX1914" i="2" s="1"/>
  <c r="AY1913" i="2"/>
  <c r="AZ1913" i="2" s="1"/>
  <c r="AW1913" i="2"/>
  <c r="AX1913" i="2" s="1"/>
  <c r="AY1912" i="2"/>
  <c r="AZ1912" i="2" s="1"/>
  <c r="AW1912" i="2"/>
  <c r="AX1912" i="2" s="1"/>
  <c r="AY1911" i="2"/>
  <c r="AZ1911" i="2" s="1"/>
  <c r="AW1911" i="2"/>
  <c r="AX1911" i="2" s="1"/>
  <c r="AY1910" i="2"/>
  <c r="AZ1910" i="2" s="1"/>
  <c r="AW1910" i="2"/>
  <c r="AX1910" i="2" s="1"/>
  <c r="AY1909" i="2"/>
  <c r="AZ1909" i="2" s="1"/>
  <c r="AW1909" i="2"/>
  <c r="AX1909" i="2" s="1"/>
  <c r="AY1908" i="2"/>
  <c r="AZ1908" i="2" s="1"/>
  <c r="AW1908" i="2"/>
  <c r="AX1908" i="2" s="1"/>
  <c r="AY1907" i="2"/>
  <c r="AZ1907" i="2" s="1"/>
  <c r="AW1907" i="2"/>
  <c r="AX1907" i="2" s="1"/>
  <c r="AY1906" i="2"/>
  <c r="AZ1906" i="2" s="1"/>
  <c r="AW1906" i="2"/>
  <c r="AX1906" i="2" s="1"/>
  <c r="AY1905" i="2"/>
  <c r="AZ1905" i="2" s="1"/>
  <c r="AW1905" i="2"/>
  <c r="AX1905" i="2" s="1"/>
  <c r="AY1904" i="2"/>
  <c r="AZ1904" i="2" s="1"/>
  <c r="AW1904" i="2"/>
  <c r="AX1904" i="2" s="1"/>
  <c r="AY1903" i="2"/>
  <c r="AZ1903" i="2" s="1"/>
  <c r="AW1903" i="2"/>
  <c r="AX1903" i="2" s="1"/>
  <c r="AY1902" i="2"/>
  <c r="AZ1902" i="2" s="1"/>
  <c r="AW1902" i="2"/>
  <c r="AX1902" i="2" s="1"/>
  <c r="AY1901" i="2"/>
  <c r="AZ1901" i="2" s="1"/>
  <c r="AW1901" i="2"/>
  <c r="AX1901" i="2" s="1"/>
  <c r="AY1900" i="2"/>
  <c r="AZ1900" i="2" s="1"/>
  <c r="AW1900" i="2"/>
  <c r="AX1900" i="2" s="1"/>
  <c r="AY1899" i="2"/>
  <c r="AZ1899" i="2" s="1"/>
  <c r="AW1899" i="2"/>
  <c r="AX1899" i="2" s="1"/>
  <c r="AY1898" i="2"/>
  <c r="AZ1898" i="2" s="1"/>
  <c r="AW1898" i="2"/>
  <c r="AX1898" i="2" s="1"/>
  <c r="AY1897" i="2"/>
  <c r="AZ1897" i="2" s="1"/>
  <c r="AW1897" i="2"/>
  <c r="AX1897" i="2" s="1"/>
  <c r="AY1896" i="2"/>
  <c r="AZ1896" i="2" s="1"/>
  <c r="AW1896" i="2"/>
  <c r="AX1896" i="2" s="1"/>
  <c r="AY1895" i="2"/>
  <c r="AZ1895" i="2" s="1"/>
  <c r="AW1895" i="2"/>
  <c r="AX1895" i="2" s="1"/>
  <c r="AY1894" i="2"/>
  <c r="AZ1894" i="2" s="1"/>
  <c r="AW1894" i="2"/>
  <c r="AX1894" i="2" s="1"/>
  <c r="AY1893" i="2"/>
  <c r="AZ1893" i="2" s="1"/>
  <c r="AW1893" i="2"/>
  <c r="AX1893" i="2" s="1"/>
  <c r="AY1892" i="2"/>
  <c r="AZ1892" i="2" s="1"/>
  <c r="AW1892" i="2"/>
  <c r="AX1892" i="2" s="1"/>
  <c r="AY1891" i="2"/>
  <c r="AZ1891" i="2" s="1"/>
  <c r="AW1891" i="2"/>
  <c r="AX1891" i="2" s="1"/>
  <c r="AY1890" i="2"/>
  <c r="AZ1890" i="2" s="1"/>
  <c r="AW1890" i="2"/>
  <c r="AX1890" i="2" s="1"/>
  <c r="AY1889" i="2"/>
  <c r="AZ1889" i="2" s="1"/>
  <c r="AW1889" i="2"/>
  <c r="AX1889" i="2" s="1"/>
  <c r="AY1888" i="2"/>
  <c r="AZ1888" i="2" s="1"/>
  <c r="AW1888" i="2"/>
  <c r="AX1888" i="2" s="1"/>
  <c r="AY1887" i="2"/>
  <c r="AZ1887" i="2" s="1"/>
  <c r="AW1887" i="2"/>
  <c r="AX1887" i="2" s="1"/>
  <c r="AY1886" i="2"/>
  <c r="AZ1886" i="2" s="1"/>
  <c r="AW1886" i="2"/>
  <c r="AX1886" i="2" s="1"/>
  <c r="AY1885" i="2"/>
  <c r="AZ1885" i="2" s="1"/>
  <c r="AW1885" i="2"/>
  <c r="AX1885" i="2" s="1"/>
  <c r="AY1884" i="2"/>
  <c r="AZ1884" i="2" s="1"/>
  <c r="AW1884" i="2"/>
  <c r="AX1884" i="2" s="1"/>
  <c r="AY1883" i="2"/>
  <c r="AZ1883" i="2" s="1"/>
  <c r="AW1883" i="2"/>
  <c r="AX1883" i="2" s="1"/>
  <c r="AY1882" i="2"/>
  <c r="AZ1882" i="2" s="1"/>
  <c r="AW1882" i="2"/>
  <c r="AX1882" i="2" s="1"/>
  <c r="AY1881" i="2"/>
  <c r="AZ1881" i="2" s="1"/>
  <c r="AW1881" i="2"/>
  <c r="AX1881" i="2" s="1"/>
  <c r="AY1880" i="2"/>
  <c r="AZ1880" i="2" s="1"/>
  <c r="AW1880" i="2"/>
  <c r="AX1880" i="2" s="1"/>
  <c r="AY1879" i="2"/>
  <c r="AZ1879" i="2" s="1"/>
  <c r="AW1879" i="2"/>
  <c r="AX1879" i="2" s="1"/>
  <c r="AY1878" i="2"/>
  <c r="AZ1878" i="2" s="1"/>
  <c r="AW1878" i="2"/>
  <c r="AX1878" i="2" s="1"/>
  <c r="AY1877" i="2"/>
  <c r="AZ1877" i="2" s="1"/>
  <c r="AW1877" i="2"/>
  <c r="AX1877" i="2" s="1"/>
  <c r="AY1876" i="2"/>
  <c r="AZ1876" i="2" s="1"/>
  <c r="AW1876" i="2"/>
  <c r="AX1876" i="2" s="1"/>
  <c r="AY1875" i="2"/>
  <c r="AZ1875" i="2" s="1"/>
  <c r="AW1875" i="2"/>
  <c r="AX1875" i="2" s="1"/>
  <c r="AY1874" i="2"/>
  <c r="AZ1874" i="2" s="1"/>
  <c r="AW1874" i="2"/>
  <c r="AX1874" i="2" s="1"/>
  <c r="AY1873" i="2"/>
  <c r="AZ1873" i="2" s="1"/>
  <c r="AW1873" i="2"/>
  <c r="AX1873" i="2" s="1"/>
  <c r="AY1872" i="2"/>
  <c r="AZ1872" i="2" s="1"/>
  <c r="AW1872" i="2"/>
  <c r="AX1872" i="2" s="1"/>
  <c r="AY1871" i="2"/>
  <c r="AZ1871" i="2" s="1"/>
  <c r="AW1871" i="2"/>
  <c r="AX1871" i="2" s="1"/>
  <c r="AY1870" i="2"/>
  <c r="AZ1870" i="2" s="1"/>
  <c r="AW1870" i="2"/>
  <c r="AX1870" i="2" s="1"/>
  <c r="AY1869" i="2"/>
  <c r="AZ1869" i="2" s="1"/>
  <c r="AW1869" i="2"/>
  <c r="AX1869" i="2" s="1"/>
  <c r="AY1868" i="2"/>
  <c r="AZ1868" i="2" s="1"/>
  <c r="AW1868" i="2"/>
  <c r="AX1868" i="2" s="1"/>
  <c r="AY1867" i="2"/>
  <c r="AZ1867" i="2" s="1"/>
  <c r="AW1867" i="2"/>
  <c r="AX1867" i="2" s="1"/>
  <c r="AY1866" i="2"/>
  <c r="AZ1866" i="2" s="1"/>
  <c r="AW1866" i="2"/>
  <c r="AX1866" i="2" s="1"/>
  <c r="AY1865" i="2"/>
  <c r="AZ1865" i="2" s="1"/>
  <c r="AW1865" i="2"/>
  <c r="AX1865" i="2" s="1"/>
  <c r="AY1864" i="2"/>
  <c r="AZ1864" i="2" s="1"/>
  <c r="AW1864" i="2"/>
  <c r="AX1864" i="2" s="1"/>
  <c r="AY1863" i="2"/>
  <c r="AZ1863" i="2" s="1"/>
  <c r="AW1863" i="2"/>
  <c r="AX1863" i="2" s="1"/>
  <c r="AY1862" i="2"/>
  <c r="AZ1862" i="2" s="1"/>
  <c r="AW1862" i="2"/>
  <c r="AX1862" i="2" s="1"/>
  <c r="AY1861" i="2"/>
  <c r="AZ1861" i="2" s="1"/>
  <c r="AW1861" i="2"/>
  <c r="AX1861" i="2" s="1"/>
  <c r="AY1860" i="2"/>
  <c r="AZ1860" i="2" s="1"/>
  <c r="AW1860" i="2"/>
  <c r="AX1860" i="2" s="1"/>
  <c r="AY1859" i="2"/>
  <c r="AZ1859" i="2" s="1"/>
  <c r="AW1859" i="2"/>
  <c r="AX1859" i="2" s="1"/>
  <c r="AY1858" i="2"/>
  <c r="AZ1858" i="2" s="1"/>
  <c r="AW1858" i="2"/>
  <c r="AX1858" i="2" s="1"/>
  <c r="AY1857" i="2"/>
  <c r="AZ1857" i="2" s="1"/>
  <c r="AW1857" i="2"/>
  <c r="AX1857" i="2" s="1"/>
  <c r="AY1856" i="2"/>
  <c r="AZ1856" i="2" s="1"/>
  <c r="AW1856" i="2"/>
  <c r="AX1856" i="2" s="1"/>
  <c r="AY1855" i="2"/>
  <c r="AZ1855" i="2" s="1"/>
  <c r="AW1855" i="2"/>
  <c r="AX1855" i="2" s="1"/>
  <c r="AY1854" i="2"/>
  <c r="AZ1854" i="2" s="1"/>
  <c r="AW1854" i="2"/>
  <c r="AX1854" i="2" s="1"/>
  <c r="AY1853" i="2"/>
  <c r="AZ1853" i="2" s="1"/>
  <c r="AW1853" i="2"/>
  <c r="AX1853" i="2" s="1"/>
  <c r="AY1852" i="2"/>
  <c r="AZ1852" i="2" s="1"/>
  <c r="AW1852" i="2"/>
  <c r="AX1852" i="2" s="1"/>
  <c r="AY1851" i="2"/>
  <c r="AZ1851" i="2" s="1"/>
  <c r="AW1851" i="2"/>
  <c r="AX1851" i="2" s="1"/>
  <c r="AY1850" i="2"/>
  <c r="AZ1850" i="2" s="1"/>
  <c r="AW1850" i="2"/>
  <c r="AX1850" i="2" s="1"/>
  <c r="AY1849" i="2"/>
  <c r="AZ1849" i="2" s="1"/>
  <c r="AW1849" i="2"/>
  <c r="AX1849" i="2" s="1"/>
  <c r="AY1848" i="2"/>
  <c r="AZ1848" i="2" s="1"/>
  <c r="AW1848" i="2"/>
  <c r="AX1848" i="2" s="1"/>
  <c r="AY1847" i="2"/>
  <c r="AZ1847" i="2" s="1"/>
  <c r="AW1847" i="2"/>
  <c r="AX1847" i="2" s="1"/>
  <c r="AY1846" i="2"/>
  <c r="AZ1846" i="2" s="1"/>
  <c r="AW1846" i="2"/>
  <c r="AX1846" i="2" s="1"/>
  <c r="AY1845" i="2"/>
  <c r="AZ1845" i="2" s="1"/>
  <c r="AW1845" i="2"/>
  <c r="AX1845" i="2" s="1"/>
  <c r="AY1844" i="2"/>
  <c r="AZ1844" i="2" s="1"/>
  <c r="AW1844" i="2"/>
  <c r="AX1844" i="2" s="1"/>
  <c r="AY1843" i="2"/>
  <c r="AZ1843" i="2" s="1"/>
  <c r="AW1843" i="2"/>
  <c r="AX1843" i="2" s="1"/>
  <c r="AY1842" i="2"/>
  <c r="AZ1842" i="2" s="1"/>
  <c r="AW1842" i="2"/>
  <c r="AX1842" i="2" s="1"/>
  <c r="AY1841" i="2"/>
  <c r="AZ1841" i="2" s="1"/>
  <c r="AW1841" i="2"/>
  <c r="AX1841" i="2" s="1"/>
  <c r="AY1840" i="2"/>
  <c r="AZ1840" i="2" s="1"/>
  <c r="AW1840" i="2"/>
  <c r="AX1840" i="2" s="1"/>
  <c r="AY1839" i="2"/>
  <c r="AZ1839" i="2" s="1"/>
  <c r="AW1839" i="2"/>
  <c r="AX1839" i="2" s="1"/>
  <c r="AY1838" i="2"/>
  <c r="AZ1838" i="2" s="1"/>
  <c r="AW1838" i="2"/>
  <c r="AX1838" i="2" s="1"/>
  <c r="AY1837" i="2"/>
  <c r="AZ1837" i="2" s="1"/>
  <c r="AW1837" i="2"/>
  <c r="AX1837" i="2" s="1"/>
  <c r="AY1836" i="2"/>
  <c r="AZ1836" i="2" s="1"/>
  <c r="AW1836" i="2"/>
  <c r="AX1836" i="2" s="1"/>
  <c r="AY1835" i="2"/>
  <c r="AZ1835" i="2" s="1"/>
  <c r="AW1835" i="2"/>
  <c r="AX1835" i="2" s="1"/>
  <c r="AY1834" i="2"/>
  <c r="AZ1834" i="2" s="1"/>
  <c r="AW1834" i="2"/>
  <c r="AX1834" i="2" s="1"/>
  <c r="AY1833" i="2"/>
  <c r="AZ1833" i="2" s="1"/>
  <c r="AW1833" i="2"/>
  <c r="AX1833" i="2" s="1"/>
  <c r="AY1832" i="2"/>
  <c r="AZ1832" i="2" s="1"/>
  <c r="AW1832" i="2"/>
  <c r="AX1832" i="2" s="1"/>
  <c r="AY1831" i="2"/>
  <c r="AZ1831" i="2" s="1"/>
  <c r="AW1831" i="2"/>
  <c r="AX1831" i="2" s="1"/>
  <c r="AY1830" i="2"/>
  <c r="AZ1830" i="2" s="1"/>
  <c r="AW1830" i="2"/>
  <c r="AX1830" i="2" s="1"/>
  <c r="AY1829" i="2"/>
  <c r="AZ1829" i="2" s="1"/>
  <c r="AW1829" i="2"/>
  <c r="AX1829" i="2" s="1"/>
  <c r="AY1828" i="2"/>
  <c r="AZ1828" i="2" s="1"/>
  <c r="AW1828" i="2"/>
  <c r="AX1828" i="2" s="1"/>
  <c r="AY1827" i="2"/>
  <c r="AZ1827" i="2" s="1"/>
  <c r="AW1827" i="2"/>
  <c r="AX1827" i="2" s="1"/>
  <c r="AY1826" i="2"/>
  <c r="AZ1826" i="2" s="1"/>
  <c r="AW1826" i="2"/>
  <c r="AX1826" i="2" s="1"/>
  <c r="AY1825" i="2"/>
  <c r="AZ1825" i="2" s="1"/>
  <c r="AW1825" i="2"/>
  <c r="AX1825" i="2" s="1"/>
  <c r="AY1824" i="2"/>
  <c r="AZ1824" i="2" s="1"/>
  <c r="AW1824" i="2"/>
  <c r="AX1824" i="2" s="1"/>
  <c r="AY1823" i="2"/>
  <c r="AZ1823" i="2" s="1"/>
  <c r="AW1823" i="2"/>
  <c r="AX1823" i="2" s="1"/>
  <c r="AY1822" i="2"/>
  <c r="AZ1822" i="2" s="1"/>
  <c r="AW1822" i="2"/>
  <c r="AX1822" i="2" s="1"/>
  <c r="AY1821" i="2"/>
  <c r="AZ1821" i="2" s="1"/>
  <c r="AW1821" i="2"/>
  <c r="AX1821" i="2" s="1"/>
  <c r="AY1820" i="2"/>
  <c r="AZ1820" i="2" s="1"/>
  <c r="AW1820" i="2"/>
  <c r="AX1820" i="2" s="1"/>
  <c r="AY1819" i="2"/>
  <c r="AZ1819" i="2" s="1"/>
  <c r="AW1819" i="2"/>
  <c r="AX1819" i="2" s="1"/>
  <c r="AY1818" i="2"/>
  <c r="AZ1818" i="2" s="1"/>
  <c r="AW1818" i="2"/>
  <c r="AX1818" i="2" s="1"/>
  <c r="AY1817" i="2"/>
  <c r="AZ1817" i="2" s="1"/>
  <c r="AW1817" i="2"/>
  <c r="AX1817" i="2" s="1"/>
  <c r="AY1816" i="2"/>
  <c r="AZ1816" i="2" s="1"/>
  <c r="AW1816" i="2"/>
  <c r="AX1816" i="2" s="1"/>
  <c r="AY1815" i="2"/>
  <c r="AZ1815" i="2" s="1"/>
  <c r="AW1815" i="2"/>
  <c r="AX1815" i="2" s="1"/>
  <c r="AY1814" i="2"/>
  <c r="AZ1814" i="2" s="1"/>
  <c r="AW1814" i="2"/>
  <c r="AX1814" i="2" s="1"/>
  <c r="AY1813" i="2"/>
  <c r="AZ1813" i="2" s="1"/>
  <c r="AW1813" i="2"/>
  <c r="AX1813" i="2" s="1"/>
  <c r="AY1812" i="2"/>
  <c r="AZ1812" i="2" s="1"/>
  <c r="AW1812" i="2"/>
  <c r="AX1812" i="2" s="1"/>
  <c r="AY1811" i="2"/>
  <c r="AZ1811" i="2" s="1"/>
  <c r="AW1811" i="2"/>
  <c r="AX1811" i="2" s="1"/>
  <c r="AY1810" i="2"/>
  <c r="AZ1810" i="2" s="1"/>
  <c r="AW1810" i="2"/>
  <c r="AX1810" i="2" s="1"/>
  <c r="AY1809" i="2"/>
  <c r="AZ1809" i="2" s="1"/>
  <c r="AW1809" i="2"/>
  <c r="AX1809" i="2" s="1"/>
  <c r="AY1808" i="2"/>
  <c r="AZ1808" i="2" s="1"/>
  <c r="AW1808" i="2"/>
  <c r="AX1808" i="2" s="1"/>
  <c r="AY1807" i="2"/>
  <c r="AZ1807" i="2" s="1"/>
  <c r="AW1807" i="2"/>
  <c r="AX1807" i="2" s="1"/>
  <c r="AY1806" i="2"/>
  <c r="AZ1806" i="2" s="1"/>
  <c r="AW1806" i="2"/>
  <c r="AX1806" i="2" s="1"/>
  <c r="AY1805" i="2"/>
  <c r="AZ1805" i="2" s="1"/>
  <c r="AW1805" i="2"/>
  <c r="AX1805" i="2" s="1"/>
  <c r="AY1804" i="2"/>
  <c r="AZ1804" i="2" s="1"/>
  <c r="AW1804" i="2"/>
  <c r="AX1804" i="2" s="1"/>
  <c r="AY1803" i="2"/>
  <c r="AZ1803" i="2" s="1"/>
  <c r="AW1803" i="2"/>
  <c r="AX1803" i="2" s="1"/>
  <c r="AY1802" i="2"/>
  <c r="AZ1802" i="2" s="1"/>
  <c r="AW1802" i="2"/>
  <c r="AX1802" i="2" s="1"/>
  <c r="AY1801" i="2"/>
  <c r="AZ1801" i="2" s="1"/>
  <c r="AW1801" i="2"/>
  <c r="AX1801" i="2" s="1"/>
  <c r="AY1800" i="2"/>
  <c r="AZ1800" i="2" s="1"/>
  <c r="AW1800" i="2"/>
  <c r="AX1800" i="2" s="1"/>
  <c r="AY1799" i="2"/>
  <c r="AZ1799" i="2" s="1"/>
  <c r="AW1799" i="2"/>
  <c r="AX1799" i="2" s="1"/>
  <c r="AY1798" i="2"/>
  <c r="AZ1798" i="2" s="1"/>
  <c r="AW1798" i="2"/>
  <c r="AX1798" i="2" s="1"/>
  <c r="AY1797" i="2"/>
  <c r="AZ1797" i="2" s="1"/>
  <c r="AW1797" i="2"/>
  <c r="AX1797" i="2" s="1"/>
  <c r="AY1796" i="2"/>
  <c r="AZ1796" i="2" s="1"/>
  <c r="AW1796" i="2"/>
  <c r="AX1796" i="2" s="1"/>
  <c r="AY1795" i="2"/>
  <c r="AZ1795" i="2" s="1"/>
  <c r="AW1795" i="2"/>
  <c r="AX1795" i="2" s="1"/>
  <c r="AY1794" i="2"/>
  <c r="AZ1794" i="2" s="1"/>
  <c r="AW1794" i="2"/>
  <c r="AX1794" i="2" s="1"/>
  <c r="AY1793" i="2"/>
  <c r="AZ1793" i="2" s="1"/>
  <c r="AW1793" i="2"/>
  <c r="AX1793" i="2" s="1"/>
  <c r="AY1792" i="2"/>
  <c r="AZ1792" i="2" s="1"/>
  <c r="AW1792" i="2"/>
  <c r="AX1792" i="2" s="1"/>
  <c r="AY1791" i="2"/>
  <c r="AZ1791" i="2" s="1"/>
  <c r="AW1791" i="2"/>
  <c r="AX1791" i="2" s="1"/>
  <c r="AY1790" i="2"/>
  <c r="AZ1790" i="2" s="1"/>
  <c r="AW1790" i="2"/>
  <c r="AX1790" i="2" s="1"/>
  <c r="AY1789" i="2"/>
  <c r="AZ1789" i="2" s="1"/>
  <c r="AW1789" i="2"/>
  <c r="AX1789" i="2" s="1"/>
  <c r="AY1788" i="2"/>
  <c r="AZ1788" i="2" s="1"/>
  <c r="AW1788" i="2"/>
  <c r="AX1788" i="2" s="1"/>
  <c r="AY1787" i="2"/>
  <c r="AZ1787" i="2" s="1"/>
  <c r="AW1787" i="2"/>
  <c r="AX1787" i="2" s="1"/>
  <c r="AY1786" i="2"/>
  <c r="AZ1786" i="2" s="1"/>
  <c r="AW1786" i="2"/>
  <c r="AX1786" i="2" s="1"/>
  <c r="AY1785" i="2"/>
  <c r="AZ1785" i="2" s="1"/>
  <c r="AW1785" i="2"/>
  <c r="AX1785" i="2" s="1"/>
  <c r="AY1784" i="2"/>
  <c r="AZ1784" i="2" s="1"/>
  <c r="AW1784" i="2"/>
  <c r="AX1784" i="2" s="1"/>
  <c r="AY1783" i="2"/>
  <c r="AZ1783" i="2" s="1"/>
  <c r="AW1783" i="2"/>
  <c r="AX1783" i="2" s="1"/>
  <c r="AY1782" i="2"/>
  <c r="AZ1782" i="2" s="1"/>
  <c r="AW1782" i="2"/>
  <c r="AX1782" i="2" s="1"/>
  <c r="AY1781" i="2"/>
  <c r="AZ1781" i="2" s="1"/>
  <c r="AW1781" i="2"/>
  <c r="AX1781" i="2" s="1"/>
  <c r="AY1780" i="2"/>
  <c r="AZ1780" i="2" s="1"/>
  <c r="AW1780" i="2"/>
  <c r="AX1780" i="2" s="1"/>
  <c r="AY1779" i="2"/>
  <c r="AZ1779" i="2" s="1"/>
  <c r="AW1779" i="2"/>
  <c r="AX1779" i="2" s="1"/>
  <c r="AY1778" i="2"/>
  <c r="AZ1778" i="2" s="1"/>
  <c r="AW1778" i="2"/>
  <c r="AX1778" i="2" s="1"/>
  <c r="AY1777" i="2"/>
  <c r="AZ1777" i="2" s="1"/>
  <c r="AW1777" i="2"/>
  <c r="AX1777" i="2" s="1"/>
  <c r="AY1776" i="2"/>
  <c r="AZ1776" i="2" s="1"/>
  <c r="AW1776" i="2"/>
  <c r="AX1776" i="2" s="1"/>
  <c r="AY1775" i="2"/>
  <c r="AZ1775" i="2" s="1"/>
  <c r="AW1775" i="2"/>
  <c r="AX1775" i="2" s="1"/>
  <c r="AY1774" i="2"/>
  <c r="AZ1774" i="2" s="1"/>
  <c r="AW1774" i="2"/>
  <c r="AX1774" i="2" s="1"/>
  <c r="AY1773" i="2"/>
  <c r="AZ1773" i="2" s="1"/>
  <c r="AW1773" i="2"/>
  <c r="AX1773" i="2" s="1"/>
  <c r="AY1772" i="2"/>
  <c r="AZ1772" i="2" s="1"/>
  <c r="AW1772" i="2"/>
  <c r="AX1772" i="2" s="1"/>
  <c r="AY1771" i="2"/>
  <c r="AZ1771" i="2" s="1"/>
  <c r="AW1771" i="2"/>
  <c r="AX1771" i="2" s="1"/>
  <c r="AY1770" i="2"/>
  <c r="AZ1770" i="2" s="1"/>
  <c r="AW1770" i="2"/>
  <c r="AX1770" i="2" s="1"/>
  <c r="AY1769" i="2"/>
  <c r="AZ1769" i="2" s="1"/>
  <c r="AW1769" i="2"/>
  <c r="AX1769" i="2" s="1"/>
  <c r="AY1768" i="2"/>
  <c r="AZ1768" i="2" s="1"/>
  <c r="AW1768" i="2"/>
  <c r="AX1768" i="2" s="1"/>
  <c r="AY1767" i="2"/>
  <c r="AZ1767" i="2" s="1"/>
  <c r="AW1767" i="2"/>
  <c r="AX1767" i="2" s="1"/>
  <c r="AY1766" i="2"/>
  <c r="AZ1766" i="2" s="1"/>
  <c r="AW1766" i="2"/>
  <c r="AX1766" i="2" s="1"/>
  <c r="AY1765" i="2"/>
  <c r="AZ1765" i="2" s="1"/>
  <c r="AW1765" i="2"/>
  <c r="AX1765" i="2" s="1"/>
  <c r="AY1764" i="2"/>
  <c r="AZ1764" i="2" s="1"/>
  <c r="AW1764" i="2"/>
  <c r="AX1764" i="2" s="1"/>
  <c r="AY1763" i="2"/>
  <c r="AZ1763" i="2" s="1"/>
  <c r="AW1763" i="2"/>
  <c r="AX1763" i="2" s="1"/>
  <c r="AY1762" i="2"/>
  <c r="AZ1762" i="2" s="1"/>
  <c r="AW1762" i="2"/>
  <c r="AX1762" i="2" s="1"/>
  <c r="AY1761" i="2"/>
  <c r="AZ1761" i="2" s="1"/>
  <c r="AW1761" i="2"/>
  <c r="AX1761" i="2" s="1"/>
  <c r="AY1760" i="2"/>
  <c r="AZ1760" i="2" s="1"/>
  <c r="AW1760" i="2"/>
  <c r="AX1760" i="2" s="1"/>
  <c r="AY1759" i="2"/>
  <c r="AZ1759" i="2" s="1"/>
  <c r="AW1759" i="2"/>
  <c r="AX1759" i="2" s="1"/>
  <c r="AY1758" i="2"/>
  <c r="AZ1758" i="2" s="1"/>
  <c r="AW1758" i="2"/>
  <c r="AX1758" i="2" s="1"/>
  <c r="AY1757" i="2"/>
  <c r="AZ1757" i="2" s="1"/>
  <c r="AW1757" i="2"/>
  <c r="AX1757" i="2" s="1"/>
  <c r="AY1756" i="2"/>
  <c r="AZ1756" i="2" s="1"/>
  <c r="AW1756" i="2"/>
  <c r="AX1756" i="2" s="1"/>
  <c r="AY1755" i="2"/>
  <c r="AZ1755" i="2" s="1"/>
  <c r="AW1755" i="2"/>
  <c r="AX1755" i="2" s="1"/>
  <c r="AY1754" i="2"/>
  <c r="AZ1754" i="2" s="1"/>
  <c r="AW1754" i="2"/>
  <c r="AX1754" i="2" s="1"/>
  <c r="AY1753" i="2"/>
  <c r="AZ1753" i="2" s="1"/>
  <c r="AW1753" i="2"/>
  <c r="AX1753" i="2" s="1"/>
  <c r="AY1752" i="2"/>
  <c r="AZ1752" i="2" s="1"/>
  <c r="AW1752" i="2"/>
  <c r="AX1752" i="2" s="1"/>
  <c r="AY1751" i="2"/>
  <c r="AZ1751" i="2" s="1"/>
  <c r="AW1751" i="2"/>
  <c r="AX1751" i="2" s="1"/>
  <c r="AY1750" i="2"/>
  <c r="AZ1750" i="2" s="1"/>
  <c r="AW1750" i="2"/>
  <c r="AX1750" i="2" s="1"/>
  <c r="AY1749" i="2"/>
  <c r="AZ1749" i="2" s="1"/>
  <c r="AW1749" i="2"/>
  <c r="AX1749" i="2" s="1"/>
  <c r="AY1748" i="2"/>
  <c r="AZ1748" i="2" s="1"/>
  <c r="AW1748" i="2"/>
  <c r="AX1748" i="2" s="1"/>
  <c r="AY1747" i="2"/>
  <c r="AZ1747" i="2" s="1"/>
  <c r="AW1747" i="2"/>
  <c r="AX1747" i="2" s="1"/>
  <c r="AY1746" i="2"/>
  <c r="AZ1746" i="2" s="1"/>
  <c r="AW1746" i="2"/>
  <c r="AX1746" i="2" s="1"/>
  <c r="AY1745" i="2"/>
  <c r="AZ1745" i="2" s="1"/>
  <c r="AW1745" i="2"/>
  <c r="AX1745" i="2" s="1"/>
  <c r="AY1744" i="2"/>
  <c r="AZ1744" i="2" s="1"/>
  <c r="AW1744" i="2"/>
  <c r="AX1744" i="2" s="1"/>
  <c r="AY1743" i="2"/>
  <c r="AZ1743" i="2" s="1"/>
  <c r="AW1743" i="2"/>
  <c r="AX1743" i="2" s="1"/>
  <c r="AY1742" i="2"/>
  <c r="AZ1742" i="2" s="1"/>
  <c r="AW1742" i="2"/>
  <c r="AX1742" i="2" s="1"/>
  <c r="AY1741" i="2"/>
  <c r="AZ1741" i="2" s="1"/>
  <c r="AW1741" i="2"/>
  <c r="AX1741" i="2" s="1"/>
  <c r="AY1740" i="2"/>
  <c r="AZ1740" i="2" s="1"/>
  <c r="AW1740" i="2"/>
  <c r="AX1740" i="2" s="1"/>
  <c r="AY1739" i="2"/>
  <c r="AZ1739" i="2" s="1"/>
  <c r="AW1739" i="2"/>
  <c r="AX1739" i="2" s="1"/>
  <c r="AY1738" i="2"/>
  <c r="AZ1738" i="2" s="1"/>
  <c r="AW1738" i="2"/>
  <c r="AX1738" i="2" s="1"/>
  <c r="AY1737" i="2"/>
  <c r="AZ1737" i="2" s="1"/>
  <c r="AW1737" i="2"/>
  <c r="AX1737" i="2" s="1"/>
  <c r="AY1736" i="2"/>
  <c r="AZ1736" i="2" s="1"/>
  <c r="AW1736" i="2"/>
  <c r="AX1736" i="2" s="1"/>
  <c r="AY1735" i="2"/>
  <c r="AZ1735" i="2" s="1"/>
  <c r="AW1735" i="2"/>
  <c r="AX1735" i="2" s="1"/>
  <c r="AY1734" i="2"/>
  <c r="AZ1734" i="2" s="1"/>
  <c r="AW1734" i="2"/>
  <c r="AX1734" i="2" s="1"/>
  <c r="AY1733" i="2"/>
  <c r="AZ1733" i="2" s="1"/>
  <c r="AW1733" i="2"/>
  <c r="AX1733" i="2" s="1"/>
  <c r="AY1732" i="2"/>
  <c r="AZ1732" i="2" s="1"/>
  <c r="AW1732" i="2"/>
  <c r="AX1732" i="2" s="1"/>
  <c r="AY1731" i="2"/>
  <c r="AZ1731" i="2" s="1"/>
  <c r="AW1731" i="2"/>
  <c r="AX1731" i="2" s="1"/>
  <c r="AY1730" i="2"/>
  <c r="AZ1730" i="2" s="1"/>
  <c r="AW1730" i="2"/>
  <c r="AX1730" i="2" s="1"/>
  <c r="AY1729" i="2"/>
  <c r="AZ1729" i="2" s="1"/>
  <c r="AW1729" i="2"/>
  <c r="AX1729" i="2" s="1"/>
  <c r="AY1728" i="2"/>
  <c r="AZ1728" i="2" s="1"/>
  <c r="AW1728" i="2"/>
  <c r="AX1728" i="2" s="1"/>
  <c r="AY1727" i="2"/>
  <c r="AZ1727" i="2" s="1"/>
  <c r="AW1727" i="2"/>
  <c r="AX1727" i="2" s="1"/>
  <c r="AY1726" i="2"/>
  <c r="AZ1726" i="2" s="1"/>
  <c r="AW1726" i="2"/>
  <c r="AX1726" i="2" s="1"/>
  <c r="AY1725" i="2"/>
  <c r="AZ1725" i="2" s="1"/>
  <c r="AW1725" i="2"/>
  <c r="AX1725" i="2" s="1"/>
  <c r="AY1724" i="2"/>
  <c r="AZ1724" i="2" s="1"/>
  <c r="AW1724" i="2"/>
  <c r="AX1724" i="2" s="1"/>
  <c r="AY1723" i="2"/>
  <c r="AZ1723" i="2" s="1"/>
  <c r="AW1723" i="2"/>
  <c r="AX1723" i="2" s="1"/>
  <c r="AY1722" i="2"/>
  <c r="AZ1722" i="2" s="1"/>
  <c r="AW1722" i="2"/>
  <c r="AX1722" i="2" s="1"/>
  <c r="AY1721" i="2"/>
  <c r="AZ1721" i="2" s="1"/>
  <c r="AW1721" i="2"/>
  <c r="AX1721" i="2" s="1"/>
  <c r="AY1720" i="2"/>
  <c r="AZ1720" i="2" s="1"/>
  <c r="AW1720" i="2"/>
  <c r="AX1720" i="2" s="1"/>
  <c r="AY1719" i="2"/>
  <c r="AZ1719" i="2" s="1"/>
  <c r="AW1719" i="2"/>
  <c r="AX1719" i="2" s="1"/>
  <c r="AY1718" i="2"/>
  <c r="AZ1718" i="2" s="1"/>
  <c r="AW1718" i="2"/>
  <c r="AX1718" i="2" s="1"/>
  <c r="AY1717" i="2"/>
  <c r="AZ1717" i="2" s="1"/>
  <c r="AW1717" i="2"/>
  <c r="AX1717" i="2" s="1"/>
  <c r="AY1716" i="2"/>
  <c r="AZ1716" i="2" s="1"/>
  <c r="AW1716" i="2"/>
  <c r="AX1716" i="2" s="1"/>
  <c r="AY1715" i="2"/>
  <c r="AZ1715" i="2" s="1"/>
  <c r="AW1715" i="2"/>
  <c r="AX1715" i="2" s="1"/>
  <c r="AY1714" i="2"/>
  <c r="AZ1714" i="2" s="1"/>
  <c r="AW1714" i="2"/>
  <c r="AX1714" i="2" s="1"/>
  <c r="AY1713" i="2"/>
  <c r="AZ1713" i="2" s="1"/>
  <c r="AW1713" i="2"/>
  <c r="AX1713" i="2" s="1"/>
  <c r="AY1712" i="2"/>
  <c r="AZ1712" i="2" s="1"/>
  <c r="AW1712" i="2"/>
  <c r="AX1712" i="2" s="1"/>
  <c r="AY1711" i="2"/>
  <c r="AZ1711" i="2" s="1"/>
  <c r="AW1711" i="2"/>
  <c r="AX1711" i="2" s="1"/>
  <c r="AY1710" i="2"/>
  <c r="AZ1710" i="2" s="1"/>
  <c r="AW1710" i="2"/>
  <c r="AX1710" i="2" s="1"/>
  <c r="AY1709" i="2"/>
  <c r="AZ1709" i="2" s="1"/>
  <c r="AW1709" i="2"/>
  <c r="AX1709" i="2" s="1"/>
  <c r="AY1708" i="2"/>
  <c r="AZ1708" i="2" s="1"/>
  <c r="AW1708" i="2"/>
  <c r="AX1708" i="2" s="1"/>
  <c r="AY1707" i="2"/>
  <c r="AZ1707" i="2" s="1"/>
  <c r="AW1707" i="2"/>
  <c r="AX1707" i="2" s="1"/>
  <c r="AY1706" i="2"/>
  <c r="AZ1706" i="2" s="1"/>
  <c r="AW1706" i="2"/>
  <c r="AX1706" i="2" s="1"/>
  <c r="AY1705" i="2"/>
  <c r="AZ1705" i="2" s="1"/>
  <c r="AW1705" i="2"/>
  <c r="AX1705" i="2" s="1"/>
  <c r="AY1704" i="2"/>
  <c r="AZ1704" i="2" s="1"/>
  <c r="AW1704" i="2"/>
  <c r="AX1704" i="2" s="1"/>
  <c r="AY1703" i="2"/>
  <c r="AZ1703" i="2" s="1"/>
  <c r="AW1703" i="2"/>
  <c r="AX1703" i="2" s="1"/>
  <c r="AY1702" i="2"/>
  <c r="AZ1702" i="2" s="1"/>
  <c r="AW1702" i="2"/>
  <c r="AX1702" i="2" s="1"/>
  <c r="AY1701" i="2"/>
  <c r="AZ1701" i="2" s="1"/>
  <c r="AW1701" i="2"/>
  <c r="AX1701" i="2" s="1"/>
  <c r="AY1700" i="2"/>
  <c r="AZ1700" i="2" s="1"/>
  <c r="AW1700" i="2"/>
  <c r="AX1700" i="2" s="1"/>
  <c r="AY1699" i="2"/>
  <c r="AZ1699" i="2" s="1"/>
  <c r="AW1699" i="2"/>
  <c r="AX1699" i="2" s="1"/>
  <c r="AY1698" i="2"/>
  <c r="AZ1698" i="2" s="1"/>
  <c r="AW1698" i="2"/>
  <c r="AX1698" i="2" s="1"/>
  <c r="AY1697" i="2"/>
  <c r="AZ1697" i="2" s="1"/>
  <c r="AW1697" i="2"/>
  <c r="AX1697" i="2" s="1"/>
  <c r="AY1696" i="2"/>
  <c r="AZ1696" i="2" s="1"/>
  <c r="AW1696" i="2"/>
  <c r="AX1696" i="2" s="1"/>
  <c r="AY1695" i="2"/>
  <c r="AZ1695" i="2" s="1"/>
  <c r="AW1695" i="2"/>
  <c r="AX1695" i="2" s="1"/>
  <c r="AY1694" i="2"/>
  <c r="AZ1694" i="2" s="1"/>
  <c r="AW1694" i="2"/>
  <c r="AX1694" i="2" s="1"/>
  <c r="AY1693" i="2"/>
  <c r="AZ1693" i="2" s="1"/>
  <c r="AW1693" i="2"/>
  <c r="AX1693" i="2" s="1"/>
  <c r="AY1692" i="2"/>
  <c r="AZ1692" i="2" s="1"/>
  <c r="AW1692" i="2"/>
  <c r="AX1692" i="2" s="1"/>
  <c r="AY1691" i="2"/>
  <c r="AZ1691" i="2" s="1"/>
  <c r="AW1691" i="2"/>
  <c r="AX1691" i="2" s="1"/>
  <c r="AY1690" i="2"/>
  <c r="AZ1690" i="2" s="1"/>
  <c r="AW1690" i="2"/>
  <c r="AX1690" i="2" s="1"/>
  <c r="AY1689" i="2"/>
  <c r="AZ1689" i="2" s="1"/>
  <c r="AW1689" i="2"/>
  <c r="AX1689" i="2" s="1"/>
  <c r="AY1688" i="2"/>
  <c r="AZ1688" i="2" s="1"/>
  <c r="AW1688" i="2"/>
  <c r="AX1688" i="2" s="1"/>
  <c r="AY1687" i="2"/>
  <c r="AZ1687" i="2" s="1"/>
  <c r="AW1687" i="2"/>
  <c r="AX1687" i="2" s="1"/>
  <c r="AY1686" i="2"/>
  <c r="AZ1686" i="2" s="1"/>
  <c r="AW1686" i="2"/>
  <c r="AX1686" i="2" s="1"/>
  <c r="AY1685" i="2"/>
  <c r="AZ1685" i="2" s="1"/>
  <c r="AW1685" i="2"/>
  <c r="AX1685" i="2" s="1"/>
  <c r="AY1684" i="2"/>
  <c r="AZ1684" i="2" s="1"/>
  <c r="AW1684" i="2"/>
  <c r="AX1684" i="2" s="1"/>
  <c r="AY1683" i="2"/>
  <c r="AZ1683" i="2" s="1"/>
  <c r="AW1683" i="2"/>
  <c r="AX1683" i="2" s="1"/>
  <c r="AY1682" i="2"/>
  <c r="AZ1682" i="2" s="1"/>
  <c r="AW1682" i="2"/>
  <c r="AX1682" i="2" s="1"/>
  <c r="AY1681" i="2"/>
  <c r="AZ1681" i="2" s="1"/>
  <c r="AW1681" i="2"/>
  <c r="AX1681" i="2" s="1"/>
  <c r="AY1680" i="2"/>
  <c r="AZ1680" i="2" s="1"/>
  <c r="AW1680" i="2"/>
  <c r="AX1680" i="2" s="1"/>
  <c r="AY1679" i="2"/>
  <c r="AZ1679" i="2" s="1"/>
  <c r="AW1679" i="2"/>
  <c r="AX1679" i="2" s="1"/>
  <c r="AY1678" i="2"/>
  <c r="AZ1678" i="2" s="1"/>
  <c r="AW1678" i="2"/>
  <c r="AX1678" i="2" s="1"/>
  <c r="AY1677" i="2"/>
  <c r="AZ1677" i="2" s="1"/>
  <c r="AW1677" i="2"/>
  <c r="AX1677" i="2" s="1"/>
  <c r="AY1676" i="2"/>
  <c r="AZ1676" i="2" s="1"/>
  <c r="AW1676" i="2"/>
  <c r="AX1676" i="2" s="1"/>
  <c r="AY1675" i="2"/>
  <c r="AZ1675" i="2" s="1"/>
  <c r="AW1675" i="2"/>
  <c r="AX1675" i="2" s="1"/>
  <c r="AY1674" i="2"/>
  <c r="AZ1674" i="2" s="1"/>
  <c r="AW1674" i="2"/>
  <c r="AX1674" i="2" s="1"/>
  <c r="AY1673" i="2"/>
  <c r="AZ1673" i="2" s="1"/>
  <c r="AW1673" i="2"/>
  <c r="AX1673" i="2" s="1"/>
  <c r="AY1672" i="2"/>
  <c r="AZ1672" i="2" s="1"/>
  <c r="AW1672" i="2"/>
  <c r="AX1672" i="2" s="1"/>
  <c r="AY1671" i="2"/>
  <c r="AZ1671" i="2" s="1"/>
  <c r="AW1671" i="2"/>
  <c r="AX1671" i="2" s="1"/>
  <c r="AY1670" i="2"/>
  <c r="AZ1670" i="2" s="1"/>
  <c r="AW1670" i="2"/>
  <c r="AX1670" i="2" s="1"/>
  <c r="AY1669" i="2"/>
  <c r="AZ1669" i="2" s="1"/>
  <c r="AW1669" i="2"/>
  <c r="AX1669" i="2" s="1"/>
  <c r="AY1668" i="2"/>
  <c r="AZ1668" i="2" s="1"/>
  <c r="AW1668" i="2"/>
  <c r="AX1668" i="2" s="1"/>
  <c r="AY1667" i="2"/>
  <c r="AZ1667" i="2" s="1"/>
  <c r="AW1667" i="2"/>
  <c r="AX1667" i="2" s="1"/>
  <c r="AY1666" i="2"/>
  <c r="AZ1666" i="2" s="1"/>
  <c r="AW1666" i="2"/>
  <c r="AX1666" i="2" s="1"/>
  <c r="AY1665" i="2"/>
  <c r="AZ1665" i="2" s="1"/>
  <c r="AW1665" i="2"/>
  <c r="AX1665" i="2" s="1"/>
  <c r="AY1664" i="2"/>
  <c r="AZ1664" i="2" s="1"/>
  <c r="AW1664" i="2"/>
  <c r="AX1664" i="2" s="1"/>
  <c r="AY1663" i="2"/>
  <c r="AZ1663" i="2" s="1"/>
  <c r="AW1663" i="2"/>
  <c r="AX1663" i="2" s="1"/>
  <c r="AY1662" i="2"/>
  <c r="AZ1662" i="2" s="1"/>
  <c r="AW1662" i="2"/>
  <c r="AX1662" i="2" s="1"/>
  <c r="AY1661" i="2"/>
  <c r="AZ1661" i="2" s="1"/>
  <c r="AW1661" i="2"/>
  <c r="AX1661" i="2" s="1"/>
  <c r="AY1660" i="2"/>
  <c r="AZ1660" i="2" s="1"/>
  <c r="AW1660" i="2"/>
  <c r="AX1660" i="2" s="1"/>
  <c r="AY1659" i="2"/>
  <c r="AZ1659" i="2" s="1"/>
  <c r="AW1659" i="2"/>
  <c r="AX1659" i="2" s="1"/>
  <c r="AY1658" i="2"/>
  <c r="AZ1658" i="2" s="1"/>
  <c r="AW1658" i="2"/>
  <c r="AX1658" i="2" s="1"/>
  <c r="AY1657" i="2"/>
  <c r="AZ1657" i="2" s="1"/>
  <c r="AW1657" i="2"/>
  <c r="AX1657" i="2" s="1"/>
  <c r="AY1656" i="2"/>
  <c r="AZ1656" i="2" s="1"/>
  <c r="AW1656" i="2"/>
  <c r="AX1656" i="2" s="1"/>
  <c r="AY1655" i="2"/>
  <c r="AZ1655" i="2" s="1"/>
  <c r="AW1655" i="2"/>
  <c r="AX1655" i="2" s="1"/>
  <c r="AY1654" i="2"/>
  <c r="AZ1654" i="2" s="1"/>
  <c r="AW1654" i="2"/>
  <c r="AX1654" i="2" s="1"/>
  <c r="AY1653" i="2"/>
  <c r="AZ1653" i="2" s="1"/>
  <c r="AW1653" i="2"/>
  <c r="AX1653" i="2" s="1"/>
  <c r="AY1652" i="2"/>
  <c r="AZ1652" i="2" s="1"/>
  <c r="AW1652" i="2"/>
  <c r="AX1652" i="2" s="1"/>
  <c r="AY1651" i="2"/>
  <c r="AZ1651" i="2" s="1"/>
  <c r="AW1651" i="2"/>
  <c r="AX1651" i="2" s="1"/>
  <c r="AY1650" i="2"/>
  <c r="AZ1650" i="2" s="1"/>
  <c r="AW1650" i="2"/>
  <c r="AX1650" i="2" s="1"/>
  <c r="AY1649" i="2"/>
  <c r="AZ1649" i="2" s="1"/>
  <c r="AW1649" i="2"/>
  <c r="AX1649" i="2" s="1"/>
  <c r="AY1648" i="2"/>
  <c r="AZ1648" i="2" s="1"/>
  <c r="AW1648" i="2"/>
  <c r="AX1648" i="2" s="1"/>
  <c r="AY1647" i="2"/>
  <c r="AZ1647" i="2" s="1"/>
  <c r="AW1647" i="2"/>
  <c r="AX1647" i="2" s="1"/>
  <c r="AY1646" i="2"/>
  <c r="AZ1646" i="2" s="1"/>
  <c r="AW1646" i="2"/>
  <c r="AX1646" i="2" s="1"/>
  <c r="AY1645" i="2"/>
  <c r="AZ1645" i="2" s="1"/>
  <c r="AW1645" i="2"/>
  <c r="AX1645" i="2" s="1"/>
  <c r="AY1644" i="2"/>
  <c r="AZ1644" i="2" s="1"/>
  <c r="AW1644" i="2"/>
  <c r="AX1644" i="2" s="1"/>
  <c r="AY1643" i="2"/>
  <c r="AZ1643" i="2" s="1"/>
  <c r="AW1643" i="2"/>
  <c r="AX1643" i="2" s="1"/>
  <c r="AY1642" i="2"/>
  <c r="AZ1642" i="2" s="1"/>
  <c r="AW1642" i="2"/>
  <c r="AX1642" i="2" s="1"/>
  <c r="AY1641" i="2"/>
  <c r="AZ1641" i="2" s="1"/>
  <c r="AW1641" i="2"/>
  <c r="AX1641" i="2" s="1"/>
  <c r="AY1640" i="2"/>
  <c r="AZ1640" i="2" s="1"/>
  <c r="AW1640" i="2"/>
  <c r="AX1640" i="2" s="1"/>
  <c r="AY1639" i="2"/>
  <c r="AZ1639" i="2" s="1"/>
  <c r="AW1639" i="2"/>
  <c r="AX1639" i="2" s="1"/>
  <c r="AY1638" i="2"/>
  <c r="AZ1638" i="2" s="1"/>
  <c r="AW1638" i="2"/>
  <c r="AX1638" i="2" s="1"/>
  <c r="AY1637" i="2"/>
  <c r="AZ1637" i="2" s="1"/>
  <c r="AW1637" i="2"/>
  <c r="AX1637" i="2" s="1"/>
  <c r="AY1636" i="2"/>
  <c r="AZ1636" i="2" s="1"/>
  <c r="AW1636" i="2"/>
  <c r="AX1636" i="2" s="1"/>
  <c r="AY1635" i="2"/>
  <c r="AZ1635" i="2" s="1"/>
  <c r="AW1635" i="2"/>
  <c r="AX1635" i="2" s="1"/>
  <c r="AY1634" i="2"/>
  <c r="AZ1634" i="2" s="1"/>
  <c r="AW1634" i="2"/>
  <c r="AX1634" i="2" s="1"/>
  <c r="AY1633" i="2"/>
  <c r="AZ1633" i="2" s="1"/>
  <c r="AW1633" i="2"/>
  <c r="AX1633" i="2" s="1"/>
  <c r="AY1632" i="2"/>
  <c r="AZ1632" i="2" s="1"/>
  <c r="AW1632" i="2"/>
  <c r="AX1632" i="2" s="1"/>
  <c r="AY1631" i="2"/>
  <c r="AZ1631" i="2" s="1"/>
  <c r="AW1631" i="2"/>
  <c r="AX1631" i="2" s="1"/>
  <c r="AY1630" i="2"/>
  <c r="AZ1630" i="2" s="1"/>
  <c r="AW1630" i="2"/>
  <c r="AX1630" i="2" s="1"/>
  <c r="AY1629" i="2"/>
  <c r="AZ1629" i="2" s="1"/>
  <c r="AW1629" i="2"/>
  <c r="AX1629" i="2" s="1"/>
  <c r="AY1628" i="2"/>
  <c r="AZ1628" i="2" s="1"/>
  <c r="AW1628" i="2"/>
  <c r="AX1628" i="2" s="1"/>
  <c r="AY1627" i="2"/>
  <c r="AZ1627" i="2" s="1"/>
  <c r="AW1627" i="2"/>
  <c r="AX1627" i="2" s="1"/>
  <c r="AY1626" i="2"/>
  <c r="AZ1626" i="2" s="1"/>
  <c r="AW1626" i="2"/>
  <c r="AX1626" i="2" s="1"/>
  <c r="AY1625" i="2"/>
  <c r="AZ1625" i="2" s="1"/>
  <c r="AW1625" i="2"/>
  <c r="AX1625" i="2" s="1"/>
  <c r="AY1624" i="2"/>
  <c r="AZ1624" i="2" s="1"/>
  <c r="AW1624" i="2"/>
  <c r="AX1624" i="2" s="1"/>
  <c r="AY1623" i="2"/>
  <c r="AZ1623" i="2" s="1"/>
  <c r="AW1623" i="2"/>
  <c r="AX1623" i="2" s="1"/>
  <c r="AY1622" i="2"/>
  <c r="AZ1622" i="2" s="1"/>
  <c r="AW1622" i="2"/>
  <c r="AX1622" i="2" s="1"/>
  <c r="AY1621" i="2"/>
  <c r="AZ1621" i="2" s="1"/>
  <c r="AW1621" i="2"/>
  <c r="AX1621" i="2" s="1"/>
  <c r="AY1620" i="2"/>
  <c r="AZ1620" i="2" s="1"/>
  <c r="AW1620" i="2"/>
  <c r="AX1620" i="2" s="1"/>
  <c r="AY1619" i="2"/>
  <c r="AZ1619" i="2" s="1"/>
  <c r="AW1619" i="2"/>
  <c r="AX1619" i="2" s="1"/>
  <c r="AY1618" i="2"/>
  <c r="AZ1618" i="2" s="1"/>
  <c r="AW1618" i="2"/>
  <c r="AX1618" i="2" s="1"/>
  <c r="AY1617" i="2"/>
  <c r="AZ1617" i="2" s="1"/>
  <c r="AW1617" i="2"/>
  <c r="AX1617" i="2" s="1"/>
  <c r="AY1616" i="2"/>
  <c r="AZ1616" i="2" s="1"/>
  <c r="AW1616" i="2"/>
  <c r="AX1616" i="2" s="1"/>
  <c r="AY1615" i="2"/>
  <c r="AZ1615" i="2" s="1"/>
  <c r="AW1615" i="2"/>
  <c r="AX1615" i="2" s="1"/>
  <c r="AY1614" i="2"/>
  <c r="AZ1614" i="2" s="1"/>
  <c r="AW1614" i="2"/>
  <c r="AX1614" i="2" s="1"/>
  <c r="AY1613" i="2"/>
  <c r="AZ1613" i="2" s="1"/>
  <c r="AW1613" i="2"/>
  <c r="AX1613" i="2" s="1"/>
  <c r="AY1612" i="2"/>
  <c r="AZ1612" i="2" s="1"/>
  <c r="AW1612" i="2"/>
  <c r="AX1612" i="2" s="1"/>
  <c r="AY1611" i="2"/>
  <c r="AZ1611" i="2" s="1"/>
  <c r="AW1611" i="2"/>
  <c r="AX1611" i="2" s="1"/>
  <c r="AY1610" i="2"/>
  <c r="AZ1610" i="2" s="1"/>
  <c r="AW1610" i="2"/>
  <c r="AX1610" i="2" s="1"/>
  <c r="AY1609" i="2"/>
  <c r="AZ1609" i="2" s="1"/>
  <c r="AW1609" i="2"/>
  <c r="AX1609" i="2" s="1"/>
  <c r="AY1608" i="2"/>
  <c r="AZ1608" i="2" s="1"/>
  <c r="AW1608" i="2"/>
  <c r="AX1608" i="2" s="1"/>
  <c r="AY1607" i="2"/>
  <c r="AZ1607" i="2" s="1"/>
  <c r="AW1607" i="2"/>
  <c r="AX1607" i="2" s="1"/>
  <c r="AY1606" i="2"/>
  <c r="AZ1606" i="2" s="1"/>
  <c r="AW1606" i="2"/>
  <c r="AX1606" i="2" s="1"/>
  <c r="AY1605" i="2"/>
  <c r="AZ1605" i="2" s="1"/>
  <c r="AW1605" i="2"/>
  <c r="AX1605" i="2" s="1"/>
  <c r="AY1604" i="2"/>
  <c r="AZ1604" i="2" s="1"/>
  <c r="AW1604" i="2"/>
  <c r="AX1604" i="2" s="1"/>
  <c r="AY1603" i="2"/>
  <c r="AZ1603" i="2" s="1"/>
  <c r="AW1603" i="2"/>
  <c r="AX1603" i="2" s="1"/>
  <c r="AY1602" i="2"/>
  <c r="AZ1602" i="2" s="1"/>
  <c r="AW1602" i="2"/>
  <c r="AX1602" i="2" s="1"/>
  <c r="AY1601" i="2"/>
  <c r="AZ1601" i="2" s="1"/>
  <c r="AW1601" i="2"/>
  <c r="AX1601" i="2" s="1"/>
  <c r="AY1600" i="2"/>
  <c r="AZ1600" i="2" s="1"/>
  <c r="AW1600" i="2"/>
  <c r="AX1600" i="2" s="1"/>
  <c r="AY1599" i="2"/>
  <c r="AZ1599" i="2" s="1"/>
  <c r="AW1599" i="2"/>
  <c r="AX1599" i="2" s="1"/>
  <c r="AY1598" i="2"/>
  <c r="AZ1598" i="2" s="1"/>
  <c r="AW1598" i="2"/>
  <c r="AX1598" i="2" s="1"/>
  <c r="AY1597" i="2"/>
  <c r="AZ1597" i="2" s="1"/>
  <c r="AW1597" i="2"/>
  <c r="AX1597" i="2" s="1"/>
  <c r="AY1596" i="2"/>
  <c r="AZ1596" i="2" s="1"/>
  <c r="AW1596" i="2"/>
  <c r="AX1596" i="2" s="1"/>
  <c r="AY1595" i="2"/>
  <c r="AZ1595" i="2" s="1"/>
  <c r="AW1595" i="2"/>
  <c r="AX1595" i="2" s="1"/>
  <c r="AY1594" i="2"/>
  <c r="AZ1594" i="2" s="1"/>
  <c r="AW1594" i="2"/>
  <c r="AX1594" i="2" s="1"/>
  <c r="AY1593" i="2"/>
  <c r="AZ1593" i="2" s="1"/>
  <c r="AW1593" i="2"/>
  <c r="AX1593" i="2" s="1"/>
  <c r="AY1592" i="2"/>
  <c r="AZ1592" i="2" s="1"/>
  <c r="AW1592" i="2"/>
  <c r="AX1592" i="2" s="1"/>
  <c r="AY1591" i="2"/>
  <c r="AZ1591" i="2" s="1"/>
  <c r="AW1591" i="2"/>
  <c r="AX1591" i="2" s="1"/>
  <c r="AY1590" i="2"/>
  <c r="AZ1590" i="2" s="1"/>
  <c r="AW1590" i="2"/>
  <c r="AX1590" i="2" s="1"/>
  <c r="AY1589" i="2"/>
  <c r="AZ1589" i="2" s="1"/>
  <c r="AW1589" i="2"/>
  <c r="AX1589" i="2" s="1"/>
  <c r="AY1588" i="2"/>
  <c r="AZ1588" i="2" s="1"/>
  <c r="AW1588" i="2"/>
  <c r="AX1588" i="2" s="1"/>
  <c r="AY1587" i="2"/>
  <c r="AZ1587" i="2" s="1"/>
  <c r="AW1587" i="2"/>
  <c r="AX1587" i="2" s="1"/>
  <c r="AY1586" i="2"/>
  <c r="AZ1586" i="2" s="1"/>
  <c r="AW1586" i="2"/>
  <c r="AX1586" i="2" s="1"/>
  <c r="AY1585" i="2"/>
  <c r="AZ1585" i="2" s="1"/>
  <c r="AW1585" i="2"/>
  <c r="AX1585" i="2" s="1"/>
  <c r="AY1584" i="2"/>
  <c r="AZ1584" i="2" s="1"/>
  <c r="AW1584" i="2"/>
  <c r="AX1584" i="2" s="1"/>
  <c r="AY1583" i="2"/>
  <c r="AZ1583" i="2" s="1"/>
  <c r="AW1583" i="2"/>
  <c r="AX1583" i="2" s="1"/>
  <c r="AY1582" i="2"/>
  <c r="AZ1582" i="2" s="1"/>
  <c r="AW1582" i="2"/>
  <c r="AX1582" i="2" s="1"/>
  <c r="AY1581" i="2"/>
  <c r="AZ1581" i="2" s="1"/>
  <c r="AW1581" i="2"/>
  <c r="AX1581" i="2" s="1"/>
  <c r="AY1580" i="2"/>
  <c r="AZ1580" i="2" s="1"/>
  <c r="AW1580" i="2"/>
  <c r="AX1580" i="2" s="1"/>
  <c r="AY1579" i="2"/>
  <c r="AZ1579" i="2" s="1"/>
  <c r="AW1579" i="2"/>
  <c r="AX1579" i="2" s="1"/>
  <c r="AY1578" i="2"/>
  <c r="AZ1578" i="2" s="1"/>
  <c r="AW1578" i="2"/>
  <c r="AX1578" i="2" s="1"/>
  <c r="AY1577" i="2"/>
  <c r="AZ1577" i="2" s="1"/>
  <c r="AW1577" i="2"/>
  <c r="AX1577" i="2" s="1"/>
  <c r="AY1576" i="2"/>
  <c r="AZ1576" i="2" s="1"/>
  <c r="AW1576" i="2"/>
  <c r="AX1576" i="2" s="1"/>
  <c r="AY1575" i="2"/>
  <c r="AZ1575" i="2" s="1"/>
  <c r="AW1575" i="2"/>
  <c r="AX1575" i="2" s="1"/>
  <c r="AY1574" i="2"/>
  <c r="AZ1574" i="2" s="1"/>
  <c r="AW1574" i="2"/>
  <c r="AX1574" i="2" s="1"/>
  <c r="AY1573" i="2"/>
  <c r="AZ1573" i="2" s="1"/>
  <c r="AW1573" i="2"/>
  <c r="AX1573" i="2" s="1"/>
  <c r="AY1572" i="2"/>
  <c r="AZ1572" i="2" s="1"/>
  <c r="AW1572" i="2"/>
  <c r="AX1572" i="2" s="1"/>
  <c r="AY1571" i="2"/>
  <c r="AZ1571" i="2" s="1"/>
  <c r="AW1571" i="2"/>
  <c r="AX1571" i="2" s="1"/>
  <c r="AY1570" i="2"/>
  <c r="AZ1570" i="2" s="1"/>
  <c r="AW1570" i="2"/>
  <c r="AX1570" i="2" s="1"/>
  <c r="AY1569" i="2"/>
  <c r="AZ1569" i="2" s="1"/>
  <c r="AW1569" i="2"/>
  <c r="AX1569" i="2" s="1"/>
  <c r="AY1568" i="2"/>
  <c r="AZ1568" i="2" s="1"/>
  <c r="AW1568" i="2"/>
  <c r="AX1568" i="2" s="1"/>
  <c r="AY1567" i="2"/>
  <c r="AZ1567" i="2" s="1"/>
  <c r="AW1567" i="2"/>
  <c r="AX1567" i="2" s="1"/>
  <c r="AY1566" i="2"/>
  <c r="AZ1566" i="2" s="1"/>
  <c r="AW1566" i="2"/>
  <c r="AX1566" i="2" s="1"/>
  <c r="AY1565" i="2"/>
  <c r="AZ1565" i="2" s="1"/>
  <c r="AW1565" i="2"/>
  <c r="AX1565" i="2" s="1"/>
  <c r="AY1564" i="2"/>
  <c r="AZ1564" i="2" s="1"/>
  <c r="AW1564" i="2"/>
  <c r="AX1564" i="2" s="1"/>
  <c r="AY1563" i="2"/>
  <c r="AZ1563" i="2" s="1"/>
  <c r="AW1563" i="2"/>
  <c r="AX1563" i="2" s="1"/>
  <c r="AY1562" i="2"/>
  <c r="AZ1562" i="2" s="1"/>
  <c r="AW1562" i="2"/>
  <c r="AX1562" i="2" s="1"/>
  <c r="AY1561" i="2"/>
  <c r="AZ1561" i="2" s="1"/>
  <c r="AW1561" i="2"/>
  <c r="AX1561" i="2" s="1"/>
  <c r="AY1560" i="2"/>
  <c r="AZ1560" i="2" s="1"/>
  <c r="AW1560" i="2"/>
  <c r="AX1560" i="2" s="1"/>
  <c r="AY1559" i="2"/>
  <c r="AZ1559" i="2" s="1"/>
  <c r="AW1559" i="2"/>
  <c r="AX1559" i="2" s="1"/>
  <c r="AY1558" i="2"/>
  <c r="AZ1558" i="2" s="1"/>
  <c r="AW1558" i="2"/>
  <c r="AX1558" i="2" s="1"/>
  <c r="AY1557" i="2"/>
  <c r="AZ1557" i="2" s="1"/>
  <c r="AW1557" i="2"/>
  <c r="AX1557" i="2" s="1"/>
  <c r="AY1556" i="2"/>
  <c r="AZ1556" i="2" s="1"/>
  <c r="AW1556" i="2"/>
  <c r="AX1556" i="2" s="1"/>
  <c r="AY1555" i="2"/>
  <c r="AZ1555" i="2" s="1"/>
  <c r="AW1555" i="2"/>
  <c r="AX1555" i="2" s="1"/>
  <c r="AY1554" i="2"/>
  <c r="AZ1554" i="2" s="1"/>
  <c r="AW1554" i="2"/>
  <c r="AX1554" i="2" s="1"/>
  <c r="AY1553" i="2"/>
  <c r="AZ1553" i="2" s="1"/>
  <c r="AW1553" i="2"/>
  <c r="AX1553" i="2" s="1"/>
  <c r="AY1552" i="2"/>
  <c r="AZ1552" i="2" s="1"/>
  <c r="AW1552" i="2"/>
  <c r="AX1552" i="2" s="1"/>
  <c r="AY1551" i="2"/>
  <c r="AZ1551" i="2" s="1"/>
  <c r="AW1551" i="2"/>
  <c r="AX1551" i="2" s="1"/>
  <c r="AY1550" i="2"/>
  <c r="AZ1550" i="2" s="1"/>
  <c r="AW1550" i="2"/>
  <c r="AX1550" i="2" s="1"/>
  <c r="AY1549" i="2"/>
  <c r="AZ1549" i="2" s="1"/>
  <c r="AW1549" i="2"/>
  <c r="AX1549" i="2" s="1"/>
  <c r="AY1548" i="2"/>
  <c r="AZ1548" i="2" s="1"/>
  <c r="AW1548" i="2"/>
  <c r="AX1548" i="2" s="1"/>
  <c r="AY1547" i="2"/>
  <c r="AZ1547" i="2" s="1"/>
  <c r="AW1547" i="2"/>
  <c r="AX1547" i="2" s="1"/>
  <c r="AY1546" i="2"/>
  <c r="AZ1546" i="2" s="1"/>
  <c r="AW1546" i="2"/>
  <c r="AX1546" i="2" s="1"/>
  <c r="AY1545" i="2"/>
  <c r="AZ1545" i="2" s="1"/>
  <c r="AW1545" i="2"/>
  <c r="AX1545" i="2" s="1"/>
  <c r="AY1544" i="2"/>
  <c r="AZ1544" i="2" s="1"/>
  <c r="AW1544" i="2"/>
  <c r="AX1544" i="2" s="1"/>
  <c r="AY1543" i="2"/>
  <c r="AZ1543" i="2" s="1"/>
  <c r="AW1543" i="2"/>
  <c r="AX1543" i="2" s="1"/>
  <c r="AY1542" i="2"/>
  <c r="AZ1542" i="2" s="1"/>
  <c r="AW1542" i="2"/>
  <c r="AX1542" i="2" s="1"/>
  <c r="AY1541" i="2"/>
  <c r="AZ1541" i="2" s="1"/>
  <c r="AW1541" i="2"/>
  <c r="AX1541" i="2" s="1"/>
  <c r="AY1540" i="2"/>
  <c r="AZ1540" i="2" s="1"/>
  <c r="AW1540" i="2"/>
  <c r="AX1540" i="2" s="1"/>
  <c r="AY1539" i="2"/>
  <c r="AZ1539" i="2" s="1"/>
  <c r="AW1539" i="2"/>
  <c r="AX1539" i="2" s="1"/>
  <c r="AY1538" i="2"/>
  <c r="AZ1538" i="2" s="1"/>
  <c r="AW1538" i="2"/>
  <c r="AX1538" i="2" s="1"/>
  <c r="AY1537" i="2"/>
  <c r="AZ1537" i="2" s="1"/>
  <c r="AW1537" i="2"/>
  <c r="AX1537" i="2" s="1"/>
  <c r="AY1536" i="2"/>
  <c r="AZ1536" i="2" s="1"/>
  <c r="AW1536" i="2"/>
  <c r="AX1536" i="2" s="1"/>
  <c r="AY1535" i="2"/>
  <c r="AZ1535" i="2" s="1"/>
  <c r="AW1535" i="2"/>
  <c r="AX1535" i="2" s="1"/>
  <c r="AY1534" i="2"/>
  <c r="AZ1534" i="2" s="1"/>
  <c r="AW1534" i="2"/>
  <c r="AX1534" i="2" s="1"/>
  <c r="AY1533" i="2"/>
  <c r="AZ1533" i="2" s="1"/>
  <c r="AW1533" i="2"/>
  <c r="AX1533" i="2" s="1"/>
  <c r="AY1532" i="2"/>
  <c r="AZ1532" i="2" s="1"/>
  <c r="AW1532" i="2"/>
  <c r="AX1532" i="2" s="1"/>
  <c r="AY1531" i="2"/>
  <c r="AZ1531" i="2" s="1"/>
  <c r="AW1531" i="2"/>
  <c r="AX1531" i="2" s="1"/>
  <c r="AY1530" i="2"/>
  <c r="AZ1530" i="2" s="1"/>
  <c r="AW1530" i="2"/>
  <c r="AX1530" i="2" s="1"/>
  <c r="AY1529" i="2"/>
  <c r="AZ1529" i="2" s="1"/>
  <c r="AW1529" i="2"/>
  <c r="AX1529" i="2" s="1"/>
  <c r="AY1528" i="2"/>
  <c r="AZ1528" i="2" s="1"/>
  <c r="AW1528" i="2"/>
  <c r="AX1528" i="2" s="1"/>
  <c r="AY1527" i="2"/>
  <c r="AZ1527" i="2" s="1"/>
  <c r="AW1527" i="2"/>
  <c r="AX1527" i="2" s="1"/>
  <c r="AY1526" i="2"/>
  <c r="AZ1526" i="2" s="1"/>
  <c r="AW1526" i="2"/>
  <c r="AX1526" i="2" s="1"/>
  <c r="AY1525" i="2"/>
  <c r="AZ1525" i="2" s="1"/>
  <c r="AW1525" i="2"/>
  <c r="AX1525" i="2" s="1"/>
  <c r="AY1524" i="2"/>
  <c r="AZ1524" i="2" s="1"/>
  <c r="AW1524" i="2"/>
  <c r="AX1524" i="2" s="1"/>
  <c r="AY1523" i="2"/>
  <c r="AZ1523" i="2" s="1"/>
  <c r="AW1523" i="2"/>
  <c r="AX1523" i="2" s="1"/>
  <c r="AY1522" i="2"/>
  <c r="AZ1522" i="2" s="1"/>
  <c r="AW1522" i="2"/>
  <c r="AX1522" i="2" s="1"/>
  <c r="AY1521" i="2"/>
  <c r="AZ1521" i="2" s="1"/>
  <c r="AW1521" i="2"/>
  <c r="AX1521" i="2" s="1"/>
  <c r="AY1520" i="2"/>
  <c r="AZ1520" i="2" s="1"/>
  <c r="AW1520" i="2"/>
  <c r="AX1520" i="2" s="1"/>
  <c r="AY1519" i="2"/>
  <c r="AZ1519" i="2" s="1"/>
  <c r="AW1519" i="2"/>
  <c r="AX1519" i="2" s="1"/>
  <c r="AY1518" i="2"/>
  <c r="AZ1518" i="2" s="1"/>
  <c r="AW1518" i="2"/>
  <c r="AX1518" i="2" s="1"/>
  <c r="AY1517" i="2"/>
  <c r="AZ1517" i="2" s="1"/>
  <c r="AW1517" i="2"/>
  <c r="AX1517" i="2" s="1"/>
  <c r="AY1516" i="2"/>
  <c r="AZ1516" i="2" s="1"/>
  <c r="AW1516" i="2"/>
  <c r="AX1516" i="2" s="1"/>
  <c r="AY1515" i="2"/>
  <c r="AZ1515" i="2" s="1"/>
  <c r="AW1515" i="2"/>
  <c r="AX1515" i="2" s="1"/>
  <c r="AY1514" i="2"/>
  <c r="AZ1514" i="2" s="1"/>
  <c r="AW1514" i="2"/>
  <c r="AX1514" i="2" s="1"/>
  <c r="AY1513" i="2"/>
  <c r="AZ1513" i="2" s="1"/>
  <c r="AW1513" i="2"/>
  <c r="AX1513" i="2" s="1"/>
  <c r="AY1512" i="2"/>
  <c r="AZ1512" i="2" s="1"/>
  <c r="AW1512" i="2"/>
  <c r="AX1512" i="2" s="1"/>
  <c r="AY1511" i="2"/>
  <c r="AZ1511" i="2" s="1"/>
  <c r="AW1511" i="2"/>
  <c r="AX1511" i="2" s="1"/>
  <c r="AY1510" i="2"/>
  <c r="AZ1510" i="2" s="1"/>
  <c r="AW1510" i="2"/>
  <c r="AX1510" i="2" s="1"/>
  <c r="AY1509" i="2"/>
  <c r="AZ1509" i="2" s="1"/>
  <c r="AW1509" i="2"/>
  <c r="AX1509" i="2" s="1"/>
  <c r="AY1508" i="2"/>
  <c r="AZ1508" i="2" s="1"/>
  <c r="AW1508" i="2"/>
  <c r="AX1508" i="2" s="1"/>
  <c r="AY1507" i="2"/>
  <c r="AZ1507" i="2" s="1"/>
  <c r="AW1507" i="2"/>
  <c r="AX1507" i="2" s="1"/>
  <c r="AY1506" i="2"/>
  <c r="AZ1506" i="2" s="1"/>
  <c r="AW1506" i="2"/>
  <c r="AX1506" i="2" s="1"/>
  <c r="AY1505" i="2"/>
  <c r="AZ1505" i="2" s="1"/>
  <c r="AW1505" i="2"/>
  <c r="AX1505" i="2" s="1"/>
  <c r="AY1504" i="2"/>
  <c r="AZ1504" i="2" s="1"/>
  <c r="AW1504" i="2"/>
  <c r="AX1504" i="2" s="1"/>
  <c r="AY1503" i="2"/>
  <c r="AZ1503" i="2" s="1"/>
  <c r="AW1503" i="2"/>
  <c r="AX1503" i="2" s="1"/>
  <c r="AY1502" i="2"/>
  <c r="AZ1502" i="2" s="1"/>
  <c r="AW1502" i="2"/>
  <c r="AX1502" i="2" s="1"/>
  <c r="AY1501" i="2"/>
  <c r="AZ1501" i="2" s="1"/>
  <c r="AW1501" i="2"/>
  <c r="AX1501" i="2" s="1"/>
  <c r="AY1500" i="2"/>
  <c r="AZ1500" i="2" s="1"/>
  <c r="AW1500" i="2"/>
  <c r="AX1500" i="2" s="1"/>
  <c r="AY1499" i="2"/>
  <c r="AZ1499" i="2" s="1"/>
  <c r="AW1499" i="2"/>
  <c r="AX1499" i="2" s="1"/>
  <c r="AY1498" i="2"/>
  <c r="AZ1498" i="2" s="1"/>
  <c r="AW1498" i="2"/>
  <c r="AX1498" i="2" s="1"/>
  <c r="AY1497" i="2"/>
  <c r="AZ1497" i="2" s="1"/>
  <c r="AW1497" i="2"/>
  <c r="AX1497" i="2" s="1"/>
  <c r="AY1496" i="2"/>
  <c r="AZ1496" i="2" s="1"/>
  <c r="AW1496" i="2"/>
  <c r="AX1496" i="2" s="1"/>
  <c r="AY1495" i="2"/>
  <c r="AZ1495" i="2" s="1"/>
  <c r="AW1495" i="2"/>
  <c r="AX1495" i="2" s="1"/>
  <c r="AY1494" i="2"/>
  <c r="AZ1494" i="2" s="1"/>
  <c r="AW1494" i="2"/>
  <c r="AX1494" i="2" s="1"/>
  <c r="AY1493" i="2"/>
  <c r="AZ1493" i="2" s="1"/>
  <c r="AW1493" i="2"/>
  <c r="AX1493" i="2" s="1"/>
  <c r="AY1492" i="2"/>
  <c r="AZ1492" i="2" s="1"/>
  <c r="AW1492" i="2"/>
  <c r="AX1492" i="2" s="1"/>
  <c r="AY1491" i="2"/>
  <c r="AZ1491" i="2" s="1"/>
  <c r="AW1491" i="2"/>
  <c r="AX1491" i="2" s="1"/>
  <c r="AY1490" i="2"/>
  <c r="AZ1490" i="2" s="1"/>
  <c r="AW1490" i="2"/>
  <c r="AX1490" i="2" s="1"/>
  <c r="AY1489" i="2"/>
  <c r="AZ1489" i="2" s="1"/>
  <c r="AW1489" i="2"/>
  <c r="AX1489" i="2" s="1"/>
  <c r="AY1488" i="2"/>
  <c r="AZ1488" i="2" s="1"/>
  <c r="AW1488" i="2"/>
  <c r="AX1488" i="2" s="1"/>
  <c r="AY1487" i="2"/>
  <c r="AZ1487" i="2" s="1"/>
  <c r="AW1487" i="2"/>
  <c r="AX1487" i="2" s="1"/>
  <c r="AY1486" i="2"/>
  <c r="AZ1486" i="2" s="1"/>
  <c r="AW1486" i="2"/>
  <c r="AX1486" i="2" s="1"/>
  <c r="AY1485" i="2"/>
  <c r="AZ1485" i="2" s="1"/>
  <c r="AW1485" i="2"/>
  <c r="AX1485" i="2" s="1"/>
  <c r="AY1484" i="2"/>
  <c r="AZ1484" i="2" s="1"/>
  <c r="AW1484" i="2"/>
  <c r="AX1484" i="2" s="1"/>
  <c r="AY1483" i="2"/>
  <c r="AZ1483" i="2" s="1"/>
  <c r="AW1483" i="2"/>
  <c r="AX1483" i="2" s="1"/>
  <c r="AY1482" i="2"/>
  <c r="AZ1482" i="2" s="1"/>
  <c r="AW1482" i="2"/>
  <c r="AX1482" i="2" s="1"/>
  <c r="AY1481" i="2"/>
  <c r="AZ1481" i="2" s="1"/>
  <c r="AW1481" i="2"/>
  <c r="AX1481" i="2" s="1"/>
  <c r="AY1480" i="2"/>
  <c r="AZ1480" i="2" s="1"/>
  <c r="AW1480" i="2"/>
  <c r="AX1480" i="2" s="1"/>
  <c r="AY1479" i="2"/>
  <c r="AZ1479" i="2" s="1"/>
  <c r="AW1479" i="2"/>
  <c r="AX1479" i="2" s="1"/>
  <c r="AY1478" i="2"/>
  <c r="AZ1478" i="2" s="1"/>
  <c r="AW1478" i="2"/>
  <c r="AX1478" i="2" s="1"/>
  <c r="AY1477" i="2"/>
  <c r="AZ1477" i="2" s="1"/>
  <c r="AW1477" i="2"/>
  <c r="AX1477" i="2" s="1"/>
  <c r="AY1476" i="2"/>
  <c r="AZ1476" i="2" s="1"/>
  <c r="AW1476" i="2"/>
  <c r="AX1476" i="2" s="1"/>
  <c r="AY1475" i="2"/>
  <c r="AZ1475" i="2" s="1"/>
  <c r="AW1475" i="2"/>
  <c r="AX1475" i="2" s="1"/>
  <c r="AY1474" i="2"/>
  <c r="AZ1474" i="2" s="1"/>
  <c r="AW1474" i="2"/>
  <c r="AX1474" i="2" s="1"/>
  <c r="AY1473" i="2"/>
  <c r="AZ1473" i="2" s="1"/>
  <c r="AW1473" i="2"/>
  <c r="AX1473" i="2" s="1"/>
  <c r="AY1472" i="2"/>
  <c r="AZ1472" i="2" s="1"/>
  <c r="AW1472" i="2"/>
  <c r="AX1472" i="2" s="1"/>
  <c r="AY1471" i="2"/>
  <c r="AZ1471" i="2" s="1"/>
  <c r="AW1471" i="2"/>
  <c r="AX1471" i="2" s="1"/>
  <c r="AY1470" i="2"/>
  <c r="AZ1470" i="2" s="1"/>
  <c r="AW1470" i="2"/>
  <c r="AX1470" i="2" s="1"/>
  <c r="AY1469" i="2"/>
  <c r="AZ1469" i="2" s="1"/>
  <c r="AW1469" i="2"/>
  <c r="AX1469" i="2" s="1"/>
  <c r="AY1468" i="2"/>
  <c r="AZ1468" i="2" s="1"/>
  <c r="AW1468" i="2"/>
  <c r="AX1468" i="2" s="1"/>
  <c r="AY1467" i="2"/>
  <c r="AZ1467" i="2" s="1"/>
  <c r="AW1467" i="2"/>
  <c r="AX1467" i="2" s="1"/>
  <c r="AY1466" i="2"/>
  <c r="AZ1466" i="2" s="1"/>
  <c r="AW1466" i="2"/>
  <c r="AX1466" i="2" s="1"/>
  <c r="AY1465" i="2"/>
  <c r="AZ1465" i="2" s="1"/>
  <c r="AW1465" i="2"/>
  <c r="AX1465" i="2" s="1"/>
  <c r="AY1464" i="2"/>
  <c r="AZ1464" i="2" s="1"/>
  <c r="AW1464" i="2"/>
  <c r="AX1464" i="2" s="1"/>
  <c r="AY1463" i="2"/>
  <c r="AZ1463" i="2" s="1"/>
  <c r="AW1463" i="2"/>
  <c r="AX1463" i="2" s="1"/>
  <c r="AY1462" i="2"/>
  <c r="AZ1462" i="2" s="1"/>
  <c r="AW1462" i="2"/>
  <c r="AX1462" i="2" s="1"/>
  <c r="AY1461" i="2"/>
  <c r="AZ1461" i="2" s="1"/>
  <c r="AW1461" i="2"/>
  <c r="AX1461" i="2" s="1"/>
  <c r="AY1460" i="2"/>
  <c r="AZ1460" i="2" s="1"/>
  <c r="AW1460" i="2"/>
  <c r="AX1460" i="2" s="1"/>
  <c r="AY1459" i="2"/>
  <c r="AZ1459" i="2" s="1"/>
  <c r="AW1459" i="2"/>
  <c r="AX1459" i="2" s="1"/>
  <c r="AY1458" i="2"/>
  <c r="AZ1458" i="2" s="1"/>
  <c r="AW1458" i="2"/>
  <c r="AX1458" i="2" s="1"/>
  <c r="AY1457" i="2"/>
  <c r="AZ1457" i="2" s="1"/>
  <c r="AW1457" i="2"/>
  <c r="AX1457" i="2" s="1"/>
  <c r="AY1456" i="2"/>
  <c r="AZ1456" i="2" s="1"/>
  <c r="AW1456" i="2"/>
  <c r="AX1456" i="2" s="1"/>
  <c r="AY1455" i="2"/>
  <c r="AZ1455" i="2" s="1"/>
  <c r="AW1455" i="2"/>
  <c r="AX1455" i="2" s="1"/>
  <c r="AY1454" i="2"/>
  <c r="AZ1454" i="2" s="1"/>
  <c r="AW1454" i="2"/>
  <c r="AX1454" i="2" s="1"/>
  <c r="AY1453" i="2"/>
  <c r="AZ1453" i="2" s="1"/>
  <c r="AW1453" i="2"/>
  <c r="AX1453" i="2" s="1"/>
  <c r="AY1452" i="2"/>
  <c r="AZ1452" i="2" s="1"/>
  <c r="AW1452" i="2"/>
  <c r="AX1452" i="2" s="1"/>
  <c r="AY1451" i="2"/>
  <c r="AZ1451" i="2" s="1"/>
  <c r="AW1451" i="2"/>
  <c r="AX1451" i="2" s="1"/>
  <c r="AY1450" i="2"/>
  <c r="AZ1450" i="2" s="1"/>
  <c r="AW1450" i="2"/>
  <c r="AX1450" i="2" s="1"/>
  <c r="AY1449" i="2"/>
  <c r="AZ1449" i="2" s="1"/>
  <c r="AW1449" i="2"/>
  <c r="AX1449" i="2" s="1"/>
  <c r="AY1448" i="2"/>
  <c r="AZ1448" i="2" s="1"/>
  <c r="AW1448" i="2"/>
  <c r="AX1448" i="2" s="1"/>
  <c r="AY1447" i="2"/>
  <c r="AZ1447" i="2" s="1"/>
  <c r="AW1447" i="2"/>
  <c r="AX1447" i="2" s="1"/>
  <c r="AY1446" i="2"/>
  <c r="AZ1446" i="2" s="1"/>
  <c r="AW1446" i="2"/>
  <c r="AX1446" i="2" s="1"/>
  <c r="AY1445" i="2"/>
  <c r="AZ1445" i="2" s="1"/>
  <c r="AW1445" i="2"/>
  <c r="AX1445" i="2" s="1"/>
  <c r="AY1444" i="2"/>
  <c r="AZ1444" i="2" s="1"/>
  <c r="AW1444" i="2"/>
  <c r="AX1444" i="2" s="1"/>
  <c r="AY1443" i="2"/>
  <c r="AZ1443" i="2" s="1"/>
  <c r="AW1443" i="2"/>
  <c r="AX1443" i="2" s="1"/>
  <c r="AY1442" i="2"/>
  <c r="AZ1442" i="2" s="1"/>
  <c r="AW1442" i="2"/>
  <c r="AX1442" i="2" s="1"/>
  <c r="AY1441" i="2"/>
  <c r="AZ1441" i="2" s="1"/>
  <c r="AW1441" i="2"/>
  <c r="AX1441" i="2" s="1"/>
  <c r="AY1440" i="2"/>
  <c r="AZ1440" i="2" s="1"/>
  <c r="AW1440" i="2"/>
  <c r="AX1440" i="2" s="1"/>
  <c r="AY1439" i="2"/>
  <c r="AZ1439" i="2" s="1"/>
  <c r="AW1439" i="2"/>
  <c r="AX1439" i="2" s="1"/>
  <c r="AY1438" i="2"/>
  <c r="AZ1438" i="2" s="1"/>
  <c r="AW1438" i="2"/>
  <c r="AX1438" i="2" s="1"/>
  <c r="AY1437" i="2"/>
  <c r="AZ1437" i="2" s="1"/>
  <c r="AW1437" i="2"/>
  <c r="AX1437" i="2" s="1"/>
  <c r="AY1436" i="2"/>
  <c r="AZ1436" i="2" s="1"/>
  <c r="AW1436" i="2"/>
  <c r="AX1436" i="2" s="1"/>
  <c r="AY1435" i="2"/>
  <c r="AZ1435" i="2" s="1"/>
  <c r="AW1435" i="2"/>
  <c r="AX1435" i="2" s="1"/>
  <c r="AY1434" i="2"/>
  <c r="AZ1434" i="2" s="1"/>
  <c r="AW1434" i="2"/>
  <c r="AX1434" i="2" s="1"/>
  <c r="AY1433" i="2"/>
  <c r="AZ1433" i="2" s="1"/>
  <c r="AW1433" i="2"/>
  <c r="AX1433" i="2" s="1"/>
  <c r="AY1432" i="2"/>
  <c r="AZ1432" i="2" s="1"/>
  <c r="AW1432" i="2"/>
  <c r="AX1432" i="2" s="1"/>
  <c r="AY1431" i="2"/>
  <c r="AZ1431" i="2" s="1"/>
  <c r="AW1431" i="2"/>
  <c r="AX1431" i="2" s="1"/>
  <c r="AY1430" i="2"/>
  <c r="AZ1430" i="2" s="1"/>
  <c r="AW1430" i="2"/>
  <c r="AX1430" i="2" s="1"/>
  <c r="AY1429" i="2"/>
  <c r="AZ1429" i="2" s="1"/>
  <c r="AW1429" i="2"/>
  <c r="AX1429" i="2" s="1"/>
  <c r="AY1428" i="2"/>
  <c r="AZ1428" i="2" s="1"/>
  <c r="AW1428" i="2"/>
  <c r="AX1428" i="2" s="1"/>
  <c r="AY1427" i="2"/>
  <c r="AZ1427" i="2" s="1"/>
  <c r="AW1427" i="2"/>
  <c r="AX1427" i="2" s="1"/>
  <c r="AY1426" i="2"/>
  <c r="AZ1426" i="2" s="1"/>
  <c r="AW1426" i="2"/>
  <c r="AX1426" i="2" s="1"/>
  <c r="AY1425" i="2"/>
  <c r="AZ1425" i="2" s="1"/>
  <c r="AW1425" i="2"/>
  <c r="AX1425" i="2" s="1"/>
  <c r="AY1424" i="2"/>
  <c r="AZ1424" i="2" s="1"/>
  <c r="AW1424" i="2"/>
  <c r="AX1424" i="2" s="1"/>
  <c r="AY1423" i="2"/>
  <c r="AZ1423" i="2" s="1"/>
  <c r="AW1423" i="2"/>
  <c r="AX1423" i="2" s="1"/>
  <c r="AY1422" i="2"/>
  <c r="AZ1422" i="2" s="1"/>
  <c r="AW1422" i="2"/>
  <c r="AX1422" i="2" s="1"/>
  <c r="AY1421" i="2"/>
  <c r="AZ1421" i="2" s="1"/>
  <c r="AW1421" i="2"/>
  <c r="AX1421" i="2" s="1"/>
  <c r="AY1420" i="2"/>
  <c r="AZ1420" i="2" s="1"/>
  <c r="AW1420" i="2"/>
  <c r="AX1420" i="2" s="1"/>
  <c r="AY1419" i="2"/>
  <c r="AZ1419" i="2" s="1"/>
  <c r="AW1419" i="2"/>
  <c r="AX1419" i="2" s="1"/>
  <c r="AY1418" i="2"/>
  <c r="AZ1418" i="2" s="1"/>
  <c r="AW1418" i="2"/>
  <c r="AX1418" i="2" s="1"/>
  <c r="AY1417" i="2"/>
  <c r="AZ1417" i="2" s="1"/>
  <c r="AW1417" i="2"/>
  <c r="AX1417" i="2" s="1"/>
  <c r="AY1416" i="2"/>
  <c r="AZ1416" i="2" s="1"/>
  <c r="AW1416" i="2"/>
  <c r="AX1416" i="2" s="1"/>
  <c r="AY1415" i="2"/>
  <c r="AZ1415" i="2" s="1"/>
  <c r="AW1415" i="2"/>
  <c r="AX1415" i="2" s="1"/>
  <c r="AY1414" i="2"/>
  <c r="AZ1414" i="2" s="1"/>
  <c r="AW1414" i="2"/>
  <c r="AX1414" i="2" s="1"/>
  <c r="AY1413" i="2"/>
  <c r="AZ1413" i="2" s="1"/>
  <c r="AW1413" i="2"/>
  <c r="AX1413" i="2" s="1"/>
  <c r="AY1412" i="2"/>
  <c r="AZ1412" i="2" s="1"/>
  <c r="AW1412" i="2"/>
  <c r="AX1412" i="2" s="1"/>
  <c r="AY1411" i="2"/>
  <c r="AZ1411" i="2" s="1"/>
  <c r="AW1411" i="2"/>
  <c r="AX1411" i="2" s="1"/>
  <c r="AY1410" i="2"/>
  <c r="AZ1410" i="2" s="1"/>
  <c r="AW1410" i="2"/>
  <c r="AX1410" i="2" s="1"/>
  <c r="AY1409" i="2"/>
  <c r="AZ1409" i="2" s="1"/>
  <c r="AW1409" i="2"/>
  <c r="AX1409" i="2" s="1"/>
  <c r="AY1408" i="2"/>
  <c r="AZ1408" i="2" s="1"/>
  <c r="AW1408" i="2"/>
  <c r="AX1408" i="2" s="1"/>
  <c r="AY1407" i="2"/>
  <c r="AZ1407" i="2" s="1"/>
  <c r="AW1407" i="2"/>
  <c r="AX1407" i="2" s="1"/>
  <c r="AY1406" i="2"/>
  <c r="AZ1406" i="2" s="1"/>
  <c r="AW1406" i="2"/>
  <c r="AX1406" i="2" s="1"/>
  <c r="AY1405" i="2"/>
  <c r="AZ1405" i="2" s="1"/>
  <c r="AW1405" i="2"/>
  <c r="AX1405" i="2" s="1"/>
  <c r="AY1404" i="2"/>
  <c r="AZ1404" i="2" s="1"/>
  <c r="AW1404" i="2"/>
  <c r="AX1404" i="2" s="1"/>
  <c r="AY1403" i="2"/>
  <c r="AZ1403" i="2" s="1"/>
  <c r="AW1403" i="2"/>
  <c r="AX1403" i="2" s="1"/>
  <c r="AY1402" i="2"/>
  <c r="AZ1402" i="2" s="1"/>
  <c r="AW1402" i="2"/>
  <c r="AX1402" i="2" s="1"/>
  <c r="AY1401" i="2"/>
  <c r="AZ1401" i="2" s="1"/>
  <c r="AW1401" i="2"/>
  <c r="AX1401" i="2" s="1"/>
  <c r="AY1400" i="2"/>
  <c r="AZ1400" i="2" s="1"/>
  <c r="AW1400" i="2"/>
  <c r="AX1400" i="2" s="1"/>
  <c r="AY1399" i="2"/>
  <c r="AZ1399" i="2" s="1"/>
  <c r="AW1399" i="2"/>
  <c r="AX1399" i="2" s="1"/>
  <c r="AY1398" i="2"/>
  <c r="AZ1398" i="2" s="1"/>
  <c r="AW1398" i="2"/>
  <c r="AX1398" i="2" s="1"/>
  <c r="AY1397" i="2"/>
  <c r="AZ1397" i="2" s="1"/>
  <c r="AW1397" i="2"/>
  <c r="AX1397" i="2" s="1"/>
  <c r="AY1396" i="2"/>
  <c r="AZ1396" i="2" s="1"/>
  <c r="AW1396" i="2"/>
  <c r="AX1396" i="2" s="1"/>
  <c r="AY1395" i="2"/>
  <c r="AZ1395" i="2" s="1"/>
  <c r="AW1395" i="2"/>
  <c r="AX1395" i="2" s="1"/>
  <c r="AY1394" i="2"/>
  <c r="AZ1394" i="2" s="1"/>
  <c r="AW1394" i="2"/>
  <c r="AX1394" i="2" s="1"/>
  <c r="AY1393" i="2"/>
  <c r="AZ1393" i="2" s="1"/>
  <c r="AW1393" i="2"/>
  <c r="AX1393" i="2" s="1"/>
  <c r="AY1392" i="2"/>
  <c r="AZ1392" i="2" s="1"/>
  <c r="AW1392" i="2"/>
  <c r="AX1392" i="2" s="1"/>
  <c r="AY1391" i="2"/>
  <c r="AZ1391" i="2" s="1"/>
  <c r="AW1391" i="2"/>
  <c r="AX1391" i="2" s="1"/>
  <c r="AY1390" i="2"/>
  <c r="AZ1390" i="2" s="1"/>
  <c r="AW1390" i="2"/>
  <c r="AX1390" i="2" s="1"/>
  <c r="AY1389" i="2"/>
  <c r="AZ1389" i="2" s="1"/>
  <c r="AW1389" i="2"/>
  <c r="AX1389" i="2" s="1"/>
  <c r="AY1388" i="2"/>
  <c r="AZ1388" i="2" s="1"/>
  <c r="AW1388" i="2"/>
  <c r="AX1388" i="2" s="1"/>
  <c r="AY1387" i="2"/>
  <c r="AZ1387" i="2" s="1"/>
  <c r="AW1387" i="2"/>
  <c r="AX1387" i="2" s="1"/>
  <c r="AY1386" i="2"/>
  <c r="AZ1386" i="2" s="1"/>
  <c r="AW1386" i="2"/>
  <c r="AX1386" i="2" s="1"/>
  <c r="AY1385" i="2"/>
  <c r="AZ1385" i="2" s="1"/>
  <c r="AW1385" i="2"/>
  <c r="AX1385" i="2" s="1"/>
  <c r="AY1384" i="2"/>
  <c r="AZ1384" i="2" s="1"/>
  <c r="AW1384" i="2"/>
  <c r="AX1384" i="2" s="1"/>
  <c r="AY1383" i="2"/>
  <c r="AZ1383" i="2" s="1"/>
  <c r="AW1383" i="2"/>
  <c r="AX1383" i="2" s="1"/>
  <c r="AY1382" i="2"/>
  <c r="AZ1382" i="2" s="1"/>
  <c r="AW1382" i="2"/>
  <c r="AX1382" i="2" s="1"/>
  <c r="AY1381" i="2"/>
  <c r="AZ1381" i="2" s="1"/>
  <c r="AW1381" i="2"/>
  <c r="AX1381" i="2" s="1"/>
  <c r="AY1380" i="2"/>
  <c r="AZ1380" i="2" s="1"/>
  <c r="AW1380" i="2"/>
  <c r="AX1380" i="2" s="1"/>
  <c r="AY1379" i="2"/>
  <c r="AZ1379" i="2" s="1"/>
  <c r="AW1379" i="2"/>
  <c r="AX1379" i="2" s="1"/>
  <c r="AY1378" i="2"/>
  <c r="AZ1378" i="2" s="1"/>
  <c r="AW1378" i="2"/>
  <c r="AX1378" i="2" s="1"/>
  <c r="AY1377" i="2"/>
  <c r="AZ1377" i="2" s="1"/>
  <c r="AW1377" i="2"/>
  <c r="AX1377" i="2" s="1"/>
  <c r="AY1376" i="2"/>
  <c r="AZ1376" i="2" s="1"/>
  <c r="AW1376" i="2"/>
  <c r="AX1376" i="2" s="1"/>
  <c r="AY1375" i="2"/>
  <c r="AZ1375" i="2" s="1"/>
  <c r="AW1375" i="2"/>
  <c r="AX1375" i="2" s="1"/>
  <c r="AY1374" i="2"/>
  <c r="AZ1374" i="2" s="1"/>
  <c r="AW1374" i="2"/>
  <c r="AX1374" i="2" s="1"/>
  <c r="AY1373" i="2"/>
  <c r="AZ1373" i="2" s="1"/>
  <c r="AW1373" i="2"/>
  <c r="AX1373" i="2" s="1"/>
  <c r="AY1372" i="2"/>
  <c r="AZ1372" i="2" s="1"/>
  <c r="AW1372" i="2"/>
  <c r="AX1372" i="2" s="1"/>
  <c r="AY1371" i="2"/>
  <c r="AZ1371" i="2" s="1"/>
  <c r="AW1371" i="2"/>
  <c r="AX1371" i="2" s="1"/>
  <c r="AY1370" i="2"/>
  <c r="AZ1370" i="2" s="1"/>
  <c r="AW1370" i="2"/>
  <c r="AX1370" i="2" s="1"/>
  <c r="AY1369" i="2"/>
  <c r="AZ1369" i="2" s="1"/>
  <c r="AW1369" i="2"/>
  <c r="AX1369" i="2" s="1"/>
  <c r="AY1368" i="2"/>
  <c r="AZ1368" i="2" s="1"/>
  <c r="AW1368" i="2"/>
  <c r="AX1368" i="2" s="1"/>
  <c r="AY1367" i="2"/>
  <c r="AZ1367" i="2" s="1"/>
  <c r="AW1367" i="2"/>
  <c r="AX1367" i="2" s="1"/>
  <c r="AY1366" i="2"/>
  <c r="AZ1366" i="2" s="1"/>
  <c r="AW1366" i="2"/>
  <c r="AX1366" i="2" s="1"/>
  <c r="AY1365" i="2"/>
  <c r="AZ1365" i="2" s="1"/>
  <c r="AW1365" i="2"/>
  <c r="AX1365" i="2" s="1"/>
  <c r="AY1364" i="2"/>
  <c r="AZ1364" i="2" s="1"/>
  <c r="AW1364" i="2"/>
  <c r="AX1364" i="2" s="1"/>
  <c r="AY1363" i="2"/>
  <c r="AZ1363" i="2" s="1"/>
  <c r="AW1363" i="2"/>
  <c r="AX1363" i="2" s="1"/>
  <c r="AY1362" i="2"/>
  <c r="AZ1362" i="2" s="1"/>
  <c r="AW1362" i="2"/>
  <c r="AX1362" i="2" s="1"/>
  <c r="AY1361" i="2"/>
  <c r="AZ1361" i="2" s="1"/>
  <c r="AW1361" i="2"/>
  <c r="AX1361" i="2" s="1"/>
  <c r="AY1360" i="2"/>
  <c r="AZ1360" i="2" s="1"/>
  <c r="AW1360" i="2"/>
  <c r="AX1360" i="2" s="1"/>
  <c r="AY1359" i="2"/>
  <c r="AZ1359" i="2" s="1"/>
  <c r="AW1359" i="2"/>
  <c r="AX1359" i="2" s="1"/>
  <c r="AY1358" i="2"/>
  <c r="AZ1358" i="2" s="1"/>
  <c r="AW1358" i="2"/>
  <c r="AX1358" i="2" s="1"/>
  <c r="AY1357" i="2"/>
  <c r="AZ1357" i="2" s="1"/>
  <c r="AW1357" i="2"/>
  <c r="AX1357" i="2" s="1"/>
  <c r="AY1356" i="2"/>
  <c r="AZ1356" i="2" s="1"/>
  <c r="AW1356" i="2"/>
  <c r="AX1356" i="2" s="1"/>
  <c r="AY1355" i="2"/>
  <c r="AZ1355" i="2" s="1"/>
  <c r="AW1355" i="2"/>
  <c r="AX1355" i="2" s="1"/>
  <c r="AY1354" i="2"/>
  <c r="AZ1354" i="2" s="1"/>
  <c r="AW1354" i="2"/>
  <c r="AX1354" i="2" s="1"/>
  <c r="AY1353" i="2"/>
  <c r="AZ1353" i="2" s="1"/>
  <c r="AW1353" i="2"/>
  <c r="AX1353" i="2" s="1"/>
  <c r="AY1352" i="2"/>
  <c r="AZ1352" i="2" s="1"/>
  <c r="AW1352" i="2"/>
  <c r="AX1352" i="2" s="1"/>
  <c r="AY1351" i="2"/>
  <c r="AZ1351" i="2" s="1"/>
  <c r="AW1351" i="2"/>
  <c r="AX1351" i="2" s="1"/>
  <c r="AY1350" i="2"/>
  <c r="AZ1350" i="2" s="1"/>
  <c r="AW1350" i="2"/>
  <c r="AX1350" i="2" s="1"/>
  <c r="AY1349" i="2"/>
  <c r="AZ1349" i="2" s="1"/>
  <c r="AW1349" i="2"/>
  <c r="AX1349" i="2" s="1"/>
  <c r="AY1348" i="2"/>
  <c r="AZ1348" i="2" s="1"/>
  <c r="AW1348" i="2"/>
  <c r="AX1348" i="2" s="1"/>
  <c r="AY1347" i="2"/>
  <c r="AZ1347" i="2" s="1"/>
  <c r="AW1347" i="2"/>
  <c r="AX1347" i="2" s="1"/>
  <c r="AY1346" i="2"/>
  <c r="AZ1346" i="2" s="1"/>
  <c r="AW1346" i="2"/>
  <c r="AX1346" i="2" s="1"/>
  <c r="AY1345" i="2"/>
  <c r="AZ1345" i="2" s="1"/>
  <c r="AW1345" i="2"/>
  <c r="AX1345" i="2" s="1"/>
  <c r="AY1344" i="2"/>
  <c r="AZ1344" i="2" s="1"/>
  <c r="AW1344" i="2"/>
  <c r="AX1344" i="2" s="1"/>
  <c r="AY1343" i="2"/>
  <c r="AZ1343" i="2" s="1"/>
  <c r="AW1343" i="2"/>
  <c r="AX1343" i="2" s="1"/>
  <c r="AY1342" i="2"/>
  <c r="AZ1342" i="2" s="1"/>
  <c r="AW1342" i="2"/>
  <c r="AX1342" i="2" s="1"/>
  <c r="AY1341" i="2"/>
  <c r="AZ1341" i="2" s="1"/>
  <c r="AW1341" i="2"/>
  <c r="AX1341" i="2" s="1"/>
  <c r="AY1340" i="2"/>
  <c r="AZ1340" i="2" s="1"/>
  <c r="AW1340" i="2"/>
  <c r="AX1340" i="2" s="1"/>
  <c r="AY1339" i="2"/>
  <c r="AZ1339" i="2" s="1"/>
  <c r="AW1339" i="2"/>
  <c r="AX1339" i="2" s="1"/>
  <c r="AY1338" i="2"/>
  <c r="AZ1338" i="2" s="1"/>
  <c r="AW1338" i="2"/>
  <c r="AX1338" i="2" s="1"/>
  <c r="AY1337" i="2"/>
  <c r="AZ1337" i="2" s="1"/>
  <c r="AW1337" i="2"/>
  <c r="AX1337" i="2" s="1"/>
  <c r="AY1336" i="2"/>
  <c r="AZ1336" i="2" s="1"/>
  <c r="AW1336" i="2"/>
  <c r="AX1336" i="2" s="1"/>
  <c r="AY1335" i="2"/>
  <c r="AZ1335" i="2" s="1"/>
  <c r="AW1335" i="2"/>
  <c r="AX1335" i="2" s="1"/>
  <c r="AY1334" i="2"/>
  <c r="AZ1334" i="2" s="1"/>
  <c r="AW1334" i="2"/>
  <c r="AX1334" i="2" s="1"/>
  <c r="AY1333" i="2"/>
  <c r="AZ1333" i="2" s="1"/>
  <c r="AW1333" i="2"/>
  <c r="AX1333" i="2" s="1"/>
  <c r="AY1332" i="2"/>
  <c r="AZ1332" i="2" s="1"/>
  <c r="AW1332" i="2"/>
  <c r="AX1332" i="2" s="1"/>
  <c r="AY1331" i="2"/>
  <c r="AZ1331" i="2" s="1"/>
  <c r="AW1331" i="2"/>
  <c r="AX1331" i="2" s="1"/>
  <c r="AY1330" i="2"/>
  <c r="AZ1330" i="2" s="1"/>
  <c r="AW1330" i="2"/>
  <c r="AX1330" i="2" s="1"/>
  <c r="AY1329" i="2"/>
  <c r="AZ1329" i="2" s="1"/>
  <c r="AW1329" i="2"/>
  <c r="AX1329" i="2" s="1"/>
  <c r="AY1328" i="2"/>
  <c r="AZ1328" i="2" s="1"/>
  <c r="AW1328" i="2"/>
  <c r="AX1328" i="2" s="1"/>
  <c r="AY1327" i="2"/>
  <c r="AZ1327" i="2" s="1"/>
  <c r="AW1327" i="2"/>
  <c r="AX1327" i="2" s="1"/>
  <c r="AY1326" i="2"/>
  <c r="AZ1326" i="2" s="1"/>
  <c r="AW1326" i="2"/>
  <c r="AX1326" i="2" s="1"/>
  <c r="AY1325" i="2"/>
  <c r="AZ1325" i="2" s="1"/>
  <c r="AW1325" i="2"/>
  <c r="AX1325" i="2" s="1"/>
  <c r="AY1324" i="2"/>
  <c r="AZ1324" i="2" s="1"/>
  <c r="AW1324" i="2"/>
  <c r="AX1324" i="2" s="1"/>
  <c r="AY1323" i="2"/>
  <c r="AZ1323" i="2" s="1"/>
  <c r="AW1323" i="2"/>
  <c r="AX1323" i="2" s="1"/>
  <c r="AY1322" i="2"/>
  <c r="AZ1322" i="2" s="1"/>
  <c r="AW1322" i="2"/>
  <c r="AX1322" i="2" s="1"/>
  <c r="AY1321" i="2"/>
  <c r="AZ1321" i="2" s="1"/>
  <c r="AW1321" i="2"/>
  <c r="AX1321" i="2" s="1"/>
  <c r="AY1320" i="2"/>
  <c r="AZ1320" i="2" s="1"/>
  <c r="AW1320" i="2"/>
  <c r="AX1320" i="2" s="1"/>
  <c r="AY1319" i="2"/>
  <c r="AZ1319" i="2" s="1"/>
  <c r="AW1319" i="2"/>
  <c r="AX1319" i="2" s="1"/>
  <c r="AY1318" i="2"/>
  <c r="AZ1318" i="2" s="1"/>
  <c r="AW1318" i="2"/>
  <c r="AX1318" i="2" s="1"/>
  <c r="AY1317" i="2"/>
  <c r="AZ1317" i="2" s="1"/>
  <c r="AW1317" i="2"/>
  <c r="AX1317" i="2" s="1"/>
  <c r="AY1316" i="2"/>
  <c r="AZ1316" i="2" s="1"/>
  <c r="AW1316" i="2"/>
  <c r="AX1316" i="2" s="1"/>
  <c r="AY1315" i="2"/>
  <c r="AZ1315" i="2" s="1"/>
  <c r="AW1315" i="2"/>
  <c r="AX1315" i="2" s="1"/>
  <c r="AY1314" i="2"/>
  <c r="AZ1314" i="2" s="1"/>
  <c r="AW1314" i="2"/>
  <c r="AX1314" i="2" s="1"/>
  <c r="AY1313" i="2"/>
  <c r="AZ1313" i="2" s="1"/>
  <c r="AW1313" i="2"/>
  <c r="AX1313" i="2" s="1"/>
  <c r="AY1312" i="2"/>
  <c r="AZ1312" i="2" s="1"/>
  <c r="AW1312" i="2"/>
  <c r="AX1312" i="2" s="1"/>
  <c r="AY1311" i="2"/>
  <c r="AZ1311" i="2" s="1"/>
  <c r="AW1311" i="2"/>
  <c r="AX1311" i="2" s="1"/>
  <c r="AY1310" i="2"/>
  <c r="AZ1310" i="2" s="1"/>
  <c r="AW1310" i="2"/>
  <c r="AX1310" i="2" s="1"/>
  <c r="AY1309" i="2"/>
  <c r="AZ1309" i="2" s="1"/>
  <c r="AW1309" i="2"/>
  <c r="AX1309" i="2" s="1"/>
  <c r="AY1308" i="2"/>
  <c r="AZ1308" i="2" s="1"/>
  <c r="AW1308" i="2"/>
  <c r="AX1308" i="2" s="1"/>
  <c r="AY1307" i="2"/>
  <c r="AZ1307" i="2" s="1"/>
  <c r="AW1307" i="2"/>
  <c r="AX1307" i="2" s="1"/>
  <c r="AY1306" i="2"/>
  <c r="AZ1306" i="2" s="1"/>
  <c r="AW1306" i="2"/>
  <c r="AX1306" i="2" s="1"/>
  <c r="AY1305" i="2"/>
  <c r="AZ1305" i="2" s="1"/>
  <c r="AW1305" i="2"/>
  <c r="AX1305" i="2" s="1"/>
  <c r="AY1304" i="2"/>
  <c r="AZ1304" i="2" s="1"/>
  <c r="AW1304" i="2"/>
  <c r="AX1304" i="2" s="1"/>
  <c r="AY1303" i="2"/>
  <c r="AZ1303" i="2" s="1"/>
  <c r="AW1303" i="2"/>
  <c r="AX1303" i="2" s="1"/>
  <c r="AY1302" i="2"/>
  <c r="AZ1302" i="2" s="1"/>
  <c r="AW1302" i="2"/>
  <c r="AX1302" i="2" s="1"/>
  <c r="AY1301" i="2"/>
  <c r="AZ1301" i="2" s="1"/>
  <c r="AW1301" i="2"/>
  <c r="AX1301" i="2" s="1"/>
  <c r="AY1300" i="2"/>
  <c r="AZ1300" i="2" s="1"/>
  <c r="AW1300" i="2"/>
  <c r="AX1300" i="2" s="1"/>
  <c r="AY1299" i="2"/>
  <c r="AZ1299" i="2" s="1"/>
  <c r="AW1299" i="2"/>
  <c r="AX1299" i="2" s="1"/>
  <c r="AY1298" i="2"/>
  <c r="AZ1298" i="2" s="1"/>
  <c r="AW1298" i="2"/>
  <c r="AX1298" i="2" s="1"/>
  <c r="AY1297" i="2"/>
  <c r="AZ1297" i="2" s="1"/>
  <c r="AW1297" i="2"/>
  <c r="AX1297" i="2" s="1"/>
  <c r="AY1296" i="2"/>
  <c r="AZ1296" i="2" s="1"/>
  <c r="AW1296" i="2"/>
  <c r="AX1296" i="2" s="1"/>
  <c r="AY1295" i="2"/>
  <c r="AZ1295" i="2" s="1"/>
  <c r="AW1295" i="2"/>
  <c r="AX1295" i="2" s="1"/>
  <c r="AY1294" i="2"/>
  <c r="AZ1294" i="2" s="1"/>
  <c r="AW1294" i="2"/>
  <c r="AX1294" i="2" s="1"/>
  <c r="AY1293" i="2"/>
  <c r="AZ1293" i="2" s="1"/>
  <c r="AW1293" i="2"/>
  <c r="AX1293" i="2" s="1"/>
  <c r="AY1292" i="2"/>
  <c r="AZ1292" i="2" s="1"/>
  <c r="AW1292" i="2"/>
  <c r="AX1292" i="2" s="1"/>
  <c r="AY1291" i="2"/>
  <c r="AZ1291" i="2" s="1"/>
  <c r="AW1291" i="2"/>
  <c r="AX1291" i="2" s="1"/>
  <c r="AY1290" i="2"/>
  <c r="AZ1290" i="2" s="1"/>
  <c r="AW1290" i="2"/>
  <c r="AX1290" i="2" s="1"/>
  <c r="AY1289" i="2"/>
  <c r="AZ1289" i="2" s="1"/>
  <c r="AW1289" i="2"/>
  <c r="AX1289" i="2" s="1"/>
  <c r="AY1288" i="2"/>
  <c r="AZ1288" i="2" s="1"/>
  <c r="AW1288" i="2"/>
  <c r="AX1288" i="2" s="1"/>
  <c r="AY1287" i="2"/>
  <c r="AZ1287" i="2" s="1"/>
  <c r="AW1287" i="2"/>
  <c r="AX1287" i="2" s="1"/>
  <c r="AY1286" i="2"/>
  <c r="AZ1286" i="2" s="1"/>
  <c r="AW1286" i="2"/>
  <c r="AX1286" i="2" s="1"/>
  <c r="AY1285" i="2"/>
  <c r="AZ1285" i="2" s="1"/>
  <c r="AW1285" i="2"/>
  <c r="AX1285" i="2" s="1"/>
  <c r="AY1284" i="2"/>
  <c r="AZ1284" i="2" s="1"/>
  <c r="AW1284" i="2"/>
  <c r="AX1284" i="2" s="1"/>
  <c r="AY1283" i="2"/>
  <c r="AZ1283" i="2" s="1"/>
  <c r="AW1283" i="2"/>
  <c r="AX1283" i="2" s="1"/>
  <c r="AY1282" i="2"/>
  <c r="AZ1282" i="2" s="1"/>
  <c r="AW1282" i="2"/>
  <c r="AX1282" i="2" s="1"/>
  <c r="AY1281" i="2"/>
  <c r="AZ1281" i="2" s="1"/>
  <c r="AW1281" i="2"/>
  <c r="AX1281" i="2" s="1"/>
  <c r="AY1280" i="2"/>
  <c r="AZ1280" i="2" s="1"/>
  <c r="AW1280" i="2"/>
  <c r="AX1280" i="2" s="1"/>
  <c r="AY1279" i="2"/>
  <c r="AZ1279" i="2" s="1"/>
  <c r="AW1279" i="2"/>
  <c r="AX1279" i="2" s="1"/>
  <c r="AY1278" i="2"/>
  <c r="AZ1278" i="2" s="1"/>
  <c r="AW1278" i="2"/>
  <c r="AX1278" i="2" s="1"/>
  <c r="AY1277" i="2"/>
  <c r="AZ1277" i="2" s="1"/>
  <c r="AW1277" i="2"/>
  <c r="AX1277" i="2" s="1"/>
  <c r="AY1276" i="2"/>
  <c r="AZ1276" i="2" s="1"/>
  <c r="AW1276" i="2"/>
  <c r="AX1276" i="2" s="1"/>
  <c r="AY1275" i="2"/>
  <c r="AZ1275" i="2" s="1"/>
  <c r="AW1275" i="2"/>
  <c r="AX1275" i="2" s="1"/>
  <c r="AY1274" i="2"/>
  <c r="AZ1274" i="2" s="1"/>
  <c r="AW1274" i="2"/>
  <c r="AX1274" i="2" s="1"/>
  <c r="AY1273" i="2"/>
  <c r="AZ1273" i="2" s="1"/>
  <c r="AW1273" i="2"/>
  <c r="AX1273" i="2" s="1"/>
  <c r="AY1272" i="2"/>
  <c r="AZ1272" i="2" s="1"/>
  <c r="AW1272" i="2"/>
  <c r="AX1272" i="2" s="1"/>
  <c r="AY1271" i="2"/>
  <c r="AZ1271" i="2" s="1"/>
  <c r="AW1271" i="2"/>
  <c r="AX1271" i="2" s="1"/>
  <c r="AY1270" i="2"/>
  <c r="AZ1270" i="2" s="1"/>
  <c r="AW1270" i="2"/>
  <c r="AX1270" i="2" s="1"/>
  <c r="AY1269" i="2"/>
  <c r="AZ1269" i="2" s="1"/>
  <c r="AW1269" i="2"/>
  <c r="AX1269" i="2" s="1"/>
  <c r="AY1268" i="2"/>
  <c r="AZ1268" i="2" s="1"/>
  <c r="AW1268" i="2"/>
  <c r="AX1268" i="2" s="1"/>
  <c r="AY1267" i="2"/>
  <c r="AZ1267" i="2" s="1"/>
  <c r="AW1267" i="2"/>
  <c r="AX1267" i="2" s="1"/>
  <c r="AY1266" i="2"/>
  <c r="AZ1266" i="2" s="1"/>
  <c r="AW1266" i="2"/>
  <c r="AX1266" i="2" s="1"/>
  <c r="AY1265" i="2"/>
  <c r="AZ1265" i="2" s="1"/>
  <c r="AW1265" i="2"/>
  <c r="AX1265" i="2" s="1"/>
  <c r="AY1264" i="2"/>
  <c r="AZ1264" i="2" s="1"/>
  <c r="AW1264" i="2"/>
  <c r="AX1264" i="2" s="1"/>
  <c r="AY1263" i="2"/>
  <c r="AZ1263" i="2" s="1"/>
  <c r="AW1263" i="2"/>
  <c r="AX1263" i="2" s="1"/>
  <c r="AY1262" i="2"/>
  <c r="AZ1262" i="2" s="1"/>
  <c r="AW1262" i="2"/>
  <c r="AX1262" i="2" s="1"/>
  <c r="AY1261" i="2"/>
  <c r="AZ1261" i="2" s="1"/>
  <c r="AW1261" i="2"/>
  <c r="AX1261" i="2" s="1"/>
  <c r="AY1260" i="2"/>
  <c r="AZ1260" i="2" s="1"/>
  <c r="AW1260" i="2"/>
  <c r="AX1260" i="2" s="1"/>
  <c r="AY1259" i="2"/>
  <c r="AZ1259" i="2" s="1"/>
  <c r="AW1259" i="2"/>
  <c r="AX1259" i="2" s="1"/>
  <c r="AY1258" i="2"/>
  <c r="AZ1258" i="2" s="1"/>
  <c r="AW1258" i="2"/>
  <c r="AX1258" i="2" s="1"/>
  <c r="AY1257" i="2"/>
  <c r="AZ1257" i="2" s="1"/>
  <c r="AW1257" i="2"/>
  <c r="AX1257" i="2" s="1"/>
  <c r="AY1256" i="2"/>
  <c r="AZ1256" i="2" s="1"/>
  <c r="AW1256" i="2"/>
  <c r="AX1256" i="2" s="1"/>
  <c r="AY1255" i="2"/>
  <c r="AZ1255" i="2" s="1"/>
  <c r="AW1255" i="2"/>
  <c r="AX1255" i="2" s="1"/>
  <c r="AY1254" i="2"/>
  <c r="AZ1254" i="2" s="1"/>
  <c r="AW1254" i="2"/>
  <c r="AX1254" i="2" s="1"/>
  <c r="AY1253" i="2"/>
  <c r="AZ1253" i="2" s="1"/>
  <c r="AW1253" i="2"/>
  <c r="AX1253" i="2" s="1"/>
  <c r="AY1252" i="2"/>
  <c r="AZ1252" i="2" s="1"/>
  <c r="AW1252" i="2"/>
  <c r="AX1252" i="2" s="1"/>
  <c r="AY1251" i="2"/>
  <c r="AZ1251" i="2" s="1"/>
  <c r="AW1251" i="2"/>
  <c r="AX1251" i="2" s="1"/>
  <c r="AY1250" i="2"/>
  <c r="AZ1250" i="2" s="1"/>
  <c r="AW1250" i="2"/>
  <c r="AX1250" i="2" s="1"/>
  <c r="AY1249" i="2"/>
  <c r="AZ1249" i="2" s="1"/>
  <c r="AW1249" i="2"/>
  <c r="AX1249" i="2" s="1"/>
  <c r="AY1248" i="2"/>
  <c r="AZ1248" i="2" s="1"/>
  <c r="AW1248" i="2"/>
  <c r="AX1248" i="2" s="1"/>
  <c r="AY1247" i="2"/>
  <c r="AZ1247" i="2" s="1"/>
  <c r="AW1247" i="2"/>
  <c r="AX1247" i="2" s="1"/>
  <c r="AY1246" i="2"/>
  <c r="AZ1246" i="2" s="1"/>
  <c r="AW1246" i="2"/>
  <c r="AX1246" i="2" s="1"/>
  <c r="AY1245" i="2"/>
  <c r="AZ1245" i="2" s="1"/>
  <c r="AW1245" i="2"/>
  <c r="AX1245" i="2" s="1"/>
  <c r="AY1244" i="2"/>
  <c r="AZ1244" i="2" s="1"/>
  <c r="AW1244" i="2"/>
  <c r="AX1244" i="2" s="1"/>
  <c r="AY1243" i="2"/>
  <c r="AZ1243" i="2" s="1"/>
  <c r="AW1243" i="2"/>
  <c r="AX1243" i="2" s="1"/>
  <c r="AY1242" i="2"/>
  <c r="AZ1242" i="2" s="1"/>
  <c r="AW1242" i="2"/>
  <c r="AX1242" i="2" s="1"/>
  <c r="AY1241" i="2"/>
  <c r="AZ1241" i="2" s="1"/>
  <c r="AW1241" i="2"/>
  <c r="AX1241" i="2" s="1"/>
  <c r="AY1240" i="2"/>
  <c r="AZ1240" i="2" s="1"/>
  <c r="AW1240" i="2"/>
  <c r="AX1240" i="2" s="1"/>
  <c r="AY1239" i="2"/>
  <c r="AZ1239" i="2" s="1"/>
  <c r="AW1239" i="2"/>
  <c r="AX1239" i="2" s="1"/>
  <c r="AY1238" i="2"/>
  <c r="AZ1238" i="2" s="1"/>
  <c r="AW1238" i="2"/>
  <c r="AX1238" i="2" s="1"/>
  <c r="AY1237" i="2"/>
  <c r="AZ1237" i="2" s="1"/>
  <c r="AW1237" i="2"/>
  <c r="AX1237" i="2" s="1"/>
  <c r="AY1236" i="2"/>
  <c r="AZ1236" i="2" s="1"/>
  <c r="AW1236" i="2"/>
  <c r="AX1236" i="2" s="1"/>
  <c r="AY1235" i="2"/>
  <c r="AZ1235" i="2" s="1"/>
  <c r="AW1235" i="2"/>
  <c r="AX1235" i="2" s="1"/>
  <c r="AY1234" i="2"/>
  <c r="AZ1234" i="2" s="1"/>
  <c r="AW1234" i="2"/>
  <c r="AX1234" i="2" s="1"/>
  <c r="AY1233" i="2"/>
  <c r="AZ1233" i="2" s="1"/>
  <c r="AW1233" i="2"/>
  <c r="AX1233" i="2" s="1"/>
  <c r="AY1232" i="2"/>
  <c r="AZ1232" i="2" s="1"/>
  <c r="AW1232" i="2"/>
  <c r="AX1232" i="2" s="1"/>
  <c r="AY1231" i="2"/>
  <c r="AZ1231" i="2" s="1"/>
  <c r="AW1231" i="2"/>
  <c r="AX1231" i="2" s="1"/>
  <c r="AY1230" i="2"/>
  <c r="AZ1230" i="2" s="1"/>
  <c r="AW1230" i="2"/>
  <c r="AX1230" i="2" s="1"/>
  <c r="AY1229" i="2"/>
  <c r="AZ1229" i="2" s="1"/>
  <c r="AW1229" i="2"/>
  <c r="AX1229" i="2" s="1"/>
  <c r="AY1228" i="2"/>
  <c r="AZ1228" i="2" s="1"/>
  <c r="AW1228" i="2"/>
  <c r="AX1228" i="2" s="1"/>
  <c r="AY1227" i="2"/>
  <c r="AZ1227" i="2" s="1"/>
  <c r="AW1227" i="2"/>
  <c r="AX1227" i="2" s="1"/>
  <c r="AY1226" i="2"/>
  <c r="AZ1226" i="2" s="1"/>
  <c r="AW1226" i="2"/>
  <c r="AX1226" i="2" s="1"/>
  <c r="AY1225" i="2"/>
  <c r="AZ1225" i="2" s="1"/>
  <c r="AW1225" i="2"/>
  <c r="AX1225" i="2" s="1"/>
  <c r="AY1224" i="2"/>
  <c r="AZ1224" i="2" s="1"/>
  <c r="AW1224" i="2"/>
  <c r="AX1224" i="2" s="1"/>
  <c r="AY1223" i="2"/>
  <c r="AZ1223" i="2" s="1"/>
  <c r="AW1223" i="2"/>
  <c r="AX1223" i="2" s="1"/>
  <c r="AY1222" i="2"/>
  <c r="AZ1222" i="2" s="1"/>
  <c r="AW1222" i="2"/>
  <c r="AX1222" i="2" s="1"/>
  <c r="AY1221" i="2"/>
  <c r="AZ1221" i="2" s="1"/>
  <c r="AW1221" i="2"/>
  <c r="AX1221" i="2" s="1"/>
  <c r="AY1220" i="2"/>
  <c r="AZ1220" i="2" s="1"/>
  <c r="AW1220" i="2"/>
  <c r="AX1220" i="2" s="1"/>
  <c r="AY1219" i="2"/>
  <c r="AZ1219" i="2" s="1"/>
  <c r="AW1219" i="2"/>
  <c r="AX1219" i="2" s="1"/>
  <c r="AY1218" i="2"/>
  <c r="AZ1218" i="2" s="1"/>
  <c r="AW1218" i="2"/>
  <c r="AX1218" i="2" s="1"/>
  <c r="AY1217" i="2"/>
  <c r="AZ1217" i="2" s="1"/>
  <c r="AW1217" i="2"/>
  <c r="AX1217" i="2" s="1"/>
  <c r="AY1216" i="2"/>
  <c r="AZ1216" i="2" s="1"/>
  <c r="AW1216" i="2"/>
  <c r="AX1216" i="2" s="1"/>
  <c r="AY1215" i="2"/>
  <c r="AZ1215" i="2" s="1"/>
  <c r="AW1215" i="2"/>
  <c r="AX1215" i="2" s="1"/>
  <c r="AY1214" i="2"/>
  <c r="AZ1214" i="2" s="1"/>
  <c r="AW1214" i="2"/>
  <c r="AX1214" i="2" s="1"/>
  <c r="AY1213" i="2"/>
  <c r="AZ1213" i="2" s="1"/>
  <c r="AW1213" i="2"/>
  <c r="AX1213" i="2" s="1"/>
  <c r="AY1212" i="2"/>
  <c r="AZ1212" i="2" s="1"/>
  <c r="AW1212" i="2"/>
  <c r="AX1212" i="2" s="1"/>
  <c r="AY1211" i="2"/>
  <c r="AZ1211" i="2" s="1"/>
  <c r="AW1211" i="2"/>
  <c r="AX1211" i="2" s="1"/>
  <c r="AY1210" i="2"/>
  <c r="AZ1210" i="2" s="1"/>
  <c r="AW1210" i="2"/>
  <c r="AX1210" i="2" s="1"/>
  <c r="AY1209" i="2"/>
  <c r="AZ1209" i="2" s="1"/>
  <c r="AW1209" i="2"/>
  <c r="AX1209" i="2" s="1"/>
  <c r="AY1208" i="2"/>
  <c r="AZ1208" i="2" s="1"/>
  <c r="AW1208" i="2"/>
  <c r="AX1208" i="2" s="1"/>
  <c r="AY1207" i="2"/>
  <c r="AZ1207" i="2" s="1"/>
  <c r="AW1207" i="2"/>
  <c r="AX1207" i="2" s="1"/>
  <c r="AY1206" i="2"/>
  <c r="AZ1206" i="2" s="1"/>
  <c r="AW1206" i="2"/>
  <c r="AX1206" i="2" s="1"/>
  <c r="AY1205" i="2"/>
  <c r="AZ1205" i="2" s="1"/>
  <c r="AW1205" i="2"/>
  <c r="AX1205" i="2" s="1"/>
  <c r="AY1204" i="2"/>
  <c r="AZ1204" i="2" s="1"/>
  <c r="AW1204" i="2"/>
  <c r="AX1204" i="2" s="1"/>
  <c r="AY1203" i="2"/>
  <c r="AZ1203" i="2" s="1"/>
  <c r="AW1203" i="2"/>
  <c r="AX1203" i="2" s="1"/>
  <c r="AY1202" i="2"/>
  <c r="AZ1202" i="2" s="1"/>
  <c r="AW1202" i="2"/>
  <c r="AX1202" i="2" s="1"/>
  <c r="AY1201" i="2"/>
  <c r="AZ1201" i="2" s="1"/>
  <c r="AW1201" i="2"/>
  <c r="AX1201" i="2" s="1"/>
  <c r="AY1200" i="2"/>
  <c r="AZ1200" i="2" s="1"/>
  <c r="AW1200" i="2"/>
  <c r="AX1200" i="2" s="1"/>
  <c r="AY1199" i="2"/>
  <c r="AZ1199" i="2" s="1"/>
  <c r="AW1199" i="2"/>
  <c r="AX1199" i="2" s="1"/>
  <c r="AY1198" i="2"/>
  <c r="AZ1198" i="2" s="1"/>
  <c r="AW1198" i="2"/>
  <c r="AX1198" i="2" s="1"/>
  <c r="AY1197" i="2"/>
  <c r="AZ1197" i="2" s="1"/>
  <c r="AW1197" i="2"/>
  <c r="AX1197" i="2" s="1"/>
  <c r="AY1196" i="2"/>
  <c r="AZ1196" i="2" s="1"/>
  <c r="AW1196" i="2"/>
  <c r="AX1196" i="2" s="1"/>
  <c r="AY1195" i="2"/>
  <c r="AZ1195" i="2" s="1"/>
  <c r="AW1195" i="2"/>
  <c r="AX1195" i="2" s="1"/>
  <c r="AY1194" i="2"/>
  <c r="AZ1194" i="2" s="1"/>
  <c r="AW1194" i="2"/>
  <c r="AX1194" i="2" s="1"/>
  <c r="AY1193" i="2"/>
  <c r="AZ1193" i="2" s="1"/>
  <c r="AW1193" i="2"/>
  <c r="AX1193" i="2" s="1"/>
  <c r="AY1192" i="2"/>
  <c r="AZ1192" i="2" s="1"/>
  <c r="AW1192" i="2"/>
  <c r="AX1192" i="2" s="1"/>
  <c r="AY1191" i="2"/>
  <c r="AZ1191" i="2" s="1"/>
  <c r="AW1191" i="2"/>
  <c r="AX1191" i="2" s="1"/>
  <c r="AY1190" i="2"/>
  <c r="AZ1190" i="2" s="1"/>
  <c r="AW1190" i="2"/>
  <c r="AX1190" i="2" s="1"/>
  <c r="AY1189" i="2"/>
  <c r="AZ1189" i="2" s="1"/>
  <c r="AW1189" i="2"/>
  <c r="AX1189" i="2" s="1"/>
  <c r="AY1188" i="2"/>
  <c r="AZ1188" i="2" s="1"/>
  <c r="AW1188" i="2"/>
  <c r="AX1188" i="2" s="1"/>
  <c r="AY1187" i="2"/>
  <c r="AZ1187" i="2" s="1"/>
  <c r="AW1187" i="2"/>
  <c r="AX1187" i="2" s="1"/>
  <c r="AY1186" i="2"/>
  <c r="AZ1186" i="2" s="1"/>
  <c r="AW1186" i="2"/>
  <c r="AX1186" i="2" s="1"/>
  <c r="AY1185" i="2"/>
  <c r="AZ1185" i="2" s="1"/>
  <c r="AW1185" i="2"/>
  <c r="AX1185" i="2" s="1"/>
  <c r="AY1184" i="2"/>
  <c r="AZ1184" i="2" s="1"/>
  <c r="AW1184" i="2"/>
  <c r="AX1184" i="2" s="1"/>
  <c r="AY1183" i="2"/>
  <c r="AZ1183" i="2" s="1"/>
  <c r="AW1183" i="2"/>
  <c r="AX1183" i="2" s="1"/>
  <c r="AY1182" i="2"/>
  <c r="AZ1182" i="2" s="1"/>
  <c r="AW1182" i="2"/>
  <c r="AX1182" i="2" s="1"/>
  <c r="AY1181" i="2"/>
  <c r="AZ1181" i="2" s="1"/>
  <c r="AW1181" i="2"/>
  <c r="AX1181" i="2" s="1"/>
  <c r="AY1180" i="2"/>
  <c r="AZ1180" i="2" s="1"/>
  <c r="AW1180" i="2"/>
  <c r="AX1180" i="2" s="1"/>
  <c r="AY1179" i="2"/>
  <c r="AZ1179" i="2" s="1"/>
  <c r="AW1179" i="2"/>
  <c r="AX1179" i="2" s="1"/>
  <c r="AY1178" i="2"/>
  <c r="AZ1178" i="2" s="1"/>
  <c r="AW1178" i="2"/>
  <c r="AX1178" i="2" s="1"/>
  <c r="AY1177" i="2"/>
  <c r="AZ1177" i="2" s="1"/>
  <c r="AW1177" i="2"/>
  <c r="AX1177" i="2" s="1"/>
  <c r="AY1176" i="2"/>
  <c r="AZ1176" i="2" s="1"/>
  <c r="AW1176" i="2"/>
  <c r="AX1176" i="2" s="1"/>
  <c r="AY1175" i="2"/>
  <c r="AZ1175" i="2" s="1"/>
  <c r="AW1175" i="2"/>
  <c r="AX1175" i="2" s="1"/>
  <c r="AY1174" i="2"/>
  <c r="AZ1174" i="2" s="1"/>
  <c r="AW1174" i="2"/>
  <c r="AX1174" i="2" s="1"/>
  <c r="AY1173" i="2"/>
  <c r="AZ1173" i="2" s="1"/>
  <c r="AW1173" i="2"/>
  <c r="AX1173" i="2" s="1"/>
  <c r="AY1172" i="2"/>
  <c r="AZ1172" i="2" s="1"/>
  <c r="AW1172" i="2"/>
  <c r="AX1172" i="2" s="1"/>
  <c r="AY1171" i="2"/>
  <c r="AZ1171" i="2" s="1"/>
  <c r="AW1171" i="2"/>
  <c r="AX1171" i="2" s="1"/>
  <c r="AY1170" i="2"/>
  <c r="AZ1170" i="2" s="1"/>
  <c r="AW1170" i="2"/>
  <c r="AX1170" i="2" s="1"/>
  <c r="AY1169" i="2"/>
  <c r="AZ1169" i="2" s="1"/>
  <c r="AW1169" i="2"/>
  <c r="AX1169" i="2" s="1"/>
  <c r="AY1168" i="2"/>
  <c r="AZ1168" i="2" s="1"/>
  <c r="AW1168" i="2"/>
  <c r="AX1168" i="2" s="1"/>
  <c r="AY1167" i="2"/>
  <c r="AZ1167" i="2" s="1"/>
  <c r="AW1167" i="2"/>
  <c r="AX1167" i="2" s="1"/>
  <c r="AY1166" i="2"/>
  <c r="AZ1166" i="2" s="1"/>
  <c r="AW1166" i="2"/>
  <c r="AX1166" i="2" s="1"/>
  <c r="AY1165" i="2"/>
  <c r="AZ1165" i="2" s="1"/>
  <c r="AW1165" i="2"/>
  <c r="AX1165" i="2" s="1"/>
  <c r="AY1164" i="2"/>
  <c r="AZ1164" i="2" s="1"/>
  <c r="AW1164" i="2"/>
  <c r="AX1164" i="2" s="1"/>
  <c r="AY1163" i="2"/>
  <c r="AZ1163" i="2" s="1"/>
  <c r="AW1163" i="2"/>
  <c r="AX1163" i="2" s="1"/>
  <c r="AY1162" i="2"/>
  <c r="AZ1162" i="2" s="1"/>
  <c r="AW1162" i="2"/>
  <c r="AX1162" i="2" s="1"/>
  <c r="AY1161" i="2"/>
  <c r="AZ1161" i="2" s="1"/>
  <c r="AW1161" i="2"/>
  <c r="AX1161" i="2" s="1"/>
  <c r="AY1160" i="2"/>
  <c r="AZ1160" i="2" s="1"/>
  <c r="AW1160" i="2"/>
  <c r="AX1160" i="2" s="1"/>
  <c r="AY1159" i="2"/>
  <c r="AZ1159" i="2" s="1"/>
  <c r="AW1159" i="2"/>
  <c r="AX1159" i="2" s="1"/>
  <c r="AY1158" i="2"/>
  <c r="AZ1158" i="2" s="1"/>
  <c r="AW1158" i="2"/>
  <c r="AX1158" i="2" s="1"/>
  <c r="AY1157" i="2"/>
  <c r="AZ1157" i="2" s="1"/>
  <c r="AW1157" i="2"/>
  <c r="AX1157" i="2" s="1"/>
  <c r="AY1156" i="2"/>
  <c r="AZ1156" i="2" s="1"/>
  <c r="AW1156" i="2"/>
  <c r="AX1156" i="2" s="1"/>
  <c r="AY1155" i="2"/>
  <c r="AZ1155" i="2" s="1"/>
  <c r="AW1155" i="2"/>
  <c r="AX1155" i="2" s="1"/>
  <c r="AY1154" i="2"/>
  <c r="AZ1154" i="2" s="1"/>
  <c r="AW1154" i="2"/>
  <c r="AX1154" i="2" s="1"/>
  <c r="AY1153" i="2"/>
  <c r="AZ1153" i="2" s="1"/>
  <c r="AW1153" i="2"/>
  <c r="AX1153" i="2" s="1"/>
  <c r="AY1152" i="2"/>
  <c r="AZ1152" i="2" s="1"/>
  <c r="AW1152" i="2"/>
  <c r="AX1152" i="2" s="1"/>
  <c r="AY1151" i="2"/>
  <c r="AZ1151" i="2" s="1"/>
  <c r="AW1151" i="2"/>
  <c r="AX1151" i="2" s="1"/>
  <c r="AY1150" i="2"/>
  <c r="AZ1150" i="2" s="1"/>
  <c r="AW1150" i="2"/>
  <c r="AX1150" i="2" s="1"/>
  <c r="AY1149" i="2"/>
  <c r="AZ1149" i="2" s="1"/>
  <c r="AW1149" i="2"/>
  <c r="AX1149" i="2" s="1"/>
  <c r="AY1148" i="2"/>
  <c r="AZ1148" i="2" s="1"/>
  <c r="AW1148" i="2"/>
  <c r="AX1148" i="2" s="1"/>
  <c r="AY1147" i="2"/>
  <c r="AZ1147" i="2" s="1"/>
  <c r="AW1147" i="2"/>
  <c r="AX1147" i="2" s="1"/>
  <c r="AY1146" i="2"/>
  <c r="AZ1146" i="2" s="1"/>
  <c r="AW1146" i="2"/>
  <c r="AX1146" i="2" s="1"/>
  <c r="AY1145" i="2"/>
  <c r="AZ1145" i="2" s="1"/>
  <c r="AW1145" i="2"/>
  <c r="AX1145" i="2" s="1"/>
  <c r="AY1144" i="2"/>
  <c r="AZ1144" i="2" s="1"/>
  <c r="AW1144" i="2"/>
  <c r="AX1144" i="2" s="1"/>
  <c r="AY1143" i="2"/>
  <c r="AZ1143" i="2" s="1"/>
  <c r="AW1143" i="2"/>
  <c r="AX1143" i="2" s="1"/>
  <c r="AY1142" i="2"/>
  <c r="AZ1142" i="2" s="1"/>
  <c r="AW1142" i="2"/>
  <c r="AX1142" i="2" s="1"/>
  <c r="AY1141" i="2"/>
  <c r="AZ1141" i="2" s="1"/>
  <c r="AW1141" i="2"/>
  <c r="AX1141" i="2" s="1"/>
  <c r="AY1140" i="2"/>
  <c r="AZ1140" i="2" s="1"/>
  <c r="AW1140" i="2"/>
  <c r="AX1140" i="2" s="1"/>
  <c r="AY1139" i="2"/>
  <c r="AZ1139" i="2" s="1"/>
  <c r="AW1139" i="2"/>
  <c r="AX1139" i="2" s="1"/>
  <c r="AY1138" i="2"/>
  <c r="AZ1138" i="2" s="1"/>
  <c r="AW1138" i="2"/>
  <c r="AX1138" i="2" s="1"/>
  <c r="AY1137" i="2"/>
  <c r="AZ1137" i="2" s="1"/>
  <c r="AW1137" i="2"/>
  <c r="AX1137" i="2" s="1"/>
  <c r="AY1136" i="2"/>
  <c r="AZ1136" i="2" s="1"/>
  <c r="AW1136" i="2"/>
  <c r="AX1136" i="2" s="1"/>
  <c r="AY1135" i="2"/>
  <c r="AZ1135" i="2" s="1"/>
  <c r="AW1135" i="2"/>
  <c r="AX1135" i="2" s="1"/>
  <c r="AY1134" i="2"/>
  <c r="AZ1134" i="2" s="1"/>
  <c r="AW1134" i="2"/>
  <c r="AX1134" i="2" s="1"/>
  <c r="AY1133" i="2"/>
  <c r="AZ1133" i="2" s="1"/>
  <c r="AW1133" i="2"/>
  <c r="AX1133" i="2" s="1"/>
  <c r="AY1132" i="2"/>
  <c r="AZ1132" i="2" s="1"/>
  <c r="AW1132" i="2"/>
  <c r="AX1132" i="2" s="1"/>
  <c r="AY1131" i="2"/>
  <c r="AZ1131" i="2" s="1"/>
  <c r="AW1131" i="2"/>
  <c r="AX1131" i="2" s="1"/>
  <c r="AY1130" i="2"/>
  <c r="AZ1130" i="2" s="1"/>
  <c r="AW1130" i="2"/>
  <c r="AX1130" i="2" s="1"/>
  <c r="AY1129" i="2"/>
  <c r="AZ1129" i="2" s="1"/>
  <c r="AW1129" i="2"/>
  <c r="AX1129" i="2" s="1"/>
  <c r="AY1128" i="2"/>
  <c r="AZ1128" i="2" s="1"/>
  <c r="AW1128" i="2"/>
  <c r="AX1128" i="2" s="1"/>
  <c r="AY1127" i="2"/>
  <c r="AZ1127" i="2" s="1"/>
  <c r="AW1127" i="2"/>
  <c r="AX1127" i="2" s="1"/>
  <c r="AY1126" i="2"/>
  <c r="AZ1126" i="2" s="1"/>
  <c r="AW1126" i="2"/>
  <c r="AX1126" i="2" s="1"/>
  <c r="AY1125" i="2"/>
  <c r="AZ1125" i="2" s="1"/>
  <c r="AW1125" i="2"/>
  <c r="AX1125" i="2" s="1"/>
  <c r="AY1124" i="2"/>
  <c r="AZ1124" i="2" s="1"/>
  <c r="AW1124" i="2"/>
  <c r="AX1124" i="2" s="1"/>
  <c r="AY1123" i="2"/>
  <c r="AZ1123" i="2" s="1"/>
  <c r="AW1123" i="2"/>
  <c r="AX1123" i="2" s="1"/>
  <c r="AY1122" i="2"/>
  <c r="AZ1122" i="2" s="1"/>
  <c r="AW1122" i="2"/>
  <c r="AX1122" i="2" s="1"/>
  <c r="AY1121" i="2"/>
  <c r="AZ1121" i="2" s="1"/>
  <c r="AW1121" i="2"/>
  <c r="AX1121" i="2" s="1"/>
  <c r="AY1120" i="2"/>
  <c r="AZ1120" i="2" s="1"/>
  <c r="AW1120" i="2"/>
  <c r="AX1120" i="2" s="1"/>
  <c r="AY1119" i="2"/>
  <c r="AZ1119" i="2" s="1"/>
  <c r="AW1119" i="2"/>
  <c r="AX1119" i="2" s="1"/>
  <c r="AY1118" i="2"/>
  <c r="AZ1118" i="2" s="1"/>
  <c r="AW1118" i="2"/>
  <c r="AX1118" i="2" s="1"/>
  <c r="AY1117" i="2"/>
  <c r="AZ1117" i="2" s="1"/>
  <c r="AW1117" i="2"/>
  <c r="AX1117" i="2" s="1"/>
  <c r="AY1116" i="2"/>
  <c r="AZ1116" i="2" s="1"/>
  <c r="AW1116" i="2"/>
  <c r="AX1116" i="2" s="1"/>
  <c r="AY1115" i="2"/>
  <c r="AZ1115" i="2" s="1"/>
  <c r="AW1115" i="2"/>
  <c r="AX1115" i="2" s="1"/>
  <c r="AY1114" i="2"/>
  <c r="AZ1114" i="2" s="1"/>
  <c r="AW1114" i="2"/>
  <c r="AX1114" i="2" s="1"/>
  <c r="AY1113" i="2"/>
  <c r="AZ1113" i="2" s="1"/>
  <c r="AW1113" i="2"/>
  <c r="AX1113" i="2" s="1"/>
  <c r="AY1112" i="2"/>
  <c r="AZ1112" i="2" s="1"/>
  <c r="AW1112" i="2"/>
  <c r="AX1112" i="2" s="1"/>
  <c r="AY1111" i="2"/>
  <c r="AZ1111" i="2" s="1"/>
  <c r="AW1111" i="2"/>
  <c r="AX1111" i="2" s="1"/>
  <c r="AY1110" i="2"/>
  <c r="AZ1110" i="2" s="1"/>
  <c r="AW1110" i="2"/>
  <c r="AX1110" i="2" s="1"/>
  <c r="AY1109" i="2"/>
  <c r="AZ1109" i="2" s="1"/>
  <c r="AW1109" i="2"/>
  <c r="AX1109" i="2" s="1"/>
  <c r="AY1108" i="2"/>
  <c r="AZ1108" i="2" s="1"/>
  <c r="AW1108" i="2"/>
  <c r="AX1108" i="2" s="1"/>
  <c r="AY1107" i="2"/>
  <c r="AZ1107" i="2" s="1"/>
  <c r="AW1107" i="2"/>
  <c r="AX1107" i="2" s="1"/>
  <c r="AY1106" i="2"/>
  <c r="AZ1106" i="2" s="1"/>
  <c r="AW1106" i="2"/>
  <c r="AX1106" i="2" s="1"/>
  <c r="AY1105" i="2"/>
  <c r="AZ1105" i="2" s="1"/>
  <c r="AW1105" i="2"/>
  <c r="AX1105" i="2" s="1"/>
  <c r="AY1104" i="2"/>
  <c r="AZ1104" i="2" s="1"/>
  <c r="AW1104" i="2"/>
  <c r="AX1104" i="2" s="1"/>
  <c r="AY1103" i="2"/>
  <c r="AZ1103" i="2" s="1"/>
  <c r="AW1103" i="2"/>
  <c r="AX1103" i="2" s="1"/>
  <c r="AY1102" i="2"/>
  <c r="AZ1102" i="2" s="1"/>
  <c r="AW1102" i="2"/>
  <c r="AX1102" i="2" s="1"/>
  <c r="AY1101" i="2"/>
  <c r="AZ1101" i="2" s="1"/>
  <c r="AW1101" i="2"/>
  <c r="AX1101" i="2" s="1"/>
  <c r="AY1100" i="2"/>
  <c r="AZ1100" i="2" s="1"/>
  <c r="AW1100" i="2"/>
  <c r="AX1100" i="2" s="1"/>
  <c r="AY1099" i="2"/>
  <c r="AZ1099" i="2" s="1"/>
  <c r="AW1099" i="2"/>
  <c r="AX1099" i="2" s="1"/>
  <c r="AY1098" i="2"/>
  <c r="AZ1098" i="2" s="1"/>
  <c r="AW1098" i="2"/>
  <c r="AX1098" i="2" s="1"/>
  <c r="AY1097" i="2"/>
  <c r="AZ1097" i="2" s="1"/>
  <c r="AW1097" i="2"/>
  <c r="AX1097" i="2" s="1"/>
  <c r="AY1096" i="2"/>
  <c r="AZ1096" i="2" s="1"/>
  <c r="AW1096" i="2"/>
  <c r="AX1096" i="2" s="1"/>
  <c r="AY1095" i="2"/>
  <c r="AZ1095" i="2" s="1"/>
  <c r="AW1095" i="2"/>
  <c r="AX1095" i="2" s="1"/>
  <c r="AY1094" i="2"/>
  <c r="AZ1094" i="2" s="1"/>
  <c r="AW1094" i="2"/>
  <c r="AX1094" i="2" s="1"/>
  <c r="AY1093" i="2"/>
  <c r="AZ1093" i="2" s="1"/>
  <c r="AW1093" i="2"/>
  <c r="AX1093" i="2" s="1"/>
  <c r="AY1092" i="2"/>
  <c r="AZ1092" i="2" s="1"/>
  <c r="AW1092" i="2"/>
  <c r="AX1092" i="2" s="1"/>
  <c r="AY1091" i="2"/>
  <c r="AZ1091" i="2" s="1"/>
  <c r="AW1091" i="2"/>
  <c r="AX1091" i="2" s="1"/>
  <c r="AY1090" i="2"/>
  <c r="AZ1090" i="2" s="1"/>
  <c r="AW1090" i="2"/>
  <c r="AX1090" i="2" s="1"/>
  <c r="AY1089" i="2"/>
  <c r="AZ1089" i="2" s="1"/>
  <c r="AW1089" i="2"/>
  <c r="AX1089" i="2" s="1"/>
  <c r="AY1088" i="2"/>
  <c r="AZ1088" i="2" s="1"/>
  <c r="AW1088" i="2"/>
  <c r="AX1088" i="2" s="1"/>
  <c r="AY1087" i="2"/>
  <c r="AZ1087" i="2" s="1"/>
  <c r="AW1087" i="2"/>
  <c r="AX1087" i="2" s="1"/>
  <c r="AY1086" i="2"/>
  <c r="AZ1086" i="2" s="1"/>
  <c r="AW1086" i="2"/>
  <c r="AX1086" i="2" s="1"/>
  <c r="AY1085" i="2"/>
  <c r="AZ1085" i="2" s="1"/>
  <c r="AW1085" i="2"/>
  <c r="AX1085" i="2" s="1"/>
  <c r="AY1084" i="2"/>
  <c r="AZ1084" i="2" s="1"/>
  <c r="AW1084" i="2"/>
  <c r="AX1084" i="2" s="1"/>
  <c r="AY1083" i="2"/>
  <c r="AZ1083" i="2" s="1"/>
  <c r="AW1083" i="2"/>
  <c r="AX1083" i="2" s="1"/>
  <c r="AY1082" i="2"/>
  <c r="AZ1082" i="2" s="1"/>
  <c r="AW1082" i="2"/>
  <c r="AX1082" i="2" s="1"/>
  <c r="AY1081" i="2"/>
  <c r="AZ1081" i="2" s="1"/>
  <c r="AW1081" i="2"/>
  <c r="AX1081" i="2" s="1"/>
  <c r="AY1080" i="2"/>
  <c r="AZ1080" i="2" s="1"/>
  <c r="AW1080" i="2"/>
  <c r="AX1080" i="2" s="1"/>
  <c r="AY1079" i="2"/>
  <c r="AZ1079" i="2" s="1"/>
  <c r="AW1079" i="2"/>
  <c r="AX1079" i="2" s="1"/>
  <c r="AY1078" i="2"/>
  <c r="AZ1078" i="2" s="1"/>
  <c r="AW1078" i="2"/>
  <c r="AX1078" i="2" s="1"/>
  <c r="AY1077" i="2"/>
  <c r="AZ1077" i="2" s="1"/>
  <c r="AW1077" i="2"/>
  <c r="AX1077" i="2" s="1"/>
  <c r="AY1076" i="2"/>
  <c r="AZ1076" i="2" s="1"/>
  <c r="AW1076" i="2"/>
  <c r="AX1076" i="2" s="1"/>
  <c r="AY1075" i="2"/>
  <c r="AZ1075" i="2" s="1"/>
  <c r="AW1075" i="2"/>
  <c r="AX1075" i="2" s="1"/>
  <c r="AY1074" i="2"/>
  <c r="AZ1074" i="2" s="1"/>
  <c r="AW1074" i="2"/>
  <c r="AX1074" i="2" s="1"/>
  <c r="AY1073" i="2"/>
  <c r="AZ1073" i="2" s="1"/>
  <c r="AW1073" i="2"/>
  <c r="AX1073" i="2" s="1"/>
  <c r="AY1072" i="2"/>
  <c r="AZ1072" i="2" s="1"/>
  <c r="AW1072" i="2"/>
  <c r="AX1072" i="2" s="1"/>
  <c r="AY1071" i="2"/>
  <c r="AZ1071" i="2" s="1"/>
  <c r="AW1071" i="2"/>
  <c r="AX1071" i="2" s="1"/>
  <c r="AY1070" i="2"/>
  <c r="AZ1070" i="2" s="1"/>
  <c r="AW1070" i="2"/>
  <c r="AX1070" i="2" s="1"/>
  <c r="AY1069" i="2"/>
  <c r="AZ1069" i="2" s="1"/>
  <c r="AW1069" i="2"/>
  <c r="AX1069" i="2" s="1"/>
  <c r="AY1068" i="2"/>
  <c r="AZ1068" i="2" s="1"/>
  <c r="AW1068" i="2"/>
  <c r="AX1068" i="2" s="1"/>
  <c r="AY1067" i="2"/>
  <c r="AZ1067" i="2" s="1"/>
  <c r="AW1067" i="2"/>
  <c r="AX1067" i="2" s="1"/>
  <c r="AY1066" i="2"/>
  <c r="AZ1066" i="2" s="1"/>
  <c r="AW1066" i="2"/>
  <c r="AX1066" i="2" s="1"/>
  <c r="AY1065" i="2"/>
  <c r="AZ1065" i="2" s="1"/>
  <c r="AW1065" i="2"/>
  <c r="AX1065" i="2" s="1"/>
  <c r="AY1064" i="2"/>
  <c r="AZ1064" i="2" s="1"/>
  <c r="AW1064" i="2"/>
  <c r="AX1064" i="2" s="1"/>
  <c r="AY1063" i="2"/>
  <c r="AZ1063" i="2" s="1"/>
  <c r="AW1063" i="2"/>
  <c r="AX1063" i="2" s="1"/>
  <c r="AY1062" i="2"/>
  <c r="AZ1062" i="2" s="1"/>
  <c r="AW1062" i="2"/>
  <c r="AX1062" i="2" s="1"/>
  <c r="AY1061" i="2"/>
  <c r="AZ1061" i="2" s="1"/>
  <c r="AW1061" i="2"/>
  <c r="AX1061" i="2" s="1"/>
  <c r="AY1060" i="2"/>
  <c r="AZ1060" i="2" s="1"/>
  <c r="AW1060" i="2"/>
  <c r="AX1060" i="2" s="1"/>
  <c r="AY1059" i="2"/>
  <c r="AZ1059" i="2" s="1"/>
  <c r="AW1059" i="2"/>
  <c r="AX1059" i="2" s="1"/>
  <c r="AY1058" i="2"/>
  <c r="AZ1058" i="2" s="1"/>
  <c r="AW1058" i="2"/>
  <c r="AX1058" i="2" s="1"/>
  <c r="AY1057" i="2"/>
  <c r="AZ1057" i="2" s="1"/>
  <c r="AW1057" i="2"/>
  <c r="AX1057" i="2" s="1"/>
  <c r="AY1056" i="2"/>
  <c r="AZ1056" i="2" s="1"/>
  <c r="AW1056" i="2"/>
  <c r="AX1056" i="2" s="1"/>
  <c r="AY1055" i="2"/>
  <c r="AZ1055" i="2" s="1"/>
  <c r="AW1055" i="2"/>
  <c r="AX1055" i="2" s="1"/>
  <c r="AY1054" i="2"/>
  <c r="AZ1054" i="2" s="1"/>
  <c r="AW1054" i="2"/>
  <c r="AX1054" i="2" s="1"/>
  <c r="AY1053" i="2"/>
  <c r="AZ1053" i="2" s="1"/>
  <c r="AW1053" i="2"/>
  <c r="AX1053" i="2" s="1"/>
  <c r="AY1052" i="2"/>
  <c r="AZ1052" i="2" s="1"/>
  <c r="AW1052" i="2"/>
  <c r="AX1052" i="2" s="1"/>
  <c r="AY1051" i="2"/>
  <c r="AZ1051" i="2" s="1"/>
  <c r="AW1051" i="2"/>
  <c r="AX1051" i="2" s="1"/>
  <c r="AY1050" i="2"/>
  <c r="AZ1050" i="2" s="1"/>
  <c r="AW1050" i="2"/>
  <c r="AX1050" i="2" s="1"/>
  <c r="AY1049" i="2"/>
  <c r="AZ1049" i="2" s="1"/>
  <c r="AW1049" i="2"/>
  <c r="AX1049" i="2" s="1"/>
  <c r="AY1048" i="2"/>
  <c r="AZ1048" i="2" s="1"/>
  <c r="AW1048" i="2"/>
  <c r="AX1048" i="2" s="1"/>
  <c r="AY1047" i="2"/>
  <c r="AZ1047" i="2" s="1"/>
  <c r="AW1047" i="2"/>
  <c r="AX1047" i="2" s="1"/>
  <c r="AY1046" i="2"/>
  <c r="AZ1046" i="2" s="1"/>
  <c r="AW1046" i="2"/>
  <c r="AX1046" i="2" s="1"/>
  <c r="AY1045" i="2"/>
  <c r="AZ1045" i="2" s="1"/>
  <c r="AW1045" i="2"/>
  <c r="AX1045" i="2" s="1"/>
  <c r="AY1044" i="2"/>
  <c r="AZ1044" i="2" s="1"/>
  <c r="AW1044" i="2"/>
  <c r="AX1044" i="2" s="1"/>
  <c r="AY1043" i="2"/>
  <c r="AZ1043" i="2" s="1"/>
  <c r="AW1043" i="2"/>
  <c r="AX1043" i="2" s="1"/>
  <c r="AY1042" i="2"/>
  <c r="AZ1042" i="2" s="1"/>
  <c r="AW1042" i="2"/>
  <c r="AX1042" i="2" s="1"/>
  <c r="AY1041" i="2"/>
  <c r="AZ1041" i="2" s="1"/>
  <c r="AW1041" i="2"/>
  <c r="AX1041" i="2" s="1"/>
  <c r="AY1040" i="2"/>
  <c r="AZ1040" i="2" s="1"/>
  <c r="AW1040" i="2"/>
  <c r="AX1040" i="2" s="1"/>
  <c r="AY1039" i="2"/>
  <c r="AZ1039" i="2" s="1"/>
  <c r="AW1039" i="2"/>
  <c r="AX1039" i="2" s="1"/>
  <c r="AY1038" i="2"/>
  <c r="AZ1038" i="2" s="1"/>
  <c r="AW1038" i="2"/>
  <c r="AX1038" i="2" s="1"/>
  <c r="AY1037" i="2"/>
  <c r="AZ1037" i="2" s="1"/>
  <c r="AW1037" i="2"/>
  <c r="AX1037" i="2" s="1"/>
  <c r="AY1036" i="2"/>
  <c r="AZ1036" i="2" s="1"/>
  <c r="AW1036" i="2"/>
  <c r="AX1036" i="2" s="1"/>
  <c r="AY1035" i="2"/>
  <c r="AZ1035" i="2" s="1"/>
  <c r="AW1035" i="2"/>
  <c r="AX1035" i="2" s="1"/>
  <c r="AY1034" i="2"/>
  <c r="AZ1034" i="2" s="1"/>
  <c r="AW1034" i="2"/>
  <c r="AX1034" i="2" s="1"/>
  <c r="AY1033" i="2"/>
  <c r="AZ1033" i="2" s="1"/>
  <c r="AW1033" i="2"/>
  <c r="AX1033" i="2" s="1"/>
  <c r="AY1032" i="2"/>
  <c r="AZ1032" i="2" s="1"/>
  <c r="AW1032" i="2"/>
  <c r="AX1032" i="2" s="1"/>
  <c r="AY1031" i="2"/>
  <c r="AZ1031" i="2" s="1"/>
  <c r="AW1031" i="2"/>
  <c r="AX1031" i="2" s="1"/>
  <c r="AY1030" i="2"/>
  <c r="AZ1030" i="2" s="1"/>
  <c r="AW1030" i="2"/>
  <c r="AX1030" i="2" s="1"/>
  <c r="AY1029" i="2"/>
  <c r="AZ1029" i="2" s="1"/>
  <c r="AW1029" i="2"/>
  <c r="AX1029" i="2" s="1"/>
  <c r="AY1028" i="2"/>
  <c r="AZ1028" i="2" s="1"/>
  <c r="AW1028" i="2"/>
  <c r="AX1028" i="2" s="1"/>
  <c r="AY1027" i="2"/>
  <c r="AZ1027" i="2" s="1"/>
  <c r="AW1027" i="2"/>
  <c r="AX1027" i="2" s="1"/>
  <c r="AY1026" i="2"/>
  <c r="AZ1026" i="2" s="1"/>
  <c r="AW1026" i="2"/>
  <c r="AX1026" i="2" s="1"/>
  <c r="AY1025" i="2"/>
  <c r="AZ1025" i="2" s="1"/>
  <c r="AW1025" i="2"/>
  <c r="AX1025" i="2" s="1"/>
  <c r="AY1024" i="2"/>
  <c r="AZ1024" i="2" s="1"/>
  <c r="AW1024" i="2"/>
  <c r="AX1024" i="2" s="1"/>
  <c r="AY1023" i="2"/>
  <c r="AZ1023" i="2" s="1"/>
  <c r="AW1023" i="2"/>
  <c r="AX1023" i="2" s="1"/>
  <c r="AY1022" i="2"/>
  <c r="AZ1022" i="2" s="1"/>
  <c r="AW1022" i="2"/>
  <c r="AX1022" i="2" s="1"/>
  <c r="AY1021" i="2"/>
  <c r="AZ1021" i="2" s="1"/>
  <c r="AW1021" i="2"/>
  <c r="AX1021" i="2" s="1"/>
  <c r="AY1020" i="2"/>
  <c r="AZ1020" i="2" s="1"/>
  <c r="AW1020" i="2"/>
  <c r="AX1020" i="2" s="1"/>
  <c r="AY1019" i="2"/>
  <c r="AZ1019" i="2" s="1"/>
  <c r="AW1019" i="2"/>
  <c r="AX1019" i="2" s="1"/>
  <c r="AY1018" i="2"/>
  <c r="AZ1018" i="2" s="1"/>
  <c r="AW1018" i="2"/>
  <c r="AX1018" i="2" s="1"/>
  <c r="AY1017" i="2"/>
  <c r="AZ1017" i="2" s="1"/>
  <c r="AW1017" i="2"/>
  <c r="AX1017" i="2" s="1"/>
  <c r="AY1016" i="2"/>
  <c r="AZ1016" i="2" s="1"/>
  <c r="AW1016" i="2"/>
  <c r="AX1016" i="2" s="1"/>
  <c r="AY1015" i="2"/>
  <c r="AZ1015" i="2" s="1"/>
  <c r="AW1015" i="2"/>
  <c r="AX1015" i="2" s="1"/>
  <c r="AY1014" i="2"/>
  <c r="AZ1014" i="2" s="1"/>
  <c r="AW1014" i="2"/>
  <c r="AX1014" i="2" s="1"/>
  <c r="AY1013" i="2"/>
  <c r="AZ1013" i="2" s="1"/>
  <c r="AW1013" i="2"/>
  <c r="AX1013" i="2" s="1"/>
  <c r="AY1012" i="2"/>
  <c r="AZ1012" i="2" s="1"/>
  <c r="AW1012" i="2"/>
  <c r="AX1012" i="2" s="1"/>
  <c r="AY1011" i="2"/>
  <c r="AZ1011" i="2" s="1"/>
  <c r="AW1011" i="2"/>
  <c r="AX1011" i="2" s="1"/>
  <c r="AY1010" i="2"/>
  <c r="AZ1010" i="2" s="1"/>
  <c r="AW1010" i="2"/>
  <c r="AX1010" i="2" s="1"/>
  <c r="AY1009" i="2"/>
  <c r="AZ1009" i="2" s="1"/>
  <c r="AW1009" i="2"/>
  <c r="AX1009" i="2" s="1"/>
  <c r="AY1008" i="2"/>
  <c r="AZ1008" i="2" s="1"/>
  <c r="AW1008" i="2"/>
  <c r="AX1008" i="2" s="1"/>
  <c r="AY1007" i="2"/>
  <c r="AZ1007" i="2" s="1"/>
  <c r="AW1007" i="2"/>
  <c r="AX1007" i="2" s="1"/>
  <c r="AY1006" i="2"/>
  <c r="AZ1006" i="2" s="1"/>
  <c r="AW1006" i="2"/>
  <c r="AX1006" i="2" s="1"/>
  <c r="AY1005" i="2"/>
  <c r="AZ1005" i="2" s="1"/>
  <c r="AW1005" i="2"/>
  <c r="AX1005" i="2" s="1"/>
  <c r="AY1004" i="2"/>
  <c r="AZ1004" i="2" s="1"/>
  <c r="AW1004" i="2"/>
  <c r="AX1004" i="2" s="1"/>
  <c r="AY1003" i="2"/>
  <c r="AZ1003" i="2" s="1"/>
  <c r="AW1003" i="2"/>
  <c r="AX1003" i="2" s="1"/>
  <c r="AY1002" i="2"/>
  <c r="AZ1002" i="2" s="1"/>
  <c r="AW1002" i="2"/>
  <c r="AX1002" i="2" s="1"/>
  <c r="AY1001" i="2"/>
  <c r="AZ1001" i="2" s="1"/>
  <c r="AW1001" i="2"/>
  <c r="AX1001" i="2" s="1"/>
  <c r="AY1000" i="2"/>
  <c r="AZ1000" i="2" s="1"/>
  <c r="AW1000" i="2"/>
  <c r="AX1000" i="2" s="1"/>
  <c r="AY999" i="2"/>
  <c r="AZ999" i="2" s="1"/>
  <c r="AW999" i="2"/>
  <c r="AX999" i="2" s="1"/>
  <c r="AY998" i="2"/>
  <c r="AZ998" i="2" s="1"/>
  <c r="AW998" i="2"/>
  <c r="AX998" i="2" s="1"/>
  <c r="AY997" i="2"/>
  <c r="AZ997" i="2" s="1"/>
  <c r="AW997" i="2"/>
  <c r="AX997" i="2" s="1"/>
  <c r="AY996" i="2"/>
  <c r="AZ996" i="2" s="1"/>
  <c r="AW996" i="2"/>
  <c r="AX996" i="2" s="1"/>
  <c r="AY995" i="2"/>
  <c r="AZ995" i="2" s="1"/>
  <c r="AW995" i="2"/>
  <c r="AX995" i="2" s="1"/>
  <c r="AY994" i="2"/>
  <c r="AZ994" i="2" s="1"/>
  <c r="AW994" i="2"/>
  <c r="AX994" i="2" s="1"/>
  <c r="AY993" i="2"/>
  <c r="AZ993" i="2" s="1"/>
  <c r="AW993" i="2"/>
  <c r="AX993" i="2" s="1"/>
  <c r="AY992" i="2"/>
  <c r="AZ992" i="2" s="1"/>
  <c r="AW992" i="2"/>
  <c r="AX992" i="2" s="1"/>
  <c r="AY991" i="2"/>
  <c r="AZ991" i="2" s="1"/>
  <c r="AW991" i="2"/>
  <c r="AX991" i="2" s="1"/>
  <c r="AY990" i="2"/>
  <c r="AZ990" i="2" s="1"/>
  <c r="AW990" i="2"/>
  <c r="AX990" i="2" s="1"/>
  <c r="AY989" i="2"/>
  <c r="AZ989" i="2" s="1"/>
  <c r="AW989" i="2"/>
  <c r="AX989" i="2" s="1"/>
  <c r="AY988" i="2"/>
  <c r="AZ988" i="2" s="1"/>
  <c r="AW988" i="2"/>
  <c r="AX988" i="2" s="1"/>
  <c r="AY987" i="2"/>
  <c r="AZ987" i="2" s="1"/>
  <c r="AW987" i="2"/>
  <c r="AX987" i="2" s="1"/>
  <c r="AY986" i="2"/>
  <c r="AZ986" i="2" s="1"/>
  <c r="AW986" i="2"/>
  <c r="AX986" i="2" s="1"/>
  <c r="AY985" i="2"/>
  <c r="AZ985" i="2" s="1"/>
  <c r="AW985" i="2"/>
  <c r="AX985" i="2" s="1"/>
  <c r="AY984" i="2"/>
  <c r="AZ984" i="2" s="1"/>
  <c r="AW984" i="2"/>
  <c r="AX984" i="2" s="1"/>
  <c r="AY983" i="2"/>
  <c r="AZ983" i="2" s="1"/>
  <c r="AW983" i="2"/>
  <c r="AX983" i="2" s="1"/>
  <c r="AY982" i="2"/>
  <c r="AZ982" i="2" s="1"/>
  <c r="AW982" i="2"/>
  <c r="AX982" i="2" s="1"/>
  <c r="AY981" i="2"/>
  <c r="AZ981" i="2" s="1"/>
  <c r="AW981" i="2"/>
  <c r="AX981" i="2" s="1"/>
  <c r="AY980" i="2"/>
  <c r="AZ980" i="2" s="1"/>
  <c r="AW980" i="2"/>
  <c r="AX980" i="2" s="1"/>
  <c r="AY979" i="2"/>
  <c r="AZ979" i="2" s="1"/>
  <c r="AW979" i="2"/>
  <c r="AX979" i="2" s="1"/>
  <c r="AY978" i="2"/>
  <c r="AZ978" i="2" s="1"/>
  <c r="AW978" i="2"/>
  <c r="AX978" i="2" s="1"/>
  <c r="AY977" i="2"/>
  <c r="AZ977" i="2" s="1"/>
  <c r="AW977" i="2"/>
  <c r="AX977" i="2" s="1"/>
  <c r="AY976" i="2"/>
  <c r="AZ976" i="2" s="1"/>
  <c r="AW976" i="2"/>
  <c r="AX976" i="2" s="1"/>
  <c r="AY975" i="2"/>
  <c r="AZ975" i="2" s="1"/>
  <c r="AW975" i="2"/>
  <c r="AX975" i="2" s="1"/>
  <c r="AY974" i="2"/>
  <c r="AZ974" i="2" s="1"/>
  <c r="AW974" i="2"/>
  <c r="AX974" i="2" s="1"/>
  <c r="AY973" i="2"/>
  <c r="AZ973" i="2" s="1"/>
  <c r="AW973" i="2"/>
  <c r="AX973" i="2" s="1"/>
  <c r="AY972" i="2"/>
  <c r="AZ972" i="2" s="1"/>
  <c r="AW972" i="2"/>
  <c r="AX972" i="2" s="1"/>
  <c r="AY971" i="2"/>
  <c r="AZ971" i="2" s="1"/>
  <c r="AW971" i="2"/>
  <c r="AX971" i="2" s="1"/>
  <c r="AY970" i="2"/>
  <c r="AZ970" i="2" s="1"/>
  <c r="AW970" i="2"/>
  <c r="AX970" i="2" s="1"/>
  <c r="AY969" i="2"/>
  <c r="AZ969" i="2" s="1"/>
  <c r="AW969" i="2"/>
  <c r="AX969" i="2" s="1"/>
  <c r="AY968" i="2"/>
  <c r="AZ968" i="2" s="1"/>
  <c r="AW968" i="2"/>
  <c r="AX968" i="2" s="1"/>
  <c r="AY967" i="2"/>
  <c r="AZ967" i="2" s="1"/>
  <c r="AW967" i="2"/>
  <c r="AX967" i="2" s="1"/>
  <c r="AY966" i="2"/>
  <c r="AZ966" i="2" s="1"/>
  <c r="AW966" i="2"/>
  <c r="AX966" i="2" s="1"/>
  <c r="AY965" i="2"/>
  <c r="AZ965" i="2" s="1"/>
  <c r="AW965" i="2"/>
  <c r="AX965" i="2" s="1"/>
  <c r="AY964" i="2"/>
  <c r="AZ964" i="2" s="1"/>
  <c r="AW964" i="2"/>
  <c r="AX964" i="2" s="1"/>
  <c r="AY963" i="2"/>
  <c r="AZ963" i="2" s="1"/>
  <c r="AW963" i="2"/>
  <c r="AX963" i="2" s="1"/>
  <c r="AY962" i="2"/>
  <c r="AZ962" i="2" s="1"/>
  <c r="AW962" i="2"/>
  <c r="AX962" i="2" s="1"/>
  <c r="AY961" i="2"/>
  <c r="AZ961" i="2" s="1"/>
  <c r="AW961" i="2"/>
  <c r="AX961" i="2" s="1"/>
  <c r="AY960" i="2"/>
  <c r="AZ960" i="2" s="1"/>
  <c r="AW960" i="2"/>
  <c r="AX960" i="2" s="1"/>
  <c r="AY959" i="2"/>
  <c r="AZ959" i="2" s="1"/>
  <c r="AW959" i="2"/>
  <c r="AX959" i="2" s="1"/>
  <c r="AY958" i="2"/>
  <c r="AZ958" i="2" s="1"/>
  <c r="AW958" i="2"/>
  <c r="AX958" i="2" s="1"/>
  <c r="AY957" i="2"/>
  <c r="AZ957" i="2" s="1"/>
  <c r="AW957" i="2"/>
  <c r="AX957" i="2" s="1"/>
  <c r="AY956" i="2"/>
  <c r="AZ956" i="2" s="1"/>
  <c r="AW956" i="2"/>
  <c r="AX956" i="2" s="1"/>
  <c r="AY955" i="2"/>
  <c r="AZ955" i="2" s="1"/>
  <c r="AW955" i="2"/>
  <c r="AX955" i="2" s="1"/>
  <c r="AY954" i="2"/>
  <c r="AZ954" i="2" s="1"/>
  <c r="AW954" i="2"/>
  <c r="AX954" i="2" s="1"/>
  <c r="AY953" i="2"/>
  <c r="AZ953" i="2" s="1"/>
  <c r="AW953" i="2"/>
  <c r="AX953" i="2" s="1"/>
  <c r="AY952" i="2"/>
  <c r="AZ952" i="2" s="1"/>
  <c r="AW952" i="2"/>
  <c r="AX952" i="2" s="1"/>
  <c r="AY951" i="2"/>
  <c r="AZ951" i="2" s="1"/>
  <c r="AW951" i="2"/>
  <c r="AX951" i="2" s="1"/>
  <c r="AY950" i="2"/>
  <c r="AZ950" i="2" s="1"/>
  <c r="AW950" i="2"/>
  <c r="AX950" i="2" s="1"/>
  <c r="AY949" i="2"/>
  <c r="AZ949" i="2" s="1"/>
  <c r="AW949" i="2"/>
  <c r="AX949" i="2" s="1"/>
  <c r="AY948" i="2"/>
  <c r="AZ948" i="2" s="1"/>
  <c r="AW948" i="2"/>
  <c r="AX948" i="2" s="1"/>
  <c r="AY947" i="2"/>
  <c r="AZ947" i="2" s="1"/>
  <c r="AW947" i="2"/>
  <c r="AX947" i="2" s="1"/>
  <c r="AY946" i="2"/>
  <c r="AZ946" i="2" s="1"/>
  <c r="AW946" i="2"/>
  <c r="AX946" i="2" s="1"/>
  <c r="AY945" i="2"/>
  <c r="AZ945" i="2" s="1"/>
  <c r="AW945" i="2"/>
  <c r="AX945" i="2" s="1"/>
  <c r="AY944" i="2"/>
  <c r="AZ944" i="2" s="1"/>
  <c r="AW944" i="2"/>
  <c r="AX944" i="2" s="1"/>
  <c r="AY943" i="2"/>
  <c r="AZ943" i="2" s="1"/>
  <c r="AW943" i="2"/>
  <c r="AX943" i="2" s="1"/>
  <c r="AY942" i="2"/>
  <c r="AZ942" i="2" s="1"/>
  <c r="AW942" i="2"/>
  <c r="AX942" i="2" s="1"/>
  <c r="AY941" i="2"/>
  <c r="AZ941" i="2" s="1"/>
  <c r="AW941" i="2"/>
  <c r="AX941" i="2" s="1"/>
  <c r="AY940" i="2"/>
  <c r="AZ940" i="2" s="1"/>
  <c r="AW940" i="2"/>
  <c r="AX940" i="2" s="1"/>
  <c r="AY939" i="2"/>
  <c r="AZ939" i="2" s="1"/>
  <c r="AW939" i="2"/>
  <c r="AX939" i="2" s="1"/>
  <c r="AY938" i="2"/>
  <c r="AZ938" i="2" s="1"/>
  <c r="AW938" i="2"/>
  <c r="AX938" i="2" s="1"/>
  <c r="AY937" i="2"/>
  <c r="AZ937" i="2" s="1"/>
  <c r="AW937" i="2"/>
  <c r="AX937" i="2" s="1"/>
  <c r="AY936" i="2"/>
  <c r="AZ936" i="2" s="1"/>
  <c r="AW936" i="2"/>
  <c r="AX936" i="2" s="1"/>
  <c r="AY935" i="2"/>
  <c r="AZ935" i="2" s="1"/>
  <c r="AW935" i="2"/>
  <c r="AX935" i="2" s="1"/>
  <c r="AY934" i="2"/>
  <c r="AZ934" i="2" s="1"/>
  <c r="AW934" i="2"/>
  <c r="AX934" i="2" s="1"/>
  <c r="AY933" i="2"/>
  <c r="AZ933" i="2" s="1"/>
  <c r="AW933" i="2"/>
  <c r="AX933" i="2" s="1"/>
  <c r="AY932" i="2"/>
  <c r="AZ932" i="2" s="1"/>
  <c r="AW932" i="2"/>
  <c r="AX932" i="2" s="1"/>
  <c r="AY931" i="2"/>
  <c r="AZ931" i="2" s="1"/>
  <c r="AW931" i="2"/>
  <c r="AX931" i="2" s="1"/>
  <c r="AY930" i="2"/>
  <c r="AZ930" i="2" s="1"/>
  <c r="AW930" i="2"/>
  <c r="AX930" i="2" s="1"/>
  <c r="AY929" i="2"/>
  <c r="AZ929" i="2" s="1"/>
  <c r="AW929" i="2"/>
  <c r="AX929" i="2" s="1"/>
  <c r="AY928" i="2"/>
  <c r="AZ928" i="2" s="1"/>
  <c r="AW928" i="2"/>
  <c r="AX928" i="2" s="1"/>
  <c r="AY927" i="2"/>
  <c r="AZ927" i="2" s="1"/>
  <c r="AW927" i="2"/>
  <c r="AX927" i="2" s="1"/>
  <c r="AY926" i="2"/>
  <c r="AZ926" i="2" s="1"/>
  <c r="AW926" i="2"/>
  <c r="AX926" i="2" s="1"/>
  <c r="AY925" i="2"/>
  <c r="AZ925" i="2" s="1"/>
  <c r="AW925" i="2"/>
  <c r="AX925" i="2" s="1"/>
  <c r="AY924" i="2"/>
  <c r="AZ924" i="2" s="1"/>
  <c r="AW924" i="2"/>
  <c r="AX924" i="2" s="1"/>
  <c r="AY923" i="2"/>
  <c r="AZ923" i="2" s="1"/>
  <c r="AW923" i="2"/>
  <c r="AX923" i="2" s="1"/>
  <c r="AY922" i="2"/>
  <c r="AZ922" i="2" s="1"/>
  <c r="AW922" i="2"/>
  <c r="AX922" i="2" s="1"/>
  <c r="AY921" i="2"/>
  <c r="AZ921" i="2" s="1"/>
  <c r="AW921" i="2"/>
  <c r="AX921" i="2" s="1"/>
  <c r="AY920" i="2"/>
  <c r="AZ920" i="2" s="1"/>
  <c r="AW920" i="2"/>
  <c r="AX920" i="2" s="1"/>
  <c r="AY919" i="2"/>
  <c r="AZ919" i="2" s="1"/>
  <c r="AW919" i="2"/>
  <c r="AX919" i="2" s="1"/>
  <c r="AY918" i="2"/>
  <c r="AZ918" i="2" s="1"/>
  <c r="AW918" i="2"/>
  <c r="AX918" i="2" s="1"/>
  <c r="AY917" i="2"/>
  <c r="AZ917" i="2" s="1"/>
  <c r="AW917" i="2"/>
  <c r="AX917" i="2" s="1"/>
  <c r="AY916" i="2"/>
  <c r="AZ916" i="2" s="1"/>
  <c r="AW916" i="2"/>
  <c r="AX916" i="2" s="1"/>
  <c r="AY915" i="2"/>
  <c r="AZ915" i="2" s="1"/>
  <c r="AW915" i="2"/>
  <c r="AX915" i="2" s="1"/>
  <c r="AY914" i="2"/>
  <c r="AZ914" i="2" s="1"/>
  <c r="AW914" i="2"/>
  <c r="AX914" i="2" s="1"/>
  <c r="AY913" i="2"/>
  <c r="AZ913" i="2" s="1"/>
  <c r="AW913" i="2"/>
  <c r="AX913" i="2" s="1"/>
  <c r="AY912" i="2"/>
  <c r="AZ912" i="2" s="1"/>
  <c r="AW912" i="2"/>
  <c r="AX912" i="2" s="1"/>
  <c r="AY911" i="2"/>
  <c r="AZ911" i="2" s="1"/>
  <c r="AW911" i="2"/>
  <c r="AX911" i="2" s="1"/>
  <c r="AY910" i="2"/>
  <c r="AZ910" i="2" s="1"/>
  <c r="AW910" i="2"/>
  <c r="AX910" i="2" s="1"/>
  <c r="AY909" i="2"/>
  <c r="AZ909" i="2" s="1"/>
  <c r="AW909" i="2"/>
  <c r="AX909" i="2" s="1"/>
  <c r="AY908" i="2"/>
  <c r="AZ908" i="2" s="1"/>
  <c r="AW908" i="2"/>
  <c r="AX908" i="2" s="1"/>
  <c r="AY907" i="2"/>
  <c r="AZ907" i="2" s="1"/>
  <c r="AW907" i="2"/>
  <c r="AX907" i="2" s="1"/>
  <c r="AY906" i="2"/>
  <c r="AZ906" i="2" s="1"/>
  <c r="AW906" i="2"/>
  <c r="AX906" i="2" s="1"/>
  <c r="AY905" i="2"/>
  <c r="AZ905" i="2" s="1"/>
  <c r="AW905" i="2"/>
  <c r="AX905" i="2" s="1"/>
  <c r="AY904" i="2"/>
  <c r="AZ904" i="2" s="1"/>
  <c r="AW904" i="2"/>
  <c r="AX904" i="2" s="1"/>
  <c r="AY903" i="2"/>
  <c r="AZ903" i="2" s="1"/>
  <c r="AW903" i="2"/>
  <c r="AX903" i="2" s="1"/>
  <c r="AY902" i="2"/>
  <c r="AZ902" i="2" s="1"/>
  <c r="AW902" i="2"/>
  <c r="AX902" i="2" s="1"/>
  <c r="AY901" i="2"/>
  <c r="AZ901" i="2" s="1"/>
  <c r="AW901" i="2"/>
  <c r="AX901" i="2" s="1"/>
  <c r="AY900" i="2"/>
  <c r="AZ900" i="2" s="1"/>
  <c r="AW900" i="2"/>
  <c r="AX900" i="2" s="1"/>
  <c r="AY899" i="2"/>
  <c r="AZ899" i="2" s="1"/>
  <c r="AW899" i="2"/>
  <c r="AX899" i="2" s="1"/>
  <c r="AY898" i="2"/>
  <c r="AZ898" i="2" s="1"/>
  <c r="AW898" i="2"/>
  <c r="AX898" i="2" s="1"/>
  <c r="AY897" i="2"/>
  <c r="AZ897" i="2" s="1"/>
  <c r="AW897" i="2"/>
  <c r="AX897" i="2" s="1"/>
  <c r="AY896" i="2"/>
  <c r="AZ896" i="2" s="1"/>
  <c r="AW896" i="2"/>
  <c r="AX896" i="2" s="1"/>
  <c r="AY895" i="2"/>
  <c r="AZ895" i="2" s="1"/>
  <c r="AW895" i="2"/>
  <c r="AX895" i="2" s="1"/>
  <c r="AY894" i="2"/>
  <c r="AZ894" i="2" s="1"/>
  <c r="AW894" i="2"/>
  <c r="AX894" i="2" s="1"/>
  <c r="AY893" i="2"/>
  <c r="AZ893" i="2" s="1"/>
  <c r="AW893" i="2"/>
  <c r="AX893" i="2" s="1"/>
  <c r="AY892" i="2"/>
  <c r="AZ892" i="2" s="1"/>
  <c r="AW892" i="2"/>
  <c r="AX892" i="2" s="1"/>
  <c r="AY891" i="2"/>
  <c r="AZ891" i="2" s="1"/>
  <c r="AW891" i="2"/>
  <c r="AX891" i="2" s="1"/>
  <c r="AY890" i="2"/>
  <c r="AZ890" i="2" s="1"/>
  <c r="AW890" i="2"/>
  <c r="AX890" i="2" s="1"/>
  <c r="AY889" i="2"/>
  <c r="AZ889" i="2" s="1"/>
  <c r="AW889" i="2"/>
  <c r="AX889" i="2" s="1"/>
  <c r="AY888" i="2"/>
  <c r="AZ888" i="2" s="1"/>
  <c r="AW888" i="2"/>
  <c r="AX888" i="2" s="1"/>
  <c r="AY887" i="2"/>
  <c r="AZ887" i="2" s="1"/>
  <c r="AW887" i="2"/>
  <c r="AX887" i="2" s="1"/>
  <c r="AY886" i="2"/>
  <c r="AZ886" i="2" s="1"/>
  <c r="AW886" i="2"/>
  <c r="AX886" i="2" s="1"/>
  <c r="AY885" i="2"/>
  <c r="AZ885" i="2" s="1"/>
  <c r="AW885" i="2"/>
  <c r="AX885" i="2" s="1"/>
  <c r="AY884" i="2"/>
  <c r="AZ884" i="2" s="1"/>
  <c r="AW884" i="2"/>
  <c r="AX884" i="2" s="1"/>
  <c r="AY883" i="2"/>
  <c r="AZ883" i="2" s="1"/>
  <c r="AW883" i="2"/>
  <c r="AX883" i="2" s="1"/>
  <c r="AY882" i="2"/>
  <c r="AZ882" i="2" s="1"/>
  <c r="AW882" i="2"/>
  <c r="AX882" i="2" s="1"/>
  <c r="AY881" i="2"/>
  <c r="AZ881" i="2" s="1"/>
  <c r="AW881" i="2"/>
  <c r="AX881" i="2" s="1"/>
  <c r="AY880" i="2"/>
  <c r="AZ880" i="2" s="1"/>
  <c r="AW880" i="2"/>
  <c r="AX880" i="2" s="1"/>
  <c r="AY879" i="2"/>
  <c r="AZ879" i="2" s="1"/>
  <c r="AW879" i="2"/>
  <c r="AX879" i="2" s="1"/>
  <c r="AY878" i="2"/>
  <c r="AZ878" i="2" s="1"/>
  <c r="AW878" i="2"/>
  <c r="AX878" i="2" s="1"/>
  <c r="AY877" i="2"/>
  <c r="AZ877" i="2" s="1"/>
  <c r="AW877" i="2"/>
  <c r="AX877" i="2" s="1"/>
  <c r="AY876" i="2"/>
  <c r="AZ876" i="2" s="1"/>
  <c r="AW876" i="2"/>
  <c r="AX876" i="2" s="1"/>
  <c r="AY875" i="2"/>
  <c r="AZ875" i="2" s="1"/>
  <c r="AW875" i="2"/>
  <c r="AX875" i="2" s="1"/>
  <c r="AY874" i="2"/>
  <c r="AZ874" i="2" s="1"/>
  <c r="AW874" i="2"/>
  <c r="AX874" i="2" s="1"/>
  <c r="AY873" i="2"/>
  <c r="AZ873" i="2" s="1"/>
  <c r="AW873" i="2"/>
  <c r="AX873" i="2" s="1"/>
  <c r="AY872" i="2"/>
  <c r="AZ872" i="2" s="1"/>
  <c r="AW872" i="2"/>
  <c r="AX872" i="2" s="1"/>
  <c r="AY871" i="2"/>
  <c r="AZ871" i="2" s="1"/>
  <c r="AW871" i="2"/>
  <c r="AX871" i="2" s="1"/>
  <c r="AY870" i="2"/>
  <c r="AZ870" i="2" s="1"/>
  <c r="AW870" i="2"/>
  <c r="AX870" i="2" s="1"/>
  <c r="AY869" i="2"/>
  <c r="AZ869" i="2" s="1"/>
  <c r="AW869" i="2"/>
  <c r="AX869" i="2" s="1"/>
  <c r="AY868" i="2"/>
  <c r="AZ868" i="2" s="1"/>
  <c r="AW868" i="2"/>
  <c r="AX868" i="2" s="1"/>
  <c r="AY867" i="2"/>
  <c r="AZ867" i="2" s="1"/>
  <c r="AW867" i="2"/>
  <c r="AX867" i="2" s="1"/>
  <c r="AY866" i="2"/>
  <c r="AZ866" i="2" s="1"/>
  <c r="AW866" i="2"/>
  <c r="AX866" i="2" s="1"/>
  <c r="AY865" i="2"/>
  <c r="AZ865" i="2" s="1"/>
  <c r="AW865" i="2"/>
  <c r="AX865" i="2" s="1"/>
  <c r="AY864" i="2"/>
  <c r="AZ864" i="2" s="1"/>
  <c r="AW864" i="2"/>
  <c r="AX864" i="2" s="1"/>
  <c r="AY863" i="2"/>
  <c r="AZ863" i="2" s="1"/>
  <c r="AW863" i="2"/>
  <c r="AX863" i="2" s="1"/>
  <c r="AY862" i="2"/>
  <c r="AZ862" i="2" s="1"/>
  <c r="AW862" i="2"/>
  <c r="AX862" i="2" s="1"/>
  <c r="AY861" i="2"/>
  <c r="AZ861" i="2" s="1"/>
  <c r="AW861" i="2"/>
  <c r="AX861" i="2" s="1"/>
  <c r="AY860" i="2"/>
  <c r="AZ860" i="2" s="1"/>
  <c r="AW860" i="2"/>
  <c r="AX860" i="2" s="1"/>
  <c r="AY859" i="2"/>
  <c r="AZ859" i="2" s="1"/>
  <c r="AW859" i="2"/>
  <c r="AX859" i="2" s="1"/>
  <c r="AY858" i="2"/>
  <c r="AZ858" i="2" s="1"/>
  <c r="AW858" i="2"/>
  <c r="AX858" i="2" s="1"/>
  <c r="AY857" i="2"/>
  <c r="AZ857" i="2" s="1"/>
  <c r="AW857" i="2"/>
  <c r="AX857" i="2" s="1"/>
  <c r="AY856" i="2"/>
  <c r="AZ856" i="2" s="1"/>
  <c r="AW856" i="2"/>
  <c r="AX856" i="2" s="1"/>
  <c r="AY855" i="2"/>
  <c r="AZ855" i="2" s="1"/>
  <c r="AW855" i="2"/>
  <c r="AX855" i="2" s="1"/>
  <c r="AY854" i="2"/>
  <c r="AZ854" i="2" s="1"/>
  <c r="AW854" i="2"/>
  <c r="AX854" i="2" s="1"/>
  <c r="AY853" i="2"/>
  <c r="AZ853" i="2" s="1"/>
  <c r="AW853" i="2"/>
  <c r="AX853" i="2" s="1"/>
  <c r="AY852" i="2"/>
  <c r="AZ852" i="2" s="1"/>
  <c r="AW852" i="2"/>
  <c r="AX852" i="2" s="1"/>
  <c r="AY851" i="2"/>
  <c r="AZ851" i="2" s="1"/>
  <c r="AW851" i="2"/>
  <c r="AX851" i="2" s="1"/>
  <c r="AY850" i="2"/>
  <c r="AZ850" i="2" s="1"/>
  <c r="AW850" i="2"/>
  <c r="AX850" i="2" s="1"/>
  <c r="AY849" i="2"/>
  <c r="AZ849" i="2" s="1"/>
  <c r="AW849" i="2"/>
  <c r="AX849" i="2" s="1"/>
  <c r="AY848" i="2"/>
  <c r="AZ848" i="2" s="1"/>
  <c r="AW848" i="2"/>
  <c r="AX848" i="2" s="1"/>
  <c r="AY847" i="2"/>
  <c r="AZ847" i="2" s="1"/>
  <c r="AW847" i="2"/>
  <c r="AX847" i="2" s="1"/>
  <c r="AY846" i="2"/>
  <c r="AZ846" i="2" s="1"/>
  <c r="AW846" i="2"/>
  <c r="AX846" i="2" s="1"/>
  <c r="AY845" i="2"/>
  <c r="AZ845" i="2" s="1"/>
  <c r="AW845" i="2"/>
  <c r="AX845" i="2" s="1"/>
  <c r="AY844" i="2"/>
  <c r="AZ844" i="2" s="1"/>
  <c r="AW844" i="2"/>
  <c r="AX844" i="2" s="1"/>
  <c r="AY843" i="2"/>
  <c r="AZ843" i="2" s="1"/>
  <c r="AW843" i="2"/>
  <c r="AX843" i="2" s="1"/>
  <c r="AY842" i="2"/>
  <c r="AZ842" i="2" s="1"/>
  <c r="AW842" i="2"/>
  <c r="AX842" i="2" s="1"/>
  <c r="AY841" i="2"/>
  <c r="AZ841" i="2" s="1"/>
  <c r="AW841" i="2"/>
  <c r="AX841" i="2" s="1"/>
  <c r="AY840" i="2"/>
  <c r="AZ840" i="2" s="1"/>
  <c r="AW840" i="2"/>
  <c r="AX840" i="2" s="1"/>
  <c r="AY839" i="2"/>
  <c r="AZ839" i="2" s="1"/>
  <c r="AW839" i="2"/>
  <c r="AX839" i="2" s="1"/>
  <c r="AY838" i="2"/>
  <c r="AZ838" i="2" s="1"/>
  <c r="AW838" i="2"/>
  <c r="AX838" i="2" s="1"/>
  <c r="AY837" i="2"/>
  <c r="AZ837" i="2" s="1"/>
  <c r="AW837" i="2"/>
  <c r="AX837" i="2" s="1"/>
  <c r="AY836" i="2"/>
  <c r="AZ836" i="2" s="1"/>
  <c r="AW836" i="2"/>
  <c r="AX836" i="2" s="1"/>
  <c r="AY835" i="2"/>
  <c r="AZ835" i="2" s="1"/>
  <c r="AW835" i="2"/>
  <c r="AX835" i="2" s="1"/>
  <c r="AY834" i="2"/>
  <c r="AZ834" i="2" s="1"/>
  <c r="AW834" i="2"/>
  <c r="AX834" i="2" s="1"/>
  <c r="AY833" i="2"/>
  <c r="AZ833" i="2" s="1"/>
  <c r="AW833" i="2"/>
  <c r="AX833" i="2" s="1"/>
  <c r="AY832" i="2"/>
  <c r="AZ832" i="2" s="1"/>
  <c r="AW832" i="2"/>
  <c r="AX832" i="2" s="1"/>
  <c r="AY831" i="2"/>
  <c r="AZ831" i="2" s="1"/>
  <c r="AW831" i="2"/>
  <c r="AX831" i="2" s="1"/>
  <c r="AY830" i="2"/>
  <c r="AZ830" i="2" s="1"/>
  <c r="AW830" i="2"/>
  <c r="AX830" i="2" s="1"/>
  <c r="AY829" i="2"/>
  <c r="AZ829" i="2" s="1"/>
  <c r="AW829" i="2"/>
  <c r="AX829" i="2" s="1"/>
  <c r="AY828" i="2"/>
  <c r="AZ828" i="2" s="1"/>
  <c r="AW828" i="2"/>
  <c r="AX828" i="2" s="1"/>
  <c r="AY827" i="2"/>
  <c r="AZ827" i="2" s="1"/>
  <c r="AW827" i="2"/>
  <c r="AX827" i="2" s="1"/>
  <c r="AY826" i="2"/>
  <c r="AZ826" i="2" s="1"/>
  <c r="AW826" i="2"/>
  <c r="AX826" i="2" s="1"/>
  <c r="AY825" i="2"/>
  <c r="AZ825" i="2" s="1"/>
  <c r="AW825" i="2"/>
  <c r="AX825" i="2" s="1"/>
  <c r="AY824" i="2"/>
  <c r="AZ824" i="2" s="1"/>
  <c r="AW824" i="2"/>
  <c r="AX824" i="2" s="1"/>
  <c r="AY823" i="2"/>
  <c r="AZ823" i="2" s="1"/>
  <c r="AW823" i="2"/>
  <c r="AX823" i="2" s="1"/>
  <c r="AY822" i="2"/>
  <c r="AZ822" i="2" s="1"/>
  <c r="AW822" i="2"/>
  <c r="AX822" i="2" s="1"/>
  <c r="AY821" i="2"/>
  <c r="AZ821" i="2" s="1"/>
  <c r="AW821" i="2"/>
  <c r="AX821" i="2" s="1"/>
  <c r="AY820" i="2"/>
  <c r="AZ820" i="2" s="1"/>
  <c r="AW820" i="2"/>
  <c r="AX820" i="2" s="1"/>
  <c r="AY819" i="2"/>
  <c r="AZ819" i="2" s="1"/>
  <c r="AW819" i="2"/>
  <c r="AX819" i="2" s="1"/>
  <c r="AY818" i="2"/>
  <c r="AZ818" i="2" s="1"/>
  <c r="AW818" i="2"/>
  <c r="AX818" i="2" s="1"/>
  <c r="AY817" i="2"/>
  <c r="AZ817" i="2" s="1"/>
  <c r="AW817" i="2"/>
  <c r="AX817" i="2" s="1"/>
  <c r="AY816" i="2"/>
  <c r="AZ816" i="2" s="1"/>
  <c r="AW816" i="2"/>
  <c r="AX816" i="2" s="1"/>
  <c r="AY815" i="2"/>
  <c r="AZ815" i="2" s="1"/>
  <c r="AW815" i="2"/>
  <c r="AX815" i="2" s="1"/>
  <c r="AY814" i="2"/>
  <c r="AZ814" i="2" s="1"/>
  <c r="AW814" i="2"/>
  <c r="AX814" i="2" s="1"/>
  <c r="AY813" i="2"/>
  <c r="AZ813" i="2" s="1"/>
  <c r="AW813" i="2"/>
  <c r="AX813" i="2" s="1"/>
  <c r="AY812" i="2"/>
  <c r="AZ812" i="2" s="1"/>
  <c r="AW812" i="2"/>
  <c r="AX812" i="2" s="1"/>
  <c r="AY811" i="2"/>
  <c r="AZ811" i="2" s="1"/>
  <c r="AW811" i="2"/>
  <c r="AX811" i="2" s="1"/>
  <c r="AY810" i="2"/>
  <c r="AZ810" i="2" s="1"/>
  <c r="AW810" i="2"/>
  <c r="AX810" i="2" s="1"/>
  <c r="AY809" i="2"/>
  <c r="AZ809" i="2" s="1"/>
  <c r="AW809" i="2"/>
  <c r="AX809" i="2" s="1"/>
  <c r="AY808" i="2"/>
  <c r="AZ808" i="2" s="1"/>
  <c r="AW808" i="2"/>
  <c r="AX808" i="2" s="1"/>
  <c r="AY807" i="2"/>
  <c r="AZ807" i="2" s="1"/>
  <c r="AW807" i="2"/>
  <c r="AX807" i="2" s="1"/>
  <c r="AY806" i="2"/>
  <c r="AZ806" i="2" s="1"/>
  <c r="AW806" i="2"/>
  <c r="AX806" i="2" s="1"/>
  <c r="AY805" i="2"/>
  <c r="AZ805" i="2" s="1"/>
  <c r="AW805" i="2"/>
  <c r="AX805" i="2" s="1"/>
  <c r="AY804" i="2"/>
  <c r="AZ804" i="2" s="1"/>
  <c r="AW804" i="2"/>
  <c r="AX804" i="2" s="1"/>
  <c r="AY803" i="2"/>
  <c r="AZ803" i="2" s="1"/>
  <c r="AW803" i="2"/>
  <c r="AX803" i="2" s="1"/>
  <c r="AY802" i="2"/>
  <c r="AZ802" i="2" s="1"/>
  <c r="AW802" i="2"/>
  <c r="AX802" i="2" s="1"/>
  <c r="AY801" i="2"/>
  <c r="AZ801" i="2" s="1"/>
  <c r="AW801" i="2"/>
  <c r="AX801" i="2" s="1"/>
  <c r="AY800" i="2"/>
  <c r="AZ800" i="2" s="1"/>
  <c r="AW800" i="2"/>
  <c r="AX800" i="2" s="1"/>
  <c r="AY799" i="2"/>
  <c r="AZ799" i="2" s="1"/>
  <c r="AW799" i="2"/>
  <c r="AX799" i="2" s="1"/>
  <c r="AY798" i="2"/>
  <c r="AZ798" i="2" s="1"/>
  <c r="AW798" i="2"/>
  <c r="AX798" i="2" s="1"/>
  <c r="AY797" i="2"/>
  <c r="AZ797" i="2" s="1"/>
  <c r="AW797" i="2"/>
  <c r="AX797" i="2" s="1"/>
  <c r="AY796" i="2"/>
  <c r="AZ796" i="2" s="1"/>
  <c r="AW796" i="2"/>
  <c r="AX796" i="2" s="1"/>
  <c r="AY795" i="2"/>
  <c r="AZ795" i="2" s="1"/>
  <c r="AW795" i="2"/>
  <c r="AX795" i="2" s="1"/>
  <c r="AY794" i="2"/>
  <c r="AZ794" i="2" s="1"/>
  <c r="AW794" i="2"/>
  <c r="AX794" i="2" s="1"/>
  <c r="AY793" i="2"/>
  <c r="AZ793" i="2" s="1"/>
  <c r="AW793" i="2"/>
  <c r="AX793" i="2" s="1"/>
  <c r="AY792" i="2"/>
  <c r="AZ792" i="2" s="1"/>
  <c r="AW792" i="2"/>
  <c r="AX792" i="2" s="1"/>
  <c r="AY791" i="2"/>
  <c r="AZ791" i="2" s="1"/>
  <c r="AW791" i="2"/>
  <c r="AX791" i="2" s="1"/>
  <c r="AY790" i="2"/>
  <c r="AZ790" i="2" s="1"/>
  <c r="AW790" i="2"/>
  <c r="AX790" i="2" s="1"/>
  <c r="AY789" i="2"/>
  <c r="AZ789" i="2" s="1"/>
  <c r="AW789" i="2"/>
  <c r="AX789" i="2" s="1"/>
  <c r="AY788" i="2"/>
  <c r="AZ788" i="2" s="1"/>
  <c r="AW788" i="2"/>
  <c r="AX788" i="2" s="1"/>
  <c r="AY787" i="2"/>
  <c r="AZ787" i="2" s="1"/>
  <c r="AW787" i="2"/>
  <c r="AX787" i="2" s="1"/>
  <c r="AY786" i="2"/>
  <c r="AZ786" i="2" s="1"/>
  <c r="AW786" i="2"/>
  <c r="AX786" i="2" s="1"/>
  <c r="AY785" i="2"/>
  <c r="AZ785" i="2" s="1"/>
  <c r="AW785" i="2"/>
  <c r="AX785" i="2" s="1"/>
  <c r="AY784" i="2"/>
  <c r="AZ784" i="2" s="1"/>
  <c r="AW784" i="2"/>
  <c r="AX784" i="2" s="1"/>
  <c r="AY783" i="2"/>
  <c r="AZ783" i="2" s="1"/>
  <c r="AW783" i="2"/>
  <c r="AX783" i="2" s="1"/>
  <c r="AY782" i="2"/>
  <c r="AZ782" i="2" s="1"/>
  <c r="AW782" i="2"/>
  <c r="AX782" i="2" s="1"/>
  <c r="AY781" i="2"/>
  <c r="AZ781" i="2" s="1"/>
  <c r="AW781" i="2"/>
  <c r="AX781" i="2" s="1"/>
  <c r="AY780" i="2"/>
  <c r="AZ780" i="2" s="1"/>
  <c r="AW780" i="2"/>
  <c r="AX780" i="2" s="1"/>
  <c r="AY779" i="2"/>
  <c r="AZ779" i="2" s="1"/>
  <c r="AW779" i="2"/>
  <c r="AX779" i="2" s="1"/>
  <c r="AY778" i="2"/>
  <c r="AZ778" i="2" s="1"/>
  <c r="AW778" i="2"/>
  <c r="AX778" i="2" s="1"/>
  <c r="AY777" i="2"/>
  <c r="AZ777" i="2" s="1"/>
  <c r="AW777" i="2"/>
  <c r="AX777" i="2" s="1"/>
  <c r="AY776" i="2"/>
  <c r="AZ776" i="2" s="1"/>
  <c r="AW776" i="2"/>
  <c r="AX776" i="2" s="1"/>
  <c r="AY775" i="2"/>
  <c r="AZ775" i="2" s="1"/>
  <c r="AW775" i="2"/>
  <c r="AX775" i="2" s="1"/>
  <c r="AY774" i="2"/>
  <c r="AZ774" i="2" s="1"/>
  <c r="AW774" i="2"/>
  <c r="AX774" i="2" s="1"/>
  <c r="AY773" i="2"/>
  <c r="AZ773" i="2" s="1"/>
  <c r="AW773" i="2"/>
  <c r="AX773" i="2" s="1"/>
  <c r="AY772" i="2"/>
  <c r="AZ772" i="2" s="1"/>
  <c r="AW772" i="2"/>
  <c r="AX772" i="2" s="1"/>
  <c r="AY771" i="2"/>
  <c r="AZ771" i="2" s="1"/>
  <c r="AW771" i="2"/>
  <c r="AX771" i="2" s="1"/>
  <c r="AY770" i="2"/>
  <c r="AZ770" i="2" s="1"/>
  <c r="AW770" i="2"/>
  <c r="AX770" i="2" s="1"/>
  <c r="AY769" i="2"/>
  <c r="AZ769" i="2" s="1"/>
  <c r="AW769" i="2"/>
  <c r="AX769" i="2" s="1"/>
  <c r="AY768" i="2"/>
  <c r="AZ768" i="2" s="1"/>
  <c r="AW768" i="2"/>
  <c r="AX768" i="2" s="1"/>
  <c r="AY767" i="2"/>
  <c r="AZ767" i="2" s="1"/>
  <c r="AW767" i="2"/>
  <c r="AX767" i="2" s="1"/>
  <c r="AY766" i="2"/>
  <c r="AZ766" i="2" s="1"/>
  <c r="AW766" i="2"/>
  <c r="AX766" i="2" s="1"/>
  <c r="AY765" i="2"/>
  <c r="AZ765" i="2" s="1"/>
  <c r="AW765" i="2"/>
  <c r="AX765" i="2" s="1"/>
  <c r="AY764" i="2"/>
  <c r="AZ764" i="2" s="1"/>
  <c r="AW764" i="2"/>
  <c r="AX764" i="2" s="1"/>
  <c r="AY763" i="2"/>
  <c r="AZ763" i="2" s="1"/>
  <c r="AW763" i="2"/>
  <c r="AX763" i="2" s="1"/>
  <c r="AY762" i="2"/>
  <c r="AZ762" i="2" s="1"/>
  <c r="AW762" i="2"/>
  <c r="AX762" i="2" s="1"/>
  <c r="AY761" i="2"/>
  <c r="AZ761" i="2" s="1"/>
  <c r="AW761" i="2"/>
  <c r="AX761" i="2" s="1"/>
  <c r="AY760" i="2"/>
  <c r="AZ760" i="2" s="1"/>
  <c r="AW760" i="2"/>
  <c r="AX760" i="2" s="1"/>
  <c r="AY759" i="2"/>
  <c r="AZ759" i="2" s="1"/>
  <c r="AW759" i="2"/>
  <c r="AX759" i="2" s="1"/>
  <c r="AY758" i="2"/>
  <c r="AZ758" i="2" s="1"/>
  <c r="AW758" i="2"/>
  <c r="AX758" i="2" s="1"/>
  <c r="AY757" i="2"/>
  <c r="AZ757" i="2" s="1"/>
  <c r="AW757" i="2"/>
  <c r="AX757" i="2" s="1"/>
  <c r="AY756" i="2"/>
  <c r="AZ756" i="2" s="1"/>
  <c r="AW756" i="2"/>
  <c r="AX756" i="2" s="1"/>
  <c r="AY755" i="2"/>
  <c r="AZ755" i="2" s="1"/>
  <c r="AW755" i="2"/>
  <c r="AX755" i="2" s="1"/>
  <c r="AY754" i="2"/>
  <c r="AZ754" i="2" s="1"/>
  <c r="AW754" i="2"/>
  <c r="AX754" i="2" s="1"/>
  <c r="AY753" i="2"/>
  <c r="AZ753" i="2" s="1"/>
  <c r="AW753" i="2"/>
  <c r="AX753" i="2" s="1"/>
  <c r="AY752" i="2"/>
  <c r="AZ752" i="2" s="1"/>
  <c r="AW752" i="2"/>
  <c r="AX752" i="2" s="1"/>
  <c r="AY751" i="2"/>
  <c r="AZ751" i="2" s="1"/>
  <c r="AW751" i="2"/>
  <c r="AX751" i="2" s="1"/>
  <c r="AY750" i="2"/>
  <c r="AZ750" i="2" s="1"/>
  <c r="AW750" i="2"/>
  <c r="AX750" i="2" s="1"/>
  <c r="AY749" i="2"/>
  <c r="AZ749" i="2" s="1"/>
  <c r="AW749" i="2"/>
  <c r="AX749" i="2" s="1"/>
  <c r="AY748" i="2"/>
  <c r="AZ748" i="2" s="1"/>
  <c r="AW748" i="2"/>
  <c r="AX748" i="2" s="1"/>
  <c r="AY747" i="2"/>
  <c r="AZ747" i="2" s="1"/>
  <c r="AW747" i="2"/>
  <c r="AX747" i="2" s="1"/>
  <c r="AY746" i="2"/>
  <c r="AZ746" i="2" s="1"/>
  <c r="AW746" i="2"/>
  <c r="AX746" i="2" s="1"/>
  <c r="AY745" i="2"/>
  <c r="AZ745" i="2" s="1"/>
  <c r="AW745" i="2"/>
  <c r="AX745" i="2" s="1"/>
  <c r="AY744" i="2"/>
  <c r="AZ744" i="2" s="1"/>
  <c r="AW744" i="2"/>
  <c r="AX744" i="2" s="1"/>
  <c r="AY743" i="2"/>
  <c r="AZ743" i="2" s="1"/>
  <c r="AW743" i="2"/>
  <c r="AX743" i="2" s="1"/>
  <c r="AY742" i="2"/>
  <c r="AZ742" i="2" s="1"/>
  <c r="AW742" i="2"/>
  <c r="AX742" i="2" s="1"/>
  <c r="AY741" i="2"/>
  <c r="AZ741" i="2" s="1"/>
  <c r="AW741" i="2"/>
  <c r="AX741" i="2" s="1"/>
  <c r="AY740" i="2"/>
  <c r="AZ740" i="2" s="1"/>
  <c r="AW740" i="2"/>
  <c r="AX740" i="2" s="1"/>
  <c r="AY739" i="2"/>
  <c r="AZ739" i="2" s="1"/>
  <c r="AW739" i="2"/>
  <c r="AX739" i="2" s="1"/>
  <c r="AY738" i="2"/>
  <c r="AZ738" i="2" s="1"/>
  <c r="AW738" i="2"/>
  <c r="AX738" i="2" s="1"/>
  <c r="AY737" i="2"/>
  <c r="AZ737" i="2" s="1"/>
  <c r="AW737" i="2"/>
  <c r="AX737" i="2" s="1"/>
  <c r="AY736" i="2"/>
  <c r="AZ736" i="2" s="1"/>
  <c r="AW736" i="2"/>
  <c r="AX736" i="2" s="1"/>
  <c r="AY735" i="2"/>
  <c r="AZ735" i="2" s="1"/>
  <c r="AW735" i="2"/>
  <c r="AX735" i="2" s="1"/>
  <c r="AY734" i="2"/>
  <c r="AZ734" i="2" s="1"/>
  <c r="AW734" i="2"/>
  <c r="AX734" i="2" s="1"/>
  <c r="AY733" i="2"/>
  <c r="AZ733" i="2" s="1"/>
  <c r="AW733" i="2"/>
  <c r="AX733" i="2" s="1"/>
  <c r="AY732" i="2"/>
  <c r="AZ732" i="2" s="1"/>
  <c r="AW732" i="2"/>
  <c r="AX732" i="2" s="1"/>
  <c r="AY731" i="2"/>
  <c r="AZ731" i="2" s="1"/>
  <c r="AW731" i="2"/>
  <c r="AX731" i="2" s="1"/>
  <c r="AY730" i="2"/>
  <c r="AZ730" i="2" s="1"/>
  <c r="AW730" i="2"/>
  <c r="AX730" i="2" s="1"/>
  <c r="AY729" i="2"/>
  <c r="AZ729" i="2" s="1"/>
  <c r="AW729" i="2"/>
  <c r="AX729" i="2" s="1"/>
  <c r="AY728" i="2"/>
  <c r="AZ728" i="2" s="1"/>
  <c r="AW728" i="2"/>
  <c r="AX728" i="2" s="1"/>
  <c r="AY727" i="2"/>
  <c r="AZ727" i="2" s="1"/>
  <c r="AW727" i="2"/>
  <c r="AX727" i="2" s="1"/>
  <c r="AY726" i="2"/>
  <c r="AZ726" i="2" s="1"/>
  <c r="AW726" i="2"/>
  <c r="AX726" i="2" s="1"/>
  <c r="AY725" i="2"/>
  <c r="AZ725" i="2" s="1"/>
  <c r="AW725" i="2"/>
  <c r="AX725" i="2" s="1"/>
  <c r="AY724" i="2"/>
  <c r="AZ724" i="2" s="1"/>
  <c r="AW724" i="2"/>
  <c r="AX724" i="2" s="1"/>
  <c r="AY723" i="2"/>
  <c r="AZ723" i="2" s="1"/>
  <c r="AW723" i="2"/>
  <c r="AX723" i="2" s="1"/>
  <c r="AY722" i="2"/>
  <c r="AZ722" i="2" s="1"/>
  <c r="AW722" i="2"/>
  <c r="AX722" i="2" s="1"/>
  <c r="AY721" i="2"/>
  <c r="AZ721" i="2" s="1"/>
  <c r="AW721" i="2"/>
  <c r="AX721" i="2" s="1"/>
  <c r="AY720" i="2"/>
  <c r="AZ720" i="2" s="1"/>
  <c r="AW720" i="2"/>
  <c r="AX720" i="2" s="1"/>
  <c r="AY719" i="2"/>
  <c r="AZ719" i="2" s="1"/>
  <c r="AW719" i="2"/>
  <c r="AX719" i="2" s="1"/>
  <c r="AY718" i="2"/>
  <c r="AZ718" i="2" s="1"/>
  <c r="AW718" i="2"/>
  <c r="AX718" i="2" s="1"/>
  <c r="AY717" i="2"/>
  <c r="AZ717" i="2" s="1"/>
  <c r="AW717" i="2"/>
  <c r="AX717" i="2" s="1"/>
  <c r="AY716" i="2"/>
  <c r="AZ716" i="2" s="1"/>
  <c r="AW716" i="2"/>
  <c r="AX716" i="2" s="1"/>
  <c r="AY715" i="2"/>
  <c r="AZ715" i="2" s="1"/>
  <c r="AW715" i="2"/>
  <c r="AX715" i="2" s="1"/>
  <c r="AY714" i="2"/>
  <c r="AZ714" i="2" s="1"/>
  <c r="AW714" i="2"/>
  <c r="AX714" i="2" s="1"/>
  <c r="AY713" i="2"/>
  <c r="AZ713" i="2" s="1"/>
  <c r="AW713" i="2"/>
  <c r="AX713" i="2" s="1"/>
  <c r="AY712" i="2"/>
  <c r="AZ712" i="2" s="1"/>
  <c r="AW712" i="2"/>
  <c r="AX712" i="2" s="1"/>
  <c r="AY711" i="2"/>
  <c r="AZ711" i="2" s="1"/>
  <c r="AW711" i="2"/>
  <c r="AX711" i="2" s="1"/>
  <c r="AY710" i="2"/>
  <c r="AZ710" i="2" s="1"/>
  <c r="AW710" i="2"/>
  <c r="AX710" i="2" s="1"/>
  <c r="AY709" i="2"/>
  <c r="AZ709" i="2" s="1"/>
  <c r="AW709" i="2"/>
  <c r="AX709" i="2" s="1"/>
  <c r="AY708" i="2"/>
  <c r="AZ708" i="2" s="1"/>
  <c r="AW708" i="2"/>
  <c r="AX708" i="2" s="1"/>
  <c r="AY707" i="2"/>
  <c r="AZ707" i="2" s="1"/>
  <c r="AW707" i="2"/>
  <c r="AX707" i="2" s="1"/>
  <c r="AY706" i="2"/>
  <c r="AZ706" i="2" s="1"/>
  <c r="AW706" i="2"/>
  <c r="AX706" i="2" s="1"/>
  <c r="AY705" i="2"/>
  <c r="AZ705" i="2" s="1"/>
  <c r="AW705" i="2"/>
  <c r="AX705" i="2" s="1"/>
  <c r="AY704" i="2"/>
  <c r="AZ704" i="2" s="1"/>
  <c r="AW704" i="2"/>
  <c r="AX704" i="2" s="1"/>
  <c r="AY703" i="2"/>
  <c r="AZ703" i="2" s="1"/>
  <c r="AW703" i="2"/>
  <c r="AX703" i="2" s="1"/>
  <c r="AY702" i="2"/>
  <c r="AZ702" i="2" s="1"/>
  <c r="AW702" i="2"/>
  <c r="AX702" i="2" s="1"/>
  <c r="AY701" i="2"/>
  <c r="AZ701" i="2" s="1"/>
  <c r="AW701" i="2"/>
  <c r="AX701" i="2" s="1"/>
  <c r="AY700" i="2"/>
  <c r="AZ700" i="2" s="1"/>
  <c r="AW700" i="2"/>
  <c r="AX700" i="2" s="1"/>
  <c r="AY699" i="2"/>
  <c r="AZ699" i="2" s="1"/>
  <c r="AW699" i="2"/>
  <c r="AX699" i="2" s="1"/>
  <c r="AY698" i="2"/>
  <c r="AZ698" i="2" s="1"/>
  <c r="AW698" i="2"/>
  <c r="AX698" i="2" s="1"/>
  <c r="AY697" i="2"/>
  <c r="AZ697" i="2" s="1"/>
  <c r="AW697" i="2"/>
  <c r="AX697" i="2" s="1"/>
  <c r="AY696" i="2"/>
  <c r="AZ696" i="2" s="1"/>
  <c r="AW696" i="2"/>
  <c r="AX696" i="2" s="1"/>
  <c r="AY695" i="2"/>
  <c r="AZ695" i="2" s="1"/>
  <c r="AW695" i="2"/>
  <c r="AX695" i="2" s="1"/>
  <c r="AY694" i="2"/>
  <c r="AZ694" i="2" s="1"/>
  <c r="AW694" i="2"/>
  <c r="AX694" i="2" s="1"/>
  <c r="AY693" i="2"/>
  <c r="AZ693" i="2" s="1"/>
  <c r="AW693" i="2"/>
  <c r="AX693" i="2" s="1"/>
  <c r="AY692" i="2"/>
  <c r="AZ692" i="2" s="1"/>
  <c r="AW692" i="2"/>
  <c r="AX692" i="2" s="1"/>
  <c r="AY691" i="2"/>
  <c r="AZ691" i="2" s="1"/>
  <c r="AW691" i="2"/>
  <c r="AX691" i="2" s="1"/>
  <c r="AY690" i="2"/>
  <c r="AZ690" i="2" s="1"/>
  <c r="AW690" i="2"/>
  <c r="AX690" i="2" s="1"/>
  <c r="AY689" i="2"/>
  <c r="AZ689" i="2" s="1"/>
  <c r="AW689" i="2"/>
  <c r="AX689" i="2" s="1"/>
  <c r="AY688" i="2"/>
  <c r="AZ688" i="2" s="1"/>
  <c r="AW688" i="2"/>
  <c r="AX688" i="2" s="1"/>
  <c r="AY687" i="2"/>
  <c r="AZ687" i="2" s="1"/>
  <c r="AW687" i="2"/>
  <c r="AX687" i="2" s="1"/>
  <c r="AY686" i="2"/>
  <c r="AZ686" i="2" s="1"/>
  <c r="AW686" i="2"/>
  <c r="AX686" i="2" s="1"/>
  <c r="AY685" i="2"/>
  <c r="AZ685" i="2" s="1"/>
  <c r="AW685" i="2"/>
  <c r="AX685" i="2" s="1"/>
  <c r="AY684" i="2"/>
  <c r="AZ684" i="2" s="1"/>
  <c r="AW684" i="2"/>
  <c r="AX684" i="2" s="1"/>
  <c r="AY683" i="2"/>
  <c r="AZ683" i="2" s="1"/>
  <c r="AW683" i="2"/>
  <c r="AX683" i="2" s="1"/>
  <c r="AY682" i="2"/>
  <c r="AZ682" i="2" s="1"/>
  <c r="AW682" i="2"/>
  <c r="AX682" i="2" s="1"/>
  <c r="AY681" i="2"/>
  <c r="AZ681" i="2" s="1"/>
  <c r="AW681" i="2"/>
  <c r="AX681" i="2" s="1"/>
  <c r="AY680" i="2"/>
  <c r="AZ680" i="2" s="1"/>
  <c r="AW680" i="2"/>
  <c r="AX680" i="2" s="1"/>
  <c r="AY679" i="2"/>
  <c r="AZ679" i="2" s="1"/>
  <c r="AW679" i="2"/>
  <c r="AX679" i="2" s="1"/>
  <c r="AY678" i="2"/>
  <c r="AZ678" i="2" s="1"/>
  <c r="AW678" i="2"/>
  <c r="AX678" i="2" s="1"/>
  <c r="AY677" i="2"/>
  <c r="AZ677" i="2" s="1"/>
  <c r="AW677" i="2"/>
  <c r="AX677" i="2" s="1"/>
  <c r="AY676" i="2"/>
  <c r="AZ676" i="2" s="1"/>
  <c r="AW676" i="2"/>
  <c r="AX676" i="2" s="1"/>
  <c r="AY675" i="2"/>
  <c r="AZ675" i="2" s="1"/>
  <c r="AW675" i="2"/>
  <c r="AX675" i="2" s="1"/>
  <c r="AY674" i="2"/>
  <c r="AZ674" i="2" s="1"/>
  <c r="AW674" i="2"/>
  <c r="AX674" i="2" s="1"/>
  <c r="AY673" i="2"/>
  <c r="AZ673" i="2" s="1"/>
  <c r="AW673" i="2"/>
  <c r="AX673" i="2" s="1"/>
  <c r="AY672" i="2"/>
  <c r="AZ672" i="2" s="1"/>
  <c r="AW672" i="2"/>
  <c r="AX672" i="2" s="1"/>
  <c r="AY671" i="2"/>
  <c r="AZ671" i="2" s="1"/>
  <c r="AW671" i="2"/>
  <c r="AX671" i="2" s="1"/>
  <c r="AY670" i="2"/>
  <c r="AZ670" i="2" s="1"/>
  <c r="AW670" i="2"/>
  <c r="AX670" i="2" s="1"/>
  <c r="AY669" i="2"/>
  <c r="AZ669" i="2" s="1"/>
  <c r="AW669" i="2"/>
  <c r="AX669" i="2" s="1"/>
  <c r="AY668" i="2"/>
  <c r="AZ668" i="2" s="1"/>
  <c r="AW668" i="2"/>
  <c r="AX668" i="2" s="1"/>
  <c r="AY667" i="2"/>
  <c r="AZ667" i="2" s="1"/>
  <c r="AW667" i="2"/>
  <c r="AX667" i="2" s="1"/>
  <c r="AY666" i="2"/>
  <c r="AZ666" i="2" s="1"/>
  <c r="AW666" i="2"/>
  <c r="AX666" i="2" s="1"/>
  <c r="AY665" i="2"/>
  <c r="AZ665" i="2" s="1"/>
  <c r="AW665" i="2"/>
  <c r="AX665" i="2" s="1"/>
  <c r="AY664" i="2"/>
  <c r="AZ664" i="2" s="1"/>
  <c r="AW664" i="2"/>
  <c r="AX664" i="2" s="1"/>
  <c r="AY663" i="2"/>
  <c r="AZ663" i="2" s="1"/>
  <c r="AW663" i="2"/>
  <c r="AX663" i="2" s="1"/>
  <c r="AY662" i="2"/>
  <c r="AZ662" i="2" s="1"/>
  <c r="AW662" i="2"/>
  <c r="AX662" i="2" s="1"/>
  <c r="AY661" i="2"/>
  <c r="AZ661" i="2" s="1"/>
  <c r="AW661" i="2"/>
  <c r="AX661" i="2" s="1"/>
  <c r="AY660" i="2"/>
  <c r="AZ660" i="2" s="1"/>
  <c r="AW660" i="2"/>
  <c r="AX660" i="2" s="1"/>
  <c r="AY659" i="2"/>
  <c r="AZ659" i="2" s="1"/>
  <c r="AW659" i="2"/>
  <c r="AX659" i="2" s="1"/>
  <c r="AY658" i="2"/>
  <c r="AZ658" i="2" s="1"/>
  <c r="AW658" i="2"/>
  <c r="AX658" i="2" s="1"/>
  <c r="AY657" i="2"/>
  <c r="AZ657" i="2" s="1"/>
  <c r="AW657" i="2"/>
  <c r="AX657" i="2" s="1"/>
  <c r="AY656" i="2"/>
  <c r="AZ656" i="2" s="1"/>
  <c r="AW656" i="2"/>
  <c r="AX656" i="2" s="1"/>
  <c r="AY655" i="2"/>
  <c r="AZ655" i="2" s="1"/>
  <c r="AW655" i="2"/>
  <c r="AX655" i="2" s="1"/>
  <c r="AY654" i="2"/>
  <c r="AZ654" i="2" s="1"/>
  <c r="AW654" i="2"/>
  <c r="AX654" i="2" s="1"/>
  <c r="AY653" i="2"/>
  <c r="AZ653" i="2" s="1"/>
  <c r="AW653" i="2"/>
  <c r="AX653" i="2" s="1"/>
  <c r="AY652" i="2"/>
  <c r="AZ652" i="2" s="1"/>
  <c r="AW652" i="2"/>
  <c r="AX652" i="2" s="1"/>
  <c r="AY651" i="2"/>
  <c r="AZ651" i="2" s="1"/>
  <c r="AW651" i="2"/>
  <c r="AX651" i="2" s="1"/>
  <c r="AY650" i="2"/>
  <c r="AZ650" i="2" s="1"/>
  <c r="AW650" i="2"/>
  <c r="AX650" i="2" s="1"/>
  <c r="AY649" i="2"/>
  <c r="AZ649" i="2" s="1"/>
  <c r="AW649" i="2"/>
  <c r="AX649" i="2" s="1"/>
  <c r="AY648" i="2"/>
  <c r="AZ648" i="2" s="1"/>
  <c r="AW648" i="2"/>
  <c r="AX648" i="2" s="1"/>
  <c r="AY647" i="2"/>
  <c r="AZ647" i="2" s="1"/>
  <c r="AW647" i="2"/>
  <c r="AX647" i="2" s="1"/>
  <c r="AY646" i="2"/>
  <c r="AZ646" i="2" s="1"/>
  <c r="AW646" i="2"/>
  <c r="AX646" i="2" s="1"/>
  <c r="AY645" i="2"/>
  <c r="AZ645" i="2" s="1"/>
  <c r="AW645" i="2"/>
  <c r="AX645" i="2" s="1"/>
  <c r="AY644" i="2"/>
  <c r="AZ644" i="2" s="1"/>
  <c r="AW644" i="2"/>
  <c r="AX644" i="2" s="1"/>
  <c r="AY643" i="2"/>
  <c r="AZ643" i="2" s="1"/>
  <c r="AW643" i="2"/>
  <c r="AX643" i="2" s="1"/>
  <c r="AY642" i="2"/>
  <c r="AZ642" i="2" s="1"/>
  <c r="AW642" i="2"/>
  <c r="AX642" i="2" s="1"/>
  <c r="AY641" i="2"/>
  <c r="AZ641" i="2" s="1"/>
  <c r="AW641" i="2"/>
  <c r="AX641" i="2" s="1"/>
  <c r="AY640" i="2"/>
  <c r="AZ640" i="2" s="1"/>
  <c r="AW640" i="2"/>
  <c r="AX640" i="2" s="1"/>
  <c r="AY639" i="2"/>
  <c r="AZ639" i="2" s="1"/>
  <c r="AW639" i="2"/>
  <c r="AX639" i="2" s="1"/>
  <c r="AY638" i="2"/>
  <c r="AZ638" i="2" s="1"/>
  <c r="AW638" i="2"/>
  <c r="AX638" i="2" s="1"/>
  <c r="AY637" i="2"/>
  <c r="AZ637" i="2" s="1"/>
  <c r="AW637" i="2"/>
  <c r="AX637" i="2" s="1"/>
  <c r="AY636" i="2"/>
  <c r="AZ636" i="2" s="1"/>
  <c r="AW636" i="2"/>
  <c r="AX636" i="2" s="1"/>
  <c r="AY635" i="2"/>
  <c r="AZ635" i="2" s="1"/>
  <c r="AW635" i="2"/>
  <c r="AX635" i="2" s="1"/>
  <c r="AY634" i="2"/>
  <c r="AZ634" i="2" s="1"/>
  <c r="AW634" i="2"/>
  <c r="AX634" i="2" s="1"/>
  <c r="AY633" i="2"/>
  <c r="AZ633" i="2" s="1"/>
  <c r="AW633" i="2"/>
  <c r="AX633" i="2" s="1"/>
  <c r="AY632" i="2"/>
  <c r="AZ632" i="2" s="1"/>
  <c r="AW632" i="2"/>
  <c r="AX632" i="2" s="1"/>
  <c r="AY631" i="2"/>
  <c r="AZ631" i="2" s="1"/>
  <c r="AW631" i="2"/>
  <c r="AX631" i="2" s="1"/>
  <c r="AY630" i="2"/>
  <c r="AZ630" i="2" s="1"/>
  <c r="AW630" i="2"/>
  <c r="AX630" i="2" s="1"/>
  <c r="AY629" i="2"/>
  <c r="AZ629" i="2" s="1"/>
  <c r="AW629" i="2"/>
  <c r="AX629" i="2" s="1"/>
  <c r="AY628" i="2"/>
  <c r="AZ628" i="2" s="1"/>
  <c r="AW628" i="2"/>
  <c r="AX628" i="2" s="1"/>
  <c r="AY627" i="2"/>
  <c r="AZ627" i="2" s="1"/>
  <c r="AW627" i="2"/>
  <c r="AX627" i="2" s="1"/>
  <c r="AY626" i="2"/>
  <c r="AZ626" i="2" s="1"/>
  <c r="AW626" i="2"/>
  <c r="AX626" i="2" s="1"/>
  <c r="AY625" i="2"/>
  <c r="AZ625" i="2" s="1"/>
  <c r="AW625" i="2"/>
  <c r="AX625" i="2" s="1"/>
  <c r="AY624" i="2"/>
  <c r="AZ624" i="2" s="1"/>
  <c r="AW624" i="2"/>
  <c r="AX624" i="2" s="1"/>
  <c r="AY623" i="2"/>
  <c r="AZ623" i="2" s="1"/>
  <c r="AW623" i="2"/>
  <c r="AX623" i="2" s="1"/>
  <c r="AY622" i="2"/>
  <c r="AZ622" i="2" s="1"/>
  <c r="AW622" i="2"/>
  <c r="AX622" i="2" s="1"/>
  <c r="AY621" i="2"/>
  <c r="AZ621" i="2" s="1"/>
  <c r="AW621" i="2"/>
  <c r="AX621" i="2" s="1"/>
  <c r="AY620" i="2"/>
  <c r="AZ620" i="2" s="1"/>
  <c r="AW620" i="2"/>
  <c r="AX620" i="2" s="1"/>
  <c r="AY619" i="2"/>
  <c r="AZ619" i="2" s="1"/>
  <c r="AW619" i="2"/>
  <c r="AX619" i="2" s="1"/>
  <c r="AY618" i="2"/>
  <c r="AZ618" i="2" s="1"/>
  <c r="AW618" i="2"/>
  <c r="AX618" i="2" s="1"/>
  <c r="AY617" i="2"/>
  <c r="AZ617" i="2" s="1"/>
  <c r="AW617" i="2"/>
  <c r="AX617" i="2" s="1"/>
  <c r="AY616" i="2"/>
  <c r="AZ616" i="2" s="1"/>
  <c r="AW616" i="2"/>
  <c r="AX616" i="2" s="1"/>
  <c r="AY615" i="2"/>
  <c r="AZ615" i="2" s="1"/>
  <c r="AW615" i="2"/>
  <c r="AX615" i="2" s="1"/>
  <c r="AY614" i="2"/>
  <c r="AZ614" i="2" s="1"/>
  <c r="AW614" i="2"/>
  <c r="AX614" i="2" s="1"/>
  <c r="AY613" i="2"/>
  <c r="AZ613" i="2" s="1"/>
  <c r="AW613" i="2"/>
  <c r="AX613" i="2" s="1"/>
  <c r="AY612" i="2"/>
  <c r="AZ612" i="2" s="1"/>
  <c r="AW612" i="2"/>
  <c r="AX612" i="2" s="1"/>
  <c r="AY611" i="2"/>
  <c r="AZ611" i="2" s="1"/>
  <c r="AW611" i="2"/>
  <c r="AX611" i="2" s="1"/>
  <c r="AY610" i="2"/>
  <c r="AZ610" i="2" s="1"/>
  <c r="AW610" i="2"/>
  <c r="AX610" i="2" s="1"/>
  <c r="AY609" i="2"/>
  <c r="AZ609" i="2" s="1"/>
  <c r="AW609" i="2"/>
  <c r="AX609" i="2" s="1"/>
  <c r="AY608" i="2"/>
  <c r="AZ608" i="2" s="1"/>
  <c r="AW608" i="2"/>
  <c r="AX608" i="2" s="1"/>
  <c r="AY607" i="2"/>
  <c r="AZ607" i="2" s="1"/>
  <c r="AW607" i="2"/>
  <c r="AX607" i="2" s="1"/>
  <c r="AY606" i="2"/>
  <c r="AZ606" i="2" s="1"/>
  <c r="AW606" i="2"/>
  <c r="AX606" i="2" s="1"/>
  <c r="AY605" i="2"/>
  <c r="AZ605" i="2" s="1"/>
  <c r="AW605" i="2"/>
  <c r="AX605" i="2" s="1"/>
  <c r="AY604" i="2"/>
  <c r="AZ604" i="2" s="1"/>
  <c r="AW604" i="2"/>
  <c r="AX604" i="2" s="1"/>
  <c r="AY603" i="2"/>
  <c r="AZ603" i="2" s="1"/>
  <c r="AW603" i="2"/>
  <c r="AX603" i="2" s="1"/>
  <c r="AY602" i="2"/>
  <c r="AZ602" i="2" s="1"/>
  <c r="AW602" i="2"/>
  <c r="AX602" i="2" s="1"/>
  <c r="AY601" i="2"/>
  <c r="AZ601" i="2" s="1"/>
  <c r="AW601" i="2"/>
  <c r="AX601" i="2" s="1"/>
  <c r="AY600" i="2"/>
  <c r="AZ600" i="2" s="1"/>
  <c r="AW600" i="2"/>
  <c r="AX600" i="2" s="1"/>
  <c r="AY599" i="2"/>
  <c r="AZ599" i="2" s="1"/>
  <c r="AW599" i="2"/>
  <c r="AX599" i="2" s="1"/>
  <c r="AY598" i="2"/>
  <c r="AZ598" i="2" s="1"/>
  <c r="AW598" i="2"/>
  <c r="AX598" i="2" s="1"/>
  <c r="AY597" i="2"/>
  <c r="AZ597" i="2" s="1"/>
  <c r="AW597" i="2"/>
  <c r="AX597" i="2" s="1"/>
  <c r="AY596" i="2"/>
  <c r="AZ596" i="2" s="1"/>
  <c r="AW596" i="2"/>
  <c r="AX596" i="2" s="1"/>
  <c r="AY595" i="2"/>
  <c r="AZ595" i="2" s="1"/>
  <c r="AW595" i="2"/>
  <c r="AX595" i="2" s="1"/>
  <c r="AY594" i="2"/>
  <c r="AZ594" i="2" s="1"/>
  <c r="AW594" i="2"/>
  <c r="AX594" i="2" s="1"/>
  <c r="AY593" i="2"/>
  <c r="AZ593" i="2" s="1"/>
  <c r="AW593" i="2"/>
  <c r="AX593" i="2" s="1"/>
  <c r="AY592" i="2"/>
  <c r="AZ592" i="2" s="1"/>
  <c r="AW592" i="2"/>
  <c r="AX592" i="2" s="1"/>
  <c r="AY591" i="2"/>
  <c r="AZ591" i="2" s="1"/>
  <c r="AW591" i="2"/>
  <c r="AX591" i="2" s="1"/>
  <c r="AY590" i="2"/>
  <c r="AZ590" i="2" s="1"/>
  <c r="AW590" i="2"/>
  <c r="AX590" i="2" s="1"/>
  <c r="AY589" i="2"/>
  <c r="AZ589" i="2" s="1"/>
  <c r="AW589" i="2"/>
  <c r="AX589" i="2" s="1"/>
  <c r="AY588" i="2"/>
  <c r="AZ588" i="2" s="1"/>
  <c r="AW588" i="2"/>
  <c r="AX588" i="2" s="1"/>
  <c r="AY587" i="2"/>
  <c r="AZ587" i="2" s="1"/>
  <c r="AW587" i="2"/>
  <c r="AX587" i="2" s="1"/>
  <c r="AY586" i="2"/>
  <c r="AZ586" i="2" s="1"/>
  <c r="AW586" i="2"/>
  <c r="AX586" i="2" s="1"/>
  <c r="AY585" i="2"/>
  <c r="AZ585" i="2" s="1"/>
  <c r="AW585" i="2"/>
  <c r="AX585" i="2" s="1"/>
  <c r="AY584" i="2"/>
  <c r="AZ584" i="2" s="1"/>
  <c r="AW584" i="2"/>
  <c r="AX584" i="2" s="1"/>
  <c r="AY583" i="2"/>
  <c r="AZ583" i="2" s="1"/>
  <c r="AW583" i="2"/>
  <c r="AX583" i="2" s="1"/>
  <c r="AY582" i="2"/>
  <c r="AZ582" i="2" s="1"/>
  <c r="AW582" i="2"/>
  <c r="AX582" i="2" s="1"/>
  <c r="AY581" i="2"/>
  <c r="AZ581" i="2" s="1"/>
  <c r="AW581" i="2"/>
  <c r="AX581" i="2" s="1"/>
  <c r="AY580" i="2"/>
  <c r="AZ580" i="2" s="1"/>
  <c r="AW580" i="2"/>
  <c r="AX580" i="2" s="1"/>
  <c r="AY579" i="2"/>
  <c r="AZ579" i="2" s="1"/>
  <c r="AW579" i="2"/>
  <c r="AX579" i="2" s="1"/>
  <c r="AY578" i="2"/>
  <c r="AZ578" i="2" s="1"/>
  <c r="AW578" i="2"/>
  <c r="AX578" i="2" s="1"/>
  <c r="AY577" i="2"/>
  <c r="AZ577" i="2" s="1"/>
  <c r="AW577" i="2"/>
  <c r="AX577" i="2" s="1"/>
  <c r="AY576" i="2"/>
  <c r="AZ576" i="2" s="1"/>
  <c r="AW576" i="2"/>
  <c r="AX576" i="2" s="1"/>
  <c r="AY575" i="2"/>
  <c r="AZ575" i="2" s="1"/>
  <c r="AW575" i="2"/>
  <c r="AX575" i="2" s="1"/>
  <c r="AY574" i="2"/>
  <c r="AZ574" i="2" s="1"/>
  <c r="AW574" i="2"/>
  <c r="AX574" i="2" s="1"/>
  <c r="AY573" i="2"/>
  <c r="AZ573" i="2" s="1"/>
  <c r="AW573" i="2"/>
  <c r="AX573" i="2" s="1"/>
  <c r="AY572" i="2"/>
  <c r="AZ572" i="2" s="1"/>
  <c r="AW572" i="2"/>
  <c r="AX572" i="2" s="1"/>
  <c r="AY571" i="2"/>
  <c r="AZ571" i="2" s="1"/>
  <c r="AW571" i="2"/>
  <c r="AX571" i="2" s="1"/>
  <c r="AY570" i="2"/>
  <c r="AZ570" i="2" s="1"/>
  <c r="AW570" i="2"/>
  <c r="AX570" i="2" s="1"/>
  <c r="AY569" i="2"/>
  <c r="AZ569" i="2" s="1"/>
  <c r="AW569" i="2"/>
  <c r="AX569" i="2" s="1"/>
  <c r="AY568" i="2"/>
  <c r="AZ568" i="2" s="1"/>
  <c r="AW568" i="2"/>
  <c r="AX568" i="2" s="1"/>
  <c r="AY567" i="2"/>
  <c r="AZ567" i="2" s="1"/>
  <c r="AW567" i="2"/>
  <c r="AX567" i="2" s="1"/>
  <c r="AY566" i="2"/>
  <c r="AZ566" i="2" s="1"/>
  <c r="AW566" i="2"/>
  <c r="AX566" i="2" s="1"/>
  <c r="AY565" i="2"/>
  <c r="AZ565" i="2" s="1"/>
  <c r="AW565" i="2"/>
  <c r="AX565" i="2" s="1"/>
  <c r="AY564" i="2"/>
  <c r="AZ564" i="2" s="1"/>
  <c r="AW564" i="2"/>
  <c r="AX564" i="2" s="1"/>
  <c r="AY563" i="2"/>
  <c r="AZ563" i="2" s="1"/>
  <c r="AW563" i="2"/>
  <c r="AX563" i="2" s="1"/>
  <c r="AY562" i="2"/>
  <c r="AZ562" i="2" s="1"/>
  <c r="AW562" i="2"/>
  <c r="AX562" i="2" s="1"/>
  <c r="AY561" i="2"/>
  <c r="AZ561" i="2" s="1"/>
  <c r="AW561" i="2"/>
  <c r="AX561" i="2" s="1"/>
  <c r="AY560" i="2"/>
  <c r="AZ560" i="2" s="1"/>
  <c r="AW560" i="2"/>
  <c r="AX560" i="2" s="1"/>
  <c r="AY559" i="2"/>
  <c r="AZ559" i="2" s="1"/>
  <c r="AW559" i="2"/>
  <c r="AX559" i="2" s="1"/>
  <c r="AY558" i="2"/>
  <c r="AZ558" i="2" s="1"/>
  <c r="AW558" i="2"/>
  <c r="AX558" i="2" s="1"/>
  <c r="AY557" i="2"/>
  <c r="AZ557" i="2" s="1"/>
  <c r="AW557" i="2"/>
  <c r="AX557" i="2" s="1"/>
  <c r="AY556" i="2"/>
  <c r="AZ556" i="2" s="1"/>
  <c r="AW556" i="2"/>
  <c r="AX556" i="2" s="1"/>
  <c r="AY555" i="2"/>
  <c r="AZ555" i="2" s="1"/>
  <c r="AW555" i="2"/>
  <c r="AX555" i="2" s="1"/>
  <c r="AY554" i="2"/>
  <c r="AZ554" i="2" s="1"/>
  <c r="AW554" i="2"/>
  <c r="AX554" i="2" s="1"/>
  <c r="AY553" i="2"/>
  <c r="AZ553" i="2" s="1"/>
  <c r="AW553" i="2"/>
  <c r="AX553" i="2" s="1"/>
  <c r="AY552" i="2"/>
  <c r="AZ552" i="2" s="1"/>
  <c r="AW552" i="2"/>
  <c r="AX552" i="2" s="1"/>
  <c r="AY551" i="2"/>
  <c r="AZ551" i="2" s="1"/>
  <c r="AW551" i="2"/>
  <c r="AX551" i="2" s="1"/>
  <c r="AY550" i="2"/>
  <c r="AZ550" i="2" s="1"/>
  <c r="AW550" i="2"/>
  <c r="AX550" i="2" s="1"/>
  <c r="AY549" i="2"/>
  <c r="AZ549" i="2" s="1"/>
  <c r="AW549" i="2"/>
  <c r="AX549" i="2" s="1"/>
  <c r="AY548" i="2"/>
  <c r="AZ548" i="2" s="1"/>
  <c r="AW548" i="2"/>
  <c r="AX548" i="2" s="1"/>
  <c r="AY547" i="2"/>
  <c r="AZ547" i="2" s="1"/>
  <c r="AW547" i="2"/>
  <c r="AX547" i="2" s="1"/>
  <c r="AY546" i="2"/>
  <c r="AZ546" i="2" s="1"/>
  <c r="AW546" i="2"/>
  <c r="AX546" i="2" s="1"/>
  <c r="AY545" i="2"/>
  <c r="AZ545" i="2" s="1"/>
  <c r="AW545" i="2"/>
  <c r="AX545" i="2" s="1"/>
  <c r="AY544" i="2"/>
  <c r="AZ544" i="2" s="1"/>
  <c r="AW544" i="2"/>
  <c r="AX544" i="2" s="1"/>
  <c r="AY543" i="2"/>
  <c r="AZ543" i="2" s="1"/>
  <c r="AW543" i="2"/>
  <c r="AX543" i="2" s="1"/>
  <c r="AY542" i="2"/>
  <c r="AZ542" i="2" s="1"/>
  <c r="AW542" i="2"/>
  <c r="AX542" i="2" s="1"/>
  <c r="AY541" i="2"/>
  <c r="AZ541" i="2" s="1"/>
  <c r="AW541" i="2"/>
  <c r="AX541" i="2" s="1"/>
  <c r="AY540" i="2"/>
  <c r="AZ540" i="2" s="1"/>
  <c r="AW540" i="2"/>
  <c r="AX540" i="2" s="1"/>
  <c r="AY539" i="2"/>
  <c r="AZ539" i="2" s="1"/>
  <c r="AW539" i="2"/>
  <c r="AX539" i="2" s="1"/>
  <c r="AY538" i="2"/>
  <c r="AZ538" i="2" s="1"/>
  <c r="AW538" i="2"/>
  <c r="AX538" i="2" s="1"/>
  <c r="AY537" i="2"/>
  <c r="AZ537" i="2" s="1"/>
  <c r="AW537" i="2"/>
  <c r="AX537" i="2" s="1"/>
  <c r="AY536" i="2"/>
  <c r="AZ536" i="2" s="1"/>
  <c r="AW536" i="2"/>
  <c r="AX536" i="2" s="1"/>
  <c r="AY535" i="2"/>
  <c r="AZ535" i="2" s="1"/>
  <c r="AW535" i="2"/>
  <c r="AX535" i="2" s="1"/>
  <c r="AY534" i="2"/>
  <c r="AZ534" i="2" s="1"/>
  <c r="AW534" i="2"/>
  <c r="AX534" i="2" s="1"/>
  <c r="AY533" i="2"/>
  <c r="AZ533" i="2" s="1"/>
  <c r="AW533" i="2"/>
  <c r="AX533" i="2" s="1"/>
  <c r="AY532" i="2"/>
  <c r="AZ532" i="2" s="1"/>
  <c r="AW532" i="2"/>
  <c r="AX532" i="2" s="1"/>
  <c r="AY531" i="2"/>
  <c r="AZ531" i="2" s="1"/>
  <c r="AW531" i="2"/>
  <c r="AX531" i="2" s="1"/>
  <c r="AY530" i="2"/>
  <c r="AZ530" i="2" s="1"/>
  <c r="AW530" i="2"/>
  <c r="AX530" i="2" s="1"/>
  <c r="AY529" i="2"/>
  <c r="AZ529" i="2" s="1"/>
  <c r="AW529" i="2"/>
  <c r="AX529" i="2" s="1"/>
  <c r="AY528" i="2"/>
  <c r="AZ528" i="2" s="1"/>
  <c r="AW528" i="2"/>
  <c r="AX528" i="2" s="1"/>
  <c r="AY527" i="2"/>
  <c r="AZ527" i="2" s="1"/>
  <c r="AW527" i="2"/>
  <c r="AX527" i="2" s="1"/>
  <c r="AY526" i="2"/>
  <c r="AZ526" i="2" s="1"/>
  <c r="AW526" i="2"/>
  <c r="AX526" i="2" s="1"/>
  <c r="AY525" i="2"/>
  <c r="AZ525" i="2" s="1"/>
  <c r="AW525" i="2"/>
  <c r="AX525" i="2" s="1"/>
  <c r="AY524" i="2"/>
  <c r="AZ524" i="2" s="1"/>
  <c r="AW524" i="2"/>
  <c r="AX524" i="2" s="1"/>
  <c r="AY523" i="2"/>
  <c r="AZ523" i="2" s="1"/>
  <c r="AW523" i="2"/>
  <c r="AX523" i="2" s="1"/>
  <c r="AY522" i="2"/>
  <c r="AZ522" i="2" s="1"/>
  <c r="AW522" i="2"/>
  <c r="AX522" i="2" s="1"/>
  <c r="AY521" i="2"/>
  <c r="AZ521" i="2" s="1"/>
  <c r="AW521" i="2"/>
  <c r="AX521" i="2" s="1"/>
  <c r="AY520" i="2"/>
  <c r="AZ520" i="2" s="1"/>
  <c r="AW520" i="2"/>
  <c r="AX520" i="2" s="1"/>
  <c r="AY519" i="2"/>
  <c r="AZ519" i="2" s="1"/>
  <c r="AW519" i="2"/>
  <c r="AX519" i="2" s="1"/>
  <c r="AY518" i="2"/>
  <c r="AZ518" i="2" s="1"/>
  <c r="AW518" i="2"/>
  <c r="AX518" i="2" s="1"/>
  <c r="AY517" i="2"/>
  <c r="AZ517" i="2" s="1"/>
  <c r="AW517" i="2"/>
  <c r="AX517" i="2" s="1"/>
  <c r="AY516" i="2"/>
  <c r="AZ516" i="2" s="1"/>
  <c r="AW516" i="2"/>
  <c r="AX516" i="2" s="1"/>
  <c r="AY515" i="2"/>
  <c r="AZ515" i="2" s="1"/>
  <c r="AW515" i="2"/>
  <c r="AX515" i="2" s="1"/>
  <c r="AY514" i="2"/>
  <c r="AZ514" i="2" s="1"/>
  <c r="AW514" i="2"/>
  <c r="AX514" i="2" s="1"/>
  <c r="AY513" i="2"/>
  <c r="AZ513" i="2" s="1"/>
  <c r="AW513" i="2"/>
  <c r="AX513" i="2" s="1"/>
  <c r="AY512" i="2"/>
  <c r="AZ512" i="2" s="1"/>
  <c r="AW512" i="2"/>
  <c r="AX512" i="2" s="1"/>
  <c r="AY511" i="2"/>
  <c r="AZ511" i="2" s="1"/>
  <c r="AW511" i="2"/>
  <c r="AX511" i="2" s="1"/>
  <c r="AY510" i="2"/>
  <c r="AZ510" i="2" s="1"/>
  <c r="AW510" i="2"/>
  <c r="AX510" i="2" s="1"/>
  <c r="AY509" i="2"/>
  <c r="AZ509" i="2" s="1"/>
  <c r="AW509" i="2"/>
  <c r="AX509" i="2" s="1"/>
  <c r="AY508" i="2"/>
  <c r="AZ508" i="2" s="1"/>
  <c r="AW508" i="2"/>
  <c r="AX508" i="2" s="1"/>
  <c r="AY507" i="2"/>
  <c r="AZ507" i="2" s="1"/>
  <c r="AW507" i="2"/>
  <c r="AX507" i="2" s="1"/>
  <c r="AY506" i="2"/>
  <c r="AZ506" i="2" s="1"/>
  <c r="AW506" i="2"/>
  <c r="AX506" i="2" s="1"/>
  <c r="AY505" i="2"/>
  <c r="AZ505" i="2" s="1"/>
  <c r="AW505" i="2"/>
  <c r="AX505" i="2" s="1"/>
  <c r="AY504" i="2"/>
  <c r="AZ504" i="2" s="1"/>
  <c r="AW504" i="2"/>
  <c r="AX504" i="2" s="1"/>
  <c r="AY503" i="2"/>
  <c r="AZ503" i="2" s="1"/>
  <c r="AW503" i="2"/>
  <c r="AX503" i="2" s="1"/>
  <c r="AY502" i="2"/>
  <c r="AZ502" i="2" s="1"/>
  <c r="AW502" i="2"/>
  <c r="AX502" i="2" s="1"/>
  <c r="AY501" i="2"/>
  <c r="AZ501" i="2" s="1"/>
  <c r="AW501" i="2"/>
  <c r="AX501" i="2" s="1"/>
  <c r="AY500" i="2"/>
  <c r="AZ500" i="2" s="1"/>
  <c r="AW500" i="2"/>
  <c r="AX500" i="2" s="1"/>
  <c r="AY499" i="2"/>
  <c r="AZ499" i="2" s="1"/>
  <c r="AW499" i="2"/>
  <c r="AX499" i="2" s="1"/>
  <c r="AY498" i="2"/>
  <c r="AZ498" i="2" s="1"/>
  <c r="AW498" i="2"/>
  <c r="AX498" i="2" s="1"/>
  <c r="AY497" i="2"/>
  <c r="AZ497" i="2" s="1"/>
  <c r="AW497" i="2"/>
  <c r="AX497" i="2" s="1"/>
  <c r="AY496" i="2"/>
  <c r="AZ496" i="2" s="1"/>
  <c r="AW496" i="2"/>
  <c r="AX496" i="2" s="1"/>
  <c r="AY495" i="2"/>
  <c r="AZ495" i="2" s="1"/>
  <c r="AW495" i="2"/>
  <c r="AX495" i="2" s="1"/>
  <c r="AY494" i="2"/>
  <c r="AZ494" i="2" s="1"/>
  <c r="AW494" i="2"/>
  <c r="AX494" i="2" s="1"/>
  <c r="AY493" i="2"/>
  <c r="AZ493" i="2" s="1"/>
  <c r="AW493" i="2"/>
  <c r="AX493" i="2" s="1"/>
  <c r="AY492" i="2"/>
  <c r="AZ492" i="2" s="1"/>
  <c r="AW492" i="2"/>
  <c r="AX492" i="2" s="1"/>
  <c r="AY491" i="2"/>
  <c r="AZ491" i="2" s="1"/>
  <c r="AW491" i="2"/>
  <c r="AX491" i="2" s="1"/>
  <c r="AY490" i="2"/>
  <c r="AZ490" i="2" s="1"/>
  <c r="AW490" i="2"/>
  <c r="AX490" i="2" s="1"/>
  <c r="AY489" i="2"/>
  <c r="AZ489" i="2" s="1"/>
  <c r="AW489" i="2"/>
  <c r="AX489" i="2" s="1"/>
  <c r="AY488" i="2"/>
  <c r="AZ488" i="2" s="1"/>
  <c r="AW488" i="2"/>
  <c r="AX488" i="2" s="1"/>
  <c r="AY487" i="2"/>
  <c r="AZ487" i="2" s="1"/>
  <c r="AW487" i="2"/>
  <c r="AX487" i="2" s="1"/>
  <c r="AY486" i="2"/>
  <c r="AZ486" i="2" s="1"/>
  <c r="AW486" i="2"/>
  <c r="AX486" i="2" s="1"/>
  <c r="AY485" i="2"/>
  <c r="AZ485" i="2" s="1"/>
  <c r="AW485" i="2"/>
  <c r="AX485" i="2" s="1"/>
  <c r="AY484" i="2"/>
  <c r="AZ484" i="2" s="1"/>
  <c r="AW484" i="2"/>
  <c r="AX484" i="2" s="1"/>
  <c r="AY483" i="2"/>
  <c r="AZ483" i="2" s="1"/>
  <c r="AW483" i="2"/>
  <c r="AX483" i="2" s="1"/>
  <c r="AY482" i="2"/>
  <c r="AZ482" i="2" s="1"/>
  <c r="AW482" i="2"/>
  <c r="AX482" i="2" s="1"/>
  <c r="AY481" i="2"/>
  <c r="AZ481" i="2" s="1"/>
  <c r="AW481" i="2"/>
  <c r="AX481" i="2" s="1"/>
  <c r="AY480" i="2"/>
  <c r="AZ480" i="2" s="1"/>
  <c r="AW480" i="2"/>
  <c r="AX480" i="2" s="1"/>
  <c r="AY479" i="2"/>
  <c r="AZ479" i="2" s="1"/>
  <c r="AW479" i="2"/>
  <c r="AX479" i="2" s="1"/>
  <c r="AY478" i="2"/>
  <c r="AZ478" i="2" s="1"/>
  <c r="AW478" i="2"/>
  <c r="AX478" i="2" s="1"/>
  <c r="AY477" i="2"/>
  <c r="AZ477" i="2" s="1"/>
  <c r="AW477" i="2"/>
  <c r="AX477" i="2" s="1"/>
  <c r="AY476" i="2"/>
  <c r="AZ476" i="2" s="1"/>
  <c r="AW476" i="2"/>
  <c r="AX476" i="2" s="1"/>
  <c r="AY475" i="2"/>
  <c r="AZ475" i="2" s="1"/>
  <c r="AW475" i="2"/>
  <c r="AX475" i="2" s="1"/>
  <c r="AY474" i="2"/>
  <c r="AZ474" i="2" s="1"/>
  <c r="AW474" i="2"/>
  <c r="AX474" i="2" s="1"/>
  <c r="AY473" i="2"/>
  <c r="AZ473" i="2" s="1"/>
  <c r="AW473" i="2"/>
  <c r="AX473" i="2" s="1"/>
  <c r="AY472" i="2"/>
  <c r="AZ472" i="2" s="1"/>
  <c r="AW472" i="2"/>
  <c r="AX472" i="2" s="1"/>
  <c r="AY471" i="2"/>
  <c r="AZ471" i="2" s="1"/>
  <c r="AW471" i="2"/>
  <c r="AX471" i="2" s="1"/>
  <c r="AY470" i="2"/>
  <c r="AZ470" i="2" s="1"/>
  <c r="AW470" i="2"/>
  <c r="AX470" i="2" s="1"/>
  <c r="AY469" i="2"/>
  <c r="AZ469" i="2" s="1"/>
  <c r="AW469" i="2"/>
  <c r="AX469" i="2" s="1"/>
  <c r="AY468" i="2"/>
  <c r="AZ468" i="2" s="1"/>
  <c r="AW468" i="2"/>
  <c r="AX468" i="2" s="1"/>
  <c r="AY467" i="2"/>
  <c r="AZ467" i="2" s="1"/>
  <c r="AW467" i="2"/>
  <c r="AX467" i="2" s="1"/>
  <c r="AY466" i="2"/>
  <c r="AZ466" i="2" s="1"/>
  <c r="AW466" i="2"/>
  <c r="AX466" i="2" s="1"/>
  <c r="AY465" i="2"/>
  <c r="AZ465" i="2" s="1"/>
  <c r="AW465" i="2"/>
  <c r="AX465" i="2" s="1"/>
  <c r="AY464" i="2"/>
  <c r="AZ464" i="2" s="1"/>
  <c r="AW464" i="2"/>
  <c r="AX464" i="2" s="1"/>
  <c r="AY463" i="2"/>
  <c r="AZ463" i="2" s="1"/>
  <c r="AW463" i="2"/>
  <c r="AX463" i="2" s="1"/>
  <c r="AY462" i="2"/>
  <c r="AZ462" i="2" s="1"/>
  <c r="AW462" i="2"/>
  <c r="AX462" i="2" s="1"/>
  <c r="AY461" i="2"/>
  <c r="AZ461" i="2" s="1"/>
  <c r="AW461" i="2"/>
  <c r="AX461" i="2" s="1"/>
  <c r="AY460" i="2"/>
  <c r="AZ460" i="2" s="1"/>
  <c r="AW460" i="2"/>
  <c r="AX460" i="2" s="1"/>
  <c r="AY459" i="2"/>
  <c r="AZ459" i="2" s="1"/>
  <c r="AW459" i="2"/>
  <c r="AX459" i="2" s="1"/>
  <c r="AY458" i="2"/>
  <c r="AZ458" i="2" s="1"/>
  <c r="AW458" i="2"/>
  <c r="AX458" i="2" s="1"/>
  <c r="AY457" i="2"/>
  <c r="AZ457" i="2" s="1"/>
  <c r="AW457" i="2"/>
  <c r="AX457" i="2" s="1"/>
  <c r="AY456" i="2"/>
  <c r="AZ456" i="2" s="1"/>
  <c r="AW456" i="2"/>
  <c r="AX456" i="2" s="1"/>
  <c r="AY455" i="2"/>
  <c r="AZ455" i="2" s="1"/>
  <c r="AW455" i="2"/>
  <c r="AX455" i="2" s="1"/>
  <c r="AY454" i="2"/>
  <c r="AZ454" i="2" s="1"/>
  <c r="AW454" i="2"/>
  <c r="AX454" i="2" s="1"/>
  <c r="AY453" i="2"/>
  <c r="AZ453" i="2" s="1"/>
  <c r="AW453" i="2"/>
  <c r="AX453" i="2" s="1"/>
  <c r="AY452" i="2"/>
  <c r="AZ452" i="2" s="1"/>
  <c r="AW452" i="2"/>
  <c r="AX452" i="2" s="1"/>
  <c r="AY451" i="2"/>
  <c r="AZ451" i="2" s="1"/>
  <c r="AW451" i="2"/>
  <c r="AX451" i="2" s="1"/>
  <c r="AY450" i="2"/>
  <c r="AZ450" i="2" s="1"/>
  <c r="AW450" i="2"/>
  <c r="AX450" i="2" s="1"/>
  <c r="AY449" i="2"/>
  <c r="AZ449" i="2" s="1"/>
  <c r="AW449" i="2"/>
  <c r="AX449" i="2" s="1"/>
  <c r="AY448" i="2"/>
  <c r="AZ448" i="2" s="1"/>
  <c r="AW448" i="2"/>
  <c r="AX448" i="2" s="1"/>
  <c r="AY447" i="2"/>
  <c r="AZ447" i="2" s="1"/>
  <c r="AW447" i="2"/>
  <c r="AX447" i="2" s="1"/>
  <c r="AY446" i="2"/>
  <c r="AZ446" i="2" s="1"/>
  <c r="AW446" i="2"/>
  <c r="AX446" i="2" s="1"/>
  <c r="AY445" i="2"/>
  <c r="AZ445" i="2" s="1"/>
  <c r="AW445" i="2"/>
  <c r="AX445" i="2" s="1"/>
  <c r="AY444" i="2"/>
  <c r="AZ444" i="2" s="1"/>
  <c r="AW444" i="2"/>
  <c r="AX444" i="2" s="1"/>
  <c r="AY443" i="2"/>
  <c r="AZ443" i="2" s="1"/>
  <c r="AW443" i="2"/>
  <c r="AX443" i="2" s="1"/>
  <c r="AY442" i="2"/>
  <c r="AZ442" i="2" s="1"/>
  <c r="AW442" i="2"/>
  <c r="AX442" i="2" s="1"/>
  <c r="AY441" i="2"/>
  <c r="AZ441" i="2" s="1"/>
  <c r="AW441" i="2"/>
  <c r="AX441" i="2" s="1"/>
  <c r="AY440" i="2"/>
  <c r="AZ440" i="2" s="1"/>
  <c r="AW440" i="2"/>
  <c r="AX440" i="2" s="1"/>
  <c r="AY439" i="2"/>
  <c r="AZ439" i="2" s="1"/>
  <c r="AW439" i="2"/>
  <c r="AX439" i="2" s="1"/>
  <c r="AY438" i="2"/>
  <c r="AZ438" i="2" s="1"/>
  <c r="AW438" i="2"/>
  <c r="AX438" i="2" s="1"/>
  <c r="AY437" i="2"/>
  <c r="AZ437" i="2" s="1"/>
  <c r="AW437" i="2"/>
  <c r="AX437" i="2" s="1"/>
  <c r="AY436" i="2"/>
  <c r="AZ436" i="2" s="1"/>
  <c r="AW436" i="2"/>
  <c r="AX436" i="2" s="1"/>
  <c r="AY435" i="2"/>
  <c r="AZ435" i="2" s="1"/>
  <c r="AW435" i="2"/>
  <c r="AX435" i="2" s="1"/>
  <c r="AY434" i="2"/>
  <c r="AZ434" i="2" s="1"/>
  <c r="AW434" i="2"/>
  <c r="AX434" i="2" s="1"/>
  <c r="AY433" i="2"/>
  <c r="AZ433" i="2" s="1"/>
  <c r="AW433" i="2"/>
  <c r="AX433" i="2" s="1"/>
  <c r="AY432" i="2"/>
  <c r="AZ432" i="2" s="1"/>
  <c r="AW432" i="2"/>
  <c r="AX432" i="2" s="1"/>
  <c r="AY431" i="2"/>
  <c r="AZ431" i="2" s="1"/>
  <c r="AW431" i="2"/>
  <c r="AX431" i="2" s="1"/>
  <c r="AY430" i="2"/>
  <c r="AZ430" i="2" s="1"/>
  <c r="AW430" i="2"/>
  <c r="AX430" i="2" s="1"/>
  <c r="AY429" i="2"/>
  <c r="AZ429" i="2" s="1"/>
  <c r="AW429" i="2"/>
  <c r="AX429" i="2" s="1"/>
  <c r="AY428" i="2"/>
  <c r="AZ428" i="2" s="1"/>
  <c r="AW428" i="2"/>
  <c r="AX428" i="2" s="1"/>
  <c r="AY427" i="2"/>
  <c r="AZ427" i="2" s="1"/>
  <c r="AW427" i="2"/>
  <c r="AX427" i="2" s="1"/>
  <c r="AY426" i="2"/>
  <c r="AZ426" i="2" s="1"/>
  <c r="AW426" i="2"/>
  <c r="AX426" i="2" s="1"/>
  <c r="AY425" i="2"/>
  <c r="AZ425" i="2" s="1"/>
  <c r="AW425" i="2"/>
  <c r="AX425" i="2" s="1"/>
  <c r="AY424" i="2"/>
  <c r="AZ424" i="2" s="1"/>
  <c r="AW424" i="2"/>
  <c r="AX424" i="2" s="1"/>
  <c r="AY423" i="2"/>
  <c r="AZ423" i="2" s="1"/>
  <c r="AW423" i="2"/>
  <c r="AX423" i="2" s="1"/>
  <c r="AY422" i="2"/>
  <c r="AZ422" i="2" s="1"/>
  <c r="AW422" i="2"/>
  <c r="AX422" i="2" s="1"/>
  <c r="AY421" i="2"/>
  <c r="AZ421" i="2" s="1"/>
  <c r="AW421" i="2"/>
  <c r="AX421" i="2" s="1"/>
  <c r="AY420" i="2"/>
  <c r="AZ420" i="2" s="1"/>
  <c r="AW420" i="2"/>
  <c r="AX420" i="2" s="1"/>
  <c r="AY419" i="2"/>
  <c r="AZ419" i="2" s="1"/>
  <c r="AW419" i="2"/>
  <c r="AX419" i="2" s="1"/>
  <c r="AY418" i="2"/>
  <c r="AZ418" i="2" s="1"/>
  <c r="AW418" i="2"/>
  <c r="AX418" i="2" s="1"/>
  <c r="AY417" i="2"/>
  <c r="AZ417" i="2" s="1"/>
  <c r="AW417" i="2"/>
  <c r="AX417" i="2" s="1"/>
  <c r="AY416" i="2"/>
  <c r="AZ416" i="2" s="1"/>
  <c r="AW416" i="2"/>
  <c r="AX416" i="2" s="1"/>
  <c r="AY415" i="2"/>
  <c r="AZ415" i="2" s="1"/>
  <c r="AW415" i="2"/>
  <c r="AX415" i="2" s="1"/>
  <c r="AY414" i="2"/>
  <c r="AZ414" i="2" s="1"/>
  <c r="AW414" i="2"/>
  <c r="AX414" i="2" s="1"/>
  <c r="AY413" i="2"/>
  <c r="AZ413" i="2" s="1"/>
  <c r="AW413" i="2"/>
  <c r="AX413" i="2" s="1"/>
  <c r="AY412" i="2"/>
  <c r="AZ412" i="2" s="1"/>
  <c r="AW412" i="2"/>
  <c r="AX412" i="2" s="1"/>
  <c r="AY411" i="2"/>
  <c r="AZ411" i="2" s="1"/>
  <c r="AW411" i="2"/>
  <c r="AX411" i="2" s="1"/>
  <c r="AY410" i="2"/>
  <c r="AZ410" i="2" s="1"/>
  <c r="AW410" i="2"/>
  <c r="AX410" i="2" s="1"/>
  <c r="AY409" i="2"/>
  <c r="AZ409" i="2" s="1"/>
  <c r="AW409" i="2"/>
  <c r="AX409" i="2" s="1"/>
  <c r="AY408" i="2"/>
  <c r="AZ408" i="2" s="1"/>
  <c r="AW408" i="2"/>
  <c r="AX408" i="2" s="1"/>
  <c r="AY407" i="2"/>
  <c r="AZ407" i="2" s="1"/>
  <c r="AW407" i="2"/>
  <c r="AX407" i="2" s="1"/>
  <c r="AY406" i="2"/>
  <c r="AZ406" i="2" s="1"/>
  <c r="AW406" i="2"/>
  <c r="AX406" i="2" s="1"/>
  <c r="AY405" i="2"/>
  <c r="AZ405" i="2" s="1"/>
  <c r="AW405" i="2"/>
  <c r="AX405" i="2" s="1"/>
  <c r="AY404" i="2"/>
  <c r="AZ404" i="2" s="1"/>
  <c r="AW404" i="2"/>
  <c r="AX404" i="2" s="1"/>
  <c r="AY403" i="2"/>
  <c r="AZ403" i="2" s="1"/>
  <c r="AW403" i="2"/>
  <c r="AX403" i="2" s="1"/>
  <c r="AY402" i="2"/>
  <c r="AZ402" i="2" s="1"/>
  <c r="AW402" i="2"/>
  <c r="AX402" i="2" s="1"/>
  <c r="AY401" i="2"/>
  <c r="AZ401" i="2" s="1"/>
  <c r="AW401" i="2"/>
  <c r="AX401" i="2" s="1"/>
  <c r="AY400" i="2"/>
  <c r="AZ400" i="2" s="1"/>
  <c r="AW400" i="2"/>
  <c r="AX400" i="2" s="1"/>
  <c r="AY399" i="2"/>
  <c r="AZ399" i="2" s="1"/>
  <c r="AW399" i="2"/>
  <c r="AX399" i="2" s="1"/>
  <c r="AY398" i="2"/>
  <c r="AZ398" i="2" s="1"/>
  <c r="AW398" i="2"/>
  <c r="AX398" i="2" s="1"/>
  <c r="AY397" i="2"/>
  <c r="AZ397" i="2" s="1"/>
  <c r="AW397" i="2"/>
  <c r="AX397" i="2" s="1"/>
  <c r="AY396" i="2"/>
  <c r="AZ396" i="2" s="1"/>
  <c r="AW396" i="2"/>
  <c r="AX396" i="2" s="1"/>
  <c r="AY395" i="2"/>
  <c r="AZ395" i="2" s="1"/>
  <c r="AW395" i="2"/>
  <c r="AX395" i="2" s="1"/>
  <c r="AY394" i="2"/>
  <c r="AZ394" i="2" s="1"/>
  <c r="AW394" i="2"/>
  <c r="AX394" i="2" s="1"/>
  <c r="AY393" i="2"/>
  <c r="AZ393" i="2" s="1"/>
  <c r="AW393" i="2"/>
  <c r="AX393" i="2" s="1"/>
  <c r="AY392" i="2"/>
  <c r="AZ392" i="2" s="1"/>
  <c r="AW392" i="2"/>
  <c r="AX392" i="2" s="1"/>
  <c r="AY391" i="2"/>
  <c r="AZ391" i="2" s="1"/>
  <c r="AW391" i="2"/>
  <c r="AX391" i="2" s="1"/>
  <c r="AY390" i="2"/>
  <c r="AZ390" i="2" s="1"/>
  <c r="AW390" i="2"/>
  <c r="AX390" i="2" s="1"/>
  <c r="AY389" i="2"/>
  <c r="AZ389" i="2" s="1"/>
  <c r="AW389" i="2"/>
  <c r="AX389" i="2" s="1"/>
  <c r="AY388" i="2"/>
  <c r="AZ388" i="2" s="1"/>
  <c r="AW388" i="2"/>
  <c r="AX388" i="2" s="1"/>
  <c r="AY387" i="2"/>
  <c r="AZ387" i="2" s="1"/>
  <c r="AW387" i="2"/>
  <c r="AX387" i="2" s="1"/>
  <c r="AY386" i="2"/>
  <c r="AZ386" i="2" s="1"/>
  <c r="AW386" i="2"/>
  <c r="AX386" i="2" s="1"/>
  <c r="AY385" i="2"/>
  <c r="AZ385" i="2" s="1"/>
  <c r="AW385" i="2"/>
  <c r="AX385" i="2" s="1"/>
  <c r="AY384" i="2"/>
  <c r="AZ384" i="2" s="1"/>
  <c r="AW384" i="2"/>
  <c r="AX384" i="2" s="1"/>
  <c r="AY383" i="2"/>
  <c r="AZ383" i="2" s="1"/>
  <c r="AW383" i="2"/>
  <c r="AX383" i="2" s="1"/>
  <c r="AY382" i="2"/>
  <c r="AZ382" i="2" s="1"/>
  <c r="AW382" i="2"/>
  <c r="AX382" i="2" s="1"/>
  <c r="AY381" i="2"/>
  <c r="AZ381" i="2" s="1"/>
  <c r="AW381" i="2"/>
  <c r="AX381" i="2" s="1"/>
  <c r="AY380" i="2"/>
  <c r="AZ380" i="2" s="1"/>
  <c r="AW380" i="2"/>
  <c r="AX380" i="2" s="1"/>
  <c r="AY379" i="2"/>
  <c r="AZ379" i="2" s="1"/>
  <c r="AW379" i="2"/>
  <c r="AX379" i="2" s="1"/>
  <c r="AY378" i="2"/>
  <c r="AZ378" i="2" s="1"/>
  <c r="AW378" i="2"/>
  <c r="AX378" i="2" s="1"/>
  <c r="AY377" i="2"/>
  <c r="AZ377" i="2" s="1"/>
  <c r="AW377" i="2"/>
  <c r="AX377" i="2" s="1"/>
  <c r="AY376" i="2"/>
  <c r="AZ376" i="2" s="1"/>
  <c r="AW376" i="2"/>
  <c r="AX376" i="2" s="1"/>
  <c r="AY375" i="2"/>
  <c r="AZ375" i="2" s="1"/>
  <c r="AW375" i="2"/>
  <c r="AX375" i="2" s="1"/>
  <c r="AY374" i="2"/>
  <c r="AZ374" i="2" s="1"/>
  <c r="AW374" i="2"/>
  <c r="AX374" i="2" s="1"/>
  <c r="AY373" i="2"/>
  <c r="AZ373" i="2" s="1"/>
  <c r="AW373" i="2"/>
  <c r="AX373" i="2" s="1"/>
  <c r="AY372" i="2"/>
  <c r="AZ372" i="2" s="1"/>
  <c r="AW372" i="2"/>
  <c r="AX372" i="2" s="1"/>
  <c r="AY371" i="2"/>
  <c r="AZ371" i="2" s="1"/>
  <c r="AW371" i="2"/>
  <c r="AX371" i="2" s="1"/>
  <c r="AY370" i="2"/>
  <c r="AZ370" i="2" s="1"/>
  <c r="AW370" i="2"/>
  <c r="AX370" i="2" s="1"/>
  <c r="AY369" i="2"/>
  <c r="AZ369" i="2" s="1"/>
  <c r="AW369" i="2"/>
  <c r="AX369" i="2" s="1"/>
  <c r="AY368" i="2"/>
  <c r="AZ368" i="2" s="1"/>
  <c r="AW368" i="2"/>
  <c r="AX368" i="2" s="1"/>
  <c r="AY367" i="2"/>
  <c r="AZ367" i="2" s="1"/>
  <c r="AW367" i="2"/>
  <c r="AX367" i="2" s="1"/>
  <c r="AY366" i="2"/>
  <c r="AZ366" i="2" s="1"/>
  <c r="AW366" i="2"/>
  <c r="AX366" i="2" s="1"/>
  <c r="AY365" i="2"/>
  <c r="AZ365" i="2" s="1"/>
  <c r="AW365" i="2"/>
  <c r="AX365" i="2" s="1"/>
  <c r="AY364" i="2"/>
  <c r="AZ364" i="2" s="1"/>
  <c r="AW364" i="2"/>
  <c r="AX364" i="2" s="1"/>
  <c r="AY363" i="2"/>
  <c r="AZ363" i="2" s="1"/>
  <c r="AW363" i="2"/>
  <c r="AX363" i="2" s="1"/>
  <c r="AY362" i="2"/>
  <c r="AZ362" i="2" s="1"/>
  <c r="AW362" i="2"/>
  <c r="AX362" i="2" s="1"/>
  <c r="AY361" i="2"/>
  <c r="AZ361" i="2" s="1"/>
  <c r="AW361" i="2"/>
  <c r="AX361" i="2" s="1"/>
  <c r="AY360" i="2"/>
  <c r="AZ360" i="2" s="1"/>
  <c r="AW360" i="2"/>
  <c r="AX360" i="2" s="1"/>
  <c r="AY359" i="2"/>
  <c r="AZ359" i="2" s="1"/>
  <c r="AW359" i="2"/>
  <c r="AX359" i="2" s="1"/>
  <c r="AY358" i="2"/>
  <c r="AZ358" i="2" s="1"/>
  <c r="AW358" i="2"/>
  <c r="AX358" i="2" s="1"/>
  <c r="AY357" i="2"/>
  <c r="AZ357" i="2" s="1"/>
  <c r="AW357" i="2"/>
  <c r="AX357" i="2" s="1"/>
  <c r="AY356" i="2"/>
  <c r="AZ356" i="2" s="1"/>
  <c r="AW356" i="2"/>
  <c r="AX356" i="2" s="1"/>
  <c r="AY355" i="2"/>
  <c r="AZ355" i="2" s="1"/>
  <c r="AW355" i="2"/>
  <c r="AX355" i="2" s="1"/>
  <c r="AY354" i="2"/>
  <c r="AZ354" i="2" s="1"/>
  <c r="AW354" i="2"/>
  <c r="AX354" i="2" s="1"/>
  <c r="AY353" i="2"/>
  <c r="AZ353" i="2" s="1"/>
  <c r="AW353" i="2"/>
  <c r="AX353" i="2" s="1"/>
  <c r="AY352" i="2"/>
  <c r="AZ352" i="2" s="1"/>
  <c r="AW352" i="2"/>
  <c r="AX352" i="2" s="1"/>
  <c r="AY351" i="2"/>
  <c r="AZ351" i="2" s="1"/>
  <c r="AW351" i="2"/>
  <c r="AX351" i="2" s="1"/>
  <c r="AY350" i="2"/>
  <c r="AZ350" i="2" s="1"/>
  <c r="AW350" i="2"/>
  <c r="AX350" i="2" s="1"/>
  <c r="AY349" i="2"/>
  <c r="AZ349" i="2" s="1"/>
  <c r="AW349" i="2"/>
  <c r="AX349" i="2" s="1"/>
  <c r="AY348" i="2"/>
  <c r="AZ348" i="2" s="1"/>
  <c r="AW348" i="2"/>
  <c r="AX348" i="2" s="1"/>
  <c r="AY347" i="2"/>
  <c r="AZ347" i="2" s="1"/>
  <c r="AW347" i="2"/>
  <c r="AX347" i="2" s="1"/>
  <c r="AY346" i="2"/>
  <c r="AZ346" i="2" s="1"/>
  <c r="AW346" i="2"/>
  <c r="AX346" i="2" s="1"/>
  <c r="AY345" i="2"/>
  <c r="AZ345" i="2" s="1"/>
  <c r="AW345" i="2"/>
  <c r="AX345" i="2" s="1"/>
  <c r="AY344" i="2"/>
  <c r="AZ344" i="2" s="1"/>
  <c r="AW344" i="2"/>
  <c r="AX344" i="2" s="1"/>
  <c r="AY343" i="2"/>
  <c r="AZ343" i="2" s="1"/>
  <c r="AW343" i="2"/>
  <c r="AX343" i="2" s="1"/>
  <c r="AY342" i="2"/>
  <c r="AZ342" i="2" s="1"/>
  <c r="AW342" i="2"/>
  <c r="AX342" i="2" s="1"/>
  <c r="AY341" i="2"/>
  <c r="AZ341" i="2" s="1"/>
  <c r="AW341" i="2"/>
  <c r="AX341" i="2" s="1"/>
  <c r="AY340" i="2"/>
  <c r="AZ340" i="2" s="1"/>
  <c r="AW340" i="2"/>
  <c r="AX340" i="2" s="1"/>
  <c r="AY339" i="2"/>
  <c r="AZ339" i="2" s="1"/>
  <c r="AW339" i="2"/>
  <c r="AX339" i="2" s="1"/>
  <c r="AY338" i="2"/>
  <c r="AZ338" i="2" s="1"/>
  <c r="AW338" i="2"/>
  <c r="AX338" i="2" s="1"/>
  <c r="AY337" i="2"/>
  <c r="AZ337" i="2" s="1"/>
  <c r="AW337" i="2"/>
  <c r="AX337" i="2" s="1"/>
  <c r="AY336" i="2"/>
  <c r="AZ336" i="2" s="1"/>
  <c r="AW336" i="2"/>
  <c r="AX336" i="2" s="1"/>
  <c r="AY335" i="2"/>
  <c r="AZ335" i="2" s="1"/>
  <c r="AW335" i="2"/>
  <c r="AX335" i="2" s="1"/>
  <c r="AY334" i="2"/>
  <c r="AZ334" i="2" s="1"/>
  <c r="AW334" i="2"/>
  <c r="AX334" i="2" s="1"/>
  <c r="AY333" i="2"/>
  <c r="AZ333" i="2" s="1"/>
  <c r="AW333" i="2"/>
  <c r="AX333" i="2" s="1"/>
  <c r="AY332" i="2"/>
  <c r="AZ332" i="2" s="1"/>
  <c r="AW332" i="2"/>
  <c r="AX332" i="2" s="1"/>
  <c r="AY331" i="2"/>
  <c r="AZ331" i="2" s="1"/>
  <c r="AW331" i="2"/>
  <c r="AX331" i="2" s="1"/>
  <c r="AY330" i="2"/>
  <c r="AZ330" i="2" s="1"/>
  <c r="AW330" i="2"/>
  <c r="AX330" i="2" s="1"/>
  <c r="AY329" i="2"/>
  <c r="AZ329" i="2" s="1"/>
  <c r="AW329" i="2"/>
  <c r="AX329" i="2" s="1"/>
  <c r="AY328" i="2"/>
  <c r="AZ328" i="2" s="1"/>
  <c r="AW328" i="2"/>
  <c r="AX328" i="2" s="1"/>
  <c r="AY327" i="2"/>
  <c r="AZ327" i="2" s="1"/>
  <c r="AW327" i="2"/>
  <c r="AX327" i="2" s="1"/>
  <c r="AY326" i="2"/>
  <c r="AZ326" i="2" s="1"/>
  <c r="AW326" i="2"/>
  <c r="AX326" i="2" s="1"/>
  <c r="AY325" i="2"/>
  <c r="AZ325" i="2" s="1"/>
  <c r="AW325" i="2"/>
  <c r="AX325" i="2" s="1"/>
  <c r="AY324" i="2"/>
  <c r="AZ324" i="2" s="1"/>
  <c r="AW324" i="2"/>
  <c r="AX324" i="2" s="1"/>
  <c r="AY323" i="2"/>
  <c r="AZ323" i="2" s="1"/>
  <c r="AW323" i="2"/>
  <c r="AX323" i="2" s="1"/>
  <c r="AY322" i="2"/>
  <c r="AZ322" i="2" s="1"/>
  <c r="AW322" i="2"/>
  <c r="AX322" i="2" s="1"/>
  <c r="AY321" i="2"/>
  <c r="AZ321" i="2" s="1"/>
  <c r="AW321" i="2"/>
  <c r="AX321" i="2" s="1"/>
  <c r="AY320" i="2"/>
  <c r="AZ320" i="2" s="1"/>
  <c r="AW320" i="2"/>
  <c r="AX320" i="2" s="1"/>
  <c r="AY319" i="2"/>
  <c r="AZ319" i="2" s="1"/>
  <c r="AW319" i="2"/>
  <c r="AX319" i="2" s="1"/>
  <c r="AY318" i="2"/>
  <c r="AZ318" i="2" s="1"/>
  <c r="AW318" i="2"/>
  <c r="AX318" i="2" s="1"/>
  <c r="AY317" i="2"/>
  <c r="AZ317" i="2" s="1"/>
  <c r="AW317" i="2"/>
  <c r="AX317" i="2" s="1"/>
  <c r="AY316" i="2"/>
  <c r="AZ316" i="2" s="1"/>
  <c r="AW316" i="2"/>
  <c r="AX316" i="2" s="1"/>
  <c r="AY315" i="2"/>
  <c r="AZ315" i="2" s="1"/>
  <c r="AW315" i="2"/>
  <c r="AX315" i="2" s="1"/>
  <c r="AY314" i="2"/>
  <c r="AZ314" i="2" s="1"/>
  <c r="AW314" i="2"/>
  <c r="AX314" i="2" s="1"/>
  <c r="AY313" i="2"/>
  <c r="AZ313" i="2" s="1"/>
  <c r="AW313" i="2"/>
  <c r="AX313" i="2" s="1"/>
  <c r="AY312" i="2"/>
  <c r="AZ312" i="2" s="1"/>
  <c r="AW312" i="2"/>
  <c r="AX312" i="2" s="1"/>
  <c r="AY311" i="2"/>
  <c r="AZ311" i="2" s="1"/>
  <c r="AW311" i="2"/>
  <c r="AX311" i="2" s="1"/>
  <c r="AY310" i="2"/>
  <c r="AZ310" i="2" s="1"/>
  <c r="AW310" i="2"/>
  <c r="AX310" i="2" s="1"/>
  <c r="AY309" i="2"/>
  <c r="AZ309" i="2" s="1"/>
  <c r="AW309" i="2"/>
  <c r="AX309" i="2" s="1"/>
  <c r="AY308" i="2"/>
  <c r="AZ308" i="2" s="1"/>
  <c r="AW308" i="2"/>
  <c r="AX308" i="2" s="1"/>
  <c r="AY307" i="2"/>
  <c r="AZ307" i="2" s="1"/>
  <c r="AW307" i="2"/>
  <c r="AX307" i="2" s="1"/>
  <c r="AY306" i="2"/>
  <c r="AZ306" i="2" s="1"/>
  <c r="AW306" i="2"/>
  <c r="AX306" i="2" s="1"/>
  <c r="AY305" i="2"/>
  <c r="AZ305" i="2" s="1"/>
  <c r="AW305" i="2"/>
  <c r="AX305" i="2" s="1"/>
  <c r="AY304" i="2"/>
  <c r="AZ304" i="2" s="1"/>
  <c r="AW304" i="2"/>
  <c r="AX304" i="2" s="1"/>
  <c r="AY303" i="2"/>
  <c r="AZ303" i="2" s="1"/>
  <c r="AW303" i="2"/>
  <c r="AX303" i="2" s="1"/>
  <c r="AY302" i="2"/>
  <c r="AZ302" i="2" s="1"/>
  <c r="AW302" i="2"/>
  <c r="AX302" i="2" s="1"/>
  <c r="AY301" i="2"/>
  <c r="AZ301" i="2" s="1"/>
  <c r="AW301" i="2"/>
  <c r="AX301" i="2" s="1"/>
  <c r="AY300" i="2"/>
  <c r="AZ300" i="2" s="1"/>
  <c r="AW300" i="2"/>
  <c r="AX300" i="2" s="1"/>
  <c r="AY299" i="2"/>
  <c r="AZ299" i="2" s="1"/>
  <c r="AW299" i="2"/>
  <c r="AX299" i="2" s="1"/>
  <c r="AY298" i="2"/>
  <c r="AZ298" i="2" s="1"/>
  <c r="AW298" i="2"/>
  <c r="AX298" i="2" s="1"/>
  <c r="AY297" i="2"/>
  <c r="AZ297" i="2" s="1"/>
  <c r="AW297" i="2"/>
  <c r="AX297" i="2" s="1"/>
  <c r="AY296" i="2"/>
  <c r="AZ296" i="2" s="1"/>
  <c r="AW296" i="2"/>
  <c r="AX296" i="2" s="1"/>
  <c r="AY295" i="2"/>
  <c r="AZ295" i="2" s="1"/>
  <c r="AW295" i="2"/>
  <c r="AX295" i="2" s="1"/>
  <c r="AY294" i="2"/>
  <c r="AZ294" i="2" s="1"/>
  <c r="AW294" i="2"/>
  <c r="AX294" i="2" s="1"/>
  <c r="AY293" i="2"/>
  <c r="AZ293" i="2" s="1"/>
  <c r="AW293" i="2"/>
  <c r="AX293" i="2" s="1"/>
  <c r="AY292" i="2"/>
  <c r="AZ292" i="2" s="1"/>
  <c r="AW292" i="2"/>
  <c r="AX292" i="2" s="1"/>
  <c r="AY291" i="2"/>
  <c r="AZ291" i="2" s="1"/>
  <c r="AW291" i="2"/>
  <c r="AX291" i="2" s="1"/>
  <c r="AY290" i="2"/>
  <c r="AZ290" i="2" s="1"/>
  <c r="AW290" i="2"/>
  <c r="AX290" i="2" s="1"/>
  <c r="AY289" i="2"/>
  <c r="AZ289" i="2" s="1"/>
  <c r="AW289" i="2"/>
  <c r="AX289" i="2" s="1"/>
  <c r="AY288" i="2"/>
  <c r="AZ288" i="2" s="1"/>
  <c r="AW288" i="2"/>
  <c r="AX288" i="2" s="1"/>
  <c r="AY287" i="2"/>
  <c r="AZ287" i="2" s="1"/>
  <c r="AW287" i="2"/>
  <c r="AX287" i="2" s="1"/>
  <c r="AY286" i="2"/>
  <c r="AZ286" i="2" s="1"/>
  <c r="AW286" i="2"/>
  <c r="AX286" i="2" s="1"/>
  <c r="AY285" i="2"/>
  <c r="AZ285" i="2" s="1"/>
  <c r="AW285" i="2"/>
  <c r="AX285" i="2" s="1"/>
  <c r="AY284" i="2"/>
  <c r="AZ284" i="2" s="1"/>
  <c r="AW284" i="2"/>
  <c r="AX284" i="2" s="1"/>
  <c r="AY283" i="2"/>
  <c r="AZ283" i="2" s="1"/>
  <c r="AW283" i="2"/>
  <c r="AX283" i="2" s="1"/>
  <c r="AY282" i="2"/>
  <c r="AZ282" i="2" s="1"/>
  <c r="AW282" i="2"/>
  <c r="AX282" i="2" s="1"/>
  <c r="AY281" i="2"/>
  <c r="AZ281" i="2" s="1"/>
  <c r="AW281" i="2"/>
  <c r="AX281" i="2" s="1"/>
  <c r="AY280" i="2"/>
  <c r="AZ280" i="2" s="1"/>
  <c r="AW280" i="2"/>
  <c r="AX280" i="2" s="1"/>
  <c r="AY279" i="2"/>
  <c r="AZ279" i="2" s="1"/>
  <c r="AW279" i="2"/>
  <c r="AX279" i="2" s="1"/>
  <c r="AY278" i="2"/>
  <c r="AZ278" i="2" s="1"/>
  <c r="AW278" i="2"/>
  <c r="AX278" i="2" s="1"/>
  <c r="AY277" i="2"/>
  <c r="AZ277" i="2" s="1"/>
  <c r="AW277" i="2"/>
  <c r="AX277" i="2" s="1"/>
  <c r="AY276" i="2"/>
  <c r="AZ276" i="2" s="1"/>
  <c r="AW276" i="2"/>
  <c r="AX276" i="2" s="1"/>
  <c r="AY275" i="2"/>
  <c r="AZ275" i="2" s="1"/>
  <c r="AW275" i="2"/>
  <c r="AX275" i="2" s="1"/>
  <c r="AY274" i="2"/>
  <c r="AZ274" i="2" s="1"/>
  <c r="AW274" i="2"/>
  <c r="AX274" i="2" s="1"/>
  <c r="AY273" i="2"/>
  <c r="AZ273" i="2" s="1"/>
  <c r="AW273" i="2"/>
  <c r="AX273" i="2" s="1"/>
  <c r="AY272" i="2"/>
  <c r="AZ272" i="2" s="1"/>
  <c r="AW272" i="2"/>
  <c r="AX272" i="2" s="1"/>
  <c r="AY271" i="2"/>
  <c r="AZ271" i="2" s="1"/>
  <c r="AW271" i="2"/>
  <c r="AX271" i="2" s="1"/>
  <c r="AY270" i="2"/>
  <c r="AZ270" i="2" s="1"/>
  <c r="AW270" i="2"/>
  <c r="AX270" i="2" s="1"/>
  <c r="AY269" i="2"/>
  <c r="AZ269" i="2" s="1"/>
  <c r="AW269" i="2"/>
  <c r="AX269" i="2" s="1"/>
  <c r="AY268" i="2"/>
  <c r="AZ268" i="2" s="1"/>
  <c r="AW268" i="2"/>
  <c r="AX268" i="2" s="1"/>
  <c r="AY267" i="2"/>
  <c r="AZ267" i="2" s="1"/>
  <c r="AW267" i="2"/>
  <c r="AX267" i="2" s="1"/>
  <c r="AY266" i="2"/>
  <c r="AZ266" i="2" s="1"/>
  <c r="AW266" i="2"/>
  <c r="AX266" i="2" s="1"/>
  <c r="AY265" i="2"/>
  <c r="AZ265" i="2" s="1"/>
  <c r="AW265" i="2"/>
  <c r="AX265" i="2" s="1"/>
  <c r="AY264" i="2"/>
  <c r="AZ264" i="2" s="1"/>
  <c r="AW264" i="2"/>
  <c r="AX264" i="2" s="1"/>
  <c r="AY263" i="2"/>
  <c r="AZ263" i="2" s="1"/>
  <c r="AW263" i="2"/>
  <c r="AX263" i="2" s="1"/>
  <c r="AY262" i="2"/>
  <c r="AZ262" i="2" s="1"/>
  <c r="AW262" i="2"/>
  <c r="AX262" i="2" s="1"/>
  <c r="AY261" i="2"/>
  <c r="AZ261" i="2" s="1"/>
  <c r="AW261" i="2"/>
  <c r="AX261" i="2" s="1"/>
  <c r="AY260" i="2"/>
  <c r="AZ260" i="2" s="1"/>
  <c r="AW260" i="2"/>
  <c r="AX260" i="2" s="1"/>
  <c r="AY259" i="2"/>
  <c r="AZ259" i="2" s="1"/>
  <c r="AW259" i="2"/>
  <c r="AX259" i="2" s="1"/>
  <c r="AY258" i="2"/>
  <c r="AZ258" i="2" s="1"/>
  <c r="AW258" i="2"/>
  <c r="AX258" i="2" s="1"/>
  <c r="AY257" i="2"/>
  <c r="AZ257" i="2" s="1"/>
  <c r="AW257" i="2"/>
  <c r="AX257" i="2" s="1"/>
  <c r="AY256" i="2"/>
  <c r="AZ256" i="2" s="1"/>
  <c r="AW256" i="2"/>
  <c r="AX256" i="2" s="1"/>
  <c r="AY255" i="2"/>
  <c r="AZ255" i="2" s="1"/>
  <c r="AW255" i="2"/>
  <c r="AX255" i="2" s="1"/>
  <c r="AY254" i="2"/>
  <c r="AZ254" i="2" s="1"/>
  <c r="AW254" i="2"/>
  <c r="AX254" i="2" s="1"/>
  <c r="AY253" i="2"/>
  <c r="AZ253" i="2" s="1"/>
  <c r="AW253" i="2"/>
  <c r="AX253" i="2" s="1"/>
  <c r="AY252" i="2"/>
  <c r="AZ252" i="2" s="1"/>
  <c r="AW252" i="2"/>
  <c r="AX252" i="2" s="1"/>
  <c r="AY251" i="2"/>
  <c r="AZ251" i="2" s="1"/>
  <c r="AW251" i="2"/>
  <c r="AX251" i="2" s="1"/>
  <c r="AY250" i="2"/>
  <c r="AZ250" i="2" s="1"/>
  <c r="AW250" i="2"/>
  <c r="AX250" i="2" s="1"/>
  <c r="AY249" i="2"/>
  <c r="AZ249" i="2" s="1"/>
  <c r="AW249" i="2"/>
  <c r="AX249" i="2" s="1"/>
  <c r="AY248" i="2"/>
  <c r="AZ248" i="2" s="1"/>
  <c r="AW248" i="2"/>
  <c r="AX248" i="2" s="1"/>
  <c r="AY247" i="2"/>
  <c r="AZ247" i="2" s="1"/>
  <c r="AW247" i="2"/>
  <c r="AX247" i="2" s="1"/>
  <c r="AY246" i="2"/>
  <c r="AZ246" i="2" s="1"/>
  <c r="AW246" i="2"/>
  <c r="AX246" i="2" s="1"/>
  <c r="AY245" i="2"/>
  <c r="AZ245" i="2" s="1"/>
  <c r="AW245" i="2"/>
  <c r="AX245" i="2" s="1"/>
  <c r="AY244" i="2"/>
  <c r="AZ244" i="2" s="1"/>
  <c r="AW244" i="2"/>
  <c r="AX244" i="2" s="1"/>
  <c r="AY243" i="2"/>
  <c r="AZ243" i="2" s="1"/>
  <c r="AW243" i="2"/>
  <c r="AX243" i="2" s="1"/>
  <c r="AY242" i="2"/>
  <c r="AZ242" i="2" s="1"/>
  <c r="AW242" i="2"/>
  <c r="AX242" i="2" s="1"/>
  <c r="AY241" i="2"/>
  <c r="AZ241" i="2" s="1"/>
  <c r="AW241" i="2"/>
  <c r="AX241" i="2" s="1"/>
  <c r="AY240" i="2"/>
  <c r="AZ240" i="2" s="1"/>
  <c r="AW240" i="2"/>
  <c r="AX240" i="2" s="1"/>
  <c r="AY239" i="2"/>
  <c r="AZ239" i="2" s="1"/>
  <c r="AW239" i="2"/>
  <c r="AX239" i="2" s="1"/>
  <c r="AY238" i="2"/>
  <c r="AZ238" i="2" s="1"/>
  <c r="AW238" i="2"/>
  <c r="AX238" i="2" s="1"/>
  <c r="AY237" i="2"/>
  <c r="AZ237" i="2" s="1"/>
  <c r="AW237" i="2"/>
  <c r="AX237" i="2" s="1"/>
  <c r="AY236" i="2"/>
  <c r="AZ236" i="2" s="1"/>
  <c r="AW236" i="2"/>
  <c r="AX236" i="2" s="1"/>
  <c r="AY235" i="2"/>
  <c r="AZ235" i="2" s="1"/>
  <c r="AW235" i="2"/>
  <c r="AX235" i="2" s="1"/>
  <c r="AY234" i="2"/>
  <c r="AZ234" i="2" s="1"/>
  <c r="AW234" i="2"/>
  <c r="AX234" i="2" s="1"/>
  <c r="AY233" i="2"/>
  <c r="AZ233" i="2" s="1"/>
  <c r="AW233" i="2"/>
  <c r="AX233" i="2" s="1"/>
  <c r="AY232" i="2"/>
  <c r="AZ232" i="2" s="1"/>
  <c r="AW232" i="2"/>
  <c r="AX232" i="2" s="1"/>
  <c r="AY231" i="2"/>
  <c r="AZ231" i="2" s="1"/>
  <c r="AW231" i="2"/>
  <c r="AX231" i="2" s="1"/>
  <c r="AY230" i="2"/>
  <c r="AZ230" i="2" s="1"/>
  <c r="AW230" i="2"/>
  <c r="AX230" i="2" s="1"/>
  <c r="AY229" i="2"/>
  <c r="AZ229" i="2" s="1"/>
  <c r="AW229" i="2"/>
  <c r="AX229" i="2" s="1"/>
  <c r="AY228" i="2"/>
  <c r="AZ228" i="2" s="1"/>
  <c r="AW228" i="2"/>
  <c r="AX228" i="2" s="1"/>
  <c r="AY227" i="2"/>
  <c r="AZ227" i="2" s="1"/>
  <c r="AW227" i="2"/>
  <c r="AX227" i="2" s="1"/>
  <c r="AY226" i="2"/>
  <c r="AZ226" i="2" s="1"/>
  <c r="AW226" i="2"/>
  <c r="AX226" i="2" s="1"/>
  <c r="AY225" i="2"/>
  <c r="AZ225" i="2" s="1"/>
  <c r="AW225" i="2"/>
  <c r="AX225" i="2" s="1"/>
  <c r="AY224" i="2"/>
  <c r="AZ224" i="2" s="1"/>
  <c r="AW224" i="2"/>
  <c r="AX224" i="2" s="1"/>
  <c r="AY223" i="2"/>
  <c r="AZ223" i="2" s="1"/>
  <c r="AW223" i="2"/>
  <c r="AX223" i="2" s="1"/>
  <c r="AY222" i="2"/>
  <c r="AZ222" i="2" s="1"/>
  <c r="AW222" i="2"/>
  <c r="AX222" i="2" s="1"/>
  <c r="AY221" i="2"/>
  <c r="AZ221" i="2" s="1"/>
  <c r="AW221" i="2"/>
  <c r="AX221" i="2" s="1"/>
  <c r="AY220" i="2"/>
  <c r="AZ220" i="2" s="1"/>
  <c r="AW220" i="2"/>
  <c r="AX220" i="2" s="1"/>
  <c r="AY219" i="2"/>
  <c r="AZ219" i="2" s="1"/>
  <c r="AW219" i="2"/>
  <c r="AX219" i="2" s="1"/>
  <c r="AY218" i="2"/>
  <c r="AZ218" i="2" s="1"/>
  <c r="AW218" i="2"/>
  <c r="AX218" i="2" s="1"/>
  <c r="AY217" i="2"/>
  <c r="AZ217" i="2" s="1"/>
  <c r="AW217" i="2"/>
  <c r="AX217" i="2" s="1"/>
  <c r="AY216" i="2"/>
  <c r="AZ216" i="2" s="1"/>
  <c r="AW216" i="2"/>
  <c r="AX216" i="2" s="1"/>
  <c r="AY215" i="2"/>
  <c r="AZ215" i="2" s="1"/>
  <c r="AW215" i="2"/>
  <c r="AX215" i="2" s="1"/>
  <c r="AY214" i="2"/>
  <c r="AZ214" i="2" s="1"/>
  <c r="AW214" i="2"/>
  <c r="AX214" i="2" s="1"/>
  <c r="AY213" i="2"/>
  <c r="AZ213" i="2" s="1"/>
  <c r="AW213" i="2"/>
  <c r="AX213" i="2" s="1"/>
  <c r="AY212" i="2"/>
  <c r="AZ212" i="2" s="1"/>
  <c r="AW212" i="2"/>
  <c r="AX212" i="2" s="1"/>
  <c r="AY211" i="2"/>
  <c r="AZ211" i="2" s="1"/>
  <c r="AW211" i="2"/>
  <c r="AX211" i="2" s="1"/>
  <c r="AY210" i="2"/>
  <c r="AZ210" i="2" s="1"/>
  <c r="AW210" i="2"/>
  <c r="AX210" i="2" s="1"/>
  <c r="AY209" i="2"/>
  <c r="AZ209" i="2" s="1"/>
  <c r="AW209" i="2"/>
  <c r="AX209" i="2" s="1"/>
  <c r="AY208" i="2"/>
  <c r="AZ208" i="2" s="1"/>
  <c r="AW208" i="2"/>
  <c r="AX208" i="2" s="1"/>
  <c r="AY207" i="2"/>
  <c r="AZ207" i="2" s="1"/>
  <c r="AW207" i="2"/>
  <c r="AX207" i="2" s="1"/>
  <c r="AY206" i="2"/>
  <c r="AZ206" i="2" s="1"/>
  <c r="AW206" i="2"/>
  <c r="AX206" i="2" s="1"/>
  <c r="AY205" i="2"/>
  <c r="AZ205" i="2" s="1"/>
  <c r="AW205" i="2"/>
  <c r="AX205" i="2" s="1"/>
  <c r="AY204" i="2"/>
  <c r="AZ204" i="2" s="1"/>
  <c r="AW204" i="2"/>
  <c r="AX204" i="2" s="1"/>
  <c r="AY203" i="2"/>
  <c r="AZ203" i="2" s="1"/>
  <c r="AW203" i="2"/>
  <c r="AX203" i="2" s="1"/>
  <c r="AY202" i="2"/>
  <c r="AZ202" i="2" s="1"/>
  <c r="AW202" i="2"/>
  <c r="AX202" i="2" s="1"/>
  <c r="AY201" i="2"/>
  <c r="AZ201" i="2" s="1"/>
  <c r="AW201" i="2"/>
  <c r="AX201" i="2" s="1"/>
  <c r="AY200" i="2"/>
  <c r="AZ200" i="2" s="1"/>
  <c r="AW200" i="2"/>
  <c r="AX200" i="2" s="1"/>
  <c r="AY199" i="2"/>
  <c r="AZ199" i="2" s="1"/>
  <c r="AW199" i="2"/>
  <c r="AX199" i="2" s="1"/>
  <c r="AY198" i="2"/>
  <c r="AZ198" i="2" s="1"/>
  <c r="AW198" i="2"/>
  <c r="AX198" i="2" s="1"/>
  <c r="AY197" i="2"/>
  <c r="AZ197" i="2" s="1"/>
  <c r="AW197" i="2"/>
  <c r="AX197" i="2" s="1"/>
  <c r="AY196" i="2"/>
  <c r="AZ196" i="2" s="1"/>
  <c r="AW196" i="2"/>
  <c r="AX196" i="2" s="1"/>
  <c r="AY195" i="2"/>
  <c r="AZ195" i="2" s="1"/>
  <c r="AW195" i="2"/>
  <c r="AX195" i="2" s="1"/>
  <c r="AY194" i="2"/>
  <c r="AZ194" i="2" s="1"/>
  <c r="AW194" i="2"/>
  <c r="AX194" i="2" s="1"/>
  <c r="AY193" i="2"/>
  <c r="AZ193" i="2" s="1"/>
  <c r="AW193" i="2"/>
  <c r="AX193" i="2" s="1"/>
  <c r="AY192" i="2"/>
  <c r="AZ192" i="2" s="1"/>
  <c r="AW192" i="2"/>
  <c r="AX192" i="2" s="1"/>
  <c r="AY191" i="2"/>
  <c r="AZ191" i="2" s="1"/>
  <c r="AW191" i="2"/>
  <c r="AX191" i="2" s="1"/>
  <c r="AY190" i="2"/>
  <c r="AZ190" i="2" s="1"/>
  <c r="AW190" i="2"/>
  <c r="AX190" i="2" s="1"/>
  <c r="AY189" i="2"/>
  <c r="AZ189" i="2" s="1"/>
  <c r="AW189" i="2"/>
  <c r="AX189" i="2" s="1"/>
  <c r="AY188" i="2"/>
  <c r="AZ188" i="2" s="1"/>
  <c r="AW188" i="2"/>
  <c r="AX188" i="2" s="1"/>
  <c r="AY187" i="2"/>
  <c r="AZ187" i="2" s="1"/>
  <c r="AW187" i="2"/>
  <c r="AX187" i="2" s="1"/>
  <c r="AY186" i="2"/>
  <c r="AZ186" i="2" s="1"/>
  <c r="AW186" i="2"/>
  <c r="AX186" i="2" s="1"/>
  <c r="AY185" i="2"/>
  <c r="AZ185" i="2" s="1"/>
  <c r="AW185" i="2"/>
  <c r="AX185" i="2" s="1"/>
  <c r="AY184" i="2"/>
  <c r="AZ184" i="2" s="1"/>
  <c r="AW184" i="2"/>
  <c r="AX184" i="2" s="1"/>
  <c r="AY183" i="2"/>
  <c r="AZ183" i="2" s="1"/>
  <c r="AW183" i="2"/>
  <c r="AX183" i="2" s="1"/>
  <c r="AY182" i="2"/>
  <c r="AZ182" i="2" s="1"/>
  <c r="AW182" i="2"/>
  <c r="AX182" i="2" s="1"/>
  <c r="AY181" i="2"/>
  <c r="AZ181" i="2" s="1"/>
  <c r="AW181" i="2"/>
  <c r="AX181" i="2" s="1"/>
  <c r="AY180" i="2"/>
  <c r="AZ180" i="2" s="1"/>
  <c r="AW180" i="2"/>
  <c r="AX180" i="2" s="1"/>
  <c r="AY179" i="2"/>
  <c r="AZ179" i="2" s="1"/>
  <c r="AW179" i="2"/>
  <c r="AX179" i="2" s="1"/>
  <c r="AY178" i="2"/>
  <c r="AZ178" i="2" s="1"/>
  <c r="AW178" i="2"/>
  <c r="AX178" i="2" s="1"/>
  <c r="AY177" i="2"/>
  <c r="AZ177" i="2" s="1"/>
  <c r="AW177" i="2"/>
  <c r="AX177" i="2" s="1"/>
  <c r="AY176" i="2"/>
  <c r="AZ176" i="2" s="1"/>
  <c r="AW176" i="2"/>
  <c r="AX176" i="2" s="1"/>
  <c r="AY175" i="2"/>
  <c r="AZ175" i="2" s="1"/>
  <c r="AW175" i="2"/>
  <c r="AX175" i="2" s="1"/>
  <c r="AY174" i="2"/>
  <c r="AZ174" i="2" s="1"/>
  <c r="AW174" i="2"/>
  <c r="AX174" i="2" s="1"/>
  <c r="AY173" i="2"/>
  <c r="AZ173" i="2" s="1"/>
  <c r="AW173" i="2"/>
  <c r="AX173" i="2" s="1"/>
  <c r="AY172" i="2"/>
  <c r="AZ172" i="2" s="1"/>
  <c r="AW172" i="2"/>
  <c r="AX172" i="2" s="1"/>
  <c r="AY171" i="2"/>
  <c r="AZ171" i="2" s="1"/>
  <c r="AW171" i="2"/>
  <c r="AX171" i="2" s="1"/>
  <c r="AY170" i="2"/>
  <c r="AZ170" i="2" s="1"/>
  <c r="AW170" i="2"/>
  <c r="AX170" i="2" s="1"/>
  <c r="AY169" i="2"/>
  <c r="AZ169" i="2" s="1"/>
  <c r="AW169" i="2"/>
  <c r="AX169" i="2" s="1"/>
  <c r="AY168" i="2"/>
  <c r="AZ168" i="2" s="1"/>
  <c r="AW168" i="2"/>
  <c r="AX168" i="2" s="1"/>
  <c r="AY167" i="2"/>
  <c r="AZ167" i="2" s="1"/>
  <c r="AW167" i="2"/>
  <c r="AX167" i="2" s="1"/>
  <c r="AY166" i="2"/>
  <c r="AZ166" i="2" s="1"/>
  <c r="AW166" i="2"/>
  <c r="AX166" i="2" s="1"/>
  <c r="AY165" i="2"/>
  <c r="AZ165" i="2" s="1"/>
  <c r="AW165" i="2"/>
  <c r="AX165" i="2" s="1"/>
  <c r="AY164" i="2"/>
  <c r="AZ164" i="2" s="1"/>
  <c r="AW164" i="2"/>
  <c r="AX164" i="2" s="1"/>
  <c r="AY163" i="2"/>
  <c r="AZ163" i="2" s="1"/>
  <c r="AW163" i="2"/>
  <c r="AX163" i="2" s="1"/>
  <c r="AY162" i="2"/>
  <c r="AZ162" i="2" s="1"/>
  <c r="AW162" i="2"/>
  <c r="AX162" i="2" s="1"/>
  <c r="AY161" i="2"/>
  <c r="AZ161" i="2" s="1"/>
  <c r="AW161" i="2"/>
  <c r="AX161" i="2" s="1"/>
  <c r="AY160" i="2"/>
  <c r="AZ160" i="2" s="1"/>
  <c r="AW160" i="2"/>
  <c r="AX160" i="2" s="1"/>
  <c r="AY159" i="2"/>
  <c r="AZ159" i="2" s="1"/>
  <c r="AW159" i="2"/>
  <c r="AX159" i="2" s="1"/>
  <c r="AY158" i="2"/>
  <c r="AZ158" i="2" s="1"/>
  <c r="AW158" i="2"/>
  <c r="AX158" i="2" s="1"/>
  <c r="AY157" i="2"/>
  <c r="AZ157" i="2" s="1"/>
  <c r="AW157" i="2"/>
  <c r="AX157" i="2" s="1"/>
  <c r="AY156" i="2"/>
  <c r="AZ156" i="2" s="1"/>
  <c r="AW156" i="2"/>
  <c r="AX156" i="2" s="1"/>
  <c r="AY155" i="2"/>
  <c r="AZ155" i="2" s="1"/>
  <c r="AW155" i="2"/>
  <c r="AX155" i="2" s="1"/>
  <c r="AY154" i="2"/>
  <c r="AZ154" i="2" s="1"/>
  <c r="AW154" i="2"/>
  <c r="AX154" i="2" s="1"/>
  <c r="AY153" i="2"/>
  <c r="AZ153" i="2" s="1"/>
  <c r="AW153" i="2"/>
  <c r="AX153" i="2" s="1"/>
  <c r="AY152" i="2"/>
  <c r="AZ152" i="2" s="1"/>
  <c r="AW152" i="2"/>
  <c r="AX152" i="2" s="1"/>
  <c r="AY151" i="2"/>
  <c r="AZ151" i="2" s="1"/>
  <c r="AW151" i="2"/>
  <c r="AX151" i="2" s="1"/>
  <c r="AY150" i="2"/>
  <c r="AZ150" i="2" s="1"/>
  <c r="AW150" i="2"/>
  <c r="AX150" i="2" s="1"/>
  <c r="AY149" i="2"/>
  <c r="AZ149" i="2" s="1"/>
  <c r="AW149" i="2"/>
  <c r="AX149" i="2" s="1"/>
  <c r="AY148" i="2"/>
  <c r="AZ148" i="2" s="1"/>
  <c r="AW148" i="2"/>
  <c r="AX148" i="2" s="1"/>
  <c r="AY147" i="2"/>
  <c r="AZ147" i="2" s="1"/>
  <c r="AW147" i="2"/>
  <c r="AX147" i="2" s="1"/>
  <c r="AY146" i="2"/>
  <c r="AZ146" i="2" s="1"/>
  <c r="AW146" i="2"/>
  <c r="AX146" i="2" s="1"/>
  <c r="AY145" i="2"/>
  <c r="AZ145" i="2" s="1"/>
  <c r="AW145" i="2"/>
  <c r="AX145" i="2" s="1"/>
  <c r="AY144" i="2"/>
  <c r="AZ144" i="2" s="1"/>
  <c r="AW144" i="2"/>
  <c r="AX144" i="2" s="1"/>
  <c r="AY143" i="2"/>
  <c r="AZ143" i="2" s="1"/>
  <c r="AW143" i="2"/>
  <c r="AX143" i="2" s="1"/>
  <c r="AY142" i="2"/>
  <c r="AZ142" i="2" s="1"/>
  <c r="AW142" i="2"/>
  <c r="AX142" i="2" s="1"/>
  <c r="AY141" i="2"/>
  <c r="AZ141" i="2" s="1"/>
  <c r="AW141" i="2"/>
  <c r="AX141" i="2" s="1"/>
  <c r="AY140" i="2"/>
  <c r="AZ140" i="2" s="1"/>
  <c r="AW140" i="2"/>
  <c r="AX140" i="2" s="1"/>
  <c r="AY139" i="2"/>
  <c r="AZ139" i="2" s="1"/>
  <c r="AW139" i="2"/>
  <c r="AX139" i="2" s="1"/>
  <c r="AY138" i="2"/>
  <c r="AZ138" i="2" s="1"/>
  <c r="AW138" i="2"/>
  <c r="AX138" i="2" s="1"/>
  <c r="AY137" i="2"/>
  <c r="AZ137" i="2" s="1"/>
  <c r="AW137" i="2"/>
  <c r="AX137" i="2" s="1"/>
  <c r="AY136" i="2"/>
  <c r="AZ136" i="2" s="1"/>
  <c r="AW136" i="2"/>
  <c r="AX136" i="2" s="1"/>
  <c r="AY135" i="2"/>
  <c r="AZ135" i="2" s="1"/>
  <c r="AW135" i="2"/>
  <c r="AX135" i="2" s="1"/>
  <c r="AY134" i="2"/>
  <c r="AZ134" i="2" s="1"/>
  <c r="AW134" i="2"/>
  <c r="AX134" i="2" s="1"/>
  <c r="AY133" i="2"/>
  <c r="AZ133" i="2" s="1"/>
  <c r="AW133" i="2"/>
  <c r="AX133" i="2" s="1"/>
  <c r="AY132" i="2"/>
  <c r="AZ132" i="2" s="1"/>
  <c r="AW132" i="2"/>
  <c r="AX132" i="2" s="1"/>
  <c r="AY131" i="2"/>
  <c r="AZ131" i="2" s="1"/>
  <c r="AW131" i="2"/>
  <c r="AX131" i="2" s="1"/>
  <c r="AY130" i="2"/>
  <c r="AZ130" i="2" s="1"/>
  <c r="AW130" i="2"/>
  <c r="AX130" i="2" s="1"/>
  <c r="AY129" i="2"/>
  <c r="AZ129" i="2" s="1"/>
  <c r="AW129" i="2"/>
  <c r="AX129" i="2" s="1"/>
  <c r="AY128" i="2"/>
  <c r="AZ128" i="2" s="1"/>
  <c r="AW128" i="2"/>
  <c r="AX128" i="2" s="1"/>
  <c r="AY127" i="2"/>
  <c r="AZ127" i="2" s="1"/>
  <c r="AW127" i="2"/>
  <c r="AX127" i="2" s="1"/>
  <c r="AY126" i="2"/>
  <c r="AZ126" i="2" s="1"/>
  <c r="AW126" i="2"/>
  <c r="AX126" i="2" s="1"/>
  <c r="AY125" i="2"/>
  <c r="AZ125" i="2" s="1"/>
  <c r="AW125" i="2"/>
  <c r="AX125" i="2" s="1"/>
  <c r="AY124" i="2"/>
  <c r="AZ124" i="2" s="1"/>
  <c r="AW124" i="2"/>
  <c r="AX124" i="2" s="1"/>
  <c r="AY123" i="2"/>
  <c r="AZ123" i="2" s="1"/>
  <c r="AW123" i="2"/>
  <c r="AX123" i="2" s="1"/>
  <c r="AY122" i="2"/>
  <c r="AZ122" i="2" s="1"/>
  <c r="AW122" i="2"/>
  <c r="AX122" i="2" s="1"/>
  <c r="AY121" i="2"/>
  <c r="AZ121" i="2" s="1"/>
  <c r="AW121" i="2"/>
  <c r="AX121" i="2" s="1"/>
  <c r="AY120" i="2"/>
  <c r="AZ120" i="2" s="1"/>
  <c r="AW120" i="2"/>
  <c r="AX120" i="2" s="1"/>
  <c r="AY119" i="2"/>
  <c r="AZ119" i="2" s="1"/>
  <c r="AW119" i="2"/>
  <c r="AX119" i="2" s="1"/>
  <c r="AY118" i="2"/>
  <c r="AZ118" i="2" s="1"/>
  <c r="AW118" i="2"/>
  <c r="AX118" i="2" s="1"/>
  <c r="AY117" i="2"/>
  <c r="AZ117" i="2" s="1"/>
  <c r="AW117" i="2"/>
  <c r="AX117" i="2" s="1"/>
  <c r="AY116" i="2"/>
  <c r="AZ116" i="2" s="1"/>
  <c r="AW116" i="2"/>
  <c r="AX116" i="2" s="1"/>
  <c r="AY115" i="2"/>
  <c r="AZ115" i="2" s="1"/>
  <c r="AW115" i="2"/>
  <c r="AX115" i="2" s="1"/>
  <c r="AY114" i="2"/>
  <c r="AZ114" i="2" s="1"/>
  <c r="AW114" i="2"/>
  <c r="AX114" i="2" s="1"/>
  <c r="AY113" i="2"/>
  <c r="AZ113" i="2" s="1"/>
  <c r="AW113" i="2"/>
  <c r="AX113" i="2" s="1"/>
  <c r="AY112" i="2"/>
  <c r="AZ112" i="2" s="1"/>
  <c r="AW112" i="2"/>
  <c r="AX112" i="2" s="1"/>
  <c r="AY111" i="2"/>
  <c r="AZ111" i="2" s="1"/>
  <c r="AW111" i="2"/>
  <c r="AX111" i="2" s="1"/>
  <c r="AY110" i="2"/>
  <c r="AZ110" i="2" s="1"/>
  <c r="AW110" i="2"/>
  <c r="AX110" i="2" s="1"/>
  <c r="AY109" i="2"/>
  <c r="AZ109" i="2" s="1"/>
  <c r="AW109" i="2"/>
  <c r="AX109" i="2" s="1"/>
  <c r="AY108" i="2"/>
  <c r="AZ108" i="2" s="1"/>
  <c r="AW108" i="2"/>
  <c r="AX108" i="2" s="1"/>
  <c r="AY107" i="2"/>
  <c r="AZ107" i="2" s="1"/>
  <c r="AW107" i="2"/>
  <c r="AX107" i="2" s="1"/>
  <c r="AY106" i="2"/>
  <c r="AZ106" i="2" s="1"/>
  <c r="AW106" i="2"/>
  <c r="AX106" i="2" s="1"/>
  <c r="AY105" i="2"/>
  <c r="AZ105" i="2" s="1"/>
  <c r="AW105" i="2"/>
  <c r="AX105" i="2" s="1"/>
  <c r="AY104" i="2"/>
  <c r="AZ104" i="2" s="1"/>
  <c r="AW104" i="2"/>
  <c r="AX104" i="2" s="1"/>
  <c r="AY103" i="2"/>
  <c r="AZ103" i="2" s="1"/>
  <c r="AW103" i="2"/>
  <c r="AX103" i="2" s="1"/>
  <c r="AY102" i="2"/>
  <c r="AZ102" i="2" s="1"/>
  <c r="AW102" i="2"/>
  <c r="AX102" i="2" s="1"/>
  <c r="AY101" i="2"/>
  <c r="AZ101" i="2" s="1"/>
  <c r="AW101" i="2"/>
  <c r="AX101" i="2" s="1"/>
  <c r="AY100" i="2"/>
  <c r="AZ100" i="2" s="1"/>
  <c r="AW100" i="2"/>
  <c r="AX100" i="2" s="1"/>
  <c r="AY99" i="2"/>
  <c r="AZ99" i="2" s="1"/>
  <c r="AW99" i="2"/>
  <c r="AX99" i="2" s="1"/>
  <c r="AY98" i="2"/>
  <c r="AZ98" i="2" s="1"/>
  <c r="AW98" i="2"/>
  <c r="AX98" i="2" s="1"/>
  <c r="AY97" i="2"/>
  <c r="AZ97" i="2" s="1"/>
  <c r="AW97" i="2"/>
  <c r="AX97" i="2" s="1"/>
  <c r="AY96" i="2"/>
  <c r="AZ96" i="2" s="1"/>
  <c r="AW96" i="2"/>
  <c r="AX96" i="2" s="1"/>
  <c r="AY95" i="2"/>
  <c r="AZ95" i="2" s="1"/>
  <c r="AW95" i="2"/>
  <c r="AX95" i="2" s="1"/>
  <c r="AY94" i="2"/>
  <c r="AZ94" i="2" s="1"/>
  <c r="AW94" i="2"/>
  <c r="AX94" i="2" s="1"/>
  <c r="AY93" i="2"/>
  <c r="AZ93" i="2" s="1"/>
  <c r="AW93" i="2"/>
  <c r="AX93" i="2" s="1"/>
  <c r="AY92" i="2"/>
  <c r="AZ92" i="2" s="1"/>
  <c r="AW92" i="2"/>
  <c r="AX92" i="2" s="1"/>
  <c r="AY91" i="2"/>
  <c r="AZ91" i="2" s="1"/>
  <c r="AW91" i="2"/>
  <c r="AX91" i="2" s="1"/>
  <c r="AY90" i="2"/>
  <c r="AZ90" i="2" s="1"/>
  <c r="AW90" i="2"/>
  <c r="AX90" i="2" s="1"/>
  <c r="AY89" i="2"/>
  <c r="AZ89" i="2" s="1"/>
  <c r="AW89" i="2"/>
  <c r="AX89" i="2" s="1"/>
  <c r="AY88" i="2"/>
  <c r="AZ88" i="2" s="1"/>
  <c r="AW88" i="2"/>
  <c r="AX88" i="2" s="1"/>
  <c r="AY87" i="2"/>
  <c r="AZ87" i="2" s="1"/>
  <c r="AW87" i="2"/>
  <c r="AX87" i="2" s="1"/>
  <c r="AY86" i="2"/>
  <c r="AZ86" i="2" s="1"/>
  <c r="AW86" i="2"/>
  <c r="AX86" i="2" s="1"/>
  <c r="AY85" i="2"/>
  <c r="AZ85" i="2" s="1"/>
  <c r="AW85" i="2"/>
  <c r="AX85" i="2" s="1"/>
  <c r="AY84" i="2"/>
  <c r="AZ84" i="2" s="1"/>
  <c r="AW84" i="2"/>
  <c r="AX84" i="2" s="1"/>
  <c r="AY83" i="2"/>
  <c r="AZ83" i="2" s="1"/>
  <c r="AW83" i="2"/>
  <c r="AX83" i="2" s="1"/>
  <c r="AY82" i="2"/>
  <c r="AZ82" i="2" s="1"/>
  <c r="AW82" i="2"/>
  <c r="AX82" i="2" s="1"/>
  <c r="AY81" i="2"/>
  <c r="AZ81" i="2" s="1"/>
  <c r="AW81" i="2"/>
  <c r="AX81" i="2" s="1"/>
  <c r="AY80" i="2"/>
  <c r="AZ80" i="2" s="1"/>
  <c r="AW80" i="2"/>
  <c r="AX80" i="2" s="1"/>
  <c r="AY79" i="2"/>
  <c r="AZ79" i="2" s="1"/>
  <c r="AW79" i="2"/>
  <c r="AX79" i="2" s="1"/>
  <c r="AY78" i="2"/>
  <c r="AZ78" i="2" s="1"/>
  <c r="AW78" i="2"/>
  <c r="AX78" i="2" s="1"/>
  <c r="AY77" i="2"/>
  <c r="AZ77" i="2" s="1"/>
  <c r="AW77" i="2"/>
  <c r="AX77" i="2" s="1"/>
  <c r="AY76" i="2"/>
  <c r="AZ76" i="2" s="1"/>
  <c r="AW76" i="2"/>
  <c r="AX76" i="2" s="1"/>
  <c r="AY75" i="2"/>
  <c r="AZ75" i="2" s="1"/>
  <c r="AW75" i="2"/>
  <c r="AX75" i="2" s="1"/>
  <c r="AY74" i="2"/>
  <c r="AZ74" i="2" s="1"/>
  <c r="AW74" i="2"/>
  <c r="AX74" i="2" s="1"/>
  <c r="AY73" i="2"/>
  <c r="AZ73" i="2" s="1"/>
  <c r="AW73" i="2"/>
  <c r="AX73" i="2" s="1"/>
  <c r="AY72" i="2"/>
  <c r="AZ72" i="2" s="1"/>
  <c r="AW72" i="2"/>
  <c r="AX72" i="2" s="1"/>
  <c r="AY71" i="2"/>
  <c r="AZ71" i="2" s="1"/>
  <c r="AW71" i="2"/>
  <c r="AX71" i="2" s="1"/>
  <c r="AY70" i="2"/>
  <c r="AZ70" i="2" s="1"/>
  <c r="AW70" i="2"/>
  <c r="AX70" i="2" s="1"/>
  <c r="AY69" i="2"/>
  <c r="AZ69" i="2" s="1"/>
  <c r="AW69" i="2"/>
  <c r="AX69" i="2" s="1"/>
  <c r="AY68" i="2"/>
  <c r="AZ68" i="2" s="1"/>
  <c r="AW68" i="2"/>
  <c r="AX68" i="2" s="1"/>
  <c r="AY67" i="2"/>
  <c r="AZ67" i="2" s="1"/>
  <c r="AW67" i="2"/>
  <c r="AX67" i="2" s="1"/>
  <c r="AY66" i="2"/>
  <c r="AZ66" i="2" s="1"/>
  <c r="AW66" i="2"/>
  <c r="AX66" i="2" s="1"/>
  <c r="AY65" i="2"/>
  <c r="AZ65" i="2" s="1"/>
  <c r="AW65" i="2"/>
  <c r="AX65" i="2" s="1"/>
  <c r="AY64" i="2"/>
  <c r="AZ64" i="2" s="1"/>
  <c r="AW64" i="2"/>
  <c r="AX64" i="2" s="1"/>
  <c r="AY63" i="2"/>
  <c r="AZ63" i="2" s="1"/>
  <c r="AW63" i="2"/>
  <c r="AX63" i="2" s="1"/>
  <c r="AY62" i="2"/>
  <c r="AZ62" i="2" s="1"/>
  <c r="AW62" i="2"/>
  <c r="AX62" i="2" s="1"/>
  <c r="AY61" i="2"/>
  <c r="AZ61" i="2" s="1"/>
  <c r="AW61" i="2"/>
  <c r="AX61" i="2" s="1"/>
  <c r="AY60" i="2"/>
  <c r="AZ60" i="2" s="1"/>
  <c r="AW60" i="2"/>
  <c r="AX60" i="2" s="1"/>
  <c r="AY59" i="2"/>
  <c r="AZ59" i="2" s="1"/>
  <c r="AW59" i="2"/>
  <c r="AX59" i="2" s="1"/>
  <c r="AY58" i="2"/>
  <c r="AZ58" i="2" s="1"/>
  <c r="AW58" i="2"/>
  <c r="AX58" i="2" s="1"/>
  <c r="AY57" i="2"/>
  <c r="AZ57" i="2" s="1"/>
  <c r="AW57" i="2"/>
  <c r="AX57" i="2" s="1"/>
  <c r="AY56" i="2"/>
  <c r="AZ56" i="2" s="1"/>
  <c r="AW56" i="2"/>
  <c r="AX56" i="2" s="1"/>
  <c r="AY55" i="2"/>
  <c r="AZ55" i="2" s="1"/>
  <c r="AW55" i="2"/>
  <c r="AX55" i="2" s="1"/>
  <c r="AY54" i="2"/>
  <c r="AZ54" i="2" s="1"/>
  <c r="AW54" i="2"/>
  <c r="AX54" i="2" s="1"/>
  <c r="AY53" i="2"/>
  <c r="AZ53" i="2" s="1"/>
  <c r="AW53" i="2"/>
  <c r="AX53" i="2" s="1"/>
  <c r="AY52" i="2"/>
  <c r="AZ52" i="2" s="1"/>
  <c r="AW52" i="2"/>
  <c r="AX52" i="2" s="1"/>
  <c r="AY51" i="2"/>
  <c r="AZ51" i="2" s="1"/>
  <c r="AW51" i="2"/>
  <c r="AX51" i="2" s="1"/>
  <c r="AY50" i="2"/>
  <c r="AZ50" i="2" s="1"/>
  <c r="AW50" i="2"/>
  <c r="AX50" i="2" s="1"/>
  <c r="AY49" i="2"/>
  <c r="AZ49" i="2" s="1"/>
  <c r="AW49" i="2"/>
  <c r="AX49" i="2" s="1"/>
  <c r="AY48" i="2"/>
  <c r="AZ48" i="2" s="1"/>
  <c r="AW48" i="2"/>
  <c r="AX48" i="2" s="1"/>
  <c r="AY47" i="2"/>
  <c r="AZ47" i="2" s="1"/>
  <c r="AW47" i="2"/>
  <c r="AX47" i="2" s="1"/>
  <c r="AY46" i="2"/>
  <c r="AZ46" i="2" s="1"/>
  <c r="AW46" i="2"/>
  <c r="AX46" i="2" s="1"/>
  <c r="AY45" i="2"/>
  <c r="AZ45" i="2" s="1"/>
  <c r="AW45" i="2"/>
  <c r="AX45" i="2" s="1"/>
  <c r="AY44" i="2"/>
  <c r="AZ44" i="2" s="1"/>
  <c r="AW44" i="2"/>
  <c r="AX44" i="2" s="1"/>
  <c r="AY43" i="2"/>
  <c r="AZ43" i="2" s="1"/>
  <c r="AW43" i="2"/>
  <c r="AX43" i="2" s="1"/>
  <c r="AY42" i="2"/>
  <c r="AZ42" i="2" s="1"/>
  <c r="AW42" i="2"/>
  <c r="AX42" i="2" s="1"/>
  <c r="AY41" i="2"/>
  <c r="AZ41" i="2" s="1"/>
  <c r="AW41" i="2"/>
  <c r="AX41" i="2" s="1"/>
  <c r="AY40" i="2"/>
  <c r="AZ40" i="2" s="1"/>
  <c r="AW40" i="2"/>
  <c r="AX40" i="2" s="1"/>
  <c r="AY39" i="2"/>
  <c r="AZ39" i="2" s="1"/>
  <c r="AW39" i="2"/>
  <c r="AX39" i="2" s="1"/>
  <c r="AY38" i="2"/>
  <c r="AZ38" i="2" s="1"/>
  <c r="AW38" i="2"/>
  <c r="AX38" i="2" s="1"/>
  <c r="AY37" i="2"/>
  <c r="AZ37" i="2" s="1"/>
  <c r="AW37" i="2"/>
  <c r="AX37" i="2" s="1"/>
  <c r="AY36" i="2"/>
  <c r="AZ36" i="2" s="1"/>
  <c r="AW36" i="2"/>
  <c r="AX36" i="2" s="1"/>
  <c r="AY35" i="2"/>
  <c r="AZ35" i="2" s="1"/>
  <c r="AW35" i="2"/>
  <c r="AX35" i="2" s="1"/>
  <c r="AY34" i="2"/>
  <c r="AZ34" i="2" s="1"/>
  <c r="AW34" i="2"/>
  <c r="AX34" i="2" s="1"/>
  <c r="AY33" i="2"/>
  <c r="AZ33" i="2" s="1"/>
  <c r="AW33" i="2"/>
  <c r="AX33" i="2" s="1"/>
  <c r="AY32" i="2"/>
  <c r="AZ32" i="2" s="1"/>
  <c r="AW32" i="2"/>
  <c r="AX32" i="2" s="1"/>
  <c r="AY31" i="2"/>
  <c r="AZ31" i="2" s="1"/>
  <c r="AW31" i="2"/>
  <c r="AX31" i="2" s="1"/>
  <c r="AY30" i="2"/>
  <c r="AZ30" i="2" s="1"/>
  <c r="AW30" i="2"/>
  <c r="AX30" i="2" s="1"/>
  <c r="AY29" i="2"/>
  <c r="AZ29" i="2" s="1"/>
  <c r="AW29" i="2"/>
  <c r="AX29" i="2" s="1"/>
  <c r="AY28" i="2"/>
  <c r="AZ28" i="2" s="1"/>
  <c r="AW28" i="2"/>
  <c r="AX28" i="2" s="1"/>
  <c r="AY27" i="2"/>
  <c r="AZ27" i="2" s="1"/>
  <c r="AW27" i="2"/>
  <c r="AX27" i="2" s="1"/>
  <c r="AY26" i="2"/>
  <c r="AZ26" i="2" s="1"/>
  <c r="AW26" i="2"/>
  <c r="AX26" i="2" s="1"/>
  <c r="AY25" i="2"/>
  <c r="AZ25" i="2" s="1"/>
  <c r="AW25" i="2"/>
  <c r="AX25" i="2" s="1"/>
  <c r="AY24" i="2"/>
  <c r="AZ24" i="2" s="1"/>
  <c r="AW24" i="2"/>
  <c r="AX24" i="2" s="1"/>
  <c r="AY23" i="2"/>
  <c r="AZ23" i="2" s="1"/>
  <c r="AW23" i="2"/>
  <c r="AX23" i="2" s="1"/>
  <c r="AY22" i="2"/>
  <c r="AZ22" i="2" s="1"/>
  <c r="AW22" i="2"/>
  <c r="AX22" i="2" s="1"/>
  <c r="AY21" i="2"/>
  <c r="AZ21" i="2" s="1"/>
  <c r="AW21" i="2"/>
  <c r="AX21" i="2" s="1"/>
  <c r="AY20" i="2"/>
  <c r="AZ20" i="2" s="1"/>
  <c r="AW20" i="2"/>
  <c r="AX20" i="2" s="1"/>
  <c r="AY19" i="2"/>
  <c r="AZ19" i="2" s="1"/>
  <c r="AW19" i="2"/>
  <c r="AX19" i="2" s="1"/>
  <c r="AY18" i="2"/>
  <c r="AZ18" i="2" s="1"/>
  <c r="AW18" i="2"/>
  <c r="AX18" i="2" s="1"/>
  <c r="AY17" i="2"/>
  <c r="AZ17" i="2" s="1"/>
  <c r="AW17" i="2"/>
  <c r="AX17" i="2" s="1"/>
  <c r="AY16" i="2"/>
  <c r="AZ16" i="2" s="1"/>
  <c r="AW16" i="2"/>
  <c r="AX16" i="2" s="1"/>
  <c r="AY15" i="2"/>
  <c r="AZ15" i="2" s="1"/>
  <c r="AW15" i="2"/>
  <c r="AX15" i="2" s="1"/>
  <c r="AY14" i="2"/>
  <c r="AZ14" i="2" s="1"/>
  <c r="AW14" i="2"/>
  <c r="AX14" i="2" s="1"/>
  <c r="AY13" i="2"/>
  <c r="AZ13" i="2" s="1"/>
  <c r="AW13" i="2"/>
  <c r="AX13" i="2" s="1"/>
  <c r="AY12" i="2"/>
  <c r="AZ12" i="2" s="1"/>
  <c r="AW12" i="2"/>
  <c r="AX12" i="2" s="1"/>
  <c r="AY11" i="2"/>
  <c r="AZ11" i="2" s="1"/>
  <c r="AW11" i="2"/>
  <c r="AX11" i="2" s="1"/>
  <c r="AY10" i="2"/>
  <c r="AZ10" i="2" s="1"/>
  <c r="AW10" i="2"/>
  <c r="AX10" i="2" s="1"/>
  <c r="AY9" i="2"/>
  <c r="AZ9" i="2" s="1"/>
  <c r="AW9" i="2"/>
  <c r="AX9" i="2" s="1"/>
  <c r="AY8" i="2"/>
  <c r="AZ8" i="2" s="1"/>
  <c r="AW8" i="2"/>
  <c r="AX8" i="2" s="1"/>
  <c r="AY7" i="2"/>
  <c r="AZ7" i="2" s="1"/>
  <c r="AW7" i="2"/>
  <c r="AX7" i="2" s="1"/>
  <c r="AY6" i="2"/>
  <c r="AZ6" i="2" s="1"/>
  <c r="AW6" i="2"/>
  <c r="AX6" i="2" s="1"/>
  <c r="AY5" i="2"/>
  <c r="AZ5" i="2" s="1"/>
  <c r="AW5" i="2"/>
  <c r="AX5" i="2" s="1"/>
  <c r="AY4" i="2"/>
  <c r="AZ4" i="2" s="1"/>
  <c r="AW4" i="2"/>
  <c r="AX4" i="2" s="1"/>
  <c r="AY3" i="2"/>
  <c r="AZ3" i="2" s="1"/>
  <c r="AW3" i="2"/>
  <c r="AX3" i="2" s="1"/>
  <c r="AY2" i="2"/>
  <c r="AZ2" i="2" s="1"/>
  <c r="AW2" i="2"/>
  <c r="AX2" i="2" s="1"/>
  <c r="AQ2047" i="1"/>
  <c r="AR2047" i="1" s="1"/>
  <c r="AQ2046" i="1"/>
  <c r="AR2046" i="1" s="1"/>
  <c r="AQ2045" i="1"/>
  <c r="AR2045" i="1" s="1"/>
  <c r="AQ2044" i="1"/>
  <c r="AR2044" i="1" s="1"/>
  <c r="AQ2043" i="1"/>
  <c r="AR2043" i="1" s="1"/>
  <c r="AQ2042" i="1"/>
  <c r="AR2042" i="1" s="1"/>
  <c r="AQ2041" i="1"/>
  <c r="AR2041" i="1" s="1"/>
  <c r="AQ2040" i="1"/>
  <c r="AR2040" i="1" s="1"/>
  <c r="AQ2039" i="1"/>
  <c r="AR2039" i="1" s="1"/>
  <c r="AQ2038" i="1"/>
  <c r="AR2038" i="1" s="1"/>
  <c r="AQ2037" i="1"/>
  <c r="AR2037" i="1" s="1"/>
  <c r="AQ2036" i="1"/>
  <c r="AR2036" i="1" s="1"/>
  <c r="AQ2035" i="1"/>
  <c r="AR2035" i="1" s="1"/>
  <c r="AQ2034" i="1"/>
  <c r="AR2034" i="1" s="1"/>
  <c r="AQ2033" i="1"/>
  <c r="AR2033" i="1" s="1"/>
  <c r="AQ2032" i="1"/>
  <c r="AR2032" i="1" s="1"/>
  <c r="AQ2031" i="1"/>
  <c r="AR2031" i="1" s="1"/>
  <c r="AQ2030" i="1"/>
  <c r="AR2030" i="1" s="1"/>
  <c r="AQ2029" i="1"/>
  <c r="AR2029" i="1" s="1"/>
  <c r="AQ2028" i="1"/>
  <c r="AR2028" i="1" s="1"/>
  <c r="AQ2027" i="1"/>
  <c r="AR2027" i="1" s="1"/>
  <c r="AQ2026" i="1"/>
  <c r="AR2026" i="1" s="1"/>
  <c r="AQ2025" i="1"/>
  <c r="AR2025" i="1" s="1"/>
  <c r="AQ2024" i="1"/>
  <c r="AR2024" i="1" s="1"/>
  <c r="AQ2023" i="1"/>
  <c r="AR2023" i="1" s="1"/>
  <c r="AQ2022" i="1"/>
  <c r="AR2022" i="1" s="1"/>
  <c r="AQ2021" i="1"/>
  <c r="AR2021" i="1" s="1"/>
  <c r="AQ2020" i="1"/>
  <c r="AR2020" i="1" s="1"/>
  <c r="AQ2019" i="1"/>
  <c r="AR2019" i="1" s="1"/>
  <c r="AQ2018" i="1"/>
  <c r="AR2018" i="1" s="1"/>
  <c r="AQ2017" i="1"/>
  <c r="AR2017" i="1" s="1"/>
  <c r="AQ2016" i="1"/>
  <c r="AR2016" i="1" s="1"/>
  <c r="AQ2015" i="1"/>
  <c r="AR2015" i="1" s="1"/>
  <c r="AQ2014" i="1"/>
  <c r="AR2014" i="1" s="1"/>
  <c r="AQ2013" i="1"/>
  <c r="AR2013" i="1" s="1"/>
  <c r="AQ2012" i="1"/>
  <c r="AR2012" i="1" s="1"/>
  <c r="AQ2011" i="1"/>
  <c r="AR2011" i="1" s="1"/>
  <c r="AQ2010" i="1"/>
  <c r="AR2010" i="1" s="1"/>
  <c r="AQ2009" i="1"/>
  <c r="AR2009" i="1" s="1"/>
  <c r="AQ2008" i="1"/>
  <c r="AR2008" i="1" s="1"/>
  <c r="AQ2007" i="1"/>
  <c r="AR2007" i="1" s="1"/>
  <c r="AQ2006" i="1"/>
  <c r="AR2006" i="1" s="1"/>
  <c r="AQ2005" i="1"/>
  <c r="AR2005" i="1" s="1"/>
  <c r="AR2004" i="1"/>
  <c r="AQ2004" i="1"/>
  <c r="AQ2003" i="1"/>
  <c r="AR2003" i="1" s="1"/>
  <c r="AQ2002" i="1"/>
  <c r="AR2002" i="1" s="1"/>
  <c r="AQ2001" i="1"/>
  <c r="AR2001" i="1" s="1"/>
  <c r="AQ2000" i="1"/>
  <c r="AR2000" i="1" s="1"/>
  <c r="AQ1999" i="1"/>
  <c r="AR1999" i="1" s="1"/>
  <c r="AQ1998" i="1"/>
  <c r="AR1998" i="1" s="1"/>
  <c r="AQ1997" i="1"/>
  <c r="AR1997" i="1" s="1"/>
  <c r="AQ1996" i="1"/>
  <c r="AR1996" i="1" s="1"/>
  <c r="AQ1995" i="1"/>
  <c r="AR1995" i="1" s="1"/>
  <c r="AQ1994" i="1"/>
  <c r="AR1994" i="1" s="1"/>
  <c r="AQ1993" i="1"/>
  <c r="AR1993" i="1" s="1"/>
  <c r="AQ1992" i="1"/>
  <c r="AR1992" i="1" s="1"/>
  <c r="AQ1991" i="1"/>
  <c r="AR1991" i="1" s="1"/>
  <c r="AQ1990" i="1"/>
  <c r="AR1990" i="1" s="1"/>
  <c r="AQ1989" i="1"/>
  <c r="AR1989" i="1" s="1"/>
  <c r="AQ1988" i="1"/>
  <c r="AR1988" i="1" s="1"/>
  <c r="AQ1987" i="1"/>
  <c r="AR1987" i="1" s="1"/>
  <c r="AQ1986" i="1"/>
  <c r="AR1986" i="1" s="1"/>
  <c r="AQ1985" i="1"/>
  <c r="AR1985" i="1" s="1"/>
  <c r="AQ1984" i="1"/>
  <c r="AR1984" i="1" s="1"/>
  <c r="AQ1983" i="1"/>
  <c r="AR1983" i="1" s="1"/>
  <c r="AR1982" i="1"/>
  <c r="AQ1982" i="1"/>
  <c r="AQ1981" i="1"/>
  <c r="AR1981" i="1" s="1"/>
  <c r="AQ1980" i="1"/>
  <c r="AR1980" i="1" s="1"/>
  <c r="AQ1979" i="1"/>
  <c r="AR1979" i="1" s="1"/>
  <c r="AQ1978" i="1"/>
  <c r="AR1978" i="1" s="1"/>
  <c r="AQ1977" i="1"/>
  <c r="AR1977" i="1" s="1"/>
  <c r="AQ1976" i="1"/>
  <c r="AR1976" i="1" s="1"/>
  <c r="AQ1975" i="1"/>
  <c r="AR1975" i="1" s="1"/>
  <c r="AQ1974" i="1"/>
  <c r="AR1974" i="1" s="1"/>
  <c r="AQ1973" i="1"/>
  <c r="AR1973" i="1" s="1"/>
  <c r="AQ1972" i="1"/>
  <c r="AR1972" i="1" s="1"/>
  <c r="AQ1971" i="1"/>
  <c r="AR1971" i="1" s="1"/>
  <c r="AQ1970" i="1"/>
  <c r="AR1970" i="1" s="1"/>
  <c r="AQ1969" i="1"/>
  <c r="AR1969" i="1" s="1"/>
  <c r="AQ1968" i="1"/>
  <c r="AR1968" i="1" s="1"/>
  <c r="AQ1967" i="1"/>
  <c r="AR1967" i="1" s="1"/>
  <c r="AQ1966" i="1"/>
  <c r="AR1966" i="1" s="1"/>
  <c r="AQ1965" i="1"/>
  <c r="AR1965" i="1" s="1"/>
  <c r="AQ1964" i="1"/>
  <c r="AR1964" i="1" s="1"/>
  <c r="AQ1963" i="1"/>
  <c r="AR1963" i="1" s="1"/>
  <c r="AQ1962" i="1"/>
  <c r="AR1962" i="1" s="1"/>
  <c r="AQ1961" i="1"/>
  <c r="AR1961" i="1" s="1"/>
  <c r="AQ1960" i="1"/>
  <c r="AR1960" i="1" s="1"/>
  <c r="AQ1959" i="1"/>
  <c r="AR1959" i="1" s="1"/>
  <c r="AQ1958" i="1"/>
  <c r="AR1958" i="1" s="1"/>
  <c r="AQ1957" i="1"/>
  <c r="AR1957" i="1" s="1"/>
  <c r="AQ1956" i="1"/>
  <c r="AR1956" i="1" s="1"/>
  <c r="AQ1955" i="1"/>
  <c r="AR1955" i="1" s="1"/>
  <c r="AQ1954" i="1"/>
  <c r="AR1954" i="1" s="1"/>
  <c r="AQ1953" i="1"/>
  <c r="AR1953" i="1" s="1"/>
  <c r="AQ1952" i="1"/>
  <c r="AR1952" i="1" s="1"/>
  <c r="AQ1951" i="1"/>
  <c r="AR1951" i="1" s="1"/>
  <c r="AQ1950" i="1"/>
  <c r="AR1950" i="1" s="1"/>
  <c r="AQ1949" i="1"/>
  <c r="AR1949" i="1" s="1"/>
  <c r="AQ1948" i="1"/>
  <c r="AR1948" i="1" s="1"/>
  <c r="AQ1947" i="1"/>
  <c r="AR1947" i="1" s="1"/>
  <c r="AQ1946" i="1"/>
  <c r="AR1946" i="1" s="1"/>
  <c r="AQ1945" i="1"/>
  <c r="AR1945" i="1" s="1"/>
  <c r="AQ1944" i="1"/>
  <c r="AR1944" i="1" s="1"/>
  <c r="AQ1943" i="1"/>
  <c r="AR1943" i="1" s="1"/>
  <c r="AQ1942" i="1"/>
  <c r="AR1942" i="1" s="1"/>
  <c r="AQ1941" i="1"/>
  <c r="AR1941" i="1" s="1"/>
  <c r="AQ1940" i="1"/>
  <c r="AR1940" i="1" s="1"/>
  <c r="AQ1939" i="1"/>
  <c r="AR1939" i="1" s="1"/>
  <c r="AQ1938" i="1"/>
  <c r="AR1938" i="1" s="1"/>
  <c r="AQ1937" i="1"/>
  <c r="AR1937" i="1" s="1"/>
  <c r="AQ1936" i="1"/>
  <c r="AR1936" i="1" s="1"/>
  <c r="AQ1935" i="1"/>
  <c r="AR1935" i="1" s="1"/>
  <c r="AQ1934" i="1"/>
  <c r="AR1934" i="1" s="1"/>
  <c r="AQ1933" i="1"/>
  <c r="AR1933" i="1" s="1"/>
  <c r="AQ1932" i="1"/>
  <c r="AR1932" i="1" s="1"/>
  <c r="AQ1931" i="1"/>
  <c r="AR1931" i="1" s="1"/>
  <c r="AQ1930" i="1"/>
  <c r="AR1930" i="1" s="1"/>
  <c r="AQ1929" i="1"/>
  <c r="AR1929" i="1" s="1"/>
  <c r="AQ1928" i="1"/>
  <c r="AR1928" i="1" s="1"/>
  <c r="AQ1927" i="1"/>
  <c r="AR1927" i="1" s="1"/>
  <c r="AQ1926" i="1"/>
  <c r="AR1926" i="1" s="1"/>
  <c r="AQ1925" i="1"/>
  <c r="AR1925" i="1" s="1"/>
  <c r="AQ1924" i="1"/>
  <c r="AR1924" i="1" s="1"/>
  <c r="AQ1923" i="1"/>
  <c r="AR1923" i="1" s="1"/>
  <c r="AQ1922" i="1"/>
  <c r="AR1922" i="1" s="1"/>
  <c r="AQ1921" i="1"/>
  <c r="AR1921" i="1" s="1"/>
  <c r="AQ1920" i="1"/>
  <c r="AR1920" i="1" s="1"/>
  <c r="AQ1919" i="1"/>
  <c r="AR1919" i="1" s="1"/>
  <c r="AQ1918" i="1"/>
  <c r="AR1918" i="1" s="1"/>
  <c r="AQ1917" i="1"/>
  <c r="AR1917" i="1" s="1"/>
  <c r="AQ1916" i="1"/>
  <c r="AR1916" i="1" s="1"/>
  <c r="AQ1915" i="1"/>
  <c r="AR1915" i="1" s="1"/>
  <c r="AQ1914" i="1"/>
  <c r="AR1914" i="1" s="1"/>
  <c r="AQ1913" i="1"/>
  <c r="AR1913" i="1" s="1"/>
  <c r="AQ1912" i="1"/>
  <c r="AR1912" i="1" s="1"/>
  <c r="AQ1911" i="1"/>
  <c r="AR1911" i="1" s="1"/>
  <c r="AQ1910" i="1"/>
  <c r="AR1910" i="1" s="1"/>
  <c r="AQ1909" i="1"/>
  <c r="AR1909" i="1" s="1"/>
  <c r="AQ1908" i="1"/>
  <c r="AR1908" i="1" s="1"/>
  <c r="AQ1907" i="1"/>
  <c r="AR1907" i="1" s="1"/>
  <c r="AQ1906" i="1"/>
  <c r="AR1906" i="1" s="1"/>
  <c r="AQ1905" i="1"/>
  <c r="AR1905" i="1" s="1"/>
  <c r="AQ1904" i="1"/>
  <c r="AR1904" i="1" s="1"/>
  <c r="AQ1903" i="1"/>
  <c r="AR1903" i="1" s="1"/>
  <c r="AQ1902" i="1"/>
  <c r="AR1902" i="1" s="1"/>
  <c r="AQ1901" i="1"/>
  <c r="AR1901" i="1" s="1"/>
  <c r="AQ1900" i="1"/>
  <c r="AR1900" i="1" s="1"/>
  <c r="AQ1899" i="1"/>
  <c r="AR1899" i="1" s="1"/>
  <c r="AQ1898" i="1"/>
  <c r="AR1898" i="1" s="1"/>
  <c r="AQ1897" i="1"/>
  <c r="AR1897" i="1" s="1"/>
  <c r="AQ1896" i="1"/>
  <c r="AR1896" i="1" s="1"/>
  <c r="AQ1895" i="1"/>
  <c r="AR1895" i="1" s="1"/>
  <c r="AQ1894" i="1"/>
  <c r="AR1894" i="1" s="1"/>
  <c r="AQ1893" i="1"/>
  <c r="AR1893" i="1" s="1"/>
  <c r="AQ1892" i="1"/>
  <c r="AR1892" i="1" s="1"/>
  <c r="AQ1891" i="1"/>
  <c r="AR1891" i="1" s="1"/>
  <c r="AQ1890" i="1"/>
  <c r="AR1890" i="1" s="1"/>
  <c r="AQ1889" i="1"/>
  <c r="AR1889" i="1" s="1"/>
  <c r="AQ1888" i="1"/>
  <c r="AR1888" i="1" s="1"/>
  <c r="AQ1887" i="1"/>
  <c r="AR1887" i="1" s="1"/>
  <c r="AQ1886" i="1"/>
  <c r="AR1886" i="1" s="1"/>
  <c r="AQ1885" i="1"/>
  <c r="AR1885" i="1" s="1"/>
  <c r="AQ1884" i="1"/>
  <c r="AR1884" i="1" s="1"/>
  <c r="AQ1883" i="1"/>
  <c r="AR1883" i="1" s="1"/>
  <c r="AQ1882" i="1"/>
  <c r="AR1882" i="1" s="1"/>
  <c r="AQ1881" i="1"/>
  <c r="AR1881" i="1" s="1"/>
  <c r="AQ1880" i="1"/>
  <c r="AR1880" i="1" s="1"/>
  <c r="AQ1879" i="1"/>
  <c r="AR1879" i="1" s="1"/>
  <c r="AQ1878" i="1"/>
  <c r="AR1878" i="1" s="1"/>
  <c r="AQ1877" i="1"/>
  <c r="AR1877" i="1" s="1"/>
  <c r="AQ1876" i="1"/>
  <c r="AR1876" i="1" s="1"/>
  <c r="AQ1875" i="1"/>
  <c r="AR1875" i="1" s="1"/>
  <c r="AQ1874" i="1"/>
  <c r="AR1874" i="1" s="1"/>
  <c r="AQ1873" i="1"/>
  <c r="AR1873" i="1" s="1"/>
  <c r="AQ1872" i="1"/>
  <c r="AR1872" i="1" s="1"/>
  <c r="AQ1871" i="1"/>
  <c r="AR1871" i="1" s="1"/>
  <c r="AQ1870" i="1"/>
  <c r="AR1870" i="1" s="1"/>
  <c r="AQ1869" i="1"/>
  <c r="AR1869" i="1" s="1"/>
  <c r="AQ1868" i="1"/>
  <c r="AR1868" i="1" s="1"/>
  <c r="AQ1867" i="1"/>
  <c r="AR1867" i="1" s="1"/>
  <c r="AQ1866" i="1"/>
  <c r="AR1866" i="1" s="1"/>
  <c r="AQ1865" i="1"/>
  <c r="AR1865" i="1" s="1"/>
  <c r="AQ1864" i="1"/>
  <c r="AR1864" i="1" s="1"/>
  <c r="AQ1863" i="1"/>
  <c r="AR1863" i="1" s="1"/>
  <c r="AQ1862" i="1"/>
  <c r="AR1862" i="1" s="1"/>
  <c r="AQ1861" i="1"/>
  <c r="AR1861" i="1" s="1"/>
  <c r="AQ1860" i="1"/>
  <c r="AR1860" i="1" s="1"/>
  <c r="AQ1859" i="1"/>
  <c r="AR1859" i="1" s="1"/>
  <c r="AQ1858" i="1"/>
  <c r="AR1858" i="1" s="1"/>
  <c r="AQ1857" i="1"/>
  <c r="AR1857" i="1" s="1"/>
  <c r="AQ1856" i="1"/>
  <c r="AR1856" i="1" s="1"/>
  <c r="AQ1855" i="1"/>
  <c r="AR1855" i="1" s="1"/>
  <c r="AQ1854" i="1"/>
  <c r="AR1854" i="1" s="1"/>
  <c r="AQ1853" i="1"/>
  <c r="AR1853" i="1" s="1"/>
  <c r="AQ1852" i="1"/>
  <c r="AR1852" i="1" s="1"/>
  <c r="AQ1851" i="1"/>
  <c r="AR1851" i="1" s="1"/>
  <c r="AQ1850" i="1"/>
  <c r="AR1850" i="1" s="1"/>
  <c r="AQ1849" i="1"/>
  <c r="AR1849" i="1" s="1"/>
  <c r="AQ1848" i="1"/>
  <c r="AR1848" i="1" s="1"/>
  <c r="AQ1847" i="1"/>
  <c r="AR1847" i="1" s="1"/>
  <c r="AQ1846" i="1"/>
  <c r="AR1846" i="1" s="1"/>
  <c r="AQ1845" i="1"/>
  <c r="AR1845" i="1" s="1"/>
  <c r="AQ1844" i="1"/>
  <c r="AR1844" i="1" s="1"/>
  <c r="AQ1843" i="1"/>
  <c r="AR1843" i="1" s="1"/>
  <c r="AQ1842" i="1"/>
  <c r="AR1842" i="1" s="1"/>
  <c r="AQ1841" i="1"/>
  <c r="AR1841" i="1" s="1"/>
  <c r="AQ1840" i="1"/>
  <c r="AR1840" i="1" s="1"/>
  <c r="AQ1839" i="1"/>
  <c r="AR1839" i="1" s="1"/>
  <c r="AQ1838" i="1"/>
  <c r="AR1838" i="1" s="1"/>
  <c r="AQ1837" i="1"/>
  <c r="AR1837" i="1" s="1"/>
  <c r="AQ1836" i="1"/>
  <c r="AR1836" i="1" s="1"/>
  <c r="AQ1835" i="1"/>
  <c r="AR1835" i="1" s="1"/>
  <c r="AQ1834" i="1"/>
  <c r="AR1834" i="1" s="1"/>
  <c r="AQ1833" i="1"/>
  <c r="AR1833" i="1" s="1"/>
  <c r="AQ1832" i="1"/>
  <c r="AR1832" i="1" s="1"/>
  <c r="AQ1831" i="1"/>
  <c r="AR1831" i="1" s="1"/>
  <c r="AQ1830" i="1"/>
  <c r="AR1830" i="1" s="1"/>
  <c r="AQ1829" i="1"/>
  <c r="AR1829" i="1" s="1"/>
  <c r="AQ1828" i="1"/>
  <c r="AR1828" i="1" s="1"/>
  <c r="AQ1827" i="1"/>
  <c r="AR1827" i="1" s="1"/>
  <c r="AQ1826" i="1"/>
  <c r="AR1826" i="1" s="1"/>
  <c r="AQ1825" i="1"/>
  <c r="AR1825" i="1" s="1"/>
  <c r="AQ1824" i="1"/>
  <c r="AR1824" i="1" s="1"/>
  <c r="AQ1823" i="1"/>
  <c r="AR1823" i="1" s="1"/>
  <c r="AQ1822" i="1"/>
  <c r="AR1822" i="1" s="1"/>
  <c r="AQ1821" i="1"/>
  <c r="AR1821" i="1" s="1"/>
  <c r="AR1820" i="1"/>
  <c r="AQ1820" i="1"/>
  <c r="AQ1819" i="1"/>
  <c r="AR1819" i="1" s="1"/>
  <c r="AQ1818" i="1"/>
  <c r="AR1818" i="1" s="1"/>
  <c r="AQ1817" i="1"/>
  <c r="AR1817" i="1" s="1"/>
  <c r="AQ1816" i="1"/>
  <c r="AR1816" i="1" s="1"/>
  <c r="AQ1815" i="1"/>
  <c r="AR1815" i="1" s="1"/>
  <c r="AQ1814" i="1"/>
  <c r="AR1814" i="1" s="1"/>
  <c r="AQ1813" i="1"/>
  <c r="AR1813" i="1" s="1"/>
  <c r="AQ1812" i="1"/>
  <c r="AR1812" i="1" s="1"/>
  <c r="AQ1811" i="1"/>
  <c r="AR1811" i="1" s="1"/>
  <c r="AQ1810" i="1"/>
  <c r="AR1810" i="1" s="1"/>
  <c r="AQ1809" i="1"/>
  <c r="AR1809" i="1" s="1"/>
  <c r="AQ1808" i="1"/>
  <c r="AR1808" i="1" s="1"/>
  <c r="AQ1807" i="1"/>
  <c r="AR1807" i="1" s="1"/>
  <c r="AQ1806" i="1"/>
  <c r="AR1806" i="1" s="1"/>
  <c r="AQ1805" i="1"/>
  <c r="AR1805" i="1" s="1"/>
  <c r="AQ1804" i="1"/>
  <c r="AR1804" i="1" s="1"/>
  <c r="AQ1803" i="1"/>
  <c r="AR1803" i="1" s="1"/>
  <c r="AQ1802" i="1"/>
  <c r="AR1802" i="1" s="1"/>
  <c r="AQ1801" i="1"/>
  <c r="AR1801" i="1" s="1"/>
  <c r="AQ1800" i="1"/>
  <c r="AR1800" i="1" s="1"/>
  <c r="AQ1799" i="1"/>
  <c r="AR1799" i="1" s="1"/>
  <c r="AQ1798" i="1"/>
  <c r="AR1798" i="1" s="1"/>
  <c r="AQ1797" i="1"/>
  <c r="AR1797" i="1" s="1"/>
  <c r="AQ1796" i="1"/>
  <c r="AR1796" i="1" s="1"/>
  <c r="AQ1795" i="1"/>
  <c r="AR1795" i="1" s="1"/>
  <c r="AQ1794" i="1"/>
  <c r="AR1794" i="1" s="1"/>
  <c r="AQ1793" i="1"/>
  <c r="AR1793" i="1" s="1"/>
  <c r="AQ1792" i="1"/>
  <c r="AR1792" i="1" s="1"/>
  <c r="AQ1791" i="1"/>
  <c r="AR1791" i="1" s="1"/>
  <c r="AQ1790" i="1"/>
  <c r="AR1790" i="1" s="1"/>
  <c r="AQ1789" i="1"/>
  <c r="AR1789" i="1" s="1"/>
  <c r="AQ1788" i="1"/>
  <c r="AR1788" i="1" s="1"/>
  <c r="AQ1787" i="1"/>
  <c r="AR1787" i="1" s="1"/>
  <c r="AQ1786" i="1"/>
  <c r="AR1786" i="1" s="1"/>
  <c r="AQ1785" i="1"/>
  <c r="AR1785" i="1" s="1"/>
  <c r="AQ1784" i="1"/>
  <c r="AR1784" i="1" s="1"/>
  <c r="AQ1783" i="1"/>
  <c r="AR1783" i="1" s="1"/>
  <c r="AQ1782" i="1"/>
  <c r="AR1782" i="1" s="1"/>
  <c r="AQ1781" i="1"/>
  <c r="AR1781" i="1" s="1"/>
  <c r="AQ1780" i="1"/>
  <c r="AR1780" i="1" s="1"/>
  <c r="AQ1779" i="1"/>
  <c r="AR1779" i="1" s="1"/>
  <c r="AQ1778" i="1"/>
  <c r="AR1778" i="1" s="1"/>
  <c r="AQ1777" i="1"/>
  <c r="AR1777" i="1" s="1"/>
  <c r="AQ1776" i="1"/>
  <c r="AR1776" i="1" s="1"/>
  <c r="AQ1775" i="1"/>
  <c r="AR1775" i="1" s="1"/>
  <c r="AQ1774" i="1"/>
  <c r="AR1774" i="1" s="1"/>
  <c r="AQ1773" i="1"/>
  <c r="AR1773" i="1" s="1"/>
  <c r="AQ1772" i="1"/>
  <c r="AR1772" i="1" s="1"/>
  <c r="AQ1771" i="1"/>
  <c r="AR1771" i="1" s="1"/>
  <c r="AQ1770" i="1"/>
  <c r="AR1770" i="1" s="1"/>
  <c r="AQ1769" i="1"/>
  <c r="AR1769" i="1" s="1"/>
  <c r="AQ1768" i="1"/>
  <c r="AR1768" i="1" s="1"/>
  <c r="AQ1767" i="1"/>
  <c r="AR1767" i="1" s="1"/>
  <c r="AQ1766" i="1"/>
  <c r="AR1766" i="1" s="1"/>
  <c r="AQ1765" i="1"/>
  <c r="AR1765" i="1" s="1"/>
  <c r="AQ1764" i="1"/>
  <c r="AR1764" i="1" s="1"/>
  <c r="AR1763" i="1"/>
  <c r="AQ1763" i="1"/>
  <c r="AQ1762" i="1"/>
  <c r="AR1762" i="1" s="1"/>
  <c r="AQ1761" i="1"/>
  <c r="AR1761" i="1" s="1"/>
  <c r="AQ1760" i="1"/>
  <c r="AR1760" i="1" s="1"/>
  <c r="AQ1759" i="1"/>
  <c r="AR1759" i="1" s="1"/>
  <c r="AQ1758" i="1"/>
  <c r="AR1758" i="1" s="1"/>
  <c r="AQ1757" i="1"/>
  <c r="AR1757" i="1" s="1"/>
  <c r="AQ1756" i="1"/>
  <c r="AR1756" i="1" s="1"/>
  <c r="AQ1755" i="1"/>
  <c r="AR1755" i="1" s="1"/>
  <c r="AQ1754" i="1"/>
  <c r="AR1754" i="1" s="1"/>
  <c r="AQ1753" i="1"/>
  <c r="AR1753" i="1" s="1"/>
  <c r="AQ1752" i="1"/>
  <c r="AR1752" i="1" s="1"/>
  <c r="AQ1751" i="1"/>
  <c r="AR1751" i="1" s="1"/>
  <c r="AQ1750" i="1"/>
  <c r="AR1750" i="1" s="1"/>
  <c r="AQ1749" i="1"/>
  <c r="AR1749" i="1" s="1"/>
  <c r="AQ1748" i="1"/>
  <c r="AR1748" i="1" s="1"/>
  <c r="AQ1747" i="1"/>
  <c r="AR1747" i="1" s="1"/>
  <c r="AQ1746" i="1"/>
  <c r="AR1746" i="1" s="1"/>
  <c r="AQ1745" i="1"/>
  <c r="AR1745" i="1" s="1"/>
  <c r="AQ1744" i="1"/>
  <c r="AR1744" i="1" s="1"/>
  <c r="AQ1743" i="1"/>
  <c r="AR1743" i="1" s="1"/>
  <c r="AQ1742" i="1"/>
  <c r="AR1742" i="1" s="1"/>
  <c r="AQ1741" i="1"/>
  <c r="AR1741" i="1" s="1"/>
  <c r="AQ1740" i="1"/>
  <c r="AR1740" i="1" s="1"/>
  <c r="AQ1739" i="1"/>
  <c r="AR1739" i="1" s="1"/>
  <c r="AQ1738" i="1"/>
  <c r="AR1738" i="1" s="1"/>
  <c r="AQ1737" i="1"/>
  <c r="AR1737" i="1" s="1"/>
  <c r="AQ1736" i="1"/>
  <c r="AR1736" i="1" s="1"/>
  <c r="AQ1735" i="1"/>
  <c r="AR1735" i="1" s="1"/>
  <c r="AQ1734" i="1"/>
  <c r="AR1734" i="1" s="1"/>
  <c r="AQ1733" i="1"/>
  <c r="AR1733" i="1" s="1"/>
  <c r="AQ1732" i="1"/>
  <c r="AR1732" i="1" s="1"/>
  <c r="AQ1731" i="1"/>
  <c r="AR1731" i="1" s="1"/>
  <c r="AQ1730" i="1"/>
  <c r="AR1730" i="1" s="1"/>
  <c r="AQ1729" i="1"/>
  <c r="AR1729" i="1" s="1"/>
  <c r="AQ1728" i="1"/>
  <c r="AR1728" i="1" s="1"/>
  <c r="AQ1727" i="1"/>
  <c r="AR1727" i="1" s="1"/>
  <c r="AQ1726" i="1"/>
  <c r="AR1726" i="1" s="1"/>
  <c r="AQ1725" i="1"/>
  <c r="AR1725" i="1" s="1"/>
  <c r="AQ1724" i="1"/>
  <c r="AR1724" i="1" s="1"/>
  <c r="AQ1723" i="1"/>
  <c r="AR1723" i="1" s="1"/>
  <c r="AQ1722" i="1"/>
  <c r="AR1722" i="1" s="1"/>
  <c r="AQ1721" i="1"/>
  <c r="AR1721" i="1" s="1"/>
  <c r="AQ1720" i="1"/>
  <c r="AR1720" i="1" s="1"/>
  <c r="AQ1719" i="1"/>
  <c r="AR1719" i="1" s="1"/>
  <c r="AQ1718" i="1"/>
  <c r="AR1718" i="1" s="1"/>
  <c r="AQ1717" i="1"/>
  <c r="AR1717" i="1" s="1"/>
  <c r="AQ1716" i="1"/>
  <c r="AR1716" i="1" s="1"/>
  <c r="AQ1715" i="1"/>
  <c r="AR1715" i="1" s="1"/>
  <c r="AQ1714" i="1"/>
  <c r="AR1714" i="1" s="1"/>
  <c r="AQ1713" i="1"/>
  <c r="AR1713" i="1" s="1"/>
  <c r="AQ1712" i="1"/>
  <c r="AR1712" i="1" s="1"/>
  <c r="AQ1711" i="1"/>
  <c r="AR1711" i="1" s="1"/>
  <c r="AQ1710" i="1"/>
  <c r="AR1710" i="1" s="1"/>
  <c r="AQ1709" i="1"/>
  <c r="AR1709" i="1" s="1"/>
  <c r="AQ1708" i="1"/>
  <c r="AR1708" i="1" s="1"/>
  <c r="AQ1707" i="1"/>
  <c r="AR1707" i="1" s="1"/>
  <c r="AQ1706" i="1"/>
  <c r="AR1706" i="1" s="1"/>
  <c r="AQ1705" i="1"/>
  <c r="AR1705" i="1" s="1"/>
  <c r="AQ1704" i="1"/>
  <c r="AR1704" i="1" s="1"/>
  <c r="AQ1703" i="1"/>
  <c r="AR1703" i="1" s="1"/>
  <c r="AQ1702" i="1"/>
  <c r="AR1702" i="1" s="1"/>
  <c r="AQ1701" i="1"/>
  <c r="AR1701" i="1" s="1"/>
  <c r="AQ1700" i="1"/>
  <c r="AR1700" i="1" s="1"/>
  <c r="AQ1699" i="1"/>
  <c r="AR1699" i="1" s="1"/>
  <c r="AQ1698" i="1"/>
  <c r="AR1698" i="1" s="1"/>
  <c r="AQ1697" i="1"/>
  <c r="AR1697" i="1" s="1"/>
  <c r="AQ1696" i="1"/>
  <c r="AR1696" i="1" s="1"/>
  <c r="AQ1695" i="1"/>
  <c r="AR1695" i="1" s="1"/>
  <c r="AQ1694" i="1"/>
  <c r="AR1694" i="1" s="1"/>
  <c r="AQ1693" i="1"/>
  <c r="AR1693" i="1" s="1"/>
  <c r="AQ1692" i="1"/>
  <c r="AR1692" i="1" s="1"/>
  <c r="AQ1691" i="1"/>
  <c r="AR1691" i="1" s="1"/>
  <c r="AQ1690" i="1"/>
  <c r="AR1690" i="1" s="1"/>
  <c r="AQ1689" i="1"/>
  <c r="AR1689" i="1" s="1"/>
  <c r="AQ1688" i="1"/>
  <c r="AR1688" i="1" s="1"/>
  <c r="AQ1687" i="1"/>
  <c r="AR1687" i="1" s="1"/>
  <c r="AQ1686" i="1"/>
  <c r="AR1686" i="1" s="1"/>
  <c r="AQ1685" i="1"/>
  <c r="AR1685" i="1" s="1"/>
  <c r="AQ1684" i="1"/>
  <c r="AR1684" i="1" s="1"/>
  <c r="AQ1683" i="1"/>
  <c r="AR1683" i="1" s="1"/>
  <c r="AQ1682" i="1"/>
  <c r="AR1682" i="1" s="1"/>
  <c r="AQ1681" i="1"/>
  <c r="AR1681" i="1" s="1"/>
  <c r="AQ1680" i="1"/>
  <c r="AR1680" i="1" s="1"/>
  <c r="AQ1679" i="1"/>
  <c r="AR1679" i="1" s="1"/>
  <c r="AQ1678" i="1"/>
  <c r="AR1678" i="1" s="1"/>
  <c r="AQ1677" i="1"/>
  <c r="AR1677" i="1" s="1"/>
  <c r="AQ1676" i="1"/>
  <c r="AR1676" i="1" s="1"/>
  <c r="AQ1675" i="1"/>
  <c r="AR1675" i="1" s="1"/>
  <c r="AQ1674" i="1"/>
  <c r="AR1674" i="1" s="1"/>
  <c r="AQ1673" i="1"/>
  <c r="AR1673" i="1" s="1"/>
  <c r="AQ1672" i="1"/>
  <c r="AR1672" i="1" s="1"/>
  <c r="AQ1671" i="1"/>
  <c r="AR1671" i="1" s="1"/>
  <c r="AQ1670" i="1"/>
  <c r="AR1670" i="1" s="1"/>
  <c r="AQ1669" i="1"/>
  <c r="AR1669" i="1" s="1"/>
  <c r="AQ1668" i="1"/>
  <c r="AR1668" i="1" s="1"/>
  <c r="AQ1667" i="1"/>
  <c r="AR1667" i="1" s="1"/>
  <c r="AQ1666" i="1"/>
  <c r="AR1666" i="1" s="1"/>
  <c r="AQ1665" i="1"/>
  <c r="AR1665" i="1" s="1"/>
  <c r="AQ1664" i="1"/>
  <c r="AR1664" i="1" s="1"/>
  <c r="AQ1663" i="1"/>
  <c r="AR1663" i="1" s="1"/>
  <c r="AQ1662" i="1"/>
  <c r="AR1662" i="1" s="1"/>
  <c r="AQ1661" i="1"/>
  <c r="AR1661" i="1" s="1"/>
  <c r="AQ1660" i="1"/>
  <c r="AR1660" i="1" s="1"/>
  <c r="AQ1659" i="1"/>
  <c r="AR1659" i="1" s="1"/>
  <c r="AQ1658" i="1"/>
  <c r="AR1658" i="1" s="1"/>
  <c r="AQ1657" i="1"/>
  <c r="AR1657" i="1" s="1"/>
  <c r="AQ1656" i="1"/>
  <c r="AR1656" i="1" s="1"/>
  <c r="AQ1655" i="1"/>
  <c r="AR1655" i="1" s="1"/>
  <c r="AQ1654" i="1"/>
  <c r="AR1654" i="1" s="1"/>
  <c r="AQ1653" i="1"/>
  <c r="AR1653" i="1" s="1"/>
  <c r="AQ1652" i="1"/>
  <c r="AR1652" i="1" s="1"/>
  <c r="AQ1651" i="1"/>
  <c r="AR1651" i="1" s="1"/>
  <c r="AQ1650" i="1"/>
  <c r="AR1650" i="1" s="1"/>
  <c r="AQ1649" i="1"/>
  <c r="AR1649" i="1" s="1"/>
  <c r="AQ1648" i="1"/>
  <c r="AR1648" i="1" s="1"/>
  <c r="AQ1647" i="1"/>
  <c r="AR1647" i="1" s="1"/>
  <c r="AQ1646" i="1"/>
  <c r="AR1646" i="1" s="1"/>
  <c r="AQ1645" i="1"/>
  <c r="AR1645" i="1" s="1"/>
  <c r="AQ1644" i="1"/>
  <c r="AR1644" i="1" s="1"/>
  <c r="AQ1643" i="1"/>
  <c r="AR1643" i="1" s="1"/>
  <c r="AQ1642" i="1"/>
  <c r="AR1642" i="1" s="1"/>
  <c r="AQ1641" i="1"/>
  <c r="AR1641" i="1" s="1"/>
  <c r="AQ1640" i="1"/>
  <c r="AR1640" i="1" s="1"/>
  <c r="AQ1639" i="1"/>
  <c r="AR1639" i="1" s="1"/>
  <c r="AQ1638" i="1"/>
  <c r="AR1638" i="1" s="1"/>
  <c r="AQ1637" i="1"/>
  <c r="AR1637" i="1" s="1"/>
  <c r="AQ1636" i="1"/>
  <c r="AR1636" i="1" s="1"/>
  <c r="AQ1635" i="1"/>
  <c r="AR1635" i="1" s="1"/>
  <c r="AQ1634" i="1"/>
  <c r="AR1634" i="1" s="1"/>
  <c r="AQ1633" i="1"/>
  <c r="AR1633" i="1" s="1"/>
  <c r="AQ1632" i="1"/>
  <c r="AR1632" i="1" s="1"/>
  <c r="AQ1631" i="1"/>
  <c r="AR1631" i="1" s="1"/>
  <c r="AQ1630" i="1"/>
  <c r="AR1630" i="1" s="1"/>
  <c r="AQ1629" i="1"/>
  <c r="AR1629" i="1" s="1"/>
  <c r="AQ1628" i="1"/>
  <c r="AR1628" i="1" s="1"/>
  <c r="AQ1627" i="1"/>
  <c r="AR1627" i="1" s="1"/>
  <c r="AQ1626" i="1"/>
  <c r="AR1626" i="1" s="1"/>
  <c r="AQ1625" i="1"/>
  <c r="AR1625" i="1" s="1"/>
  <c r="AQ1624" i="1"/>
  <c r="AR1624" i="1" s="1"/>
  <c r="AQ1623" i="1"/>
  <c r="AR1623" i="1" s="1"/>
  <c r="AQ1622" i="1"/>
  <c r="AR1622" i="1" s="1"/>
  <c r="AQ1621" i="1"/>
  <c r="AR1621" i="1" s="1"/>
  <c r="AQ1620" i="1"/>
  <c r="AR1620" i="1" s="1"/>
  <c r="AQ1619" i="1"/>
  <c r="AR1619" i="1" s="1"/>
  <c r="AQ1618" i="1"/>
  <c r="AR1618" i="1" s="1"/>
  <c r="AQ1617" i="1"/>
  <c r="AR1617" i="1" s="1"/>
  <c r="AQ1616" i="1"/>
  <c r="AR1616" i="1" s="1"/>
  <c r="AQ1615" i="1"/>
  <c r="AR1615" i="1" s="1"/>
  <c r="AQ1614" i="1"/>
  <c r="AR1614" i="1" s="1"/>
  <c r="AQ1613" i="1"/>
  <c r="AR1613" i="1" s="1"/>
  <c r="AQ1612" i="1"/>
  <c r="AR1612" i="1" s="1"/>
  <c r="AQ1611" i="1"/>
  <c r="AR1611" i="1" s="1"/>
  <c r="AQ1610" i="1"/>
  <c r="AR1610" i="1" s="1"/>
  <c r="AQ1609" i="1"/>
  <c r="AR1609" i="1" s="1"/>
  <c r="AQ1608" i="1"/>
  <c r="AR1608" i="1" s="1"/>
  <c r="AQ1607" i="1"/>
  <c r="AR1607" i="1" s="1"/>
  <c r="AQ1606" i="1"/>
  <c r="AR1606" i="1" s="1"/>
  <c r="AQ1605" i="1"/>
  <c r="AR1605" i="1" s="1"/>
  <c r="AQ1604" i="1"/>
  <c r="AR1604" i="1" s="1"/>
  <c r="AQ1603" i="1"/>
  <c r="AR1603" i="1" s="1"/>
  <c r="AQ1602" i="1"/>
  <c r="AR1602" i="1" s="1"/>
  <c r="AQ1601" i="1"/>
  <c r="AR1601" i="1" s="1"/>
  <c r="AQ1600" i="1"/>
  <c r="AR1600" i="1" s="1"/>
  <c r="AQ1599" i="1"/>
  <c r="AR1599" i="1" s="1"/>
  <c r="AQ1598" i="1"/>
  <c r="AR1598" i="1" s="1"/>
  <c r="AQ1597" i="1"/>
  <c r="AR1597" i="1" s="1"/>
  <c r="AQ1596" i="1"/>
  <c r="AR1596" i="1" s="1"/>
  <c r="AQ1595" i="1"/>
  <c r="AR1595" i="1" s="1"/>
  <c r="AQ1594" i="1"/>
  <c r="AR1594" i="1" s="1"/>
  <c r="AQ1593" i="1"/>
  <c r="AR1593" i="1" s="1"/>
  <c r="AQ1592" i="1"/>
  <c r="AR1592" i="1" s="1"/>
  <c r="AQ1591" i="1"/>
  <c r="AR1591" i="1" s="1"/>
  <c r="AQ1590" i="1"/>
  <c r="AR1590" i="1" s="1"/>
  <c r="AQ1589" i="1"/>
  <c r="AR1589" i="1" s="1"/>
  <c r="AQ1588" i="1"/>
  <c r="AR1588" i="1" s="1"/>
  <c r="AQ1587" i="1"/>
  <c r="AR1587" i="1" s="1"/>
  <c r="AQ1586" i="1"/>
  <c r="AR1586" i="1" s="1"/>
  <c r="AQ1585" i="1"/>
  <c r="AR1585" i="1" s="1"/>
  <c r="AQ1584" i="1"/>
  <c r="AR1584" i="1" s="1"/>
  <c r="AQ1583" i="1"/>
  <c r="AR1583" i="1" s="1"/>
  <c r="AQ1582" i="1"/>
  <c r="AR1582" i="1" s="1"/>
  <c r="AQ1581" i="1"/>
  <c r="AR1581" i="1" s="1"/>
  <c r="AQ1580" i="1"/>
  <c r="AR1580" i="1" s="1"/>
  <c r="AQ1579" i="1"/>
  <c r="AR1579" i="1" s="1"/>
  <c r="AQ1578" i="1"/>
  <c r="AR1578" i="1" s="1"/>
  <c r="AQ1577" i="1"/>
  <c r="AR1577" i="1" s="1"/>
  <c r="AQ1576" i="1"/>
  <c r="AR1576" i="1" s="1"/>
  <c r="AQ1575" i="1"/>
  <c r="AR1575" i="1" s="1"/>
  <c r="AQ1574" i="1"/>
  <c r="AR1574" i="1" s="1"/>
  <c r="AQ1573" i="1"/>
  <c r="AR1573" i="1" s="1"/>
  <c r="AQ1572" i="1"/>
  <c r="AR1572" i="1" s="1"/>
  <c r="AQ1571" i="1"/>
  <c r="AR1571" i="1" s="1"/>
  <c r="AQ1570" i="1"/>
  <c r="AR1570" i="1" s="1"/>
  <c r="AQ1569" i="1"/>
  <c r="AR1569" i="1" s="1"/>
  <c r="AQ1568" i="1"/>
  <c r="AR1568" i="1" s="1"/>
  <c r="AQ1567" i="1"/>
  <c r="AR1567" i="1" s="1"/>
  <c r="AQ1566" i="1"/>
  <c r="AR1566" i="1" s="1"/>
  <c r="AQ1565" i="1"/>
  <c r="AR1565" i="1" s="1"/>
  <c r="AQ1564" i="1"/>
  <c r="AR1564" i="1" s="1"/>
  <c r="AQ1563" i="1"/>
  <c r="AR1563" i="1" s="1"/>
  <c r="AQ1562" i="1"/>
  <c r="AR1562" i="1" s="1"/>
  <c r="AQ1561" i="1"/>
  <c r="AR1561" i="1" s="1"/>
  <c r="AQ1560" i="1"/>
  <c r="AR1560" i="1" s="1"/>
  <c r="AQ1559" i="1"/>
  <c r="AR1559" i="1" s="1"/>
  <c r="AQ1558" i="1"/>
  <c r="AR1558" i="1" s="1"/>
  <c r="AQ1557" i="1"/>
  <c r="AR1557" i="1" s="1"/>
  <c r="AQ1556" i="1"/>
  <c r="AR1556" i="1" s="1"/>
  <c r="AQ1555" i="1"/>
  <c r="AR1555" i="1" s="1"/>
  <c r="AQ1554" i="1"/>
  <c r="AR1554" i="1" s="1"/>
  <c r="AQ1553" i="1"/>
  <c r="AR1553" i="1" s="1"/>
  <c r="AQ1552" i="1"/>
  <c r="AR1552" i="1" s="1"/>
  <c r="AQ1551" i="1"/>
  <c r="AR1551" i="1" s="1"/>
  <c r="AQ1550" i="1"/>
  <c r="AR1550" i="1" s="1"/>
  <c r="AQ1549" i="1"/>
  <c r="AR1549" i="1" s="1"/>
  <c r="AQ1548" i="1"/>
  <c r="AR1548" i="1" s="1"/>
  <c r="AQ1547" i="1"/>
  <c r="AR1547" i="1" s="1"/>
  <c r="AQ1546" i="1"/>
  <c r="AR1546" i="1" s="1"/>
  <c r="AQ1545" i="1"/>
  <c r="AR1545" i="1" s="1"/>
  <c r="AQ1544" i="1"/>
  <c r="AR1544" i="1" s="1"/>
  <c r="AQ1543" i="1"/>
  <c r="AR1543" i="1" s="1"/>
  <c r="AQ1542" i="1"/>
  <c r="AR1542" i="1" s="1"/>
  <c r="AQ1541" i="1"/>
  <c r="AR1541" i="1" s="1"/>
  <c r="AQ1540" i="1"/>
  <c r="AR1540" i="1" s="1"/>
  <c r="AQ1539" i="1"/>
  <c r="AR1539" i="1" s="1"/>
  <c r="AQ1538" i="1"/>
  <c r="AR1538" i="1" s="1"/>
  <c r="AQ1537" i="1"/>
  <c r="AR1537" i="1" s="1"/>
  <c r="AQ1536" i="1"/>
  <c r="AR1536" i="1" s="1"/>
  <c r="AQ1535" i="1"/>
  <c r="AR1535" i="1" s="1"/>
  <c r="AQ1534" i="1"/>
  <c r="AR1534" i="1" s="1"/>
  <c r="AQ1533" i="1"/>
  <c r="AR1533" i="1" s="1"/>
  <c r="AQ1532" i="1"/>
  <c r="AR1532" i="1" s="1"/>
  <c r="AQ1531" i="1"/>
  <c r="AR1531" i="1" s="1"/>
  <c r="AQ1530" i="1"/>
  <c r="AR1530" i="1" s="1"/>
  <c r="AQ1529" i="1"/>
  <c r="AR1529" i="1" s="1"/>
  <c r="AQ1528" i="1"/>
  <c r="AR1528" i="1" s="1"/>
  <c r="AQ1527" i="1"/>
  <c r="AR1527" i="1" s="1"/>
  <c r="AQ1526" i="1"/>
  <c r="AR1526" i="1" s="1"/>
  <c r="AQ1525" i="1"/>
  <c r="AR1525" i="1" s="1"/>
  <c r="AQ1524" i="1"/>
  <c r="AR1524" i="1" s="1"/>
  <c r="AQ1523" i="1"/>
  <c r="AR1523" i="1" s="1"/>
  <c r="AQ1522" i="1"/>
  <c r="AR1522" i="1" s="1"/>
  <c r="AQ1521" i="1"/>
  <c r="AR1521" i="1" s="1"/>
  <c r="AQ1520" i="1"/>
  <c r="AR1520" i="1" s="1"/>
  <c r="AQ1519" i="1"/>
  <c r="AR1519" i="1" s="1"/>
  <c r="AQ1518" i="1"/>
  <c r="AR1518" i="1" s="1"/>
  <c r="AQ1517" i="1"/>
  <c r="AR1517" i="1" s="1"/>
  <c r="AQ1516" i="1"/>
  <c r="AR1516" i="1" s="1"/>
  <c r="AQ1515" i="1"/>
  <c r="AR1515" i="1" s="1"/>
  <c r="AQ1514" i="1"/>
  <c r="AR1514" i="1" s="1"/>
  <c r="AQ1513" i="1"/>
  <c r="AR1513" i="1" s="1"/>
  <c r="AQ1512" i="1"/>
  <c r="AR1512" i="1" s="1"/>
  <c r="AQ1511" i="1"/>
  <c r="AR1511" i="1" s="1"/>
  <c r="AQ1510" i="1"/>
  <c r="AR1510" i="1" s="1"/>
  <c r="AQ1509" i="1"/>
  <c r="AR1509" i="1" s="1"/>
  <c r="AQ1508" i="1"/>
  <c r="AR1508" i="1" s="1"/>
  <c r="AQ1507" i="1"/>
  <c r="AR1507" i="1" s="1"/>
  <c r="AQ1506" i="1"/>
  <c r="AR1506" i="1" s="1"/>
  <c r="AQ1505" i="1"/>
  <c r="AR1505" i="1" s="1"/>
  <c r="AQ1504" i="1"/>
  <c r="AR1504" i="1" s="1"/>
  <c r="AQ1503" i="1"/>
  <c r="AR1503" i="1" s="1"/>
  <c r="AQ1502" i="1"/>
  <c r="AR1502" i="1" s="1"/>
  <c r="AQ1501" i="1"/>
  <c r="AR1501" i="1" s="1"/>
  <c r="AQ1500" i="1"/>
  <c r="AR1500" i="1" s="1"/>
  <c r="AQ1499" i="1"/>
  <c r="AR1499" i="1" s="1"/>
  <c r="AQ1498" i="1"/>
  <c r="AR1498" i="1" s="1"/>
  <c r="AQ1497" i="1"/>
  <c r="AR1497" i="1" s="1"/>
  <c r="AQ1496" i="1"/>
  <c r="AR1496" i="1" s="1"/>
  <c r="AQ1495" i="1"/>
  <c r="AR1495" i="1" s="1"/>
  <c r="AQ1494" i="1"/>
  <c r="AR1494" i="1" s="1"/>
  <c r="AQ1493" i="1"/>
  <c r="AR1493" i="1" s="1"/>
  <c r="AQ1492" i="1"/>
  <c r="AR1492" i="1" s="1"/>
  <c r="AQ1491" i="1"/>
  <c r="AR1491" i="1" s="1"/>
  <c r="AQ1490" i="1"/>
  <c r="AR1490" i="1" s="1"/>
  <c r="AQ1489" i="1"/>
  <c r="AR1489" i="1" s="1"/>
  <c r="AQ1488" i="1"/>
  <c r="AR1488" i="1" s="1"/>
  <c r="AQ1487" i="1"/>
  <c r="AR1487" i="1" s="1"/>
  <c r="AQ1486" i="1"/>
  <c r="AR1486" i="1" s="1"/>
  <c r="AQ1485" i="1"/>
  <c r="AR1485" i="1" s="1"/>
  <c r="AQ1484" i="1"/>
  <c r="AR1484" i="1" s="1"/>
  <c r="AQ1483" i="1"/>
  <c r="AR1483" i="1" s="1"/>
  <c r="AQ1482" i="1"/>
  <c r="AR1482" i="1" s="1"/>
  <c r="AQ1481" i="1"/>
  <c r="AR1481" i="1" s="1"/>
  <c r="AQ1480" i="1"/>
  <c r="AR1480" i="1" s="1"/>
  <c r="AQ1479" i="1"/>
  <c r="AR1479" i="1" s="1"/>
  <c r="AQ1478" i="1"/>
  <c r="AR1478" i="1" s="1"/>
  <c r="AQ1477" i="1"/>
  <c r="AR1477" i="1" s="1"/>
  <c r="AQ1476" i="1"/>
  <c r="AR1476" i="1" s="1"/>
  <c r="AQ1475" i="1"/>
  <c r="AR1475" i="1" s="1"/>
  <c r="AQ1474" i="1"/>
  <c r="AR1474" i="1" s="1"/>
  <c r="AQ1473" i="1"/>
  <c r="AR1473" i="1" s="1"/>
  <c r="AQ1472" i="1"/>
  <c r="AR1472" i="1" s="1"/>
  <c r="AQ1471" i="1"/>
  <c r="AR1471" i="1" s="1"/>
  <c r="AQ1470" i="1"/>
  <c r="AR1470" i="1" s="1"/>
  <c r="AQ1469" i="1"/>
  <c r="AR1469" i="1" s="1"/>
  <c r="AQ1468" i="1"/>
  <c r="AR1468" i="1" s="1"/>
  <c r="AQ1467" i="1"/>
  <c r="AR1467" i="1" s="1"/>
  <c r="AQ1466" i="1"/>
  <c r="AR1466" i="1" s="1"/>
  <c r="AQ1465" i="1"/>
  <c r="AR1465" i="1" s="1"/>
  <c r="AQ1464" i="1"/>
  <c r="AR1464" i="1" s="1"/>
  <c r="AQ1463" i="1"/>
  <c r="AR1463" i="1" s="1"/>
  <c r="AQ1462" i="1"/>
  <c r="AR1462" i="1" s="1"/>
  <c r="AQ1461" i="1"/>
  <c r="AR1461" i="1" s="1"/>
  <c r="AQ1460" i="1"/>
  <c r="AR1460" i="1" s="1"/>
  <c r="AQ1459" i="1"/>
  <c r="AR1459" i="1" s="1"/>
  <c r="AQ1458" i="1"/>
  <c r="AR1458" i="1" s="1"/>
  <c r="AQ1457" i="1"/>
  <c r="AR1457" i="1" s="1"/>
  <c r="AQ1456" i="1"/>
  <c r="AR1456" i="1" s="1"/>
  <c r="AQ1455" i="1"/>
  <c r="AR1455" i="1" s="1"/>
  <c r="AQ1454" i="1"/>
  <c r="AR1454" i="1" s="1"/>
  <c r="AQ1453" i="1"/>
  <c r="AR1453" i="1" s="1"/>
  <c r="AQ1452" i="1"/>
  <c r="AR1452" i="1" s="1"/>
  <c r="AQ1451" i="1"/>
  <c r="AR1451" i="1" s="1"/>
  <c r="AQ1450" i="1"/>
  <c r="AR1450" i="1" s="1"/>
  <c r="AQ1449" i="1"/>
  <c r="AR1449" i="1" s="1"/>
  <c r="AQ1448" i="1"/>
  <c r="AR1448" i="1" s="1"/>
  <c r="AQ1447" i="1"/>
  <c r="AR1447" i="1" s="1"/>
  <c r="AQ1446" i="1"/>
  <c r="AR1446" i="1" s="1"/>
  <c r="AQ1445" i="1"/>
  <c r="AR1445" i="1" s="1"/>
  <c r="AQ1444" i="1"/>
  <c r="AR1444" i="1" s="1"/>
  <c r="AQ1443" i="1"/>
  <c r="AR1443" i="1" s="1"/>
  <c r="AQ1442" i="1"/>
  <c r="AR1442" i="1" s="1"/>
  <c r="AQ1441" i="1"/>
  <c r="AR1441" i="1" s="1"/>
  <c r="AQ1440" i="1"/>
  <c r="AR1440" i="1" s="1"/>
  <c r="AQ1439" i="1"/>
  <c r="AR1439" i="1" s="1"/>
  <c r="AQ1438" i="1"/>
  <c r="AR1438" i="1" s="1"/>
  <c r="AQ1437" i="1"/>
  <c r="AR1437" i="1" s="1"/>
  <c r="AQ1436" i="1"/>
  <c r="AR1436" i="1" s="1"/>
  <c r="AQ1435" i="1"/>
  <c r="AR1435" i="1" s="1"/>
  <c r="AQ1434" i="1"/>
  <c r="AR1434" i="1" s="1"/>
  <c r="AQ1433" i="1"/>
  <c r="AR1433" i="1" s="1"/>
  <c r="AQ1432" i="1"/>
  <c r="AR1432" i="1" s="1"/>
  <c r="AQ1431" i="1"/>
  <c r="AR1431" i="1" s="1"/>
  <c r="AQ1430" i="1"/>
  <c r="AR1430" i="1" s="1"/>
  <c r="AQ1429" i="1"/>
  <c r="AR1429" i="1" s="1"/>
  <c r="AQ1428" i="1"/>
  <c r="AR1428" i="1" s="1"/>
  <c r="AQ1427" i="1"/>
  <c r="AR1427" i="1" s="1"/>
  <c r="AQ1426" i="1"/>
  <c r="AR1426" i="1" s="1"/>
  <c r="AQ1425" i="1"/>
  <c r="AR1425" i="1" s="1"/>
  <c r="AQ1424" i="1"/>
  <c r="AR1424" i="1" s="1"/>
  <c r="AQ1423" i="1"/>
  <c r="AR1423" i="1" s="1"/>
  <c r="AQ1422" i="1"/>
  <c r="AR1422" i="1" s="1"/>
  <c r="AQ1421" i="1"/>
  <c r="AR1421" i="1" s="1"/>
  <c r="AQ1420" i="1"/>
  <c r="AR1420" i="1" s="1"/>
  <c r="AQ1419" i="1"/>
  <c r="AR1419" i="1" s="1"/>
  <c r="AQ1418" i="1"/>
  <c r="AR1418" i="1" s="1"/>
  <c r="AQ1417" i="1"/>
  <c r="AR1417" i="1" s="1"/>
  <c r="AQ1416" i="1"/>
  <c r="AR1416" i="1" s="1"/>
  <c r="AQ1415" i="1"/>
  <c r="AR1415" i="1" s="1"/>
  <c r="AQ1414" i="1"/>
  <c r="AR1414" i="1" s="1"/>
  <c r="AQ1413" i="1"/>
  <c r="AR1413" i="1" s="1"/>
  <c r="AQ1412" i="1"/>
  <c r="AR1412" i="1" s="1"/>
  <c r="AQ1411" i="1"/>
  <c r="AR1411" i="1" s="1"/>
  <c r="AQ1410" i="1"/>
  <c r="AR1410" i="1" s="1"/>
  <c r="AQ1409" i="1"/>
  <c r="AR1409" i="1" s="1"/>
  <c r="AQ1408" i="1"/>
  <c r="AR1408" i="1" s="1"/>
  <c r="AQ1407" i="1"/>
  <c r="AR1407" i="1" s="1"/>
  <c r="AQ1406" i="1"/>
  <c r="AR1406" i="1" s="1"/>
  <c r="AQ1405" i="1"/>
  <c r="AR1405" i="1" s="1"/>
  <c r="AQ1404" i="1"/>
  <c r="AR1404" i="1" s="1"/>
  <c r="AQ1403" i="1"/>
  <c r="AR1403" i="1" s="1"/>
  <c r="AQ1402" i="1"/>
  <c r="AR1402" i="1" s="1"/>
  <c r="AQ1401" i="1"/>
  <c r="AR1401" i="1" s="1"/>
  <c r="AQ1400" i="1"/>
  <c r="AR1400" i="1" s="1"/>
  <c r="AQ1399" i="1"/>
  <c r="AR1399" i="1" s="1"/>
  <c r="AQ1398" i="1"/>
  <c r="AR1398" i="1" s="1"/>
  <c r="AQ1397" i="1"/>
  <c r="AR1397" i="1" s="1"/>
  <c r="AQ1396" i="1"/>
  <c r="AR1396" i="1" s="1"/>
  <c r="AQ1395" i="1"/>
  <c r="AR1395" i="1" s="1"/>
  <c r="AQ1394" i="1"/>
  <c r="AR1394" i="1" s="1"/>
  <c r="AQ1393" i="1"/>
  <c r="AR1393" i="1" s="1"/>
  <c r="AQ1392" i="1"/>
  <c r="AR1392" i="1" s="1"/>
  <c r="AQ1391" i="1"/>
  <c r="AR1391" i="1" s="1"/>
  <c r="AQ1390" i="1"/>
  <c r="AR1390" i="1" s="1"/>
  <c r="AQ1389" i="1"/>
  <c r="AR1389" i="1" s="1"/>
  <c r="AQ1388" i="1"/>
  <c r="AR1388" i="1" s="1"/>
  <c r="AQ1387" i="1"/>
  <c r="AR1387" i="1" s="1"/>
  <c r="AQ1386" i="1"/>
  <c r="AR1386" i="1" s="1"/>
  <c r="AQ1385" i="1"/>
  <c r="AR1385" i="1" s="1"/>
  <c r="AQ1384" i="1"/>
  <c r="AR1384" i="1" s="1"/>
  <c r="AQ1383" i="1"/>
  <c r="AR1383" i="1" s="1"/>
  <c r="AQ1382" i="1"/>
  <c r="AR1382" i="1" s="1"/>
  <c r="AQ1381" i="1"/>
  <c r="AR1381" i="1" s="1"/>
  <c r="AQ1380" i="1"/>
  <c r="AR1380" i="1" s="1"/>
  <c r="AQ1379" i="1"/>
  <c r="AR1379" i="1" s="1"/>
  <c r="AQ1378" i="1"/>
  <c r="AR1378" i="1" s="1"/>
  <c r="AQ1377" i="1"/>
  <c r="AR1377" i="1" s="1"/>
  <c r="AQ1376" i="1"/>
  <c r="AR1376" i="1" s="1"/>
  <c r="AQ1375" i="1"/>
  <c r="AR1375" i="1" s="1"/>
  <c r="AQ1374" i="1"/>
  <c r="AR1374" i="1" s="1"/>
  <c r="AQ1373" i="1"/>
  <c r="AR1373" i="1" s="1"/>
  <c r="AQ1372" i="1"/>
  <c r="AR1372" i="1" s="1"/>
  <c r="AQ1371" i="1"/>
  <c r="AR1371" i="1" s="1"/>
  <c r="AQ1370" i="1"/>
  <c r="AR1370" i="1" s="1"/>
  <c r="AQ1369" i="1"/>
  <c r="AR1369" i="1" s="1"/>
  <c r="AQ1368" i="1"/>
  <c r="AR1368" i="1" s="1"/>
  <c r="AQ1367" i="1"/>
  <c r="AR1367" i="1" s="1"/>
  <c r="AQ1366" i="1"/>
  <c r="AR1366" i="1" s="1"/>
  <c r="AQ1365" i="1"/>
  <c r="AR1365" i="1" s="1"/>
  <c r="AQ1364" i="1"/>
  <c r="AR1364" i="1" s="1"/>
  <c r="AQ1363" i="1"/>
  <c r="AR1363" i="1" s="1"/>
  <c r="AQ1362" i="1"/>
  <c r="AR1362" i="1" s="1"/>
  <c r="AQ1361" i="1"/>
  <c r="AR1361" i="1" s="1"/>
  <c r="AQ1360" i="1"/>
  <c r="AR1360" i="1" s="1"/>
  <c r="AQ1359" i="1"/>
  <c r="AR1359" i="1" s="1"/>
  <c r="AQ1358" i="1"/>
  <c r="AR1358" i="1" s="1"/>
  <c r="AQ1357" i="1"/>
  <c r="AR1357" i="1" s="1"/>
  <c r="AQ1356" i="1"/>
  <c r="AR1356" i="1" s="1"/>
  <c r="AQ1355" i="1"/>
  <c r="AR1355" i="1" s="1"/>
  <c r="AQ1354" i="1"/>
  <c r="AR1354" i="1" s="1"/>
  <c r="AQ1353" i="1"/>
  <c r="AR1353" i="1" s="1"/>
  <c r="AQ1352" i="1"/>
  <c r="AR1352" i="1" s="1"/>
  <c r="AQ1351" i="1"/>
  <c r="AR1351" i="1" s="1"/>
  <c r="AQ1350" i="1"/>
  <c r="AR1350" i="1" s="1"/>
  <c r="AQ1349" i="1"/>
  <c r="AR1349" i="1" s="1"/>
  <c r="AQ1348" i="1"/>
  <c r="AR1348" i="1" s="1"/>
  <c r="AQ1347" i="1"/>
  <c r="AR1347" i="1" s="1"/>
  <c r="AQ1346" i="1"/>
  <c r="AR1346" i="1" s="1"/>
  <c r="AQ1345" i="1"/>
  <c r="AR1345" i="1" s="1"/>
  <c r="AQ1344" i="1"/>
  <c r="AR1344" i="1" s="1"/>
  <c r="AQ1343" i="1"/>
  <c r="AR1343" i="1" s="1"/>
  <c r="AQ1342" i="1"/>
  <c r="AR1342" i="1" s="1"/>
  <c r="AQ1341" i="1"/>
  <c r="AR1341" i="1" s="1"/>
  <c r="AQ1340" i="1"/>
  <c r="AR1340" i="1" s="1"/>
  <c r="AQ1339" i="1"/>
  <c r="AR1339" i="1" s="1"/>
  <c r="AQ1338" i="1"/>
  <c r="AR1338" i="1" s="1"/>
  <c r="AQ1337" i="1"/>
  <c r="AR1337" i="1" s="1"/>
  <c r="AQ1336" i="1"/>
  <c r="AR1336" i="1" s="1"/>
  <c r="AQ1335" i="1"/>
  <c r="AR1335" i="1" s="1"/>
  <c r="AQ1334" i="1"/>
  <c r="AR1334" i="1" s="1"/>
  <c r="AQ1333" i="1"/>
  <c r="AR1333" i="1" s="1"/>
  <c r="AQ1332" i="1"/>
  <c r="AR1332" i="1" s="1"/>
  <c r="AQ1331" i="1"/>
  <c r="AR1331" i="1" s="1"/>
  <c r="AQ1330" i="1"/>
  <c r="AR1330" i="1" s="1"/>
  <c r="AQ1329" i="1"/>
  <c r="AR1329" i="1" s="1"/>
  <c r="AQ1328" i="1"/>
  <c r="AR1328" i="1" s="1"/>
  <c r="AQ1327" i="1"/>
  <c r="AR1327" i="1" s="1"/>
  <c r="AQ1326" i="1"/>
  <c r="AR1326" i="1" s="1"/>
  <c r="AQ1325" i="1"/>
  <c r="AR1325" i="1" s="1"/>
  <c r="AQ1324" i="1"/>
  <c r="AR1324" i="1" s="1"/>
  <c r="AQ1323" i="1"/>
  <c r="AR1323" i="1" s="1"/>
  <c r="AQ1322" i="1"/>
  <c r="AR1322" i="1" s="1"/>
  <c r="AQ1321" i="1"/>
  <c r="AR1321" i="1" s="1"/>
  <c r="AQ1320" i="1"/>
  <c r="AR1320" i="1" s="1"/>
  <c r="AQ1319" i="1"/>
  <c r="AR1319" i="1" s="1"/>
  <c r="AQ1318" i="1"/>
  <c r="AR1318" i="1" s="1"/>
  <c r="AQ1317" i="1"/>
  <c r="AR1317" i="1" s="1"/>
  <c r="AQ1316" i="1"/>
  <c r="AR1316" i="1" s="1"/>
  <c r="AQ1315" i="1"/>
  <c r="AR1315" i="1" s="1"/>
  <c r="AQ1314" i="1"/>
  <c r="AR1314" i="1" s="1"/>
  <c r="AQ1313" i="1"/>
  <c r="AR1313" i="1" s="1"/>
  <c r="AQ1312" i="1"/>
  <c r="AR1312" i="1" s="1"/>
  <c r="AQ1311" i="1"/>
  <c r="AR1311" i="1" s="1"/>
  <c r="AQ1310" i="1"/>
  <c r="AR1310" i="1" s="1"/>
  <c r="AQ1309" i="1"/>
  <c r="AR1309" i="1" s="1"/>
  <c r="AQ1308" i="1"/>
  <c r="AR1308" i="1" s="1"/>
  <c r="AQ1307" i="1"/>
  <c r="AR1307" i="1" s="1"/>
  <c r="AQ1306" i="1"/>
  <c r="AR1306" i="1" s="1"/>
  <c r="AQ1305" i="1"/>
  <c r="AR1305" i="1" s="1"/>
  <c r="AQ1304" i="1"/>
  <c r="AR1304" i="1" s="1"/>
  <c r="AQ1303" i="1"/>
  <c r="AR1303" i="1" s="1"/>
  <c r="AQ1302" i="1"/>
  <c r="AR1302" i="1" s="1"/>
  <c r="AQ1301" i="1"/>
  <c r="AR1301" i="1" s="1"/>
  <c r="AQ1300" i="1"/>
  <c r="AR1300" i="1" s="1"/>
  <c r="AQ1299" i="1"/>
  <c r="AR1299" i="1" s="1"/>
  <c r="AQ1298" i="1"/>
  <c r="AR1298" i="1" s="1"/>
  <c r="AQ1297" i="1"/>
  <c r="AR1297" i="1" s="1"/>
  <c r="AQ1296" i="1"/>
  <c r="AR1296" i="1" s="1"/>
  <c r="AQ1295" i="1"/>
  <c r="AR1295" i="1" s="1"/>
  <c r="AQ1294" i="1"/>
  <c r="AR1294" i="1" s="1"/>
  <c r="AQ1293" i="1"/>
  <c r="AR1293" i="1" s="1"/>
  <c r="AQ1292" i="1"/>
  <c r="AR1292" i="1" s="1"/>
  <c r="AQ1291" i="1"/>
  <c r="AR1291" i="1" s="1"/>
  <c r="AQ1290" i="1"/>
  <c r="AR1290" i="1" s="1"/>
  <c r="AQ1289" i="1"/>
  <c r="AR1289" i="1" s="1"/>
  <c r="AQ1288" i="1"/>
  <c r="AR1288" i="1" s="1"/>
  <c r="AQ1287" i="1"/>
  <c r="AR1287" i="1" s="1"/>
  <c r="AQ1286" i="1"/>
  <c r="AR1286" i="1" s="1"/>
  <c r="AQ1285" i="1"/>
  <c r="AR1285" i="1" s="1"/>
  <c r="AQ1284" i="1"/>
  <c r="AR1284" i="1" s="1"/>
  <c r="AQ1283" i="1"/>
  <c r="AR1283" i="1" s="1"/>
  <c r="AQ1282" i="1"/>
  <c r="AR1282" i="1" s="1"/>
  <c r="AQ1281" i="1"/>
  <c r="AR1281" i="1" s="1"/>
  <c r="AQ1280" i="1"/>
  <c r="AR1280" i="1" s="1"/>
  <c r="AQ1279" i="1"/>
  <c r="AR1279" i="1" s="1"/>
  <c r="AQ1278" i="1"/>
  <c r="AR1278" i="1" s="1"/>
  <c r="AQ1277" i="1"/>
  <c r="AR1277" i="1" s="1"/>
  <c r="AQ1276" i="1"/>
  <c r="AR1276" i="1" s="1"/>
  <c r="AQ1275" i="1"/>
  <c r="AR1275" i="1" s="1"/>
  <c r="AQ1274" i="1"/>
  <c r="AR1274" i="1" s="1"/>
  <c r="AQ1273" i="1"/>
  <c r="AR1273" i="1" s="1"/>
  <c r="AQ1272" i="1"/>
  <c r="AR1272" i="1" s="1"/>
  <c r="AQ1271" i="1"/>
  <c r="AR1271" i="1" s="1"/>
  <c r="AQ1270" i="1"/>
  <c r="AR1270" i="1" s="1"/>
  <c r="AQ1269" i="1"/>
  <c r="AR1269" i="1" s="1"/>
  <c r="AQ1268" i="1"/>
  <c r="AR1268" i="1" s="1"/>
  <c r="AQ1267" i="1"/>
  <c r="AR1267" i="1" s="1"/>
  <c r="AQ1266" i="1"/>
  <c r="AR1266" i="1" s="1"/>
  <c r="AQ1265" i="1"/>
  <c r="AR1265" i="1" s="1"/>
  <c r="AQ1264" i="1"/>
  <c r="AR1264" i="1" s="1"/>
  <c r="AQ1263" i="1"/>
  <c r="AR1263" i="1" s="1"/>
  <c r="AQ1262" i="1"/>
  <c r="AR1262" i="1" s="1"/>
  <c r="AQ1261" i="1"/>
  <c r="AR1261" i="1" s="1"/>
  <c r="AQ1260" i="1"/>
  <c r="AR1260" i="1" s="1"/>
  <c r="AQ1259" i="1"/>
  <c r="AR1259" i="1" s="1"/>
  <c r="AQ1258" i="1"/>
  <c r="AR1258" i="1" s="1"/>
  <c r="AQ1257" i="1"/>
  <c r="AR1257" i="1" s="1"/>
  <c r="AQ1256" i="1"/>
  <c r="AR1256" i="1" s="1"/>
  <c r="AQ1255" i="1"/>
  <c r="AR1255" i="1" s="1"/>
  <c r="AR1254" i="1"/>
  <c r="AQ1254" i="1"/>
  <c r="AQ1253" i="1"/>
  <c r="AR1253" i="1" s="1"/>
  <c r="AQ1252" i="1"/>
  <c r="AR1252" i="1" s="1"/>
  <c r="AQ1251" i="1"/>
  <c r="AR1251" i="1" s="1"/>
  <c r="AQ1250" i="1"/>
  <c r="AR1250" i="1" s="1"/>
  <c r="AQ1249" i="1"/>
  <c r="AR1249" i="1" s="1"/>
  <c r="AQ1248" i="1"/>
  <c r="AR1248" i="1" s="1"/>
  <c r="AQ1247" i="1"/>
  <c r="AR1247" i="1" s="1"/>
  <c r="AQ1246" i="1"/>
  <c r="AR1246" i="1" s="1"/>
  <c r="AQ1245" i="1"/>
  <c r="AR1245" i="1" s="1"/>
  <c r="AQ1244" i="1"/>
  <c r="AR1244" i="1" s="1"/>
  <c r="AQ1243" i="1"/>
  <c r="AR1243" i="1" s="1"/>
  <c r="AQ1242" i="1"/>
  <c r="AR1242" i="1" s="1"/>
  <c r="AQ1241" i="1"/>
  <c r="AR1241" i="1" s="1"/>
  <c r="AQ1240" i="1"/>
  <c r="AR1240" i="1" s="1"/>
  <c r="AQ1239" i="1"/>
  <c r="AR1239" i="1" s="1"/>
  <c r="AQ1238" i="1"/>
  <c r="AR1238" i="1" s="1"/>
  <c r="AQ1237" i="1"/>
  <c r="AR1237" i="1" s="1"/>
  <c r="AQ1236" i="1"/>
  <c r="AR1236" i="1" s="1"/>
  <c r="AQ1235" i="1"/>
  <c r="AR1235" i="1" s="1"/>
  <c r="AQ1234" i="1"/>
  <c r="AR1234" i="1" s="1"/>
  <c r="AQ1233" i="1"/>
  <c r="AR1233" i="1" s="1"/>
  <c r="AQ1232" i="1"/>
  <c r="AR1232" i="1" s="1"/>
  <c r="AQ1231" i="1"/>
  <c r="AR1231" i="1" s="1"/>
  <c r="AQ1230" i="1"/>
  <c r="AR1230" i="1" s="1"/>
  <c r="AQ1229" i="1"/>
  <c r="AR1229" i="1" s="1"/>
  <c r="AQ1228" i="1"/>
  <c r="AR1228" i="1" s="1"/>
  <c r="AQ1227" i="1"/>
  <c r="AR1227" i="1" s="1"/>
  <c r="AQ1226" i="1"/>
  <c r="AR1226" i="1" s="1"/>
  <c r="AQ1225" i="1"/>
  <c r="AR1225" i="1" s="1"/>
  <c r="AQ1224" i="1"/>
  <c r="AR1224" i="1" s="1"/>
  <c r="AQ1223" i="1"/>
  <c r="AR1223" i="1" s="1"/>
  <c r="AQ1222" i="1"/>
  <c r="AR1222" i="1" s="1"/>
  <c r="AQ1221" i="1"/>
  <c r="AR1221" i="1" s="1"/>
  <c r="AQ1220" i="1"/>
  <c r="AR1220" i="1" s="1"/>
  <c r="AQ1219" i="1"/>
  <c r="AR1219" i="1" s="1"/>
  <c r="AQ1218" i="1"/>
  <c r="AR1218" i="1" s="1"/>
  <c r="AQ1217" i="1"/>
  <c r="AR1217" i="1" s="1"/>
  <c r="AQ1216" i="1"/>
  <c r="AR1216" i="1" s="1"/>
  <c r="AQ1215" i="1"/>
  <c r="AR1215" i="1" s="1"/>
  <c r="AQ1214" i="1"/>
  <c r="AR1214" i="1" s="1"/>
  <c r="AQ1213" i="1"/>
  <c r="AR1213" i="1" s="1"/>
  <c r="AQ1212" i="1"/>
  <c r="AR1212" i="1" s="1"/>
  <c r="AQ1211" i="1"/>
  <c r="AR1211" i="1" s="1"/>
  <c r="AQ1210" i="1"/>
  <c r="AR1210" i="1" s="1"/>
  <c r="AQ1209" i="1"/>
  <c r="AR1209" i="1" s="1"/>
  <c r="AQ1208" i="1"/>
  <c r="AR1208" i="1" s="1"/>
  <c r="AQ1207" i="1"/>
  <c r="AR1207" i="1" s="1"/>
  <c r="AQ1206" i="1"/>
  <c r="AR1206" i="1" s="1"/>
  <c r="AQ1205" i="1"/>
  <c r="AR1205" i="1" s="1"/>
  <c r="AQ1204" i="1"/>
  <c r="AR1204" i="1" s="1"/>
  <c r="AQ1203" i="1"/>
  <c r="AR1203" i="1" s="1"/>
  <c r="AQ1202" i="1"/>
  <c r="AR1202" i="1" s="1"/>
  <c r="AQ1201" i="1"/>
  <c r="AR1201" i="1" s="1"/>
  <c r="AQ1200" i="1"/>
  <c r="AR1200" i="1" s="1"/>
  <c r="AQ1199" i="1"/>
  <c r="AR1199" i="1" s="1"/>
  <c r="AQ1198" i="1"/>
  <c r="AR1198" i="1" s="1"/>
  <c r="AQ1197" i="1"/>
  <c r="AR1197" i="1" s="1"/>
  <c r="AQ1196" i="1"/>
  <c r="AR1196" i="1" s="1"/>
  <c r="AQ1195" i="1"/>
  <c r="AR1195" i="1" s="1"/>
  <c r="AQ1194" i="1"/>
  <c r="AR1194" i="1" s="1"/>
  <c r="AQ1193" i="1"/>
  <c r="AR1193" i="1" s="1"/>
  <c r="AQ1192" i="1"/>
  <c r="AR1192" i="1" s="1"/>
  <c r="AQ1191" i="1"/>
  <c r="AR1191" i="1" s="1"/>
  <c r="AQ1190" i="1"/>
  <c r="AR1190" i="1" s="1"/>
  <c r="AQ1189" i="1"/>
  <c r="AR1189" i="1" s="1"/>
  <c r="AQ1188" i="1"/>
  <c r="AR1188" i="1" s="1"/>
  <c r="AQ1187" i="1"/>
  <c r="AR1187" i="1" s="1"/>
  <c r="AQ1186" i="1"/>
  <c r="AR1186" i="1" s="1"/>
  <c r="AQ1185" i="1"/>
  <c r="AR1185" i="1" s="1"/>
  <c r="AQ1184" i="1"/>
  <c r="AR1184" i="1" s="1"/>
  <c r="AQ1183" i="1"/>
  <c r="AR1183" i="1" s="1"/>
  <c r="AQ1182" i="1"/>
  <c r="AR1182" i="1" s="1"/>
  <c r="AQ1181" i="1"/>
  <c r="AR1181" i="1" s="1"/>
  <c r="AQ1180" i="1"/>
  <c r="AR1180" i="1" s="1"/>
  <c r="AQ1179" i="1"/>
  <c r="AR1179" i="1" s="1"/>
  <c r="AQ1178" i="1"/>
  <c r="AR1178" i="1" s="1"/>
  <c r="AQ1177" i="1"/>
  <c r="AR1177" i="1" s="1"/>
  <c r="AQ1176" i="1"/>
  <c r="AR1176" i="1" s="1"/>
  <c r="AQ1175" i="1"/>
  <c r="AR1175" i="1" s="1"/>
  <c r="AQ1174" i="1"/>
  <c r="AR1174" i="1" s="1"/>
  <c r="AQ1173" i="1"/>
  <c r="AR1173" i="1" s="1"/>
  <c r="AQ1172" i="1"/>
  <c r="AR1172" i="1" s="1"/>
  <c r="AQ1171" i="1"/>
  <c r="AR1171" i="1" s="1"/>
  <c r="AQ1170" i="1"/>
  <c r="AR1170" i="1" s="1"/>
  <c r="AQ1169" i="1"/>
  <c r="AR1169" i="1" s="1"/>
  <c r="AQ1168" i="1"/>
  <c r="AR1168" i="1" s="1"/>
  <c r="AQ1167" i="1"/>
  <c r="AR1167" i="1" s="1"/>
  <c r="AQ1166" i="1"/>
  <c r="AR1166" i="1" s="1"/>
  <c r="AQ1165" i="1"/>
  <c r="AR1165" i="1" s="1"/>
  <c r="AQ1164" i="1"/>
  <c r="AR1164" i="1" s="1"/>
  <c r="AQ1163" i="1"/>
  <c r="AR1163" i="1" s="1"/>
  <c r="AQ1162" i="1"/>
  <c r="AR1162" i="1" s="1"/>
  <c r="AQ1161" i="1"/>
  <c r="AR1161" i="1" s="1"/>
  <c r="AQ1160" i="1"/>
  <c r="AR1160" i="1" s="1"/>
  <c r="AQ1159" i="1"/>
  <c r="AR1159" i="1" s="1"/>
  <c r="AQ1158" i="1"/>
  <c r="AR1158" i="1" s="1"/>
  <c r="AQ1157" i="1"/>
  <c r="AR1157" i="1" s="1"/>
  <c r="AQ1156" i="1"/>
  <c r="AR1156" i="1" s="1"/>
  <c r="AQ1155" i="1"/>
  <c r="AR1155" i="1" s="1"/>
  <c r="AQ1154" i="1"/>
  <c r="AR1154" i="1" s="1"/>
  <c r="AQ1153" i="1"/>
  <c r="AR1153" i="1" s="1"/>
  <c r="AQ1152" i="1"/>
  <c r="AR1152" i="1" s="1"/>
  <c r="AQ1151" i="1"/>
  <c r="AR1151" i="1" s="1"/>
  <c r="AQ1150" i="1"/>
  <c r="AR1150" i="1" s="1"/>
  <c r="AQ1149" i="1"/>
  <c r="AR1149" i="1" s="1"/>
  <c r="AQ1148" i="1"/>
  <c r="AR1148" i="1" s="1"/>
  <c r="AQ1147" i="1"/>
  <c r="AR1147" i="1" s="1"/>
  <c r="AQ1146" i="1"/>
  <c r="AR1146" i="1" s="1"/>
  <c r="AQ1145" i="1"/>
  <c r="AR1145" i="1" s="1"/>
  <c r="AQ1144" i="1"/>
  <c r="AR1144" i="1" s="1"/>
  <c r="AQ1143" i="1"/>
  <c r="AR1143" i="1" s="1"/>
  <c r="AQ1142" i="1"/>
  <c r="AR1142" i="1" s="1"/>
  <c r="AQ1141" i="1"/>
  <c r="AR1141" i="1" s="1"/>
  <c r="AQ1140" i="1"/>
  <c r="AR1140" i="1" s="1"/>
  <c r="AQ1139" i="1"/>
  <c r="AR1139" i="1" s="1"/>
  <c r="AQ1138" i="1"/>
  <c r="AR1138" i="1" s="1"/>
  <c r="AQ1137" i="1"/>
  <c r="AR1137" i="1" s="1"/>
  <c r="AQ1136" i="1"/>
  <c r="AR1136" i="1" s="1"/>
  <c r="AQ1135" i="1"/>
  <c r="AR1135" i="1" s="1"/>
  <c r="AQ1134" i="1"/>
  <c r="AR1134" i="1" s="1"/>
  <c r="AQ1133" i="1"/>
  <c r="AR1133" i="1" s="1"/>
  <c r="AQ1132" i="1"/>
  <c r="AR1132" i="1" s="1"/>
  <c r="AQ1131" i="1"/>
  <c r="AR1131" i="1" s="1"/>
  <c r="AQ1130" i="1"/>
  <c r="AR1130" i="1" s="1"/>
  <c r="AQ1129" i="1"/>
  <c r="AR1129" i="1" s="1"/>
  <c r="AQ1128" i="1"/>
  <c r="AR1128" i="1" s="1"/>
  <c r="AQ1127" i="1"/>
  <c r="AR1127" i="1" s="1"/>
  <c r="AQ1126" i="1"/>
  <c r="AR1126" i="1" s="1"/>
  <c r="AQ1125" i="1"/>
  <c r="AR1125" i="1" s="1"/>
  <c r="AQ1124" i="1"/>
  <c r="AR1124" i="1" s="1"/>
  <c r="AQ1123" i="1"/>
  <c r="AR1123" i="1" s="1"/>
  <c r="AQ1122" i="1"/>
  <c r="AR1122" i="1" s="1"/>
  <c r="AQ1121" i="1"/>
  <c r="AR1121" i="1" s="1"/>
  <c r="AQ1120" i="1"/>
  <c r="AR1120" i="1" s="1"/>
  <c r="AQ1119" i="1"/>
  <c r="AR1119" i="1" s="1"/>
  <c r="AQ1118" i="1"/>
  <c r="AR1118" i="1" s="1"/>
  <c r="AQ1117" i="1"/>
  <c r="AR1117" i="1" s="1"/>
  <c r="AQ1116" i="1"/>
  <c r="AR1116" i="1" s="1"/>
  <c r="AQ1115" i="1"/>
  <c r="AR1115" i="1" s="1"/>
  <c r="AQ1114" i="1"/>
  <c r="AR1114" i="1" s="1"/>
  <c r="AQ1113" i="1"/>
  <c r="AR1113" i="1" s="1"/>
  <c r="AQ1112" i="1"/>
  <c r="AR1112" i="1" s="1"/>
  <c r="AQ1111" i="1"/>
  <c r="AR1111" i="1" s="1"/>
  <c r="AQ1110" i="1"/>
  <c r="AR1110" i="1" s="1"/>
  <c r="AQ1109" i="1"/>
  <c r="AR1109" i="1" s="1"/>
  <c r="AQ1108" i="1"/>
  <c r="AR1108" i="1" s="1"/>
  <c r="AQ1107" i="1"/>
  <c r="AR1107" i="1" s="1"/>
  <c r="AQ1106" i="1"/>
  <c r="AR1106" i="1" s="1"/>
  <c r="AQ1105" i="1"/>
  <c r="AR1105" i="1" s="1"/>
  <c r="AQ1104" i="1"/>
  <c r="AR1104" i="1" s="1"/>
  <c r="AQ1103" i="1"/>
  <c r="AR1103" i="1" s="1"/>
  <c r="AQ1102" i="1"/>
  <c r="AR1102" i="1" s="1"/>
  <c r="AQ1101" i="1"/>
  <c r="AR1101" i="1" s="1"/>
  <c r="AQ1100" i="1"/>
  <c r="AR1100" i="1" s="1"/>
  <c r="AQ1099" i="1"/>
  <c r="AR1099" i="1" s="1"/>
  <c r="AQ1098" i="1"/>
  <c r="AR1098" i="1" s="1"/>
  <c r="AQ1097" i="1"/>
  <c r="AR1097" i="1" s="1"/>
  <c r="AQ1096" i="1"/>
  <c r="AR1096" i="1" s="1"/>
  <c r="AQ1095" i="1"/>
  <c r="AR1095" i="1" s="1"/>
  <c r="AQ1094" i="1"/>
  <c r="AR1094" i="1" s="1"/>
  <c r="AQ1093" i="1"/>
  <c r="AR1093" i="1" s="1"/>
  <c r="AQ1092" i="1"/>
  <c r="AR1092" i="1" s="1"/>
  <c r="AQ1091" i="1"/>
  <c r="AR1091" i="1" s="1"/>
  <c r="AQ1090" i="1"/>
  <c r="AR1090" i="1" s="1"/>
  <c r="AQ1089" i="1"/>
  <c r="AR1089" i="1" s="1"/>
  <c r="AQ1088" i="1"/>
  <c r="AR1088" i="1" s="1"/>
  <c r="AQ1087" i="1"/>
  <c r="AR1087" i="1" s="1"/>
  <c r="AQ1086" i="1"/>
  <c r="AR1086" i="1" s="1"/>
  <c r="AQ1085" i="1"/>
  <c r="AR1085" i="1" s="1"/>
  <c r="AQ1084" i="1"/>
  <c r="AR1084" i="1" s="1"/>
  <c r="AQ1083" i="1"/>
  <c r="AR1083" i="1" s="1"/>
  <c r="AQ1082" i="1"/>
  <c r="AR1082" i="1" s="1"/>
  <c r="AQ1081" i="1"/>
  <c r="AR1081" i="1" s="1"/>
  <c r="AQ1080" i="1"/>
  <c r="AR1080" i="1" s="1"/>
  <c r="AQ1079" i="1"/>
  <c r="AR1079" i="1" s="1"/>
  <c r="AQ1078" i="1"/>
  <c r="AR1078" i="1" s="1"/>
  <c r="AQ1077" i="1"/>
  <c r="AR1077" i="1" s="1"/>
  <c r="AQ1076" i="1"/>
  <c r="AR1076" i="1" s="1"/>
  <c r="AQ1075" i="1"/>
  <c r="AR1075" i="1" s="1"/>
  <c r="AQ1074" i="1"/>
  <c r="AR1074" i="1" s="1"/>
  <c r="AQ1073" i="1"/>
  <c r="AR1073" i="1" s="1"/>
  <c r="AQ1072" i="1"/>
  <c r="AR1072" i="1" s="1"/>
  <c r="AQ1071" i="1"/>
  <c r="AR1071" i="1" s="1"/>
  <c r="AQ1070" i="1"/>
  <c r="AR1070" i="1" s="1"/>
  <c r="AQ1069" i="1"/>
  <c r="AR1069" i="1" s="1"/>
  <c r="AQ1068" i="1"/>
  <c r="AR1068" i="1" s="1"/>
  <c r="AQ1067" i="1"/>
  <c r="AR1067" i="1" s="1"/>
  <c r="AR1066" i="1"/>
  <c r="AQ1066" i="1"/>
  <c r="AQ1065" i="1"/>
  <c r="AR1065" i="1" s="1"/>
  <c r="AQ1064" i="1"/>
  <c r="AR1064" i="1" s="1"/>
  <c r="AQ1063" i="1"/>
  <c r="AR1063" i="1" s="1"/>
  <c r="AQ1062" i="1"/>
  <c r="AR1062" i="1" s="1"/>
  <c r="AQ1061" i="1"/>
  <c r="AR1061" i="1" s="1"/>
  <c r="AQ1060" i="1"/>
  <c r="AR1060" i="1" s="1"/>
  <c r="AQ1059" i="1"/>
  <c r="AR1059" i="1" s="1"/>
  <c r="AQ1058" i="1"/>
  <c r="AR1058" i="1" s="1"/>
  <c r="AQ1057" i="1"/>
  <c r="AR1057" i="1" s="1"/>
  <c r="AQ1056" i="1"/>
  <c r="AR1056" i="1" s="1"/>
  <c r="AQ1055" i="1"/>
  <c r="AR1055" i="1" s="1"/>
  <c r="AQ1054" i="1"/>
  <c r="AR1054" i="1" s="1"/>
  <c r="AQ1053" i="1"/>
  <c r="AR1053" i="1" s="1"/>
  <c r="AQ1052" i="1"/>
  <c r="AR1052" i="1" s="1"/>
  <c r="AQ1051" i="1"/>
  <c r="AR1051" i="1" s="1"/>
  <c r="AQ1050" i="1"/>
  <c r="AR1050" i="1" s="1"/>
  <c r="AQ1049" i="1"/>
  <c r="AR1049" i="1" s="1"/>
  <c r="AQ1048" i="1"/>
  <c r="AR1048" i="1" s="1"/>
  <c r="AQ1047" i="1"/>
  <c r="AR1047" i="1" s="1"/>
  <c r="AQ1046" i="1"/>
  <c r="AR1046" i="1" s="1"/>
  <c r="AQ1045" i="1"/>
  <c r="AR1045" i="1" s="1"/>
  <c r="AQ1044" i="1"/>
  <c r="AR1044" i="1" s="1"/>
  <c r="AQ1043" i="1"/>
  <c r="AR1043" i="1" s="1"/>
  <c r="AQ1042" i="1"/>
  <c r="AR1042" i="1" s="1"/>
  <c r="AQ1041" i="1"/>
  <c r="AR1041" i="1" s="1"/>
  <c r="AQ1040" i="1"/>
  <c r="AR1040" i="1" s="1"/>
  <c r="AQ1039" i="1"/>
  <c r="AR1039" i="1" s="1"/>
  <c r="AQ1038" i="1"/>
  <c r="AR1038" i="1" s="1"/>
  <c r="AQ1037" i="1"/>
  <c r="AR1037" i="1" s="1"/>
  <c r="AQ1036" i="1"/>
  <c r="AR1036" i="1" s="1"/>
  <c r="AQ1035" i="1"/>
  <c r="AR1035" i="1" s="1"/>
  <c r="AQ1034" i="1"/>
  <c r="AR1034" i="1" s="1"/>
  <c r="AQ1033" i="1"/>
  <c r="AR1033" i="1" s="1"/>
  <c r="AQ1032" i="1"/>
  <c r="AR1032" i="1" s="1"/>
  <c r="AQ1031" i="1"/>
  <c r="AR1031" i="1" s="1"/>
  <c r="AQ1030" i="1"/>
  <c r="AR1030" i="1" s="1"/>
  <c r="AQ1029" i="1"/>
  <c r="AR1029" i="1" s="1"/>
  <c r="AQ1028" i="1"/>
  <c r="AR1028" i="1" s="1"/>
  <c r="AQ1027" i="1"/>
  <c r="AR1027" i="1" s="1"/>
  <c r="AQ1026" i="1"/>
  <c r="AR1026" i="1" s="1"/>
  <c r="AQ1025" i="1"/>
  <c r="AR1025" i="1" s="1"/>
  <c r="AQ1024" i="1"/>
  <c r="AR1024" i="1" s="1"/>
  <c r="AQ1023" i="1"/>
  <c r="AR1023" i="1" s="1"/>
  <c r="AQ1022" i="1"/>
  <c r="AR1022" i="1" s="1"/>
  <c r="AQ1021" i="1"/>
  <c r="AR1021" i="1" s="1"/>
  <c r="AQ1020" i="1"/>
  <c r="AR1020" i="1" s="1"/>
  <c r="AQ1019" i="1"/>
  <c r="AR1019" i="1" s="1"/>
  <c r="AQ1018" i="1"/>
  <c r="AR1018" i="1" s="1"/>
  <c r="AQ1017" i="1"/>
  <c r="AR1017" i="1" s="1"/>
  <c r="AQ1016" i="1"/>
  <c r="AR1016" i="1" s="1"/>
  <c r="AQ1015" i="1"/>
  <c r="AR1015" i="1" s="1"/>
  <c r="AQ1014" i="1"/>
  <c r="AR1014" i="1" s="1"/>
  <c r="AQ1013" i="1"/>
  <c r="AR1013" i="1" s="1"/>
  <c r="AQ1012" i="1"/>
  <c r="AR1012" i="1" s="1"/>
  <c r="AQ1011" i="1"/>
  <c r="AR1011" i="1" s="1"/>
  <c r="AQ1010" i="1"/>
  <c r="AR1010" i="1" s="1"/>
  <c r="AQ1009" i="1"/>
  <c r="AR1009" i="1" s="1"/>
  <c r="AQ1008" i="1"/>
  <c r="AR1008" i="1" s="1"/>
  <c r="AQ1007" i="1"/>
  <c r="AR1007" i="1" s="1"/>
  <c r="AQ1006" i="1"/>
  <c r="AR1006" i="1" s="1"/>
  <c r="AQ1005" i="1"/>
  <c r="AR1005" i="1" s="1"/>
  <c r="AQ1004" i="1"/>
  <c r="AR1004" i="1" s="1"/>
  <c r="AQ1003" i="1"/>
  <c r="AR1003" i="1" s="1"/>
  <c r="AQ1002" i="1"/>
  <c r="AR1002" i="1" s="1"/>
  <c r="AQ1001" i="1"/>
  <c r="AR1001" i="1" s="1"/>
  <c r="AQ1000" i="1"/>
  <c r="AR1000" i="1" s="1"/>
  <c r="AQ999" i="1"/>
  <c r="AR999" i="1" s="1"/>
  <c r="AQ998" i="1"/>
  <c r="AR998" i="1" s="1"/>
  <c r="AQ997" i="1"/>
  <c r="AR997" i="1" s="1"/>
  <c r="AQ996" i="1"/>
  <c r="AR996" i="1" s="1"/>
  <c r="AQ995" i="1"/>
  <c r="AR995" i="1" s="1"/>
  <c r="AQ994" i="1"/>
  <c r="AR994" i="1" s="1"/>
  <c r="AQ993" i="1"/>
  <c r="AR993" i="1" s="1"/>
  <c r="AQ992" i="1"/>
  <c r="AR992" i="1" s="1"/>
  <c r="AQ991" i="1"/>
  <c r="AR991" i="1" s="1"/>
  <c r="AQ990" i="1"/>
  <c r="AR990" i="1" s="1"/>
  <c r="AQ989" i="1"/>
  <c r="AR989" i="1" s="1"/>
  <c r="AQ988" i="1"/>
  <c r="AR988" i="1" s="1"/>
  <c r="AQ987" i="1"/>
  <c r="AR987" i="1" s="1"/>
  <c r="AQ986" i="1"/>
  <c r="AR986" i="1" s="1"/>
  <c r="AQ985" i="1"/>
  <c r="AR985" i="1" s="1"/>
  <c r="AQ984" i="1"/>
  <c r="AR984" i="1" s="1"/>
  <c r="AQ983" i="1"/>
  <c r="AR983" i="1" s="1"/>
  <c r="AQ982" i="1"/>
  <c r="AR982" i="1" s="1"/>
  <c r="AQ981" i="1"/>
  <c r="AR981" i="1" s="1"/>
  <c r="AQ980" i="1"/>
  <c r="AR980" i="1" s="1"/>
  <c r="AQ979" i="1"/>
  <c r="AR979" i="1" s="1"/>
  <c r="AQ978" i="1"/>
  <c r="AR978" i="1" s="1"/>
  <c r="AQ977" i="1"/>
  <c r="AR977" i="1" s="1"/>
  <c r="AQ976" i="1"/>
  <c r="AR976" i="1" s="1"/>
  <c r="AQ975" i="1"/>
  <c r="AR975" i="1" s="1"/>
  <c r="AQ974" i="1"/>
  <c r="AR974" i="1" s="1"/>
  <c r="AQ973" i="1"/>
  <c r="AR973" i="1" s="1"/>
  <c r="AQ972" i="1"/>
  <c r="AR972" i="1" s="1"/>
  <c r="AQ971" i="1"/>
  <c r="AR971" i="1" s="1"/>
  <c r="AQ970" i="1"/>
  <c r="AR970" i="1" s="1"/>
  <c r="AQ969" i="1"/>
  <c r="AR969" i="1" s="1"/>
  <c r="AQ968" i="1"/>
  <c r="AR968" i="1" s="1"/>
  <c r="AQ967" i="1"/>
  <c r="AR967" i="1" s="1"/>
  <c r="AQ966" i="1"/>
  <c r="AR966" i="1" s="1"/>
  <c r="AQ965" i="1"/>
  <c r="AR965" i="1" s="1"/>
  <c r="AQ964" i="1"/>
  <c r="AR964" i="1" s="1"/>
  <c r="AQ963" i="1"/>
  <c r="AR963" i="1" s="1"/>
  <c r="AQ962" i="1"/>
  <c r="AR962" i="1" s="1"/>
  <c r="AQ961" i="1"/>
  <c r="AR961" i="1" s="1"/>
  <c r="AQ960" i="1"/>
  <c r="AR960" i="1" s="1"/>
  <c r="AQ959" i="1"/>
  <c r="AR959" i="1" s="1"/>
  <c r="AQ958" i="1"/>
  <c r="AR958" i="1" s="1"/>
  <c r="AQ957" i="1"/>
  <c r="AR957" i="1" s="1"/>
  <c r="AQ956" i="1"/>
  <c r="AR956" i="1" s="1"/>
  <c r="AQ955" i="1"/>
  <c r="AR955" i="1" s="1"/>
  <c r="AQ954" i="1"/>
  <c r="AR954" i="1" s="1"/>
  <c r="AQ953" i="1"/>
  <c r="AR953" i="1" s="1"/>
  <c r="AQ952" i="1"/>
  <c r="AR952" i="1" s="1"/>
  <c r="AQ951" i="1"/>
  <c r="AR951" i="1" s="1"/>
  <c r="AQ950" i="1"/>
  <c r="AR950" i="1" s="1"/>
  <c r="AQ949" i="1"/>
  <c r="AR949" i="1" s="1"/>
  <c r="AQ948" i="1"/>
  <c r="AR948" i="1" s="1"/>
  <c r="AQ947" i="1"/>
  <c r="AR947" i="1" s="1"/>
  <c r="AQ946" i="1"/>
  <c r="AR946" i="1" s="1"/>
  <c r="AQ945" i="1"/>
  <c r="AR945" i="1" s="1"/>
  <c r="AQ944" i="1"/>
  <c r="AR944" i="1" s="1"/>
  <c r="AQ943" i="1"/>
  <c r="AR943" i="1" s="1"/>
  <c r="AQ942" i="1"/>
  <c r="AR942" i="1" s="1"/>
  <c r="AQ941" i="1"/>
  <c r="AR941" i="1" s="1"/>
  <c r="AQ940" i="1"/>
  <c r="AR940" i="1" s="1"/>
  <c r="AQ939" i="1"/>
  <c r="AR939" i="1" s="1"/>
  <c r="AQ938" i="1"/>
  <c r="AR938" i="1" s="1"/>
  <c r="AQ937" i="1"/>
  <c r="AR937" i="1" s="1"/>
  <c r="AQ936" i="1"/>
  <c r="AR936" i="1" s="1"/>
  <c r="AQ935" i="1"/>
  <c r="AR935" i="1" s="1"/>
  <c r="AQ934" i="1"/>
  <c r="AR934" i="1" s="1"/>
  <c r="AQ933" i="1"/>
  <c r="AR933" i="1" s="1"/>
  <c r="AQ932" i="1"/>
  <c r="AR932" i="1" s="1"/>
  <c r="AQ931" i="1"/>
  <c r="AR931" i="1" s="1"/>
  <c r="AQ930" i="1"/>
  <c r="AR930" i="1" s="1"/>
  <c r="AQ929" i="1"/>
  <c r="AR929" i="1" s="1"/>
  <c r="AQ928" i="1"/>
  <c r="AR928" i="1" s="1"/>
  <c r="AQ927" i="1"/>
  <c r="AR927" i="1" s="1"/>
  <c r="AQ926" i="1"/>
  <c r="AR926" i="1" s="1"/>
  <c r="AQ925" i="1"/>
  <c r="AR925" i="1" s="1"/>
  <c r="AQ924" i="1"/>
  <c r="AR924" i="1" s="1"/>
  <c r="AQ923" i="1"/>
  <c r="AR923" i="1" s="1"/>
  <c r="AQ922" i="1"/>
  <c r="AR922" i="1" s="1"/>
  <c r="AQ921" i="1"/>
  <c r="AR921" i="1" s="1"/>
  <c r="AQ920" i="1"/>
  <c r="AR920" i="1" s="1"/>
  <c r="AQ919" i="1"/>
  <c r="AR919" i="1" s="1"/>
  <c r="AQ918" i="1"/>
  <c r="AR918" i="1" s="1"/>
  <c r="AQ917" i="1"/>
  <c r="AR917" i="1" s="1"/>
  <c r="AQ916" i="1"/>
  <c r="AR916" i="1" s="1"/>
  <c r="AQ915" i="1"/>
  <c r="AR915" i="1" s="1"/>
  <c r="AQ914" i="1"/>
  <c r="AR914" i="1" s="1"/>
  <c r="AQ913" i="1"/>
  <c r="AR913" i="1" s="1"/>
  <c r="AQ912" i="1"/>
  <c r="AR912" i="1" s="1"/>
  <c r="AQ911" i="1"/>
  <c r="AR911" i="1" s="1"/>
  <c r="AQ910" i="1"/>
  <c r="AR910" i="1" s="1"/>
  <c r="AQ909" i="1"/>
  <c r="AR909" i="1" s="1"/>
  <c r="AQ908" i="1"/>
  <c r="AR908" i="1" s="1"/>
  <c r="AQ907" i="1"/>
  <c r="AR907" i="1" s="1"/>
  <c r="AQ906" i="1"/>
  <c r="AR906" i="1" s="1"/>
  <c r="AQ905" i="1"/>
  <c r="AR905" i="1" s="1"/>
  <c r="AQ904" i="1"/>
  <c r="AR904" i="1" s="1"/>
  <c r="AQ903" i="1"/>
  <c r="AR903" i="1" s="1"/>
  <c r="AQ902" i="1"/>
  <c r="AR902" i="1" s="1"/>
  <c r="AQ901" i="1"/>
  <c r="AR901" i="1" s="1"/>
  <c r="AQ900" i="1"/>
  <c r="AR900" i="1" s="1"/>
  <c r="AQ899" i="1"/>
  <c r="AR899" i="1" s="1"/>
  <c r="AQ898" i="1"/>
  <c r="AR898" i="1" s="1"/>
  <c r="AQ897" i="1"/>
  <c r="AR897" i="1" s="1"/>
  <c r="AQ896" i="1"/>
  <c r="AR896" i="1" s="1"/>
  <c r="AQ895" i="1"/>
  <c r="AR895" i="1" s="1"/>
  <c r="AQ894" i="1"/>
  <c r="AR894" i="1" s="1"/>
  <c r="AQ893" i="1"/>
  <c r="AR893" i="1" s="1"/>
  <c r="AQ892" i="1"/>
  <c r="AR892" i="1" s="1"/>
  <c r="AQ891" i="1"/>
  <c r="AR891" i="1" s="1"/>
  <c r="AQ890" i="1"/>
  <c r="AR890" i="1" s="1"/>
  <c r="AQ889" i="1"/>
  <c r="AR889" i="1" s="1"/>
  <c r="AQ888" i="1"/>
  <c r="AR888" i="1" s="1"/>
  <c r="AQ887" i="1"/>
  <c r="AR887" i="1" s="1"/>
  <c r="AQ886" i="1"/>
  <c r="AR886" i="1" s="1"/>
  <c r="AQ885" i="1"/>
  <c r="AR885" i="1" s="1"/>
  <c r="AQ884" i="1"/>
  <c r="AR884" i="1" s="1"/>
  <c r="AQ883" i="1"/>
  <c r="AR883" i="1" s="1"/>
  <c r="AQ882" i="1"/>
  <c r="AR882" i="1" s="1"/>
  <c r="AQ881" i="1"/>
  <c r="AR881" i="1" s="1"/>
  <c r="AQ880" i="1"/>
  <c r="AR880" i="1" s="1"/>
  <c r="AQ879" i="1"/>
  <c r="AR879" i="1" s="1"/>
  <c r="AQ878" i="1"/>
  <c r="AR878" i="1" s="1"/>
  <c r="AQ877" i="1"/>
  <c r="AR877" i="1" s="1"/>
  <c r="AQ876" i="1"/>
  <c r="AR876" i="1" s="1"/>
  <c r="AQ875" i="1"/>
  <c r="AR875" i="1" s="1"/>
  <c r="AQ874" i="1"/>
  <c r="AR874" i="1" s="1"/>
  <c r="AQ873" i="1"/>
  <c r="AR873" i="1" s="1"/>
  <c r="AQ872" i="1"/>
  <c r="AR872" i="1" s="1"/>
  <c r="AQ871" i="1"/>
  <c r="AR871" i="1" s="1"/>
  <c r="AQ870" i="1"/>
  <c r="AR870" i="1" s="1"/>
  <c r="AQ869" i="1"/>
  <c r="AR869" i="1" s="1"/>
  <c r="AQ868" i="1"/>
  <c r="AR868" i="1" s="1"/>
  <c r="AQ867" i="1"/>
  <c r="AR867" i="1" s="1"/>
  <c r="AQ866" i="1"/>
  <c r="AR866" i="1" s="1"/>
  <c r="AQ865" i="1"/>
  <c r="AR865" i="1" s="1"/>
  <c r="AQ864" i="1"/>
  <c r="AR864" i="1" s="1"/>
  <c r="AQ863" i="1"/>
  <c r="AR863" i="1" s="1"/>
  <c r="AQ862" i="1"/>
  <c r="AR862" i="1" s="1"/>
  <c r="AQ861" i="1"/>
  <c r="AR861" i="1" s="1"/>
  <c r="AQ860" i="1"/>
  <c r="AR860" i="1" s="1"/>
  <c r="AQ859" i="1"/>
  <c r="AR859" i="1" s="1"/>
  <c r="AQ858" i="1"/>
  <c r="AR858" i="1" s="1"/>
  <c r="AQ857" i="1"/>
  <c r="AR857" i="1" s="1"/>
  <c r="AQ856" i="1"/>
  <c r="AR856" i="1" s="1"/>
  <c r="AQ855" i="1"/>
  <c r="AR855" i="1" s="1"/>
  <c r="AQ854" i="1"/>
  <c r="AR854" i="1" s="1"/>
  <c r="AQ853" i="1"/>
  <c r="AR853" i="1" s="1"/>
  <c r="AQ852" i="1"/>
  <c r="AR852" i="1" s="1"/>
  <c r="AQ851" i="1"/>
  <c r="AR851" i="1" s="1"/>
  <c r="AQ850" i="1"/>
  <c r="AR850" i="1" s="1"/>
  <c r="AQ849" i="1"/>
  <c r="AR849" i="1" s="1"/>
  <c r="AQ848" i="1"/>
  <c r="AR848" i="1" s="1"/>
  <c r="AQ847" i="1"/>
  <c r="AR847" i="1" s="1"/>
  <c r="AQ846" i="1"/>
  <c r="AR846" i="1" s="1"/>
  <c r="AQ845" i="1"/>
  <c r="AR845" i="1" s="1"/>
  <c r="AQ844" i="1"/>
  <c r="AR844" i="1" s="1"/>
  <c r="AQ843" i="1"/>
  <c r="AR843" i="1" s="1"/>
  <c r="AQ842" i="1"/>
  <c r="AR842" i="1" s="1"/>
  <c r="AQ841" i="1"/>
  <c r="AR841" i="1" s="1"/>
  <c r="AQ840" i="1"/>
  <c r="AR840" i="1" s="1"/>
  <c r="AQ839" i="1"/>
  <c r="AR839" i="1" s="1"/>
  <c r="AQ838" i="1"/>
  <c r="AR838" i="1" s="1"/>
  <c r="AQ837" i="1"/>
  <c r="AR837" i="1" s="1"/>
  <c r="AQ836" i="1"/>
  <c r="AR836" i="1" s="1"/>
  <c r="AQ835" i="1"/>
  <c r="AR835" i="1" s="1"/>
  <c r="AQ834" i="1"/>
  <c r="AR834" i="1" s="1"/>
  <c r="AQ833" i="1"/>
  <c r="AR833" i="1" s="1"/>
  <c r="AQ832" i="1"/>
  <c r="AR832" i="1" s="1"/>
  <c r="AQ831" i="1"/>
  <c r="AR831" i="1" s="1"/>
  <c r="AQ830" i="1"/>
  <c r="AR830" i="1" s="1"/>
  <c r="AQ829" i="1"/>
  <c r="AR829" i="1" s="1"/>
  <c r="AQ828" i="1"/>
  <c r="AR828" i="1" s="1"/>
  <c r="AQ827" i="1"/>
  <c r="AR827" i="1" s="1"/>
  <c r="AQ826" i="1"/>
  <c r="AR826" i="1" s="1"/>
  <c r="AQ825" i="1"/>
  <c r="AR825" i="1" s="1"/>
  <c r="AQ824" i="1"/>
  <c r="AR824" i="1" s="1"/>
  <c r="AQ823" i="1"/>
  <c r="AR823" i="1" s="1"/>
  <c r="AQ822" i="1"/>
  <c r="AR822" i="1" s="1"/>
  <c r="AQ821" i="1"/>
  <c r="AR821" i="1" s="1"/>
  <c r="AQ820" i="1"/>
  <c r="AR820" i="1" s="1"/>
  <c r="AQ819" i="1"/>
  <c r="AR819" i="1" s="1"/>
  <c r="AQ818" i="1"/>
  <c r="AR818" i="1" s="1"/>
  <c r="AQ817" i="1"/>
  <c r="AR817" i="1" s="1"/>
  <c r="AQ816" i="1"/>
  <c r="AR816" i="1" s="1"/>
  <c r="AQ815" i="1"/>
  <c r="AR815" i="1" s="1"/>
  <c r="AQ814" i="1"/>
  <c r="AR814" i="1" s="1"/>
  <c r="AQ813" i="1"/>
  <c r="AR813" i="1" s="1"/>
  <c r="AQ812" i="1"/>
  <c r="AR812" i="1" s="1"/>
  <c r="AQ811" i="1"/>
  <c r="AR811" i="1" s="1"/>
  <c r="AQ810" i="1"/>
  <c r="AR810" i="1" s="1"/>
  <c r="AQ809" i="1"/>
  <c r="AR809" i="1" s="1"/>
  <c r="AQ808" i="1"/>
  <c r="AR808" i="1" s="1"/>
  <c r="AQ807" i="1"/>
  <c r="AR807" i="1" s="1"/>
  <c r="AQ806" i="1"/>
  <c r="AR806" i="1" s="1"/>
  <c r="AQ805" i="1"/>
  <c r="AR805" i="1" s="1"/>
  <c r="AQ804" i="1"/>
  <c r="AR804" i="1" s="1"/>
  <c r="AQ803" i="1"/>
  <c r="AR803" i="1" s="1"/>
  <c r="AQ802" i="1"/>
  <c r="AR802" i="1" s="1"/>
  <c r="AQ801" i="1"/>
  <c r="AR801" i="1" s="1"/>
  <c r="AQ800" i="1"/>
  <c r="AR800" i="1" s="1"/>
  <c r="AQ799" i="1"/>
  <c r="AR799" i="1" s="1"/>
  <c r="AQ798" i="1"/>
  <c r="AR798" i="1" s="1"/>
  <c r="AQ797" i="1"/>
  <c r="AR797" i="1" s="1"/>
  <c r="AQ796" i="1"/>
  <c r="AR796" i="1" s="1"/>
  <c r="AQ795" i="1"/>
  <c r="AR795" i="1" s="1"/>
  <c r="AQ794" i="1"/>
  <c r="AR794" i="1" s="1"/>
  <c r="AQ793" i="1"/>
  <c r="AR793" i="1" s="1"/>
  <c r="AQ792" i="1"/>
  <c r="AR792" i="1" s="1"/>
  <c r="AQ791" i="1"/>
  <c r="AR791" i="1" s="1"/>
  <c r="AQ790" i="1"/>
  <c r="AR790" i="1" s="1"/>
  <c r="AQ789" i="1"/>
  <c r="AR789" i="1" s="1"/>
  <c r="AQ788" i="1"/>
  <c r="AR788" i="1" s="1"/>
  <c r="AQ787" i="1"/>
  <c r="AR787" i="1" s="1"/>
  <c r="AQ786" i="1"/>
  <c r="AR786" i="1" s="1"/>
  <c r="AQ785" i="1"/>
  <c r="AR785" i="1" s="1"/>
  <c r="AQ784" i="1"/>
  <c r="AR784" i="1" s="1"/>
  <c r="AQ783" i="1"/>
  <c r="AR783" i="1" s="1"/>
  <c r="AQ782" i="1"/>
  <c r="AR782" i="1" s="1"/>
  <c r="AQ781" i="1"/>
  <c r="AR781" i="1" s="1"/>
  <c r="AQ780" i="1"/>
  <c r="AR780" i="1" s="1"/>
  <c r="AQ779" i="1"/>
  <c r="AR779" i="1" s="1"/>
  <c r="AQ778" i="1"/>
  <c r="AR778" i="1" s="1"/>
  <c r="AQ777" i="1"/>
  <c r="AR777" i="1" s="1"/>
  <c r="AQ776" i="1"/>
  <c r="AR776" i="1" s="1"/>
  <c r="AQ775" i="1"/>
  <c r="AR775" i="1" s="1"/>
  <c r="AQ774" i="1"/>
  <c r="AR774" i="1" s="1"/>
  <c r="AQ773" i="1"/>
  <c r="AR773" i="1" s="1"/>
  <c r="AQ772" i="1"/>
  <c r="AR772" i="1" s="1"/>
  <c r="AQ771" i="1"/>
  <c r="AR771" i="1" s="1"/>
  <c r="AQ770" i="1"/>
  <c r="AR770" i="1" s="1"/>
  <c r="AQ769" i="1"/>
  <c r="AR769" i="1" s="1"/>
  <c r="AQ768" i="1"/>
  <c r="AR768" i="1" s="1"/>
  <c r="AQ767" i="1"/>
  <c r="AR767" i="1" s="1"/>
  <c r="AQ766" i="1"/>
  <c r="AR766" i="1" s="1"/>
  <c r="AQ765" i="1"/>
  <c r="AR765" i="1" s="1"/>
  <c r="AQ764" i="1"/>
  <c r="AR764" i="1" s="1"/>
  <c r="AQ763" i="1"/>
  <c r="AR763" i="1" s="1"/>
  <c r="AQ762" i="1"/>
  <c r="AR762" i="1" s="1"/>
  <c r="AQ761" i="1"/>
  <c r="AR761" i="1" s="1"/>
  <c r="AQ760" i="1"/>
  <c r="AR760" i="1" s="1"/>
  <c r="AQ759" i="1"/>
  <c r="AR759" i="1" s="1"/>
  <c r="AQ758" i="1"/>
  <c r="AR758" i="1" s="1"/>
  <c r="AQ757" i="1"/>
  <c r="AR757" i="1" s="1"/>
  <c r="AQ756" i="1"/>
  <c r="AR756" i="1" s="1"/>
  <c r="AQ755" i="1"/>
  <c r="AR755" i="1" s="1"/>
  <c r="AQ754" i="1"/>
  <c r="AR754" i="1" s="1"/>
  <c r="AQ753" i="1"/>
  <c r="AR753" i="1" s="1"/>
  <c r="AQ752" i="1"/>
  <c r="AR752" i="1" s="1"/>
  <c r="AQ751" i="1"/>
  <c r="AR751" i="1" s="1"/>
  <c r="AQ750" i="1"/>
  <c r="AR750" i="1" s="1"/>
  <c r="AQ749" i="1"/>
  <c r="AR749" i="1" s="1"/>
  <c r="AQ748" i="1"/>
  <c r="AR748" i="1" s="1"/>
  <c r="AQ747" i="1"/>
  <c r="AR747" i="1" s="1"/>
  <c r="AQ746" i="1"/>
  <c r="AR746" i="1" s="1"/>
  <c r="AQ745" i="1"/>
  <c r="AR745" i="1" s="1"/>
  <c r="AQ744" i="1"/>
  <c r="AR744" i="1" s="1"/>
  <c r="AQ743" i="1"/>
  <c r="AR743" i="1" s="1"/>
  <c r="AQ742" i="1"/>
  <c r="AR742" i="1" s="1"/>
  <c r="AQ741" i="1"/>
  <c r="AR741" i="1" s="1"/>
  <c r="AQ740" i="1"/>
  <c r="AR740" i="1" s="1"/>
  <c r="AQ739" i="1"/>
  <c r="AR739" i="1" s="1"/>
  <c r="AQ738" i="1"/>
  <c r="AR738" i="1" s="1"/>
  <c r="AQ737" i="1"/>
  <c r="AR737" i="1" s="1"/>
  <c r="AQ736" i="1"/>
  <c r="AR736" i="1" s="1"/>
  <c r="AQ735" i="1"/>
  <c r="AR735" i="1" s="1"/>
  <c r="AQ734" i="1"/>
  <c r="AR734" i="1" s="1"/>
  <c r="AQ733" i="1"/>
  <c r="AR733" i="1" s="1"/>
  <c r="AQ732" i="1"/>
  <c r="AR732" i="1" s="1"/>
  <c r="AQ731" i="1"/>
  <c r="AR731" i="1" s="1"/>
  <c r="AQ730" i="1"/>
  <c r="AR730" i="1" s="1"/>
  <c r="AQ729" i="1"/>
  <c r="AR729" i="1" s="1"/>
  <c r="AQ728" i="1"/>
  <c r="AR728" i="1" s="1"/>
  <c r="AQ727" i="1"/>
  <c r="AR727" i="1" s="1"/>
  <c r="AQ726" i="1"/>
  <c r="AR726" i="1" s="1"/>
  <c r="AQ725" i="1"/>
  <c r="AR725" i="1" s="1"/>
  <c r="AQ724" i="1"/>
  <c r="AR724" i="1" s="1"/>
  <c r="AQ723" i="1"/>
  <c r="AR723" i="1" s="1"/>
  <c r="AQ722" i="1"/>
  <c r="AR722" i="1" s="1"/>
  <c r="AQ721" i="1"/>
  <c r="AR721" i="1" s="1"/>
  <c r="AQ720" i="1"/>
  <c r="AR720" i="1" s="1"/>
  <c r="AQ719" i="1"/>
  <c r="AR719" i="1" s="1"/>
  <c r="AR718" i="1"/>
  <c r="AQ718" i="1"/>
  <c r="AQ717" i="1"/>
  <c r="AR717" i="1" s="1"/>
  <c r="AQ716" i="1"/>
  <c r="AR716" i="1" s="1"/>
  <c r="AQ715" i="1"/>
  <c r="AR715" i="1" s="1"/>
  <c r="AQ714" i="1"/>
  <c r="AR714" i="1" s="1"/>
  <c r="AQ713" i="1"/>
  <c r="AR713" i="1" s="1"/>
  <c r="AQ712" i="1"/>
  <c r="AR712" i="1" s="1"/>
  <c r="AQ711" i="1"/>
  <c r="AR711" i="1" s="1"/>
  <c r="AQ710" i="1"/>
  <c r="AR710" i="1" s="1"/>
  <c r="AQ709" i="1"/>
  <c r="AR709" i="1" s="1"/>
  <c r="AQ708" i="1"/>
  <c r="AR708" i="1" s="1"/>
  <c r="AQ707" i="1"/>
  <c r="AR707" i="1" s="1"/>
  <c r="AQ706" i="1"/>
  <c r="AR706" i="1" s="1"/>
  <c r="AQ705" i="1"/>
  <c r="AR705" i="1" s="1"/>
  <c r="AQ704" i="1"/>
  <c r="AR704" i="1" s="1"/>
  <c r="AQ703" i="1"/>
  <c r="AR703" i="1" s="1"/>
  <c r="AQ702" i="1"/>
  <c r="AR702" i="1" s="1"/>
  <c r="AQ701" i="1"/>
  <c r="AR701" i="1" s="1"/>
  <c r="AQ700" i="1"/>
  <c r="AR700" i="1" s="1"/>
  <c r="AQ699" i="1"/>
  <c r="AR699" i="1" s="1"/>
  <c r="AQ698" i="1"/>
  <c r="AR698" i="1" s="1"/>
  <c r="AQ697" i="1"/>
  <c r="AR697" i="1" s="1"/>
  <c r="AQ696" i="1"/>
  <c r="AR696" i="1" s="1"/>
  <c r="AQ695" i="1"/>
  <c r="AR695" i="1" s="1"/>
  <c r="AQ694" i="1"/>
  <c r="AR694" i="1" s="1"/>
  <c r="AQ693" i="1"/>
  <c r="AR693" i="1" s="1"/>
  <c r="AQ692" i="1"/>
  <c r="AR692" i="1" s="1"/>
  <c r="AQ691" i="1"/>
  <c r="AR691" i="1" s="1"/>
  <c r="AQ690" i="1"/>
  <c r="AR690" i="1" s="1"/>
  <c r="AQ689" i="1"/>
  <c r="AR689" i="1" s="1"/>
  <c r="AQ688" i="1"/>
  <c r="AR688" i="1" s="1"/>
  <c r="AQ687" i="1"/>
  <c r="AR687" i="1" s="1"/>
  <c r="AQ686" i="1"/>
  <c r="AR686" i="1" s="1"/>
  <c r="AQ685" i="1"/>
  <c r="AR685" i="1" s="1"/>
  <c r="AQ684" i="1"/>
  <c r="AR684" i="1" s="1"/>
  <c r="AQ683" i="1"/>
  <c r="AR683" i="1" s="1"/>
  <c r="AQ682" i="1"/>
  <c r="AR682" i="1" s="1"/>
  <c r="AQ681" i="1"/>
  <c r="AR681" i="1" s="1"/>
  <c r="AQ680" i="1"/>
  <c r="AR680" i="1" s="1"/>
  <c r="AQ679" i="1"/>
  <c r="AR679" i="1" s="1"/>
  <c r="AQ678" i="1"/>
  <c r="AR678" i="1" s="1"/>
  <c r="AQ677" i="1"/>
  <c r="AR677" i="1" s="1"/>
  <c r="AQ676" i="1"/>
  <c r="AR676" i="1" s="1"/>
  <c r="AQ675" i="1"/>
  <c r="AR675" i="1" s="1"/>
  <c r="AQ674" i="1"/>
  <c r="AR674" i="1" s="1"/>
  <c r="AQ673" i="1"/>
  <c r="AR673" i="1" s="1"/>
  <c r="AQ672" i="1"/>
  <c r="AR672" i="1" s="1"/>
  <c r="AQ671" i="1"/>
  <c r="AR671" i="1" s="1"/>
  <c r="AQ670" i="1"/>
  <c r="AR670" i="1" s="1"/>
  <c r="AQ669" i="1"/>
  <c r="AR669" i="1" s="1"/>
  <c r="AQ668" i="1"/>
  <c r="AR668" i="1" s="1"/>
  <c r="AQ667" i="1"/>
  <c r="AR667" i="1" s="1"/>
  <c r="AQ666" i="1"/>
  <c r="AR666" i="1" s="1"/>
  <c r="AQ665" i="1"/>
  <c r="AR665" i="1" s="1"/>
  <c r="AQ664" i="1"/>
  <c r="AR664" i="1" s="1"/>
  <c r="AQ663" i="1"/>
  <c r="AR663" i="1" s="1"/>
  <c r="AQ662" i="1"/>
  <c r="AR662" i="1" s="1"/>
  <c r="AQ661" i="1"/>
  <c r="AR661" i="1" s="1"/>
  <c r="AQ660" i="1"/>
  <c r="AR660" i="1" s="1"/>
  <c r="AQ659" i="1"/>
  <c r="AR659" i="1" s="1"/>
  <c r="AQ658" i="1"/>
  <c r="AR658" i="1" s="1"/>
  <c r="AQ657" i="1"/>
  <c r="AR657" i="1" s="1"/>
  <c r="AQ656" i="1"/>
  <c r="AR656" i="1" s="1"/>
  <c r="AQ655" i="1"/>
  <c r="AR655" i="1" s="1"/>
  <c r="AQ654" i="1"/>
  <c r="AR654" i="1" s="1"/>
  <c r="AQ653" i="1"/>
  <c r="AR653" i="1" s="1"/>
  <c r="AQ652" i="1"/>
  <c r="AR652" i="1" s="1"/>
  <c r="AQ651" i="1"/>
  <c r="AR651" i="1" s="1"/>
  <c r="AQ650" i="1"/>
  <c r="AR650" i="1" s="1"/>
  <c r="AQ649" i="1"/>
  <c r="AR649" i="1" s="1"/>
  <c r="AQ648" i="1"/>
  <c r="AR648" i="1" s="1"/>
  <c r="AQ647" i="1"/>
  <c r="AR647" i="1" s="1"/>
  <c r="AQ646" i="1"/>
  <c r="AR646" i="1" s="1"/>
  <c r="AQ645" i="1"/>
  <c r="AR645" i="1" s="1"/>
  <c r="AQ644" i="1"/>
  <c r="AR644" i="1" s="1"/>
  <c r="AQ643" i="1"/>
  <c r="AR643" i="1" s="1"/>
  <c r="AQ642" i="1"/>
  <c r="AR642" i="1" s="1"/>
  <c r="AQ641" i="1"/>
  <c r="AR641" i="1" s="1"/>
  <c r="AQ640" i="1"/>
  <c r="AR640" i="1" s="1"/>
  <c r="AQ639" i="1"/>
  <c r="AR639" i="1" s="1"/>
  <c r="AQ638" i="1"/>
  <c r="AR638" i="1" s="1"/>
  <c r="AQ637" i="1"/>
  <c r="AR637" i="1" s="1"/>
  <c r="AQ636" i="1"/>
  <c r="AR636" i="1" s="1"/>
  <c r="AQ635" i="1"/>
  <c r="AR635" i="1" s="1"/>
  <c r="AQ634" i="1"/>
  <c r="AR634" i="1" s="1"/>
  <c r="AQ633" i="1"/>
  <c r="AR633" i="1" s="1"/>
  <c r="AQ632" i="1"/>
  <c r="AR632" i="1" s="1"/>
  <c r="AQ631" i="1"/>
  <c r="AR631" i="1" s="1"/>
  <c r="AQ630" i="1"/>
  <c r="AR630" i="1" s="1"/>
  <c r="AQ629" i="1"/>
  <c r="AR629" i="1" s="1"/>
  <c r="AQ628" i="1"/>
  <c r="AR628" i="1" s="1"/>
  <c r="AQ627" i="1"/>
  <c r="AR627" i="1" s="1"/>
  <c r="AQ626" i="1"/>
  <c r="AR626" i="1" s="1"/>
  <c r="AQ625" i="1"/>
  <c r="AR625" i="1" s="1"/>
  <c r="AQ624" i="1"/>
  <c r="AR624" i="1" s="1"/>
  <c r="AQ623" i="1"/>
  <c r="AR623" i="1" s="1"/>
  <c r="AQ622" i="1"/>
  <c r="AR622" i="1" s="1"/>
  <c r="AQ621" i="1"/>
  <c r="AR621" i="1" s="1"/>
  <c r="AQ620" i="1"/>
  <c r="AR620" i="1" s="1"/>
  <c r="AQ619" i="1"/>
  <c r="AR619" i="1" s="1"/>
  <c r="AQ618" i="1"/>
  <c r="AR618" i="1" s="1"/>
  <c r="AQ617" i="1"/>
  <c r="AR617" i="1" s="1"/>
  <c r="AQ616" i="1"/>
  <c r="AR616" i="1" s="1"/>
  <c r="AQ615" i="1"/>
  <c r="AR615" i="1" s="1"/>
  <c r="AQ614" i="1"/>
  <c r="AR614" i="1" s="1"/>
  <c r="AQ613" i="1"/>
  <c r="AR613" i="1" s="1"/>
  <c r="AQ612" i="1"/>
  <c r="AR612" i="1" s="1"/>
  <c r="AQ611" i="1"/>
  <c r="AR611" i="1" s="1"/>
  <c r="AQ610" i="1"/>
  <c r="AR610" i="1" s="1"/>
  <c r="AQ609" i="1"/>
  <c r="AR609" i="1" s="1"/>
  <c r="AQ608" i="1"/>
  <c r="AR608" i="1" s="1"/>
  <c r="AQ607" i="1"/>
  <c r="AR607" i="1" s="1"/>
  <c r="AQ606" i="1"/>
  <c r="AR606" i="1" s="1"/>
  <c r="AQ605" i="1"/>
  <c r="AR605" i="1" s="1"/>
  <c r="AQ604" i="1"/>
  <c r="AR604" i="1" s="1"/>
  <c r="AQ603" i="1"/>
  <c r="AR603" i="1" s="1"/>
  <c r="AQ602" i="1"/>
  <c r="AR602" i="1" s="1"/>
  <c r="AQ601" i="1"/>
  <c r="AR601" i="1" s="1"/>
  <c r="AQ600" i="1"/>
  <c r="AR600" i="1" s="1"/>
  <c r="AQ599" i="1"/>
  <c r="AR599" i="1" s="1"/>
  <c r="AQ598" i="1"/>
  <c r="AR598" i="1" s="1"/>
  <c r="AQ597" i="1"/>
  <c r="AR597" i="1" s="1"/>
  <c r="AQ596" i="1"/>
  <c r="AR596" i="1" s="1"/>
  <c r="AQ595" i="1"/>
  <c r="AR595" i="1" s="1"/>
  <c r="AQ594" i="1"/>
  <c r="AR594" i="1" s="1"/>
  <c r="AQ593" i="1"/>
  <c r="AR593" i="1" s="1"/>
  <c r="AQ592" i="1"/>
  <c r="AR592" i="1" s="1"/>
  <c r="AQ591" i="1"/>
  <c r="AR591" i="1" s="1"/>
  <c r="AQ590" i="1"/>
  <c r="AR590" i="1" s="1"/>
  <c r="AQ589" i="1"/>
  <c r="AR589" i="1" s="1"/>
  <c r="AQ588" i="1"/>
  <c r="AR588" i="1" s="1"/>
  <c r="AQ587" i="1"/>
  <c r="AR587" i="1" s="1"/>
  <c r="AQ586" i="1"/>
  <c r="AR586" i="1" s="1"/>
  <c r="AQ585" i="1"/>
  <c r="AR585" i="1" s="1"/>
  <c r="AQ584" i="1"/>
  <c r="AR584" i="1" s="1"/>
  <c r="AQ583" i="1"/>
  <c r="AR583" i="1" s="1"/>
  <c r="AQ582" i="1"/>
  <c r="AR582" i="1" s="1"/>
  <c r="AQ581" i="1"/>
  <c r="AR581" i="1" s="1"/>
  <c r="AQ580" i="1"/>
  <c r="AR580" i="1" s="1"/>
  <c r="AQ579" i="1"/>
  <c r="AR579" i="1" s="1"/>
  <c r="AQ578" i="1"/>
  <c r="AR578" i="1" s="1"/>
  <c r="AQ577" i="1"/>
  <c r="AR577" i="1" s="1"/>
  <c r="AQ576" i="1"/>
  <c r="AR576" i="1" s="1"/>
  <c r="AQ575" i="1"/>
  <c r="AR575" i="1" s="1"/>
  <c r="AQ574" i="1"/>
  <c r="AR574" i="1" s="1"/>
  <c r="AQ573" i="1"/>
  <c r="AR573" i="1" s="1"/>
  <c r="AQ572" i="1"/>
  <c r="AR572" i="1" s="1"/>
  <c r="AQ571" i="1"/>
  <c r="AR571" i="1" s="1"/>
  <c r="AQ570" i="1"/>
  <c r="AR570" i="1" s="1"/>
  <c r="AQ569" i="1"/>
  <c r="AR569" i="1" s="1"/>
  <c r="AQ568" i="1"/>
  <c r="AR568" i="1" s="1"/>
  <c r="AQ567" i="1"/>
  <c r="AR567" i="1" s="1"/>
  <c r="AQ566" i="1"/>
  <c r="AR566" i="1" s="1"/>
  <c r="AQ565" i="1"/>
  <c r="AR565" i="1" s="1"/>
  <c r="AQ564" i="1"/>
  <c r="AR564" i="1" s="1"/>
  <c r="AQ563" i="1"/>
  <c r="AR563" i="1" s="1"/>
  <c r="AQ562" i="1"/>
  <c r="AR562" i="1" s="1"/>
  <c r="AQ561" i="1"/>
  <c r="AR561" i="1" s="1"/>
  <c r="AQ560" i="1"/>
  <c r="AR560" i="1" s="1"/>
  <c r="AQ559" i="1"/>
  <c r="AR559" i="1" s="1"/>
  <c r="AQ558" i="1"/>
  <c r="AR558" i="1" s="1"/>
  <c r="AQ557" i="1"/>
  <c r="AR557" i="1" s="1"/>
  <c r="AQ556" i="1"/>
  <c r="AR556" i="1" s="1"/>
  <c r="AQ555" i="1"/>
  <c r="AR555" i="1" s="1"/>
  <c r="AQ554" i="1"/>
  <c r="AR554" i="1" s="1"/>
  <c r="AQ553" i="1"/>
  <c r="AR553" i="1" s="1"/>
  <c r="AQ552" i="1"/>
  <c r="AR552" i="1" s="1"/>
  <c r="AQ551" i="1"/>
  <c r="AR551" i="1" s="1"/>
  <c r="AQ550" i="1"/>
  <c r="AR550" i="1" s="1"/>
  <c r="AQ549" i="1"/>
  <c r="AR549" i="1" s="1"/>
  <c r="AQ548" i="1"/>
  <c r="AR548" i="1" s="1"/>
  <c r="AQ547" i="1"/>
  <c r="AR547" i="1" s="1"/>
  <c r="AQ546" i="1"/>
  <c r="AR546" i="1" s="1"/>
  <c r="AQ545" i="1"/>
  <c r="AR545" i="1" s="1"/>
  <c r="AQ544" i="1"/>
  <c r="AR544" i="1" s="1"/>
  <c r="AQ543" i="1"/>
  <c r="AR543" i="1" s="1"/>
  <c r="AQ542" i="1"/>
  <c r="AR542" i="1" s="1"/>
  <c r="AQ541" i="1"/>
  <c r="AR541" i="1" s="1"/>
  <c r="AQ540" i="1"/>
  <c r="AR540" i="1" s="1"/>
  <c r="AQ539" i="1"/>
  <c r="AR539" i="1" s="1"/>
  <c r="AQ538" i="1"/>
  <c r="AR538" i="1" s="1"/>
  <c r="AQ537" i="1"/>
  <c r="AR537" i="1" s="1"/>
  <c r="AQ536" i="1"/>
  <c r="AR536" i="1" s="1"/>
  <c r="AQ535" i="1"/>
  <c r="AR535" i="1" s="1"/>
  <c r="AQ534" i="1"/>
  <c r="AR534" i="1" s="1"/>
  <c r="AQ533" i="1"/>
  <c r="AR533" i="1" s="1"/>
  <c r="AQ532" i="1"/>
  <c r="AR532" i="1" s="1"/>
  <c r="AQ531" i="1"/>
  <c r="AR531" i="1" s="1"/>
  <c r="AQ530" i="1"/>
  <c r="AR530" i="1" s="1"/>
  <c r="AQ529" i="1"/>
  <c r="AR529" i="1" s="1"/>
  <c r="AQ528" i="1"/>
  <c r="AR528" i="1" s="1"/>
  <c r="AQ527" i="1"/>
  <c r="AR527" i="1" s="1"/>
  <c r="AQ526" i="1"/>
  <c r="AR526" i="1" s="1"/>
  <c r="AQ525" i="1"/>
  <c r="AR525" i="1" s="1"/>
  <c r="AQ524" i="1"/>
  <c r="AR524" i="1" s="1"/>
  <c r="AQ523" i="1"/>
  <c r="AR523" i="1" s="1"/>
  <c r="AQ522" i="1"/>
  <c r="AR522" i="1" s="1"/>
  <c r="AQ521" i="1"/>
  <c r="AR521" i="1" s="1"/>
  <c r="AQ520" i="1"/>
  <c r="AR520" i="1" s="1"/>
  <c r="AQ519" i="1"/>
  <c r="AR519" i="1" s="1"/>
  <c r="AQ518" i="1"/>
  <c r="AR518" i="1" s="1"/>
  <c r="AQ517" i="1"/>
  <c r="AR517" i="1" s="1"/>
  <c r="AQ516" i="1"/>
  <c r="AR516" i="1" s="1"/>
  <c r="AQ515" i="1"/>
  <c r="AR515" i="1" s="1"/>
  <c r="AQ514" i="1"/>
  <c r="AR514" i="1" s="1"/>
  <c r="AQ513" i="1"/>
  <c r="AR513" i="1" s="1"/>
  <c r="AQ512" i="1"/>
  <c r="AR512" i="1" s="1"/>
  <c r="AQ511" i="1"/>
  <c r="AR511" i="1" s="1"/>
  <c r="AQ510" i="1"/>
  <c r="AR510" i="1" s="1"/>
  <c r="AQ509" i="1"/>
  <c r="AR509" i="1" s="1"/>
  <c r="AQ508" i="1"/>
  <c r="AR508" i="1" s="1"/>
  <c r="AQ507" i="1"/>
  <c r="AR507" i="1" s="1"/>
  <c r="AQ506" i="1"/>
  <c r="AR506" i="1" s="1"/>
  <c r="AQ505" i="1"/>
  <c r="AR505" i="1" s="1"/>
  <c r="AQ504" i="1"/>
  <c r="AR504" i="1" s="1"/>
  <c r="AQ503" i="1"/>
  <c r="AR503" i="1" s="1"/>
  <c r="AQ502" i="1"/>
  <c r="AR502" i="1" s="1"/>
  <c r="AQ501" i="1"/>
  <c r="AR501" i="1" s="1"/>
  <c r="AQ500" i="1"/>
  <c r="AR500" i="1" s="1"/>
  <c r="AQ499" i="1"/>
  <c r="AR499" i="1" s="1"/>
  <c r="AQ498" i="1"/>
  <c r="AR498" i="1" s="1"/>
  <c r="AQ497" i="1"/>
  <c r="AR497" i="1" s="1"/>
  <c r="AQ496" i="1"/>
  <c r="AR496" i="1" s="1"/>
  <c r="AQ495" i="1"/>
  <c r="AR495" i="1" s="1"/>
  <c r="AQ494" i="1"/>
  <c r="AR494" i="1" s="1"/>
  <c r="AQ493" i="1"/>
  <c r="AR493" i="1" s="1"/>
  <c r="AQ492" i="1"/>
  <c r="AR492" i="1" s="1"/>
  <c r="AQ491" i="1"/>
  <c r="AR491" i="1" s="1"/>
  <c r="AQ490" i="1"/>
  <c r="AR490" i="1" s="1"/>
  <c r="AQ489" i="1"/>
  <c r="AR489" i="1" s="1"/>
  <c r="AQ488" i="1"/>
  <c r="AR488" i="1" s="1"/>
  <c r="AQ487" i="1"/>
  <c r="AR487" i="1" s="1"/>
  <c r="AQ486" i="1"/>
  <c r="AR486" i="1" s="1"/>
  <c r="AQ485" i="1"/>
  <c r="AR485" i="1" s="1"/>
  <c r="AQ484" i="1"/>
  <c r="AR484" i="1" s="1"/>
  <c r="AQ483" i="1"/>
  <c r="AR483" i="1" s="1"/>
  <c r="AQ482" i="1"/>
  <c r="AR482" i="1" s="1"/>
  <c r="AQ481" i="1"/>
  <c r="AR481" i="1" s="1"/>
  <c r="AQ480" i="1"/>
  <c r="AR480" i="1" s="1"/>
  <c r="AQ479" i="1"/>
  <c r="AR479" i="1" s="1"/>
  <c r="AQ478" i="1"/>
  <c r="AR478" i="1" s="1"/>
  <c r="AQ477" i="1"/>
  <c r="AR477" i="1" s="1"/>
  <c r="AQ476" i="1"/>
  <c r="AR476" i="1" s="1"/>
  <c r="AQ475" i="1"/>
  <c r="AR475" i="1" s="1"/>
  <c r="AQ474" i="1"/>
  <c r="AR474" i="1" s="1"/>
  <c r="AQ473" i="1"/>
  <c r="AR473" i="1" s="1"/>
  <c r="AQ472" i="1"/>
  <c r="AR472" i="1" s="1"/>
  <c r="AQ471" i="1"/>
  <c r="AR471" i="1" s="1"/>
  <c r="AQ470" i="1"/>
  <c r="AR470" i="1" s="1"/>
  <c r="AQ469" i="1"/>
  <c r="AR469" i="1" s="1"/>
  <c r="AQ468" i="1"/>
  <c r="AR468" i="1" s="1"/>
  <c r="AQ467" i="1"/>
  <c r="AR467" i="1" s="1"/>
  <c r="AQ466" i="1"/>
  <c r="AR466" i="1" s="1"/>
  <c r="AQ465" i="1"/>
  <c r="AR465" i="1" s="1"/>
  <c r="AQ464" i="1"/>
  <c r="AR464" i="1" s="1"/>
  <c r="AQ463" i="1"/>
  <c r="AR463" i="1" s="1"/>
  <c r="AQ462" i="1"/>
  <c r="AR462" i="1" s="1"/>
  <c r="AQ461" i="1"/>
  <c r="AR461" i="1" s="1"/>
  <c r="AQ460" i="1"/>
  <c r="AR460" i="1" s="1"/>
  <c r="AQ459" i="1"/>
  <c r="AR459" i="1" s="1"/>
  <c r="AQ458" i="1"/>
  <c r="AR458" i="1" s="1"/>
  <c r="AQ457" i="1"/>
  <c r="AR457" i="1" s="1"/>
  <c r="AQ456" i="1"/>
  <c r="AR456" i="1" s="1"/>
  <c r="AQ455" i="1"/>
  <c r="AR455" i="1" s="1"/>
  <c r="AQ454" i="1"/>
  <c r="AR454" i="1" s="1"/>
  <c r="AQ453" i="1"/>
  <c r="AR453" i="1" s="1"/>
  <c r="AQ452" i="1"/>
  <c r="AR452" i="1" s="1"/>
  <c r="AQ451" i="1"/>
  <c r="AR451" i="1" s="1"/>
  <c r="AQ450" i="1"/>
  <c r="AR450" i="1" s="1"/>
  <c r="AQ449" i="1"/>
  <c r="AR449" i="1" s="1"/>
  <c r="AQ448" i="1"/>
  <c r="AR448" i="1" s="1"/>
  <c r="AQ447" i="1"/>
  <c r="AR447" i="1" s="1"/>
  <c r="AR446" i="1"/>
  <c r="AQ446" i="1"/>
  <c r="AQ445" i="1"/>
  <c r="AR445" i="1" s="1"/>
  <c r="AQ444" i="1"/>
  <c r="AR444" i="1" s="1"/>
  <c r="AQ443" i="1"/>
  <c r="AR443" i="1" s="1"/>
  <c r="AQ442" i="1"/>
  <c r="AR442" i="1" s="1"/>
  <c r="AQ441" i="1"/>
  <c r="AR441" i="1" s="1"/>
  <c r="AR440" i="1"/>
  <c r="AQ440" i="1"/>
  <c r="AQ439" i="1"/>
  <c r="AR439" i="1" s="1"/>
  <c r="AQ438" i="1"/>
  <c r="AR438" i="1" s="1"/>
  <c r="AQ437" i="1"/>
  <c r="AR437" i="1" s="1"/>
  <c r="AQ436" i="1"/>
  <c r="AR436" i="1" s="1"/>
  <c r="AQ435" i="1"/>
  <c r="AR435" i="1" s="1"/>
  <c r="AQ434" i="1"/>
  <c r="AR434" i="1" s="1"/>
  <c r="AQ433" i="1"/>
  <c r="AR433" i="1" s="1"/>
  <c r="AQ432" i="1"/>
  <c r="AR432" i="1" s="1"/>
  <c r="AQ431" i="1"/>
  <c r="AR431" i="1" s="1"/>
  <c r="AQ430" i="1"/>
  <c r="AR430" i="1" s="1"/>
  <c r="AQ429" i="1"/>
  <c r="AR429" i="1" s="1"/>
  <c r="AQ428" i="1"/>
  <c r="AR428" i="1" s="1"/>
  <c r="AQ427" i="1"/>
  <c r="AR427" i="1" s="1"/>
  <c r="AQ426" i="1"/>
  <c r="AR426" i="1" s="1"/>
  <c r="AQ425" i="1"/>
  <c r="AR425" i="1" s="1"/>
  <c r="AQ424" i="1"/>
  <c r="AR424" i="1" s="1"/>
  <c r="AQ423" i="1"/>
  <c r="AR423" i="1" s="1"/>
  <c r="AQ422" i="1"/>
  <c r="AR422" i="1" s="1"/>
  <c r="AQ421" i="1"/>
  <c r="AR421" i="1" s="1"/>
  <c r="AQ420" i="1"/>
  <c r="AR420" i="1" s="1"/>
  <c r="AQ419" i="1"/>
  <c r="AR419" i="1" s="1"/>
  <c r="AQ418" i="1"/>
  <c r="AR418" i="1" s="1"/>
  <c r="AQ417" i="1"/>
  <c r="AR417" i="1" s="1"/>
  <c r="AQ416" i="1"/>
  <c r="AR416" i="1" s="1"/>
  <c r="AQ415" i="1"/>
  <c r="AR415" i="1" s="1"/>
  <c r="AQ414" i="1"/>
  <c r="AR414" i="1" s="1"/>
  <c r="AQ413" i="1"/>
  <c r="AR413" i="1" s="1"/>
  <c r="AQ412" i="1"/>
  <c r="AR412" i="1" s="1"/>
  <c r="AQ411" i="1"/>
  <c r="AR411" i="1" s="1"/>
  <c r="AQ410" i="1"/>
  <c r="AR410" i="1" s="1"/>
  <c r="AQ409" i="1"/>
  <c r="AR409" i="1" s="1"/>
  <c r="AQ408" i="1"/>
  <c r="AR408" i="1" s="1"/>
  <c r="AQ407" i="1"/>
  <c r="AR407" i="1" s="1"/>
  <c r="AQ406" i="1"/>
  <c r="AR406" i="1" s="1"/>
  <c r="AQ405" i="1"/>
  <c r="AR405" i="1" s="1"/>
  <c r="AQ404" i="1"/>
  <c r="AR404" i="1" s="1"/>
  <c r="AQ403" i="1"/>
  <c r="AR403" i="1" s="1"/>
  <c r="AR402" i="1"/>
  <c r="AQ402" i="1"/>
  <c r="AQ401" i="1"/>
  <c r="AR401" i="1" s="1"/>
  <c r="AQ400" i="1"/>
  <c r="AR400" i="1" s="1"/>
  <c r="AQ399" i="1"/>
  <c r="AR399" i="1" s="1"/>
  <c r="AQ398" i="1"/>
  <c r="AR398" i="1" s="1"/>
  <c r="AQ397" i="1"/>
  <c r="AR397" i="1" s="1"/>
  <c r="AQ396" i="1"/>
  <c r="AR396" i="1" s="1"/>
  <c r="AQ395" i="1"/>
  <c r="AR395" i="1" s="1"/>
  <c r="AQ394" i="1"/>
  <c r="AR394" i="1" s="1"/>
  <c r="AQ393" i="1"/>
  <c r="AR393" i="1" s="1"/>
  <c r="AQ392" i="1"/>
  <c r="AR392" i="1" s="1"/>
  <c r="AQ391" i="1"/>
  <c r="AR391" i="1" s="1"/>
  <c r="AQ390" i="1"/>
  <c r="AR390" i="1" s="1"/>
  <c r="AQ389" i="1"/>
  <c r="AR389" i="1" s="1"/>
  <c r="AQ388" i="1"/>
  <c r="AR388" i="1" s="1"/>
  <c r="AQ387" i="1"/>
  <c r="AR387" i="1" s="1"/>
  <c r="AQ386" i="1"/>
  <c r="AR386" i="1" s="1"/>
  <c r="AQ385" i="1"/>
  <c r="AR385" i="1" s="1"/>
  <c r="AQ384" i="1"/>
  <c r="AR384" i="1" s="1"/>
  <c r="AQ383" i="1"/>
  <c r="AR383" i="1" s="1"/>
  <c r="AQ382" i="1"/>
  <c r="AR382" i="1" s="1"/>
  <c r="AQ381" i="1"/>
  <c r="AR381" i="1" s="1"/>
  <c r="AQ380" i="1"/>
  <c r="AR380" i="1" s="1"/>
  <c r="AQ379" i="1"/>
  <c r="AR379" i="1" s="1"/>
  <c r="AQ378" i="1"/>
  <c r="AR378" i="1" s="1"/>
  <c r="AQ377" i="1"/>
  <c r="AR377" i="1" s="1"/>
  <c r="AQ376" i="1"/>
  <c r="AR376" i="1" s="1"/>
  <c r="AQ375" i="1"/>
  <c r="AR375" i="1" s="1"/>
  <c r="AQ374" i="1"/>
  <c r="AR374" i="1" s="1"/>
  <c r="AQ373" i="1"/>
  <c r="AR373" i="1" s="1"/>
  <c r="AQ372" i="1"/>
  <c r="AR372" i="1" s="1"/>
  <c r="AQ371" i="1"/>
  <c r="AR371" i="1" s="1"/>
  <c r="AQ370" i="1"/>
  <c r="AR370" i="1" s="1"/>
  <c r="AQ369" i="1"/>
  <c r="AR369" i="1" s="1"/>
  <c r="AQ368" i="1"/>
  <c r="AR368" i="1" s="1"/>
  <c r="AQ367" i="1"/>
  <c r="AR367" i="1" s="1"/>
  <c r="AQ366" i="1"/>
  <c r="AR366" i="1" s="1"/>
  <c r="AQ365" i="1"/>
  <c r="AR365" i="1" s="1"/>
  <c r="AQ364" i="1"/>
  <c r="AR364" i="1" s="1"/>
  <c r="AQ363" i="1"/>
  <c r="AR363" i="1" s="1"/>
  <c r="AQ362" i="1"/>
  <c r="AR362" i="1" s="1"/>
  <c r="AQ361" i="1"/>
  <c r="AR361" i="1" s="1"/>
  <c r="AQ360" i="1"/>
  <c r="AR360" i="1" s="1"/>
  <c r="AQ359" i="1"/>
  <c r="AR359" i="1" s="1"/>
  <c r="AQ358" i="1"/>
  <c r="AR358" i="1" s="1"/>
  <c r="AQ357" i="1"/>
  <c r="AR357" i="1" s="1"/>
  <c r="AR356" i="1"/>
  <c r="AQ356" i="1"/>
  <c r="AQ355" i="1"/>
  <c r="AR355" i="1" s="1"/>
  <c r="AQ354" i="1"/>
  <c r="AR354" i="1" s="1"/>
  <c r="AQ353" i="1"/>
  <c r="AR353" i="1" s="1"/>
  <c r="AQ352" i="1"/>
  <c r="AR352" i="1" s="1"/>
  <c r="AQ351" i="1"/>
  <c r="AR351" i="1" s="1"/>
  <c r="AQ350" i="1"/>
  <c r="AR350" i="1" s="1"/>
  <c r="AQ349" i="1"/>
  <c r="AR349" i="1" s="1"/>
  <c r="AQ348" i="1"/>
  <c r="AR348" i="1" s="1"/>
  <c r="AQ347" i="1"/>
  <c r="AR347" i="1" s="1"/>
  <c r="AQ346" i="1"/>
  <c r="AR346" i="1" s="1"/>
  <c r="AQ345" i="1"/>
  <c r="AR345" i="1" s="1"/>
  <c r="AQ344" i="1"/>
  <c r="AR344" i="1" s="1"/>
  <c r="AQ343" i="1"/>
  <c r="AR343" i="1" s="1"/>
  <c r="AQ342" i="1"/>
  <c r="AR342" i="1" s="1"/>
  <c r="AQ341" i="1"/>
  <c r="AR341" i="1" s="1"/>
  <c r="AQ340" i="1"/>
  <c r="AR340" i="1" s="1"/>
  <c r="AQ339" i="1"/>
  <c r="AR339" i="1" s="1"/>
  <c r="AQ338" i="1"/>
  <c r="AR338" i="1" s="1"/>
  <c r="AQ337" i="1"/>
  <c r="AR337" i="1" s="1"/>
  <c r="AQ336" i="1"/>
  <c r="AR336" i="1" s="1"/>
  <c r="AQ335" i="1"/>
  <c r="AR335" i="1" s="1"/>
  <c r="AQ334" i="1"/>
  <c r="AR334" i="1" s="1"/>
  <c r="AQ333" i="1"/>
  <c r="AR333" i="1" s="1"/>
  <c r="AQ332" i="1"/>
  <c r="AR332" i="1" s="1"/>
  <c r="AQ331" i="1"/>
  <c r="AR331" i="1" s="1"/>
  <c r="AQ330" i="1"/>
  <c r="AR330" i="1" s="1"/>
  <c r="AQ329" i="1"/>
  <c r="AR329" i="1" s="1"/>
  <c r="AQ328" i="1"/>
  <c r="AR328" i="1" s="1"/>
  <c r="AQ327" i="1"/>
  <c r="AR327" i="1" s="1"/>
  <c r="AQ326" i="1"/>
  <c r="AR326" i="1" s="1"/>
  <c r="AQ325" i="1"/>
  <c r="AR325" i="1" s="1"/>
  <c r="AQ324" i="1"/>
  <c r="AR324" i="1" s="1"/>
  <c r="AQ323" i="1"/>
  <c r="AR323" i="1" s="1"/>
  <c r="AQ322" i="1"/>
  <c r="AR322" i="1" s="1"/>
  <c r="AQ321" i="1"/>
  <c r="AR321" i="1" s="1"/>
  <c r="AQ320" i="1"/>
  <c r="AR320" i="1" s="1"/>
  <c r="AQ319" i="1"/>
  <c r="AR319" i="1" s="1"/>
  <c r="AQ318" i="1"/>
  <c r="AR318" i="1" s="1"/>
  <c r="AQ317" i="1"/>
  <c r="AR317" i="1" s="1"/>
  <c r="AQ316" i="1"/>
  <c r="AR316" i="1" s="1"/>
  <c r="AQ315" i="1"/>
  <c r="AR315" i="1" s="1"/>
  <c r="AQ314" i="1"/>
  <c r="AR314" i="1" s="1"/>
  <c r="AQ313" i="1"/>
  <c r="AR313" i="1" s="1"/>
  <c r="AQ312" i="1"/>
  <c r="AR312" i="1" s="1"/>
  <c r="AQ311" i="1"/>
  <c r="AR311" i="1" s="1"/>
  <c r="AQ310" i="1"/>
  <c r="AR310" i="1" s="1"/>
  <c r="AQ309" i="1"/>
  <c r="AR309" i="1" s="1"/>
  <c r="AQ308" i="1"/>
  <c r="AR308" i="1" s="1"/>
  <c r="AQ307" i="1"/>
  <c r="AR307" i="1" s="1"/>
  <c r="AQ306" i="1"/>
  <c r="AR306" i="1" s="1"/>
  <c r="AQ305" i="1"/>
  <c r="AR305" i="1" s="1"/>
  <c r="AQ304" i="1"/>
  <c r="AR304" i="1" s="1"/>
  <c r="AR303" i="1"/>
  <c r="AQ303" i="1"/>
  <c r="AQ302" i="1"/>
  <c r="AR302" i="1" s="1"/>
  <c r="AQ301" i="1"/>
  <c r="AR301" i="1" s="1"/>
  <c r="AQ300" i="1"/>
  <c r="AR300" i="1" s="1"/>
  <c r="AQ299" i="1"/>
  <c r="AR299" i="1" s="1"/>
  <c r="AQ298" i="1"/>
  <c r="AR298" i="1" s="1"/>
  <c r="AQ297" i="1"/>
  <c r="AR297" i="1" s="1"/>
  <c r="AQ296" i="1"/>
  <c r="AR296" i="1" s="1"/>
  <c r="AQ295" i="1"/>
  <c r="AR295" i="1" s="1"/>
  <c r="AQ294" i="1"/>
  <c r="AR294" i="1" s="1"/>
  <c r="AQ293" i="1"/>
  <c r="AR293" i="1" s="1"/>
  <c r="AQ292" i="1"/>
  <c r="AR292" i="1" s="1"/>
  <c r="AQ291" i="1"/>
  <c r="AR291" i="1" s="1"/>
  <c r="AQ290" i="1"/>
  <c r="AR290" i="1" s="1"/>
  <c r="AQ289" i="1"/>
  <c r="AR289" i="1" s="1"/>
  <c r="AQ288" i="1"/>
  <c r="AR288" i="1" s="1"/>
  <c r="AQ287" i="1"/>
  <c r="AR287" i="1" s="1"/>
  <c r="AQ286" i="1"/>
  <c r="AR286" i="1" s="1"/>
  <c r="AQ285" i="1"/>
  <c r="AR285" i="1" s="1"/>
  <c r="AQ284" i="1"/>
  <c r="AR284" i="1" s="1"/>
  <c r="AQ283" i="1"/>
  <c r="AR283" i="1" s="1"/>
  <c r="AQ282" i="1"/>
  <c r="AR282" i="1" s="1"/>
  <c r="AQ281" i="1"/>
  <c r="AR281" i="1" s="1"/>
  <c r="AQ280" i="1"/>
  <c r="AR280" i="1" s="1"/>
  <c r="AQ279" i="1"/>
  <c r="AR279" i="1" s="1"/>
  <c r="AQ278" i="1"/>
  <c r="AR278" i="1" s="1"/>
  <c r="AQ277" i="1"/>
  <c r="AR277" i="1" s="1"/>
  <c r="AQ276" i="1"/>
  <c r="AR276" i="1" s="1"/>
  <c r="AQ275" i="1"/>
  <c r="AR275" i="1" s="1"/>
  <c r="AQ274" i="1"/>
  <c r="AR274" i="1" s="1"/>
  <c r="AQ273" i="1"/>
  <c r="AR273" i="1" s="1"/>
  <c r="AQ272" i="1"/>
  <c r="AR272" i="1" s="1"/>
  <c r="AQ271" i="1"/>
  <c r="AR271" i="1" s="1"/>
  <c r="AQ270" i="1"/>
  <c r="AR270" i="1" s="1"/>
  <c r="AQ269" i="1"/>
  <c r="AR269" i="1" s="1"/>
  <c r="AQ268" i="1"/>
  <c r="AR268" i="1" s="1"/>
  <c r="AQ267" i="1"/>
  <c r="AR267" i="1" s="1"/>
  <c r="AQ266" i="1"/>
  <c r="AR266" i="1" s="1"/>
  <c r="AQ265" i="1"/>
  <c r="AR265" i="1" s="1"/>
  <c r="AQ264" i="1"/>
  <c r="AR264" i="1" s="1"/>
  <c r="AQ263" i="1"/>
  <c r="AR263" i="1" s="1"/>
  <c r="AQ262" i="1"/>
  <c r="AR262" i="1" s="1"/>
  <c r="AQ261" i="1"/>
  <c r="AR261" i="1" s="1"/>
  <c r="AQ260" i="1"/>
  <c r="AR260" i="1" s="1"/>
  <c r="AQ259" i="1"/>
  <c r="AR259" i="1" s="1"/>
  <c r="AQ258" i="1"/>
  <c r="AR258" i="1" s="1"/>
  <c r="AQ257" i="1"/>
  <c r="AR257" i="1" s="1"/>
  <c r="AQ256" i="1"/>
  <c r="AR256" i="1" s="1"/>
  <c r="AQ255" i="1"/>
  <c r="AR255" i="1" s="1"/>
  <c r="AQ254" i="1"/>
  <c r="AR254" i="1" s="1"/>
  <c r="AQ253" i="1"/>
  <c r="AR253" i="1" s="1"/>
  <c r="AQ252" i="1"/>
  <c r="AR252" i="1" s="1"/>
  <c r="AQ251" i="1"/>
  <c r="AR251" i="1" s="1"/>
  <c r="AQ250" i="1"/>
  <c r="AR250" i="1" s="1"/>
  <c r="AQ249" i="1"/>
  <c r="AR249" i="1" s="1"/>
  <c r="AQ248" i="1"/>
  <c r="AR248" i="1" s="1"/>
  <c r="AQ247" i="1"/>
  <c r="AR247" i="1" s="1"/>
  <c r="AQ246" i="1"/>
  <c r="AR246" i="1" s="1"/>
  <c r="AQ245" i="1"/>
  <c r="AR245" i="1" s="1"/>
  <c r="AQ244" i="1"/>
  <c r="AR244" i="1" s="1"/>
  <c r="AQ243" i="1"/>
  <c r="AR243" i="1" s="1"/>
  <c r="AQ242" i="1"/>
  <c r="AR242" i="1" s="1"/>
  <c r="AQ241" i="1"/>
  <c r="AR241" i="1" s="1"/>
  <c r="AQ240" i="1"/>
  <c r="AR240" i="1" s="1"/>
  <c r="AQ239" i="1"/>
  <c r="AR239" i="1" s="1"/>
  <c r="AQ238" i="1"/>
  <c r="AR238" i="1" s="1"/>
  <c r="AQ237" i="1"/>
  <c r="AR237" i="1" s="1"/>
  <c r="AQ236" i="1"/>
  <c r="AR236" i="1" s="1"/>
  <c r="AQ235" i="1"/>
  <c r="AR235" i="1" s="1"/>
  <c r="AQ234" i="1"/>
  <c r="AR234" i="1" s="1"/>
  <c r="AQ233" i="1"/>
  <c r="AR233" i="1" s="1"/>
  <c r="AQ232" i="1"/>
  <c r="AR232" i="1" s="1"/>
  <c r="AQ231" i="1"/>
  <c r="AR231" i="1" s="1"/>
  <c r="AR230" i="1"/>
  <c r="AQ230" i="1"/>
  <c r="AQ229" i="1"/>
  <c r="AR229" i="1" s="1"/>
  <c r="AQ228" i="1"/>
  <c r="AR228" i="1" s="1"/>
  <c r="AQ227" i="1"/>
  <c r="AR227" i="1" s="1"/>
  <c r="AQ226" i="1"/>
  <c r="AR226" i="1" s="1"/>
  <c r="AQ225" i="1"/>
  <c r="AR225" i="1" s="1"/>
  <c r="AQ224" i="1"/>
  <c r="AR224" i="1" s="1"/>
  <c r="AQ223" i="1"/>
  <c r="AR223" i="1" s="1"/>
  <c r="AQ222" i="1"/>
  <c r="AR222" i="1" s="1"/>
  <c r="AQ221" i="1"/>
  <c r="AR221" i="1" s="1"/>
  <c r="AQ220" i="1"/>
  <c r="AR220" i="1" s="1"/>
  <c r="AQ219" i="1"/>
  <c r="AR219" i="1" s="1"/>
  <c r="AQ218" i="1"/>
  <c r="AR218" i="1" s="1"/>
  <c r="AQ217" i="1"/>
  <c r="AR217" i="1" s="1"/>
  <c r="AQ216" i="1"/>
  <c r="AR216" i="1" s="1"/>
  <c r="AQ215" i="1"/>
  <c r="AR215" i="1" s="1"/>
  <c r="AQ214" i="1"/>
  <c r="AR214" i="1" s="1"/>
  <c r="AQ213" i="1"/>
  <c r="AR213" i="1" s="1"/>
  <c r="AQ212" i="1"/>
  <c r="AR212" i="1" s="1"/>
  <c r="AQ211" i="1"/>
  <c r="AR211" i="1" s="1"/>
  <c r="AQ210" i="1"/>
  <c r="AR210" i="1" s="1"/>
  <c r="AQ209" i="1"/>
  <c r="AR209" i="1" s="1"/>
  <c r="AQ208" i="1"/>
  <c r="AR208" i="1" s="1"/>
  <c r="AQ207" i="1"/>
  <c r="AR207" i="1" s="1"/>
  <c r="AQ206" i="1"/>
  <c r="AR206" i="1" s="1"/>
  <c r="AQ205" i="1"/>
  <c r="AR205" i="1" s="1"/>
  <c r="AQ204" i="1"/>
  <c r="AR204" i="1" s="1"/>
  <c r="AQ203" i="1"/>
  <c r="AR203" i="1" s="1"/>
  <c r="AQ202" i="1"/>
  <c r="AR202" i="1" s="1"/>
  <c r="AQ201" i="1"/>
  <c r="AR201" i="1" s="1"/>
  <c r="AQ200" i="1"/>
  <c r="AR200" i="1" s="1"/>
  <c r="AQ199" i="1"/>
  <c r="AR199" i="1" s="1"/>
  <c r="AQ198" i="1"/>
  <c r="AR198" i="1" s="1"/>
  <c r="AQ197" i="1"/>
  <c r="AR197" i="1" s="1"/>
  <c r="AQ196" i="1"/>
  <c r="AR196" i="1" s="1"/>
  <c r="AQ195" i="1"/>
  <c r="AR195" i="1" s="1"/>
  <c r="AQ194" i="1"/>
  <c r="AR194" i="1" s="1"/>
  <c r="AQ193" i="1"/>
  <c r="AR193" i="1" s="1"/>
  <c r="AQ192" i="1"/>
  <c r="AR192" i="1" s="1"/>
  <c r="AQ191" i="1"/>
  <c r="AR191" i="1" s="1"/>
  <c r="AQ190" i="1"/>
  <c r="AR190" i="1" s="1"/>
  <c r="AQ189" i="1"/>
  <c r="AR189" i="1" s="1"/>
  <c r="AQ188" i="1"/>
  <c r="AR188" i="1" s="1"/>
  <c r="AQ187" i="1"/>
  <c r="AR187" i="1" s="1"/>
  <c r="AQ186" i="1"/>
  <c r="AR186" i="1" s="1"/>
  <c r="AQ185" i="1"/>
  <c r="AR185" i="1" s="1"/>
  <c r="AQ184" i="1"/>
  <c r="AR184" i="1" s="1"/>
  <c r="AQ183" i="1"/>
  <c r="AR183" i="1" s="1"/>
  <c r="AQ182" i="1"/>
  <c r="AR182" i="1" s="1"/>
  <c r="AQ181" i="1"/>
  <c r="AR181" i="1" s="1"/>
  <c r="AQ180" i="1"/>
  <c r="AR180" i="1" s="1"/>
  <c r="AQ179" i="1"/>
  <c r="AR179" i="1" s="1"/>
  <c r="AQ178" i="1"/>
  <c r="AR178" i="1" s="1"/>
  <c r="AQ177" i="1"/>
  <c r="AR177" i="1" s="1"/>
  <c r="AQ176" i="1"/>
  <c r="AR176" i="1" s="1"/>
  <c r="AR175" i="1"/>
  <c r="AQ175" i="1"/>
  <c r="AQ174" i="1"/>
  <c r="AR174" i="1" s="1"/>
  <c r="AQ173" i="1"/>
  <c r="AR173" i="1" s="1"/>
  <c r="AQ172" i="1"/>
  <c r="AR172" i="1" s="1"/>
  <c r="AQ171" i="1"/>
  <c r="AR171" i="1" s="1"/>
  <c r="AQ170" i="1"/>
  <c r="AR170" i="1" s="1"/>
  <c r="AQ169" i="1"/>
  <c r="AR169" i="1" s="1"/>
  <c r="AQ168" i="1"/>
  <c r="AR168" i="1" s="1"/>
  <c r="AQ167" i="1"/>
  <c r="AR167" i="1" s="1"/>
  <c r="AQ166" i="1"/>
  <c r="AR166" i="1" s="1"/>
  <c r="AQ165" i="1"/>
  <c r="AR165" i="1" s="1"/>
  <c r="AQ164" i="1"/>
  <c r="AR164" i="1" s="1"/>
  <c r="AQ163" i="1"/>
  <c r="AR163" i="1" s="1"/>
  <c r="AQ162" i="1"/>
  <c r="AR162" i="1" s="1"/>
  <c r="AQ161" i="1"/>
  <c r="AR161" i="1" s="1"/>
  <c r="AQ160" i="1"/>
  <c r="AR160" i="1" s="1"/>
  <c r="AQ159" i="1"/>
  <c r="AR159" i="1" s="1"/>
  <c r="AQ158" i="1"/>
  <c r="AR158" i="1" s="1"/>
  <c r="AQ157" i="1"/>
  <c r="AR157" i="1" s="1"/>
  <c r="AQ156" i="1"/>
  <c r="AR156" i="1" s="1"/>
  <c r="AQ155" i="1"/>
  <c r="AR155" i="1" s="1"/>
  <c r="AQ154" i="1"/>
  <c r="AR154" i="1" s="1"/>
  <c r="AQ153" i="1"/>
  <c r="AR153" i="1" s="1"/>
  <c r="AQ152" i="1"/>
  <c r="AR152" i="1" s="1"/>
  <c r="AQ151" i="1"/>
  <c r="AR151" i="1" s="1"/>
  <c r="AQ150" i="1"/>
  <c r="AR150" i="1" s="1"/>
  <c r="AQ149" i="1"/>
  <c r="AR149" i="1" s="1"/>
  <c r="AQ148" i="1"/>
  <c r="AR148" i="1" s="1"/>
  <c r="AQ147" i="1"/>
  <c r="AR147" i="1" s="1"/>
  <c r="AQ146" i="1"/>
  <c r="AR146" i="1" s="1"/>
  <c r="AQ145" i="1"/>
  <c r="AR145" i="1" s="1"/>
  <c r="AQ144" i="1"/>
  <c r="AR144" i="1" s="1"/>
  <c r="AQ143" i="1"/>
  <c r="AR143" i="1" s="1"/>
  <c r="AQ142" i="1"/>
  <c r="AR142" i="1" s="1"/>
  <c r="AQ141" i="1"/>
  <c r="AR141" i="1" s="1"/>
  <c r="AQ140" i="1"/>
  <c r="AR140" i="1" s="1"/>
  <c r="AQ139" i="1"/>
  <c r="AR139" i="1" s="1"/>
  <c r="AQ138" i="1"/>
  <c r="AR138" i="1" s="1"/>
  <c r="AQ137" i="1"/>
  <c r="AR137" i="1" s="1"/>
  <c r="AQ136" i="1"/>
  <c r="AR136" i="1" s="1"/>
  <c r="AQ135" i="1"/>
  <c r="AR135" i="1" s="1"/>
  <c r="AQ134" i="1"/>
  <c r="AR134" i="1" s="1"/>
  <c r="AQ133" i="1"/>
  <c r="AR133" i="1" s="1"/>
  <c r="AQ132" i="1"/>
  <c r="AR132" i="1" s="1"/>
  <c r="AQ131" i="1"/>
  <c r="AR131" i="1" s="1"/>
  <c r="AQ130" i="1"/>
  <c r="AR130" i="1" s="1"/>
  <c r="AQ129" i="1"/>
  <c r="AR129" i="1" s="1"/>
  <c r="AQ128" i="1"/>
  <c r="AR128" i="1" s="1"/>
  <c r="AQ127" i="1"/>
  <c r="AR127" i="1" s="1"/>
  <c r="AQ126" i="1"/>
  <c r="AR126" i="1" s="1"/>
  <c r="AQ125" i="1"/>
  <c r="AR125" i="1" s="1"/>
  <c r="AQ124" i="1"/>
  <c r="AR124" i="1" s="1"/>
  <c r="AQ123" i="1"/>
  <c r="AR123" i="1" s="1"/>
  <c r="AQ122" i="1"/>
  <c r="AR122" i="1" s="1"/>
  <c r="AQ121" i="1"/>
  <c r="AR121" i="1" s="1"/>
  <c r="AQ120" i="1"/>
  <c r="AR120" i="1" s="1"/>
  <c r="AQ119" i="1"/>
  <c r="AR119" i="1" s="1"/>
  <c r="AQ118" i="1"/>
  <c r="AR118" i="1" s="1"/>
  <c r="AQ117" i="1"/>
  <c r="AR117" i="1" s="1"/>
  <c r="AQ116" i="1"/>
  <c r="AR116" i="1" s="1"/>
  <c r="AQ115" i="1"/>
  <c r="AR115" i="1" s="1"/>
  <c r="AQ114" i="1"/>
  <c r="AR114" i="1" s="1"/>
  <c r="AQ113" i="1"/>
  <c r="AR113" i="1" s="1"/>
  <c r="AQ112" i="1"/>
  <c r="AR112" i="1" s="1"/>
  <c r="AQ111" i="1"/>
  <c r="AR111" i="1" s="1"/>
  <c r="AQ110" i="1"/>
  <c r="AR110" i="1" s="1"/>
  <c r="AQ109" i="1"/>
  <c r="AR109" i="1" s="1"/>
  <c r="AQ108" i="1"/>
  <c r="AR108" i="1" s="1"/>
  <c r="AQ107" i="1"/>
  <c r="AR107" i="1" s="1"/>
  <c r="AQ106" i="1"/>
  <c r="AR106" i="1" s="1"/>
  <c r="AQ105" i="1"/>
  <c r="AR105" i="1" s="1"/>
  <c r="AQ104" i="1"/>
  <c r="AR104" i="1" s="1"/>
  <c r="AQ103" i="1"/>
  <c r="AR103" i="1" s="1"/>
  <c r="AQ102" i="1"/>
  <c r="AR102" i="1" s="1"/>
  <c r="AQ101" i="1"/>
  <c r="AR101" i="1" s="1"/>
  <c r="AQ100" i="1"/>
  <c r="AR100" i="1" s="1"/>
  <c r="AQ99" i="1"/>
  <c r="AR99" i="1" s="1"/>
  <c r="AQ98" i="1"/>
  <c r="AR98" i="1" s="1"/>
  <c r="AQ97" i="1"/>
  <c r="AR97" i="1" s="1"/>
  <c r="AQ96" i="1"/>
  <c r="AR96" i="1" s="1"/>
  <c r="AQ95" i="1"/>
  <c r="AR95" i="1" s="1"/>
  <c r="AQ94" i="1"/>
  <c r="AR94" i="1" s="1"/>
  <c r="AQ93" i="1"/>
  <c r="AR93" i="1" s="1"/>
  <c r="AQ92" i="1"/>
  <c r="AR92" i="1" s="1"/>
  <c r="AQ91" i="1"/>
  <c r="AR91" i="1" s="1"/>
  <c r="AQ90" i="1"/>
  <c r="AR90" i="1" s="1"/>
  <c r="AQ89" i="1"/>
  <c r="AR89" i="1" s="1"/>
  <c r="AQ88" i="1"/>
  <c r="AR88" i="1" s="1"/>
  <c r="AQ87" i="1"/>
  <c r="AR87" i="1" s="1"/>
  <c r="AQ86" i="1"/>
  <c r="AR86" i="1" s="1"/>
  <c r="AQ85" i="1"/>
  <c r="AR85" i="1" s="1"/>
  <c r="AQ84" i="1"/>
  <c r="AR84" i="1" s="1"/>
  <c r="AQ83" i="1"/>
  <c r="AR83" i="1" s="1"/>
  <c r="AQ82" i="1"/>
  <c r="AR82" i="1" s="1"/>
  <c r="AQ81" i="1"/>
  <c r="AR81" i="1" s="1"/>
  <c r="AQ80" i="1"/>
  <c r="AR80" i="1" s="1"/>
  <c r="AQ79" i="1"/>
  <c r="AR79" i="1" s="1"/>
  <c r="AQ78" i="1"/>
  <c r="AR78" i="1" s="1"/>
  <c r="AQ77" i="1"/>
  <c r="AR77" i="1" s="1"/>
  <c r="AQ76" i="1"/>
  <c r="AR76" i="1" s="1"/>
  <c r="AQ75" i="1"/>
  <c r="AR75" i="1" s="1"/>
  <c r="AQ74" i="1"/>
  <c r="AR74" i="1" s="1"/>
  <c r="AQ73" i="1"/>
  <c r="AR73" i="1" s="1"/>
  <c r="AQ72" i="1"/>
  <c r="AR72" i="1" s="1"/>
  <c r="AQ71" i="1"/>
  <c r="AR71" i="1" s="1"/>
  <c r="AQ70" i="1"/>
  <c r="AR70" i="1" s="1"/>
  <c r="AQ69" i="1"/>
  <c r="AR69" i="1" s="1"/>
  <c r="AQ68" i="1"/>
  <c r="AR68" i="1" s="1"/>
  <c r="AQ67" i="1"/>
  <c r="AR67" i="1" s="1"/>
  <c r="AQ66" i="1"/>
  <c r="AR66" i="1" s="1"/>
  <c r="AQ65" i="1"/>
  <c r="AR65" i="1" s="1"/>
  <c r="AQ64" i="1"/>
  <c r="AR64" i="1" s="1"/>
  <c r="AQ63" i="1"/>
  <c r="AR63" i="1" s="1"/>
  <c r="AQ62" i="1"/>
  <c r="AR62" i="1" s="1"/>
  <c r="AQ61" i="1"/>
  <c r="AR61" i="1" s="1"/>
  <c r="AQ60" i="1"/>
  <c r="AR60" i="1" s="1"/>
  <c r="AQ59" i="1"/>
  <c r="AR59" i="1" s="1"/>
  <c r="AQ58" i="1"/>
  <c r="AR58" i="1" s="1"/>
  <c r="AQ57" i="1"/>
  <c r="AR57" i="1" s="1"/>
  <c r="AQ56" i="1"/>
  <c r="AR56" i="1" s="1"/>
  <c r="AQ55" i="1"/>
  <c r="AR55" i="1" s="1"/>
  <c r="AQ54" i="1"/>
  <c r="AR54" i="1" s="1"/>
  <c r="AQ53" i="1"/>
  <c r="AR53" i="1" s="1"/>
  <c r="AQ52" i="1"/>
  <c r="AR52" i="1" s="1"/>
  <c r="AQ51" i="1"/>
  <c r="AR51" i="1" s="1"/>
  <c r="AQ50" i="1"/>
  <c r="AR50" i="1" s="1"/>
  <c r="AQ49" i="1"/>
  <c r="AR49" i="1" s="1"/>
  <c r="AQ48" i="1"/>
  <c r="AR48" i="1" s="1"/>
  <c r="AQ47" i="1"/>
  <c r="AR47" i="1" s="1"/>
  <c r="AQ46" i="1"/>
  <c r="AR46" i="1" s="1"/>
  <c r="AQ45" i="1"/>
  <c r="AR45" i="1" s="1"/>
  <c r="AQ44" i="1"/>
  <c r="AR44" i="1" s="1"/>
  <c r="AQ43" i="1"/>
  <c r="AR43" i="1" s="1"/>
  <c r="AQ42" i="1"/>
  <c r="AR42" i="1" s="1"/>
  <c r="AQ41" i="1"/>
  <c r="AR41" i="1" s="1"/>
  <c r="AQ40" i="1"/>
  <c r="AR40" i="1" s="1"/>
  <c r="AQ39" i="1"/>
  <c r="AR39" i="1" s="1"/>
  <c r="AQ38" i="1"/>
  <c r="AR38" i="1" s="1"/>
  <c r="AQ37" i="1"/>
  <c r="AR37" i="1" s="1"/>
  <c r="AQ36" i="1"/>
  <c r="AR36" i="1" s="1"/>
  <c r="AQ35" i="1"/>
  <c r="AR35" i="1" s="1"/>
  <c r="AQ34" i="1"/>
  <c r="AR34" i="1" s="1"/>
  <c r="AQ33" i="1"/>
  <c r="AR33" i="1" s="1"/>
  <c r="AQ32" i="1"/>
  <c r="AR32" i="1" s="1"/>
  <c r="AQ31" i="1"/>
  <c r="AR31" i="1" s="1"/>
  <c r="AQ30" i="1"/>
  <c r="AR30" i="1" s="1"/>
  <c r="AQ29" i="1"/>
  <c r="AR29" i="1" s="1"/>
  <c r="AQ28" i="1"/>
  <c r="AR28" i="1" s="1"/>
  <c r="AQ27" i="1"/>
  <c r="AR27" i="1" s="1"/>
  <c r="AQ26" i="1"/>
  <c r="AR26" i="1" s="1"/>
  <c r="AQ25" i="1"/>
  <c r="AR25" i="1" s="1"/>
  <c r="AQ24" i="1"/>
  <c r="AR24" i="1" s="1"/>
  <c r="AQ23" i="1"/>
  <c r="AR23" i="1" s="1"/>
  <c r="AQ22" i="1"/>
  <c r="AR22" i="1" s="1"/>
  <c r="AQ21" i="1"/>
  <c r="AR21" i="1" s="1"/>
  <c r="AQ20" i="1"/>
  <c r="AR20" i="1" s="1"/>
  <c r="AQ19" i="1"/>
  <c r="AR19" i="1" s="1"/>
  <c r="AQ18" i="1"/>
  <c r="AR18" i="1" s="1"/>
  <c r="AQ17" i="1"/>
  <c r="AR17" i="1" s="1"/>
  <c r="AQ16" i="1"/>
  <c r="AR16" i="1" s="1"/>
  <c r="AQ15" i="1"/>
  <c r="AR15" i="1" s="1"/>
  <c r="AQ14" i="1"/>
  <c r="AR14" i="1" s="1"/>
  <c r="AQ13" i="1"/>
  <c r="AR13" i="1" s="1"/>
  <c r="AQ12" i="1"/>
  <c r="AR12" i="1" s="1"/>
  <c r="AQ11" i="1"/>
  <c r="AR11" i="1" s="1"/>
  <c r="AQ10" i="1"/>
  <c r="AR10" i="1" s="1"/>
  <c r="AQ9" i="1"/>
  <c r="AR9" i="1" s="1"/>
  <c r="AQ8" i="1"/>
  <c r="AR8" i="1" s="1"/>
  <c r="AQ7" i="1"/>
  <c r="AR7" i="1" s="1"/>
  <c r="AQ6" i="1"/>
  <c r="AR6" i="1" s="1"/>
  <c r="AQ5" i="1"/>
  <c r="AR5" i="1" s="1"/>
  <c r="AQ4" i="1"/>
  <c r="AR4" i="1" s="1"/>
  <c r="AQ3" i="1"/>
  <c r="AR3" i="1" s="1"/>
  <c r="AQ2" i="1"/>
  <c r="AR2" i="1" s="1"/>
</calcChain>
</file>

<file path=xl/sharedStrings.xml><?xml version="1.0" encoding="utf-8"?>
<sst xmlns="http://schemas.openxmlformats.org/spreadsheetml/2006/main" count="103174" uniqueCount="15497">
  <si>
    <t>Protein FDR Confidence: A5 PMI-Byonic</t>
  </si>
  <si>
    <t>Protein FDR Confidence: Sequest HT</t>
  </si>
  <si>
    <t>Master</t>
  </si>
  <si>
    <t>Accession</t>
  </si>
  <si>
    <t>Description</t>
  </si>
  <si>
    <t>Exp. q-value: A5 PMI-Byonic</t>
  </si>
  <si>
    <t>Exp. q-value: Sequest HT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</si>
  <si>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</si>
  <si>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</si>
  <si>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</si>
  <si>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</si>
  <si>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</si>
  <si>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</si>
  <si>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</si>
  <si>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</si>
  <si>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</si>
  <si>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</si>
  <si>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</si>
  <si>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</si>
  <si>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</si>
  <si>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</si>
  <si>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Gene Symbol</t>
  </si>
  <si>
    <t>Chromosome</t>
  </si>
  <si>
    <t>WikiPathways</t>
  </si>
  <si>
    <t>KEGG Pathways</t>
  </si>
  <si>
    <t>Reactome Pathways</t>
  </si>
  <si>
    <t># Protein Pathway Groups</t>
  </si>
  <si>
    <t>|Log Prob| (by Search Engine): PMI-Byonic A5</t>
  </si>
  <si>
    <t>FDR (by Search Engine): PMI-Byonic A5</t>
  </si>
  <si>
    <t>Modifications</t>
  </si>
  <si>
    <t>Abundances (Normalized): F1: Sample, CM61-adherent, A1</t>
  </si>
  <si>
    <t>Abundances (Normalized): F2: Sample, CM61-adherent, A2</t>
  </si>
  <si>
    <t>Abundances (Normalized): F3: Sample, CM61-adherent, A3</t>
  </si>
  <si>
    <t>Avg CM61-adherent</t>
  </si>
  <si>
    <t>SD</t>
  </si>
  <si>
    <t>Abundances (Normalized): F4: Sample, CM61-plus-neutrophils, B1</t>
  </si>
  <si>
    <t>Abundances (Normalized): F5: Sample, CM61-plus-neutrophils, B2</t>
  </si>
  <si>
    <t>Abundances (Normalized): F6: Sample, CM61-plus-neutrophils, B3</t>
  </si>
  <si>
    <t>Avg CM61-plus-neutrophils</t>
  </si>
  <si>
    <t>Abundances (Normalized): F7: Sample, CM61-low-attachment, C1</t>
  </si>
  <si>
    <t>Abundances (Normalized): F8: Sample, CM61-low-attachment, C2</t>
  </si>
  <si>
    <t>Abundances (Normalized): F9: Sample, CM61-low-attachment, C3</t>
  </si>
  <si>
    <t>Avg CM61-low-attachment</t>
  </si>
  <si>
    <t>Abundances (Normalized): F10: Sample, Neutrophils, D1</t>
  </si>
  <si>
    <t>Abundances (Normalized): F11: Sample, Neutrophils, D2</t>
  </si>
  <si>
    <t>Abundances (Normalized): F12: Sample, Neutrophils, D3</t>
  </si>
  <si>
    <t>Avg Neutrophils</t>
  </si>
  <si>
    <t>LA/Adh</t>
  </si>
  <si>
    <t>Log2FC</t>
  </si>
  <si>
    <t>n/a</t>
  </si>
  <si>
    <t>Medium</t>
  </si>
  <si>
    <t>Master Protein</t>
  </si>
  <si>
    <t>P12273</t>
  </si>
  <si>
    <t>Prolactin-inducible protein [OS=Homo sapiens]</t>
  </si>
  <si>
    <t/>
  </si>
  <si>
    <t>metabolic process;regulation of biological process;response to stimulus;transport</t>
  </si>
  <si>
    <t>extracellular;membrane;nucleus</t>
  </si>
  <si>
    <t>catalytic activity;protein binding</t>
  </si>
  <si>
    <t>Pf05326</t>
  </si>
  <si>
    <t>5304</t>
  </si>
  <si>
    <t>ENSG00000159763.3</t>
  </si>
  <si>
    <t>PIP</t>
  </si>
  <si>
    <t>7</t>
  </si>
  <si>
    <t>Miscellaneous transport and binding events</t>
  </si>
  <si>
    <t>High</t>
  </si>
  <si>
    <t>Q07021</t>
  </si>
  <si>
    <t>Complement component 1 Q subcomponent-binding protein, mitochondrial [OS=Homo sapiens]</t>
  </si>
  <si>
    <t>cell death;cell organization and biogenesis;defense response;metabolic process;regulation of biological process;response to stimulus</t>
  </si>
  <si>
    <t>cell surface;cytoplasm;cytosol;extracellular;membrane;mitochondrion;nucleus;organelle lumen</t>
  </si>
  <si>
    <t>protein binding;RNA binding</t>
  </si>
  <si>
    <t>Pf02330</t>
  </si>
  <si>
    <t>708</t>
  </si>
  <si>
    <t>ENSG00000108561.8</t>
  </si>
  <si>
    <t>C1QBP</t>
  </si>
  <si>
    <t>17</t>
  </si>
  <si>
    <t>Mesodermal Commitment Pathway</t>
  </si>
  <si>
    <t>Herpes simplex infection</t>
  </si>
  <si>
    <t>Intrinsic Pathway of Fibrin Clot Formation</t>
  </si>
  <si>
    <t>P08637</t>
  </si>
  <si>
    <t>Low affinity immunoglobulin gamma Fc region receptor III-A [OS=Homo sapiens]</t>
  </si>
  <si>
    <t>regulation of biological process;response to stimulus</t>
  </si>
  <si>
    <t>extracellular;membrane</t>
  </si>
  <si>
    <t>protein binding</t>
  </si>
  <si>
    <t>Pf07679, Pf13895, Pf13927</t>
  </si>
  <si>
    <t>2214</t>
  </si>
  <si>
    <t>ENSG00000203747.10</t>
  </si>
  <si>
    <t>FCGR3A</t>
  </si>
  <si>
    <t>1</t>
  </si>
  <si>
    <t>Staphylococcus aureus infection; Leishmaniasis; Phagosome; Natural killer cell mediated cytotoxicity; Osteoclast differentiation; Fc gamma R-mediated phagocytosis; Systemic lupus erythematosus; Tuberculosis</t>
  </si>
  <si>
    <t>FCGR activation; Regulation of actin dynamics for phagocytic cup formation; Immunoregulatory interactions between a Lymphoid and a non-Lymphoid cell; Role of phospholipids in phagocytosis</t>
  </si>
  <si>
    <t>P62987</t>
  </si>
  <si>
    <t>Ubiquitin-60S ribosomal protein L40 [OS=Homo sapiens]</t>
  </si>
  <si>
    <t>cell communication;cell organization and biogenesis;cellular homeostasis;defense response;metabolic process;regulation of biological process;response to stimulus;transport</t>
  </si>
  <si>
    <t>cytoplasm;cytosol;endoplasmic reticulum;membrane;nucleus;ribosome</t>
  </si>
  <si>
    <t>protein binding;structural molecule activity</t>
  </si>
  <si>
    <t>Pf00240, Pf01020, Pf11976, Pf13019, Pf13881, Pf14560</t>
  </si>
  <si>
    <t>7311</t>
  </si>
  <si>
    <t>ENSG00000221983.7</t>
  </si>
  <si>
    <t>UBA52</t>
  </si>
  <si>
    <t>19</t>
  </si>
  <si>
    <t>DNA Replication; Cytoplasmic Ribosomal Proteins</t>
  </si>
  <si>
    <t>Ribosome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</si>
  <si>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IRAK1 recruits IKK complex upon TLR7/8 or 9 stimulation; Regulation of PTEN stability and activity; TICAM1-dependent activation of IRF3/IRF7; Translesion Synthesis by POLH; Oxygen-dependent proline hydroxylation of Hypoxia-inducible Factor Alpha; Vif-mediated degradation of APOBEC3G; GTP hydrolysis and joining of the 60S ribosomal subunit; Iron uptake and transport; TNFR1-induced NFkappaB signaling pathway; Regulation of PTEN localization;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</si>
  <si>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Q5QGZ9-4</t>
  </si>
  <si>
    <t>Isoform 4 of C-type lectin domain family 12 member A [OS=Homo sapiens]</t>
  </si>
  <si>
    <t>transport</t>
  </si>
  <si>
    <t>membrane</t>
  </si>
  <si>
    <t>Pf00059</t>
  </si>
  <si>
    <t>160364</t>
  </si>
  <si>
    <t>ENSG00000172322.13</t>
  </si>
  <si>
    <t>CLEC12A</t>
  </si>
  <si>
    <t>12</t>
  </si>
  <si>
    <t>Q9P2F8-1</t>
  </si>
  <si>
    <t>Signal-induced proliferation-associated 1-like protein 2 [OS=Homo sapiens]</t>
  </si>
  <si>
    <t>regulation of biological process</t>
  </si>
  <si>
    <t>enzyme regulator activity;protein binding</t>
  </si>
  <si>
    <t>Pf00595, Pf02145, Pf11881</t>
  </si>
  <si>
    <t>57568</t>
  </si>
  <si>
    <t>ENSG00000116991.10</t>
  </si>
  <si>
    <t>SIPA1L2</t>
  </si>
  <si>
    <t>Rap1 signaling pathway</t>
  </si>
  <si>
    <t>P13688-1</t>
  </si>
  <si>
    <t>Carcinoembryonic antigen-related cell adhesion molecule 1 [OS=Homo sapiens]</t>
  </si>
  <si>
    <t>cell proliferation;cellular component movement;metabolic process;regulation of biological process;response to stimulus;transport</t>
  </si>
  <si>
    <t>cell surface;extracellular;membrane</t>
  </si>
  <si>
    <t>protein binding;transporter activity</t>
  </si>
  <si>
    <t>Pf00047, Pf07679, Pf07686, Pf13895, Pf13927</t>
  </si>
  <si>
    <t>634</t>
  </si>
  <si>
    <t>ENSG00000079385.21</t>
  </si>
  <si>
    <t>CEACAM1</t>
  </si>
  <si>
    <t>Neutrophil degranulation; Fibronectin matrix formation; Cell surface interactions at the vascular wall</t>
  </si>
  <si>
    <t>Q9UK76-2</t>
  </si>
  <si>
    <t>Isoform 2 of Jupiter microtubule associated homolog 1 [OS=Homo sapiens]</t>
  </si>
  <si>
    <t>cytoplasm;membrane;nucleus</t>
  </si>
  <si>
    <t>51155</t>
  </si>
  <si>
    <t>ENSG00000189159.15</t>
  </si>
  <si>
    <t>HN1; JPT1</t>
  </si>
  <si>
    <t>Q7Z5R6</t>
  </si>
  <si>
    <t>Amyloid beta A4 precursor protein-binding family B member 1-interacting protein [OS=Homo sapiens]</t>
  </si>
  <si>
    <t>cytoplasm;cytoskeleton;cytosol;membrane</t>
  </si>
  <si>
    <t>Pf00169, Pf00788</t>
  </si>
  <si>
    <t>54518</t>
  </si>
  <si>
    <t>ENSG00000077420.15</t>
  </si>
  <si>
    <t>APBB1IP</t>
  </si>
  <si>
    <t>10</t>
  </si>
  <si>
    <t>TYROBP Causal Network</t>
  </si>
  <si>
    <t>Rap1 signaling pathway; Platelet activation</t>
  </si>
  <si>
    <t>p130Cas linkage to MAPK signaling for integrins; Paradoxical activation of RAF signaling by kinase inactive BRAF; Signaling by BRAF and RAF fusions; MAP2K and MAPK activation; GRB2:SOS provides linkage to MAPK signaling for Integrins ; Signaling by RAS mutants; Signaling by high-kinase activity BRAF mutants; Interleukin-20 family signaling; Signaling by moderate kinase activity BRAF mutants</t>
  </si>
  <si>
    <t>Q8WWI5</t>
  </si>
  <si>
    <t>choline transporter-like protein 1 [OS=Homo sapiens]</t>
  </si>
  <si>
    <t>metabolic process;transport</t>
  </si>
  <si>
    <t>membrane;mitochondrion</t>
  </si>
  <si>
    <t>transporter activity</t>
  </si>
  <si>
    <t>Pf04515</t>
  </si>
  <si>
    <t>23446</t>
  </si>
  <si>
    <t>ENSG00000070214.15</t>
  </si>
  <si>
    <t>SLC44A1</t>
  </si>
  <si>
    <t>9</t>
  </si>
  <si>
    <t>Choline metabolism in cancer</t>
  </si>
  <si>
    <t>Synthesis of PC; Choline catabolism; Transport of bile salts and organic acids, metal ions and amine compounds</t>
  </si>
  <si>
    <t>P36952-1</t>
  </si>
  <si>
    <t>Serpin B5 [OS=Homo sapiens]</t>
  </si>
  <si>
    <t>cell organization and biogenesis;cellular component movement;regulation of biological process</t>
  </si>
  <si>
    <t>cytoplasm;extracellular</t>
  </si>
  <si>
    <t>Pf00079</t>
  </si>
  <si>
    <t>5268</t>
  </si>
  <si>
    <t>ENSG00000206075.13</t>
  </si>
  <si>
    <t>SERPINB5</t>
  </si>
  <si>
    <t>18</t>
  </si>
  <si>
    <t>MicroRNAs in cancer; p53 signaling pathway</t>
  </si>
  <si>
    <t>Q9H4E7</t>
  </si>
  <si>
    <t>differentially expressed in FDCP 6 homolog [OS=Homo sapiens]</t>
  </si>
  <si>
    <t>cytoplasm;cytoskeleton;cytosol;membrane;nucleus</t>
  </si>
  <si>
    <t>Pf00169, Pf08458, Pf10211, Pf14593</t>
  </si>
  <si>
    <t>50619</t>
  </si>
  <si>
    <t>ENSG00000023892.10</t>
  </si>
  <si>
    <t>DEF6</t>
  </si>
  <si>
    <t>6</t>
  </si>
  <si>
    <t>Q9ULZ3</t>
  </si>
  <si>
    <t>apoptosis-associated speck-like protein containing a CARD [OS=Homo sapiens]</t>
  </si>
  <si>
    <t>cell death;cell organization and biogenesis;defense response;metabolic process;regulation of biological process;response to stimulus;transport</t>
  </si>
  <si>
    <t>cytoplasm;cytosol;endoplasmic reticulum;extracellular;mitochondrion;nucleus;organelle lumen</t>
  </si>
  <si>
    <t>catalytic activity;enzyme regulator activity;protein binding</t>
  </si>
  <si>
    <t>Pf00619, Pf02758</t>
  </si>
  <si>
    <t>29108</t>
  </si>
  <si>
    <t>ENSG00000103490.13</t>
  </si>
  <si>
    <t>PYCARD</t>
  </si>
  <si>
    <t>16</t>
  </si>
  <si>
    <t>Nucleotide-binding Oligomerization Domain (NOD) pathway; TYROBP Causal Network</t>
  </si>
  <si>
    <t>Salmonella infection; Pertussis; Influenza A; Cytosolic DNA-sensing pathway; NOD-like receptor signaling pathway; Legionellosis</t>
  </si>
  <si>
    <t>CLEC7A/inflammasome pathway; The NLRP3 inflammasome; The AIM2 inflammasome; Neutrophil degranulation</t>
  </si>
  <si>
    <t>Q96DZ1</t>
  </si>
  <si>
    <t>Endoplasmic reticulum lectin 1 [OS=Homo sapiens]</t>
  </si>
  <si>
    <t>endoplasmic reticulum;organelle lumen</t>
  </si>
  <si>
    <t>Pf07915, Pf13015</t>
  </si>
  <si>
    <t>27248</t>
  </si>
  <si>
    <t>ENSG00000068912.13</t>
  </si>
  <si>
    <t>ERLEC1</t>
  </si>
  <si>
    <t>2</t>
  </si>
  <si>
    <t>Protein processing in endoplasmic reticulum</t>
  </si>
  <si>
    <t>Hh mutants that don't undergo autocatalytic processing are degraded by ERAD; ABC-family proteins mediated transport; Defective CFTR causes cystic fibrosis; Hedgehog ligand biogenesis</t>
  </si>
  <si>
    <t>Q9UGN4-1</t>
  </si>
  <si>
    <t>CMRF35-like molecule 8 [OS=Homo sapiens]</t>
  </si>
  <si>
    <t>regulation of biological process;response to stimulus;transport</t>
  </si>
  <si>
    <t>protein binding;receptor activity;signal transducer activity</t>
  </si>
  <si>
    <t>Pf07686</t>
  </si>
  <si>
    <t>11314</t>
  </si>
  <si>
    <t>ENSG00000167851.13</t>
  </si>
  <si>
    <t>CD300A</t>
  </si>
  <si>
    <t>Neutrophil degranulation; Immunoregulatory interactions between a Lymphoid and a non-Lymphoid cell</t>
  </si>
  <si>
    <t>Q07960</t>
  </si>
  <si>
    <t>rho GTPase-activating protein 1 [OS=Homo sapiens]</t>
  </si>
  <si>
    <t>cytoplasm;cytosol;endosome;membrane</t>
  </si>
  <si>
    <t>Pf00620, Pf00650, Pf13716</t>
  </si>
  <si>
    <t>392</t>
  </si>
  <si>
    <t>ENSG00000175220.11</t>
  </si>
  <si>
    <t>ARHGAP1</t>
  </si>
  <si>
    <t>11</t>
  </si>
  <si>
    <t>Rho GTPase cycle</t>
  </si>
  <si>
    <t>P25445-1</t>
  </si>
  <si>
    <t>Tumor necrosis factor receptor superfamily member 6 [OS=Homo sapiens]</t>
  </si>
  <si>
    <t>cell communication;cell death;cell organization and biogenesis;defense response;development;metabolic process;regulation of biological process;response to stimulus</t>
  </si>
  <si>
    <t>cell surface;cytosol;extracellular;membrane;mitochondrion</t>
  </si>
  <si>
    <t>Pf00020, Pf00531</t>
  </si>
  <si>
    <t>355</t>
  </si>
  <si>
    <t>ENSG00000026103.21</t>
  </si>
  <si>
    <t>FAS</t>
  </si>
  <si>
    <t>miRNA Regulation of DNA Damage Response; Alzheimers Disease; Allograft Rejection; Adipogenesis; Nanomaterial induced apoptosis; Apoptosis; Fas Ligand (FasL) pathway and Stress induction of Heat Shock Proteins (HSP) regulation; MAPK Signaling Pathway; Apoptosis Modulation by HSP70; VEGFA-VEGFR2 Signaling Pathway; T-Cell antigen Receptor (TCR)  Signaling Pathway; DNA Damage Response</t>
  </si>
  <si>
    <t>Proteoglycans in cancer; MAPK signaling pathway; TNF signaling pathway; Graft-versus-host disease; p53 signaling pathway; Pathways in cancer; Cytokine-cytokine receptor interaction; Platinum drug resistance; Measles; Autoimmune thyroid disease; Hepatitis B; Influenza A; Apoptosis; Chagas disease (American trypanosomiasis); Herpes simplex infection; Natural killer cell mediated cytotoxicity; Non-alcoholic fatty liver disease (NAFLD); Type I diabetes mellitus; Alzheimer's disease; Allograft rejection; African trypanosomiasis</t>
  </si>
  <si>
    <t>Dimerization of procaspase-8; FasL/ CD95L signaling; TP53 Regulates Transcription of Death Receptors and Ligands; Regulation by c-FLIP; CASP8 activity is inhibited</t>
  </si>
  <si>
    <t>P22732-1</t>
  </si>
  <si>
    <t>Solute carrier family 2, facilitated glucose transporter member 5 [OS=Homo sapiens]</t>
  </si>
  <si>
    <t>metabolic process;response to stimulus;transport</t>
  </si>
  <si>
    <t>Pf00083, Pf06609, Pf07690</t>
  </si>
  <si>
    <t>6518</t>
  </si>
  <si>
    <t>ENSG00000142583.17</t>
  </si>
  <si>
    <t>SLC2A5</t>
  </si>
  <si>
    <t>NRF2 pathway; Glycolysis and Gluconeogenesis</t>
  </si>
  <si>
    <t>Carbohydrate digestion and absorption</t>
  </si>
  <si>
    <t>Neutrophil degranulation; Intestinal hexose absorption</t>
  </si>
  <si>
    <t>P15529-2</t>
  </si>
  <si>
    <t>Isoform B of Membrane cofactor protein [OS=Homo sapiens]</t>
  </si>
  <si>
    <t>defense response;metabolic process;regulation of biological process;response to stimulus</t>
  </si>
  <si>
    <t>cell surface;Golgi;membrane</t>
  </si>
  <si>
    <t>catalytic activity;enzyme regulator activity;protein binding;receptor activity</t>
  </si>
  <si>
    <t>Pf00084</t>
  </si>
  <si>
    <t>4179</t>
  </si>
  <si>
    <t>ENSG00000117335.19</t>
  </si>
  <si>
    <t>CD46</t>
  </si>
  <si>
    <t>Complement and Coagulation Cascades</t>
  </si>
  <si>
    <t>P49748-1</t>
  </si>
  <si>
    <t>Very long-chain specific acyl-CoA dehydrogenase, mitochondrial [OS=Homo sapiens]</t>
  </si>
  <si>
    <t>cell differentiation;metabolic process;regulation of biological process;response to stimulus</t>
  </si>
  <si>
    <t>cytosol;membrane;mitochondrion;nucleus;organelle lumen</t>
  </si>
  <si>
    <t>catalytic activity;nucleotide binding</t>
  </si>
  <si>
    <t>Pf00441, Pf02770, Pf02771, Pf08028</t>
  </si>
  <si>
    <t>37</t>
  </si>
  <si>
    <t>ENSG00000072778.19</t>
  </si>
  <si>
    <t>ACADVL</t>
  </si>
  <si>
    <t>Fatty Acid Beta Oxidation; Mitochondrial LC-Fatty Acid Beta-Oxidation</t>
  </si>
  <si>
    <t>Fatty acid metabolism; Fatty acid degradation; Metabolic pathways</t>
  </si>
  <si>
    <t>Beta oxidation of palmitoyl-CoA to myristoyl-CoA; XBP1(S) activates chaperone genes</t>
  </si>
  <si>
    <t>Q9BRK5-1</t>
  </si>
  <si>
    <t>45 kDa calcium-binding protein [OS=Homo sapiens]</t>
  </si>
  <si>
    <t>cell differentiation;response to stimulus;transport</t>
  </si>
  <si>
    <t>cytoplasm;endosome;Golgi;membrane;organelle lumen</t>
  </si>
  <si>
    <t>metal ion binding;protein binding</t>
  </si>
  <si>
    <t>Pf13499</t>
  </si>
  <si>
    <t>51150</t>
  </si>
  <si>
    <t>ENSG00000078808.16</t>
  </si>
  <si>
    <t>SDF4</t>
  </si>
  <si>
    <t>Q9H1X3</t>
  </si>
  <si>
    <t>dnaJ homolog subfamily C member 25 [OS=Homo sapiens]</t>
  </si>
  <si>
    <t>Pf00226</t>
  </si>
  <si>
    <t>548645; 552891</t>
  </si>
  <si>
    <t>ENSG00000059769.19</t>
  </si>
  <si>
    <t>DNAJC25; DNAJC25-GNG10</t>
  </si>
  <si>
    <t>O94844</t>
  </si>
  <si>
    <t>Rho-related BTB domain-containing protein 1 [OS=Homo sapiens]</t>
  </si>
  <si>
    <t>cytosol;membrane</t>
  </si>
  <si>
    <t>catalytic activity;nucleotide binding;protein binding</t>
  </si>
  <si>
    <t>Pf00071, Pf00651, Pf08477</t>
  </si>
  <si>
    <t>9886</t>
  </si>
  <si>
    <t>ENSG00000072422.16</t>
  </si>
  <si>
    <t>RHOBTB1</t>
  </si>
  <si>
    <t>Ubiquitin mediated proteolysis</t>
  </si>
  <si>
    <t>P00167-1</t>
  </si>
  <si>
    <t>Cytochrome b5 [OS=Homo sapiens]</t>
  </si>
  <si>
    <t>cytoplasm;cytosol;endoplasmic reticulum;membrane;mitochondrion</t>
  </si>
  <si>
    <t>catalytic activity;metal ion binding;protein binding;transporter activity</t>
  </si>
  <si>
    <t>Pf00173</t>
  </si>
  <si>
    <t>1528</t>
  </si>
  <si>
    <t>ENSG00000166347.18</t>
  </si>
  <si>
    <t>CYB5A</t>
  </si>
  <si>
    <t>Oxidation by Cytochrome P450</t>
  </si>
  <si>
    <t>Vitamin C (ascorbate) metabolism</t>
  </si>
  <si>
    <t>P14207</t>
  </si>
  <si>
    <t>folate receptor beta [OS=Homo sapiens]</t>
  </si>
  <si>
    <t>cell communication;cellular component movement;defense response;metabolic process;regulation of biological process;response to stimulus;transport</t>
  </si>
  <si>
    <t>Pf03024</t>
  </si>
  <si>
    <t>2350</t>
  </si>
  <si>
    <t>ENSG00000165457.13</t>
  </si>
  <si>
    <t>FOLR2</t>
  </si>
  <si>
    <t>Folate Metabolism</t>
  </si>
  <si>
    <t>Endocytosis; Antifolate resistance</t>
  </si>
  <si>
    <t>Metabolism of folate and pterines; Post-translational modification: synthesis of GPI-anchored proteins</t>
  </si>
  <si>
    <t>P61803</t>
  </si>
  <si>
    <t>Dolichyl-diphosphooligosaccharide--protein glycosyltransferase subunit DAD1 [OS=Homo sapiens]</t>
  </si>
  <si>
    <t>cell death;metabolic process;regulation of biological process;response to stimulus</t>
  </si>
  <si>
    <t>endoplasmic reticulum;membrane</t>
  </si>
  <si>
    <t>catalytic activity</t>
  </si>
  <si>
    <t>Pf02109</t>
  </si>
  <si>
    <t>1603</t>
  </si>
  <si>
    <t>ENSG00000129562.10</t>
  </si>
  <si>
    <t>DAD1</t>
  </si>
  <si>
    <t>14</t>
  </si>
  <si>
    <t>N-Glycan biosynthesis; Metabolic pathways; Protein processing in endoplasmic reticulum</t>
  </si>
  <si>
    <t>Asparagine N-linked glycosylation</t>
  </si>
  <si>
    <t>Q16698</t>
  </si>
  <si>
    <t>2,4-dienoyl-CoA reductase, mitochondrial [OS=Homo sapiens]</t>
  </si>
  <si>
    <t>cell organization and biogenesis;metabolic process</t>
  </si>
  <si>
    <t>cytosol;mitochondrion;nucleus;organelle lumen</t>
  </si>
  <si>
    <t>Pf00106, Pf08659, Pf13561</t>
  </si>
  <si>
    <t>1666</t>
  </si>
  <si>
    <t>ENSG00000104325.6</t>
  </si>
  <si>
    <t>DECR1</t>
  </si>
  <si>
    <t>8</t>
  </si>
  <si>
    <t>Fatty Acid Beta Oxidation; Fatty Acid Biosynthesis</t>
  </si>
  <si>
    <t>mitochondrial fatty acid beta-oxidation of unsaturated fatty acids</t>
  </si>
  <si>
    <t>P59768</t>
  </si>
  <si>
    <t>Guanine nucleotide-binding protein G(I)/G(S)/G(O) subunit gamma-2 [OS=Homo sapiens]</t>
  </si>
  <si>
    <t>cell proliferation;metabolic process;regulation of biological process;response to stimulus</t>
  </si>
  <si>
    <t>protein binding;signal transducer activity</t>
  </si>
  <si>
    <t>Pf00631</t>
  </si>
  <si>
    <t>54331</t>
  </si>
  <si>
    <t>ENSG00000186469.8</t>
  </si>
  <si>
    <t>GNG2</t>
  </si>
  <si>
    <t>Nicotine Activity on Dopaminergic Neurons; Human Thyroid Stimulating Hormone (TSH) signaling pathway; Myometrial Relaxation and Contraction Pathways; Chemokine signaling pathway; Focal Adhesion-PI3K-Akt-mTOR-signaling pathway; Calcium Regulation in the Cardiac Cell</t>
  </si>
  <si>
    <t>Pathways in cancer; Serotonergic synapse; PI3K-Akt signaling pathway; Alcoholism; Circadian entrainment; Chemokine signaling pathway; Retrograde endocannabinoid signaling; Morphine addiction; Cholinergic synapse; Glutamatergic synapse; Ras signaling pathway; Dopaminergic synapse; GABAergic synapse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</si>
  <si>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G beta:gamma signalling through PI3Kgamma; Vasopressin regulates renal water homeostasis via Aquaporins; G-protein activation; Inhibition  of voltage gated Ca2+ channels via Gbeta/gamma subunits; G alpha (12/13) signalling events; G alpha (s)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</t>
  </si>
  <si>
    <t>O60911</t>
  </si>
  <si>
    <t>Cathepsin L2 [OS=Homo sapiens]</t>
  </si>
  <si>
    <t>cell communication;cell death;cell differentiation;cell organization and biogenesis;metabolic process;regulation of biological process;response to stimulus</t>
  </si>
  <si>
    <t>cytoplasm;extracellular;organelle lumen;vacuole</t>
  </si>
  <si>
    <t>Pf00112, Pf08246</t>
  </si>
  <si>
    <t>1515</t>
  </si>
  <si>
    <t>ENSG00000136943.10</t>
  </si>
  <si>
    <t>CTSL2; CTSV</t>
  </si>
  <si>
    <t>Endochondral Ossification</t>
  </si>
  <si>
    <t>Apoptosis; Lysosome</t>
  </si>
  <si>
    <t>RUNX1 regulates transcription of genes involved in differentiation of keratinocytes; Assembly of collagen fibrils and other multimeric structures; Endosomal/Vacuolar pathway; Activation of Matrix Metalloproteinases; MHC class II antigen presentation; Trafficking and processing of endosomal TLR</t>
  </si>
  <si>
    <t>Q03518</t>
  </si>
  <si>
    <t>Antigen peptide transporter 1 [OS=Homo sapiens]</t>
  </si>
  <si>
    <t>defense response;response to stimulus;transport</t>
  </si>
  <si>
    <t>endoplasmic reticulum;membrane;mitochondrion</t>
  </si>
  <si>
    <t>catalytic activity;nucleotide binding;protein binding;transporter activity</t>
  </si>
  <si>
    <t>Pf00005, Pf00664, Pf13304, Pf13476</t>
  </si>
  <si>
    <t>6890</t>
  </si>
  <si>
    <t>ENSG00000232367.5; ENSG00000227816.4; ENSG00000226173.4; ENSG00000230705.4; ENSG00000168394.10; ENSG00000206297.7; ENSG00000224212.4</t>
  </si>
  <si>
    <t>TAP1</t>
  </si>
  <si>
    <t>6; CHR_HSCHR6_MHC_COX_CTG1; CHR_HSCHR6_MHC_APD_CTG1; CHR_HSCHR6_MHC_MANN_CTG1; CHR_HSCHR6_MHC_MCF_CTG1; CHR_HSCHR6_MHC_QBL_CTG1; CHR_HSCHR6_MHC_DBB_CTG1</t>
  </si>
  <si>
    <t>Mecp2 and Associated Rett Syndrome; Type II interferon signaling (IFNG)</t>
  </si>
  <si>
    <t>Herpes simplex infection; Antigen processing and presentation; Phagosome; ABC transporters; Primary immunodeficiency</t>
  </si>
  <si>
    <t>ER-Phagosome pathway; Antigen Presentation: Folding, assembly and peptide loading of class I MHC</t>
  </si>
  <si>
    <t>O15230</t>
  </si>
  <si>
    <t>Laminin subunit alpha-5 [OS=Homo sapiens]</t>
  </si>
  <si>
    <t>cell differentiation;cell organization and biogenesis;cell proliferation;cellular component movement;regulation of biological process;response to stimulus;transport</t>
  </si>
  <si>
    <t>catalytic activity;motor activity;protein binding;structural molecule activity</t>
  </si>
  <si>
    <t>Pf00052, Pf00053, Pf00054, Pf00055, Pf00529, Pf01576, Pf02210, Pf06008, Pf06009, Pf12795, Pf13514, Pf13747</t>
  </si>
  <si>
    <t>3911</t>
  </si>
  <si>
    <t>ENSG00000130702.15</t>
  </si>
  <si>
    <t>LAMA5</t>
  </si>
  <si>
    <t>20</t>
  </si>
  <si>
    <t>Alpha 6 Beta 4 signaling pathway; Primary Focal Segmental Glomerulosclerosis FSGS; Focal Adhesion; Focal Adhesion-PI3K-Akt-mTOR-signaling pathway; Inflammatory Response Pathway</t>
  </si>
  <si>
    <t>Focal adhesion; Metabolic pathways; Pathways in cancer; Small cell lung cancer; Toxoplasmosis; Amoebiasis; PI3K-Akt signaling pathway; ECM-receptor interaction</t>
  </si>
  <si>
    <t>ECM proteoglycans; Laminin interactions; Degradation of the extracellular matrix; MET activates PTK2 signaling; Interleukin-4 and 13 signaling; Non-integrin membrane-ECM interactions</t>
  </si>
  <si>
    <t>P17302</t>
  </si>
  <si>
    <t>Gap junction alpha-1 protein [OS=Homo sapiens]</t>
  </si>
  <si>
    <t>cell communication;cell death;cell organization and biogenesis;cellular homeostasis;defense response;regulation of biological process;response to stimulus;transport</t>
  </si>
  <si>
    <t>cytoplasm;endoplasmic reticulum;endosome;Golgi;membrane;mitochondrion;vacuole</t>
  </si>
  <si>
    <t>protein binding;signal transducer activity;transporter activity</t>
  </si>
  <si>
    <t>Pf00029, Pf03508, Pf10582</t>
  </si>
  <si>
    <t>2697</t>
  </si>
  <si>
    <t>ENSG00000152661.7</t>
  </si>
  <si>
    <t>GJA1</t>
  </si>
  <si>
    <t>TarBasePathway; Arrhythmogenic Right Ventricular Cardiomyopathy; Corticotropin-releasing hormone signaling pathway; Spinal Cord Injury; Myometrial Relaxation and Contraction Pathways; Wnt Signaling Pathway Netpath; VEGFA-VEGFR2 Signaling Pathway; EGF/EGFR Signaling Pathway; Calcium Regulation in the Cardiac Cell; Sudden Infant Death Syndrome (SIDS) Susceptibility Pathways</t>
  </si>
  <si>
    <t>Arrhythmogenic right ventricular cardiomyopathy (ARVC); Gap junction</t>
  </si>
  <si>
    <t>Transport of connexins along the secretory pathway; c-src mediated regulation of Cx43 function and closure of gap junctions; Formation of annular gap junctions; Microtubule-dependent trafficking of connexons from Golgi to the plasma membrane; Oligomerization of connexins into connexons</t>
  </si>
  <si>
    <t>Q12860</t>
  </si>
  <si>
    <t>Contactin-1 [OS=Homo sapiens]</t>
  </si>
  <si>
    <t>cell organization and biogenesis;regulation of biological process;response to stimulus</t>
  </si>
  <si>
    <t>Pf00041, Pf00047, Pf07679, Pf07686, Pf13895, Pf13927</t>
  </si>
  <si>
    <t>1272</t>
  </si>
  <si>
    <t>ENSG00000018236.14</t>
  </si>
  <si>
    <t>CNTN1</t>
  </si>
  <si>
    <t>Cell adhesion molecules (CAMs)</t>
  </si>
  <si>
    <t>Activated NOTCH1 Transmits Signal to the Nucleus; NOTCH2 Activation and Transmission of Signal to the Nucleus; Neurofascin interactions</t>
  </si>
  <si>
    <t>O75787</t>
  </si>
  <si>
    <t>Renin receptor [OS=Homo sapiens]</t>
  </si>
  <si>
    <t>cellular component movement;metabolic process;regulation of biological process;response to stimulus;transport</t>
  </si>
  <si>
    <t>protein binding;receptor activity;transporter activity</t>
  </si>
  <si>
    <t>Pf07850</t>
  </si>
  <si>
    <t>10159</t>
  </si>
  <si>
    <t>ENSG00000182220.14</t>
  </si>
  <si>
    <t>ATP6AP2</t>
  </si>
  <si>
    <t>X</t>
  </si>
  <si>
    <t>ACE Inhibitor Pathway; Oxidative phosphorylation</t>
  </si>
  <si>
    <t>Renin-angiotensin system</t>
  </si>
  <si>
    <t>Metabolism of Angiotensinogen to Angiotensins; Neutrophil degranulation</t>
  </si>
  <si>
    <t>Q13332</t>
  </si>
  <si>
    <t>Receptor-type tyrosine-protein phosphatase S [OS=Homo sapiens]</t>
  </si>
  <si>
    <t>metabolic process;regulation of biological process</t>
  </si>
  <si>
    <t>Pf00041, Pf00047, Pf00102, Pf07679, Pf09294, Pf13895, Pf13927, Pf14566</t>
  </si>
  <si>
    <t>5802</t>
  </si>
  <si>
    <t>ENSG00000105426.16</t>
  </si>
  <si>
    <t>PTPRS</t>
  </si>
  <si>
    <t>ECM proteoglycans; Receptor-type tyrosine-protein phosphatases; Synaptic adhesion-like molecules</t>
  </si>
  <si>
    <t>P19971</t>
  </si>
  <si>
    <t>thymidine phosphorylase [OS=Homo sapiens]</t>
  </si>
  <si>
    <t>cell differentiation;cell organization and biogenesis;cellular homeostasis;development;metabolic process;regulation of biological process;response to stimulus;transport</t>
  </si>
  <si>
    <t>cytosol;membrane;mitochondrion;organelle lumen</t>
  </si>
  <si>
    <t>catalytic activity;metal ion binding;protein binding</t>
  </si>
  <si>
    <t>Pf00591, Pf02885, Pf07831</t>
  </si>
  <si>
    <t>1890; 9997</t>
  </si>
  <si>
    <t>ENSG00000025708.13</t>
  </si>
  <si>
    <t>TYMP; SCO2</t>
  </si>
  <si>
    <t>22</t>
  </si>
  <si>
    <t>Fluoropyrimidine Activity; Bladder Cancer</t>
  </si>
  <si>
    <t>Pyrimidine metabolism; Metabolic pathways; Drug metabolism - other enzymes; Bladder cancer</t>
  </si>
  <si>
    <t>Pyrimidine salvage; Pyrimidine catabolism</t>
  </si>
  <si>
    <t>Q9Y3M8-1</t>
  </si>
  <si>
    <t>StAR-related lipid transfer protein 13 [OS=Homo sapiens]</t>
  </si>
  <si>
    <t>cellular component movement;regulation of biological process;response to stimulus</t>
  </si>
  <si>
    <t>cytoplasm;cytosol;membrane;mitochondrion</t>
  </si>
  <si>
    <t>Pf00620, Pf01852, Pf07647</t>
  </si>
  <si>
    <t>90627</t>
  </si>
  <si>
    <t>ENSG00000133121.20</t>
  </si>
  <si>
    <t>STARD13</t>
  </si>
  <si>
    <t>13</t>
  </si>
  <si>
    <t>Q6PCB7</t>
  </si>
  <si>
    <t>long-chain fatty acid transport protein 1 [OS=Homo sapiens]</t>
  </si>
  <si>
    <t>cytoplasm;endoplasmic reticulum;membrane</t>
  </si>
  <si>
    <t>Pf00501, Pf13193</t>
  </si>
  <si>
    <t>376497</t>
  </si>
  <si>
    <t>ENSG00000130304.16</t>
  </si>
  <si>
    <t>SLC27A1</t>
  </si>
  <si>
    <t>PPAR Alpha Pathway; PPAR signaling pathway</t>
  </si>
  <si>
    <t>Insulin resistance; PPAR signaling pathway</t>
  </si>
  <si>
    <t>Transport of fatty acids; PPARA activates gene expression</t>
  </si>
  <si>
    <t>P11717</t>
  </si>
  <si>
    <t>Cation-independent mannose-6-phosphate receptor [OS=Homo sapiens]</t>
  </si>
  <si>
    <t>cell organization and biogenesis;regulation of biological process;response to stimulus;transport</t>
  </si>
  <si>
    <t>cell surface;cytoplasm;endosome;Golgi;membrane;nucleus;vacuole</t>
  </si>
  <si>
    <t>catalytic activity;protein binding;receptor activity;signal transducer activity;transporter activity</t>
  </si>
  <si>
    <t>Pf00040, Pf00878, Pf02157, Pf09451</t>
  </si>
  <si>
    <t>3482</t>
  </si>
  <si>
    <t>ENSG00000197081.12</t>
  </si>
  <si>
    <t>IGF2R</t>
  </si>
  <si>
    <t>Lysosome; Endocytosis</t>
  </si>
  <si>
    <t>Cargo recognition for clathrin-mediated endocytosis; Retrograde transport at the Trans-Golgi-Network; Neutrophil degranulation; Golgi Associated Vesicle Biogenesis</t>
  </si>
  <si>
    <t>P23142</t>
  </si>
  <si>
    <t>Fibulin-1 [OS=Homo sapiens]</t>
  </si>
  <si>
    <t>cell organization and biogenesis;metabolic process;regulation of biological process;response to stimulus</t>
  </si>
  <si>
    <t>extracellular</t>
  </si>
  <si>
    <t>enzyme regulator activity;metal ion binding;protein binding;structural molecule activity</t>
  </si>
  <si>
    <t>Pf01821, Pf07645, Pf12662, Pf14670</t>
  </si>
  <si>
    <t>2192</t>
  </si>
  <si>
    <t>ENSG00000077942.18</t>
  </si>
  <si>
    <t>FBLN1</t>
  </si>
  <si>
    <t>Molecules associated with elastic fibres</t>
  </si>
  <si>
    <t>Q14129</t>
  </si>
  <si>
    <t>protein DGCR6 [OS=Homo sapiens]</t>
  </si>
  <si>
    <t>nucleus</t>
  </si>
  <si>
    <t>Pf07324</t>
  </si>
  <si>
    <t>8214; 102724770</t>
  </si>
  <si>
    <t>ENSG00000183628.12; ENSG00000278817.1</t>
  </si>
  <si>
    <t>DGCR6; LOC102724770</t>
  </si>
  <si>
    <t>Q16787-2</t>
  </si>
  <si>
    <t>Laminin subunit alpha-3 [OS=Homo sapiens]</t>
  </si>
  <si>
    <t>cell differentiation;cell organization and biogenesis;cellular component movement;regulation of biological process;transport</t>
  </si>
  <si>
    <t>Pf00038, Pf00052, Pf00053, Pf00054, Pf00055, Pf01576, Pf02210, Pf03938, Pf05557, Pf06008, Pf06009, Pf06873, Pf07888, Pf07926, Pf10174, Pf11985, Pf12795, Pf13385, Pf13851</t>
  </si>
  <si>
    <t>3909</t>
  </si>
  <si>
    <t>LAMA3</t>
  </si>
  <si>
    <t>Alpha 6 Beta 4 signaling pathway; Focal Adhesion; Overview of nanoparticle effects; Focal Adhesion-PI3K-Akt-mTOR-signaling pathway</t>
  </si>
  <si>
    <t>ECM-receptor interaction; Pathways in cancer; Metabolic pathways; Toxoplasmosis; PI3K-Akt signaling pathway; Focal adhesion; Small cell lung cancer; Amoebiasis</t>
  </si>
  <si>
    <t>ECM proteoglycans; Laminin interactions; Degradation of the extracellular matrix; MET activates PTK2 signaling; Type I hemidesmosome assembly; Anchoring fibril formation; Non-integrin membrane-ECM interactions</t>
  </si>
  <si>
    <t>A6NGE4</t>
  </si>
  <si>
    <t>DDB1- and CUL4-associated factor 8-like protein 1 [OS=Homo sapiens]</t>
  </si>
  <si>
    <t>Pf00400</t>
  </si>
  <si>
    <t>139425</t>
  </si>
  <si>
    <t>ENSG00000226372.3</t>
  </si>
  <si>
    <t>DCAF8L1</t>
  </si>
  <si>
    <t>P17677-1</t>
  </si>
  <si>
    <t>Neuromodulin [OS=Homo sapiens]</t>
  </si>
  <si>
    <t>cell differentiation;cell organization and biogenesis;cellular component movement;development;regulation of biological process;response to stimulus</t>
  </si>
  <si>
    <t>cytoplasm;membrane</t>
  </si>
  <si>
    <t>Pf00612, Pf10580</t>
  </si>
  <si>
    <t>2596</t>
  </si>
  <si>
    <t>ENSG00000172020.12</t>
  </si>
  <si>
    <t>GAP43</t>
  </si>
  <si>
    <t>3</t>
  </si>
  <si>
    <t>Glial Cell Differentiation; Spinal Cord Injury</t>
  </si>
  <si>
    <t>L1CAM interactions</t>
  </si>
  <si>
    <t>Q3LXA3</t>
  </si>
  <si>
    <t>Triokinase/FMN cyclase [OS=Homo sapiens]</t>
  </si>
  <si>
    <t>cytosol;nucleus</t>
  </si>
  <si>
    <t>catalytic activity;metal ion binding;nucleotide binding;protein binding</t>
  </si>
  <si>
    <t>Pf02733, Pf02734</t>
  </si>
  <si>
    <t>26007</t>
  </si>
  <si>
    <t>ENSG00000149476.15</t>
  </si>
  <si>
    <t>DAK; TKFC</t>
  </si>
  <si>
    <t>RIG-I-like Receptor Signaling</t>
  </si>
  <si>
    <t>Metabolic pathways; Glycerolipid metabolism; RIG-I-like receptor signaling pathway; Carbon metabolism; Fructose and mannose metabolism</t>
  </si>
  <si>
    <t>Fructose catabolism; DDX58/IFIH1-mediated induction of interferon-alpha/beta</t>
  </si>
  <si>
    <t>P08571</t>
  </si>
  <si>
    <t>Monocyte differentiation antigen CD14 [OS=Homo sapiens]</t>
  </si>
  <si>
    <t>cell death;defense response;regulation of biological process;response to stimulus;transport</t>
  </si>
  <si>
    <t>cell surface;extracellular;Golgi;membrane</t>
  </si>
  <si>
    <t>929</t>
  </si>
  <si>
    <t>ENSG00000170458.13</t>
  </si>
  <si>
    <t>CD14</t>
  </si>
  <si>
    <t>5</t>
  </si>
  <si>
    <t>Regulation of toll-like receptor signaling pathway; Pathogenic Escherichia coli infection; MAPK Signaling Pathway; Regulation of Actin Cytoskeleton; Toll-like receptor signaling pathway</t>
  </si>
  <si>
    <t>Salmonella infection; MAPK signaling pathway; Regulation of actin cytoskeleton; Pertussis; Pathogenic Escherichia coli infection; NF-kappa B signaling pathway; Toll-like receptor signaling pathway; Hematopoietic cell lineage; Transcriptional misregulation in cancer; Amoebiasis; Phagosome; Tuberculosis; Legionellosis</t>
  </si>
  <si>
    <t>MyD88:Mal cascade initiated on plasma membrane; IRAK2 mediated activation of TAK1 complex upon TLR7/8 or 9 stimulation; IKK complex recruitment mediated by RIP1; Ligand-dependent caspase activation; IRAK4 deficiency (TLR2/4); ER-Phagosome pathway; TRAF6-mediated induction of TAK1 complex within TLR4 complex; Activated TLR4 signalling; Neutrophil degranulation; Activation of IRF3/IRF7 mediated by TBK1/IKK epsilon; Regulation of TLR by endogenous ligand; TRIF-mediated programmed cell death; Transfer of LPS from LBP carrier to CD14; TICAM1,TRAF6-dependent induction of TAK1 complex; MyD88 deficiency (TLR2/4)</t>
  </si>
  <si>
    <t>P53582</t>
  </si>
  <si>
    <t>Methionine aminopeptidase 1 [OS=Homo sapiens]</t>
  </si>
  <si>
    <t>cytoplasm;cytosol</t>
  </si>
  <si>
    <t>catalytic activity;metal ion binding</t>
  </si>
  <si>
    <t>Pf00557</t>
  </si>
  <si>
    <t>23173</t>
  </si>
  <si>
    <t>ENSG00000164024.11</t>
  </si>
  <si>
    <t>METAP1</t>
  </si>
  <si>
    <t>4</t>
  </si>
  <si>
    <t>Signaling by GPCR; Inactivation, recovery and regulation of the phototransduction cascade</t>
  </si>
  <si>
    <t>P01876</t>
  </si>
  <si>
    <t>immunoglobulin heavy constant alpha 1 [OS=Homo sapiens]</t>
  </si>
  <si>
    <t>cell organization and biogenesis;cellular component movement;defense response;metabolic process;regulation of biological process;response to stimulus;transport</t>
  </si>
  <si>
    <t>Pf07654, Pf08205</t>
  </si>
  <si>
    <t>3493</t>
  </si>
  <si>
    <t>ENSG00000211895.4; ENSG00000282633.1</t>
  </si>
  <si>
    <t>IGHA1</t>
  </si>
  <si>
    <t>14; CHR_HSCHR14_3_CTG1</t>
  </si>
  <si>
    <t>Inflammatory Response Pathway</t>
  </si>
  <si>
    <t>Scavenging of heme from plasma; Cell surface interactions at the vascular wall</t>
  </si>
  <si>
    <t>Q9BUL8</t>
  </si>
  <si>
    <t>programmed cell death protein 10 [OS=Homo sapiens]</t>
  </si>
  <si>
    <t>cell death;cell organization and biogenesis;cellular component movement;regulation of biological process;response to stimulus</t>
  </si>
  <si>
    <t>cytoplasm;cytosol;Golgi;membrane</t>
  </si>
  <si>
    <t>Pf06840</t>
  </si>
  <si>
    <t>11235</t>
  </si>
  <si>
    <t>ENSG00000114209.14</t>
  </si>
  <si>
    <t>PDCD10</t>
  </si>
  <si>
    <t>Q4VC31</t>
  </si>
  <si>
    <t>coiled-coil domain-containing protein 58 [OS=Homo sapiens]</t>
  </si>
  <si>
    <t>mitochondrion</t>
  </si>
  <si>
    <t>Pf09774</t>
  </si>
  <si>
    <t>131076</t>
  </si>
  <si>
    <t>ENSG00000160124.9</t>
  </si>
  <si>
    <t>CCDC58</t>
  </si>
  <si>
    <t>P36969</t>
  </si>
  <si>
    <t>Phospholipid hydroperoxide glutathione peroxidase, mitochondrial [OS=Homo sapiens]</t>
  </si>
  <si>
    <t>cell organization and biogenesis;development;metabolic process;response to stimulus</t>
  </si>
  <si>
    <t>cytoplasm;cytosol;mitochondrion;nucleus</t>
  </si>
  <si>
    <t>antioxidant activity;catalytic activity;protein binding</t>
  </si>
  <si>
    <t>Pf00255</t>
  </si>
  <si>
    <t>2879</t>
  </si>
  <si>
    <t>ENSG00000167468.16</t>
  </si>
  <si>
    <t>GPX4</t>
  </si>
  <si>
    <t>Glutathione metabolism; Selenium Micronutrient Network; Folate Metabolism; Selenium Metabolism and Selenoproteins; One carbon metabolism and related pathways; Metapathway biotransformation</t>
  </si>
  <si>
    <t>Glutathione metabolism</t>
  </si>
  <si>
    <t>Synthesis of 12-eicosatetraenoic acid derivatives; Synthesis of 15-eicosatetraenoic acid derivatives; Synthesis of 5-eicosatetraenoic acids</t>
  </si>
  <si>
    <t>Q9UI30</t>
  </si>
  <si>
    <t>Multifunctional methyltransferase subunit TRM112-like protein [OS=Homo sapiens]</t>
  </si>
  <si>
    <t>cell organization and biogenesis;metabolic process;regulation of biological process</t>
  </si>
  <si>
    <t>cytoplasm;cytosol;nucleus</t>
  </si>
  <si>
    <t>Pf03966</t>
  </si>
  <si>
    <t>51504</t>
  </si>
  <si>
    <t>ENSG00000173113.6</t>
  </si>
  <si>
    <t>TRMT112</t>
  </si>
  <si>
    <t>tRNA modification in the nucleus and cytosol; Eukaryotic Translation Termination; rRNA modification in the nucleus and cytosol; Methylation</t>
  </si>
  <si>
    <t>A6NEY8</t>
  </si>
  <si>
    <t>Putative prolyl-tRNA synthetase associated domain-containing protein 1 [OS=Homo sapiens]</t>
  </si>
  <si>
    <t>Pf04073</t>
  </si>
  <si>
    <t>344405</t>
  </si>
  <si>
    <t>PRORSD1P</t>
  </si>
  <si>
    <t>P29034</t>
  </si>
  <si>
    <t>protein S100-A2 [OS=Homo sapiens]</t>
  </si>
  <si>
    <t>cellular component movement</t>
  </si>
  <si>
    <t>Pf01023, Pf13499</t>
  </si>
  <si>
    <t>6273</t>
  </si>
  <si>
    <t>S100A2</t>
  </si>
  <si>
    <t>P33552</t>
  </si>
  <si>
    <t>cyclin-dependent kinases regulatory subunit 2 [OS=Homo sapiens]</t>
  </si>
  <si>
    <t>cell division;cell organization and biogenesis;cell proliferation;regulation of biological process</t>
  </si>
  <si>
    <t>Pf01111</t>
  </si>
  <si>
    <t>1164</t>
  </si>
  <si>
    <t>ENSG00000123975.4</t>
  </si>
  <si>
    <t>CKS2</t>
  </si>
  <si>
    <t>Pathways in cancer; Small cell lung cancer</t>
  </si>
  <si>
    <t>Q6JBY9</t>
  </si>
  <si>
    <t>CapZ-interacting protein [OS=Homo sapiens]</t>
  </si>
  <si>
    <t>response to stimulus</t>
  </si>
  <si>
    <t>Pf05177, Pf15255</t>
  </si>
  <si>
    <t>92241</t>
  </si>
  <si>
    <t>ENSG00000198771.10</t>
  </si>
  <si>
    <t>RCSD1</t>
  </si>
  <si>
    <t>B5MCY1</t>
  </si>
  <si>
    <t>Tudor domain-containing protein 15 [OS=Homo sapiens]</t>
  </si>
  <si>
    <t>Pf00567</t>
  </si>
  <si>
    <t>100129278</t>
  </si>
  <si>
    <t>ENSG00000218819.4</t>
  </si>
  <si>
    <t>LOC100129278; TDRD15</t>
  </si>
  <si>
    <t>P27482</t>
  </si>
  <si>
    <t>Calmodulin-like protein 3 [OS=Homo sapiens]</t>
  </si>
  <si>
    <t>Pf00036, Pf08726, Pf13202, Pf13405, Pf13499, Pf13833</t>
  </si>
  <si>
    <t>810</t>
  </si>
  <si>
    <t>ENSG00000178363.4</t>
  </si>
  <si>
    <t>CALML3</t>
  </si>
  <si>
    <t>Alzheimers Disease</t>
  </si>
  <si>
    <t>Vascular smooth muscle contraction; Pertussis; Glioma; cAMP signaling pathway; Oxytocin signaling pathway; Inflammatory mediator regulation of TRP channels; Amphetamine addiction; Alzheimer's disease; Dopaminergic synapse; Tuberculosis; Circadian entrainment; Ras signaling pathway; Neurotrophin signaling pathway; Gastric acid secretion; Phosphatidylinositol signaling system; Estrogen signaling pathway; cGMP-PKG signaling pathway; Aldosterone synthesis and secretion; Long-term potentiation; GnRH signaling pathway; Insulin signaling pathway; Melanogenesis; Olfactory transduction; Alcoholism; Phototransduction; Glucagon signaling pathway; Rap1 signaling pathway; Salivary secretion; Adrenergic signaling in cardiomyocytes; Calcium signaling pathway; Renin secretion; Oocyte meiosis</t>
  </si>
  <si>
    <t>Q8WVV4-1</t>
  </si>
  <si>
    <t>Isoform 1 of Protein POF1B [OS=Homo sapiens]</t>
  </si>
  <si>
    <t>cell organization and biogenesis</t>
  </si>
  <si>
    <t>79983</t>
  </si>
  <si>
    <t>ENSG00000124429.17</t>
  </si>
  <si>
    <t>POF1B</t>
  </si>
  <si>
    <t>P14174</t>
  </si>
  <si>
    <t>Macrophage Migration inhibitory factor [OS=Homo sapiens]</t>
  </si>
  <si>
    <t>cell organization and biogenesis;cell proliferation;cellular component movement;defense response;metabolic process;regulation of biological process;response to stimulus;transport</t>
  </si>
  <si>
    <t>cell surface;cytoplasm;cytosol;extracellular;organelle lumen</t>
  </si>
  <si>
    <t>Pf01187</t>
  </si>
  <si>
    <t>4282</t>
  </si>
  <si>
    <t>ENSG00000276701.2; ENSG00000240972.1</t>
  </si>
  <si>
    <t>MIF</t>
  </si>
  <si>
    <t>22; CHR_HSCHR22_1_CTG7</t>
  </si>
  <si>
    <t>Adipogenesis; Spinal Cord Injury</t>
  </si>
  <si>
    <t>Phenylalanine metabolism; Tyrosine metabolism</t>
  </si>
  <si>
    <t>Gene and protein expression by JAK-STAT signaling after Interleukin-12 stimulation; Neutrophil degranulation; Interleukin-12 family signaling; Cell surface interactions at the vascular wall</t>
  </si>
  <si>
    <t>P07996</t>
  </si>
  <si>
    <t>thrombospondin-1 [OS=Homo sapiens]</t>
  </si>
  <si>
    <t>cell surface;cytoplasm;endoplasmic reticulum;extracellular;organelle lumen</t>
  </si>
  <si>
    <t>Pf00090, Pf00093, Pf02412, Pf05735, Pf12947</t>
  </si>
  <si>
    <t>7057</t>
  </si>
  <si>
    <t>ENSG00000137801.10</t>
  </si>
  <si>
    <t>THBS1</t>
  </si>
  <si>
    <t>15</t>
  </si>
  <si>
    <t>Bladder Cancer; Apoptosis-related network due to altered Notch3 in ovarian cancer; miRNA targets in ECM and membrane receptors; Focal Adhesion; TGF-beta Signaling Pathway; Focal Adhesion-PI3K-Akt-mTOR-signaling pathway; Inflammatory Response Pathway; TGF-beta Receptor Signaling; Senescence and Autophagy in Cancer</t>
  </si>
  <si>
    <t>MicroRNAs in cancer; Bladder cancer; Phagosome; PI3K-Akt signaling pathway; Proteoglycans in cancer; Focal adhesion; Rap1 signaling pathway; ECM-receptor interaction; TGF-beta signaling pathway; p53 signaling pathway; Malaria</t>
  </si>
  <si>
    <t>Platelet degranulation ; Integrin cell surface interactions; RUNX1 regulates genes involved in megakaryocyte differentiation and platelet function; Defective B3GALTL causes Peters-plus syndrome (PpS); O-glycosylation of TSR domain-containing proteins; Signaling by PDGF; Syndecan interactions</t>
  </si>
  <si>
    <t>P02788</t>
  </si>
  <si>
    <t>Lactotransferrin [OS=Homo sapiens]</t>
  </si>
  <si>
    <t>cellular homeostasis;defense response;metabolic process;regulation of biological process;response to stimulus;transport</t>
  </si>
  <si>
    <t>cell surface;cytoplasm;extracellular;nucleus;organelle lumen</t>
  </si>
  <si>
    <t>catalytic activity;DNA binding;enzyme regulator activity;metal ion binding;protein binding</t>
  </si>
  <si>
    <t>Pf00405</t>
  </si>
  <si>
    <t>4057</t>
  </si>
  <si>
    <t>ENSG00000012223.12</t>
  </si>
  <si>
    <t>LTF</t>
  </si>
  <si>
    <t>Neutrophil degranulation; Mtb iron assimilation by chelation; Amyloid fiber formation; Metal sequestration by antimicrobial proteins</t>
  </si>
  <si>
    <t>P29122</t>
  </si>
  <si>
    <t>proprotein convertase subtilisin/kexin type 6 [OS=Homo sapiens]</t>
  </si>
  <si>
    <t>cell death;metabolic process;regulation of biological process;response to stimulus;transport</t>
  </si>
  <si>
    <t>cell surface;endoplasmic reticulum;extracellular;membrane;organelle lumen</t>
  </si>
  <si>
    <t>catalytic activity;nucleotide binding;protein binding;receptor activity;signal transducer activity</t>
  </si>
  <si>
    <t>Pf00082, Pf00757, Pf01483, Pf03302, Pf08686, Pf14843</t>
  </si>
  <si>
    <t>5046</t>
  </si>
  <si>
    <t>ENSG00000140479.16</t>
  </si>
  <si>
    <t>PCSK6</t>
  </si>
  <si>
    <t>Signaling by NODAL; Assembly of active LPL and LIPC lipase complexes; Formation of the cornified envelope; Signalling by NGF; NGF processing</t>
  </si>
  <si>
    <t>P08962</t>
  </si>
  <si>
    <t>CD63 antigen [OS=Homo sapiens]</t>
  </si>
  <si>
    <t>cell differentiation;cellular component movement;regulation of biological process;response to stimulus;transport</t>
  </si>
  <si>
    <t>cell surface;endosome;extracellular;membrane;organelle lumen;vacuole</t>
  </si>
  <si>
    <t>Pf00335</t>
  </si>
  <si>
    <t>967</t>
  </si>
  <si>
    <t>ENSG00000135404.11</t>
  </si>
  <si>
    <t>CD63</t>
  </si>
  <si>
    <t>Lysosome; Proteoglycans in cancer</t>
  </si>
  <si>
    <t>Platelet degranulation ; Neutrophil degranulation</t>
  </si>
  <si>
    <t>P08514-1</t>
  </si>
  <si>
    <t>integrin alpha-IIb [OS=Homo sapiens]</t>
  </si>
  <si>
    <t>cell surface;membrane</t>
  </si>
  <si>
    <t>Pf00357, Pf01839, Pf08441, Pf13517</t>
  </si>
  <si>
    <t>3674</t>
  </si>
  <si>
    <t>ENSG00000005961.17</t>
  </si>
  <si>
    <t>ITGA2B</t>
  </si>
  <si>
    <t>Integrin-mediated Cell Adhesion; Arrhythmogenic Right Ventricular Cardiomyopathy; Focal Adhesion; Focal Adhesion-PI3K-Akt-mTOR-signaling pathway</t>
  </si>
  <si>
    <t>Hypertrophic cardiomyopathy (HCM); Regulation of actin cytoskeleton; Dilated cardiomyopathy; ECM-receptor interaction; Pathways in cancer; Platelet activation; Hematopoietic cell lineage; PI3K-Akt signaling pathway; Arrhythmogenic right ventricular cardiomyopathy (ARVC); Small cell lung cancer; Focal adhesion; Rap1 signaling pathway</t>
  </si>
  <si>
    <t>Integrin cell surface interactions; Signaling by BRAF and RAF fusions; Signal transduction by L1; RUNX1 regulates genes involved in megakaryocyte differentiation and platelet function;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ECM proteoglycans; Paradoxical activation of RAF signaling by kinase inactive BRAF; Interleukin-20 family signaling</t>
  </si>
  <si>
    <t>O75096</t>
  </si>
  <si>
    <t>Low-density lipoprotein receptor-related protein 4 [OS=Homo sapiens]</t>
  </si>
  <si>
    <t>cell differentiation;cell organization and biogenesis;development;regulation of biological process;response to stimulus;transport</t>
  </si>
  <si>
    <t>metal ion binding;protein binding;receptor activity;signal transducer activity</t>
  </si>
  <si>
    <t>Pf00057, Pf00058, Pf07645, Pf08450, Pf12662, Pf14670</t>
  </si>
  <si>
    <t>4038</t>
  </si>
  <si>
    <t>ENSG00000134569.9</t>
  </si>
  <si>
    <t>LRP4</t>
  </si>
  <si>
    <t>ECM proteoglycans</t>
  </si>
  <si>
    <t>Q8WVJ2</t>
  </si>
  <si>
    <t>NudC domain-containing protein 2 [OS=Homo sapiens]</t>
  </si>
  <si>
    <t>metabolic process</t>
  </si>
  <si>
    <t>chromosome;cytoplasm;cytoskeleton;cytosol</t>
  </si>
  <si>
    <t>Pf04969</t>
  </si>
  <si>
    <t>134492</t>
  </si>
  <si>
    <t>ENSG00000170584.10</t>
  </si>
  <si>
    <t>NUDCD2</t>
  </si>
  <si>
    <t>Q5QJ74</t>
  </si>
  <si>
    <t>Tubulin-specific chaperone cofactor E-like protein [OS=Homo sapiens]</t>
  </si>
  <si>
    <t>cytoplasm;cytoskeleton</t>
  </si>
  <si>
    <t>Pf12799, Pf14560, Pf14580</t>
  </si>
  <si>
    <t>219899</t>
  </si>
  <si>
    <t>ENSG00000154114.12</t>
  </si>
  <si>
    <t>TBCEL</t>
  </si>
  <si>
    <t>Q9Y6W5</t>
  </si>
  <si>
    <t>Wiskott-Aldrich syndrome protein family member 2 [OS=Homo sapiens]</t>
  </si>
  <si>
    <t>cell organization and biogenesis;cellular component movement;regulation of biological process;response to stimulus;transport</t>
  </si>
  <si>
    <t>cytoplasm;cytoskeleton;cytosol;endosome</t>
  </si>
  <si>
    <t>10163</t>
  </si>
  <si>
    <t>ENSG00000158195.10</t>
  </si>
  <si>
    <t>WASF2</t>
  </si>
  <si>
    <t>Regulation of Actin Cytoskeleton</t>
  </si>
  <si>
    <t>Regulation of actin cytoskeleton; Shigellosis; Salmonella infection; Bacterial invasion of epithelial cells; Adherens junction; Choline metabolism in cancer; Fc gamma R-mediated phagocytosis</t>
  </si>
  <si>
    <t>Regulation of actin dynamics for phagocytic cup formation; VEGFA-VEGFR2 Pathway; RHO GTPases Activate WASPs and WAVEs</t>
  </si>
  <si>
    <t>Q13464</t>
  </si>
  <si>
    <t>Rho-associated protein kinase 1 [OS=Homo sapiens]</t>
  </si>
  <si>
    <t>cell death;cell organization and biogenesis;cellular component movement;metabolic process;regulation of biological process;response to stimulus;transport</t>
  </si>
  <si>
    <t>cytoplasm;cytoskeleton;cytosol;extracellular;Golgi;membrane;organelle lumen</t>
  </si>
  <si>
    <t>catalytic activity;metal ion binding;motor activity;nucleotide binding;protein binding</t>
  </si>
  <si>
    <t>Pf00069, Pf00130, Pf00169, Pf00433, Pf01576, Pf02463, Pf03962, Pf04111, Pf04156, Pf05557, Pf05622, Pf06160, Pf07714, Pf07888, Pf08912, Pf09726, Pf09789, Pf10174, Pf12128, Pf12795, Pf14531, Pf14915, Pf15619</t>
  </si>
  <si>
    <t>6093</t>
  </si>
  <si>
    <t>ENSG00000067900.7</t>
  </si>
  <si>
    <t>ROCK1</t>
  </si>
  <si>
    <t>Androgen receptor signaling pathway; MicroRNAs in cardiomyocyte hypertrophy; Integrin-mediated Cell Adhesion; Leptin signaling pathway; Regulation of Microtubule Cytoskeleton; Pathogenic Escherichia coli infection; AGE/RAGE pathway; Focal Adhesion; TGF-beta Signaling Pathway; VEGFA-VEGFR2 Signaling Pathway; Chemokine signaling pathway; EGF/EGFR Signaling Pathway; Regulation of Actin Cytoskeleton; G13 Signaling Pathway</t>
  </si>
  <si>
    <t>Sphingolipid signaling pathway; Proteoglycans in cancer; MicroRNAs in cancer; cAMP signaling pathway; Regulation of actin cytoskeleton; Pathways in cancer; Vascular smooth muscle contraction; Shigellosis; Chemokine signaling pathway; cGMP-PKG signaling pathway; Leukocyte transendothelial migration; Pathogenic Escherichia coli infection; Salmonella infection; TGF-beta signaling pathway; Platelet activation; Focal adhesion; Axon guidance; Oxytocin signaling pathway</t>
  </si>
  <si>
    <t>EPHA-mediated growth cone collapse; G alpha (12/13) signalling events; EPHB-mediated forward signaling; RHO GTPases Activate ROCKs; Neutrophil degranulation; Sema4D induced cell migration and growth-cone collapse; Apoptotic cleavage of cellular proteins; VEGFA-VEGFR2 Pathway</t>
  </si>
  <si>
    <t>Q14764</t>
  </si>
  <si>
    <t>major vault protein [OS=Homo sapiens]</t>
  </si>
  <si>
    <t>cytoplasm;cytoskeleton;cytosol;extracellular;membrane;nucleus;organelle lumen</t>
  </si>
  <si>
    <t>Pf01145, Pf01505, Pf11978</t>
  </si>
  <si>
    <t>9961</t>
  </si>
  <si>
    <t>ENSG00000013364.18</t>
  </si>
  <si>
    <t>MVP</t>
  </si>
  <si>
    <t>Neutrophil degranulation</t>
  </si>
  <si>
    <t>P00491</t>
  </si>
  <si>
    <t>purine nucleoside phosphorylase [OS=Homo sapiens]</t>
  </si>
  <si>
    <t>cytoplasm;cytoskeleton;cytosol;extracellular;nucleus;organelle lumen</t>
  </si>
  <si>
    <t>Pf01048</t>
  </si>
  <si>
    <t>4860</t>
  </si>
  <si>
    <t>ENSG00000198805.11</t>
  </si>
  <si>
    <t>PNP</t>
  </si>
  <si>
    <t>Nicotinate and nicotinamide metabolism; Pyrimidine metabolism; Purine metabolism; Metabolic pathways</t>
  </si>
  <si>
    <t>Neutrophil degranulation; Purine salvage; Purine catabolism</t>
  </si>
  <si>
    <t>P55008-1</t>
  </si>
  <si>
    <t>Allograft inflammatory factor 1 [OS=Homo sapiens]</t>
  </si>
  <si>
    <t>cell communication;cell organization and biogenesis;defense response;regulation of biological process;response to stimulus</t>
  </si>
  <si>
    <t>199</t>
  </si>
  <si>
    <t>ENSG00000234836.7; ENSG00000235985.7; ENSG00000204472.12; ENSG00000206428.9; ENSG00000235588.8; ENSG00000237727.7</t>
  </si>
  <si>
    <t>AIF1</t>
  </si>
  <si>
    <t>6; CHR_HSCHR6_MHC_DBB_CTG1; CHR_HSCHR6_MHC_MCF_CTG1; CHR_HSCHR6_MHC_QBL_CTG1; CHR_HSCHR6_MHC_SSTO_CTG1; CHR_HSCHR6_MHC_COX_CTG1</t>
  </si>
  <si>
    <t>Spinal Cord Injury</t>
  </si>
  <si>
    <t>O75832</t>
  </si>
  <si>
    <t>26S proteasome non-ATPase regulatory subunit 10 [OS=Homo sapiens]</t>
  </si>
  <si>
    <t>cell death;cell organization and biogenesis;metabolic process;regulation of biological process;response to stimulus;transport</t>
  </si>
  <si>
    <t>cytoplasm;cytoskeleton;cytosol;nucleus;proteasome</t>
  </si>
  <si>
    <t>Pf00023, Pf12796, Pf13606, Pf13637, Pf13857</t>
  </si>
  <si>
    <t>5716</t>
  </si>
  <si>
    <t>ENSG00000101843.18</t>
  </si>
  <si>
    <t>PSMD10</t>
  </si>
  <si>
    <t>Proteasome Degradation; Parkin-Ubiquitin Proteasomal System pathway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</si>
  <si>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</si>
  <si>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Q6ZV73-1</t>
  </si>
  <si>
    <t>FYVE, RhoGEF and PH domain-containing protein 6 [OS=Homo sapiens]</t>
  </si>
  <si>
    <t>cell organization and biogenesis;regulation of biological process</t>
  </si>
  <si>
    <t>cytoplasm;cytoskeleton;Golgi</t>
  </si>
  <si>
    <t>Pf00169, Pf00621, Pf01363, Pf15410, Pf15413</t>
  </si>
  <si>
    <t>55785</t>
  </si>
  <si>
    <t>ENSG00000180263.13</t>
  </si>
  <si>
    <t>FGD6</t>
  </si>
  <si>
    <t>P13489</t>
  </si>
  <si>
    <t>Ribonuclease inhibitor [OS=Homo sapiens]</t>
  </si>
  <si>
    <t>6050</t>
  </si>
  <si>
    <t>ENSG00000276230.4; ENSG00000023191.16</t>
  </si>
  <si>
    <t>RNH1</t>
  </si>
  <si>
    <t>11; CHR_HSCHR11_1_CTG8</t>
  </si>
  <si>
    <t>P14598</t>
  </si>
  <si>
    <t>Neutrophil cytosol factor 1 [OS=Homo sapiens]</t>
  </si>
  <si>
    <t>cell death;cell organization and biogenesis;cellular homeostasis;defense response;metabolic process;regulation of biological process;response to stimulus;transport</t>
  </si>
  <si>
    <t>cytoplasm;cytosol;endoplasmic reticulum;Golgi;membrane;vacuole</t>
  </si>
  <si>
    <t>Pf00018, Pf00787, Pf07653, Pf08944, Pf14604</t>
  </si>
  <si>
    <t>653361</t>
  </si>
  <si>
    <t>NCF1</t>
  </si>
  <si>
    <t>AGE/RAGE pathway; Brain-Derived Neurotrophic Factor (BDNF) signaling pathway; VEGFA-VEGFR2 Signaling Pathway; Chemokine signaling pathway; Microglia Pathogen Phagocytosis Pathway</t>
  </si>
  <si>
    <t>Fc gamma R-mediated phagocytosis; Osteoclast differentiation; Chemokine signaling pathway; Leishmaniasis; Phagosome; Leukocyte transendothelial migration</t>
  </si>
  <si>
    <t>ROS, RNS production in phagocytes; Cross-presentation of particulate exogenous antigens (phagosomes); VEGFA-VEGFR2 Pathway; Detoxification of Reactive Oxygen Species; RHO GTPases Activate NADPH Oxidases</t>
  </si>
  <si>
    <t>P30626-1</t>
  </si>
  <si>
    <t>Sorcin [OS=Homo sapiens]</t>
  </si>
  <si>
    <t>Pf13405, Pf13499, Pf13833</t>
  </si>
  <si>
    <t>6717</t>
  </si>
  <si>
    <t>ENSG00000075142.13</t>
  </si>
  <si>
    <t>SRI</t>
  </si>
  <si>
    <t>Ion homeostasis; Sodium/Calcium exchangers; Ion transport by P-type ATPases; Reduction of cytosolic Ca++ levels; Stimuli-sensing channels</t>
  </si>
  <si>
    <t>Q99732</t>
  </si>
  <si>
    <t>Lipopolysaccharide-induced tumor necrosis factor-alpha factor [OS=Homo sapiens]</t>
  </si>
  <si>
    <t>metabolic process;regulation of biological process;response to stimulus</t>
  </si>
  <si>
    <t>cytoplasm;cytosol;endosome;Golgi;membrane;nucleus;vacuole</t>
  </si>
  <si>
    <t>DNA binding;metal ion binding;protein binding;signal transducer activity</t>
  </si>
  <si>
    <t>Pf10601</t>
  </si>
  <si>
    <t>9516</t>
  </si>
  <si>
    <t>ENSG00000189067.12</t>
  </si>
  <si>
    <t>LITAF</t>
  </si>
  <si>
    <t>Lysosome</t>
  </si>
  <si>
    <t>P07384</t>
  </si>
  <si>
    <t>Calpain-1 catalytic subunit [OS=Homo sapiens]</t>
  </si>
  <si>
    <t>cell death;cell organization and biogenesis;metabolic process;regulation of biological process;transport</t>
  </si>
  <si>
    <t>cytoplasm;cytosol;extracellular;membrane;mitochondrion;vacuole</t>
  </si>
  <si>
    <t>Pf00648, Pf01067, Pf13833</t>
  </si>
  <si>
    <t>823</t>
  </si>
  <si>
    <t>ENSG00000014216.15</t>
  </si>
  <si>
    <t>CAPN1</t>
  </si>
  <si>
    <t>Integrin-mediated Cell Adhesion; Alzheimers Disease; Focal Adhesion</t>
  </si>
  <si>
    <t>Alzheimer's disease; Protein processing in endoplasmic reticulum; Apoptosis</t>
  </si>
  <si>
    <t>Degradation of the extracellular matrix; Formation of the cornified envelope; Neutrophil degranulation; Deregulated CDK5 triggers multiple neurodegenerative pathways in Alzheimer's disease models</t>
  </si>
  <si>
    <t>P22392</t>
  </si>
  <si>
    <t>nucleoside diphosphate kinase b [OS=Homo sapiens]</t>
  </si>
  <si>
    <t>cell organization and biogenesis;cellular homeostasis;metabolic process;regulation of biological process;response to stimulus;transport</t>
  </si>
  <si>
    <t>cytoplasm;cytosol;extracellular;membrane;nucleus;organelle lumen</t>
  </si>
  <si>
    <t>catalytic activity;DNA binding;metal ion binding;nucleotide binding;protein binding</t>
  </si>
  <si>
    <t>Pf00334</t>
  </si>
  <si>
    <t>4831; 654364</t>
  </si>
  <si>
    <t>ENSG00000243678.11</t>
  </si>
  <si>
    <t>NME2; NME1-NME2</t>
  </si>
  <si>
    <t>Nucleotide Metabolism</t>
  </si>
  <si>
    <t>Pyrimidine metabolism; Purine metabolism; Metabolic pathways</t>
  </si>
  <si>
    <t>Interconversion of nucleotide di- and triphosphates; Neutrophil degranulation</t>
  </si>
  <si>
    <t>P02771</t>
  </si>
  <si>
    <t>Alpha-fetoprotein [OS=Homo sapiens]</t>
  </si>
  <si>
    <t>metabolic process;regulation of biological process;reproduction;response to stimulus;transport</t>
  </si>
  <si>
    <t>cytoplasm;cytosol;extracellular;organelle lumen</t>
  </si>
  <si>
    <t>Pf00273</t>
  </si>
  <si>
    <t>174</t>
  </si>
  <si>
    <t>ENSG00000081051.7</t>
  </si>
  <si>
    <t>AFP</t>
  </si>
  <si>
    <t>Hippo signaling pathway</t>
  </si>
  <si>
    <t>Post-translational protein phosphorylation; Regulation of Insulin-like Growth Factor (IGF) transport and uptake by Insulin-like Growth Factor Binding Proteins (IGFBPs)</t>
  </si>
  <si>
    <t>Q86SU0-1</t>
  </si>
  <si>
    <t>Immunoglobulin-like domain-containing receptor 1 [OS=Homo sapiens]</t>
  </si>
  <si>
    <t>cell organization and biogenesis;regulation of biological process;transport</t>
  </si>
  <si>
    <t>cytoplasm;cytosol;membrane</t>
  </si>
  <si>
    <t>protein binding;receptor activity</t>
  </si>
  <si>
    <t>286676</t>
  </si>
  <si>
    <t>ENSG00000145103.12</t>
  </si>
  <si>
    <t>ILDR1</t>
  </si>
  <si>
    <t>P50579</t>
  </si>
  <si>
    <t>methionine aminopeptidase 2 [OS=Homo sapiens]</t>
  </si>
  <si>
    <t>catalytic activity;metal ion binding;RNA binding</t>
  </si>
  <si>
    <t>10988</t>
  </si>
  <si>
    <t>ENSG00000111142.13</t>
  </si>
  <si>
    <t>METAP2</t>
  </si>
  <si>
    <t>P14317</t>
  </si>
  <si>
    <t>Hematopoietic lineage cell-specific protein [OS=Homo sapiens]</t>
  </si>
  <si>
    <t>cell differentiation;cell organization and biogenesis;regulation of biological process;response to stimulus</t>
  </si>
  <si>
    <t>cytoplasm;cytosol;membrane;mitochondrion;nucleus</t>
  </si>
  <si>
    <t>Pf00018, Pf02218, Pf07653, Pf14604</t>
  </si>
  <si>
    <t>3059</t>
  </si>
  <si>
    <t>ENSG00000180353.10</t>
  </si>
  <si>
    <t>HCLS1</t>
  </si>
  <si>
    <t>Pathogenic Escherichia coli infection; B Cell Receptor Signaling Pathway; TYROBP Causal Network</t>
  </si>
  <si>
    <t>Bacterial invasion of epithelial cells; Shigellosis; Tight junction; Pathogenic Escherichia coli infection; Proteoglycans in cancer</t>
  </si>
  <si>
    <t>Q01813</t>
  </si>
  <si>
    <t>ATP-dependent 6-phosphofructokinase, platelet type [OS=Homo sapiens]</t>
  </si>
  <si>
    <t>cytoplasm;cytosol;membrane;nucleus</t>
  </si>
  <si>
    <t>Pf00365</t>
  </si>
  <si>
    <t>5214</t>
  </si>
  <si>
    <t>ENSG00000067057.16</t>
  </si>
  <si>
    <t>PFKP</t>
  </si>
  <si>
    <t>Cori Cycle; Glycolysis and Gluconeogenesis</t>
  </si>
  <si>
    <t>AMPK signaling pathway; Galactose metabolism; Biosynthesis of amino acids; Fructose and mannose metabolism; Central carbon metabolism in cancer; Glycolysis / Gluconeogenesis; Pentose phosphate pathway; Thyroid hormone signaling pathway; Metabolic pathways; Carbon metabolism; RNA degradation</t>
  </si>
  <si>
    <t>Glycolysis</t>
  </si>
  <si>
    <t>Q16186</t>
  </si>
  <si>
    <t>Proteasomal ubiquitin receptor ADRM1 [OS=Homo sapiens]</t>
  </si>
  <si>
    <t>cytoplasm;cytosol;membrane;nucleus;proteasome</t>
  </si>
  <si>
    <t>Pf04683</t>
  </si>
  <si>
    <t>11047</t>
  </si>
  <si>
    <t>ENSG00000130706.12</t>
  </si>
  <si>
    <t>ADRM1</t>
  </si>
  <si>
    <t>UCH proteinases; Ub-specific processing proteases</t>
  </si>
  <si>
    <t>O75891-1</t>
  </si>
  <si>
    <t>Cytosolic 10-formyltetrahydrofolate dehydrogenase [OS=Homo sapiens]</t>
  </si>
  <si>
    <t>cytoplasm;cytosol;mitochondrion</t>
  </si>
  <si>
    <t>Pf00171, Pf00550, Pf00551, Pf02911</t>
  </si>
  <si>
    <t>10840</t>
  </si>
  <si>
    <t>ENSG00000144908.13</t>
  </si>
  <si>
    <t>ALDH1L1</t>
  </si>
  <si>
    <t>Folate-Alcohol and Cancer Pathway; One Carbon Metabolism</t>
  </si>
  <si>
    <t>One carbon pool by folate</t>
  </si>
  <si>
    <t>Metabolism of folate and pterines</t>
  </si>
  <si>
    <t>Q9BWD1</t>
  </si>
  <si>
    <t>Acetyl-CoA acetyltransferase, cytosolic [OS=Homo sapiens]</t>
  </si>
  <si>
    <t>Pf00108, Pf00109, Pf02803</t>
  </si>
  <si>
    <t>39</t>
  </si>
  <si>
    <t>ENSG00000120437.8</t>
  </si>
  <si>
    <t>ACAT2</t>
  </si>
  <si>
    <t>Fatty acid metabolism; Metabolic pathways; Carbon metabolism; Butanoate metabolism; Tryptophan metabolism; Synthesis and degradation of ketone bodies; Fatty acid degradation; Lysine degradation; Valine, leucine and isoleucine degradation; Propanoate metabolism; Glyoxylate and dicarboxylate metabolism; Fat digestion and absorption; Terpenoid backbone biosynthesis; Pyruvate metabolism</t>
  </si>
  <si>
    <t>Cholesterol biosynthesis</t>
  </si>
  <si>
    <t>Q6N069</t>
  </si>
  <si>
    <t>N-alpha-acetyltransferase 16, NatA auxiliary subunit [OS=Homo sapiens]</t>
  </si>
  <si>
    <t>Pf00515, Pf12569, Pf13414, Pf13432</t>
  </si>
  <si>
    <t>79612</t>
  </si>
  <si>
    <t>ENSG00000172766.18</t>
  </si>
  <si>
    <t>NAA16</t>
  </si>
  <si>
    <t>P18074-2</t>
  </si>
  <si>
    <t>Isoform 2 of TFIIH basal transcription factor complex helicase XPD subunit [OS=Homo sapiens]</t>
  </si>
  <si>
    <t>cell death;cell differentiation;cell division;cell organization and biogenesis;cell proliferation;metabolic process;regulation of biological process;response to stimulus</t>
  </si>
  <si>
    <t>Pf06733, Pf06777</t>
  </si>
  <si>
    <t>2068</t>
  </si>
  <si>
    <t>ENSG00000104884.14</t>
  </si>
  <si>
    <t>ERCC2</t>
  </si>
  <si>
    <t>Fluoropyrimidine Activity; Eukaryotic Transcription Initiation</t>
  </si>
  <si>
    <t>Q9NPP4-1</t>
  </si>
  <si>
    <t>NLR family CARD domain-containing protein 4 [OS=Homo sapiens]</t>
  </si>
  <si>
    <t>catalytic activity;enzyme regulator activity;metal ion binding;nucleotide binding;protein binding</t>
  </si>
  <si>
    <t>Pf00619, Pf05729</t>
  </si>
  <si>
    <t>58484</t>
  </si>
  <si>
    <t>ENSG00000091106.18</t>
  </si>
  <si>
    <t>NLRC4</t>
  </si>
  <si>
    <t>Nucleotide-binding Oligomerization Domain (NOD) pathway</t>
  </si>
  <si>
    <t>Legionellosis; NOD-like receptor signaling pathway; Salmonella infection</t>
  </si>
  <si>
    <t>The IPAF inflammasome; TP53 Regulates Transcription of Caspase Activators and Caspases</t>
  </si>
  <si>
    <t>Q13867</t>
  </si>
  <si>
    <t>bleomycin hydrolase [OS=Homo sapiens]</t>
  </si>
  <si>
    <t>metabolic process;response to stimulus</t>
  </si>
  <si>
    <t>Pf03051</t>
  </si>
  <si>
    <t>642</t>
  </si>
  <si>
    <t>ENSG00000108578.14</t>
  </si>
  <si>
    <t>BLMH</t>
  </si>
  <si>
    <t>Antigen processing: Ubiquitination &amp; Proteasome degradation</t>
  </si>
  <si>
    <t>P40306</t>
  </si>
  <si>
    <t>Proteasome subunit beta type-10 [OS=Homo sapiens]</t>
  </si>
  <si>
    <t>cytoplasm;cytosol;nucleus;proteasome</t>
  </si>
  <si>
    <t>Pf00227, Pf12465</t>
  </si>
  <si>
    <t>5699</t>
  </si>
  <si>
    <t>ENSG00000205220.11</t>
  </si>
  <si>
    <t>PSMB10</t>
  </si>
  <si>
    <t>Proteasome Degradation</t>
  </si>
  <si>
    <t>Proteasome</t>
  </si>
  <si>
    <t>Q5T4F4-1</t>
  </si>
  <si>
    <t>Protrudin [OS=Homo sapiens]</t>
  </si>
  <si>
    <t>cytoplasm;endoplasmic reticulum;endosome;membrane</t>
  </si>
  <si>
    <t>Pf01363</t>
  </si>
  <si>
    <t>118813</t>
  </si>
  <si>
    <t>ENSG00000155256.17</t>
  </si>
  <si>
    <t>ZFYVE27</t>
  </si>
  <si>
    <t>Endocytosis</t>
  </si>
  <si>
    <t>A1L4H1-1</t>
  </si>
  <si>
    <t>Soluble scavenger receptor cysteine-rich domain-containing protein SSC5D [OS=Homo sapiens]</t>
  </si>
  <si>
    <t>defense response;development;regulation of biological process;response to stimulus;transport</t>
  </si>
  <si>
    <t>cytoplasm;extracellular;membrane</t>
  </si>
  <si>
    <t>Pf00530</t>
  </si>
  <si>
    <t>284297</t>
  </si>
  <si>
    <t>ENSG00000179954.15</t>
  </si>
  <si>
    <t>SSC5D</t>
  </si>
  <si>
    <t>Scavenging by Class B Receptors</t>
  </si>
  <si>
    <t>P02766</t>
  </si>
  <si>
    <t>Transthyretin [OS=Homo sapiens]</t>
  </si>
  <si>
    <t>cell organization and biogenesis;metabolic process;regulation of biological process;transport</t>
  </si>
  <si>
    <t>cytoplasm;extracellular;organelle lumen</t>
  </si>
  <si>
    <t>Pf00576</t>
  </si>
  <si>
    <t>7276</t>
  </si>
  <si>
    <t>ENSG00000118271.9</t>
  </si>
  <si>
    <t>TTR</t>
  </si>
  <si>
    <t>Thyroid hormone synthesis</t>
  </si>
  <si>
    <t>Signaling by GPCR; Neutrophil degranulation; The canonical retinoid cycle in rods (twilight vision); Amyloid fiber formation; Retinoid metabolism and transport; Retinoid cycle disease events; Non-integrin membrane-ECM interactions</t>
  </si>
  <si>
    <t>O75695</t>
  </si>
  <si>
    <t>Protein XRP2 [OS=Homo sapiens]</t>
  </si>
  <si>
    <t>cytoplasm;Golgi;membrane</t>
  </si>
  <si>
    <t>catalytic activity;enzyme regulator activity;nucleotide binding;protein binding</t>
  </si>
  <si>
    <t>Pf00334, Pf07986</t>
  </si>
  <si>
    <t>6102</t>
  </si>
  <si>
    <t>ENSG00000102218.5</t>
  </si>
  <si>
    <t>RP2</t>
  </si>
  <si>
    <t>Trafficking of myristoylated proteins to the cilium</t>
  </si>
  <si>
    <t>Q9NZJ4-1</t>
  </si>
  <si>
    <t>Sacsin [OS=Homo sapiens]</t>
  </si>
  <si>
    <t>cytoplasm;mitochondrion;nucleus</t>
  </si>
  <si>
    <t>Pf00240, Pf05168</t>
  </si>
  <si>
    <t>26278</t>
  </si>
  <si>
    <t>ENSG00000151835.14</t>
  </si>
  <si>
    <t>SACS</t>
  </si>
  <si>
    <t>P49321-4</t>
  </si>
  <si>
    <t>Isoform 4 of Nuclear autoantigenic sperm protein [OS=Homo sapiens]</t>
  </si>
  <si>
    <t>cell organization and biogenesis;cell proliferation;metabolic process;response to stimulus;transport</t>
  </si>
  <si>
    <t>cytoplasm;nucleus</t>
  </si>
  <si>
    <t>Pf00515, Pf10516, Pf13414, Pf13424</t>
  </si>
  <si>
    <t>4678</t>
  </si>
  <si>
    <t>ENSG00000132780.16</t>
  </si>
  <si>
    <t>NASP</t>
  </si>
  <si>
    <t>Q8TF42</t>
  </si>
  <si>
    <t>ubiquitin-associated and SH3 domain-containing protein B [OS=Homo sapiens]</t>
  </si>
  <si>
    <t>Pf00018, Pf00300, Pf00627, Pf13563, Pf14604</t>
  </si>
  <si>
    <t>84959</t>
  </si>
  <si>
    <t>ENSG00000154127.9</t>
  </si>
  <si>
    <t>UBASH3B</t>
  </si>
  <si>
    <t>Q8TE96</t>
  </si>
  <si>
    <t>ATP-dependent RNA helicase DQX1 [OS=Homo sapiens]</t>
  </si>
  <si>
    <t>cytoplasm;nucleus;spliceosomal complex</t>
  </si>
  <si>
    <t>catalytic activity;nucleotide binding;RNA binding</t>
  </si>
  <si>
    <t>Pf07717, Pf10236, Pf13191, Pf13401</t>
  </si>
  <si>
    <t>165545</t>
  </si>
  <si>
    <t>ENSG00000144045.13</t>
  </si>
  <si>
    <t>DQX1</t>
  </si>
  <si>
    <t>Q17RB8</t>
  </si>
  <si>
    <t>LON peptidase N-terminal domain and RING finger protein 1 [OS=Homo sapiens]</t>
  </si>
  <si>
    <t>cytosol</t>
  </si>
  <si>
    <t>Pf00097, Pf02190, Pf13414, Pf13432, Pf13445, Pf13639, Pf13923, Pf14634, Pf14835, Pf15227</t>
  </si>
  <si>
    <t>91694</t>
  </si>
  <si>
    <t>ENSG00000154359.12</t>
  </si>
  <si>
    <t>LONRF1</t>
  </si>
  <si>
    <t>Q13637</t>
  </si>
  <si>
    <t>Ras-related protein Rab-32 [OS=Homo sapiens]</t>
  </si>
  <si>
    <t>cytosol;endoplasmic reticulum;endosome;Golgi;membrane;mitochondrion;organelle lumen</t>
  </si>
  <si>
    <t>Pf00025, Pf00071, Pf04670, Pf08477, Pf13401</t>
  </si>
  <si>
    <t>10981</t>
  </si>
  <si>
    <t>ENSG00000118508.4</t>
  </si>
  <si>
    <t>RAB32</t>
  </si>
  <si>
    <t>RAB GEFs exchange GTP for GDP on RABs; RAB geranylgeranylation</t>
  </si>
  <si>
    <t>Q9BXH1</t>
  </si>
  <si>
    <t>Bcl-2-binding component 3 [OS=Homo sapiens]</t>
  </si>
  <si>
    <t>cell death;cell organization and biogenesis;cellular homeostasis;metabolic process;regulation of biological process;response to stimulus;transport</t>
  </si>
  <si>
    <t>cytosol;endoplasmic reticulum;membrane;mitochondrion;vacuole</t>
  </si>
  <si>
    <t>27113</t>
  </si>
  <si>
    <t>ENSG00000105327.17</t>
  </si>
  <si>
    <t>BBC3</t>
  </si>
  <si>
    <t>miRNA Regulation of DNA Damage Response; TP53 Network; Integrated Cancer pathway; Apoptosis; Photodynamic therapy-induced unfolded protein response; DNA Damage Response</t>
  </si>
  <si>
    <t>Platinum drug resistance; Apoptosis - multiple species; p53 signaling pathway; Huntington's disease; Measles; Apoptosis; Hippo signaling pathway</t>
  </si>
  <si>
    <t>TP53 Regulates Transcription of Genes Involved in Cytochrome C Release; Activation of PUMA and translocation to mitochondria; BH3-only proteins associate with and inactivate anti-apoptotic BCL-2 members</t>
  </si>
  <si>
    <t>P02748</t>
  </si>
  <si>
    <t>complement component C9 [OS=Homo sapiens]</t>
  </si>
  <si>
    <t>cell organization and biogenesis;defense response;metabolic process;regulation of biological process;response to stimulus</t>
  </si>
  <si>
    <t>cytosol;extracellular;membrane</t>
  </si>
  <si>
    <t>Pf00057, Pf00090, Pf01823</t>
  </si>
  <si>
    <t>735</t>
  </si>
  <si>
    <t>ENSG00000113600.10</t>
  </si>
  <si>
    <t>C9</t>
  </si>
  <si>
    <t>Allograft Rejection; Complement Activation; Complement and Coagulation Cascades</t>
  </si>
  <si>
    <t>Systemic lupus erythematosus; Prion diseases; Complement and coagulation cascades; Amoebiasis</t>
  </si>
  <si>
    <t>Terminal pathway of complement; Regulation of Complement cascade</t>
  </si>
  <si>
    <t>P46976-3</t>
  </si>
  <si>
    <t>Isoform GN-1S of Glycogenin-1 [OS=Homo sapiens]</t>
  </si>
  <si>
    <t>cytosol;extracellular;membrane;organelle lumen</t>
  </si>
  <si>
    <t>Pf01501</t>
  </si>
  <si>
    <t>2992</t>
  </si>
  <si>
    <t>ENSG00000163754.17</t>
  </si>
  <si>
    <t>GYG1</t>
  </si>
  <si>
    <t>Insulin Signaling; Glycogen Metabolism</t>
  </si>
  <si>
    <t>Acetyl [N-Term]</t>
  </si>
  <si>
    <t>P02774</t>
  </si>
  <si>
    <t>vitamin D-binding protein [OS=Homo sapiens]</t>
  </si>
  <si>
    <t>cytosol;extracellular;organelle lumen</t>
  </si>
  <si>
    <t>Pf15024</t>
  </si>
  <si>
    <t>2638</t>
  </si>
  <si>
    <t>GC</t>
  </si>
  <si>
    <t>Vitamin D Metabolism</t>
  </si>
  <si>
    <t>Vitamin D (calciferol) metabolism</t>
  </si>
  <si>
    <t>Q9Y450-1</t>
  </si>
  <si>
    <t>HBS1-like protein [OS=Homo sapiens]</t>
  </si>
  <si>
    <t>catalytic activity;nucleotide binding;protein binding;RNA binding</t>
  </si>
  <si>
    <t>Pf00009, Pf03143, Pf03144, Pf08938</t>
  </si>
  <si>
    <t>10767</t>
  </si>
  <si>
    <t>ENSG00000112339.14</t>
  </si>
  <si>
    <t>HBS1L</t>
  </si>
  <si>
    <t>Legionellosis; mRNA surveillance pathway</t>
  </si>
  <si>
    <t>mRNA decay by 3' to 5' exoribonuclease</t>
  </si>
  <si>
    <t>Q9UNY5</t>
  </si>
  <si>
    <t>Zinc finger protein 232 [OS=Homo sapiens]</t>
  </si>
  <si>
    <t>DNA binding;metal ion binding;protein binding</t>
  </si>
  <si>
    <t>Pf00096, Pf02023, Pf13465</t>
  </si>
  <si>
    <t>7775</t>
  </si>
  <si>
    <t>ZNF232</t>
  </si>
  <si>
    <t>Q01546</t>
  </si>
  <si>
    <t>Keratin, type II cytoskeletal 2 oral [OS=Homo sapiens]</t>
  </si>
  <si>
    <t>cell death;cell organization and biogenesis</t>
  </si>
  <si>
    <t>structural molecule activity</t>
  </si>
  <si>
    <t>Pf00038, Pf11559</t>
  </si>
  <si>
    <t>51350</t>
  </si>
  <si>
    <t>ENSG00000185069.2</t>
  </si>
  <si>
    <t>KRT76</t>
  </si>
  <si>
    <t>Formation of the cornified envelope</t>
  </si>
  <si>
    <t>Q6P4A8</t>
  </si>
  <si>
    <t>Phospholipase B-like 1 [OS=Homo sapiens]</t>
  </si>
  <si>
    <t>cytosol;vacuole</t>
  </si>
  <si>
    <t>Pf04916</t>
  </si>
  <si>
    <t>79887</t>
  </si>
  <si>
    <t>ENSG00000121316.10</t>
  </si>
  <si>
    <t>PLBD1</t>
  </si>
  <si>
    <t>Acyl chain remodelling of PI; Hydrolysis of LPC; Acyl chain remodelling of PE; Acyl chain remodelling of PC</t>
  </si>
  <si>
    <t>Q9Y2G3</t>
  </si>
  <si>
    <t>Probable phospholipid-transporting ATPase IF [OS=Homo sapiens]</t>
  </si>
  <si>
    <t>cell organization and biogenesis;transport</t>
  </si>
  <si>
    <t>endoplasmic reticulum;endosome;Golgi;membrane</t>
  </si>
  <si>
    <t>catalytic activity;metal ion binding;nucleotide binding;protein binding;transporter activity</t>
  </si>
  <si>
    <t>Pf00122, Pf00689, Pf00702, Pf08282, Pf13246, Pf13347</t>
  </si>
  <si>
    <t>23200</t>
  </si>
  <si>
    <t>ENSG00000058063.15</t>
  </si>
  <si>
    <t>ATP11B</t>
  </si>
  <si>
    <t>Neutrophil degranulation; Ion transport by P-type ATPases</t>
  </si>
  <si>
    <t>Q6VVX0</t>
  </si>
  <si>
    <t>Vitamin D 25-hydroxylase [OS=Homo sapiens]</t>
  </si>
  <si>
    <t>Pf00067</t>
  </si>
  <si>
    <t>120227</t>
  </si>
  <si>
    <t>ENSG00000186104.10</t>
  </si>
  <si>
    <t>CYP2R1</t>
  </si>
  <si>
    <t>Vitamin D Metabolism; Oxidation by Cytochrome P450; Metapathway biotransformation</t>
  </si>
  <si>
    <t>Metabolic pathways; Steroid biosynthesis</t>
  </si>
  <si>
    <t>Defective CYP2R1 causes Rickets vitamin D-dependent 1B (VDDR1B); Vitamins; Vitamin D (calciferol) metabolism</t>
  </si>
  <si>
    <t>Q00765</t>
  </si>
  <si>
    <t>Receptor expression-enhancing protein 5 [OS=Homo sapiens]</t>
  </si>
  <si>
    <t>Pf03134</t>
  </si>
  <si>
    <t>7905</t>
  </si>
  <si>
    <t>ENSG00000129625.12</t>
  </si>
  <si>
    <t>REEP5</t>
  </si>
  <si>
    <t>Olfactory Signaling Pathway; GPCR downstream signalling</t>
  </si>
  <si>
    <t>Q15125</t>
  </si>
  <si>
    <t>3-beta-hydroxysteroid-delta(8),delta(7)-isomerase [OS=Homo sapiens]</t>
  </si>
  <si>
    <t>endoplasmic reticulum;membrane;nucleus</t>
  </si>
  <si>
    <t>Pf05241</t>
  </si>
  <si>
    <t>10682</t>
  </si>
  <si>
    <t>ENSG00000147155.10</t>
  </si>
  <si>
    <t>EBP</t>
  </si>
  <si>
    <t>Cholesterol biosynthesis via desmosterol; Cholesterol biosynthesis via lathosterol</t>
  </si>
  <si>
    <t>Q9HCN8</t>
  </si>
  <si>
    <t>Stromal cell-derived factor 2-like protein 1 [OS=Homo sapiens]</t>
  </si>
  <si>
    <t>endoplasmic reticulum;membrane;organelle lumen</t>
  </si>
  <si>
    <t>Pf02815</t>
  </si>
  <si>
    <t>23753</t>
  </si>
  <si>
    <t>ENSG00000128228.4</t>
  </si>
  <si>
    <t>SDF2L1</t>
  </si>
  <si>
    <t>P35030</t>
  </si>
  <si>
    <t>Trypsin-3 [OS=Homo sapiens]</t>
  </si>
  <si>
    <t>cellular component movement;metabolic process;response to stimulus;transport</t>
  </si>
  <si>
    <t>Pf00089</t>
  </si>
  <si>
    <t>5646</t>
  </si>
  <si>
    <t>ENSG00000010438.16</t>
  </si>
  <si>
    <t>PRSS3</t>
  </si>
  <si>
    <t>Influenza A; Neuroactive ligand-receptor interaction; Protein digestion and absorption; Pancreatic secretion</t>
  </si>
  <si>
    <t>Alpha-defensins; Cobalamin (Cbl, vitamin B12) transport and metabolism; Neutrophil degranulation</t>
  </si>
  <si>
    <t>Q96PD5-2</t>
  </si>
  <si>
    <t>Isoform 2 of N-acetylmuramoyl-L-alanine amidase [OS=Homo sapiens]</t>
  </si>
  <si>
    <t>catalytic activity;metal ion binding;receptor activity;signal transducer activity</t>
  </si>
  <si>
    <t>Pf01510</t>
  </si>
  <si>
    <t>114770</t>
  </si>
  <si>
    <t>ENSG00000161031.12</t>
  </si>
  <si>
    <t>PGLYRP2</t>
  </si>
  <si>
    <t>Q6UX27</t>
  </si>
  <si>
    <t>V-set and transmembrane domain-containing protein 1 [OS=Homo sapiens]</t>
  </si>
  <si>
    <t>Pf13895, Pf13927</t>
  </si>
  <si>
    <t>284415</t>
  </si>
  <si>
    <t>ENSG00000274953.4; ENSG00000276363.4; ENSG00000277607.4; ENSG00000274887.4; ENSG00000275962.4; ENSG00000275330.4; ENSG00000275577.4; ENSG00000189068.9; ENSG00000276159.4; ENSG00000276066.4</t>
  </si>
  <si>
    <t>VSTM1</t>
  </si>
  <si>
    <t>19; CHR_HSCHR19LRC_LRC_T_CTG3_1; CHR_HSCHR19LRC_LRC_J_CTG3_1; CHR_HSCHR19LRC_PGF2_CTG3_1; CHR_HSCHR19LRC_PGF1_CTG3_1; CHR_HSCHR19_4_CTG3_1; CHR_HSCHR19LRC_COX1_CTG3_1; CHR_HSCHR19LRC_COX2_CTG3_1; CHR_HSCHR19LRC_LRC_S_CTG3_1; CHR_HSCHR19LRC_LRC_I_CTG3_1</t>
  </si>
  <si>
    <t>Q9UKJ1</t>
  </si>
  <si>
    <t>Paired immunoglobulin-like type 2 receptor alpha [OS=Homo sapiens]</t>
  </si>
  <si>
    <t>29992</t>
  </si>
  <si>
    <t>ENSG00000085514.15</t>
  </si>
  <si>
    <t>PILRA</t>
  </si>
  <si>
    <t>Immunoregulatory interactions between a Lymphoid and a non-Lymphoid cell</t>
  </si>
  <si>
    <t>O00602</t>
  </si>
  <si>
    <t>Ficolin-1 [OS=Homo sapiens]</t>
  </si>
  <si>
    <t>defense response;metabolic process;regulation of biological process;response to stimulus;transport</t>
  </si>
  <si>
    <t>extracellular;membrane;organelle lumen</t>
  </si>
  <si>
    <t>catalytic activity;metal ion binding;protein binding;receptor activity;signal transducer activity</t>
  </si>
  <si>
    <t>Pf00147, Pf01391</t>
  </si>
  <si>
    <t>2219</t>
  </si>
  <si>
    <t>ENSG00000085265.10</t>
  </si>
  <si>
    <t>FCN1</t>
  </si>
  <si>
    <t>Ficolins bind to repetitive carbohydrate structures on the target cell surface; Neutrophil degranulation</t>
  </si>
  <si>
    <t>P01024</t>
  </si>
  <si>
    <t>Complement C3 [OS=Homo sapiens]</t>
  </si>
  <si>
    <t>cell organization and biogenesis;defense response;metabolic process;regulation of biological process;response to stimulus;transport</t>
  </si>
  <si>
    <t>Pf00207, Pf01759, Pf01821, Pf01835, Pf07677, Pf07678, Pf07703, Pf10569, Pf11974</t>
  </si>
  <si>
    <t>718</t>
  </si>
  <si>
    <t>ENSG00000125730.16</t>
  </si>
  <si>
    <t>C3</t>
  </si>
  <si>
    <t>Allograft Rejection; TYROBP Causal Network; Complement Activation; Complement and Coagulation Cascades</t>
  </si>
  <si>
    <t>Viral carcinogenesis; Herpes simplex infection; Phagosome; Leishmaniasis; Legionellosis; Systemic lupus erythematosus; Pertussis; Chagas disease (American trypanosomiasis); Staphylococcus aureus infection; Complement and coagulation cascades; Tuberculosis</t>
  </si>
  <si>
    <t>Post-translational protein phosphorylation; Regulation of Insulin-like Growth Factor (IGF) transport and uptake by Insulin-like Growth Factor Binding Proteins (IGFBPs); Alternative complement activation; Peptide ligand-binding receptors; Regulation of Complement cascade; Activation of C3 and C5; Neutrophil degranulation; Immunoregulatory interactions between a Lymphoid and a non-Lymphoid cell; G alpha (i) signalling events</t>
  </si>
  <si>
    <t>P07858</t>
  </si>
  <si>
    <t>Cathepsin B [OS=Homo sapiens]</t>
  </si>
  <si>
    <t>cell differentiation;metabolic process;regulation of biological process;response to stimulus;transport</t>
  </si>
  <si>
    <t>extracellular;mitochondrion;organelle lumen;vacuole</t>
  </si>
  <si>
    <t>Pf00112, Pf08127</t>
  </si>
  <si>
    <t>1508</t>
  </si>
  <si>
    <t>ENSG00000164733.20</t>
  </si>
  <si>
    <t>CTSB</t>
  </si>
  <si>
    <t>NOD-like receptor signaling pathway; Apoptosis; Lysosome; Antigen processing and presentation; Renin secretion</t>
  </si>
  <si>
    <t>Collagen degradation; Assembly of collagen fibrils and other multimeric structures; Neutrophil degranulation; MHC class II antigen presentation; Trafficking and processing of endosomal TLR</t>
  </si>
  <si>
    <t>Q969H8</t>
  </si>
  <si>
    <t>Myeloid-derived growth factor [OS=Homo sapiens]</t>
  </si>
  <si>
    <t>cell death;regulation of biological process</t>
  </si>
  <si>
    <t>extracellular;organelle lumen</t>
  </si>
  <si>
    <t>Pf10572</t>
  </si>
  <si>
    <t>56005</t>
  </si>
  <si>
    <t>ENSG00000074842.7</t>
  </si>
  <si>
    <t>C19orf10; MYDGF</t>
  </si>
  <si>
    <t>XBP1(S) activates chaperone genes</t>
  </si>
  <si>
    <t>Q9UBX7-1</t>
  </si>
  <si>
    <t>Isoform 1 of Kallikrein-11 [OS=Homo sapiens]</t>
  </si>
  <si>
    <t>Golgi</t>
  </si>
  <si>
    <t>11012</t>
  </si>
  <si>
    <t>ENSG00000167757.13</t>
  </si>
  <si>
    <t>KLK11</t>
  </si>
  <si>
    <t>Q14789</t>
  </si>
  <si>
    <t>Golgin subfamily B member 1 [OS=Homo sapiens]</t>
  </si>
  <si>
    <t>Golgi;membrane</t>
  </si>
  <si>
    <t>catalytic activity;DNA binding;motor activity;protein binding;RNA binding;transporter activity</t>
  </si>
  <si>
    <t>Pf01496, Pf01576, Pf04111, Pf07888, Pf09726</t>
  </si>
  <si>
    <t>2804</t>
  </si>
  <si>
    <t>ENSG00000173230.15</t>
  </si>
  <si>
    <t>GOLGB1</t>
  </si>
  <si>
    <t>COPI-mediated anterograde transport; Golgi Associated Vesicle Biogenesis</t>
  </si>
  <si>
    <t>O15389</t>
  </si>
  <si>
    <t>Sialic acid-binding Ig-like lectin 5 [OS=Homo sapiens]</t>
  </si>
  <si>
    <t>Pf00047, Pf07679, Pf08205, Pf13895</t>
  </si>
  <si>
    <t>8778</t>
  </si>
  <si>
    <t>ENSG00000105501.12; ENSG00000268500.5</t>
  </si>
  <si>
    <t>SIGLEC5</t>
  </si>
  <si>
    <t>P49019</t>
  </si>
  <si>
    <t>Hydroxycarboxylic acid receptor 3 [OS=Homo sapiens]</t>
  </si>
  <si>
    <t>receptor activity;signal transducer activity</t>
  </si>
  <si>
    <t>Pf00001</t>
  </si>
  <si>
    <t>8843</t>
  </si>
  <si>
    <t>ENSG00000255398.2</t>
  </si>
  <si>
    <t>HCAR3</t>
  </si>
  <si>
    <t>GPCRs, Class A Rhodopsin-like</t>
  </si>
  <si>
    <t>cAMP signaling pathway</t>
  </si>
  <si>
    <t>Hydroxycarboxylic acid-binding receptors; G alpha (i) signalling events</t>
  </si>
  <si>
    <t>Q96D96-1</t>
  </si>
  <si>
    <t>voltage-gated hydrogen channel 1 [OS=Homo sapiens]</t>
  </si>
  <si>
    <t>84329</t>
  </si>
  <si>
    <t>ENSG00000122986.13</t>
  </si>
  <si>
    <t>HVCN1</t>
  </si>
  <si>
    <t>Sperm Motility And Taxes; Neutrophil degranulation</t>
  </si>
  <si>
    <t>Q16563</t>
  </si>
  <si>
    <t>Synaptophysin-like protein 1 [OS=Homo sapiens]</t>
  </si>
  <si>
    <t>cell communication;transport</t>
  </si>
  <si>
    <t>Pf01284</t>
  </si>
  <si>
    <t>6856</t>
  </si>
  <si>
    <t>ENSG00000008282.8</t>
  </si>
  <si>
    <t>SYPL1</t>
  </si>
  <si>
    <t>Q9ULY5</t>
  </si>
  <si>
    <t>C-type lectin domain family 4 member E [OS=Homo sapiens]</t>
  </si>
  <si>
    <t>cell differentiation;defense response;regulation of biological process;response to stimulus</t>
  </si>
  <si>
    <t>receptor activity</t>
  </si>
  <si>
    <t>26253</t>
  </si>
  <si>
    <t>ENSG00000166523.7</t>
  </si>
  <si>
    <t>CLEC4E</t>
  </si>
  <si>
    <t>Tuberculosis</t>
  </si>
  <si>
    <t>Dectin-2 family</t>
  </si>
  <si>
    <t>O96011-1</t>
  </si>
  <si>
    <t>Peroxisomal membrane protein 11B [OS=Homo sapiens]</t>
  </si>
  <si>
    <t>Pf05648</t>
  </si>
  <si>
    <t>8799</t>
  </si>
  <si>
    <t>ENSG00000131779.10</t>
  </si>
  <si>
    <t>LOC101060567; PEX11B</t>
  </si>
  <si>
    <t>Peroxisome</t>
  </si>
  <si>
    <t>Q9H3Z4</t>
  </si>
  <si>
    <t>DnaJ homolog subfamily C member 5 [OS=Homo sapiens]</t>
  </si>
  <si>
    <t>regulation of biological process;transport</t>
  </si>
  <si>
    <t>80331</t>
  </si>
  <si>
    <t>ENSG00000101152.10</t>
  </si>
  <si>
    <t>DNAJC5</t>
  </si>
  <si>
    <t>Neutrophil degranulation; GABA synthesis, release, reuptake and degradation</t>
  </si>
  <si>
    <t>O43169</t>
  </si>
  <si>
    <t>Cytochrome b5 type B [OS=Homo sapiens]</t>
  </si>
  <si>
    <t>80777</t>
  </si>
  <si>
    <t>ENSG00000103018.16</t>
  </si>
  <si>
    <t>CYB5B</t>
  </si>
  <si>
    <t>Phase I - Functionalization of compounds</t>
  </si>
  <si>
    <t>O75964</t>
  </si>
  <si>
    <t>ATP synthase subunit g, mitochondrial [OS=Homo sapiens]</t>
  </si>
  <si>
    <t>cell organization and biogenesis;metabolic process;transport</t>
  </si>
  <si>
    <t>catalytic activity;transporter activity</t>
  </si>
  <si>
    <t>Pf04718</t>
  </si>
  <si>
    <t>10632</t>
  </si>
  <si>
    <t>ENSG00000167283.7</t>
  </si>
  <si>
    <t>ATP5L</t>
  </si>
  <si>
    <t>Electron Transport Chain; Oxidative phosphorylation</t>
  </si>
  <si>
    <t>Metabolic pathways; Oxidative phosphorylation</t>
  </si>
  <si>
    <t>Cristae formation; Formation of ATP by chemiosmotic coupling</t>
  </si>
  <si>
    <t>Q13011</t>
  </si>
  <si>
    <t>Delta(3,5)-Delta(2,4)-dienoyl-CoA isomerase, mitochondrial [OS=Homo sapiens]</t>
  </si>
  <si>
    <t>Pf00378</t>
  </si>
  <si>
    <t>1891</t>
  </si>
  <si>
    <t>ENSG00000282853.1; ENSG00000104823.8</t>
  </si>
  <si>
    <t>ECH1</t>
  </si>
  <si>
    <t>19; CHR_HG26_PATCH</t>
  </si>
  <si>
    <t>Fatty Acid Biosynthesis</t>
  </si>
  <si>
    <t>P56385</t>
  </si>
  <si>
    <t>ATP synthase subunit e, mitochondrial [OS=Homo sapiens]</t>
  </si>
  <si>
    <t>Pf05680</t>
  </si>
  <si>
    <t>521</t>
  </si>
  <si>
    <t>ENSG00000169020.9</t>
  </si>
  <si>
    <t>ATP5I</t>
  </si>
  <si>
    <t>Oxidative phosphorylation; Metabolic pathways</t>
  </si>
  <si>
    <t>P48047</t>
  </si>
  <si>
    <t>ATP synthase subunit O, mitochondrial [OS=Homo sapiens]</t>
  </si>
  <si>
    <t>membrane;mitochondrion;nucleus</t>
  </si>
  <si>
    <t>catalytic activity;protein binding;transporter activity</t>
  </si>
  <si>
    <t>Pf00213</t>
  </si>
  <si>
    <t>539</t>
  </si>
  <si>
    <t>ENSG00000241837.6</t>
  </si>
  <si>
    <t>ATP5O</t>
  </si>
  <si>
    <t>21</t>
  </si>
  <si>
    <t>Parkinson's disease; Metabolic pathways; Alzheimer's disease; Huntington's disease; Oxidative phosphorylation</t>
  </si>
  <si>
    <t>P13073</t>
  </si>
  <si>
    <t>Cytochrome c oxidase subunit 4 isoform 1, mitochondrial [OS=Homo sapiens]</t>
  </si>
  <si>
    <t>Pf02936</t>
  </si>
  <si>
    <t>1327</t>
  </si>
  <si>
    <t>ENSG00000131143.8</t>
  </si>
  <si>
    <t>COX4I1</t>
  </si>
  <si>
    <t>Electron Transport Chain</t>
  </si>
  <si>
    <t>Metabolic pathways; Huntington's disease; Oxidative phosphorylation; Parkinson's disease; Cardiac muscle contraction; Non-alcoholic fatty liver disease (NAFLD); Alzheimer's disease</t>
  </si>
  <si>
    <t>TP53 Regulates Metabolic Genes; Respiratory electron transport</t>
  </si>
  <si>
    <t>O76021</t>
  </si>
  <si>
    <t>Ribosomal L1 domain-containing protein 1 [OS=Homo sapiens]</t>
  </si>
  <si>
    <t>cell differentiation;metabolic process;regulation of biological process</t>
  </si>
  <si>
    <t>membrane;nucleus</t>
  </si>
  <si>
    <t>Pf06030, Pf11797</t>
  </si>
  <si>
    <t>26156</t>
  </si>
  <si>
    <t>ENSG00000171490.12</t>
  </si>
  <si>
    <t>RSL1D1</t>
  </si>
  <si>
    <t>Senescence and Autophagy in Cancer</t>
  </si>
  <si>
    <t>P20138-1</t>
  </si>
  <si>
    <t>Myeloid cell surface antigen CD33 [OS=Homo sapiens]</t>
  </si>
  <si>
    <t>cell communication;regulation of biological process;response to stimulus;transport</t>
  </si>
  <si>
    <t>Pf00047, Pf08205</t>
  </si>
  <si>
    <t>945</t>
  </si>
  <si>
    <t>ENSG00000105383.14</t>
  </si>
  <si>
    <t>CD33</t>
  </si>
  <si>
    <t>Hematopoietic cell lineage</t>
  </si>
  <si>
    <t>Q9UIJ7-1</t>
  </si>
  <si>
    <t>GTP:AMP phosphotransferase AK3, mitochondrial [OS=Homo sapiens]</t>
  </si>
  <si>
    <t>coagulation;metabolic process</t>
  </si>
  <si>
    <t>mitochondrion;organelle lumen</t>
  </si>
  <si>
    <t>Pf00406, Pf05191, Pf13207, Pf13238, Pf13671</t>
  </si>
  <si>
    <t>50808</t>
  </si>
  <si>
    <t>ENSG00000147853.16</t>
  </si>
  <si>
    <t>AK3</t>
  </si>
  <si>
    <t>Purine metabolism</t>
  </si>
  <si>
    <t>Factors involved in megakaryocyte development and platelet production</t>
  </si>
  <si>
    <t>P17031</t>
  </si>
  <si>
    <t>zinc finger protein 26 [OS=Homo sapiens]</t>
  </si>
  <si>
    <t>Pf01352, Pf13465</t>
  </si>
  <si>
    <t>7574</t>
  </si>
  <si>
    <t>ENSG00000198393.7</t>
  </si>
  <si>
    <t>ZNF26; LOC100287515</t>
  </si>
  <si>
    <t>Generic Transcription Pathway</t>
  </si>
  <si>
    <t>Q9BUJ2-1</t>
  </si>
  <si>
    <t>Heterogeneous nuclear ribonucleoprotein U-like protein 1 [OS=Homo sapiens]</t>
  </si>
  <si>
    <t>Pf00622, Pf02037, Pf13671</t>
  </si>
  <si>
    <t>11100</t>
  </si>
  <si>
    <t>ENSG00000105323.16</t>
  </si>
  <si>
    <t>HNRNPUL1</t>
  </si>
  <si>
    <t>Influenza A</t>
  </si>
  <si>
    <t>mRNA Splicing - Major Pathway</t>
  </si>
  <si>
    <t>Q9BRP0-1</t>
  </si>
  <si>
    <t>transcription factor Ovo-like 2 [OS=Homo sapiens]</t>
  </si>
  <si>
    <t>cell differentiation;cellular component movement;development;metabolic process;regulation of biological process</t>
  </si>
  <si>
    <t>DNA binding;metal ion binding</t>
  </si>
  <si>
    <t>Pf13465</t>
  </si>
  <si>
    <t>58495</t>
  </si>
  <si>
    <t>ENSG00000125850.10</t>
  </si>
  <si>
    <t>OVOL2</t>
  </si>
  <si>
    <t>P60709</t>
  </si>
  <si>
    <t>Actin, cytoplasmic 1 [OS=Homo sapiens]</t>
  </si>
  <si>
    <t>cell organization and biogenesis;cellular component movement;metabolic process;regulation of biological process;response to stimulus</t>
  </si>
  <si>
    <t>DNA binding;nucleotide binding;protein binding;structural molecule activity</t>
  </si>
  <si>
    <t>Pf00022</t>
  </si>
  <si>
    <t>60</t>
  </si>
  <si>
    <t>ENSG00000075624.13</t>
  </si>
  <si>
    <t>ACTB</t>
  </si>
  <si>
    <t>Arrhythmogenic Right Ventricular Cardiomyopathy; Pathogenic Escherichia coli infection; Common Pathways Underlying Drug Addiction; Myometrial Relaxation and Contraction Pathways; Focal Adhesion; Fas Ligand (FasL) pathway and Stress induction of Heat Shock Proteins (HSP) regulation; Regulation of Actin Cytoskeleton</t>
  </si>
  <si>
    <t>Oxytocin signaling pathway; Bacterial invasion of epithelial cells; Dilated cardiomyopathy; Regulation of actin cytoskeleton; Arrhythmogenic right ventricular cardiomyopathy (ARVC); Proteoglycans in cancer; Hypertrophic cardiomyopathy (HCM); Phagosome; Vibrio cholerae infection; Rap1 signaling pathway; Leukocyte transendothelial migration; Pathogenic Escherichia coli infection; Salmonella infection; Shigellosis; Apoptosis; Influenza A; Platelet activation; Viral myocarditis; Gastric acid secretion; Adherens junction; Focal adhesion; Thyroid hormone signaling pathway; Hippo signaling pathway; Tight junction</t>
  </si>
  <si>
    <t>Formation of annular gap junctions; Cell-extracellular matrix interactions; UCH proteinases; MAP2K and MAPK activation; Interaction between L1 and Ankyrins; Factors involved in megakaryocyte development and platelet production; Translocation of GLUT4 to the plasma membrane; EPH-ephrin mediated repulsion of cells; Prefoldin mediated transfer of substrate  to CCT/TriC; EPHB-mediated forward signaling; Paradoxical activation of RAF signaling by kinase inactive BRAF; Folding of actin by CCT/TriC; DNA Damage Recognition in GG-NER; Regulation of actin dynamics for phagocytic cup formation; Interleukin-20 family signaling; Signaling by BRAF and RAF fusions; Clathrin-mediated endocytosis; VEGFA-VEGFR2 Pathway; HATs acetylate histones; RHO GTPases activate IQGAPs; Recycling pathway of L1; Signaling by RAS mutants; Signaling by high-kinase activity BRAF mutants; Signaling by moderate kinase activity BRAF mutants; Adherens junctions interactions; RHO GTPases Activate WASPs and WAVEs; RHO GTPases Activate Formins; B-WICH complex positively regulates rRNA expression</t>
  </si>
  <si>
    <t>Q13813</t>
  </si>
  <si>
    <t>Spectrin alpha chain, non-erythrocytic 1 [OS=Homo sapiens]</t>
  </si>
  <si>
    <t>cell organization and biogenesis;cellular component movement;metabolic process;regulation of biological process;response to stimulus;transport</t>
  </si>
  <si>
    <t>cytoplasm;cytoskeleton;cytosol;extracellular;membrane;organelle lumen</t>
  </si>
  <si>
    <t>metal ion binding;protein binding;structural molecule activity</t>
  </si>
  <si>
    <t>Pf00018, Pf00036, Pf00435, Pf07653, Pf08239, Pf08726, Pf13405, Pf13499, Pf14604</t>
  </si>
  <si>
    <t>6709</t>
  </si>
  <si>
    <t>ENSG00000197694.15</t>
  </si>
  <si>
    <t>SPTAN1</t>
  </si>
  <si>
    <t>Fas Ligand (FasL) pathway and Stress induction of Heat Shock Proteins (HSP) regulation</t>
  </si>
  <si>
    <t>Apoptosis; Tight junction</t>
  </si>
  <si>
    <t>Interaction between L1 and Ankyrins; Caspase-mediated cleavage of cytoskeletal proteins; NCAM signaling for neurite out-growth; Nephrin family interactions; Neutrophil degranulation; COPI-mediated anterograde transport; RAF/MAP kinase cascade; Interleukin-20 family signaling</t>
  </si>
  <si>
    <t>P08670</t>
  </si>
  <si>
    <t>Vimentin [OS=Homo sapiens]</t>
  </si>
  <si>
    <t>cell differentiation;cell organization and biogenesis;cellular component movement;metabolic process;regulation of biological process;response to stimulus</t>
  </si>
  <si>
    <t>protein binding;RNA binding;structural molecule activity</t>
  </si>
  <si>
    <t>Pf00038, Pf04111, Pf04156, Pf04732, Pf05622, Pf10186</t>
  </si>
  <si>
    <t>7431</t>
  </si>
  <si>
    <t>ENSG00000026025.15</t>
  </si>
  <si>
    <t>VIM</t>
  </si>
  <si>
    <t>Allograft Rejection; Spinal Cord Injury; Primary Focal Segmental Glomerulosclerosis FSGS; Apoptosis-related network due to altered Notch3 in ovarian cancer; Striated Muscle Contraction; TGF-B Signaling in Thyroid Cells for Epithelial-Mesenchymal Transition; T-Cell antigen Receptor (TCR)  Signaling Pathway</t>
  </si>
  <si>
    <t>MicroRNAs in cancer; Epstein-Barr virus infection</t>
  </si>
  <si>
    <t>Interleukin-4 and 13 signaling; Caspase-mediated cleavage of cytoskeletal proteins; Striated Muscle Contraction</t>
  </si>
  <si>
    <t>Q01082-1</t>
  </si>
  <si>
    <t>Spectrin beta chain, non-erythrocytic 1 [OS=Homo sapiens]</t>
  </si>
  <si>
    <t>Pf00169, Pf00307, Pf00435, Pf11971, Pf12128, Pf15410</t>
  </si>
  <si>
    <t>6711</t>
  </si>
  <si>
    <t>ENSG00000115306.15</t>
  </si>
  <si>
    <t>SPTBN1</t>
  </si>
  <si>
    <t>TGF-beta Signaling Pathway; Sudden Infant Death Syndrome (SIDS) Susceptibility Pathways</t>
  </si>
  <si>
    <t>Nephrin family interactions; Interaction between L1 and Ankyrins; COPI-mediated anterograde transport; RAF/MAP kinase cascade; NCAM signaling for neurite out-growth; Interleukin-20 family signaling</t>
  </si>
  <si>
    <t>Q99879</t>
  </si>
  <si>
    <t>Histone H2B type 1-M [OS=Homo sapiens]</t>
  </si>
  <si>
    <t>chromosome;cytosol;nucleus</t>
  </si>
  <si>
    <t>DNA binding;protein binding</t>
  </si>
  <si>
    <t>Pf00125, Pf00808</t>
  </si>
  <si>
    <t>8342</t>
  </si>
  <si>
    <t>ENSG00000273703.1</t>
  </si>
  <si>
    <t>HIST1H2BM</t>
  </si>
  <si>
    <t>Systemic lupus erythematosus; Alcoholism; Viral carcinogenesis</t>
  </si>
  <si>
    <t>SIRT1 negatively regulates rRNA expression;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E3 ubiquitin ligases ubiquitinate target proteins;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</si>
  <si>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P68104</t>
  </si>
  <si>
    <t>Elongation factor 1-alpha 1 [OS=Homo sapiens]</t>
  </si>
  <si>
    <t>Pf00009, Pf03143, Pf03144</t>
  </si>
  <si>
    <t>1915</t>
  </si>
  <si>
    <t>ENSG00000156508.17</t>
  </si>
  <si>
    <t>EEF1A1</t>
  </si>
  <si>
    <t>Translation Factors</t>
  </si>
  <si>
    <t>RNA transport; Legionellosis</t>
  </si>
  <si>
    <t>Peptide chain elongation; Protein methylation; Neutrophil degranulation; HSF1 activation</t>
  </si>
  <si>
    <t>P35579-1</t>
  </si>
  <si>
    <t>Myosin-9 [OS=Homo sapiens]</t>
  </si>
  <si>
    <t>cell differentiation;cell organization and biogenesis;cellular component movement;metabolic process;regulation of biological process;response to stimulus;transport</t>
  </si>
  <si>
    <t>cytoplasm;cytoskeleton;cytosol;extracellular;membrane;nucleus</t>
  </si>
  <si>
    <t>catalytic activity;motor activity;nucleotide binding;protein binding;RNA binding;transporter activity</t>
  </si>
  <si>
    <t>Pf00063, Pf01442, Pf01496, Pf01576, Pf01765, Pf02736, Pf03962, Pf04111, Pf04156, Pf05911, Pf06637, Pf07888, Pf09731, Pf11068, Pf11559, Pf12128, Pf13094</t>
  </si>
  <si>
    <t>4627</t>
  </si>
  <si>
    <t>ENSG00000100345.20</t>
  </si>
  <si>
    <t>MYH9</t>
  </si>
  <si>
    <t>Primary Focal Segmental Glomerulosclerosis FSGS; VEGFA-VEGFR2 Signaling Pathway</t>
  </si>
  <si>
    <t>Tight junction; Regulation of actin cytoskeleton; Salmonella infection</t>
  </si>
  <si>
    <t>RHO GTPases activate PAKs; EPHA-mediated growth cone collapse; RHO GTPases Activate ROCKs; Sema4D induced cell migration and growth-cone collapse; Regulation of actin dynamics for phagocytic cup formation; RHO GTPases activate CIT; RHO GTPases activate PKNs</t>
  </si>
  <si>
    <t>P06396</t>
  </si>
  <si>
    <t>Gelsolin [OS=Homo sapiens]</t>
  </si>
  <si>
    <t>Pf00626</t>
  </si>
  <si>
    <t>2934</t>
  </si>
  <si>
    <t>ENSG00000148180.19</t>
  </si>
  <si>
    <t>GSN</t>
  </si>
  <si>
    <t>Regulation of Actin Cytoskeleton; Senescence and Autophagy in Cancer</t>
  </si>
  <si>
    <t>Regulation of actin cytoskeleton; Fc gamma R-mediated phagocytosis; Viral carcinogenesis</t>
  </si>
  <si>
    <t>Neutrophil degranulation; Caspase-mediated cleavage of cytoskeletal proteins; Amyloid fiber formation</t>
  </si>
  <si>
    <t>O43707</t>
  </si>
  <si>
    <t>Alpha-actinin-4 [OS=Homo sapiens]</t>
  </si>
  <si>
    <t>DNA binding;metal ion binding;protein binding;RNA binding</t>
  </si>
  <si>
    <t>Pf00307, Pf00435, Pf08726, Pf11971, Pf13499</t>
  </si>
  <si>
    <t>81</t>
  </si>
  <si>
    <t>ENSG00000282844.1; ENSG00000130402.11</t>
  </si>
  <si>
    <t>ACTN4</t>
  </si>
  <si>
    <t>Arrhythmogenic Right Ventricular Cardiomyopathy; Primary Focal Segmental Glomerulosclerosis FSGS; Striated Muscle Contraction</t>
  </si>
  <si>
    <t>Arrhythmogenic right ventricular cardiomyopathy (ARVC); Leukocyte transendothelial migration; Focal adhesion; Amoebiasis; Regulation of actin cytoskeleton; Tight junction; Viral carcinogenesis; Systemic lupus erythematosus; Adherens junction</t>
  </si>
  <si>
    <t>Platelet degranulation ; Nephrin family interactions</t>
  </si>
  <si>
    <t>P21333-2</t>
  </si>
  <si>
    <t>Isoform 2 of Filamin-A [OS=Homo sapiens]</t>
  </si>
  <si>
    <t>protein binding;RNA binding;signal transducer activity</t>
  </si>
  <si>
    <t>Pf00307, Pf00630</t>
  </si>
  <si>
    <t>2316</t>
  </si>
  <si>
    <t>ENSG00000196924.14</t>
  </si>
  <si>
    <t>FLNA</t>
  </si>
  <si>
    <t>Androgen receptor signaling pathway; Prolactin Signaling Pathway; Focal Adhesion; Hypothesized Pathways in Pathogenesis of Cardiovascular Disease; MAPK Signaling Pathway; IL-4 Signaling Pathway</t>
  </si>
  <si>
    <t>P43304</t>
  </si>
  <si>
    <t>Glycerol-3-phosphate dehydrogenase, mitochondrial [OS=Homo sapiens]</t>
  </si>
  <si>
    <t>Pf00036, Pf00890, Pf01266, Pf03486, Pf07992, Pf12831, Pf13499</t>
  </si>
  <si>
    <t>2820</t>
  </si>
  <si>
    <t>ENSG00000115159.15</t>
  </si>
  <si>
    <t>GPD2</t>
  </si>
  <si>
    <t>Fatty Acid Beta Oxidation</t>
  </si>
  <si>
    <t>Glycerophospholipid metabolism</t>
  </si>
  <si>
    <t>Triglyceride catabolism; Synthesis of PA</t>
  </si>
  <si>
    <t>Q15149-7</t>
  </si>
  <si>
    <t>Isoform 7 of Plectin [OS=Homo sapiens]</t>
  </si>
  <si>
    <t>Pf00307, Pf00681, Pf07812</t>
  </si>
  <si>
    <t>5339</t>
  </si>
  <si>
    <t>ENSG00000178209.14</t>
  </si>
  <si>
    <t>PLEC</t>
  </si>
  <si>
    <t>P02545</t>
  </si>
  <si>
    <t>Prelamin-A/C [OS=Homo sapiens]</t>
  </si>
  <si>
    <t>cytosol;membrane;nucleus</t>
  </si>
  <si>
    <t>Pf00038, Pf00932</t>
  </si>
  <si>
    <t>4000</t>
  </si>
  <si>
    <t>ENSG00000160789.19</t>
  </si>
  <si>
    <t>LMNA</t>
  </si>
  <si>
    <t>Arrhythmogenic Right Ventricular Cardiomyopathy; Adipogenesis; Fas Ligand (FasL) pathway and Stress induction of Heat Shock Proteins (HSP) regulation</t>
  </si>
  <si>
    <t>Hypertrophic cardiomyopathy (HCM); Dilated cardiomyopathy; Apoptosis; Arrhythmogenic right ventricular cardiomyopathy (ARVC)</t>
  </si>
  <si>
    <t>Signaling by BRAF and RAF fusions; Breakdown of the nuclear lamina; XBP1(S) activates chaperone genes; Initiation of Nuclear Envelope Reformation; Clearance of Nuclear Envelope Membranes from Chromatin; Depolymerisation of the Nuclear Lamina; Deregulated CDK5 triggers multiple neurodegenerative pathways in Alzheimer's disease models</t>
  </si>
  <si>
    <t>Q93077</t>
  </si>
  <si>
    <t>Histone H2A type 1-C [OS=Homo sapiens]</t>
  </si>
  <si>
    <t>chromosome;nucleus</t>
  </si>
  <si>
    <t>8334</t>
  </si>
  <si>
    <t>ENSG00000180573.9</t>
  </si>
  <si>
    <t>HIST1H2AC</t>
  </si>
  <si>
    <t>Alcoholism; Systemic lupus erythematosus</t>
  </si>
  <si>
    <t>SIRT1 negatively regulates rRNA expression; UCH proteinases;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HDACs deacetylate histones; Formation of the beta-catenin:TCF transactivating complex; Metalloprotease DUBs; DNA methylation;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RNA Polymerase I Promoter Opening; Oxidative Stress Induced Senescence</t>
  </si>
  <si>
    <t>P13591-1</t>
  </si>
  <si>
    <t>Isoform 2 of Neural cell adhesion molecule 1 [OS=Homo sapiens]</t>
  </si>
  <si>
    <t>cellular component movement;metabolic process;regulation of biological process;response to stimulus</t>
  </si>
  <si>
    <t>cell surface;cytosol;membrane</t>
  </si>
  <si>
    <t>Pf00041, Pf00047, Pf07654, Pf07679, Pf08205, Pf13895, Pf13927</t>
  </si>
  <si>
    <t>4684</t>
  </si>
  <si>
    <t>ENSG00000149294.16</t>
  </si>
  <si>
    <t>NCAM1</t>
  </si>
  <si>
    <t>Brain-Derived Neurotrophic Factor (BDNF) signaling pathway; Cardiac Progenitor Differentiation</t>
  </si>
  <si>
    <t>P08238</t>
  </si>
  <si>
    <t>Heat shock protein HSP 90-beta [OS=Homo sapiens]</t>
  </si>
  <si>
    <t>cell organization and biogenesis;metabolic process;regulation of biological process;response to stimulus;transport</t>
  </si>
  <si>
    <t>enzyme regulator activity;nucleotide binding;protein binding;RNA binding</t>
  </si>
  <si>
    <t>Pf00183, Pf02518, Pf13589</t>
  </si>
  <si>
    <t>3326</t>
  </si>
  <si>
    <t>ENSG00000096384.19</t>
  </si>
  <si>
    <t>HSP90AB1</t>
  </si>
  <si>
    <t>NRF2 pathway; Focal Adhesion-PI3K-Akt-mTOR-signaling pathway</t>
  </si>
  <si>
    <t>NOD-like receptor signaling pathway; Antigen processing and presentation; Protein processing in endoplasmic reticulum; Progesterone-mediated oocyte maturation; PI3K-Akt signaling pathway; Prostate cancer; Estrogen signaling pathway; Pathways in cancer</t>
  </si>
  <si>
    <t>Sema3A PAK dependent Axon repulsion; HSF1 activation; Attenuation phase; Neutrophil degranulation; Aryl hydrocarbon receptor signalling; Uptake and function of diphtheria toxin; Regulation of actin dynamics for phagocytic cup formation; The NLRP3 inflammasome; HSP90 chaperone cycle for steroid hormone receptors (SHR); The role of GTSE1 in G2/M progression after G2 checkpoint</t>
  </si>
  <si>
    <t>P84243</t>
  </si>
  <si>
    <t>histone H3.3 [OS=Homo sapiens]</t>
  </si>
  <si>
    <t>cell differentiation;cell organization and biogenesis;cell proliferation;coagulation;metabolic process;regulation of biological process;response to stimulus</t>
  </si>
  <si>
    <t>chromosome;extracellular;nucleus</t>
  </si>
  <si>
    <t>Pf00125, Pf15630</t>
  </si>
  <si>
    <t>3020; 440926; 3021</t>
  </si>
  <si>
    <t>ENSG00000132475.10; ENSG00000163041.9</t>
  </si>
  <si>
    <t>H3F3A; H3F3AP4; H3F3B</t>
  </si>
  <si>
    <t>1; 2; 17</t>
  </si>
  <si>
    <t>Gastric Cancer Network 1; Histone Modifications</t>
  </si>
  <si>
    <t>Systemic lupus erythematosus; Transcriptional misregulation in cancer; Alcoholism</t>
  </si>
  <si>
    <t>SIRT1 negatively regulates rRNA expression; Activation of anterior HOX genes in hindbrain development during early embryogenesis; NoRC negatively regulates rRNA expression; Factors involved in megakaryocyte development and platelet production; Transcriptional regulation by small RNAs; Meiotic recombination; PRC2 methylates histones and DNA; Formation of the beta-catenin:TCF transactivating complex; DNA methylation; Amyloid fiber formation; RUNX1 regulates genes involved in megakaryocyte differentiation and platelet function; RUNX1 regulates transcription of genes involved in differentiation of HSCs; RNA Polymerase I Chain Elongation; Activated PKN1 stimulates transcription of AR (androgen receptor) regulated genes KLK2 and KLK3; ERCC6 (CSB) and EHMT2 (G9a) positively regulate rRNA expression; Condensation of Prophase Chromosomes; Senescence-Associated Secretory Phenotype (SASP); B-WICH complex positively regulates rRNA expression; Oxidative Stress Induced Senescence; RNA Polymerase I Promoter Opening</t>
  </si>
  <si>
    <t>P07437</t>
  </si>
  <si>
    <t>tubulin beta chain [OS=Homo sapiens]</t>
  </si>
  <si>
    <t>cell division;cell organization and biogenesis;cellular component movement;defense response;regulation of biological process;response to stimulus;transport</t>
  </si>
  <si>
    <t>cytoplasm;cytoskeleton;extracellular;membrane;nucleus;organelle lumen</t>
  </si>
  <si>
    <t>catalytic activity;nucleotide binding;protein binding;structural molecule activity</t>
  </si>
  <si>
    <t>Pf00091, Pf03953, Pf10644</t>
  </si>
  <si>
    <t>203068</t>
  </si>
  <si>
    <t>ENSG00000232575.10; ENSG00000196230.12; ENSG00000227739.10; ENSG00000224156.10; ENSG00000235067.10; ENSG00000229684.10; ENSG00000183311.16; ENSG00000232421.10</t>
  </si>
  <si>
    <t>TUBB</t>
  </si>
  <si>
    <t>6; CHR_HSCHR6_MHC_MANN_CTG1; CHR_HSCHR6_MHC_COX_CTG1; CHR_HSCHR6_MHC_APD_CTG1; CHR_HSCHR6_MHC_DBB_CTG1; CHR_HSCHR6_MHC_MCF_CTG1; CHR_HSCHR6_MHC_QBL_CTG1; CHR_HSCHR6_MHC_SSTO_CTG1</t>
  </si>
  <si>
    <t>Pathogenic Escherichia coli infection; Parkin-Ubiquitin Proteasomal System pathway</t>
  </si>
  <si>
    <t>Phagosome; Gap junction; Pathogenic Escherichia coli infection</t>
  </si>
  <si>
    <t>Neutrophil degranulation; Regulation of PLK1 Activity at G2/M Transition; AURKA Activation by TPX2; Anchoring of the basal body to the plasma membrane; Recruitment of NuMA to mitotic centrosomes; Loss of Nlp from mitotic centrosomes; Recruitment of mitotic centrosome proteins and complexes</t>
  </si>
  <si>
    <t>Q8WZ42-12</t>
  </si>
  <si>
    <t>Isoform 12 of Titin [OS=Homo sapiens]</t>
  </si>
  <si>
    <t>chromosome;cytosol;extracellular</t>
  </si>
  <si>
    <t>catalytic activity;metal ion binding;nucleotide binding;protein binding;structural molecule activity</t>
  </si>
  <si>
    <t>Pf00041, Pf00047, Pf00069, Pf02818, Pf07679, Pf07686, Pf07714, Pf09042, Pf10446, Pf13895, Pf13927</t>
  </si>
  <si>
    <t>7273</t>
  </si>
  <si>
    <t>TTN</t>
  </si>
  <si>
    <t>Striated Muscle Contraction</t>
  </si>
  <si>
    <t>P05141</t>
  </si>
  <si>
    <t>ADP/ATP translocase 2 [OS=Homo sapiens]</t>
  </si>
  <si>
    <t>protein binding;RNA binding;transporter activity</t>
  </si>
  <si>
    <t>Pf00153</t>
  </si>
  <si>
    <t>292</t>
  </si>
  <si>
    <t>ENSG00000005022.5</t>
  </si>
  <si>
    <t>SLC25A5</t>
  </si>
  <si>
    <t>Calcium signaling pathway; HTLV-I infection; cGMP-PKG signaling pathway; Parkinson's disease; Huntington's disease</t>
  </si>
  <si>
    <t>Vpr-mediated induction of apoptosis by mitochondrial outer membrane permeabilization; Regulation of insulin secretion</t>
  </si>
  <si>
    <t>P11142-1</t>
  </si>
  <si>
    <t>Heat shock cognate 71 kDa protein [OS=Homo sapiens]</t>
  </si>
  <si>
    <t>cell communication;cell organization and biogenesis;metabolic process;regulation of biological process;response to stimulus;transport</t>
  </si>
  <si>
    <t>cytoplasm;cytosol;endosome;extracellular;membrane;nucleus;organelle lumen;spliceosomal complex</t>
  </si>
  <si>
    <t>Pf00012, Pf02463, Pf06723</t>
  </si>
  <si>
    <t>3312</t>
  </si>
  <si>
    <t>ENSG00000109971.13</t>
  </si>
  <si>
    <t>HSPA8</t>
  </si>
  <si>
    <t>Parkin-Ubiquitin Proteasomal System pathway; MAPK Signaling Pathway; Exercise-induced Circadian Regulation</t>
  </si>
  <si>
    <t>Toxoplasmosis; Spliceosome; Endocytosis; Legionellosis; Measles; MAPK signaling pathway; Longevity regulating pathway - multiple species; Estrogen signaling pathway; Antigen processing and presentation; Influenza A; Protein processing in endoplasmic reticulum; Epstein-Barr virus infection</t>
  </si>
  <si>
    <t>Protein methylation; Clathrin-mediated endocytosis; Regulation of HSF1-mediated heat shock response; Golgi Associated Vesicle Biogenesis; GABA synthesis, release, reuptake and degradation; Lysosome Vesicle Biogenesis; CHL1 interactions; AUF1 (hnRNP D0) binds and destabilizes mRNA; Attenuation phase; Neutrophil degranulation; mRNA Splicing - Major Pathway; Interleukin-4 and 13 signaling; HSP90 chaperone cycle for steroid hormone receptors (SHR)</t>
  </si>
  <si>
    <t>P13639</t>
  </si>
  <si>
    <t>Elongation factor 2 [OS=Homo sapiens]</t>
  </si>
  <si>
    <t>cell differentiation;cell proliferation;metabolic process;regulation of biological process;response to stimulus;transport</t>
  </si>
  <si>
    <t>cytoplasm;cytosol;extracellular;membrane;nucleus;organelle lumen;ribosome</t>
  </si>
  <si>
    <t>Pf00009, Pf00679, Pf03144, Pf03764, Pf14492</t>
  </si>
  <si>
    <t>1938</t>
  </si>
  <si>
    <t>ENSG00000167658.15</t>
  </si>
  <si>
    <t>EEF2</t>
  </si>
  <si>
    <t>Translation Factors; AMP-activated Protein Kinase (AMPK) Signaling; Brain-Derived Neurotrophic Factor (BDNF) signaling pathway</t>
  </si>
  <si>
    <t>AMPK signaling pathway; Oxytocin signaling pathway</t>
  </si>
  <si>
    <t>Peptide chain elongation; Protein methylation; Synthesis of diphthamide-EEF2; Neutrophil degranulation; Uptake and function of diphtheria toxin</t>
  </si>
  <si>
    <t>P68363</t>
  </si>
  <si>
    <t>Tubulin alpha-1B chain [OS=Homo sapiens]</t>
  </si>
  <si>
    <t>cell division;cell organization and biogenesis;response to stimulus;transport</t>
  </si>
  <si>
    <t>cytoplasm;cytoskeleton;membrane</t>
  </si>
  <si>
    <t>catalytic activity;nucleotide binding;protein binding;RNA binding;structural molecule activity</t>
  </si>
  <si>
    <t>Pf00091, Pf03953</t>
  </si>
  <si>
    <t>10376</t>
  </si>
  <si>
    <t>ENSG00000123416.15</t>
  </si>
  <si>
    <t>TUBA1B</t>
  </si>
  <si>
    <t>Pathogenic Escherichia coli infection; Allograft Rejection; Parkin-Ubiquitin Proteasomal System pathway</t>
  </si>
  <si>
    <t>Gap junction; Phagosome; Pathogenic Escherichia coli infection; Apoptosis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</si>
  <si>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</si>
  <si>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P62081</t>
  </si>
  <si>
    <t>40S ribosomal protein S7 [OS=Homo sapiens]</t>
  </si>
  <si>
    <t>cytoplasm;cytoskeleton;cytosol;membrane;nucleus;ribosome</t>
  </si>
  <si>
    <t>Pf01251</t>
  </si>
  <si>
    <t>6201</t>
  </si>
  <si>
    <t>ENSG00000171863.12</t>
  </si>
  <si>
    <t>RPS7</t>
  </si>
  <si>
    <t>Cytoplasmic Ribosomal Proteins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</si>
  <si>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</si>
  <si>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P12814-1</t>
  </si>
  <si>
    <t>Alpha-actinin-1 [OS=Homo sapiens]</t>
  </si>
  <si>
    <t>cell differentiation;cell organization and biogenesis;regulation of biological process;transport</t>
  </si>
  <si>
    <t>metal ion binding;protein binding;RNA binding</t>
  </si>
  <si>
    <t>Pf00036, Pf00307, Pf00435, Pf08726, Pf11971, Pf13405, Pf13499</t>
  </si>
  <si>
    <t>87</t>
  </si>
  <si>
    <t>ENSG00000072110.13</t>
  </si>
  <si>
    <t>ACTN1</t>
  </si>
  <si>
    <t>Arrhythmogenic Right Ventricular Cardiomyopathy; Focal Adhesion; Regulation of Actin Cytoskeleton</t>
  </si>
  <si>
    <t>Systemic lupus erythematosus; Adherens junction; Arrhythmogenic right ventricular cardiomyopathy (ARVC); Leukocyte transendothelial migration; Focal adhesion; Amoebiasis; Regulation of actin cytoskeleton; Tight junction; Viral carcinogenesis</t>
  </si>
  <si>
    <t>Platelet degranulation ; Nephrin family interactions; Regulation of cytoskeletal remodeling and cell spreading by IPP complex components; Syndecan interactions</t>
  </si>
  <si>
    <t>P04264</t>
  </si>
  <si>
    <t>Keratin, type II cytoskeletal 1 [OS=Homo sapiens]</t>
  </si>
  <si>
    <t>cell death;defense response;metabolic process;regulation of biological process;response to stimulus;transport</t>
  </si>
  <si>
    <t>cytoskeleton;cytosol;extracellular;membrane;nucleus</t>
  </si>
  <si>
    <t>catalytic activity;motor activity;protein binding;receptor activity;structural molecule activity</t>
  </si>
  <si>
    <t>Pf00038, Pf01576, Pf05103, Pf05957, Pf12128, Pf13166, Pf13514</t>
  </si>
  <si>
    <t>3848</t>
  </si>
  <si>
    <t>ENSG00000167768.4</t>
  </si>
  <si>
    <t>KRT1</t>
  </si>
  <si>
    <t>Corticotropin-releasing hormone signaling pathway</t>
  </si>
  <si>
    <t>Formation of the cornified envelope; Neutrophil degranulation</t>
  </si>
  <si>
    <t>P11021</t>
  </si>
  <si>
    <t>78 kDa glucose-regulated protein [OS=Homo sapiens]</t>
  </si>
  <si>
    <t>cell communication;cell death;cell differentiation;cell organization and biogenesis;metabolic process;regulation of biological process;response to stimulus;transport</t>
  </si>
  <si>
    <t>cell surface;cytoplasm;endoplasmic reticulum;membrane;mitochondrion;nucleus;organelle lumen</t>
  </si>
  <si>
    <t>Pf00012, Pf01968, Pf06723</t>
  </si>
  <si>
    <t>3309</t>
  </si>
  <si>
    <t>ENSG00000044574.7</t>
  </si>
  <si>
    <t>HSPA5</t>
  </si>
  <si>
    <t>Parkin-Ubiquitin Proteasomal System pathway; Apoptosis-related network due to altered Notch3 in ovarian cancer; Photodynamic therapy-induced unfolded protein response; MAPK Signaling Pathway</t>
  </si>
  <si>
    <t>Antigen processing and presentation; Protein export; Thyroid hormone synthesis; Prion diseases; Protein processing in endoplasmic reticulum</t>
  </si>
  <si>
    <t>Platelet degranulation ; PERK regulates gene expression; ATF6 (ATF6-alpha) activates chaperone genes; Antigen Presentation: Folding, assembly and peptide loading of class I MHC; Regulation of HSF1-mediated heat shock response; IRE1alpha activates chaperones</t>
  </si>
  <si>
    <t>P05023</t>
  </si>
  <si>
    <t>Sodium/potassium-transporting ATPase subunit alpha-1 [OS=Homo sapiens]</t>
  </si>
  <si>
    <t>cell communication;cellular homeostasis;metabolic process;regulation of biological process;response to stimulus;transport</t>
  </si>
  <si>
    <t>Pf00122, Pf00689, Pf00690, Pf00702, Pf08282, Pf12710, Pf13246</t>
  </si>
  <si>
    <t>476</t>
  </si>
  <si>
    <t>ENSG00000163399.15</t>
  </si>
  <si>
    <t>ATP1A1</t>
  </si>
  <si>
    <t>Preimplantation Embryo</t>
  </si>
  <si>
    <t>Protein digestion and absorption; Cardiac muscle contraction; Aldosterone-regulated sodium reabsorption; Thyroid hormone signaling pathway; cGMP-PKG signaling pathway; Gastric acid secretion; Thyroid hormone synthesis; cAMP signaling pathway; Insulin secretion; Salivary secretion; Proximal tubule bicarbonate reclamation; Carbohydrate digestion and absorption; Endocrine and other factor-regulated calcium reabsorption; Pancreatic secretion; Bile secretion; Mineral absorption; Adrenergic signaling in cardiomyocytes</t>
  </si>
  <si>
    <t>Ion homeostasis; Ion transport by P-type ATPases</t>
  </si>
  <si>
    <t>Q6UVK1</t>
  </si>
  <si>
    <t>Chondroitin sulfate proteoglycan 4 [OS=Homo sapiens]</t>
  </si>
  <si>
    <t>cell differentiation;cell proliferation;cellular component movement;development;metabolic process;regulation of biological process;response to stimulus</t>
  </si>
  <si>
    <t>cell surface;extracellular;membrane;organelle lumen</t>
  </si>
  <si>
    <t>Pf00054, Pf02210</t>
  </si>
  <si>
    <t>1464</t>
  </si>
  <si>
    <t>ENSG00000173546.7</t>
  </si>
  <si>
    <t>CSPG4</t>
  </si>
  <si>
    <t>A tetrasaccharide linker sequence is required for GAG synthesis;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</si>
  <si>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P62805</t>
  </si>
  <si>
    <t>histone H4 [OS=Homo sapiens]</t>
  </si>
  <si>
    <t>chromosome;extracellular;membrane;nucleus</t>
  </si>
  <si>
    <t>DNA binding;protein binding;RNA binding</t>
  </si>
  <si>
    <t>Pf00125, Pf02969, Pf15630</t>
  </si>
  <si>
    <t>8359; 8361; 8360; 8363; 8370; 554313; 8365; 8364; 121504; 8367; 8294; 8366; 8362; 8368</t>
  </si>
  <si>
    <t>ENSG00000197061.4; ENSG00000275126.1; ENSG00000273542.1; ENSG00000197238.4; ENSG00000197837.3; ENSG00000276966.2; ENSG00000158406.4; ENSG00000270882.2; ENSG00000274618.1; ENSG00000278637.1; ENSG00000277157.1; ENSG00000278705.1; ENSG00000270276.2; ENSG00000276180.1</t>
  </si>
  <si>
    <t>HIST1H4A; HIST1H4F; HIST1H4D; HIST1H4J; HIST2H4A; HIST2H4B; HIST1H4H; HIST1H4C; HIST4H4; HIST1H4E; HIST1H4I; HIST1H4B; HIST1H4K; HIST1H4L</t>
  </si>
  <si>
    <t>6; 1; 12</t>
  </si>
  <si>
    <t>Gastric Cancer Network 1; Histone Modifications; Type II interferon signaling (IFNG)</t>
  </si>
  <si>
    <t>Viral carcinogenesis; Systemic lupus erythematosus; Alcoholism</t>
  </si>
  <si>
    <t>SIRT1 negatively regulates rRNA expression; RMTs methylate histone arginines;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Amyloid fiber formation; RUNX1 regulates genes involved in megakaryocyte differentiation and platelet function; RUNX1 regulates transcription of genes involved in differentiation of HSCs; RNA Polymerase I Chain Elongation; HDMs demethylate histones; PKMTs methylate histone lysines; HATs acetylate histones; Deposition of new CENPA-containing nucleosomes at the centromere; SUMOylation of chromatin organization proteins;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</si>
  <si>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P33241</t>
  </si>
  <si>
    <t>Lymphocyte-specific protein 1 [OS=Homo sapiens]</t>
  </si>
  <si>
    <t>cellular component movement;defense response;regulation of biological process;response to stimulus</t>
  </si>
  <si>
    <t>cytoskeleton;membrane</t>
  </si>
  <si>
    <t>Pf02029</t>
  </si>
  <si>
    <t>4046</t>
  </si>
  <si>
    <t>ENSG00000130592.15</t>
  </si>
  <si>
    <t>LSP1</t>
  </si>
  <si>
    <t>P06753-2</t>
  </si>
  <si>
    <t>Isoform 2 of Tropomyosin alpha-3 chain [OS=Homo sapiens]</t>
  </si>
  <si>
    <t>cell organization and biogenesis;cellular component movement</t>
  </si>
  <si>
    <t>cytoskeleton;cytosol</t>
  </si>
  <si>
    <t>Pf00261, Pf12718</t>
  </si>
  <si>
    <t>7170</t>
  </si>
  <si>
    <t>ENSG00000143549.19</t>
  </si>
  <si>
    <t>TPM3</t>
  </si>
  <si>
    <t>O00159-3</t>
  </si>
  <si>
    <t>Isoform 3 of Unconventional myosin-Ic [OS=Homo sapiens]</t>
  </si>
  <si>
    <t>catalytic activity;motor activity;nucleotide binding;protein binding</t>
  </si>
  <si>
    <t>Pf00063, Pf06017</t>
  </si>
  <si>
    <t>4641</t>
  </si>
  <si>
    <t>ENSG00000197879.14</t>
  </si>
  <si>
    <t>MYO1C</t>
  </si>
  <si>
    <t>Insulin Signaling</t>
  </si>
  <si>
    <t>B-WICH complex positively regulates rRNA expression</t>
  </si>
  <si>
    <t>Q93008-3</t>
  </si>
  <si>
    <t>Probable ubiquitin carboxyl-terminal hydrolase FAF-X [OS=Homo sapiens]</t>
  </si>
  <si>
    <t>cell division;cell growth;cellular component movement;metabolic process;regulation of biological process;response to stimulus</t>
  </si>
  <si>
    <t>Pf00443, Pf09606, Pf13423</t>
  </si>
  <si>
    <t>8239</t>
  </si>
  <si>
    <t>ENSG00000124486.12</t>
  </si>
  <si>
    <t>USP9X</t>
  </si>
  <si>
    <t>Synthesis of active ubiquitin: roles of E1 and E2 enzymes; Ub-specific processing proteases; Amyloid fiber formation; Downregulation of SMAD2/3:SMAD4 transcriptional activity</t>
  </si>
  <si>
    <t>Biognosys|iRT-Kit_WR_fusion</t>
  </si>
  <si>
    <t>P62829</t>
  </si>
  <si>
    <t>60S ribosomal protein L23 [OS=Homo sapiens]</t>
  </si>
  <si>
    <t>cytoplasm;cytosol;membrane;ribosome</t>
  </si>
  <si>
    <t>Pf00238</t>
  </si>
  <si>
    <t>9349</t>
  </si>
  <si>
    <t>ENSG00000125691.12</t>
  </si>
  <si>
    <t>RPL23</t>
  </si>
  <si>
    <t>Peptide chain elongation;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</t>
  </si>
  <si>
    <t>P62269</t>
  </si>
  <si>
    <t>40S ribosomal protein S18 [OS=Homo sapiens]</t>
  </si>
  <si>
    <t>cytoplasm;cytosol;membrane;nucleus;ribosome</t>
  </si>
  <si>
    <t>Pf00416</t>
  </si>
  <si>
    <t>6222</t>
  </si>
  <si>
    <t>ENSG00000223367.6; ENSG00000096150.9; ENSG00000235650.6; ENSG00000226225.6; ENSG00000231500.6</t>
  </si>
  <si>
    <t>RPS18</t>
  </si>
  <si>
    <t>6; CHR_HSCHR6_MHC_DBB_CTG1; CHR_HSCHR6_MHC_QBL_CTG1; CHR_HSCHR6_MHC_COX_CTG1; CHR_HSCHR6_MHC_MCF_CTG1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</si>
  <si>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</si>
  <si>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Q02878</t>
  </si>
  <si>
    <t>60S ribosomal protein L6 [OS=Homo sapiens]</t>
  </si>
  <si>
    <t>cytosol;membrane;nucleus;ribosome</t>
  </si>
  <si>
    <t>DNA binding;protein binding;RNA binding;structural molecule activity</t>
  </si>
  <si>
    <t>Pf01159, Pf03868</t>
  </si>
  <si>
    <t>6128</t>
  </si>
  <si>
    <t>ENSG00000089009.15</t>
  </si>
  <si>
    <t>RPL6</t>
  </si>
  <si>
    <t>Q15365</t>
  </si>
  <si>
    <t>Poly(RC)-binding protein 1 [OS=Homo sapiens]</t>
  </si>
  <si>
    <t>Pf00013, Pf13014</t>
  </si>
  <si>
    <t>5093</t>
  </si>
  <si>
    <t>ENSG00000169564.6</t>
  </si>
  <si>
    <t>PCBP1</t>
  </si>
  <si>
    <t>Spliceosome</t>
  </si>
  <si>
    <t>P06733-1</t>
  </si>
  <si>
    <t>alpha-enolase [OS=Homo sapiens]</t>
  </si>
  <si>
    <t>cell surface;cytoplasm;cytosol;membrane;nucleus</t>
  </si>
  <si>
    <t>catalytic activity;DNA binding;metal ion binding;protein binding;RNA binding</t>
  </si>
  <si>
    <t>Pf00113, Pf03952, Pf13378</t>
  </si>
  <si>
    <t>2023</t>
  </si>
  <si>
    <t>ENSG00000074800.13</t>
  </si>
  <si>
    <t>ENO1</t>
  </si>
  <si>
    <t>Glycolysis and Gluconeogenesis</t>
  </si>
  <si>
    <t>Biosynthesis of amino acids; Carbon metabolism; Metabolic pathways; Glycolysis / Gluconeogenesis; RNA degradation; HIF-1 signaling pathway</t>
  </si>
  <si>
    <t>Gluconeogenesis; Glycolysis</t>
  </si>
  <si>
    <t>Q99623</t>
  </si>
  <si>
    <t>Prohibitin-2 [OS=Homo sapiens]</t>
  </si>
  <si>
    <t>cell surface;cytoplasm;membrane;mitochondrion;nucleus</t>
  </si>
  <si>
    <t>Pf01145</t>
  </si>
  <si>
    <t>11331</t>
  </si>
  <si>
    <t>ENSG00000215021.8</t>
  </si>
  <si>
    <t>PHB2</t>
  </si>
  <si>
    <t>Processing of SMDT1</t>
  </si>
  <si>
    <t>Q16643</t>
  </si>
  <si>
    <t>drebrin [OS=Homo sapiens]</t>
  </si>
  <si>
    <t>cell communication;cell differentiation;cell organization and biogenesis;cell proliferation;development;regulation of biological process</t>
  </si>
  <si>
    <t>Pf00241</t>
  </si>
  <si>
    <t>1627</t>
  </si>
  <si>
    <t>ENSG00000113758.13</t>
  </si>
  <si>
    <t>DBN1</t>
  </si>
  <si>
    <t>P47756-2</t>
  </si>
  <si>
    <t>Isoform 2 of F-actin-capping protein subunit beta [OS=Homo sapiens]</t>
  </si>
  <si>
    <t>cell organization and biogenesis;cellular component movement;coagulation;regulation of biological process;transport</t>
  </si>
  <si>
    <t>cytoplasm;cytoskeleton;cytosol</t>
  </si>
  <si>
    <t>Pf01115</t>
  </si>
  <si>
    <t>832</t>
  </si>
  <si>
    <t>ENSG00000077549.17</t>
  </si>
  <si>
    <t>CAPZB</t>
  </si>
  <si>
    <t>P62917</t>
  </si>
  <si>
    <t>60S ribosomal protein L8 [OS=Homo sapiens]</t>
  </si>
  <si>
    <t>cell organization and biogenesis;metabolic process;response to stimulus;transport</t>
  </si>
  <si>
    <t>RNA binding;structural molecule activity</t>
  </si>
  <si>
    <t>Pf00181, Pf03947</t>
  </si>
  <si>
    <t>6132</t>
  </si>
  <si>
    <t>ENSG00000161016.17</t>
  </si>
  <si>
    <t>RPL8</t>
  </si>
  <si>
    <t>Q96C19</t>
  </si>
  <si>
    <t>EF-hand domain-containing protein D2 [OS=Homo sapiens]</t>
  </si>
  <si>
    <t>79180</t>
  </si>
  <si>
    <t>ENSG00000142634.12</t>
  </si>
  <si>
    <t>EFHD2</t>
  </si>
  <si>
    <t>P62424</t>
  </si>
  <si>
    <t>60S ribosomal protein L7a [OS=Homo sapiens]</t>
  </si>
  <si>
    <t>Pf01248</t>
  </si>
  <si>
    <t>6130</t>
  </si>
  <si>
    <t>ENSG00000280858.2; ENSG00000148303.16</t>
  </si>
  <si>
    <t>RPL7A</t>
  </si>
  <si>
    <t>9; CHR_HG2030_PATCH</t>
  </si>
  <si>
    <t>P61313-1</t>
  </si>
  <si>
    <t>60S ribosomal protein L15 [OS=Homo sapiens]</t>
  </si>
  <si>
    <t>Pf00827</t>
  </si>
  <si>
    <t>6138</t>
  </si>
  <si>
    <t>ENSG00000174748.18</t>
  </si>
  <si>
    <t>RPL15</t>
  </si>
  <si>
    <t>P84098</t>
  </si>
  <si>
    <t>60S ribosomal protein L19 [OS=Homo sapiens]</t>
  </si>
  <si>
    <t>cytosol;membrane;ribosome</t>
  </si>
  <si>
    <t>Pf01280</t>
  </si>
  <si>
    <t>6143</t>
  </si>
  <si>
    <t>ENSG00000108298.9</t>
  </si>
  <si>
    <t>RPL19</t>
  </si>
  <si>
    <t>P16403</t>
  </si>
  <si>
    <t>Histone H1.2 [OS=Homo sapiens]</t>
  </si>
  <si>
    <t>Pf00538</t>
  </si>
  <si>
    <t>3006</t>
  </si>
  <si>
    <t>ENSG00000187837.3</t>
  </si>
  <si>
    <t>HIST1H1C</t>
  </si>
  <si>
    <t>Formation of Senescence-Associated Heterochromatin Foci (SAHF); Activation of DNA fragmentation factor</t>
  </si>
  <si>
    <t>Q9Y490</t>
  </si>
  <si>
    <t>Talin-1 [OS=Homo sapiens]</t>
  </si>
  <si>
    <t>cell surface;cytoplasm;cytoskeleton;cytosol;extracellular;membrane</t>
  </si>
  <si>
    <t>Pf00373, Pf01608, Pf02174, Pf08913, Pf09141, Pf09379</t>
  </si>
  <si>
    <t>7094</t>
  </si>
  <si>
    <t>ENSG00000137076.20</t>
  </si>
  <si>
    <t>TLN1</t>
  </si>
  <si>
    <t>Integrin-mediated Cell Adhesion; Primary Focal Segmental Glomerulosclerosis FSGS; Focal Adhesion</t>
  </si>
  <si>
    <t>Focal adhesion; Rap1 signaling pathway; Platelet activation; HTLV-I infection</t>
  </si>
  <si>
    <t>SEMA3A-Plexin repulsion signaling by inhibiting Integrin adhesion; Signaling by BRAF and RAF fusions; MAP2K and MAPK activation; Smooth Muscle Contraction; XBP1(S) activates chaperone genes;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Interleukin-20 family signaling</t>
  </si>
  <si>
    <t>P14618</t>
  </si>
  <si>
    <t>Pyruvate kinase PKM [OS=Homo sapiens]</t>
  </si>
  <si>
    <t>cell death;cell organization and biogenesis;metabolic process;response to stimulus;transport</t>
  </si>
  <si>
    <t>cytoplasm;cytosol;extracellular;mitochondrion;nucleus;organelle lumen</t>
  </si>
  <si>
    <t>catalytic activity;metal ion binding;nucleotide binding;protein binding;RNA binding</t>
  </si>
  <si>
    <t>Pf00224, Pf02887</t>
  </si>
  <si>
    <t>5315</t>
  </si>
  <si>
    <t>ENSG00000067225.17</t>
  </si>
  <si>
    <t>PKM</t>
  </si>
  <si>
    <t>Photodynamic therapy-induced HIF-1 survival signaling; Amino Acid metabolism; Glycolysis and Gluconeogenesis</t>
  </si>
  <si>
    <t>Carbon metabolism; Glycolysis / Gluconeogenesis; Pyruvate metabolism; Central carbon metabolism in cancer; Metabolic pathways; Glucagon signaling pathway; Purine metabolism; Viral carcinogenesis; Biosynthesis of amino acids; Type II diabetes mellitus</t>
  </si>
  <si>
    <t>Glycolysis; Neutrophil degranulation</t>
  </si>
  <si>
    <t>Q06830</t>
  </si>
  <si>
    <t>peroxiredoxin-1 [OS=Homo sapiens]</t>
  </si>
  <si>
    <t>cell proliferation;cellular homeostasis;defense response;metabolic process;regulation of biological process;response to stimulus</t>
  </si>
  <si>
    <t>antioxidant activity;catalytic activity;protein binding;RNA binding</t>
  </si>
  <si>
    <t>Pf00578, Pf08534, Pf10417</t>
  </si>
  <si>
    <t>5052</t>
  </si>
  <si>
    <t>ENSG00000117450.13</t>
  </si>
  <si>
    <t>PRDX1</t>
  </si>
  <si>
    <t>Androgen receptor signaling pathway; Selenium Micronutrient Network; NRF2 pathway</t>
  </si>
  <si>
    <t>TP53 Regulates Metabolic Genes; Deregulated CDK5 triggers multiple neurodegenerative pathways in Alzheimer's disease models; Detoxification of Reactive Oxygen Species</t>
  </si>
  <si>
    <t>P14625</t>
  </si>
  <si>
    <t>Endoplasmin [OS=Homo sapiens]</t>
  </si>
  <si>
    <t>cytosol;endoplasmic reticulum;extracellular;membrane;nucleus;organelle lumen</t>
  </si>
  <si>
    <t>metal ion binding;nucleotide binding;protein binding;RNA binding</t>
  </si>
  <si>
    <t>7184</t>
  </si>
  <si>
    <t>ENSG00000166598.14</t>
  </si>
  <si>
    <t>HSP90B1</t>
  </si>
  <si>
    <t>Photodynamic therapy-induced unfolded protein response; Focal Adhesion-PI3K-Akt-mTOR-signaling pathway; Sudden Infant Death Syndrome (SIDS) Susceptibility Pathways</t>
  </si>
  <si>
    <t>PI3K-Akt signaling pathway; Protein processing in endoplasmic reticulum; Estrogen signaling pathway; Prostate cancer; Thyroid hormone synthesis; Pathways in cancer</t>
  </si>
  <si>
    <t>Post-translational protein phosphorylation; Regulation of Insulin-like Growth Factor (IGF) transport and uptake by Insulin-like Growth Factor Binding Proteins (IGFBPs); ATF6 (ATF6-alpha) activates chaperone genes; Interleukin-4 and 13 signaling; Trafficking and processing of endosomal TLR; Scavenging by Class A Receptors</t>
  </si>
  <si>
    <t>P25705-1</t>
  </si>
  <si>
    <t>ATP synthase subunit alpha, mitochondrial [OS=Homo sapiens]</t>
  </si>
  <si>
    <t>membrane;mitochondrion;organelle lumen</t>
  </si>
  <si>
    <t>catalytic activity;nucleotide binding;protein binding;RNA binding;transporter activity</t>
  </si>
  <si>
    <t>Pf00006, Pf00306, Pf02663, Pf02874, Pf05943</t>
  </si>
  <si>
    <t>498</t>
  </si>
  <si>
    <t>ENSG00000152234.15</t>
  </si>
  <si>
    <t>ATP5A1</t>
  </si>
  <si>
    <t>Metabolic pathways; Parkinson's disease; Alzheimer's disease; Oxidative phosphorylation; Huntington's disease</t>
  </si>
  <si>
    <t>Cristae formation; Mitochondrial protein import; Formation of ATP by chemiosmotic coupling; Metabolism of proteins</t>
  </si>
  <si>
    <t>P39023</t>
  </si>
  <si>
    <t>60S ribosomal protein L3 [OS=Homo sapiens]</t>
  </si>
  <si>
    <t>cytoplasm;cytosol;nucleus;ribosome</t>
  </si>
  <si>
    <t>Pf00297</t>
  </si>
  <si>
    <t>6122</t>
  </si>
  <si>
    <t>ENSG00000100316.15</t>
  </si>
  <si>
    <t>RPL3</t>
  </si>
  <si>
    <t>P04075</t>
  </si>
  <si>
    <t>fructose-bisphosphate aldolase A [OS=Homo sapiens]</t>
  </si>
  <si>
    <t>cell organization and biogenesis;cellular homeostasis;metabolic process;regulation of biological process;transport</t>
  </si>
  <si>
    <t>catalytic activity;protein binding;RNA binding</t>
  </si>
  <si>
    <t>Pf00274</t>
  </si>
  <si>
    <t>226</t>
  </si>
  <si>
    <t>ENSG00000149925.17</t>
  </si>
  <si>
    <t>ALDOA</t>
  </si>
  <si>
    <t>Glycolysis and Gluconeogenesis; Sudden Infant Death Syndrome (SIDS) Susceptibility Pathways</t>
  </si>
  <si>
    <t>Carbon metabolism; Metabolic pathways; Pentose phosphate pathway; HIF-1 signaling pathway; Glycolysis / Gluconeogenesis; Biosynthesis of amino acids; Fructose and mannose metabolism</t>
  </si>
  <si>
    <t>Platelet degranulation ; Gluconeogenesis; Glycolysis; Neutrophil degranulation</t>
  </si>
  <si>
    <t>P40227-1</t>
  </si>
  <si>
    <t>T-complex protein 1 subunit zeta [OS=Homo sapiens]</t>
  </si>
  <si>
    <t>nucleotide binding;protein binding;RNA binding</t>
  </si>
  <si>
    <t>Pf00118, Pf05504</t>
  </si>
  <si>
    <t>908</t>
  </si>
  <si>
    <t>ENSG00000146731.10</t>
  </si>
  <si>
    <t>CCT6A</t>
  </si>
  <si>
    <t>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</si>
  <si>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P60174-1</t>
  </si>
  <si>
    <t>Isoform 2 of Triosephosphate isomerase [OS=Homo sapiens]</t>
  </si>
  <si>
    <t>development;metabolic process</t>
  </si>
  <si>
    <t>Pf00121</t>
  </si>
  <si>
    <t>7167</t>
  </si>
  <si>
    <t>ENSG00000111669.14</t>
  </si>
  <si>
    <t>TPI1</t>
  </si>
  <si>
    <t>Fatty Acid Beta Oxidation; Cori Cycle; Glycolysis and Gluconeogenesis</t>
  </si>
  <si>
    <t>P46940</t>
  </si>
  <si>
    <t>Ras GTPase-activating-like protein IQGAP1 [OS=Homo sapiens]</t>
  </si>
  <si>
    <t>cell growth;regulation of biological process;response to stimulus;transport</t>
  </si>
  <si>
    <t>enzyme regulator activity;metal ion binding;protein binding</t>
  </si>
  <si>
    <t>Pf00307, Pf00397, Pf00616, Pf03836, Pf11016</t>
  </si>
  <si>
    <t>8826</t>
  </si>
  <si>
    <t>ENSG00000140575.12</t>
  </si>
  <si>
    <t>IQGAP1</t>
  </si>
  <si>
    <t>VEGFA-VEGFR2 Signaling Pathway; EGF/EGFR Signaling Pathway; Regulation of Actin Cytoskeleton; G13 Signaling Pathway</t>
  </si>
  <si>
    <t>Adherens junction; Proteoglycans in cancer; Regulation of actin cytoskeleton</t>
  </si>
  <si>
    <t>Signaling by BRAF and RAF fusions; MAP2K and MAPK activation; RHO GTPases activate IQGAPs; Glucagon-like Peptide-1 (GLP1) regulates insulin secretion; Signaling by RAS mutants; Signaling by high-kinase activity BRAF mutants; Signaling by moderate kinase activity BRAF mutants; Nephrin family interactions; Paradoxical activation of RAF signaling by kinase inactive BRAF; Neutrophil degranulation; Interleukin-20 family signaling</t>
  </si>
  <si>
    <t>O75369-1</t>
  </si>
  <si>
    <t>Filamin-B [OS=Homo sapiens]</t>
  </si>
  <si>
    <t>cell differentiation;cell organization and biogenesis;development;regulation of biological process;response to stimulus</t>
  </si>
  <si>
    <t>2317</t>
  </si>
  <si>
    <t>ENSG00000136068.14</t>
  </si>
  <si>
    <t>FLNB</t>
  </si>
  <si>
    <t>VEGFA-VEGFR2 Signaling Pathway</t>
  </si>
  <si>
    <t>Proteoglycans in cancer; MAPK signaling pathway; Salmonella infection; Focal adhesion</t>
  </si>
  <si>
    <t>ISG15 antiviral mechanism</t>
  </si>
  <si>
    <t>Q09666-1</t>
  </si>
  <si>
    <t>Neuroblast differentiation-associated protein AHNAK [OS=Homo sapiens]</t>
  </si>
  <si>
    <t>79026</t>
  </si>
  <si>
    <t>ENSG00000124942.13</t>
  </si>
  <si>
    <t>AHNAK</t>
  </si>
  <si>
    <t>P62701</t>
  </si>
  <si>
    <t>40S ribosomal protein S4, X isoform [OS=Homo sapiens]</t>
  </si>
  <si>
    <t>cell organization and biogenesis;development;metabolic process;regulation of biological process;transport</t>
  </si>
  <si>
    <t>Pf00900, Pf08071</t>
  </si>
  <si>
    <t>6191</t>
  </si>
  <si>
    <t>ENSG00000198034.10</t>
  </si>
  <si>
    <t>RPS4X</t>
  </si>
  <si>
    <t>P15880</t>
  </si>
  <si>
    <t>40S ribosomal protein S2 [OS=Homo sapiens]</t>
  </si>
  <si>
    <t>Pf00333, Pf03719</t>
  </si>
  <si>
    <t>6187</t>
  </si>
  <si>
    <t>ENSG00000140988.15</t>
  </si>
  <si>
    <t>RPS2</t>
  </si>
  <si>
    <t>Peptide chain elongation; Protein methylation; Eukaryotic Translation Termination; Viral mRNA Translation; RMTs methylate histone arginines;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</si>
  <si>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P46779</t>
  </si>
  <si>
    <t>60S ribosomal protein L28 [OS=Homo sapiens]</t>
  </si>
  <si>
    <t>Pf01778</t>
  </si>
  <si>
    <t>6158</t>
  </si>
  <si>
    <t>ENSG00000108107.14</t>
  </si>
  <si>
    <t>RPL28</t>
  </si>
  <si>
    <t>P20700</t>
  </si>
  <si>
    <t>Lamin-B1 [OS=Homo sapiens]</t>
  </si>
  <si>
    <t>Pf00038, Pf00932, Pf01576, Pf07888, Pf09726, Pf09731, Pf10186, Pf12128</t>
  </si>
  <si>
    <t>4001</t>
  </si>
  <si>
    <t>ENSG00000113368.11</t>
  </si>
  <si>
    <t>LMNB1</t>
  </si>
  <si>
    <t>Apoptosis</t>
  </si>
  <si>
    <t>Gene and protein expression by JAK-STAT signaling after Interleukin-12 stimulation; Breakdown of the nuclear lamina; Initiation of Nuclear Envelope Reformation; Clearance of Nuclear Envelope Membranes from Chromatin; Meiotic synapsis; Depolymerisation of the Nuclear Lamina; Formation of Senescence-Associated Heterochromatin Foci (SAHF); Deregulated CDK5 triggers multiple neurodegenerative pathways in Alzheimer's disease models; Interleukin-12 family signaling</t>
  </si>
  <si>
    <t>Q92841</t>
  </si>
  <si>
    <t>Probable ATP-dependent RNA helicase DDX17 [OS=Homo sapiens]</t>
  </si>
  <si>
    <t>cell differentiation;cell organization and biogenesis;defense response;metabolic process;regulation of biological process;response to stimulus</t>
  </si>
  <si>
    <t>Pf00270, Pf00271</t>
  </si>
  <si>
    <t>10521</t>
  </si>
  <si>
    <t>ENSG00000100201.20</t>
  </si>
  <si>
    <t>DDX17</t>
  </si>
  <si>
    <t>Q00610-2</t>
  </si>
  <si>
    <t>Isoform 2 of Clathrin heavy chain 1 [OS=Homo sapiens]</t>
  </si>
  <si>
    <t>cell differentiation;cell division;cell organization and biogenesis;cellular component movement;metabolic process;regulation of biological process;response to stimulus;transport</t>
  </si>
  <si>
    <t>cytosol;endosome;membrane;vacuole</t>
  </si>
  <si>
    <t>Pf00637, Pf01394, Pf04053, Pf09268, Pf13838</t>
  </si>
  <si>
    <t>1213</t>
  </si>
  <si>
    <t>ENSG00000141367.11</t>
  </si>
  <si>
    <t>CLTC</t>
  </si>
  <si>
    <t>Synaptic Vesicle Pathway; VEGFA-VEGFR2 Signaling Pathway; Complement and Coagulation Cascades</t>
  </si>
  <si>
    <t>P46939</t>
  </si>
  <si>
    <t>Utrophin [OS=Homo sapiens]</t>
  </si>
  <si>
    <t>Pf00307, Pf00397, Pf00435, Pf00569, Pf09068, Pf09069, Pf11971</t>
  </si>
  <si>
    <t>7402</t>
  </si>
  <si>
    <t>ENSG00000152818.18</t>
  </si>
  <si>
    <t>UTRN</t>
  </si>
  <si>
    <t>Primary Focal Segmental Glomerulosclerosis FSGS</t>
  </si>
  <si>
    <t>P05556-1</t>
  </si>
  <si>
    <t>Integrin beta-1 [OS=Homo sapiens]</t>
  </si>
  <si>
    <t>cell differentiation;cell growth;cell organization and biogenesis;cellular component movement;defense response;metabolic process;regulation of biological process;response to stimulus;transport</t>
  </si>
  <si>
    <t>cell surface;cytoplasm;endosome;membrane</t>
  </si>
  <si>
    <t>enzyme regulator activity;metal ion binding;protein binding;receptor activity;signal transducer activity</t>
  </si>
  <si>
    <t>Pf00362, Pf07965, Pf08725</t>
  </si>
  <si>
    <t>3688</t>
  </si>
  <si>
    <t>ENSG00000150093.18</t>
  </si>
  <si>
    <t>ITGB1</t>
  </si>
  <si>
    <t>Integrin-mediated Cell Adhesion; Prolactin Signaling Pathway; Neural Crest Differentiation; Arrhythmogenic Right Ventricular Cardiomyopathy; Pathogenic Escherichia coli infection; Primary Focal Segmental Glomerulosclerosis FSGS; Focal Adhesion; Signaling of Hepatocyte Growth Factor Receptor; Rac1/Pak1/p38/MMP-2 pathway; TGF-beta Signaling Pathway; Factors and pathways affecting insulin-like growth factor (IGF1)-Akt signaling; VEGFA-VEGFR2 Signaling Pathway; Focal Adhesion-PI3K-Akt-mTOR-signaling pathway</t>
  </si>
  <si>
    <t>Pertussis; Dilated cardiomyopathy; PI3K-Akt signaling pathway; Bacterial invasion of epithelial cells; Phagosome; Cell adhesion molecules (CAMs); Shigellosis; Arrhythmogenic right ventricular cardiomyopathy (ARVC); ECM-receptor interaction; Regulation of actin cytoskeleton; Leishmaniasis; Hypertrophic cardiomyopathy (HCM); Focal adhesion; Pathogenic Escherichia coli infection; Axon guidance; Toxoplasmosis; Small cell lung cancer; Pathways in cancer; Leukocyte transendothelial migration; Rap1 signaling pathway; Platelet activation; Proteoglycans in cancer</t>
  </si>
  <si>
    <t>Integrin cell surface interactions; Signal transduction by L1; Basigin interactions; MET activates PTK2 signaling; Molecules associated with elastic fibres; Platelet Adhesion to exposed collagen; Syndecan interactions; CHL1 interactions; ECM proteoglycans; Laminin interactions; Localization of the PINCH-ILK-PARVIN complex to focal adhesions; Immunoregulatory interactions between a Lymphoid and a non-Lymphoid cell; MET interacts with TNS proteins; Other semaphorin interactions; RHO GTPases Activate Formins; Interleukin-4 and 13 signaling; Fibronectin matrix formation</t>
  </si>
  <si>
    <t>P26641</t>
  </si>
  <si>
    <t>elongation factor 1-gamma [OS=Homo sapiens]</t>
  </si>
  <si>
    <t>cytoplasm;cytosol;endoplasmic reticulum;membrane;nucleus</t>
  </si>
  <si>
    <t>Pf00043, Pf00647, Pf02798, Pf13409, Pf13410, Pf13417, Pf14497</t>
  </si>
  <si>
    <t>1937</t>
  </si>
  <si>
    <t>ENSG00000254772.9</t>
  </si>
  <si>
    <t>EEF1G</t>
  </si>
  <si>
    <t>Legionellosis</t>
  </si>
  <si>
    <t>Eukaryotic Translation Elongation</t>
  </si>
  <si>
    <t>P06703</t>
  </si>
  <si>
    <t>protein S100-A6 [OS=Homo sapiens]</t>
  </si>
  <si>
    <t>cytoplasm;cytosol;extracellular;membrane;nucleus</t>
  </si>
  <si>
    <t>metal ion binding;protein binding;transporter activity</t>
  </si>
  <si>
    <t>Pf01023</t>
  </si>
  <si>
    <t>6277</t>
  </si>
  <si>
    <t>ENSG00000197956.9</t>
  </si>
  <si>
    <t>S100A6</t>
  </si>
  <si>
    <t>Gastric cancer network 2; Prostaglandin Synthesis and Regulation</t>
  </si>
  <si>
    <t>P62158</t>
  </si>
  <si>
    <t>Calmodulin [OS=Homo sapiens]</t>
  </si>
  <si>
    <t>cytoplasm;cytoskeleton;cytosol;extracellular;membrane</t>
  </si>
  <si>
    <t>catalytic activity;enzyme regulator activity;metal ion binding;protein binding;transporter activity</t>
  </si>
  <si>
    <t>Pf00036, Pf08726, Pf12763, Pf13202, Pf13405, Pf13499, Pf13833, Pf14658</t>
  </si>
  <si>
    <t>808; 805; 801</t>
  </si>
  <si>
    <t>ENSG00000160014.16; ENSG00000143933.16; ENSG00000198668.10</t>
  </si>
  <si>
    <t>CALM3; CALM2; CALM1</t>
  </si>
  <si>
    <t>19; 2; 14</t>
  </si>
  <si>
    <t>Physiological and Pathological Hypertrophy  of the Heart; MicroRNAs in cardiomyocyte hypertrophy; Alzheimers Disease; Endothelin Pathways; T-Cell Receptor and Co-stimulatory Signaling; Common Pathways Underlying Drug Addiction; Cardiac Hypertrophic Response; Myometrial Relaxation and Contraction Pathways; Melatonin metabolism and effects; G Protein Signaling Pathways; T-Cell antigen Receptor (TCR) pathway during Staphylococcus aureus infection; Endochondral Ossification; Glycogen Metabolism; G13 Signaling Pathway; Calcium Regulation in the Cardiac Cell</t>
  </si>
  <si>
    <t>Inflammatory mediator regulation of TRP channels; cAMP signaling pathway; Dopaminergic synapse; Amphetamine addiction; Rap1 signaling pathway; Circadian entrainment; Adrenergic signaling in cardiomyocytes; Pertussis; Oocyte meiosis; GnRH signaling pathway; Calcium signaling pathway; Insulin signaling pathway; Neurotrophin signaling pathway; Olfactory transduction; Phosphatidylinositol signaling system; Glucagon signaling pathway; Aldosterone synthesis and secretion; Salivary secretion; Ras signaling pathway; Estrogen signaling pathway; Vascular smooth muscle contraction; Renin secretion; Oxytocin signaling pathway; Glioma; Tuberculosis; Alzheimer's disease; Gastric acid secretion; Alcoholism; Phototransduction; cGMP-PKG signaling pathway; Long-term potentiation; Melanogenesis</t>
  </si>
  <si>
    <t>Smooth Muscle Contraction; Uptake and function of anthrax toxins; Stimuli-sensing channels; Translocation of GLUT4 to the plasma membrane; Synthesis of IP3 and IP4 in the cytosol; Reduction of cytosolic Ca++ levels; CREB phosphorylation through the activation of CaMKII; Ion homeostasis; Ca2+ pathway; Phase 0 - rapid depolarisation; Calcineurin activates NFAT; Platelet degranulation ; eNOS activation; VEGFR2 mediated vascular permeability; VEGFR2 mediated cell proliferation; CaMK IV-mediated phosphorylation of CREB; Activation of CaMK IV; RAF/MAP kinase cascade; Inactivation, recovery and regulation of the phototransduction cascade; FCERI mediated Ca+2 mobilization; Cam-PDE 1 activation; Glycogen breakdown (glycogenolysis); Signaling by GPCR; Sodium/Calcium exchangers; Antigen activates B Cell Receptor (BCR) leading to generation of second messengers; Interleukin-20 family signaling; RHO GTPases activate PAKs; Protein methylation; DARPP-32 events; RHO GTPases activate IQGAPs; Tetrahydrobiopterin (BH4) synthesis, recycling, salvage and regulation; Ras activation uopn Ca2+ infux through NMDA receptor; PKA activation; Ion transport by P-type ATPases; Transcriptional activation of mitochondrial biogenesis; Activation of Ca-permeable Kainate Receptor; CLEC7A (Dectin-1) induces NFAT activation</t>
  </si>
  <si>
    <t>P35580</t>
  </si>
  <si>
    <t>Myosin-10 [OS=Homo sapiens]</t>
  </si>
  <si>
    <t>cell organization and biogenesis;cellular component movement;metabolic process;regulation of biological process;transport</t>
  </si>
  <si>
    <t>catalytic activity;motor activity;nucleotide binding;protein binding;transporter activity</t>
  </si>
  <si>
    <t>Pf00063, Pf00769, Pf01496, Pf01576, Pf02736, Pf04111, Pf05622, Pf05911, Pf06637, Pf07888, Pf09726, Pf12128, Pf13094, Pf13514</t>
  </si>
  <si>
    <t>4628</t>
  </si>
  <si>
    <t>ENSG00000133026.12</t>
  </si>
  <si>
    <t>MYH10</t>
  </si>
  <si>
    <t>Regulation of actin cytoskeleton; Tight junction; Salmonella infection</t>
  </si>
  <si>
    <t>RHO GTPases activate PAKs; EPHA-mediated growth cone collapse; RHO GTPases Activate ROCKs; Sema4D induced cell migration and growth-cone collapse; RHO GTPases activate CIT; RHO GTPases activate PKNs</t>
  </si>
  <si>
    <t>P46777</t>
  </si>
  <si>
    <t>60S ribosomal protein L5 [OS=Homo sapiens]</t>
  </si>
  <si>
    <t>Pf00861, Pf14204</t>
  </si>
  <si>
    <t>6125</t>
  </si>
  <si>
    <t>ENSG00000122406.12</t>
  </si>
  <si>
    <t>RPL5</t>
  </si>
  <si>
    <t>P11387</t>
  </si>
  <si>
    <t>DNA topoisomerase 1 [OS=Homo sapiens]</t>
  </si>
  <si>
    <t>cell death;cell division;cell organization and biogenesis;metabolic process;regulation of biological process;response to stimulus</t>
  </si>
  <si>
    <t>chromosome;cytoplasm;nucleus</t>
  </si>
  <si>
    <t>catalytic activity;DNA binding;nucleotide binding;protein binding;RNA binding</t>
  </si>
  <si>
    <t>Pf01028, Pf02919, Pf14370</t>
  </si>
  <si>
    <t>7150</t>
  </si>
  <si>
    <t>ENSG00000198900.5</t>
  </si>
  <si>
    <t>TOP1</t>
  </si>
  <si>
    <t>SUMOylation of DNA replication proteins</t>
  </si>
  <si>
    <t>P62241</t>
  </si>
  <si>
    <t>40S ribosomal protein S8 [OS=Homo sapiens]</t>
  </si>
  <si>
    <t>Pf01201</t>
  </si>
  <si>
    <t>6202</t>
  </si>
  <si>
    <t>ENSG00000142937.11</t>
  </si>
  <si>
    <t>RPS8</t>
  </si>
  <si>
    <t>Q99832</t>
  </si>
  <si>
    <t>T-complex protein 1 subunit eta [OS=Homo sapiens]</t>
  </si>
  <si>
    <t>metabolic process;regulation of biological process;transport</t>
  </si>
  <si>
    <t>nucleotide binding;protein binding</t>
  </si>
  <si>
    <t>Pf00118</t>
  </si>
  <si>
    <t>10574</t>
  </si>
  <si>
    <t>ENSG00000135624.15</t>
  </si>
  <si>
    <t>CCT7</t>
  </si>
  <si>
    <t>P29401</t>
  </si>
  <si>
    <t>Transketolase [OS=Homo sapiens]</t>
  </si>
  <si>
    <t>Pf00456, Pf00676, Pf02775, Pf02779, Pf02780, Pf09364</t>
  </si>
  <si>
    <t>7086</t>
  </si>
  <si>
    <t>ENSG00000163931.15</t>
  </si>
  <si>
    <t>TKT</t>
  </si>
  <si>
    <t>Pentose Phosphate Pathway</t>
  </si>
  <si>
    <t>Pentose phosphate pathway; Biosynthesis of amino acids; Metabolic pathways; Carbon metabolism</t>
  </si>
  <si>
    <t>Insulin effects increased synthesis of Xylulose-5-Phosphate; Pentose phosphate pathway (hexose monophosphate shunt)</t>
  </si>
  <si>
    <t>P50990</t>
  </si>
  <si>
    <t>T-complex protein 1 subunit theta [OS=Homo sapiens]</t>
  </si>
  <si>
    <t>cytoplasm;cytoskeleton;cytosol;extracellular;organelle lumen</t>
  </si>
  <si>
    <t>10694</t>
  </si>
  <si>
    <t>ENSG00000156261.12</t>
  </si>
  <si>
    <t>CCT8</t>
  </si>
  <si>
    <t>BBSome-mediated cargo-targeting to cilium; Prefoldin mediated transfer of substrate  to CCT/TriC; Cooperation of PDCL (PhLP1) and TRiC/CCT in G-protein beta folding; Association of TriC/CCT with target proteins during biosynthesis; Neutrophil degranulation; Folding of actin by CCT/TriC; Formation of tubulin folding intermediates by CCT/TriC</t>
  </si>
  <si>
    <t>P60660</t>
  </si>
  <si>
    <t>Myosin light polypeptide 6 [OS=Homo sapiens]</t>
  </si>
  <si>
    <t>catalytic activity;metal ion binding;motor activity;protein binding;structural molecule activity</t>
  </si>
  <si>
    <t>Pf00036, Pf13405, Pf13499</t>
  </si>
  <si>
    <t>4637</t>
  </si>
  <si>
    <t>ENSG00000092841.18</t>
  </si>
  <si>
    <t>MYL6</t>
  </si>
  <si>
    <t>Focal Adhesion</t>
  </si>
  <si>
    <t>Oxytocin signaling pathway; Vascular smooth muscle contraction</t>
  </si>
  <si>
    <t>RHO GTPases activate PAKs; EPHA-mediated growth cone collapse; RHO GTPases Activate ROCKs; Sema4D induced cell migration and growth-cone collapse; Smooth Muscle Contraction; RHO GTPases activate CIT; RHO GTPases activate PKNs</t>
  </si>
  <si>
    <t>P19338</t>
  </si>
  <si>
    <t>Nucleolin [OS=Homo sapiens]</t>
  </si>
  <si>
    <t>Pf00076, Pf13893, Pf14259</t>
  </si>
  <si>
    <t>4691</t>
  </si>
  <si>
    <t>ENSG00000115053.15</t>
  </si>
  <si>
    <t>NCL</t>
  </si>
  <si>
    <t>Pathogenic Escherichia coli infection; VEGFA-VEGFR2 Signaling Pathway</t>
  </si>
  <si>
    <t>Pathogenic Escherichia coli infection</t>
  </si>
  <si>
    <t>Major pathway of rRNA processing in the nucleolus and cytosol</t>
  </si>
  <si>
    <t>P62266</t>
  </si>
  <si>
    <t>40S ribosomal protein S23 [OS=Homo sapiens]</t>
  </si>
  <si>
    <t>Pf00164</t>
  </si>
  <si>
    <t>6228</t>
  </si>
  <si>
    <t>ENSG00000186468.12</t>
  </si>
  <si>
    <t>RPS23</t>
  </si>
  <si>
    <t>P61254</t>
  </si>
  <si>
    <t>60S ribosomal protein L26 [OS=Homo sapiens]</t>
  </si>
  <si>
    <t>Pf00467</t>
  </si>
  <si>
    <t>6154</t>
  </si>
  <si>
    <t>ENSG00000161970.12</t>
  </si>
  <si>
    <t>RPL26</t>
  </si>
  <si>
    <t>P62280</t>
  </si>
  <si>
    <t>40S ribosomal protein S11 [OS=Homo sapiens]</t>
  </si>
  <si>
    <t>cell differentiation;cell organization and biogenesis;metabolic process;transport</t>
  </si>
  <si>
    <t>Pf00366</t>
  </si>
  <si>
    <t>6205</t>
  </si>
  <si>
    <t>ENSG00000142534.6</t>
  </si>
  <si>
    <t>RPS11</t>
  </si>
  <si>
    <t>P06576</t>
  </si>
  <si>
    <t>ATP synthase subunit beta, mitochondrial [OS=Homo sapiens]</t>
  </si>
  <si>
    <t>cell differentiation;cell organization and biogenesis;cellular homeostasis;metabolic process;regulation of biological process;transport</t>
  </si>
  <si>
    <t>cell surface;membrane;mitochondrion;nucleus;organelle lumen</t>
  </si>
  <si>
    <t>Pf00006, Pf00306, Pf02874</t>
  </si>
  <si>
    <t>506</t>
  </si>
  <si>
    <t>ENSG00000110955.8</t>
  </si>
  <si>
    <t>ATP5B</t>
  </si>
  <si>
    <t>Transcriptional activation of mitochondrial biogenesis; Cristae formation; Mitochondrial protein import; Formation of ATP by chemiosmotic coupling; Metabolism of proteins</t>
  </si>
  <si>
    <t>P62913</t>
  </si>
  <si>
    <t>60S ribosomal protein L11 [OS=Homo sapiens]</t>
  </si>
  <si>
    <t>Pf00281, Pf00673</t>
  </si>
  <si>
    <t>6135</t>
  </si>
  <si>
    <t>ENSG00000142676.12</t>
  </si>
  <si>
    <t>RPL11</t>
  </si>
  <si>
    <t>P50991</t>
  </si>
  <si>
    <t>T-complex protein 1 subunit delta [OS=Homo sapiens]</t>
  </si>
  <si>
    <t>10575</t>
  </si>
  <si>
    <t>ENSG00000115484.14</t>
  </si>
  <si>
    <t>CCT4</t>
  </si>
  <si>
    <t>BBSome-mediated cargo-targeting to cilium; 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</si>
  <si>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P23396-1</t>
  </si>
  <si>
    <t>40S ribosomal protein S3 [OS=Homo sapiens]</t>
  </si>
  <si>
    <t>cell death;cell division;cell organization and biogenesis;metabolic process;regulation of biological process;response to stimulus;transport</t>
  </si>
  <si>
    <t>cytoplasm;cytoskeleton;cytosol;endoplasmic reticulum;membrane;mitochondrion;nucleus;organelle lumen;ribosome</t>
  </si>
  <si>
    <t>catalytic activity;DNA binding;protein binding;RNA binding;structural molecule activity</t>
  </si>
  <si>
    <t>Pf00189, Pf07650</t>
  </si>
  <si>
    <t>6188</t>
  </si>
  <si>
    <t>ENSG00000149273.14</t>
  </si>
  <si>
    <t>RPS3</t>
  </si>
  <si>
    <t>P09651-1</t>
  </si>
  <si>
    <t>Heterogeneous nuclear ribonucleoprotein A1 [OS=Homo sapiens]</t>
  </si>
  <si>
    <t>cell communication;metabolic process;regulation of biological process;response to stimulus;transport</t>
  </si>
  <si>
    <t>cytoplasm;membrane;nucleus;spliceosomal complex</t>
  </si>
  <si>
    <t>3178</t>
  </si>
  <si>
    <t>ENSG00000135486.17</t>
  </si>
  <si>
    <t>HNRNPA1</t>
  </si>
  <si>
    <t>mRNA Processing</t>
  </si>
  <si>
    <t>mRNA Splicing - Major Pathway; FGFR2 alternative splicing</t>
  </si>
  <si>
    <t>P23528</t>
  </si>
  <si>
    <t>Cofilin-1 [OS=Homo sapiens]</t>
  </si>
  <si>
    <t>1072</t>
  </si>
  <si>
    <t>ENSG00000172757.12</t>
  </si>
  <si>
    <t>CFL1</t>
  </si>
  <si>
    <t>Brain-Derived Neurotrophic Factor (BDNF) signaling pathway; VEGFA-VEGFR2 Signaling Pathway; EGF/EGFR Signaling Pathway; Regulation of Actin Cytoskeleton; G13 Signaling Pathway</t>
  </si>
  <si>
    <t>Axon guidance; Pertussis; Fc gamma R-mediated phagocytosis; Regulation of actin cytoskeleton</t>
  </si>
  <si>
    <t>Platelet degranulation ; Sema3A PAK dependent Axon repulsion; Gene and protein expression by JAK-STAT signaling after Interleukin-12 stimulation; EPHB-mediated forward signaling; Regulation of actin dynamics for phagocytic cup formation; Interleukin-12 family signaling</t>
  </si>
  <si>
    <t>P62258-1</t>
  </si>
  <si>
    <t>14-3-3 protein epsilon [OS=Homo sapiens]</t>
  </si>
  <si>
    <t>cell organization and biogenesis;cellular component movement;cellular homeostasis;metabolic process;regulation of biological process;response to stimulus;transport</t>
  </si>
  <si>
    <t>Pf00244</t>
  </si>
  <si>
    <t>7531</t>
  </si>
  <si>
    <t>ENSG00000108953.16; ENSG00000274474.3</t>
  </si>
  <si>
    <t>YWHAE</t>
  </si>
  <si>
    <t>17; CHR_HSCHR17_2_CTG2</t>
  </si>
  <si>
    <t>Cell Cycle; Myometrial Relaxation and Contraction Pathways; VEGFA-VEGFR2 Signaling Pathway; Calcium Regulation in the Cardiac Cell; Sudden Infant Death Syndrome (SIDS) Susceptibility Pathways</t>
  </si>
  <si>
    <t>Cell cycle; Neurotrophin signaling pathway; Oocyte meiosis; Epstein-Barr virus infection; PI3K-Akt signaling pathway; Hippo signaling pathway; Viral carcinogenesis</t>
  </si>
  <si>
    <t>Regulation of PLK1 Activity at G2/M Transition; Recruitment of NuMA to mitotic centrosomes; Loss of Nlp from mitotic centrosomes; NADE modulates death signalling; Translocation of GLUT4 to the plasma membrane; Deregulated CDK5 triggers multiple neurodegenerative pathways in Alzheimer's disease models; Chk1/Chk2(Cds1) mediated inactivation of Cyclin B:Cdk1 complex; Signaling by Hippo; AURKA Activation by TPX2; Anchoring of the basal body to the plasma membrane; Regulation of HSF1-mediated heat shock response; Activation of BAD and translocation to mitochondria ; Recruitment of mitotic centrosome proteins and complexes; RAB GEFs exchange GTP for GDP on RABs; HSF1 activation; TP53 Regulates Metabolic Genes; Signalling by NGF; RHO GTPases activate PKNs</t>
  </si>
  <si>
    <t>P02533</t>
  </si>
  <si>
    <t>Keratin, type I cytoskeletal 14 [OS=Homo sapiens]</t>
  </si>
  <si>
    <t>cell death;cell differentiation;cell organization and biogenesis;response to stimulus</t>
  </si>
  <si>
    <t>Pf00038, Pf13514</t>
  </si>
  <si>
    <t>3861</t>
  </si>
  <si>
    <t>ENSG00000186847.5</t>
  </si>
  <si>
    <t>KRT14</t>
  </si>
  <si>
    <t>Formation of the cornified envelope; Type I hemidesmosome assembly</t>
  </si>
  <si>
    <t>P27635</t>
  </si>
  <si>
    <t>60S ribosomal protein L10 [OS=Homo sapiens]</t>
  </si>
  <si>
    <t>cytosol;endoplasmic reticulum;membrane;nucleus;ribosome</t>
  </si>
  <si>
    <t>protein binding;RNA binding;structural molecule activity;translation regulator activity</t>
  </si>
  <si>
    <t>Pf00252</t>
  </si>
  <si>
    <t>6134</t>
  </si>
  <si>
    <t>RPL10</t>
  </si>
  <si>
    <t>P59665</t>
  </si>
  <si>
    <t>Neutrophil defensin 1 [OS=Homo sapiens]</t>
  </si>
  <si>
    <t>cell organization and biogenesis;cellular component movement;defense response;regulation of biological process;response to stimulus;transport</t>
  </si>
  <si>
    <t>Pf00323, Pf00879</t>
  </si>
  <si>
    <t>1667; 728358</t>
  </si>
  <si>
    <t>ENSG00000206047.2; ENSG00000240247.7</t>
  </si>
  <si>
    <t>DEFA1; DEFA1B</t>
  </si>
  <si>
    <t>Alpha-defensins; Neutrophil degranulation</t>
  </si>
  <si>
    <t>P51991-1</t>
  </si>
  <si>
    <t>Heterogeneous nuclear ribonucleoprotein A3 [OS=Homo sapiens]</t>
  </si>
  <si>
    <t>220988</t>
  </si>
  <si>
    <t>ENSG00000170144.20</t>
  </si>
  <si>
    <t>HNRNPA3</t>
  </si>
  <si>
    <t>P05107</t>
  </si>
  <si>
    <t>Integrin beta-2 [OS=Homo sapiens]</t>
  </si>
  <si>
    <t>cell communication;cell death;cell differentiation;cell organization and biogenesis;cellular component movement;defense response;metabolic process;regulation of biological process;response to stimulus;transport</t>
  </si>
  <si>
    <t>3689</t>
  </si>
  <si>
    <t>ITGB2</t>
  </si>
  <si>
    <t>Integrin-mediated Cell Adhesion; Focal Adhesion; Focal Adhesion-PI3K-Akt-mTOR-signaling pathway; Microglia Pathogen Phagocytosis Pathway; TYROBP Causal Network</t>
  </si>
  <si>
    <t>HTLV-I infection; Leukocyte transendothelial migration; Cell adhesion molecules (CAMs); Phagosome; Amoebiasis; Viral myocarditis; Natural killer cell mediated cytotoxicity; Malaria; Hippo signaling pathway; Staphylococcus aureus infection; Tuberculosis; Complement and coagulation cascades; Leishmaniasis; Legionellosis; Pertussis; Regulation of actin cytoskeleton; Rap1 signaling pathway; Rheumatoid arthritis</t>
  </si>
  <si>
    <t>Integrin cell surface interactions; Neutrophil degranulation; Immunoregulatory interactions between a Lymphoid and a non-Lymphoid cell; Toll Like Receptor 4 (TLR4) Cascade; Cell surface interactions at the vascular wall; Interleukin-4 and 13 signaling</t>
  </si>
  <si>
    <t>P35232</t>
  </si>
  <si>
    <t>Prohibitin [OS=Homo sapiens]</t>
  </si>
  <si>
    <t>cell differentiation;cell organization and biogenesis;metabolic process;regulation of biological process;response to stimulus;transport</t>
  </si>
  <si>
    <t>cell surface;cytoplasm;endosome;membrane;mitochondrion;nucleus</t>
  </si>
  <si>
    <t>5245</t>
  </si>
  <si>
    <t>ENSG00000167085.11</t>
  </si>
  <si>
    <t>PHB</t>
  </si>
  <si>
    <t>Integrated Breast Cancer Pathway</t>
  </si>
  <si>
    <t>Paradoxical activation of RAF signaling by kinase inactive BRAF; Processing of SMDT1; RAF activation; Signaling by RAS mutants; Signaling by moderate kinase activity BRAF mutants; Interleukin-20 family signaling</t>
  </si>
  <si>
    <t>P78371-1</t>
  </si>
  <si>
    <t>T-complex protein 1 subunit beta [OS=Homo sapiens]</t>
  </si>
  <si>
    <t>10576</t>
  </si>
  <si>
    <t>ENSG00000166226.12</t>
  </si>
  <si>
    <t>CCT2</t>
  </si>
  <si>
    <t>Q9Y2D5-6</t>
  </si>
  <si>
    <t>Isoform 4 of A-kinase anchor protein 2 [OS=Homo sapiens]</t>
  </si>
  <si>
    <t>445815; 114299; 11217</t>
  </si>
  <si>
    <t>ENSG00000157654.17</t>
  </si>
  <si>
    <t>PALM2-AKAP2; PALM2; AKAP2</t>
  </si>
  <si>
    <t>G Protein Signaling Pathways</t>
  </si>
  <si>
    <t>P07355</t>
  </si>
  <si>
    <t>Annexin A2 [OS=Homo sapiens]</t>
  </si>
  <si>
    <t>cell surface;cytoplasm;cytosol;endoplasmic reticulum;endosome;extracellular;membrane;nucleus;organelle lumen</t>
  </si>
  <si>
    <t>enzyme regulator activity;metal ion binding;protein binding;RNA binding</t>
  </si>
  <si>
    <t>Pf00191</t>
  </si>
  <si>
    <t>302</t>
  </si>
  <si>
    <t>ENSG00000182718.16</t>
  </si>
  <si>
    <t>ANXA2</t>
  </si>
  <si>
    <t>Prostaglandin Synthesis and Regulation</t>
  </si>
  <si>
    <t>Dissolution of Fibrin Clot; Gene and protein expression by JAK-STAT signaling after Interleukin-12 stimulation; Smooth Muscle Contraction; Neutrophil degranulation; Interleukin-12 family signaling</t>
  </si>
  <si>
    <t>O00712-4</t>
  </si>
  <si>
    <t>Isoform 4 of Nuclear factor 1 B-type [OS=Homo sapiens]</t>
  </si>
  <si>
    <t>cell differentiation;cell organization and biogenesis;cellular component movement;metabolic process;regulation of biological process</t>
  </si>
  <si>
    <t>DNA binding</t>
  </si>
  <si>
    <t>Pf00859, Pf03165, Pf10524, Pf15362</t>
  </si>
  <si>
    <t>4781</t>
  </si>
  <si>
    <t>NFIB</t>
  </si>
  <si>
    <t>P06748</t>
  </si>
  <si>
    <t>Nucleophosmin [OS=Homo sapiens]</t>
  </si>
  <si>
    <t>cell growth;cell organization and biogenesis;cellular homeostasis;metabolic process;regulation of biological process;response to stimulus;transport</t>
  </si>
  <si>
    <t>DNA binding;enzyme regulator activity;protein binding;RNA binding</t>
  </si>
  <si>
    <t>Pf03066</t>
  </si>
  <si>
    <t>4869</t>
  </si>
  <si>
    <t>ENSG00000181163.13</t>
  </si>
  <si>
    <t>NPM1</t>
  </si>
  <si>
    <t>Nuclear import of Rev protein; TFAP2A acts as a transcriptional repressor during retinoic acid induced cell differentiation; TP53 regulates transcription of additional cell cycle genes whose exact role in the p53 pathway remain uncertain; Deposition of new CENPA-containing nucleosomes at the centromere</t>
  </si>
  <si>
    <t>Q00839</t>
  </si>
  <si>
    <t>Heterogeneous nuclear ribonucleoprotein U [OS=Homo sapiens]</t>
  </si>
  <si>
    <t>cell surface;chromosome;cytoplasm;membrane;nucleus;spliceosomal complex</t>
  </si>
  <si>
    <t>DNA binding;nucleotide binding;protein binding;RNA binding</t>
  </si>
  <si>
    <t>Pf00622, Pf13671</t>
  </si>
  <si>
    <t>3192</t>
  </si>
  <si>
    <t>ENSG00000153187.18</t>
  </si>
  <si>
    <t>HNRNPU</t>
  </si>
  <si>
    <t>P61978</t>
  </si>
  <si>
    <t>Heterogeneous nuclear ribonucleoprotein K [OS=Homo sapiens]</t>
  </si>
  <si>
    <t>Pf00013, Pf08067, Pf13014, Pf13083</t>
  </si>
  <si>
    <t>3190</t>
  </si>
  <si>
    <t>ENSG00000165119.20</t>
  </si>
  <si>
    <t>HNRNPK</t>
  </si>
  <si>
    <t>Herpes simplex infection; MicroRNAs in cancer; Spliceosome; Viral carcinogenesis</t>
  </si>
  <si>
    <t>mRNA Splicing - Major Pathway; SUMOylation of RNA binding proteins</t>
  </si>
  <si>
    <t>Q14315</t>
  </si>
  <si>
    <t>Filamin-C [OS=Homo sapiens]</t>
  </si>
  <si>
    <t>2318</t>
  </si>
  <si>
    <t>ENSG00000128591.15</t>
  </si>
  <si>
    <t>FLNC</t>
  </si>
  <si>
    <t>Focal adhesion; Salmonella infection; Proteoglycans in cancer; MAPK signaling pathway</t>
  </si>
  <si>
    <t>Cell-extracellular matrix interactions</t>
  </si>
  <si>
    <t>P62244</t>
  </si>
  <si>
    <t>40S ribosomal protein S15a [OS=Homo sapiens]</t>
  </si>
  <si>
    <t>cytoplasm;cytosol;membrane;mitochondrion;ribosome</t>
  </si>
  <si>
    <t>Pf00410</t>
  </si>
  <si>
    <t>6210</t>
  </si>
  <si>
    <t>ENSG00000134419.15</t>
  </si>
  <si>
    <t>RPS15A</t>
  </si>
  <si>
    <t>P05387</t>
  </si>
  <si>
    <t>60S acidic ribosomal protein P2 [OS=Homo sapiens]</t>
  </si>
  <si>
    <t>Pf00428</t>
  </si>
  <si>
    <t>6181</t>
  </si>
  <si>
    <t>ENSG00000177600.8</t>
  </si>
  <si>
    <t>RPLP2</t>
  </si>
  <si>
    <t>P46782</t>
  </si>
  <si>
    <t>40S ribosomal protein S5 [OS=Homo sapiens]</t>
  </si>
  <si>
    <t>Pf00177</t>
  </si>
  <si>
    <t>6193</t>
  </si>
  <si>
    <t>ENSG00000083845.8</t>
  </si>
  <si>
    <t>RPS5</t>
  </si>
  <si>
    <t>P55072</t>
  </si>
  <si>
    <t>Transitional endoplasmic reticulum ATPase [OS=Homo sapiens]</t>
  </si>
  <si>
    <t>cytoplasm;cytosol;endoplasmic reticulum;extracellular;membrane;nucleus;organelle lumen;proteasome</t>
  </si>
  <si>
    <t>catalytic activity;enzyme regulator activity;nucleotide binding;protein binding;RNA binding</t>
  </si>
  <si>
    <t>Pf00004, Pf00910, Pf01057, Pf01078, Pf02359, Pf02933, Pf05496, Pf05673, Pf06068, Pf07724, Pf07726, Pf07728, Pf09336, Pf13191, Pf13207, Pf13401</t>
  </si>
  <si>
    <t>7415</t>
  </si>
  <si>
    <t>ENSG00000165280.15</t>
  </si>
  <si>
    <t>VCP</t>
  </si>
  <si>
    <t>Legionellosis; Protein processing in endoplasmic reticulum</t>
  </si>
  <si>
    <t>Protein methylation; Translesion Synthesis by POLH; N-glycan trimming in the ER and Calnexin/Calreticulin cycle; Josephin domain DUBs; Ovarian tumor domain proteases; ABC-family proteins mediated transport; HSF1 activation; Hh mutants that don't undergo autocatalytic processing are degraded by ERAD; E3 ubiquitin ligases ubiquitinate target proteins; Neutrophil degranulation; Defective CFTR causes cystic fibrosis; Hedgehog ligand biogenesis</t>
  </si>
  <si>
    <t>Q9BR76</t>
  </si>
  <si>
    <t>Coronin-1B [OS=Homo sapiens]</t>
  </si>
  <si>
    <t>cell organization and biogenesis;cellular component movement;regulation of biological process;response to stimulus</t>
  </si>
  <si>
    <t>Pf00400, Pf08953, Pf08954</t>
  </si>
  <si>
    <t>57175</t>
  </si>
  <si>
    <t>ENSG00000172725.13</t>
  </si>
  <si>
    <t>CORO1B</t>
  </si>
  <si>
    <t>P52597</t>
  </si>
  <si>
    <t>Heterogeneous nuclear ribonucleoprotein F [OS=Homo sapiens]</t>
  </si>
  <si>
    <t>cytosol;membrane;nucleus;spliceosomal complex</t>
  </si>
  <si>
    <t>Pf00076, Pf08080, Pf14259</t>
  </si>
  <si>
    <t>3185</t>
  </si>
  <si>
    <t>ENSG00000169813.16</t>
  </si>
  <si>
    <t>HNRNPF</t>
  </si>
  <si>
    <t>Mecp2 and Associated Rett Syndrome</t>
  </si>
  <si>
    <t>Gene and protein expression by JAK-STAT signaling after Interleukin-12 stimulation; mRNA Splicing - Major Pathway; FGFR2 alternative splicing; Interleukin-12 family signaling</t>
  </si>
  <si>
    <t>P13645</t>
  </si>
  <si>
    <t>Keratin, type I cytoskeletal 10 [OS=Homo sapiens]</t>
  </si>
  <si>
    <t>cell death;cell differentiation;metabolic process</t>
  </si>
  <si>
    <t>Pf00038, Pf04111</t>
  </si>
  <si>
    <t>3858</t>
  </si>
  <si>
    <t>ENSG00000186395.7</t>
  </si>
  <si>
    <t>KRT10</t>
  </si>
  <si>
    <t>Staphylococcus aureus infection</t>
  </si>
  <si>
    <t>P62851</t>
  </si>
  <si>
    <t>40S ribosomal protein S25 [OS=Homo sapiens]</t>
  </si>
  <si>
    <t>cytosol;nucleus;ribosome</t>
  </si>
  <si>
    <t>Pf03297</t>
  </si>
  <si>
    <t>6230</t>
  </si>
  <si>
    <t>ENSG00000280831.2; ENSG00000118181.10</t>
  </si>
  <si>
    <t>RPS25</t>
  </si>
  <si>
    <t>11; CHR_HG2217_PATCH</t>
  </si>
  <si>
    <t>P30101</t>
  </si>
  <si>
    <t>Protein disulfide-isomerase A3 [OS=Homo sapiens]</t>
  </si>
  <si>
    <t>cellular homeostasis;metabolic process;regulation of biological process;response to stimulus;transport</t>
  </si>
  <si>
    <t>cell surface;endoplasmic reticulum;membrane;nucleus;organelle lumen</t>
  </si>
  <si>
    <t>Pf00085, Pf13098, Pf13848, Pf13899, Pf13905</t>
  </si>
  <si>
    <t>2923</t>
  </si>
  <si>
    <t>ENSG00000167004.12</t>
  </si>
  <si>
    <t>PDIA3</t>
  </si>
  <si>
    <t>Protein processing in endoplasmic reticulum; Antigen processing and presentation</t>
  </si>
  <si>
    <t>ER-Phagosome pathway; Calnexin/calreticulin cycle; Antigen Presentation: Folding, assembly and peptide loading of class I MHC</t>
  </si>
  <si>
    <t>P49368-1</t>
  </si>
  <si>
    <t>T-complex protein 1 subunit gamma [OS=Homo sapiens]</t>
  </si>
  <si>
    <t>7203</t>
  </si>
  <si>
    <t>ENSG00000163468.14</t>
  </si>
  <si>
    <t>CCT3</t>
  </si>
  <si>
    <t>P22626</t>
  </si>
  <si>
    <t>heterogeneous nuclear ribonucleoproteins A2/B1 [OS=Homo sapiens]</t>
  </si>
  <si>
    <t>cytoplasm;extracellular;membrane;nucleus;spliceosomal complex</t>
  </si>
  <si>
    <t>3181</t>
  </si>
  <si>
    <t>ENSG00000122566.20</t>
  </si>
  <si>
    <t>HNRNPA2B1</t>
  </si>
  <si>
    <t>Gene and protein expression by JAK-STAT signaling after Interleukin-12 stimulation; Interleukin-12 family signaling; mRNA Splicing - Major Pathway</t>
  </si>
  <si>
    <t>Q9UBF2</t>
  </si>
  <si>
    <t>Coatomer subunit gamma-2 [OS=Homo sapiens]</t>
  </si>
  <si>
    <t>Pf01602, Pf08752, Pf13646</t>
  </si>
  <si>
    <t>26958</t>
  </si>
  <si>
    <t>ENSG00000158623.14</t>
  </si>
  <si>
    <t>COPG2</t>
  </si>
  <si>
    <t>COPI-dependent Golgi-to-ER retrograde traffic; COPI-mediated anterograde transport</t>
  </si>
  <si>
    <t>Q96RW7-1</t>
  </si>
  <si>
    <t>Hemicentin-1 [OS=Homo sapiens]</t>
  </si>
  <si>
    <t>cell division;response to stimulus</t>
  </si>
  <si>
    <t>cell surface;cytoplasm;extracellular;membrane</t>
  </si>
  <si>
    <t>Pf00047, Pf00090, Pf00092, Pf06247, Pf07474, Pf07645, Pf07654, Pf07679, Pf07686, Pf08205, Pf12662, Pf12947, Pf13519, Pf13895, Pf13927, Pf14670</t>
  </si>
  <si>
    <t>83872</t>
  </si>
  <si>
    <t>ENSG00000143341.11</t>
  </si>
  <si>
    <t>HMCN1</t>
  </si>
  <si>
    <t>Q5SSJ5-1</t>
  </si>
  <si>
    <t>Heterochromatin protein 1-binding protein 3 [OS=Homo sapiens]</t>
  </si>
  <si>
    <t>50809</t>
  </si>
  <si>
    <t>ENSG00000127483.17</t>
  </si>
  <si>
    <t>HP1BP3</t>
  </si>
  <si>
    <t>O43379-1</t>
  </si>
  <si>
    <t>Wd repeat-containing protein 62 [OS=Homo sapiens]</t>
  </si>
  <si>
    <t>cell differentiation;cell organization and biogenesis;metabolic process</t>
  </si>
  <si>
    <t>cytoplasm;cytoskeleton;nucleus;spliceosomal complex</t>
  </si>
  <si>
    <t>284403</t>
  </si>
  <si>
    <t>ENSG00000075702.16</t>
  </si>
  <si>
    <t>WDR62</t>
  </si>
  <si>
    <t>P46459</t>
  </si>
  <si>
    <t>Vesicle-fusing ATPase [OS=Homo sapiens]</t>
  </si>
  <si>
    <t>Pf00004, Pf00910, Pf01078, Pf02359, Pf02933, Pf05272, Pf05496, Pf06068, Pf07724, Pf07728, Pf13173, Pf13191, Pf13207, Pf13401</t>
  </si>
  <si>
    <t>4905</t>
  </si>
  <si>
    <t>ENSG00000073969.18; ENSG00000278174.3; ENSG00000276262.2</t>
  </si>
  <si>
    <t>NSF</t>
  </si>
  <si>
    <t>17; CHR_HSCHR17_1_CTG5; CHR_HSCHR17_2_CTG5</t>
  </si>
  <si>
    <t>Synaptic Vesicle Pathway; Brain-Derived Neurotrophic Factor (BDNF) signaling pathway</t>
  </si>
  <si>
    <t>Synaptic vesicle cycle; Vasopressin-regulated water reabsorption; GABAergic synapse</t>
  </si>
  <si>
    <t>COPI-dependent Golgi-to-ER retrograde traffic; Intra-Golgi traffic; COPII (Coat Protein 2) Mediated Vesicle Transport; COPI-mediated anterograde transport; Retrograde transport at the Trans-Golgi-Network; Trafficking of GluR2-containing AMPA receptors</t>
  </si>
  <si>
    <t>P16615-3</t>
  </si>
  <si>
    <t>Isoform 3 of Sarcoplasmic/endoplasmic reticulum calcium ATPase 2 [OS=Homo sapiens]</t>
  </si>
  <si>
    <t>cell organization and biogenesis;cellular homeostasis;regulation of biological process;response to stimulus;transport</t>
  </si>
  <si>
    <t>488</t>
  </si>
  <si>
    <t>ATP2A2</t>
  </si>
  <si>
    <t>Arrhythmogenic Right Ventricular Cardiomyopathy; Myometrial Relaxation and Contraction Pathways; Calcium Regulation in the Cardiac Cell</t>
  </si>
  <si>
    <t>O95831-3</t>
  </si>
  <si>
    <t>Isoform 3 of Apoptosis-inducing factor 1, mitochondrial [OS=Homo sapiens]</t>
  </si>
  <si>
    <t>cell death;cell organization and biogenesis;metabolic process;regulation of biological process;response to stimulus</t>
  </si>
  <si>
    <t>cytosol;membrane;mitochondrion;nucleus</t>
  </si>
  <si>
    <t>catalytic activity;DNA binding;nucleotide binding;protein binding</t>
  </si>
  <si>
    <t>Pf00070, Pf07992, Pf14721, Pf14962</t>
  </si>
  <si>
    <t>9131</t>
  </si>
  <si>
    <t>ENSG00000156709.13</t>
  </si>
  <si>
    <t>AIFM1</t>
  </si>
  <si>
    <t>Apoptosis Modulation and Signaling; Nanomaterial induced apoptosis; Apoptosis Modulation by HSP70</t>
  </si>
  <si>
    <t>P36578</t>
  </si>
  <si>
    <t>60S ribosomal protein L4 [OS=Homo sapiens]</t>
  </si>
  <si>
    <t>Pf00573, Pf14374</t>
  </si>
  <si>
    <t>6124</t>
  </si>
  <si>
    <t>ENSG00000174444.14</t>
  </si>
  <si>
    <t>RPL4</t>
  </si>
  <si>
    <t>Q07020</t>
  </si>
  <si>
    <t>60S ribosomal protein L18 [OS=Homo sapiens]</t>
  </si>
  <si>
    <t>Pf00828</t>
  </si>
  <si>
    <t>6141</t>
  </si>
  <si>
    <t>ENSG00000063177.12</t>
  </si>
  <si>
    <t>RPL18</t>
  </si>
  <si>
    <t>P06756</t>
  </si>
  <si>
    <t>Integrin alpha-V [OS=Homo sapiens]</t>
  </si>
  <si>
    <t>cell differentiation;cell growth;cell organization and biogenesis;cellular component movement;cellular homeostasis;metabolic process;regulation of biological process;response to stimulus;transport</t>
  </si>
  <si>
    <t>metal ion binding;protein binding;receptor activity;signal transducer activity;transporter activity</t>
  </si>
  <si>
    <t>Pf01839, Pf08441, Pf13517</t>
  </si>
  <si>
    <t>3685</t>
  </si>
  <si>
    <t>ENSG00000138448.11</t>
  </si>
  <si>
    <t>ITGAV</t>
  </si>
  <si>
    <t>Osteopontin Signaling; Integrin-mediated Cell Adhesion; Arrhythmogenic Right Ventricular Cardiomyopathy; Primary Focal Segmental Glomerulosclerosis FSGS; Focal Adhesion; Osteoblast Signaling; MFAP5-mediated ovarian cancer cell motility and invasiveness; VEGFA-VEGFR2 Signaling Pathway; Focal Adhesion-PI3K-Akt-mTOR-signaling pathway</t>
  </si>
  <si>
    <t>Regulation of actin cytoskeleton; Thyroid hormone signaling pathway; Small cell lung cancer; Arrhythmogenic right ventricular cardiomyopathy (ARVC); Phagosome; ECM-receptor interaction; Dilated cardiomyopathy; Focal adhesion; PI3K-Akt signaling pathway; Cell adhesion molecules (CAMs); Proteoglycans in cancer; Hypertrophic cardiomyopathy (HCM); Pathways in cancer</t>
  </si>
  <si>
    <t>Integrin cell surface interactions; Signal transduction by L1; PECAM1 interactions; Cross-presentation of particulate exogenous antigens (phagosomes); VEGFA-VEGFR2 Pathway; Molecules associated with elastic fibres; Syndecan interactions; ECM proteoglycans; Laminin interactions; Neutrophil degranulation</t>
  </si>
  <si>
    <t>Q16891-4</t>
  </si>
  <si>
    <t>Isoform 4 of MICOS complex subunit MIC60 [OS=Homo sapiens]</t>
  </si>
  <si>
    <t>cell organization and biogenesis;cellular homeostasis</t>
  </si>
  <si>
    <t>Pf09731</t>
  </si>
  <si>
    <t>10989</t>
  </si>
  <si>
    <t>ENSG00000132305.20</t>
  </si>
  <si>
    <t>IMMT</t>
  </si>
  <si>
    <t>P67936</t>
  </si>
  <si>
    <t>Tropomyosin alpha-4 chain [OS=Homo sapiens]</t>
  </si>
  <si>
    <t>cell differentiation;cell organization and biogenesis;cellular component movement</t>
  </si>
  <si>
    <t>7171</t>
  </si>
  <si>
    <t>ENSG00000167460.14</t>
  </si>
  <si>
    <t>TPM4</t>
  </si>
  <si>
    <t>Hypertrophic cardiomyopathy (HCM); Dilated cardiomyopathy; Adrenergic signaling in cardiomyocytes; Cardiac muscle contraction</t>
  </si>
  <si>
    <t>Smooth Muscle Contraction; Striated Muscle Contraction</t>
  </si>
  <si>
    <t>O00571</t>
  </si>
  <si>
    <t>ATP-dependent RNA helicase DDX3X [OS=Homo sapiens]</t>
  </si>
  <si>
    <t>cytoplasm;cytosol;extracellular;membrane;mitochondrion;nucleus;organelle lumen</t>
  </si>
  <si>
    <t>catalytic activity;DNA binding;enzyme regulator activity;nucleotide binding;protein binding;RNA binding</t>
  </si>
  <si>
    <t>Pf00270, Pf00271, Pf04851</t>
  </si>
  <si>
    <t>1654</t>
  </si>
  <si>
    <t>ENSG00000215301.9</t>
  </si>
  <si>
    <t>DDX3X</t>
  </si>
  <si>
    <t>Hepatitis B; RIG-I-like receptor signaling pathway; Viral carcinogenesis</t>
  </si>
  <si>
    <t>Q9ULV4</t>
  </si>
  <si>
    <t>coronin-1C [OS=Homo sapiens]</t>
  </si>
  <si>
    <t>23603</t>
  </si>
  <si>
    <t>ENSG00000110880.10</t>
  </si>
  <si>
    <t>CORO1C</t>
  </si>
  <si>
    <t>P04114</t>
  </si>
  <si>
    <t>apolipoprotein B-100 [OS=Homo sapiens]</t>
  </si>
  <si>
    <t>cytoplasm;cytosol;endoplasmic reticulum;endosome;extracellular;membrane;organelle lumen</t>
  </si>
  <si>
    <t>Pf01347, Pf04286, Pf06448, Pf09172, Pf12491</t>
  </si>
  <si>
    <t>338</t>
  </si>
  <si>
    <t>APOB</t>
  </si>
  <si>
    <t>Selenium Micronutrient Network; Vitamin B12 Metabolism; Folate Metabolism; Statin Pathway</t>
  </si>
  <si>
    <t>Fat digestion and absorption; Vitamin digestion and absorption</t>
  </si>
  <si>
    <t>Post-translational protein phosphorylation; Cargo recognition for clathrin-mediated endocytosis; Regulation of Insulin-like Growth Factor (IGF) transport and uptake by Insulin-like Growth Factor Binding Proteins (IGFBPs); LDL remodeling; Scavenging by Class H Receptors; VLDL clearance; Retinoid metabolism and transport; Chylomicron remodeling; Scavenging by Class A Receptors; LDL clearance; Platelet sensitization by LDL; Signaling by GPCR; Scavenging by Class B Receptors; Scavenging by Class F Receptors; VLDL assembly; Chylomicron assembly; Regulation of TLR by endogenous ligand; Cell surface interactions at the vascular wall; Chylomicron clearance</t>
  </si>
  <si>
    <t>Q14204</t>
  </si>
  <si>
    <t>Cytoplasmic dynein 1 heavy chain 1 [OS=Homo sapiens]</t>
  </si>
  <si>
    <t>cell division;cell organization and biogenesis;cellular component movement;regulation of biological process;transport</t>
  </si>
  <si>
    <t>catalytic activity;motor activity;nucleotide binding;protein binding;RNA binding</t>
  </si>
  <si>
    <t>Pf00769, Pf03028, Pf03915, Pf04156, Pf07246, Pf07728, Pf08385, Pf08393, Pf12774, Pf12775, Pf12777, Pf12780, Pf12781, Pf13173, Pf13207, Pf13401</t>
  </si>
  <si>
    <t>1778</t>
  </si>
  <si>
    <t>ENSG00000197102.10</t>
  </si>
  <si>
    <t>DYNC1H1</t>
  </si>
  <si>
    <t>Salmonella infection; Vasopressin-regulated water reabsorption; Phagosome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</si>
  <si>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</si>
  <si>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Q00325-1</t>
  </si>
  <si>
    <t>Phosphate carrier protein, mitochondrial [OS=Homo sapiens]</t>
  </si>
  <si>
    <t>5250</t>
  </si>
  <si>
    <t>ENSG00000075415.12</t>
  </si>
  <si>
    <t>SLC25A3</t>
  </si>
  <si>
    <t>P31943</t>
  </si>
  <si>
    <t>Heterogeneous nuclear ribonucleoprotein H [OS=Homo sapiens]</t>
  </si>
  <si>
    <t>3187</t>
  </si>
  <si>
    <t>ENSG00000169045.17; ENSG00000284254.1</t>
  </si>
  <si>
    <t>HNRNPH1</t>
  </si>
  <si>
    <t>5; CHR_HG30_PATCH</t>
  </si>
  <si>
    <t>Mecp2 and Associated Rett Syndrome; mRNA Processing</t>
  </si>
  <si>
    <t>P40429</t>
  </si>
  <si>
    <t>60S ribosomal protein L13a [OS=Homo sapiens]</t>
  </si>
  <si>
    <t>Pf00572</t>
  </si>
  <si>
    <t>23521</t>
  </si>
  <si>
    <t>ENSG00000142541.16</t>
  </si>
  <si>
    <t>RPL13A</t>
  </si>
  <si>
    <t>P62841</t>
  </si>
  <si>
    <t>40S ribosomal protein S15 [OS=Homo sapiens]</t>
  </si>
  <si>
    <t>Pf00203</t>
  </si>
  <si>
    <t>6209</t>
  </si>
  <si>
    <t>ENSG00000115268.9</t>
  </si>
  <si>
    <t>RPS15</t>
  </si>
  <si>
    <t>P26038</t>
  </si>
  <si>
    <t>Moesin [OS=Homo sapiens]</t>
  </si>
  <si>
    <t>cell differentiation;cell organization and biogenesis;cell proliferation;cellular component movement;regulation of biological process;response to stimulus</t>
  </si>
  <si>
    <t>cell surface;cytoplasm;cytoskeleton;cytosol;membrane;nucleus</t>
  </si>
  <si>
    <t>Pf00373, Pf00769, Pf09379, Pf09380</t>
  </si>
  <si>
    <t>4478</t>
  </si>
  <si>
    <t>ENSG00000147065.16</t>
  </si>
  <si>
    <t>MSN</t>
  </si>
  <si>
    <t>Glial Cell Differentiation; AGE/RAGE pathway; Regulation of Actin Cytoskeleton</t>
  </si>
  <si>
    <t>Leukocyte transendothelial migration; Measles; Proteoglycans in cancer; Regulation of actin cytoskeleton</t>
  </si>
  <si>
    <t>Gene and protein expression by JAK-STAT signaling after Interleukin-12 stimulation; Interleukin-12 family signaling; Recycling pathway of L1</t>
  </si>
  <si>
    <t>Q9Y383-3</t>
  </si>
  <si>
    <t>Isoform 3 of Putative RNA-binding protein Luc7-like 2 [OS=Homo sapiens]</t>
  </si>
  <si>
    <t>spliceosomal complex</t>
  </si>
  <si>
    <t>Pf03194</t>
  </si>
  <si>
    <t>51631</t>
  </si>
  <si>
    <t>ENSG00000146963.17</t>
  </si>
  <si>
    <t>LUC7L2</t>
  </si>
  <si>
    <t>P20292</t>
  </si>
  <si>
    <t>Arachidonate 5-lipoxygenase-activating protein [OS=Homo sapiens]</t>
  </si>
  <si>
    <t>antioxidant activity;catalytic activity;enzyme regulator activity;protein binding</t>
  </si>
  <si>
    <t>Pf01124</t>
  </si>
  <si>
    <t>241</t>
  </si>
  <si>
    <t>ENSG00000132965.9</t>
  </si>
  <si>
    <t>ALOX5AP</t>
  </si>
  <si>
    <t>Selenium Micronutrient Network; Eicosanoid Synthesis</t>
  </si>
  <si>
    <t>Fc epsilon RI signaling pathway</t>
  </si>
  <si>
    <t>Synthesis of Leukotrienes (LT) and Eoxins (EX); Synthesis of Lipoxins (LX); Synthesis of 5-eicosatetraenoic acids</t>
  </si>
  <si>
    <t>P46776</t>
  </si>
  <si>
    <t>60S ribosomal protein L27a [OS=Homo sapiens]</t>
  </si>
  <si>
    <t>cytosol;endoplasmic reticulum;membrane;ribosome</t>
  </si>
  <si>
    <t>6157</t>
  </si>
  <si>
    <t>ENSG00000166441.12</t>
  </si>
  <si>
    <t>RPL27A</t>
  </si>
  <si>
    <t>P18669</t>
  </si>
  <si>
    <t>Phosphoglycerate mutase 1 [OS=Homo sapiens]</t>
  </si>
  <si>
    <t>cytoplasm;cytosol;extracellular;membrane;organelle lumen</t>
  </si>
  <si>
    <t>Pf00300</t>
  </si>
  <si>
    <t>5223; 643576</t>
  </si>
  <si>
    <t>ENSG00000171314.8</t>
  </si>
  <si>
    <t>PGAM1; LOC643576</t>
  </si>
  <si>
    <t>10; 12</t>
  </si>
  <si>
    <t>Glycolysis / Gluconeogenesis; Carbon metabolism; Metabolic pathways; Glucagon signaling pathway; Central carbon metabolism in cancer; Biosynthesis of amino acids; Glycine, serine and threonine metabolism</t>
  </si>
  <si>
    <t>Gluconeogenesis; Glycolysis; Neutrophil degranulation</t>
  </si>
  <si>
    <t>Q6P2Q9</t>
  </si>
  <si>
    <t>Pre-mRNA-processing-splicing factor 8 [OS=Homo sapiens]</t>
  </si>
  <si>
    <t>cell organization and biogenesis;metabolic process;response to stimulus</t>
  </si>
  <si>
    <t>membrane;nucleus;spliceosomal complex</t>
  </si>
  <si>
    <t>Pf01398, Pf08082, Pf08083, Pf08084, Pf10596, Pf10597, Pf10598, Pf12134</t>
  </si>
  <si>
    <t>10594</t>
  </si>
  <si>
    <t>ENSG00000174231.16; ENSG00000274442.2</t>
  </si>
  <si>
    <t>PRPF8</t>
  </si>
  <si>
    <t>17; CHR_HSCHR17_1_CTG2</t>
  </si>
  <si>
    <t>mRNA Splicing - Major Pathway; mRNA Splicing - Minor Pathway</t>
  </si>
  <si>
    <t>O43175</t>
  </si>
  <si>
    <t>D-3-phosphoglycerate dehydrogenase [OS=Homo sapiens]</t>
  </si>
  <si>
    <t>Pf00389, Pf02826</t>
  </si>
  <si>
    <t>26227</t>
  </si>
  <si>
    <t>ENSG00000092621.11</t>
  </si>
  <si>
    <t>PHGDH</t>
  </si>
  <si>
    <t>Trans-sulfuration and one carbon metabolism</t>
  </si>
  <si>
    <t>Carbon metabolism; Biosynthesis of amino acids; Metabolic pathways; Glycine, serine and threonine metabolism</t>
  </si>
  <si>
    <t>Serine biosynthesis</t>
  </si>
  <si>
    <t>P17987</t>
  </si>
  <si>
    <t>T-complex protein 1 subunit alpha [OS=Homo sapiens]</t>
  </si>
  <si>
    <t>cytoplasm;cytoskeleton;cytosol;Golgi</t>
  </si>
  <si>
    <t>6950</t>
  </si>
  <si>
    <t>ENSG00000120438.11</t>
  </si>
  <si>
    <t>TCP1</t>
  </si>
  <si>
    <t>BBSome-mediated cargo-targeting to cilium; Prefoldin mediated transfer of substrate  to CCT/TriC; Gene and protein expression by JAK-STAT signaling after Interleukin-12 stimulation; Cooperation of PDCL (PhLP1) and TRiC/CCT in G-protein beta folding; Association of TriC/CCT with target proteins during biosynthesis; Folding of actin by CCT/TriC; Formation of tubulin folding intermediates by CCT/TriC; Interleukin-12 family signaling</t>
  </si>
  <si>
    <t>P62826</t>
  </si>
  <si>
    <t>GTP-binding nuclear protein RAN [OS=Homo sapiens]</t>
  </si>
  <si>
    <t>cell division;cell organization and biogenesis;metabolic process;regulation of biological process;response to stimulus;transport</t>
  </si>
  <si>
    <t>chromosome;cytoplasm;cytosol;endosome;membrane;nucleus</t>
  </si>
  <si>
    <t>catalytic activity;metal ion binding;nucleotide binding;protein binding;RNA binding;transporter activity</t>
  </si>
  <si>
    <t>Pf00025, Pf00071, Pf08477</t>
  </si>
  <si>
    <t>5901</t>
  </si>
  <si>
    <t>ENSG00000132341.11</t>
  </si>
  <si>
    <t>RAN</t>
  </si>
  <si>
    <t>Androgen receptor signaling pathway; miRNA Biogenesis</t>
  </si>
  <si>
    <t>Ribosome biogenesis in eukaryotes; HTLV-I infection; Epstein-Barr virus infection; RNA transport</t>
  </si>
  <si>
    <t>MicroRNA (miRNA) biogenesis; Rev-mediated nuclear export of HIV RNA; Nuclear import of Rev protein; Regulation of cholesterol biosynthesis by SREBP (SREBF); NEP/NS2 Interacts with the Cellular Export Machinery; tRNA processing in the nucleus; Transcriptional regulation by small RNAs</t>
  </si>
  <si>
    <t>O00232-1</t>
  </si>
  <si>
    <t>26s proteasome non-atpase regulatory subunit 12 [OS=Homo sapiens]</t>
  </si>
  <si>
    <t>cytoplasm;cytosol;extracellular;membrane;organelle lumen;proteasome</t>
  </si>
  <si>
    <t>Pf01399</t>
  </si>
  <si>
    <t>5718</t>
  </si>
  <si>
    <t>ENSG00000197170.9</t>
  </si>
  <si>
    <t>PSMD12</t>
  </si>
  <si>
    <t>Epstein-Barr virus infection; Proteasome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</si>
  <si>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Neutrophil degranulation;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</si>
  <si>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P39019</t>
  </si>
  <si>
    <t>40S ribosomal protein S19 [OS=Homo sapiens]</t>
  </si>
  <si>
    <t>cell differentiation;cell organization and biogenesis;cellular component movement;defense response;metabolic process;regulation of biological process;response to stimulus;transport</t>
  </si>
  <si>
    <t>Pf01090</t>
  </si>
  <si>
    <t>6223</t>
  </si>
  <si>
    <t>ENSG00000105372.6</t>
  </si>
  <si>
    <t>RPS19</t>
  </si>
  <si>
    <t>A8MWD9</t>
  </si>
  <si>
    <t>Putative small nuclear ribonucleoprotein G-like protein 15 [OS=Homo sapiens]</t>
  </si>
  <si>
    <t>nucleus;spliceosomal complex</t>
  </si>
  <si>
    <t>RNA binding</t>
  </si>
  <si>
    <t>Pf01423</t>
  </si>
  <si>
    <t>100130932</t>
  </si>
  <si>
    <t>LOC100130932; SNRPGP15</t>
  </si>
  <si>
    <t>P15170-2</t>
  </si>
  <si>
    <t>Isoform 2 of Eukaryotic peptide chain release factor GTP-binding subunit ERF3A [OS=Homo sapiens]</t>
  </si>
  <si>
    <t>Pf00009, Pf03143, Pf03144, Pf07145</t>
  </si>
  <si>
    <t>2935</t>
  </si>
  <si>
    <t>ENSG00000103342.12</t>
  </si>
  <si>
    <t>GSPT1</t>
  </si>
  <si>
    <t>P02538</t>
  </si>
  <si>
    <t>Keratin, type II cytoskeletal 6A [OS=Homo sapiens]</t>
  </si>
  <si>
    <t>cell death;cell differentiation;cell organization and biogenesis;defense response;metabolic process;regulation of biological process;response to stimulus</t>
  </si>
  <si>
    <t>Pf00038, Pf04111, Pf13166</t>
  </si>
  <si>
    <t>3853</t>
  </si>
  <si>
    <t>ENSG00000205420.10</t>
  </si>
  <si>
    <t>KRT6A</t>
  </si>
  <si>
    <t>Ectoderm Differentiation</t>
  </si>
  <si>
    <t>P62910</t>
  </si>
  <si>
    <t>60S ribosomal protein L32 [OS=Homo sapiens]</t>
  </si>
  <si>
    <t>Pf01655</t>
  </si>
  <si>
    <t>6161</t>
  </si>
  <si>
    <t>ENSG00000144713.12</t>
  </si>
  <si>
    <t>RPL32</t>
  </si>
  <si>
    <t>P42766</t>
  </si>
  <si>
    <t>60S ribosomal protein L35 [OS=Homo sapiens]</t>
  </si>
  <si>
    <t>Pf00831</t>
  </si>
  <si>
    <t>11224</t>
  </si>
  <si>
    <t>ENSG00000136942.14</t>
  </si>
  <si>
    <t>RPL35</t>
  </si>
  <si>
    <t>Q13740-2</t>
  </si>
  <si>
    <t>Isoform 2 of CD166 antigen [OS=Homo sapiens]</t>
  </si>
  <si>
    <t>cell growth;cellular component movement;regulation of biological process;response to stimulus</t>
  </si>
  <si>
    <t>Pf07679, Pf08205, Pf13895, Pf13927</t>
  </si>
  <si>
    <t>214</t>
  </si>
  <si>
    <t>ENSG00000170017.12</t>
  </si>
  <si>
    <t>ALCAM</t>
  </si>
  <si>
    <t>Q14974</t>
  </si>
  <si>
    <t>Importin subunit beta-1 [OS=Homo sapiens]</t>
  </si>
  <si>
    <t>metal ion binding;protein binding;RNA binding;transporter activity</t>
  </si>
  <si>
    <t>Pf02985, Pf03810, Pf13513, Pf13646</t>
  </si>
  <si>
    <t>3837</t>
  </si>
  <si>
    <t>ENSG00000108424.9</t>
  </si>
  <si>
    <t>KPNB1</t>
  </si>
  <si>
    <t>Sterol Regulatory Element-Binding Proteins (SREBP) signalling</t>
  </si>
  <si>
    <t>RNA transport</t>
  </si>
  <si>
    <t>ISG15 antiviral mechanism;  NS1 Mediated Effects on Host Pathways; Nuclear import of Rev protein; Neutrophil degranulation; Regulation of cholesterol biosynthesis by SREBP (SREBF); Transport of Ribonucleoproteins into the Host Nucleus; Activation of DNA fragmentation factor</t>
  </si>
  <si>
    <t>P46778</t>
  </si>
  <si>
    <t>60S ribosomal protein L21 [OS=Homo sapiens]</t>
  </si>
  <si>
    <t>Pf01157</t>
  </si>
  <si>
    <t>6144</t>
  </si>
  <si>
    <t>ENSG00000122026.10</t>
  </si>
  <si>
    <t>RPL21</t>
  </si>
  <si>
    <t>Q86VP6-1</t>
  </si>
  <si>
    <t>cullin-associated nedd8-dissociated protein 1 [OS=Homo sapiens]</t>
  </si>
  <si>
    <t>cytoplasm;cytosol;extracellular;Golgi;membrane;nucleus;organelle lumen</t>
  </si>
  <si>
    <t>Pf08623, Pf12755, Pf13513</t>
  </si>
  <si>
    <t>55832</t>
  </si>
  <si>
    <t>ENSG00000111530.12</t>
  </si>
  <si>
    <t>CAND1</t>
  </si>
  <si>
    <t>Endoderm Differentiation</t>
  </si>
  <si>
    <t>Neutrophil degranulation; Iron uptake and transport; Neddylation</t>
  </si>
  <si>
    <t>P62263</t>
  </si>
  <si>
    <t>40S ribosomal protein S14 [OS=Homo sapiens]</t>
  </si>
  <si>
    <t>cell differentiation;cell organization and biogenesis;metabolic process;regulation of biological process;transport</t>
  </si>
  <si>
    <t>cytosol;membrane;mitochondrion;ribosome</t>
  </si>
  <si>
    <t>Pf00411</t>
  </si>
  <si>
    <t>6208</t>
  </si>
  <si>
    <t>ENSG00000164587.11</t>
  </si>
  <si>
    <t>RPS14</t>
  </si>
  <si>
    <t>P35527</t>
  </si>
  <si>
    <t>Keratin, type I cytoskeletal 9 [OS=Homo sapiens]</t>
  </si>
  <si>
    <t>Pf00038, Pf13166</t>
  </si>
  <si>
    <t>3857</t>
  </si>
  <si>
    <t>ENSG00000171403.9</t>
  </si>
  <si>
    <t>KRT9</t>
  </si>
  <si>
    <t>P05388</t>
  </si>
  <si>
    <t>60S acidic ribosomal protein P0 [OS=Homo sapiens]</t>
  </si>
  <si>
    <t>Pf00428, Pf00466</t>
  </si>
  <si>
    <t>6175</t>
  </si>
  <si>
    <t>ENSG00000089157.15</t>
  </si>
  <si>
    <t>RPLP0</t>
  </si>
  <si>
    <t>Peptide chain elongation; Gene and protein expression by JAK-STAT signaling after Interleukin-12 stimulation;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membrane; Interleukin-12 family signaling</t>
  </si>
  <si>
    <t>P62899</t>
  </si>
  <si>
    <t>60S ribosomal protein L31 [OS=Homo sapiens]</t>
  </si>
  <si>
    <t>Pf01198</t>
  </si>
  <si>
    <t>6160</t>
  </si>
  <si>
    <t>ENSG00000071082.10</t>
  </si>
  <si>
    <t>RPL31</t>
  </si>
  <si>
    <t>P09429</t>
  </si>
  <si>
    <t>High mobility group protein B1 [OS=Homo sapiens]</t>
  </si>
  <si>
    <t>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</si>
  <si>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surface;chromosome;cytoplasm;endosome;extracellular;membrane;nucleus;organelle lumen</t>
  </si>
  <si>
    <t>catalytic activity;DNA binding;enzyme regulator activity;protein binding;RNA binding</t>
  </si>
  <si>
    <t>Pf00505, Pf09011</t>
  </si>
  <si>
    <t>3146</t>
  </si>
  <si>
    <t>ENSG00000189403.14</t>
  </si>
  <si>
    <t>HMGB1</t>
  </si>
  <si>
    <t>Retinoblastoma (RB) in Cancer; DNA Damage Response (only ATM dependent)</t>
  </si>
  <si>
    <t>Base excision repair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</si>
  <si>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Neutrophil degranulation; Regulation of TLR by endogenous ligand; DEx/H-box helicases activate type I IFN and inflammatory cytokines production ; Activation of DNA fragmentation factor</t>
  </si>
  <si>
    <t>P35908</t>
  </si>
  <si>
    <t>Keratin, type II cytoskeletal 2 epidermal [OS=Homo sapiens]</t>
  </si>
  <si>
    <t>cell death;cell organization and biogenesis;cell proliferation;cellular component movement;metabolic process</t>
  </si>
  <si>
    <t>cytoskeleton;cytosol;membrane;nucleus</t>
  </si>
  <si>
    <t>Pf00038, Pf08614, Pf12128, Pf13166</t>
  </si>
  <si>
    <t>3849</t>
  </si>
  <si>
    <t>ENSG00000172867.3</t>
  </si>
  <si>
    <t>KRT2</t>
  </si>
  <si>
    <t>P14866</t>
  </si>
  <si>
    <t>Heterogeneous nuclear ribonucleoprotein L [OS=Homo sapiens]</t>
  </si>
  <si>
    <t>3191</t>
  </si>
  <si>
    <t>ENSG00000282947.1; ENSG00000104824.16</t>
  </si>
  <si>
    <t>HNRNPL</t>
  </si>
  <si>
    <t>Q05682-6</t>
  </si>
  <si>
    <t>Isoform 6 of Caldesmon [OS=Homo sapiens]</t>
  </si>
  <si>
    <t>cytoskeleton;cytosol;membrane</t>
  </si>
  <si>
    <t>800</t>
  </si>
  <si>
    <t>ENSG00000122786.19</t>
  </si>
  <si>
    <t>CALD1</t>
  </si>
  <si>
    <t>Myometrial Relaxation and Contraction Pathways</t>
  </si>
  <si>
    <t>Q8NC51-1</t>
  </si>
  <si>
    <t>Plasminogen activator inhibitor 1 RNA-binding protein [OS=Homo sapiens]</t>
  </si>
  <si>
    <t>Pf04774</t>
  </si>
  <si>
    <t>26135</t>
  </si>
  <si>
    <t>ENSG00000142864.14</t>
  </si>
  <si>
    <t>SERBP1</t>
  </si>
  <si>
    <t>Apoptosis-related network due to altered Notch3 in ovarian cancer</t>
  </si>
  <si>
    <t>O00410</t>
  </si>
  <si>
    <t>Importin-5 [OS=Homo sapiens]</t>
  </si>
  <si>
    <t>enzyme regulator activity;protein binding;RNA binding;transporter activity</t>
  </si>
  <si>
    <t>Pf02985, Pf12755, Pf13513, Pf13646</t>
  </si>
  <si>
    <t>3843</t>
  </si>
  <si>
    <t>ENSG00000065150.18</t>
  </si>
  <si>
    <t>IPO5</t>
  </si>
  <si>
    <t>vRNP Assembly</t>
  </si>
  <si>
    <t>P48643</t>
  </si>
  <si>
    <t>T-complex protein 1 subunit epsilon [OS=Homo sapiens]</t>
  </si>
  <si>
    <t>22948</t>
  </si>
  <si>
    <t>ENSG00000150753.11</t>
  </si>
  <si>
    <t>CCT5</t>
  </si>
  <si>
    <t>Q9NX63</t>
  </si>
  <si>
    <t>MICOS complex subunit MIC19 [OS=Homo sapiens]</t>
  </si>
  <si>
    <t>cytoplasm;membrane;mitochondrion;nucleus</t>
  </si>
  <si>
    <t>Pf05300, Pf06747</t>
  </si>
  <si>
    <t>54927</t>
  </si>
  <si>
    <t>ENSG00000106554.11</t>
  </si>
  <si>
    <t>CHCHD3</t>
  </si>
  <si>
    <t>Cristae formation; Mitochondrial protein import; Metabolism of proteins</t>
  </si>
  <si>
    <t>P22748</t>
  </si>
  <si>
    <t>Carbonic anhydrase 4 [OS=Homo sapiens]</t>
  </si>
  <si>
    <t>cell surface;endoplasmic reticulum;Golgi;membrane</t>
  </si>
  <si>
    <t>Pf00194</t>
  </si>
  <si>
    <t>762</t>
  </si>
  <si>
    <t>ENSG00000167434.9</t>
  </si>
  <si>
    <t>CA4</t>
  </si>
  <si>
    <t>Proximal tubule bicarbonate reclamation; Nitrogen metabolism</t>
  </si>
  <si>
    <t>Reversible hydration of carbon dioxide; Erythrocytes take up carbon dioxide and release oxygen; Erythrocytes take up oxygen and release carbon dioxide</t>
  </si>
  <si>
    <t>Q14683</t>
  </si>
  <si>
    <t>structural maintenance of chromosomes protein 1a [OS=Homo sapiens]</t>
  </si>
  <si>
    <t>cell division;cell organization and biogenesis;metabolic process;regulation of biological process;response to stimulus</t>
  </si>
  <si>
    <t>Pf02463, Pf05262, Pf05557, Pf06470, Pf09726, Pf09731, Pf10186, Pf12128, Pf13175, Pf13304, Pf13476, Pf13555, Pf13558</t>
  </si>
  <si>
    <t>8243</t>
  </si>
  <si>
    <t>ENSG00000072501.17</t>
  </si>
  <si>
    <t>SMC1A</t>
  </si>
  <si>
    <t>miRNA Regulation of DNA Damage Response; Cell Cycle; Retinoblastoma (RB) in Cancer; Constitutive Androstane Receptor Pathway; Pathways Affected in Adenoid Cystic Carcinoma; ATM Signaling Network in Development and Disease; mRNA Processing; DNA Damage Response</t>
  </si>
  <si>
    <t>Oocyte meiosis; Cell cycle</t>
  </si>
  <si>
    <t>Meiotic synapsis; Separation of Sister Chromatids; Resolution of Sister Chromatid Cohesion; Cohesin Loading onto Chromatin; Establishment of Sister Chromatid Cohesion; SUMOylation of DNA damage response and repair proteins</t>
  </si>
  <si>
    <t>P15153</t>
  </si>
  <si>
    <t>Ras-related C3 botulinum toxin substrate 2 [OS=Homo sapiens]</t>
  </si>
  <si>
    <t>5880</t>
  </si>
  <si>
    <t>ENSG00000128340.14</t>
  </si>
  <si>
    <t>RAC2</t>
  </si>
  <si>
    <t>Integrin-mediated Cell Adhesion; RalA downstream regulated genes; B Cell Receptor Signaling Pathway; Focal Adhesion; MAPK Signaling Pathway; Chemokine signaling pathway; Microglia Pathogen Phagocytosis Pathway; Insulin Signaling; Regulation of Actin Cytoskeleton; DNA Damage Response (only ATM dependent)</t>
  </si>
  <si>
    <t>Pathways in cancer; Fc gamma R-mediated phagocytosis; MAPK signaling pathway; Fc epsilon RI signaling pathway; B cell receptor signaling pathway; Regulation of actin cytoskeleton; Focal adhesion; Chemokine signaling pathway; Natural killer cell mediated cytotoxicity; Viral myocarditis; Rap1 signaling pathway; Leukocyte transendothelial migration; Pancreatic cancer; Choline metabolism in cancer; cAMP signaling pathway; Axon guidance; Ras signaling pathway; Sphingolipid signaling pathway; Adherens junction; Wnt signaling pathway; Colorectal cancer; VEGF signaling pathway</t>
  </si>
  <si>
    <t>G alpha (12/13) signalling events; GPVI-mediated activation cascade; Sema4D induced cell migration and growth-cone collapse; Rho GTPase cycle; PCP/CE pathway; RHO GTPases Activate NADPH Oxidases</t>
  </si>
  <si>
    <t>P62979</t>
  </si>
  <si>
    <t>Ubiquitin-40S ribosomal protein S27a [OS=Homo sapiens]</t>
  </si>
  <si>
    <t>metal ion binding;protein binding;RNA binding;structural molecule activity</t>
  </si>
  <si>
    <t>Pf00240, Pf01599, Pf11976, Pf13019, Pf13881, Pf14560</t>
  </si>
  <si>
    <t>6233</t>
  </si>
  <si>
    <t>ENSG00000143947.13</t>
  </si>
  <si>
    <t>RPS27A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</si>
  <si>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Translation initiation complex formation; IRAK1 recruits IKK complex upon TLR7/8 or 9 stimulation; Regulation of PTEN stability and activity; TICAM1-dependent activation of IRF3/IRF7; Translesion Synthesis by POLH; Formation of the ternary complex, and subsequently, the 43S complex; Oxygen-dependent proline hydroxylation of Hypoxia-inducible Factor Alpha; Vif-mediated degradation of APOBEC3G; GTP hydrolysis and joining of the 60S ribosomal subunit; Iron uptake and transport; TNFR1-induced NFkappaB signaling pathway; Regulation of PTEN localization; Ribosomal scanning and start codon recognition;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</si>
  <si>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P27708</t>
  </si>
  <si>
    <t>CAD protein [OS=Homo sapiens]</t>
  </si>
  <si>
    <t>Pf00117, Pf00185, Pf00289, Pf00988, Pf01979, Pf02142, Pf02222, Pf02729, Pf02786, Pf02787, Pf07478, Pf07722, Pf13147, Pf13535, Pf13594, Pf15632</t>
  </si>
  <si>
    <t>790</t>
  </si>
  <si>
    <t>ENSG00000084774.13</t>
  </si>
  <si>
    <t>CAD</t>
  </si>
  <si>
    <t>Endothelin Pathways; Amino Acid metabolism</t>
  </si>
  <si>
    <t>Metabolic pathways; Pyrimidine metabolism; Alanine, aspartate and glutamate metabolism</t>
  </si>
  <si>
    <t>Pyrimidine biosynthesis</t>
  </si>
  <si>
    <t>P18077</t>
  </si>
  <si>
    <t>60S ribosomal protein L35a [OS=Homo sapiens]</t>
  </si>
  <si>
    <t>Pf01247</t>
  </si>
  <si>
    <t>6165</t>
  </si>
  <si>
    <t>ENSG00000182899.14</t>
  </si>
  <si>
    <t>RPL35A</t>
  </si>
  <si>
    <t>P49411</t>
  </si>
  <si>
    <t>elongation factor Tu, mitochondrial [OS=Homo sapiens]</t>
  </si>
  <si>
    <t>7284</t>
  </si>
  <si>
    <t>TUFM</t>
  </si>
  <si>
    <t>Mitochondrial translation elongation</t>
  </si>
  <si>
    <t>Q96PK6-1</t>
  </si>
  <si>
    <t>RNA-binding protein 14 [OS=Homo sapiens]</t>
  </si>
  <si>
    <t>10432; 100526737</t>
  </si>
  <si>
    <t>ENSG00000239306.4</t>
  </si>
  <si>
    <t>RBM14; RBM14-RBM4</t>
  </si>
  <si>
    <t>RUNX2 regulates bone development</t>
  </si>
  <si>
    <t>P62750</t>
  </si>
  <si>
    <t>60S ribosomal protein L23a [OS=Homo sapiens]</t>
  </si>
  <si>
    <t>cell organization and biogenesis;cell proliferation;metabolic process;transport</t>
  </si>
  <si>
    <t>Pf00276, Pf03939</t>
  </si>
  <si>
    <t>6147</t>
  </si>
  <si>
    <t>ENSG00000198242.13</t>
  </si>
  <si>
    <t>RPL23A</t>
  </si>
  <si>
    <t>P29692-2</t>
  </si>
  <si>
    <t>Isoform 2 of Elongation factor 1-delta [OS=Homo sapiens]</t>
  </si>
  <si>
    <t>cytoplasm;cytosol;endoplasmic reticulum;nucleus</t>
  </si>
  <si>
    <t>DNA binding;protein binding;RNA binding;signal transducer activity</t>
  </si>
  <si>
    <t>Pf00736, Pf10587</t>
  </si>
  <si>
    <t>1936</t>
  </si>
  <si>
    <t>ENSG00000104529.17; ENSG00000273594.4</t>
  </si>
  <si>
    <t>EEF1D</t>
  </si>
  <si>
    <t>8; CHR_HSCHR8_3_CTG7</t>
  </si>
  <si>
    <t>Q14152</t>
  </si>
  <si>
    <t>Eukaryotic translation initiation factor 3 subunit A [OS=Homo sapiens]</t>
  </si>
  <si>
    <t>8661</t>
  </si>
  <si>
    <t>ENSG00000107581.12</t>
  </si>
  <si>
    <t>EIF3A</t>
  </si>
  <si>
    <t>Formation of the ternary complex, and subsequently, the 43S complex; L13a-mediated translational silencing of Ceruloplasmin expression; Translation initiation complex formation; GTP hydrolysis and joining of the 60S ribosomal subunit; Formation of a pool of free 40S subunits; Ribosomal scanning and start codon recognition</t>
  </si>
  <si>
    <t>P35268</t>
  </si>
  <si>
    <t>60S ribosomal protein L22 [OS=Homo sapiens]</t>
  </si>
  <si>
    <t>Pf01776</t>
  </si>
  <si>
    <t>6146</t>
  </si>
  <si>
    <t>ENSG00000116251.9</t>
  </si>
  <si>
    <t>RPL22</t>
  </si>
  <si>
    <t>Q13162</t>
  </si>
  <si>
    <t>Peroxiredoxin-4 [OS=Homo sapiens]</t>
  </si>
  <si>
    <t>10549</t>
  </si>
  <si>
    <t>ENSG00000123131.12</t>
  </si>
  <si>
    <t>PRDX4</t>
  </si>
  <si>
    <t>Selenium Micronutrient Network</t>
  </si>
  <si>
    <t>P49588</t>
  </si>
  <si>
    <t>Alanine--tRNA ligase, cytoplasmic [OS=Homo sapiens]</t>
  </si>
  <si>
    <t>catalytic activity;metal ion binding;nucleotide binding;RNA binding</t>
  </si>
  <si>
    <t>Pf01411, Pf02272, Pf07973</t>
  </si>
  <si>
    <t>ENSG00000090861.15</t>
  </si>
  <si>
    <t>AARS</t>
  </si>
  <si>
    <t>Aminoacyl-tRNA biosynthesis</t>
  </si>
  <si>
    <t>Cytosolic tRNA aminoacylation</t>
  </si>
  <si>
    <t>P62873</t>
  </si>
  <si>
    <t>Guanine nucleotide-binding protein G(I)/G(S)/G(T) subunit beta-1 [OS=Homo sapiens]</t>
  </si>
  <si>
    <t>cell death;cell organization and biogenesis;cell proliferation;cellular homeostasis;metabolic process;regulation of biological process;response to stimulus</t>
  </si>
  <si>
    <t>catalytic activity;protein binding;signal transducer activity</t>
  </si>
  <si>
    <t>2782</t>
  </si>
  <si>
    <t>ENSG00000078369.17</t>
  </si>
  <si>
    <t>GNB1</t>
  </si>
  <si>
    <t>Nicotine Activity on Dopaminergic Neurons; Human Thyroid Stimulating Hormone (TSH) signaling pathway; Corticotropin-releasing hormone signaling pathway; Myometrial Relaxation and Contraction Pathways; G Protein Signaling Pathways; Chemokine signaling pathway; Focal Adhesion-PI3K-Akt-mTOR-signaling pathway; Calcium Regulation in the Cardiac Cell; Estrogen signaling pathway</t>
  </si>
  <si>
    <t>Dopaminergic synapse; Ras signaling pathway; Retrograde endocannabinoid signaling; Circadian entrainment; Phototransduction; Cholinergic synapse; Alcoholism; Pathways in cancer; Olfactory transduction; PI3K-Akt signaling pathway; Serotonergic synapse; Chemokine signaling pathway; GABAergic synapse; Morphine addiction; Glutamatergic synapse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</si>
  <si>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Olfactory Signaling Pathway; G beta:gamma signalling through PI3Kgamma; Vasopressin regulates renal water homeostasis via Aquaporins; G-protein activation; Inhibition  of voltage gated Ca2+ channels via Gbeta/gamma subunits; G alpha (12/13)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MAPK; Activation of the phototransduction cascade; Inactivation, recovery and regulation of the phototransduction cascade</t>
  </si>
  <si>
    <t>Q9Y282-1</t>
  </si>
  <si>
    <t>Endoplasmic reticulum-Golgi intermediate compartment protein 3 [OS=Homo sapiens]</t>
  </si>
  <si>
    <t>endoplasmic reticulum;Golgi;membrane</t>
  </si>
  <si>
    <t>Pf07970, Pf13850</t>
  </si>
  <si>
    <t>51614</t>
  </si>
  <si>
    <t>ENSG00000125991.19</t>
  </si>
  <si>
    <t>ERGIC3</t>
  </si>
  <si>
    <t>P04406-1</t>
  </si>
  <si>
    <t>glyceraldehyde-3-phosphate dehydrogenase [OS=Homo sapiens]</t>
  </si>
  <si>
    <t>Pf00044, Pf02800</t>
  </si>
  <si>
    <t>2597</t>
  </si>
  <si>
    <t>ENSG00000111640.14</t>
  </si>
  <si>
    <t>GAPDH</t>
  </si>
  <si>
    <t>Cori Cycle; Alzheimers Disease; Glycolysis and Gluconeogenesis; Sudden Infant Death Syndrome (SIDS) Susceptibility Pathways</t>
  </si>
  <si>
    <t>Alzheimer's disease; Glycolysis / Gluconeogenesis; HIF-1 signaling pathway; Metabolic pathways; Biosynthesis of amino acids; Carbon metabolism</t>
  </si>
  <si>
    <t>P31146</t>
  </si>
  <si>
    <t>Coronin-1A [OS=Homo sapiens]</t>
  </si>
  <si>
    <t>cytoplasm;cytoskeleton;cytosol;endosome;membrane;nucleus</t>
  </si>
  <si>
    <t>Pf00400, Pf08953, Pf08954, Pf13094, Pf13863</t>
  </si>
  <si>
    <t>11151</t>
  </si>
  <si>
    <t>ENSG00000102879.15</t>
  </si>
  <si>
    <t>CORO1A</t>
  </si>
  <si>
    <t>Phagosome; Tuberculosis</t>
  </si>
  <si>
    <t>P21291</t>
  </si>
  <si>
    <t>Cysteine and glycine-rich protein 1 [OS=Homo sapiens]</t>
  </si>
  <si>
    <t>metal ion binding;RNA binding</t>
  </si>
  <si>
    <t>Pf00412</t>
  </si>
  <si>
    <t>1465</t>
  </si>
  <si>
    <t>ENSG00000159176.13</t>
  </si>
  <si>
    <t>CSRP1</t>
  </si>
  <si>
    <t>MTF1 activates gene expression</t>
  </si>
  <si>
    <t>Q14118</t>
  </si>
  <si>
    <t>Dystroglycan [OS=Homo sapiens]</t>
  </si>
  <si>
    <t>metal ion binding;protein binding;receptor activity;structural molecule activity</t>
  </si>
  <si>
    <t>Pf05454</t>
  </si>
  <si>
    <t>1605</t>
  </si>
  <si>
    <t>ENSG00000173402.11</t>
  </si>
  <si>
    <t>DAG1</t>
  </si>
  <si>
    <t>Integrated Breast Cancer Pathway; Arrhythmogenic Right Ventricular Cardiomyopathy; Primary Focal Segmental Glomerulosclerosis FSGS</t>
  </si>
  <si>
    <t>Viral myocarditis; Hypertrophic cardiomyopathy (HCM); Arrhythmogenic right ventricular cardiomyopathy (ARVC); Dilated cardiomyopathy; ECM-receptor interaction</t>
  </si>
  <si>
    <t>ECM proteoglycans; Integrin cell surface interactions; Defective POMT1 causes MDDGA1, MDDGB1 and MDDGC1; Defective POMGNT1 causes MDDGA3, MDDGB3 and MDDGC3; Defective POMT2 causes MDDGA2, MDDGB2 and MDDGC2; Regulation of expression of SLITs and ROBOs; O-linked glycosylation; Non-integrin membrane-ECM interactions</t>
  </si>
  <si>
    <t>P18206-2</t>
  </si>
  <si>
    <t>Isoform 1 of Vinculin [OS=Homo sapiens]</t>
  </si>
  <si>
    <t>cell growth;cell organization and biogenesis;cellular component movement;regulation of biological process;transport</t>
  </si>
  <si>
    <t>cytoskeleton;cytosol;extracellular;membrane;organelle lumen</t>
  </si>
  <si>
    <t>Pf01044</t>
  </si>
  <si>
    <t>7414</t>
  </si>
  <si>
    <t>ENSG00000035403.17</t>
  </si>
  <si>
    <t>VCL</t>
  </si>
  <si>
    <t>Integrin-mediated Cell Adhesion; Primary Focal Segmental Glomerulosclerosis FSGS; Focal Adhesion; VEGFA-VEGFR2 Signaling Pathway; Regulation of Actin Cytoskeleton</t>
  </si>
  <si>
    <t>P04843</t>
  </si>
  <si>
    <t>Dolichyl-diphosphooligosaccharide--protein glycosyltransferase subunit 1 [OS=Homo sapiens]</t>
  </si>
  <si>
    <t>cytosol;endoplasmic reticulum;membrane</t>
  </si>
  <si>
    <t>Pf04597</t>
  </si>
  <si>
    <t>6184</t>
  </si>
  <si>
    <t>ENSG00000163902.11</t>
  </si>
  <si>
    <t>RPN1</t>
  </si>
  <si>
    <t>Protein processing in endoplasmic reticulum; Metabolic pathways; N-Glycan biosynthesis</t>
  </si>
  <si>
    <t>Asparagine N-linked glycosylation; SRP-dependent cotranslational protein targeting to membrane</t>
  </si>
  <si>
    <t>P10809</t>
  </si>
  <si>
    <t>60 kDa heat shock protein, mitochondrial [OS=Homo sapiens]</t>
  </si>
  <si>
    <t>cell organization and biogenesis;cell proliferation;metabolic process;regulation of biological process;response to stimulus;transport</t>
  </si>
  <si>
    <t>cell surface;cytoplasm;cytosol;endosome;membrane;mitochondrion;organelle lumen</t>
  </si>
  <si>
    <t>3329</t>
  </si>
  <si>
    <t>ENSG00000144381.16</t>
  </si>
  <si>
    <t>HSPD1</t>
  </si>
  <si>
    <t>Apoptosis-related network due to altered Notch3 in ovarian cancer; Sudden Infant Death Syndrome (SIDS) Susceptibility Pathways</t>
  </si>
  <si>
    <t>RNA degradation; Legionellosis; Type I diabetes mellitus; Tuberculosis</t>
  </si>
  <si>
    <t>TFAP2A acts as a transcriptional repressor during retinoic acid induced cell differentiation; Mitochondrial protein import; Metabolism of proteins</t>
  </si>
  <si>
    <t>P61158</t>
  </si>
  <si>
    <t>actin-related protein 3 [OS=Homo sapiens]</t>
  </si>
  <si>
    <t>cell division;cell organization and biogenesis;cellular component movement;regulation of biological process;response to stimulus</t>
  </si>
  <si>
    <t>nucleotide binding;protein binding;structural molecule activity</t>
  </si>
  <si>
    <t>10096</t>
  </si>
  <si>
    <t>ENSG00000115091.11</t>
  </si>
  <si>
    <t>ACTR3</t>
  </si>
  <si>
    <t>Association Between Physico-Chemical Features and Toxicity Associated Pathways</t>
  </si>
  <si>
    <t>EPHB-mediated forward signaling; Clathrin-mediated endocytosis; RHO GTPases Activate WASPs and WAVEs; Regulation of actin dynamics for phagocytic cup formation</t>
  </si>
  <si>
    <t>O60313-2</t>
  </si>
  <si>
    <t>Isoform 2 of Dynamin-like 120 kDa protein, mitochondrial [OS=Homo sapiens]</t>
  </si>
  <si>
    <t>cell death;cell organization and biogenesis;cellular component movement;cellular homeostasis;metabolic process;regulation of biological process;response to stimulus;transport</t>
  </si>
  <si>
    <t>cytosol;membrane;mitochondrion</t>
  </si>
  <si>
    <t>Pf00350, Pf01926</t>
  </si>
  <si>
    <t>4976</t>
  </si>
  <si>
    <t>ENSG00000198836.8</t>
  </si>
  <si>
    <t>OPA1</t>
  </si>
  <si>
    <t>P62633-1</t>
  </si>
  <si>
    <t>Cellular nucleic acid-binding protein [OS=Homo sapiens]</t>
  </si>
  <si>
    <t>Pf00098</t>
  </si>
  <si>
    <t>7555</t>
  </si>
  <si>
    <t>ENSG00000169714.16</t>
  </si>
  <si>
    <t>CNBP</t>
  </si>
  <si>
    <t>Q9UM54-6</t>
  </si>
  <si>
    <t>Isoform 6 of Unconventional myosin-VI [OS=Homo sapiens]</t>
  </si>
  <si>
    <t>cellular component movement;regulation of biological process;response to stimulus;transport</t>
  </si>
  <si>
    <t>cytoplasm;cytosol;Golgi;membrane;nucleus</t>
  </si>
  <si>
    <t>Pf00063, Pf00529</t>
  </si>
  <si>
    <t>4646</t>
  </si>
  <si>
    <t>MYO6</t>
  </si>
  <si>
    <t>P08195-2</t>
  </si>
  <si>
    <t>Isoform 2 of 4F2 cell-surface antigen heavy chain [OS=Homo sapiens]</t>
  </si>
  <si>
    <t>cell growth;cellular component movement;metabolic process;response to stimulus;transport</t>
  </si>
  <si>
    <t>cell surface;cytosol;membrane;nucleus</t>
  </si>
  <si>
    <t>catalytic activity;protein binding;RNA binding;transporter activity</t>
  </si>
  <si>
    <t>Pf00128</t>
  </si>
  <si>
    <t>6520</t>
  </si>
  <si>
    <t>ENSG00000168003.16</t>
  </si>
  <si>
    <t>SLC3A2</t>
  </si>
  <si>
    <t>P18124</t>
  </si>
  <si>
    <t>60S ribosomal protein L7 [OS=Homo sapiens]</t>
  </si>
  <si>
    <t>Pf00327, Pf08079</t>
  </si>
  <si>
    <t>6129</t>
  </si>
  <si>
    <t>ENSG00000147604.13</t>
  </si>
  <si>
    <t>RPL7</t>
  </si>
  <si>
    <t>Q01518-1</t>
  </si>
  <si>
    <t>adenylyl cyclase-associated protein 1 [OS=Homo sapiens]</t>
  </si>
  <si>
    <t>cytoplasm;cytoskeleton;extracellular;membrane;organelle lumen</t>
  </si>
  <si>
    <t>Pf01213, Pf07986, Pf08603</t>
  </si>
  <si>
    <t>10487</t>
  </si>
  <si>
    <t>ENSG00000131236.16</t>
  </si>
  <si>
    <t>CAP1</t>
  </si>
  <si>
    <t>Angiopoietin Like Protein 8 Regulatory Pathway; Insulin Signaling</t>
  </si>
  <si>
    <t>Platelet degranulation ; Neutrophil degranulation; Role of ABL in ROBO-SLIT signaling</t>
  </si>
  <si>
    <t>P11279-2</t>
  </si>
  <si>
    <t>Isoform 2 of Lysosome-associated membrane glycoprotein 1 [OS=Homo sapiens]</t>
  </si>
  <si>
    <t>cell death;regulation of biological process;response to stimulus;transport</t>
  </si>
  <si>
    <t>cytoplasm;cytosol;endosome;membrane;vacuole</t>
  </si>
  <si>
    <t>Pf01299</t>
  </si>
  <si>
    <t>3916</t>
  </si>
  <si>
    <t>LAMP1</t>
  </si>
  <si>
    <t>P63167</t>
  </si>
  <si>
    <t>Dynein light chain 1, cytoplasmic [OS=Homo sapiens]</t>
  </si>
  <si>
    <t>cell communication;cell death;cell organization and biogenesis;cellular component movement;metabolic process;regulation of biological process;response to stimulus;transport</t>
  </si>
  <si>
    <t>chromosome;cytoplasm;cytoskeleton;cytosol;membrane;mitochondrion;nucleus</t>
  </si>
  <si>
    <t>catalytic activity;motor activity;protein binding</t>
  </si>
  <si>
    <t>Pf01221</t>
  </si>
  <si>
    <t>8655</t>
  </si>
  <si>
    <t>ENSG00000088986.10</t>
  </si>
  <si>
    <t>DYNLL1</t>
  </si>
  <si>
    <t>Vasopressin-regulated water reabsorption</t>
  </si>
  <si>
    <t>COPI-independent Golgi-to-ER retrograde traffic; Regulation of PLK1 Activity at G2/M Transition; Recruitment of NuMA to mitotic centrosomes; Loss of Nlp from mitotic centrosomes; Neutrophil degranulation; Separation of Sister Chromatids; COPI-mediated anterograde transport; HSP90 chaperone cycle for steroid hormone receptors (SHR); AURKA Activation by TPX2; Anchoring of the basal body to the plasma membrane; Activation of BIM and translocation to mitochondria ; Recruitment of mitotic centrosome proteins and complexes; Amplification  of signal from unattached  kinetochores via a MAD2  inhibitory signal; Resolution of Sister Chromatid Cohesion; Intraflagellar transport; RHO GTPases Activate Formins; MHC class II antigen presentation; Macroautophagy</t>
  </si>
  <si>
    <t>Q92896</t>
  </si>
  <si>
    <t>Golgi apparatus protein 1 [OS=Homo sapiens]</t>
  </si>
  <si>
    <t>cellular component movement;regulation of biological process</t>
  </si>
  <si>
    <t>Pf00839</t>
  </si>
  <si>
    <t>2734</t>
  </si>
  <si>
    <t>ENSG00000090863.11</t>
  </si>
  <si>
    <t>GLG1</t>
  </si>
  <si>
    <t>Cell surface interactions at the vascular wall</t>
  </si>
  <si>
    <t>Q24JP5</t>
  </si>
  <si>
    <t>Transmembrane protein 132A [OS=Homo sapiens]</t>
  </si>
  <si>
    <t>endoplasmic reticulum;Golgi;membrane;organelle lumen</t>
  </si>
  <si>
    <t>54972</t>
  </si>
  <si>
    <t>ENSG00000006118.14</t>
  </si>
  <si>
    <t>TMEM132A</t>
  </si>
  <si>
    <t>P07237</t>
  </si>
  <si>
    <t>Protein disulfide-isomerase [OS=Homo sapiens]</t>
  </si>
  <si>
    <t>cell organization and biogenesis;cellular homeostasis;metabolic process;regulation of biological process;response to stimulus</t>
  </si>
  <si>
    <t>endoplasmic reticulum;extracellular;membrane;organelle lumen</t>
  </si>
  <si>
    <t>catalytic activity;metal ion binding;protein binding;RNA binding</t>
  </si>
  <si>
    <t>Pf00085, Pf01216, Pf13098, Pf13848, Pf13899, Pf13905</t>
  </si>
  <si>
    <t>5034</t>
  </si>
  <si>
    <t>ENSG00000185624.14</t>
  </si>
  <si>
    <t>P4HB</t>
  </si>
  <si>
    <t>Post-translational protein phosphorylation; Regulation of Insulin-like Growth Factor (IGF) transport and uptake by Insulin-like Growth Factor Binding Proteins (IGFBPs); VLDL assembly; Chylomicron assembly; Collagen biosynthesis and modifying enzymes; Interleukin-12 family signaling; Detoxification of Reactive Oxygen Species; Hedgehog ligand biogenesis</t>
  </si>
  <si>
    <t>P62753</t>
  </si>
  <si>
    <t>40S RIBOSOMAL PROTEIN S6 [OS=Homo sapiens]</t>
  </si>
  <si>
    <t>cell death;cell differentiation;cell organization and biogenesis;cell proliferation;metabolic process;regulation of biological process;response to stimulus;transport</t>
  </si>
  <si>
    <t>Pf01092</t>
  </si>
  <si>
    <t>6194</t>
  </si>
  <si>
    <t>ENSG00000137154.12</t>
  </si>
  <si>
    <t>RPS6</t>
  </si>
  <si>
    <t>IL-5 Signaling Pathway; Human Thyroid Stimulating Hormone (TSH) signaling pathway; Leptin signaling pathway; Follicle Stimulating Hormone (FSH) signaling pathway; Prolactin Signaling Pathway; Interleukin-11 Signaling Pathway; Oncostatin M Signaling Pathway; Brain-Derived Neurotrophic Factor (BDNF) signaling pathway; Kit receptor signaling pathway; Mecp2 and Associated Rett Syndrome; VEGFA-VEGFR2 Signaling Pathway; Focal Adhesion-PI3K-Akt-mTOR-signaling pathway; Cytoplasmic Ribosomal Proteins; IL-2 Signaling Pathway; Interferon type I signaling pathways</t>
  </si>
  <si>
    <t>mTOR signaling pathway; HIF-1 signaling pathway; PI3K-Akt signaling pathway; EGFR tyrosine kinase inhibitor resistance; Ribosome; Proteoglycans in cancer; Insulin signaling pathway</t>
  </si>
  <si>
    <t>Peptide chain elongation; Eukaryotic Translation Termination; Viral mRNA Translation; mTORC1-mediated signalling;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</si>
  <si>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P00338-1</t>
  </si>
  <si>
    <t>L-lactate dehydrogenase A chain [OS=Homo sapiens]</t>
  </si>
  <si>
    <t>Pf00056, Pf02866</t>
  </si>
  <si>
    <t>3939</t>
  </si>
  <si>
    <t>ENSG00000134333.13</t>
  </si>
  <si>
    <t>LDHA</t>
  </si>
  <si>
    <t>Cori Cycle; Photodynamic therapy-induced HIF-1 survival signaling; Amino Acid metabolism; Glycolysis and Gluconeogenesis</t>
  </si>
  <si>
    <t>Metabolic pathways; Pyruvate metabolism; Propanoate metabolism; Glycolysis / Gluconeogenesis; Central carbon metabolism in cancer; Cysteine and methionine metabolism; Glucagon signaling pathway; HIF-1 signaling pathway</t>
  </si>
  <si>
    <t>Pyruvate metabolism</t>
  </si>
  <si>
    <t>Q969Q0</t>
  </si>
  <si>
    <t>60S ribosomal protein L36a-like [OS=Homo sapiens]</t>
  </si>
  <si>
    <t>Pf00935</t>
  </si>
  <si>
    <t>6166</t>
  </si>
  <si>
    <t>ENSG00000165502.6</t>
  </si>
  <si>
    <t>RPL36AL</t>
  </si>
  <si>
    <t>P07900-2</t>
  </si>
  <si>
    <t>Isoform 2 of Heat shock protein HSP 90-alpha [OS=Homo sapiens]</t>
  </si>
  <si>
    <t>3320</t>
  </si>
  <si>
    <t>ENSG00000080824.18</t>
  </si>
  <si>
    <t>HSP90AA1</t>
  </si>
  <si>
    <t>Nucleotide-binding Oligomerization Domain (NOD) pathway; TNF alpha Signaling Pathway; Corticotropin-releasing hormone signaling pathway; Aryl Hydrocarbon Receptor; EBV LMP1 signaling; Aryl Hydrocarbon Receptor Pathway; Constitutive Androstane Receptor Pathway; NRF2 pathway; VEGFA-VEGFR2 Signaling Pathway; Focal Adhesion-PI3K-Akt-mTOR-signaling pathway</t>
  </si>
  <si>
    <t>P08648</t>
  </si>
  <si>
    <t>Integrin alpha-5 [OS=Homo sapiens]</t>
  </si>
  <si>
    <t>cell differentiation;cell organization and biogenesis;cellular component movement;regulation of biological process;response to stimulus</t>
  </si>
  <si>
    <t>cell surface;cytoplasm;endoplasmic reticulum;Golgi;membrane</t>
  </si>
  <si>
    <t>metal ion binding;protein binding;receptor activity</t>
  </si>
  <si>
    <t>Pf01839, Pf08441</t>
  </si>
  <si>
    <t>3678</t>
  </si>
  <si>
    <t>ENSG00000161638.10</t>
  </si>
  <si>
    <t>ITGA5</t>
  </si>
  <si>
    <t>Hypertrophic cardiomyopathy (HCM); Proteoglycans in cancer; MicroRNAs in cancer; ECM-receptor interaction; Phagosome; Dilated cardiomyopathy; Regulation of actin cytoskeleton; Focal adhesion; Shigellosis; Pertussis; PI3K-Akt signaling pathway; Hematopoietic cell lineage; Bacterial invasion of epithelial cells; Arrhythmogenic right ventricular cardiomyopathy (ARVC)</t>
  </si>
  <si>
    <t>RUNX2 regulates genes involved in cell migration; Integrin cell surface interactions; Signal transduction by L1; Elastic fibre formation; Fibronectin matrix formation; Cell surface interactions at the vascular wall</t>
  </si>
  <si>
    <t>P07910-2</t>
  </si>
  <si>
    <t>Isoform C1 of Heterogeneous nuclear ribonucleoproteins C1/C2 [OS=Homo sapiens]</t>
  </si>
  <si>
    <t>cell differentiation;cell organization and biogenesis;metabolic process;regulation of biological process</t>
  </si>
  <si>
    <t>cytoskeleton;cytosol;extracellular;membrane;nucleus;spliceosomal complex</t>
  </si>
  <si>
    <t>3183</t>
  </si>
  <si>
    <t>ENSG00000092199.17</t>
  </si>
  <si>
    <t>HNRNPC</t>
  </si>
  <si>
    <t>P04899-1</t>
  </si>
  <si>
    <t>guanine nucleotide-binding protein G(i) subunit alpha-2 [OS=Homo sapiens]</t>
  </si>
  <si>
    <t>cell division;cell proliferation;metabolic process;regulation of biological process;response to stimulus</t>
  </si>
  <si>
    <t>catalytic activity;metal ion binding;nucleotide binding;protein binding;signal transducer activity</t>
  </si>
  <si>
    <t>Pf00025, Pf00503</t>
  </si>
  <si>
    <t>2771</t>
  </si>
  <si>
    <t>ENSG00000114353.16</t>
  </si>
  <si>
    <t>GNAI2</t>
  </si>
  <si>
    <t>Human Thyroid Stimulating Hormone (TSH) signaling pathway; Corticotropin-releasing hormone signaling pathway; Signal Transduction of S1P Receptor; G Protein Signaling Pathways; Chemokine signaling pathway; Calcium Regulation in the Cardiac Cell</t>
  </si>
  <si>
    <t>cGMP-PKG signaling pathway; Leukocyte transendothelial migration; Dopaminergic synapse; Toxoplasmosis; Cholinergic synapse; Pathways in cancer; Axon guidance; Rap1 signaling pathway; Sphingolipid signaling pathway; Tight junction; Long-term depression; Adrenergic signaling in cardiomyocytes; Estrogen signaling pathway; Circadian entrainment; Alcoholism; Chagas disease (American trypanosomiasis); Melanogenesis; Platelet activation; Progesterone-mediated oocyte maturation; Gastric acid secretion; Pertussis; Regulation of lipolysis in adipocytes; Renin secretion; Cocaine addiction; Gap junction; cAMP signaling pathway; Glutamatergic synapse; Retrograde endocannabinoid signaling; Morphine addiction; Chemokine signaling pathway; Serotonergic synapse; Parkinson's disease; Oxytocin signaling pathway; GABAergic synapse</t>
  </si>
  <si>
    <t>G alpha (z) signalling events; Cooperation of PDCL (PhLP1) and TRiC/CCT in G-protein beta folding; G alpha (s) signalling events; PLC beta mediated events; ADP signalling through P2Y purinoceptor 12; Adrenaline,noradrenaline inhibits insulin secretion; Adenylate cyclase inhibitory pathway; G-protein activation</t>
  </si>
  <si>
    <t>P05109</t>
  </si>
  <si>
    <t>Protein S100-A8 [OS=Homo sapiens]</t>
  </si>
  <si>
    <t>cell death;cellular component movement;defense response;metabolic process;regulation of biological process;response to stimulus;transport</t>
  </si>
  <si>
    <t>6279</t>
  </si>
  <si>
    <t>ENSG00000143546.9</t>
  </si>
  <si>
    <t>S100A8</t>
  </si>
  <si>
    <t>Neutrophil degranulation; Metal sequestration by antimicrobial proteins; Regulation of TLR by endogenous ligand</t>
  </si>
  <si>
    <t>Q8WVV9</t>
  </si>
  <si>
    <t>Heterogeneous nuclear ribonucleoprotein L-like [OS=Homo sapiens]</t>
  </si>
  <si>
    <t>92906</t>
  </si>
  <si>
    <t>ENSG00000143889.15</t>
  </si>
  <si>
    <t>HNRNPLL; HNRPLL</t>
  </si>
  <si>
    <t>P02765</t>
  </si>
  <si>
    <t>Alpha-2-HS-glycoprotein [OS=Homo sapiens]</t>
  </si>
  <si>
    <t>extracellular;Golgi;organelle lumen</t>
  </si>
  <si>
    <t>enzyme regulator activity</t>
  </si>
  <si>
    <t>Pf00031</t>
  </si>
  <si>
    <t>197</t>
  </si>
  <si>
    <t>AHSG</t>
  </si>
  <si>
    <t>Platelet degranulation ; Post-translational protein phosphorylation; Regulation of Insulin-like Growth Factor (IGF) transport and uptake by Insulin-like Growth Factor Binding Proteins (IGFBPs); Neutrophil degranulation</t>
  </si>
  <si>
    <t>Q92598</t>
  </si>
  <si>
    <t>Heat shock protein 105 kDa [OS=Homo sapiens]</t>
  </si>
  <si>
    <t>cytoplasm;cytosol;extracellular;nucleus;organelle lumen</t>
  </si>
  <si>
    <t>enzyme regulator activity;nucleotide binding;protein binding</t>
  </si>
  <si>
    <t>Pf00012</t>
  </si>
  <si>
    <t>10808</t>
  </si>
  <si>
    <t>ENSG00000120694.19</t>
  </si>
  <si>
    <t>HSPH1</t>
  </si>
  <si>
    <t>Scavenging by Class F Receptors; Regulation of HSF1-mediated heat shock response</t>
  </si>
  <si>
    <t>P38159-1</t>
  </si>
  <si>
    <t>RNA-binding motif protein, X chromosome [OS=Homo sapiens]</t>
  </si>
  <si>
    <t>cell differentiation;cell organization and biogenesis;metabolic process;regulation of biological process;response to stimulus</t>
  </si>
  <si>
    <t>Pf00076, Pf08081, Pf13893, Pf14259</t>
  </si>
  <si>
    <t>27316</t>
  </si>
  <si>
    <t>ENSG00000147274.14</t>
  </si>
  <si>
    <t>RBMX</t>
  </si>
  <si>
    <t>Q9Y6M1-1</t>
  </si>
  <si>
    <t>Isoform 2 of Insulin-like growth factor 2 mRNA-binding protein 2 [OS=Homo sapiens]</t>
  </si>
  <si>
    <t>cytoplasm;cytoskeleton;cytosol;nucleus</t>
  </si>
  <si>
    <t>protein binding;RNA binding;translation regulator activity</t>
  </si>
  <si>
    <t>Pf00013, Pf00076, Pf13014, Pf13893, Pf14259</t>
  </si>
  <si>
    <t>10644</t>
  </si>
  <si>
    <t>ENSG00000073792.15</t>
  </si>
  <si>
    <t>IGF2BP2</t>
  </si>
  <si>
    <t>P17096-2</t>
  </si>
  <si>
    <t>Isoform HMG-Y of High mobility group protein HMG-I/HMG-Y [OS=Homo sapiens]</t>
  </si>
  <si>
    <t>catalytic activity;DNA binding;protein binding</t>
  </si>
  <si>
    <t>3159</t>
  </si>
  <si>
    <t>ENSG00000137309.19</t>
  </si>
  <si>
    <t>HMGA1</t>
  </si>
  <si>
    <t>Adipogenesis; Preimplantation Embryo; Senescence and Autophagy in Cancer</t>
  </si>
  <si>
    <t>P62888</t>
  </si>
  <si>
    <t>60S ribosomal protein L30 [OS=Homo sapiens]</t>
  </si>
  <si>
    <t>cell organization and biogenesis;defense response;metabolic process;response to stimulus;transport</t>
  </si>
  <si>
    <t>6156</t>
  </si>
  <si>
    <t>ENSG00000156482.10</t>
  </si>
  <si>
    <t>RPL30</t>
  </si>
  <si>
    <t>Selenium Metabolism and Selenoproteins; Cytoplasmic Ribosomal Proteins</t>
  </si>
  <si>
    <t>Q92945</t>
  </si>
  <si>
    <t>Far upstream element-binding protein 2 [OS=Homo sapiens]</t>
  </si>
  <si>
    <t>Pf00013, Pf07650, Pf09005, Pf13014</t>
  </si>
  <si>
    <t>8570</t>
  </si>
  <si>
    <t>ENSG00000088247.17</t>
  </si>
  <si>
    <t>KHSRP</t>
  </si>
  <si>
    <t>ATF4 activates genes; KSRP (KHSRP) binds and destabilizes mRNA</t>
  </si>
  <si>
    <t>Q9UQE7</t>
  </si>
  <si>
    <t>Structural maintenance of chromosomes protein 3 [OS=Homo sapiens]</t>
  </si>
  <si>
    <t>Pf01496, Pf02463, Pf04111, Pf06470, Pf10168, Pf12128, Pf13304, Pf13476, Pf13555</t>
  </si>
  <si>
    <t>9126</t>
  </si>
  <si>
    <t>ENSG00000108055.9</t>
  </si>
  <si>
    <t>SMC3</t>
  </si>
  <si>
    <t>Retinoblastoma (RB) in Cancer; Mecp2 and Associated Rett Syndrome</t>
  </si>
  <si>
    <t>P62249</t>
  </si>
  <si>
    <t>40S ribosomal protein S16 [OS=Homo sapiens]</t>
  </si>
  <si>
    <t>Pf00380</t>
  </si>
  <si>
    <t>6217</t>
  </si>
  <si>
    <t>ENSG00000105193.8</t>
  </si>
  <si>
    <t>RPS16</t>
  </si>
  <si>
    <t>P05164-2</t>
  </si>
  <si>
    <t>Isoform H14 of Myeloperoxidase [OS=Homo sapiens]</t>
  </si>
  <si>
    <t>extracellular;mitochondrion;nucleus;organelle lumen;vacuole</t>
  </si>
  <si>
    <t>antioxidant activity;catalytic activity;metal ion binding</t>
  </si>
  <si>
    <t>Pf03098</t>
  </si>
  <si>
    <t>4353</t>
  </si>
  <si>
    <t>MPO</t>
  </si>
  <si>
    <t>Selenium Micronutrient Network; Vitamin B12 Metabolism; Folate Metabolism; Benzene metabolism</t>
  </si>
  <si>
    <t>Q5CZC0-1</t>
  </si>
  <si>
    <t>fibrous sheath-interacting protein 2 [OS=Homo sapiens]</t>
  </si>
  <si>
    <t>401024</t>
  </si>
  <si>
    <t>ENSG00000188738.14</t>
  </si>
  <si>
    <t>FSIP2</t>
  </si>
  <si>
    <t>Q9Y230</t>
  </si>
  <si>
    <t>RuvB-like 2 [OS=Homo sapiens]</t>
  </si>
  <si>
    <t>Pf00004, Pf03796, Pf06068, Pf13481</t>
  </si>
  <si>
    <t>10856</t>
  </si>
  <si>
    <t>ENSG00000183207.13</t>
  </si>
  <si>
    <t>RUVBL2</t>
  </si>
  <si>
    <t>HATs acetylate histones; Telomere Extension By Telomerase</t>
  </si>
  <si>
    <t>Q04917</t>
  </si>
  <si>
    <t>14-3-3 protein eta [OS=Homo sapiens]</t>
  </si>
  <si>
    <t>7533</t>
  </si>
  <si>
    <t>ENSG00000128245.14</t>
  </si>
  <si>
    <t>YWHAH</t>
  </si>
  <si>
    <t>Cell Cycle; Myometrial Relaxation and Contraction Pathways; Calcium Regulation in the Cardiac Cell; Sudden Infant Death Syndrome (SIDS) Susceptibility Pathways</t>
  </si>
  <si>
    <t>Hippo signaling pathway; Oocyte meiosis; Viral carcinogenesis; PI3K-Akt signaling pathway; Cell cycle; Epstein-Barr virus infection</t>
  </si>
  <si>
    <t>Translocation of GLUT4 to the plasma membrane; Chk1/Chk2(Cds1) mediated inactivation of Cyclin B:Cdk1 complex; TP53 Regulates Metabolic Genes; Activation of BAD and translocation to mitochondria ; RHO GTPases activate PKNs</t>
  </si>
  <si>
    <t>P31948</t>
  </si>
  <si>
    <t>stress-induced-phosphoprotein 1 [OS=Homo sapiens]</t>
  </si>
  <si>
    <t>cytoplasm;cytosol;Golgi;nucleus</t>
  </si>
  <si>
    <t>Pf00515, Pf12895, Pf13414, Pf13424, Pf13432</t>
  </si>
  <si>
    <t>10963</t>
  </si>
  <si>
    <t>ENSG00000168439.16</t>
  </si>
  <si>
    <t>STIP1</t>
  </si>
  <si>
    <t>Prion diseases</t>
  </si>
  <si>
    <t>HSP90 chaperone cycle for steroid hormone receptors (SHR)</t>
  </si>
  <si>
    <t>P53621-1</t>
  </si>
  <si>
    <t>coatomer subunit alpha [OS=Homo sapiens]</t>
  </si>
  <si>
    <t>cytoplasm;cytosol;extracellular;Golgi;membrane</t>
  </si>
  <si>
    <t>Pf00400, Pf04053, Pf06957</t>
  </si>
  <si>
    <t>1314</t>
  </si>
  <si>
    <t>ENSG00000122218.14</t>
  </si>
  <si>
    <t>COPA</t>
  </si>
  <si>
    <t>P47755</t>
  </si>
  <si>
    <t>F-actin-capping protein subunit alpha-2 [OS=Homo sapiens]</t>
  </si>
  <si>
    <t>cell organization and biogenesis;cellular component movement;coagulation;defense response;regulation of biological process;response to stimulus;transport</t>
  </si>
  <si>
    <t>cytoskeleton;cytosol;extracellular;membrane</t>
  </si>
  <si>
    <t>Pf01267</t>
  </si>
  <si>
    <t>830</t>
  </si>
  <si>
    <t>ENSG00000198898.13</t>
  </si>
  <si>
    <t>CAPZA2</t>
  </si>
  <si>
    <t>COPI-independent Golgi-to-ER retrograde traffic; Advanced glycosylation endproduct receptor signaling; COPI-mediated anterograde transport; MHC class II antigen presentation; HSP90 chaperone cycle for steroid hormone receptors (SHR); Factors involved in megakaryocyte development and platelet production</t>
  </si>
  <si>
    <t>P18621</t>
  </si>
  <si>
    <t>60S ribosomal protein L17 [OS=Homo sapiens]</t>
  </si>
  <si>
    <t>Pf00237</t>
  </si>
  <si>
    <t>6139</t>
  </si>
  <si>
    <t>ENSG00000215472.10; ENSG00000265681.7</t>
  </si>
  <si>
    <t>RPL17</t>
  </si>
  <si>
    <t>P25787</t>
  </si>
  <si>
    <t>Proteasome subunit alpha type-2 [OS=Homo sapiens]</t>
  </si>
  <si>
    <t>cytoplasm;cytosol;extracellular;nucleus;organelle lumen;proteasome</t>
  </si>
  <si>
    <t>Pf00227, Pf10584</t>
  </si>
  <si>
    <t>5683</t>
  </si>
  <si>
    <t>ENSG00000256646.7; ENSG00000106588.10</t>
  </si>
  <si>
    <t>PSMA2</t>
  </si>
  <si>
    <t>P52943</t>
  </si>
  <si>
    <t>Cysteine-rich protein 2 [OS=Homo sapiens]</t>
  </si>
  <si>
    <t>1397</t>
  </si>
  <si>
    <t>ENSG00000182809.10</t>
  </si>
  <si>
    <t>CRIP2</t>
  </si>
  <si>
    <t>P41091</t>
  </si>
  <si>
    <t>eukaryotic translation initiation factor 2 subunit 3 [OS=Homo sapiens]</t>
  </si>
  <si>
    <t>Pf00009, Pf03144, Pf09173</t>
  </si>
  <si>
    <t>1968</t>
  </si>
  <si>
    <t>ENSG00000130741.10</t>
  </si>
  <si>
    <t>EIF2S3</t>
  </si>
  <si>
    <t>Formation of the ternary complex, and subsequently, the 43S complex; L13a-mediated translational silencing of Ceruloplasmin expression; ABC-family proteins mediated transport; Translation initiation complex formation; GTP hydrolysis and joining of the 60S ribosomal subunit; Recycling of eIF2:GDP; Ribosomal scanning and start codon recognition</t>
  </si>
  <si>
    <t>P46781</t>
  </si>
  <si>
    <t>40S ribosomal protein S9 [OS=Homo sapiens]</t>
  </si>
  <si>
    <t>Pf00163, Pf01479</t>
  </si>
  <si>
    <t>6203</t>
  </si>
  <si>
    <t>ENSG00000274005.3; ENSG00000275323.3; ENSG00000277079.3; ENSG00000278081.3; ENSG00000277359.3; ENSG00000170889.13; ENSG00000274950.4; ENSG00000274626.3; ENSG00000278270.4; ENSG00000274646.4</t>
  </si>
  <si>
    <t>RPS9</t>
  </si>
  <si>
    <t>19; CHR_HSCHR19LRC_LRC_T_CTG3_1; CHR_HSCHR19LRC_LRC_J_CTG3_1; CHR_HSCHR19LRC_PGF2_CTG3_1; CHR_HSCHR19LRC_LRC_S_CTG3_1; CHR_HSCHR19LRC_LRC_I_CTG3_1; CHR_HSCHR19LRC_PGF1_CTG3_1; CHR_HSCHR19LRC_COX2_CTG3_1; CHR_HSCHR19_4_CTG3_1; CHR_HSCHR19LRC_COX1_CTG3_1</t>
  </si>
  <si>
    <t>Q9NR30-1</t>
  </si>
  <si>
    <t>Nucleolar RNA helicase 2 [OS=Homo sapiens]</t>
  </si>
  <si>
    <t>Pf00270, Pf00271, Pf08152, Pf14617</t>
  </si>
  <si>
    <t>9188</t>
  </si>
  <si>
    <t>ENSG00000165732.12</t>
  </si>
  <si>
    <t>DDX21</t>
  </si>
  <si>
    <t>Major pathway of rRNA processing in the nucleolus and cytosol; B-WICH complex positively regulates rRNA expression</t>
  </si>
  <si>
    <t>P07305</t>
  </si>
  <si>
    <t>Histone H1.0 [OS=Homo sapiens]</t>
  </si>
  <si>
    <t>chromosome;cytoskeleton;Golgi;nucleus</t>
  </si>
  <si>
    <t>3005</t>
  </si>
  <si>
    <t>ENSG00000189060.5</t>
  </si>
  <si>
    <t>H1F0</t>
  </si>
  <si>
    <t>O00160</t>
  </si>
  <si>
    <t>Unconventional myosin-If [OS=Homo sapiens]</t>
  </si>
  <si>
    <t>Pf00018, Pf00063, Pf06017, Pf07653, Pf14604</t>
  </si>
  <si>
    <t>4542</t>
  </si>
  <si>
    <t>ENSG00000142347.16</t>
  </si>
  <si>
    <t>MYO1F</t>
  </si>
  <si>
    <t>P52907</t>
  </si>
  <si>
    <t>F-actin-capping protein subunit alpha-1 [OS=Homo sapiens]</t>
  </si>
  <si>
    <t>cytoplasm;cytoskeleton;cytosol;extracellular</t>
  </si>
  <si>
    <t>829</t>
  </si>
  <si>
    <t>ENSG00000116489.12</t>
  </si>
  <si>
    <t>CAPZA1</t>
  </si>
  <si>
    <t>COPI-independent Golgi-to-ER retrograde traffic; Gene and protein expression by JAK-STAT signaling after Interleukin-12 stimulation; Advanced glycosylation endproduct receptor signaling; Factors involved in megakaryocyte development and platelet production; COPI-mediated anterograde transport; MHC class II antigen presentation; HSP90 chaperone cycle for steroid hormone receptors (SHR); Interleukin-12 family signaling</t>
  </si>
  <si>
    <t>O00567</t>
  </si>
  <si>
    <t>Nucleolar protein 56 [OS=Homo sapiens]</t>
  </si>
  <si>
    <t>Pf01798, Pf08060, Pf08156</t>
  </si>
  <si>
    <t>10528</t>
  </si>
  <si>
    <t>ENSG00000101361.16</t>
  </si>
  <si>
    <t>NOP56</t>
  </si>
  <si>
    <t>Ribosome biogenesis in eukaryotes</t>
  </si>
  <si>
    <t>Major pathway of rRNA processing in the nucleolus and cytosol; Association of TriC/CCT with target proteins during biosynthesis; rRNA modification in the nucleus and cytosol</t>
  </si>
  <si>
    <t>Q9UHB6</t>
  </si>
  <si>
    <t>LIM domain and actin-binding protein 1 [OS=Homo sapiens]</t>
  </si>
  <si>
    <t>51474</t>
  </si>
  <si>
    <t>ENSG00000050405.13</t>
  </si>
  <si>
    <t>LIMA1</t>
  </si>
  <si>
    <t>O14974-5</t>
  </si>
  <si>
    <t>Isoform 5 of Protein phosphatase 1 regulatory subunit 12A [OS=Homo sapiens]</t>
  </si>
  <si>
    <t>chromosome;cytoskeleton;cytosol</t>
  </si>
  <si>
    <t>enzyme regulator activity;protein binding;signal transducer activity</t>
  </si>
  <si>
    <t>Pf00023, Pf03961, Pf12796, Pf13606, Pf13637, Pf13857</t>
  </si>
  <si>
    <t>4659</t>
  </si>
  <si>
    <t>ENSG00000058272.16</t>
  </si>
  <si>
    <t>PPP1R12A</t>
  </si>
  <si>
    <t>Focal Adhesion; Regulation of Actin Cytoskeleton</t>
  </si>
  <si>
    <t>P06702</t>
  </si>
  <si>
    <t>Protein S100-A9 [OS=Homo sapiens]</t>
  </si>
  <si>
    <t>cell communication;cell death;cellular component movement;defense response;metabolic process;regulation of biological process;response to stimulus;transport</t>
  </si>
  <si>
    <t>antioxidant activity;catalytic activity;metal ion binding;protein binding;signal transducer activity</t>
  </si>
  <si>
    <t>Pf00036, Pf01023, Pf13499, Pf13833</t>
  </si>
  <si>
    <t>6280</t>
  </si>
  <si>
    <t>ENSG00000163220.10</t>
  </si>
  <si>
    <t>S100A9</t>
  </si>
  <si>
    <t>IL1 and megakaryocytes in obesity</t>
  </si>
  <si>
    <t>P62277</t>
  </si>
  <si>
    <t>40S ribosomal protein S13 [OS=Homo sapiens]</t>
  </si>
  <si>
    <t>Pf00312, Pf08069</t>
  </si>
  <si>
    <t>6207</t>
  </si>
  <si>
    <t>ENSG00000110700.6</t>
  </si>
  <si>
    <t>RPS13</t>
  </si>
  <si>
    <t>Q15233</t>
  </si>
  <si>
    <t>Non-POU domain-containing octamer-binding protein [OS=Homo sapiens]</t>
  </si>
  <si>
    <t>Pf00076, Pf08075, Pf13893, Pf14259</t>
  </si>
  <si>
    <t>4841</t>
  </si>
  <si>
    <t>ENSG00000147140.15</t>
  </si>
  <si>
    <t>NONO</t>
  </si>
  <si>
    <t>P62195-2</t>
  </si>
  <si>
    <t>Isoform 2 of 26S proteasome regulatory subunit 8 [OS=Homo sapiens]</t>
  </si>
  <si>
    <t>Pf00004, Pf00910, Pf01057, Pf01078, Pf05496, Pf06068, Pf06414, Pf07724, Pf07726, Pf07728, Pf13191, Pf13207, Pf13401</t>
  </si>
  <si>
    <t>5705</t>
  </si>
  <si>
    <t>ENSG00000087191.12</t>
  </si>
  <si>
    <t>PSMC5</t>
  </si>
  <si>
    <t>P51812</t>
  </si>
  <si>
    <t>Ribosomal protein S6 kinase alpha-3 [OS=Homo sapiens]</t>
  </si>
  <si>
    <t>Pf00069, Pf00433, Pf07714, Pf14531</t>
  </si>
  <si>
    <t>6197</t>
  </si>
  <si>
    <t>ENSG00000177189.12</t>
  </si>
  <si>
    <t>RPS6KA3</t>
  </si>
  <si>
    <t>Brain-Derived Neurotrophic Factor (BDNF) signaling pathway; Kit receptor signaling pathway; MAPK Signaling Pathway; Angiopoietin Like Protein 8 Regulatory Pathway; EGF/EGFR Signaling Pathway; Cytoplasmic Ribosomal Proteins; Insulin Signaling</t>
  </si>
  <si>
    <t>Insulin resistance; Progesterone-mediated oocyte maturation; mTOR signaling pathway; MAPK signaling pathway; Neurotrophin signaling pathway; Oocyte meiosis; Long-term potentiation</t>
  </si>
  <si>
    <t>CREB phosphorylation; ERK/MAPK targets; Recycling pathway of L1; Activated TLR4 signalling; Signaling by GPCR; Gastrin-CREB signalling pathway via PKC and MAPK; Senescence-Associated Secretory Phenotype (SASP); RSK activation</t>
  </si>
  <si>
    <t>P84090</t>
  </si>
  <si>
    <t>Enhancer of rudimentary homolog [OS=Homo sapiens]</t>
  </si>
  <si>
    <t>Pf01133</t>
  </si>
  <si>
    <t>2079</t>
  </si>
  <si>
    <t>ENSG00000100632.10</t>
  </si>
  <si>
    <t>ERH</t>
  </si>
  <si>
    <t>Q9Y4I1-1</t>
  </si>
  <si>
    <t>Unconventional myosin-Va [OS=Homo sapiens]</t>
  </si>
  <si>
    <t>cell communication;cell differentiation;cell organization and biogenesis;cellular component movement;metabolic process;regulation of biological process;response to stimulus;transport</t>
  </si>
  <si>
    <t>cytoplasm;cytoskeleton;cytosol;endoplasmic reticulum;endosome;extracellular;Golgi;membrane;vacuole</t>
  </si>
  <si>
    <t>catalytic activity;metal ion binding;motor activity;nucleotide binding;protein binding;RNA binding</t>
  </si>
  <si>
    <t>Pf00063, Pf00612, Pf00769, Pf01442, Pf01576, Pf01843, Pf02463, Pf04111, Pf04156, Pf05262, Pf05557, Pf06160, Pf07888, Pf07926, Pf09726, Pf09731, Pf10174, Pf12128, Pf12718, Pf13851, Pf14992, Pf15035, Pf15070</t>
  </si>
  <si>
    <t>4644</t>
  </si>
  <si>
    <t>ENSG00000197535.14</t>
  </si>
  <si>
    <t>MYO5A</t>
  </si>
  <si>
    <t>Translocation of GLUT4 to the plasma membrane; Regulation of actin dynamics for phagocytic cup formation; Insulin processing</t>
  </si>
  <si>
    <t>P55060-3</t>
  </si>
  <si>
    <t>Isoform 3 of Exportin-2 [OS=Homo sapiens]</t>
  </si>
  <si>
    <t>cell death;cell proliferation;transport</t>
  </si>
  <si>
    <t>Pf03378, Pf03810, Pf08506</t>
  </si>
  <si>
    <t>1434</t>
  </si>
  <si>
    <t>CSE1L</t>
  </si>
  <si>
    <t>Q13557</t>
  </si>
  <si>
    <t>Calcium/calmodulin-dependent protein kinase type II subunit delta [OS=Homo sapiens]</t>
  </si>
  <si>
    <t>cell differentiation;cell organization and biogenesis;cellular component movement;cellular homeostasis;metabolic process;regulation of biological process;response to stimulus</t>
  </si>
  <si>
    <t>Pf00069, Pf07714, Pf08332, Pf12680, Pf13474, Pf14534</t>
  </si>
  <si>
    <t>817</t>
  </si>
  <si>
    <t>ENSG00000145349.16</t>
  </si>
  <si>
    <t>CAMK2D</t>
  </si>
  <si>
    <t>Physiological and Pathological Hypertrophy  of the Heart; MicroRNAs in cardiomyocyte hypertrophy; SRF and miRs in Smooth Muscle Differentiation and Proliferation; Cardiac Hypertrophic Response; Myometrial Relaxation and Contraction Pathways; Calcium Regulation in the Cardiac Cell</t>
  </si>
  <si>
    <t>HIF-1 signaling pathway; Tuberculosis; Axon guidance; Insulin secretion; Gastric acid secretion; Circadian entrainment; Proteoglycans in cancer; Neurotrophin signaling pathway; Glucagon signaling pathway; Cholinergic synapse; Dopaminergic synapse; Glioma; GnRH signaling pathway; ErbB signaling pathway; Oocyte meiosis; Oxytocin signaling pathway; Wnt signaling pathway; cAMP signaling pathway; Inflammatory mediator regulation of TRP channels; Aldosterone synthesis and secretion; Melanogenesis; Adrenergic signaling in cardiomyocytes; Long-term potentiation; Olfactory transduction; Amphetamine addiction; Calcium signaling pathway</t>
  </si>
  <si>
    <t>Ion homeostasis; HSF1-dependent transactivation; Interferon gamma signaling; Phase 0 - rapid depolarisation; Ras activation uopn Ca2+ infux through NMDA receptor; Ion transport by P-type ATPases; Unblocking of NMDA receptor, glutamate binding and activation; Trafficking of AMPA receptors; CREB phosphorylation through the activation of CaMKII; RAF/MAP kinase cascade; Interleukin-20 family signaling</t>
  </si>
  <si>
    <t>P23526-1</t>
  </si>
  <si>
    <t>Adenosylhomocysteinase [OS=Homo sapiens]</t>
  </si>
  <si>
    <t>defense response;metabolic process;response to stimulus;transport</t>
  </si>
  <si>
    <t>Pf00670, Pf02254, Pf02826, Pf05221</t>
  </si>
  <si>
    <t>191</t>
  </si>
  <si>
    <t>ENSG00000101444.12</t>
  </si>
  <si>
    <t>AHCY</t>
  </si>
  <si>
    <t>Folate Metabolism; Trans-sulfuration pathway; One Carbon Metabolism; Trans-sulfuration and one carbon metabolism</t>
  </si>
  <si>
    <t>Metabolic pathways; Cysteine and methionine metabolism</t>
  </si>
  <si>
    <t>Metabolism of ingested SeMet, Sec, MeSec into H2Se; Defective AHCY causes Hypermethioninemia with S-adenosylhomocysteine hydrolase deficiency (HMAHCHD); Sulfur amino acid metabolism; Methylation</t>
  </si>
  <si>
    <t>P51659-1</t>
  </si>
  <si>
    <t>peroxisomal multifunctional enzyme type 2 [OS=Homo sapiens]</t>
  </si>
  <si>
    <t>cell differentiation;metabolic process</t>
  </si>
  <si>
    <t>Pf00106, Pf01575, Pf02036, Pf08659, Pf13452, Pf13561, Pf14864</t>
  </si>
  <si>
    <t>3295</t>
  </si>
  <si>
    <t>ENSG00000133835.14</t>
  </si>
  <si>
    <t>HSD17B4</t>
  </si>
  <si>
    <t>Steroid Biosynthesis</t>
  </si>
  <si>
    <t>Peroxisome; Primary bile acid biosynthesis; Metabolic pathways</t>
  </si>
  <si>
    <t>Beta-oxidation of pristanoyl-CoA; Synthesis of bile acids and bile salts via 7alpha-hydroxycholesterol; alpha-linolenic acid (ALA) metabolism; Beta-oxidation of very long chain fatty acids</t>
  </si>
  <si>
    <t>P60953</t>
  </si>
  <si>
    <t>Cell division control protein 42 homolog [OS=Homo sapiens]</t>
  </si>
  <si>
    <t>cell communication;cell differentiation;cell division;cell organization and biogenesis;cellular component movement;coagulation;metabolic process;regulation of biological process;response to stimulus;transport</t>
  </si>
  <si>
    <t>cytoplasm;cytoskeleton;cytosol;membrane;vacuole</t>
  </si>
  <si>
    <t>998</t>
  </si>
  <si>
    <t>ENSG00000070831.15</t>
  </si>
  <si>
    <t>CDC42</t>
  </si>
  <si>
    <t>Androgen receptor signaling pathway; Target Of Rapamycin (TOR) Signaling; Integrin-mediated Cell Adhesion; Integrated Breast Cancer Pathway; RANKL/RANK (Receptor activator of NFKB (ligand)) Signaling Pathway; Leptin signaling pathway; Regulation of Microtubule Cytoskeleton; Metastatic brain tumor; Pathogenic Escherichia coli infection; RalA downstream regulated genes; B Cell Receptor Signaling Pathway; AGE/RAGE pathway; Brain-Derived Neurotrophic Factor (BDNF) signaling pathway; Spinal Cord Injury; Focal Adhesion; TGF-beta Signaling Pathway; MAPK Signaling Pathway; VEGFA-VEGFR2 Signaling Pathway; Chemokine signaling pathway; Oxidative Damage; p38 MAPK Signaling Pathway; EGF/EGFR Signaling Pathway; Regulation of Actin Cytoskeleton; G13 Signaling Pathway; T-Cell antigen Receptor (TCR)  Signaling Pathway; DNA Damage Response (only ATM dependent)</t>
  </si>
  <si>
    <t>Neurotrophin signaling pathway; Regulation of actin cytoskeleton; Tight junction; Proteoglycans in cancer; Chemokine signaling pathway; Viral carcinogenesis; AGE-RAGE signaling pathway in diabetic complications; Fc gamma R-mediated phagocytosis; Rap1 signaling pathway; Non-alcoholic fatty liver disease (NAFLD); Pancreatic cancer; Adherens junction; Axon guidance; T cell receptor signaling pathway; Focal adhesion; GnRH signaling pathway; Pathways in cancer; Bacterial invasion of epithelial cells; VEGF signaling pathway; Pathogenic Escherichia coli infection; Endocytosis; Shigellosis; Epithelial cell signaling in Helicobacter pylori infection; Ras signaling pathway; Leukocyte transendothelial migration; Salmonella infection; Renal cell carcinoma; MAPK signaling pathway</t>
  </si>
  <si>
    <t>RHO GTPases activate PAKs; G alpha (12/13) signalling events; DCC mediated attractive signaling; Gene and protein expression by JAK-STAT signaling after Interleukin-12 stimulation; RHO GTPases activate KTN1; Rho GTPase cycle; VEGFA-VEGFR2 Pathway; EGFR downregulation; RHO GTPases activate IQGAPs; Factors involved in megakaryocyte development and platelet production; CDO in myogenesis; EPHB-mediated forward signaling; Inactivation of CDC42 and RAC1; CD28 dependent Vav1 pathway; GPVI-mediated activation cascade; Sema4D induced cell migration and growth-cone collapse; RHO GTPases Activate WASPs and WAVEs; Regulation of actin dynamics for phagocytic cup formation; RHO GTPases Activate Formins; MAPK6/MAPK4 signaling; Interleukin-12 family signaling</t>
  </si>
  <si>
    <t>Q10567-4</t>
  </si>
  <si>
    <t>Isoform 4 of AP-1 complex subunit beta-1 [OS=Homo sapiens]</t>
  </si>
  <si>
    <t>cytosol;Golgi;membrane</t>
  </si>
  <si>
    <t>Pf01602, Pf02883, Pf09066, Pf12717, Pf13646</t>
  </si>
  <si>
    <t>162</t>
  </si>
  <si>
    <t>AP1B1</t>
  </si>
  <si>
    <t>P53396-2</t>
  </si>
  <si>
    <t>Isoform 2 of ATP-citrate synthase [OS=Homo sapiens]</t>
  </si>
  <si>
    <t>Pf00285, Pf00549, Pf02629, Pf08442</t>
  </si>
  <si>
    <t>47</t>
  </si>
  <si>
    <t>ENSG00000131473.16</t>
  </si>
  <si>
    <t>ACLY</t>
  </si>
  <si>
    <t>Sterol Regulatory Element-Binding Proteins (SREBP) signalling; TCA Cycle and Deficiency of Pyruvate Dehydrogenase complex (PDHc); Fatty Acid Biosynthesis; Amino Acid metabolism</t>
  </si>
  <si>
    <t>Q9H2D6-3</t>
  </si>
  <si>
    <t>Isoform 4 of TRIO and F-actin-binding protein [OS=Homo sapiens]</t>
  </si>
  <si>
    <t>cell division;cell organization and biogenesis;metabolic process;regulation of biological process</t>
  </si>
  <si>
    <t>cytoplasm;cytoskeleton;nucleus</t>
  </si>
  <si>
    <t>Pf00169, Pf04156, Pf04514, Pf05109, Pf05110, Pf11559</t>
  </si>
  <si>
    <t>11078</t>
  </si>
  <si>
    <t>TRIOBP</t>
  </si>
  <si>
    <t>P22087</t>
  </si>
  <si>
    <t>rRNA 2'-O-methyltransferase fibrillarin [OS=Homo sapiens]</t>
  </si>
  <si>
    <t>chromosome;membrane;nucleus</t>
  </si>
  <si>
    <t>Pf01135, Pf01269, Pf13847</t>
  </si>
  <si>
    <t>2091</t>
  </si>
  <si>
    <t>ENSG00000280548.3; ENSG00000105202.8</t>
  </si>
  <si>
    <t>FBL</t>
  </si>
  <si>
    <t>19; CHR_HG2021_PATCH</t>
  </si>
  <si>
    <t>Major pathway of rRNA processing in the nucleolus and cytosol; rRNA modification in the nucleus and cytosol</t>
  </si>
  <si>
    <t>P45880</t>
  </si>
  <si>
    <t>Voltage-dependent anion-selective channel protein 2 [OS=Homo sapiens]</t>
  </si>
  <si>
    <t>nucleotide binding;protein binding;transporter activity</t>
  </si>
  <si>
    <t>Pf01459</t>
  </si>
  <si>
    <t>7417</t>
  </si>
  <si>
    <t>ENSG00000165637.13</t>
  </si>
  <si>
    <t>VDAC2</t>
  </si>
  <si>
    <t>HTLV-I infection; NOD-like receptor signaling pathway; Calcium signaling pathway; Huntington's disease; Parkinson's disease; cGMP-PKG signaling pathway</t>
  </si>
  <si>
    <t>Mitochondrial calcium ion transport; Ub-specific processing proteases</t>
  </si>
  <si>
    <t>P62937</t>
  </si>
  <si>
    <t>peptidyl-prolyl cis-trans isomerase A [OS=Homo sapiens]</t>
  </si>
  <si>
    <t>Pf00160</t>
  </si>
  <si>
    <t>5478</t>
  </si>
  <si>
    <t>ENSG00000196262.13</t>
  </si>
  <si>
    <t>PPIA</t>
  </si>
  <si>
    <t>Prolactin Signaling Pathway</t>
  </si>
  <si>
    <t>Budding and maturation of HIV virion; Gene and protein expression by JAK-STAT signaling after Interleukin-12 stimulation; Minus-strand DNA synthesis; Binding and entry of HIV virion; Basigin interactions; APOBEC3G mediated resistance to HIV-1 infection; Uncoating of the HIV Virion; Calcineurin activates NFAT; Platelet degranulation ; Plus-strand DNA synthesis; Integration of provirus; Neutrophil degranulation; Assembly Of The HIV Virion; Interleukin-12 family signaling</t>
  </si>
  <si>
    <t>Q9UHD8-1</t>
  </si>
  <si>
    <t>Septin-9 [OS=Homo sapiens]</t>
  </si>
  <si>
    <t>cell division;cell organization and biogenesis;regulation of biological process</t>
  </si>
  <si>
    <t>Pf00735, Pf01926, Pf03193, Pf04548</t>
  </si>
  <si>
    <t>10801</t>
  </si>
  <si>
    <t>ENSG00000184640.17</t>
  </si>
  <si>
    <t>SEPT9</t>
  </si>
  <si>
    <t>Bacterial invasion of epithelial cells</t>
  </si>
  <si>
    <t>Q07157-2</t>
  </si>
  <si>
    <t>Isoform Short of Tight junction protein ZO-1 [OS=Homo sapiens]</t>
  </si>
  <si>
    <t>cell communication;cell organization and biogenesis;regulation of biological process;response to stimulus</t>
  </si>
  <si>
    <t>Pf00018, Pf00595, Pf00625, Pf00791, Pf07653, Pf13180</t>
  </si>
  <si>
    <t>7082</t>
  </si>
  <si>
    <t>ENSG00000104067.16</t>
  </si>
  <si>
    <t>TJP1</t>
  </si>
  <si>
    <t>Q53GQ0</t>
  </si>
  <si>
    <t>Very-long-chain 3-oxoacyl-CoA reductase [OS=Homo sapiens]</t>
  </si>
  <si>
    <t>Pf00106, Pf03435, Pf08659, Pf13460, Pf13561</t>
  </si>
  <si>
    <t>51144</t>
  </si>
  <si>
    <t>ENSG00000149084.12</t>
  </si>
  <si>
    <t>HSD17B12</t>
  </si>
  <si>
    <t>Metabolic pathways; Steroid hormone biosynthesis; Fatty acid elongation; Fatty acid metabolism; Biosynthesis of unsaturated fatty acids</t>
  </si>
  <si>
    <t>Androgen biosynthesis; Synthesis of very long-chain fatty acyl-CoAs</t>
  </si>
  <si>
    <t>P12270</t>
  </si>
  <si>
    <t>Nucleoprotein TPR [OS=Homo sapiens]</t>
  </si>
  <si>
    <t>chromosome;cytoplasm;cytoskeleton;membrane;nucleus</t>
  </si>
  <si>
    <t>catalytic activity;motor activity;protein binding;RNA binding;structural molecule activity;transporter activity</t>
  </si>
  <si>
    <t>Pf00038, Pf01496, Pf01576, Pf02463, Pf03961, Pf04111, Pf05911, Pf07888, Pf07926, Pf09726, Pf12128, Pf13166, Pf13514</t>
  </si>
  <si>
    <t>7175</t>
  </si>
  <si>
    <t>ENSG00000047410.13</t>
  </si>
  <si>
    <t>TPR</t>
  </si>
  <si>
    <t>RNA transport; Thyroid cancer; Pathways in cancer</t>
  </si>
  <si>
    <t>Rev-mediated nuclear export of HIV RNA; ISG15 antiviral mechanism; NEP/NS2 Interacts with the Cellular Export Machinery; tRNA processing in the nucleus; Transcriptional regulation by small RNAs; Defective TPR may confer susceptibility towards thyroid papillary carcinoma (TPC);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</si>
  <si>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P50914</t>
  </si>
  <si>
    <t>60S ribosomal protein L14 [OS=Homo sapiens]</t>
  </si>
  <si>
    <t>Pf01929</t>
  </si>
  <si>
    <t>9045</t>
  </si>
  <si>
    <t>ENSG00000188846.13</t>
  </si>
  <si>
    <t>RPL14</t>
  </si>
  <si>
    <t>Q9Y5B9</t>
  </si>
  <si>
    <t>FACT complex subunit SPT16 [OS=Homo sapiens]</t>
  </si>
  <si>
    <t>Pf00557, Pf08512, Pf08644, Pf14826</t>
  </si>
  <si>
    <t>11198</t>
  </si>
  <si>
    <t>ENSG00000092201.9</t>
  </si>
  <si>
    <t>SUPT16H</t>
  </si>
  <si>
    <t>HIV elongation arrest and recovery; TP53 Regulates Transcription of DNA Repair Genes; Tat-mediated HIV elongation arrest and recovery; Formation of RNA Pol II elongation complex ; Formation of HIV elongation complex in the absence of HIV Tat; Regulation of TP53 Activity through Phosphorylation; RNA Polymerase II Pre-transcription Events; Pausing and recovery of HIV elongation; Pausing and recovery of Tat-mediated HIV elongation; Formation of HIV-1 elongation complex containing HIV-1 Tat</t>
  </si>
  <si>
    <t>Q9UQ80</t>
  </si>
  <si>
    <t>proliferation-associated protein 2G4 [OS=Homo sapiens]</t>
  </si>
  <si>
    <t>cell proliferation;metabolic process;regulation of biological process;transport</t>
  </si>
  <si>
    <t>cytoplasm;extracellular;membrane;nucleus;organelle lumen</t>
  </si>
  <si>
    <t>5036</t>
  </si>
  <si>
    <t>ENSG00000170515.13</t>
  </si>
  <si>
    <t>PA2G4</t>
  </si>
  <si>
    <t>Q13303-3</t>
  </si>
  <si>
    <t>Isoform 3 of Voltage-gated potassium channel subunit beta-2 [OS=Homo sapiens]</t>
  </si>
  <si>
    <t>cell differentiation;metabolic process;regulation of biological process;transport</t>
  </si>
  <si>
    <t>Pf00248</t>
  </si>
  <si>
    <t>8514</t>
  </si>
  <si>
    <t>ENSG00000069424.14</t>
  </si>
  <si>
    <t>KCNAB2</t>
  </si>
  <si>
    <t>Metapathway biotransformation</t>
  </si>
  <si>
    <t>P09493-5</t>
  </si>
  <si>
    <t>Isoform 5 of Tropomyosin alpha-1 chain [OS=Homo sapiens]</t>
  </si>
  <si>
    <t>7168</t>
  </si>
  <si>
    <t>ENSG00000140416.19</t>
  </si>
  <si>
    <t>TPM1</t>
  </si>
  <si>
    <t>O14818-1</t>
  </si>
  <si>
    <t>Proteasome subunit alpha type-7 [OS=Homo sapiens]</t>
  </si>
  <si>
    <t>5688</t>
  </si>
  <si>
    <t>ENSG00000101182.14</t>
  </si>
  <si>
    <t>PSMA7</t>
  </si>
  <si>
    <t>P35606</t>
  </si>
  <si>
    <t>Coatomer subunit beta' [OS=Homo sapiens]</t>
  </si>
  <si>
    <t>Pf00400, Pf04053</t>
  </si>
  <si>
    <t>9276</t>
  </si>
  <si>
    <t>ENSG00000184432.9</t>
  </si>
  <si>
    <t>COPB2</t>
  </si>
  <si>
    <t>Q96SB3</t>
  </si>
  <si>
    <t>Neurabin-2 [OS=Homo sapiens]</t>
  </si>
  <si>
    <t>cell differentiation;cell organization and biogenesis;cellular component movement;development;metabolic process;regulation of biological process;response to stimulus</t>
  </si>
  <si>
    <t>cytoplasm;cytoskeleton;membrane;nucleus</t>
  </si>
  <si>
    <t>enzyme regulator activity;protein binding;structural molecule activity</t>
  </si>
  <si>
    <t>Pf00038, Pf00595, Pf04012, Pf04111, Pf04156, Pf05557, Pf07106, Pf07888, Pf14992</t>
  </si>
  <si>
    <t>84687</t>
  </si>
  <si>
    <t>PPP1R9B</t>
  </si>
  <si>
    <t>P40939</t>
  </si>
  <si>
    <t>Trifunctional enzyme subunit alpha, mitochondrial [OS=Homo sapiens]</t>
  </si>
  <si>
    <t>Pf00378, Pf00725, Pf02737</t>
  </si>
  <si>
    <t>3030</t>
  </si>
  <si>
    <t>ENSG00000084754.10</t>
  </si>
  <si>
    <t>HADHA</t>
  </si>
  <si>
    <t>Fatty Acid Beta Oxidation; Mitochondrial LC-Fatty Acid Beta-Oxidation; Valproic acid pathway; Sudden Infant Death Syndrome (SIDS) Susceptibility Pathways</t>
  </si>
  <si>
    <t>Metabolic pathways; beta-Alanine metabolism; Propanoate metabolism; Valine, leucine and isoleucine degradation; Biosynthesis of unsaturated fatty acids; Lysine degradation; Fatty acid degradation; Tryptophan metabolism; Fatty acid elongation; Carbon metabolism; Butanoate metabolism; Fatty acid metabolism</t>
  </si>
  <si>
    <t>Beta oxidation of hexanoyl-CoA to butanoyl-CoA; Beta oxidation of lauroyl-CoA to decanoyl-CoA-CoA; Beta oxidation of palmitoyl-CoA to myristoyl-CoA; Beta oxidation of myristoyl-CoA to lauroyl-CoA; Acyl chain remodeling of CL; Beta oxidation of decanoyl-CoA to octanoyl-CoA-CoA; mitochondrial fatty acid beta-oxidation of unsaturated fatty acids; Beta oxidation of octanoyl-CoA to hexanoyl-CoA</t>
  </si>
  <si>
    <t>P16284-3</t>
  </si>
  <si>
    <t>Isoform Delta13 of Platelet endothelial cell adhesion molecule [OS=Homo sapiens]</t>
  </si>
  <si>
    <t>Pf00047, Pf07679, Pf13895, Pf13927</t>
  </si>
  <si>
    <t>5175</t>
  </si>
  <si>
    <t>PECAM1</t>
  </si>
  <si>
    <t>P23246-1</t>
  </si>
  <si>
    <t>splicing factor, proline- and glutamine-rich [OS=Homo sapiens]</t>
  </si>
  <si>
    <t>6421</t>
  </si>
  <si>
    <t>ENSG00000116560.10</t>
  </si>
  <si>
    <t>SFPQ</t>
  </si>
  <si>
    <t>PTK6 Regulates Proteins Involved in RNA Processing</t>
  </si>
  <si>
    <t>P00558</t>
  </si>
  <si>
    <t>phosphoglycerate kinase 1 [OS=Homo sapiens]</t>
  </si>
  <si>
    <t>Pf00162</t>
  </si>
  <si>
    <t>5230</t>
  </si>
  <si>
    <t>ENSG00000102144.13</t>
  </si>
  <si>
    <t>PGK1</t>
  </si>
  <si>
    <t>Cori Cycle; Photodynamic therapy-induced HIF-1 survival signaling; Glycolysis and Gluconeogenesis</t>
  </si>
  <si>
    <t>HIF-1 signaling pathway; Glycolysis / Gluconeogenesis; Metabolic pathways; Carbon metabolism; Biosynthesis of amino acids</t>
  </si>
  <si>
    <t>O75083</t>
  </si>
  <si>
    <t>WD repeat-containing protein 1 [OS=Homo sapiens]</t>
  </si>
  <si>
    <t>cell differentiation;cell organization and biogenesis;cellular component movement;metabolic process;regulation of biological process;transport</t>
  </si>
  <si>
    <t>Pf00400, Pf04762, Pf08662, Pf14783</t>
  </si>
  <si>
    <t>9948</t>
  </si>
  <si>
    <t>ENSG00000071127.16</t>
  </si>
  <si>
    <t>WDR1</t>
  </si>
  <si>
    <t>Hypertrophy Model</t>
  </si>
  <si>
    <t>Platelet degranulation</t>
  </si>
  <si>
    <t>P04083</t>
  </si>
  <si>
    <t>annexin A1 [OS=Homo sapiens]</t>
  </si>
  <si>
    <t>cell surface;cytoplasm;cytoskeleton;cytosol;endosome;extracellular;membrane;nucleus;vacuole</t>
  </si>
  <si>
    <t>catalytic activity;DNA binding;enzyme regulator activity;metal ion binding;protein binding;RNA binding;structural molecule activity</t>
  </si>
  <si>
    <t>301</t>
  </si>
  <si>
    <t>ENSG00000135046.13</t>
  </si>
  <si>
    <t>ANXA1</t>
  </si>
  <si>
    <t>Integrated Breast Cancer Pathway; Spinal Cord Injury; VEGFA-VEGFR2 Signaling Pathway; Prostaglandin Synthesis and Regulation</t>
  </si>
  <si>
    <t>Gastrin-CREB signalling pathway via PKC and MAPK; G alpha (i) signalling events; Smooth Muscle Contraction; Interleukin-4 and 13 signaling; Formyl peptide receptors bind formyl peptides and many other ligands</t>
  </si>
  <si>
    <t>Q69YQ0-1</t>
  </si>
  <si>
    <t>Cytospin-A [OS=Homo sapiens]</t>
  </si>
  <si>
    <t>cell division;metabolic process</t>
  </si>
  <si>
    <t>Pf00038, Pf00307, Pf01920, Pf02463, Pf03251, Pf04111, Pf04156, Pf05667, Pf05701, Pf08317, Pf11971, Pf12128, Pf13166</t>
  </si>
  <si>
    <t>23384</t>
  </si>
  <si>
    <t>SPECC1L</t>
  </si>
  <si>
    <t>Q04637-5</t>
  </si>
  <si>
    <t>Isoform D of Eukaryotic translation initiation factor 4 gamma 1 [OS=Homo sapiens]</t>
  </si>
  <si>
    <t>nucleotide binding;protein binding;RNA binding;structural molecule activity</t>
  </si>
  <si>
    <t>Pf00566, Pf02020, Pf02847, Pf02854</t>
  </si>
  <si>
    <t>1981</t>
  </si>
  <si>
    <t>ENSG00000114867.20</t>
  </si>
  <si>
    <t>EIF4G1</t>
  </si>
  <si>
    <t>P07814</t>
  </si>
  <si>
    <t>Bifunctional glutamate/proline--tRNA ligase [OS=Homo sapiens]</t>
  </si>
  <si>
    <t>Pf00458, Pf00587, Pf00749, Pf01406, Pf03129, Pf03950, Pf09180, Pf14497</t>
  </si>
  <si>
    <t>2058</t>
  </si>
  <si>
    <t>ENSG00000136628.17</t>
  </si>
  <si>
    <t>EPRS</t>
  </si>
  <si>
    <t>Parkinsons Disease Pathway; Amino Acid metabolism</t>
  </si>
  <si>
    <t>Metabolic pathways; Porphyrin and chlorophyll metabolism; Aminoacyl-tRNA biosynthesis</t>
  </si>
  <si>
    <t>tRNA modification in the nucleus and cytosol; Cytosolic tRNA aminoacylation; SeMet incorporation into proteins</t>
  </si>
  <si>
    <t>P25398</t>
  </si>
  <si>
    <t>40S ribosomal protein S12 [OS=Homo sapiens]</t>
  </si>
  <si>
    <t>6206</t>
  </si>
  <si>
    <t>ENSG00000112306.7</t>
  </si>
  <si>
    <t>RPS12</t>
  </si>
  <si>
    <t>P33176</t>
  </si>
  <si>
    <t>Kinesin-1 heavy chain [OS=Homo sapiens]</t>
  </si>
  <si>
    <t>Pf00225, Pf01576, Pf02463, Pf03999, Pf04111, Pf04156, Pf05483, Pf05557, Pf05622, Pf06160, Pf07111, Pf07888, Pf10174, Pf12128, Pf13514, Pf13851, Pf14915</t>
  </si>
  <si>
    <t>3799</t>
  </si>
  <si>
    <t>ENSG00000170759.10</t>
  </si>
  <si>
    <t>KIF5B</t>
  </si>
  <si>
    <t>Endocytosis; Dopaminergic synapse</t>
  </si>
  <si>
    <t>COPI-dependent Golgi-to-ER retrograde traffic; Kinesins; RHO GTPases activate KTN1; Insulin processing; MHC class II antigen presentation</t>
  </si>
  <si>
    <t>P08575-2</t>
  </si>
  <si>
    <t>Isoform 2 of Receptor-type tyrosine-protein phosphatase C [OS=Homo sapiens]</t>
  </si>
  <si>
    <t>cell differentiation;cell proliferation;cellular homeostasis;defense response;metabolic process;regulation of biological process;response to stimulus;transport</t>
  </si>
  <si>
    <t>catalytic activity;protein binding;receptor activity;signal transducer activity</t>
  </si>
  <si>
    <t>Pf00041, Pf00102, Pf12453, Pf12567</t>
  </si>
  <si>
    <t>5788</t>
  </si>
  <si>
    <t>PTPRC</t>
  </si>
  <si>
    <t>B Cell Receptor Signaling Pathway; T-Cell antigen Receptor (TCR) pathway during Staphylococcus aureus infection; EPO Receptor Signaling; Interferon type I signaling pathways</t>
  </si>
  <si>
    <t>P12259</t>
  </si>
  <si>
    <t>Coagulation factor V [OS=Homo sapiens]</t>
  </si>
  <si>
    <t>cell organization and biogenesis;coagulation;metabolic process;response to stimulus;transport</t>
  </si>
  <si>
    <t>endoplasmic reticulum;extracellular;Golgi;membrane;organelle lumen</t>
  </si>
  <si>
    <t>Pf00754, Pf07732</t>
  </si>
  <si>
    <t>2153</t>
  </si>
  <si>
    <t>ENSG00000198734.10</t>
  </si>
  <si>
    <t>F5</t>
  </si>
  <si>
    <t>Blood Clotting Cascade; Complement and Coagulation Cascades</t>
  </si>
  <si>
    <t>Complement and coagulation cascades</t>
  </si>
  <si>
    <t>Platelet degranulation ; Post-translational protein phosphorylation; Regulation of Insulin-like Growth Factor (IGF) transport and uptake by Insulin-like Growth Factor Binding Proteins (IGFBPs); Common Pathway of Fibrin Clot Formation; Cargo concentration in the ER; COPII (Coat Protein 2) Mediated Vesicle Transport</t>
  </si>
  <si>
    <t>O60264</t>
  </si>
  <si>
    <t>SWI/SNF-related matrix-associated actin-dependent regulator of chromatin subfamily A member 5 [OS=Homo sapiens]</t>
  </si>
  <si>
    <t>Pf00176, Pf00270, Pf00271, Pf04851, Pf09110, Pf09111, Pf11496</t>
  </si>
  <si>
    <t>8467</t>
  </si>
  <si>
    <t>ENSG00000153147.5</t>
  </si>
  <si>
    <t>SMARCA5</t>
  </si>
  <si>
    <t>Recruitment and ATM-mediated phosphorylation of repair and signaling proteins at DNA double strand breaks; NoRC negatively regulates rRNA expression; B-WICH complex positively regulates rRNA expression; Deposition of new CENPA-containing nucleosomes at the centromere</t>
  </si>
  <si>
    <t>Q13155</t>
  </si>
  <si>
    <t>aminoacyl tRNA synthase complex-interacting multifunctional protein 2 [OS=Homo sapiens]</t>
  </si>
  <si>
    <t>cell death;cell differentiation;cell organization and biogenesis;development;metabolic process;regulation of biological process</t>
  </si>
  <si>
    <t>Pf13410, Pf14497</t>
  </si>
  <si>
    <t>7965</t>
  </si>
  <si>
    <t>ENSG00000106305.9</t>
  </si>
  <si>
    <t>AIMP2</t>
  </si>
  <si>
    <t>Osteoclast Signaling; Transcriptional activation by NRF2</t>
  </si>
  <si>
    <t>Cytosolic tRNA aminoacylation; SeMet incorporation into proteins</t>
  </si>
  <si>
    <t>P61221</t>
  </si>
  <si>
    <t>ATP-binding cassette sub-family E member 1 [OS=Homo sapiens]</t>
  </si>
  <si>
    <t>cytoplasm;cytosol;membrane;mitochondrion;organelle lumen</t>
  </si>
  <si>
    <t>Pf00005, Pf04068, Pf13304, Pf13671</t>
  </si>
  <si>
    <t>6059</t>
  </si>
  <si>
    <t>ENSG00000164163.10</t>
  </si>
  <si>
    <t>ABCE1</t>
  </si>
  <si>
    <t>Interferon alpha/beta signaling</t>
  </si>
  <si>
    <t>P13797</t>
  </si>
  <si>
    <t>Plastin-3 [OS=Homo sapiens]</t>
  </si>
  <si>
    <t>Pf00036, Pf00307, Pf13499</t>
  </si>
  <si>
    <t>5358</t>
  </si>
  <si>
    <t>ENSG00000102024.17</t>
  </si>
  <si>
    <t>PLS3</t>
  </si>
  <si>
    <t>Q96CW1-2</t>
  </si>
  <si>
    <t>Isoform 2 of AP-2 complex subunit mu [OS=Homo sapiens]</t>
  </si>
  <si>
    <t>Pf00928</t>
  </si>
  <si>
    <t>1173</t>
  </si>
  <si>
    <t>ENSG00000161203.13</t>
  </si>
  <si>
    <t>AP2M1</t>
  </si>
  <si>
    <t>Synaptic Vesicle Pathway; EGF/EGFR Signaling Pathway</t>
  </si>
  <si>
    <t>Trafficking of GluR2-containing AMPA receptors</t>
  </si>
  <si>
    <t>Q13126-6</t>
  </si>
  <si>
    <t>Isoform 6 of S-methyl-5'-thioadenosine phosphorylase [OS=Homo sapiens]</t>
  </si>
  <si>
    <t>4507</t>
  </si>
  <si>
    <t>MTAP</t>
  </si>
  <si>
    <t>O95197-2</t>
  </si>
  <si>
    <t>Isoform 2 of Reticulon-3 [OS=Homo sapiens]</t>
  </si>
  <si>
    <t>cell death;cell organization and biogenesis;regulation of biological process;transport</t>
  </si>
  <si>
    <t>Pf02453, Pf04093</t>
  </si>
  <si>
    <t>10313</t>
  </si>
  <si>
    <t>ENSG00000133318.13</t>
  </si>
  <si>
    <t>RTN3</t>
  </si>
  <si>
    <t>O60701</t>
  </si>
  <si>
    <t>UDP-glucose 6-dehydrogenase [OS=Homo sapiens]</t>
  </si>
  <si>
    <t>Pf00984, Pf03720, Pf03721</t>
  </si>
  <si>
    <t>7358</t>
  </si>
  <si>
    <t>ENSG00000109814.11</t>
  </si>
  <si>
    <t>UGDH</t>
  </si>
  <si>
    <t>Glucuronidation</t>
  </si>
  <si>
    <t>Metabolic pathways; Amino sugar and nucleotide sugar metabolism; Pentose and glucuronate interconversions; Ascorbate and aldarate metabolism</t>
  </si>
  <si>
    <t>Formation of the active cofactor, UDP-glucuronate</t>
  </si>
  <si>
    <t>P61247</t>
  </si>
  <si>
    <t>40S ribosomal protein S3a [OS=Homo sapiens]</t>
  </si>
  <si>
    <t>cytoplasm;cytosol;endoplasmic reticulum;nucleus;ribosome</t>
  </si>
  <si>
    <t>Pf01015</t>
  </si>
  <si>
    <t>6189</t>
  </si>
  <si>
    <t>ENSG00000145425.9</t>
  </si>
  <si>
    <t>RPS3A</t>
  </si>
  <si>
    <t>P13611</t>
  </si>
  <si>
    <t>Versican core protein [OS=Homo sapiens]</t>
  </si>
  <si>
    <t>cell differentiation;cell organization and biogenesis;cellular component movement;development;metabolic process</t>
  </si>
  <si>
    <t>Pf00008, Pf00059, Pf00084, Pf00193, Pf07645, Pf12947</t>
  </si>
  <si>
    <t>1462</t>
  </si>
  <si>
    <t>ENSG00000038427.15</t>
  </si>
  <si>
    <t>VCAN</t>
  </si>
  <si>
    <t>ECM proteoglycans; Post-translational protein phosphorylation; A tetrasaccharide linker sequence is required for GAG synthesis; Regulation of Insulin-like Growth Factor (IGF) transport and uptake by Insulin-like Growth Factor Binding Proteins (IGFBPs);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</si>
  <si>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Q8NBU5</t>
  </si>
  <si>
    <t>ATPase family aaa domain-containing protein 1 [OS=Homo sapiens]</t>
  </si>
  <si>
    <t>Pf00004, Pf00910, Pf01078, Pf05496, Pf06068, Pf07724, Pf07726, Pf13173, Pf13191, Pf13207, Pf13479</t>
  </si>
  <si>
    <t>84896</t>
  </si>
  <si>
    <t>ENSG00000283024.1; ENSG00000138138.13</t>
  </si>
  <si>
    <t>ATAD1</t>
  </si>
  <si>
    <t>10; CHR_HG2334_PATCH</t>
  </si>
  <si>
    <t>Q9Y3I0</t>
  </si>
  <si>
    <t>tRNA-splicing ligase RtcB homolog [OS=Homo sapiens]</t>
  </si>
  <si>
    <t>Pf01139</t>
  </si>
  <si>
    <t>51493</t>
  </si>
  <si>
    <t>ENSG00000100220.11</t>
  </si>
  <si>
    <t>C22orf28; RTCB</t>
  </si>
  <si>
    <t>tRNA processing in the nucleus</t>
  </si>
  <si>
    <t>Q5VST9-6</t>
  </si>
  <si>
    <t>Isoform 5 of Obscurin [OS=Homo sapiens]</t>
  </si>
  <si>
    <t>cell organization and biogenesis;development;metabolic process;regulation of biological process;response to stimulus</t>
  </si>
  <si>
    <t>Pf00041, Pf00047, Pf00069, Pf00169, Pf00621, Pf07654, Pf07679, Pf07686, Pf07714, Pf13895, Pf13927</t>
  </si>
  <si>
    <t>84033</t>
  </si>
  <si>
    <t>OBSCN</t>
  </si>
  <si>
    <t>P11388-1</t>
  </si>
  <si>
    <t>DNA topoisomerase 2-alpha [OS=Homo sapiens]</t>
  </si>
  <si>
    <t>cell differentiation;cell division;cell organization and biogenesis;metabolic process;regulation of biological process;response to stimulus</t>
  </si>
  <si>
    <t>catalytic activity;DNA binding;metal ion binding;nucleotide binding;protein binding;RNA binding</t>
  </si>
  <si>
    <t>Pf00204, Pf00521, Pf01751, Pf02518, Pf08070</t>
  </si>
  <si>
    <t>7153</t>
  </si>
  <si>
    <t>ENSG00000131747.14</t>
  </si>
  <si>
    <t>TOP2A</t>
  </si>
  <si>
    <t>Gastric Cancer Network 1; Gastric cancer network 2; Retinoblastoma (RB) in Cancer</t>
  </si>
  <si>
    <t>Platinum drug resistance</t>
  </si>
  <si>
    <t>SUMOylation of DNA replication proteins; Transcription of E2F targets under negative control by DREAM complex</t>
  </si>
  <si>
    <t>Q6UB35-1</t>
  </si>
  <si>
    <t>Monofunctional C1-tetrahydrofolate synthase, mitochondrial [OS=Homo sapiens]</t>
  </si>
  <si>
    <t>Pf00763, Pf01268, Pf02882</t>
  </si>
  <si>
    <t>25902</t>
  </si>
  <si>
    <t>ENSG00000120254.15</t>
  </si>
  <si>
    <t>MTHFD1L</t>
  </si>
  <si>
    <t>One Carbon Metabolism; Trans-sulfuration and one carbon metabolism</t>
  </si>
  <si>
    <t>Metabolic pathways; One carbon pool by folate</t>
  </si>
  <si>
    <t>P63010-2</t>
  </si>
  <si>
    <t>Isoform 2 of AP-2 complex subunit beta [OS=Homo sapiens]</t>
  </si>
  <si>
    <t>163</t>
  </si>
  <si>
    <t>ENSG00000006125.17</t>
  </si>
  <si>
    <t>AP2B1</t>
  </si>
  <si>
    <t>P19367-1</t>
  </si>
  <si>
    <t>Hexokinase-1 [OS=Homo sapiens]</t>
  </si>
  <si>
    <t>cellular homeostasis;metabolic process;regulation of biological process</t>
  </si>
  <si>
    <t>Pf00349, Pf03727</t>
  </si>
  <si>
    <t>3098</t>
  </si>
  <si>
    <t>ENSG00000156515.21</t>
  </si>
  <si>
    <t>HK1</t>
  </si>
  <si>
    <t>Cori Cycle; Photodynamic therapy-induced HIF-1 survival signaling; Glycolysis and Gluconeogenesis; Glucuronidation</t>
  </si>
  <si>
    <t>Galactose metabolism; Insulin signaling pathway; Amino sugar and nucleotide sugar metabolism; Starch and sucrose metabolism; Central carbon metabolism in cancer; Glycolysis / Gluconeogenesis; Type II diabetes mellitus; Metabolic pathways; Carbon metabolism; Carbohydrate digestion and absorption; HIF-1 signaling pathway; Fructose and mannose metabolism; Neomycin, kanamycin and gentamicin biosynthesis</t>
  </si>
  <si>
    <t>Glycolysis; Defective HK1 causes hexokinase deficiency (HK deficiency)</t>
  </si>
  <si>
    <t>Q99439</t>
  </si>
  <si>
    <t>Calponin-2 [OS=Homo sapiens]</t>
  </si>
  <si>
    <t>cytoskeleton;extracellular;membrane;organelle lumen</t>
  </si>
  <si>
    <t>Pf00307, Pf00402</t>
  </si>
  <si>
    <t>1265</t>
  </si>
  <si>
    <t>ENSG00000064666.14</t>
  </si>
  <si>
    <t>CNN2</t>
  </si>
  <si>
    <t>Gene and protein expression by JAK-STAT signaling after Interleukin-12 stimulation; Neutrophil degranulation; Interleukin-12 family signaling</t>
  </si>
  <si>
    <t>Q13085-2</t>
  </si>
  <si>
    <t>Isoform 2 of Acetyl-CoA carboxylase 1 [OS=Homo sapiens]</t>
  </si>
  <si>
    <t>cytoskeleton;cytosol;mitochondrion</t>
  </si>
  <si>
    <t>Pf00289, Pf00364, Pf01039, Pf02222, Pf02655, Pf02785, Pf02786, Pf07478, Pf08326, Pf13535, Pf15632</t>
  </si>
  <si>
    <t>31</t>
  </si>
  <si>
    <t>ENSG00000278540.4; ENSG00000275176.4</t>
  </si>
  <si>
    <t>ACACA</t>
  </si>
  <si>
    <t>17; CHR_HSCHR17_7_CTG4</t>
  </si>
  <si>
    <t>AMP-activated Protein Kinase (AMPK) Signaling; Sterol Regulatory Element-Binding Proteins (SREBP) signalling; Leptin signaling pathway; Corticotropin-releasing hormone signaling pathway; Mesodermal Commitment Pathway; Fatty Acid Biosynthesis; VEGFA-VEGFR2 Signaling Pathway; Focal Adhesion-PI3K-Akt-mTOR-signaling pathway; Leptin and adiponectin</t>
  </si>
  <si>
    <t>P30086</t>
  </si>
  <si>
    <t>phosphatidylethanolamine-binding protein 1 [OS=Homo sapiens]</t>
  </si>
  <si>
    <t>Pf01161</t>
  </si>
  <si>
    <t>5037</t>
  </si>
  <si>
    <t>ENSG00000089220.4</t>
  </si>
  <si>
    <t>PEBP1</t>
  </si>
  <si>
    <t>EGF/EGFR Signaling Pathway</t>
  </si>
  <si>
    <t>Paradoxical activation of RAF signaling by kinase inactive BRAF; Signaling by BRAF and RAF fusions; MAP2K and MAPK activation; Negative regulation of MAPK pathway; Signaling by RAS mutants; Signaling by high-kinase activity BRAF mutants; Signaling by moderate kinase activity BRAF mutants; Interleukin-20 family signaling</t>
  </si>
  <si>
    <t>P21796</t>
  </si>
  <si>
    <t>voltage-dependent anion-selective channel protein 1 [OS=Homo sapiens]</t>
  </si>
  <si>
    <t>cell communication;cell death;cell differentiation;defense response;metabolic process;regulation of biological process;response to stimulus;transport</t>
  </si>
  <si>
    <t>7416</t>
  </si>
  <si>
    <t>ENSG00000213585.10</t>
  </si>
  <si>
    <t>VDAC1</t>
  </si>
  <si>
    <t>Influenza A; cGMP-PKG signaling pathway; HTLV-I infection; Calcium signaling pathway; Parkinson's disease; Huntington's disease; NOD-like receptor signaling pathway</t>
  </si>
  <si>
    <t>Mitochondrial calcium ion transport; Ub-specific processing proteases; Mitochondrial protein import; Pink/Parkin Mediated Mitophagy</t>
  </si>
  <si>
    <t>Q92614-1</t>
  </si>
  <si>
    <t>Unconventional myosin-XVIIIa [OS=Homo sapiens]</t>
  </si>
  <si>
    <t>cell surface;cytoplasm;cytoskeleton;Golgi;membrane</t>
  </si>
  <si>
    <t>catalytic activity;DNA binding;motor activity;nucleotide binding;protein binding;RNA binding;structural molecule activity;transporter activity</t>
  </si>
  <si>
    <t>Pf00038, Pf00063, Pf00595, Pf00769, Pf01496, Pf01576, Pf02463, Pf02841, Pf03962, Pf04111, Pf04156, Pf04502, Pf04615, Pf05483, Pf05557, Pf05622, Pf05701, Pf05911, Pf06008, Pf06160, Pf06785, Pf06818, Pf07111, Pf07888, Pf08286, Pf09726, Pf09728, Pf09731, Pf09789, Pf10174, Pf12128, Pf12252, Pf12718, Pf13514, Pf13851, Pf14643, Pf14662, Pf14992, Pf15066, Pf15070, Pf15397</t>
  </si>
  <si>
    <t>399687</t>
  </si>
  <si>
    <t>ENSG00000196535.15</t>
  </si>
  <si>
    <t>MYO18A</t>
  </si>
  <si>
    <t>Signaling by cytosolic FGFR1 fusion mutants</t>
  </si>
  <si>
    <t>P62906</t>
  </si>
  <si>
    <t>60S ribosomal protein L10A [OS=Homo sapiens]</t>
  </si>
  <si>
    <t>Pf00687</t>
  </si>
  <si>
    <t>4736</t>
  </si>
  <si>
    <t>ENSG00000198755.10</t>
  </si>
  <si>
    <t>RPL10A</t>
  </si>
  <si>
    <t>P14868</t>
  </si>
  <si>
    <t>Aspartate--tRNA ligase, cytoplasmic [OS=Homo sapiens]</t>
  </si>
  <si>
    <t>Pf00152, Pf01336</t>
  </si>
  <si>
    <t>1615</t>
  </si>
  <si>
    <t>ENSG00000115866.10</t>
  </si>
  <si>
    <t>DARS</t>
  </si>
  <si>
    <t>Alanine and aspartate metabolism</t>
  </si>
  <si>
    <t>P31689-1</t>
  </si>
  <si>
    <t>DnaJ homolog subfamily A member 1 [OS=Homo sapiens]</t>
  </si>
  <si>
    <t>cytoplasm;cytoskeleton;cytosol;endoplasmic reticulum;membrane;mitochondrion;nucleus</t>
  </si>
  <si>
    <t>enzyme regulator activity;metal ion binding;nucleotide binding;protein binding</t>
  </si>
  <si>
    <t>Pf00226, Pf00684, Pf01556</t>
  </si>
  <si>
    <t>3301</t>
  </si>
  <si>
    <t>ENSG00000086061.15</t>
  </si>
  <si>
    <t>DNAJA1</t>
  </si>
  <si>
    <t>Exercise-induced Circadian Regulation</t>
  </si>
  <si>
    <t>P25786-1</t>
  </si>
  <si>
    <t>Proteasome subunit alpha type-1 [OS=Homo sapiens]</t>
  </si>
  <si>
    <t>5682</t>
  </si>
  <si>
    <t>ENSG00000129084.17</t>
  </si>
  <si>
    <t>PSMA1</t>
  </si>
  <si>
    <t>P11940-1</t>
  </si>
  <si>
    <t>Polyadenylate-binding protein 1 [OS=Homo sapiens]</t>
  </si>
  <si>
    <t>cytoplasm;cytosol;membrane;nucleus;spliceosomal complex</t>
  </si>
  <si>
    <t>Pf00076, Pf00658, Pf13893, Pf14259</t>
  </si>
  <si>
    <t>26986</t>
  </si>
  <si>
    <t>ENSG00000070756.15</t>
  </si>
  <si>
    <t>PABPC1</t>
  </si>
  <si>
    <t>Translation Factors; Endoderm Differentiation</t>
  </si>
  <si>
    <t>mRNA surveillance pathway; RNA degradation; RNA transport</t>
  </si>
  <si>
    <t>AUF1 (hnRNP D0) binds and destabilizes mRNA; L13a-mediated translational silencing of Ceruloplasmin expression; Regulation of expression of SLITs and ROBOs; Nonsense Mediated Decay (NMD) independent of the Exon Junction Complex (EJC); Translation initiation complex formation; Nonsense Mediated Decay (NMD) enhanced by the Exon Junction Complex (EJC); Deadenylation of mRNA</t>
  </si>
  <si>
    <t>Q15393-1</t>
  </si>
  <si>
    <t>Splicing factor 3B subunit 3 [OS=Homo sapiens]</t>
  </si>
  <si>
    <t>Pf03178, Pf10433</t>
  </si>
  <si>
    <t>23450</t>
  </si>
  <si>
    <t>ENSG00000189091.12</t>
  </si>
  <si>
    <t>SF3B3</t>
  </si>
  <si>
    <t>P48444</t>
  </si>
  <si>
    <t>Coatomer subunit delta [OS=Homo sapiens]</t>
  </si>
  <si>
    <t>response to stimulus;transport</t>
  </si>
  <si>
    <t>cytoplasm;cytosol;endoplasmic reticulum;Golgi;membrane</t>
  </si>
  <si>
    <t>372</t>
  </si>
  <si>
    <t>ENSG00000095139.13</t>
  </si>
  <si>
    <t>ARCN1</t>
  </si>
  <si>
    <t>miR-517 relationship with ARCN1 and USP1</t>
  </si>
  <si>
    <t>Q9NWB6-2</t>
  </si>
  <si>
    <t>Isoform 2 of Arginine and glutamate-rich protein 1 [OS=Homo sapiens]</t>
  </si>
  <si>
    <t>55082</t>
  </si>
  <si>
    <t>ARGLU1</t>
  </si>
  <si>
    <t>Q14247-1</t>
  </si>
  <si>
    <t>Src substrate cortactin [OS=Homo sapiens]</t>
  </si>
  <si>
    <t>cell organization and biogenesis;cellular component movement;regulation of biological process;transport</t>
  </si>
  <si>
    <t>cytoplasm;cytoskeleton;cytosol;Golgi;membrane</t>
  </si>
  <si>
    <t>2017</t>
  </si>
  <si>
    <t>ENSG00000085733.15</t>
  </si>
  <si>
    <t>CTTN</t>
  </si>
  <si>
    <t>Pathogenic Escherichia coli infection; Hepatitis C and Hepatocellular Carcinoma</t>
  </si>
  <si>
    <t>Pathogenic Escherichia coli infection; Bacterial invasion of epithelial cells; Shigellosis; Proteoglycans in cancer; Tight junction</t>
  </si>
  <si>
    <t>RHO GTPases activate PAKs; Clathrin-mediated endocytosis</t>
  </si>
  <si>
    <t>P11215-2</t>
  </si>
  <si>
    <t>Isoform 2 of Integrin alpha-M [OS=Homo sapiens]</t>
  </si>
  <si>
    <t>cell differentiation;cell organization and biogenesis;cellular component movement;regulation of biological process;response to stimulus;transport</t>
  </si>
  <si>
    <t>Pf00092, Pf00357, Pf01839, Pf08441, Pf13519</t>
  </si>
  <si>
    <t>3684</t>
  </si>
  <si>
    <t>ENSG00000169896.16</t>
  </si>
  <si>
    <t>ITGAM</t>
  </si>
  <si>
    <t>Integrin-mediated Cell Adhesion; Focal Adhesion; Microglia Pathogen Phagocytosis Pathway; TYROBP Causal Network</t>
  </si>
  <si>
    <t>Q92616</t>
  </si>
  <si>
    <t>eIF-2-alpha kinase activator GCN1 [OS=Homo sapiens]</t>
  </si>
  <si>
    <t>cell communication;metabolic process;regulation of biological process;response to stimulus</t>
  </si>
  <si>
    <t>enzyme regulator activity;protein binding;RNA binding</t>
  </si>
  <si>
    <t>Pf12074, Pf13646</t>
  </si>
  <si>
    <t>10985</t>
  </si>
  <si>
    <t>GCN1L1; GCN1</t>
  </si>
  <si>
    <t>P61353</t>
  </si>
  <si>
    <t>60S ribosomal protein L27 [OS=Homo sapiens]</t>
  </si>
  <si>
    <t>Pf00467, Pf01777</t>
  </si>
  <si>
    <t>6155</t>
  </si>
  <si>
    <t>ENSG00000131469.12</t>
  </si>
  <si>
    <t>RPL27</t>
  </si>
  <si>
    <t>Q13838-2</t>
  </si>
  <si>
    <t>Isoform 2 of Spliceosome RNA helicase DDX39B [OS=Homo sapiens]</t>
  </si>
  <si>
    <t>Pf00270, Pf00271, Pf14617</t>
  </si>
  <si>
    <t>7919</t>
  </si>
  <si>
    <t>DDX39B</t>
  </si>
  <si>
    <t>P61160-1</t>
  </si>
  <si>
    <t>Actin-related protein 2 [OS=Homo sapiens]</t>
  </si>
  <si>
    <t>cell division;cell organization and biogenesis;cellular component movement;regulation of biological process;response to stimulus;transport</t>
  </si>
  <si>
    <t>10097</t>
  </si>
  <si>
    <t>ENSG00000138071.13</t>
  </si>
  <si>
    <t>ACTR2</t>
  </si>
  <si>
    <t>Association Between Physico-Chemical Features and Toxicity Associated Pathways; ESC Pluripotency Pathways</t>
  </si>
  <si>
    <t>EPHB-mediated forward signaling; Neutrophil degranulation; Clathrin-mediated endocytosis; RHO GTPases Activate WASPs and WAVEs; Regulation of actin dynamics for phagocytic cup formation</t>
  </si>
  <si>
    <t>Q14103</t>
  </si>
  <si>
    <t>heterogeneous nuclear ribonucleoprotein D0 [OS=Homo sapiens]</t>
  </si>
  <si>
    <t>3184</t>
  </si>
  <si>
    <t>ENSG00000138668.18</t>
  </si>
  <si>
    <t>HNRNPD</t>
  </si>
  <si>
    <t>Q9P2E9-1</t>
  </si>
  <si>
    <t>Ribosome-binding protein 1 [OS=Homo sapiens]</t>
  </si>
  <si>
    <t>endoplasmic reticulum;membrane;ribosome</t>
  </si>
  <si>
    <t>receptor activity;RNA binding</t>
  </si>
  <si>
    <t>Pf03276, Pf04156, Pf05104, Pf09606, Pf12128, Pf13779</t>
  </si>
  <si>
    <t>6238</t>
  </si>
  <si>
    <t>RRBP1</t>
  </si>
  <si>
    <t>P23284</t>
  </si>
  <si>
    <t>peptidyl-prolyl cis-trans isomerase B [OS=Homo sapiens]</t>
  </si>
  <si>
    <t>endoplasmic reticulum;membrane;nucleus;organelle lumen</t>
  </si>
  <si>
    <t>5479</t>
  </si>
  <si>
    <t>ENSG00000166794.4</t>
  </si>
  <si>
    <t>PPIB</t>
  </si>
  <si>
    <t>Collagen biosynthesis and modifying enzymes</t>
  </si>
  <si>
    <t>P61513</t>
  </si>
  <si>
    <t>60S ribosomal protein L37a [OS=Homo sapiens]</t>
  </si>
  <si>
    <t>Pf01780</t>
  </si>
  <si>
    <t>6168</t>
  </si>
  <si>
    <t>ENSG00000197756.9</t>
  </si>
  <si>
    <t>RPL37A</t>
  </si>
  <si>
    <t>O94906-1</t>
  </si>
  <si>
    <t>Pre-mRNA-processing factor 6 [OS=Homo sapiens]</t>
  </si>
  <si>
    <t>Pf06424, Pf13414, Pf14559</t>
  </si>
  <si>
    <t>24148</t>
  </si>
  <si>
    <t>ENSG00000101161.7</t>
  </si>
  <si>
    <t>PRPF6</t>
  </si>
  <si>
    <t>Q9P0L0</t>
  </si>
  <si>
    <t>vesicle-associated membrane protein-associated protein A [OS=Homo sapiens]</t>
  </si>
  <si>
    <t>cytoskeleton;endoplasmic reticulum;membrane;nucleus</t>
  </si>
  <si>
    <t>Pf00635</t>
  </si>
  <si>
    <t>9218</t>
  </si>
  <si>
    <t>ENSG00000101558.13</t>
  </si>
  <si>
    <t>VAPA</t>
  </si>
  <si>
    <t>Tight junction</t>
  </si>
  <si>
    <t>Neutrophil degranulation; Sphingolipid de novo biosynthesis</t>
  </si>
  <si>
    <t>O75643-1</t>
  </si>
  <si>
    <t>U5 small nuclear ribonucleoprotein 200 kDa helicase [OS=Homo sapiens]</t>
  </si>
  <si>
    <t>Pf00270, Pf00271, Pf02889, Pf04851</t>
  </si>
  <si>
    <t>23020</t>
  </si>
  <si>
    <t>ENSG00000144028.14</t>
  </si>
  <si>
    <t>SNRNP200</t>
  </si>
  <si>
    <t>Q96AG4</t>
  </si>
  <si>
    <t>Leucine-rich repeat-containing protein 59 [OS=Homo sapiens]</t>
  </si>
  <si>
    <t>Pf12799, Pf13855</t>
  </si>
  <si>
    <t>55379</t>
  </si>
  <si>
    <t>ENSG00000108829.9</t>
  </si>
  <si>
    <t>LRRC59</t>
  </si>
  <si>
    <t>Q9P2B2</t>
  </si>
  <si>
    <t>prostaglandin F2 receptor negative regulator [OS=Homo sapiens]</t>
  </si>
  <si>
    <t>Pf07679</t>
  </si>
  <si>
    <t>5738</t>
  </si>
  <si>
    <t>ENSG00000134247.9</t>
  </si>
  <si>
    <t>PTGFRN</t>
  </si>
  <si>
    <t>Q03135</t>
  </si>
  <si>
    <t>Caveolin-1 [OS=Homo sapiens]</t>
  </si>
  <si>
    <t>cell communication;cell differentiation;cell organization and biogenesis;cellular component movement;cellular homeostasis;metabolic process;regulation of biological process;response to stimulus;transport</t>
  </si>
  <si>
    <t>Pf01146</t>
  </si>
  <si>
    <t>857</t>
  </si>
  <si>
    <t>ENSG00000105974.11</t>
  </si>
  <si>
    <t>CAV1</t>
  </si>
  <si>
    <t>Androgen receptor signaling pathway; Integrin-mediated Cell Adhesion; Focal Adhesion; TGF-beta Signaling Pathway; VEGFA-VEGFR2 Signaling Pathway; EGF/EGFR Signaling Pathway</t>
  </si>
  <si>
    <t>Viral myocarditis; Focal adhesion; Bacterial invasion of epithelial cells; Endocytosis; Proteoglycans in cancer</t>
  </si>
  <si>
    <t>Triglyceride catabolism; Basigin interactions; eNOS activation; NOSTRIN mediated eNOS trafficking; Disassembly of the destruction complex and recruitment of AXIN to the membrane; VEGFR2 mediated vascular permeability</t>
  </si>
  <si>
    <t>Q14847-2</t>
  </si>
  <si>
    <t>Isoform 2 of LIM and SH3 domain protein 1 [OS=Homo sapiens]</t>
  </si>
  <si>
    <t>Pf00412, Pf00880</t>
  </si>
  <si>
    <t>3927</t>
  </si>
  <si>
    <t>LASP1</t>
  </si>
  <si>
    <t>P41250</t>
  </si>
  <si>
    <t>Glycine--tRNA ligase [OS=Homo sapiens]</t>
  </si>
  <si>
    <t>cytoplasm;cytosol;extracellular;mitochondrion;organelle lumen</t>
  </si>
  <si>
    <t>Pf00458, Pf00587, Pf03129</t>
  </si>
  <si>
    <t>2617</t>
  </si>
  <si>
    <t>ENSG00000106105.13</t>
  </si>
  <si>
    <t>GARS</t>
  </si>
  <si>
    <t>Mitochondrial tRNA aminoacylation; Cytosolic tRNA aminoacylation</t>
  </si>
  <si>
    <t>P04040</t>
  </si>
  <si>
    <t>catalase [OS=Homo sapiens]</t>
  </si>
  <si>
    <t>cytosol;endoplasmic reticulum;extracellular;Golgi;membrane;mitochondrion;organelle lumen;vacuole</t>
  </si>
  <si>
    <t>antioxidant activity;catalytic activity;metal ion binding;nucleotide binding;protein binding</t>
  </si>
  <si>
    <t>Pf00199, Pf06628</t>
  </si>
  <si>
    <t>847</t>
  </si>
  <si>
    <t>ENSG00000121691.4</t>
  </si>
  <si>
    <t>CAT</t>
  </si>
  <si>
    <t>Selenium Micronutrient Network; Folate Metabolism; Amyotrophic lateral sclerosis (ALS); Oxidative Stress; Tryptophan metabolism; DNA Damage Response (only ATM dependent)</t>
  </si>
  <si>
    <t>Glyoxylate and dicarboxylate metabolism; Peroxisome; Longevity regulating pathway; FoxO signaling pathway; Longevity regulating pathway - multiple species; Tryptophan metabolism; Amyotrophic lateral sclerosis (ALS); Carbon metabolism</t>
  </si>
  <si>
    <t>Neutrophil degranulation; Detoxification of Reactive Oxygen Species</t>
  </si>
  <si>
    <t>Q00341-1</t>
  </si>
  <si>
    <t>Vigilin [OS=Homo sapiens]</t>
  </si>
  <si>
    <t>Pf00013, Pf13014, Pf14611</t>
  </si>
  <si>
    <t>3069</t>
  </si>
  <si>
    <t>HDLBP</t>
  </si>
  <si>
    <t>HDL clearance</t>
  </si>
  <si>
    <t>P98082</t>
  </si>
  <si>
    <t>Disabled homolog 2 [OS=Homo sapiens]</t>
  </si>
  <si>
    <t>cell death;cell differentiation;cell organization and biogenesis;cell proliferation;development;regulation of biological process;response to stimulus;transport</t>
  </si>
  <si>
    <t>Pf00640</t>
  </si>
  <si>
    <t>1601</t>
  </si>
  <si>
    <t>ENSG00000153071.14</t>
  </si>
  <si>
    <t>DAB2</t>
  </si>
  <si>
    <t>Endoderm Differentiation; TGF-beta Signaling Pathway</t>
  </si>
  <si>
    <t>Cargo recognition for clathrin-mediated endocytosis; Formation of annular gap junctions</t>
  </si>
  <si>
    <t>Q9NVI7-2</t>
  </si>
  <si>
    <t>Isoform 2 of ATPase family AAA domain-containing protein 3A [OS=Homo sapiens]</t>
  </si>
  <si>
    <t>cell growth;regulation of biological process</t>
  </si>
  <si>
    <t>Pf00004, Pf00910, Pf01078, Pf05707, Pf06745, Pf07728, Pf12037, Pf13207, Pf13401</t>
  </si>
  <si>
    <t>55210</t>
  </si>
  <si>
    <t>ENSG00000197785.13</t>
  </si>
  <si>
    <t>ATAD3A</t>
  </si>
  <si>
    <t>Q13936-23</t>
  </si>
  <si>
    <t>Isoform 23 of Voltage-dependent L-type calcium channel subunit alpha-1C [OS=Homo sapiens]</t>
  </si>
  <si>
    <t>cell communication;cellular homeostasis;regulation of biological process;response to stimulus;transport</t>
  </si>
  <si>
    <t>Pf00520, Pf08016, Pf08763</t>
  </si>
  <si>
    <t>775</t>
  </si>
  <si>
    <t>ENSG00000151067.21</t>
  </si>
  <si>
    <t>CACNA1C</t>
  </si>
  <si>
    <t>Nicotine Activity on Chromaffin Cells; Alzheimers Disease; Arrhythmogenic Right Ventricular Cardiomyopathy; Calcium Regulation in the Cardiac Cell</t>
  </si>
  <si>
    <t>P08069</t>
  </si>
  <si>
    <t>Insulin-like growth factor 1 receptor [OS=Homo sapiens]</t>
  </si>
  <si>
    <t>Pf00041, Pf00069, Pf00757, Pf01030, Pf01826, Pf07714, Pf14843</t>
  </si>
  <si>
    <t>3480</t>
  </si>
  <si>
    <t>ENSG00000140443.13</t>
  </si>
  <si>
    <t>IGF1R</t>
  </si>
  <si>
    <t>MicroRNAs in cardiomyocyte hypertrophy; Human Thyroid Stimulating Hormone (TSH) signaling pathway; Signaling Pathways in Glioblastoma; Apoptosis; Focal Adhesion; Factors and pathways affecting insulin-like growth factor (IGF1)-Akt signaling; Focal Adhesion-PI3K-Akt-mTOR-signaling pathway; Endochondral Ossification; Insulin Signaling; Senescence and Autophagy in Cancer</t>
  </si>
  <si>
    <t>Rap1 signaling pathway; Ras signaling pathway; Longevity regulating pathway - multiple species; Transcriptional misregulation in cancer; EGFR tyrosine kinase inhibitor resistance; Pathways in cancer; Longevity regulating pathway; Ovarian steroidogenesis; Long-term depression; AMPK signaling pathway; Glioma; Progesterone-mediated oocyte maturation; Endocrine resistance; Focal adhesion; FoxO signaling pathway; Oocyte meiosis; Melanoma; HIF-1 signaling pathway; Adherens junction; Prostate cancer; PI3K-Akt signaling pathway; Endocytosis; mTOR signaling pathway; Breast cancer; Signaling pathways regulating pluripotency of stem cells; Proteoglycans in cancer</t>
  </si>
  <si>
    <t>IRS-related events triggered by IGF1R; SHC-related events triggered by IGF1R</t>
  </si>
  <si>
    <t>Q9UBI6</t>
  </si>
  <si>
    <t>guanine nucleotide-binding protein g(i)/g(s)/g(o) subunit gamma-12 [OS=Homo sapiens]</t>
  </si>
  <si>
    <t>55970</t>
  </si>
  <si>
    <t>ENSG00000172380.5</t>
  </si>
  <si>
    <t>GNG12</t>
  </si>
  <si>
    <t>Myometrial Relaxation and Contraction Pathways; G Protein Signaling Pathways; Chemokine signaling pathway; Focal Adhesion-PI3K-Akt-mTOR-signaling pathway; Regulation of Actin Cytoskeleton; Calcium Regulation in the Cardiac Cell</t>
  </si>
  <si>
    <t>MAPK signaling pathway; Alcoholism; Pathways in cancer; Serotonergic synapse; Cholinergic synapse; Retrograde endocannabinoid signaling; Circadian entrainment; Ras signaling pathway; Glutamatergic synapse; GABAergic synapse; Dopaminergic synapse; Regulation of actin cytoskeleton; PI3K-Akt signaling pathway; Morphine addiction; Chemokine signaling pathway</t>
  </si>
  <si>
    <t>Q8TEC5</t>
  </si>
  <si>
    <t>Putative E3 ubiquitin-protein ligase SH3RF2 [OS=Homo sapiens]</t>
  </si>
  <si>
    <t>catalytic activity;enzyme regulator activity;metal ion binding;protein binding</t>
  </si>
  <si>
    <t>Pf00018, Pf00097, Pf07653, Pf13445, Pf13639, Pf13920, Pf13923, Pf14570, Pf14604, Pf14634, Pf15227</t>
  </si>
  <si>
    <t>153769</t>
  </si>
  <si>
    <t>ENSG00000156463.17</t>
  </si>
  <si>
    <t>SH3RF2</t>
  </si>
  <si>
    <t>P13647</t>
  </si>
  <si>
    <t>keratin, type II cytoskeletal 5 [OS=Homo sapiens]</t>
  </si>
  <si>
    <t>cell death;cell organization and biogenesis;metabolic process</t>
  </si>
  <si>
    <t>Pf00038, Pf01576, Pf02994, Pf03961, Pf04111, Pf05957, Pf12128</t>
  </si>
  <si>
    <t>3852</t>
  </si>
  <si>
    <t>ENSG00000186081.11</t>
  </si>
  <si>
    <t>KRT5</t>
  </si>
  <si>
    <t>Q9NVA2-2</t>
  </si>
  <si>
    <t>Isoform 2 of Septin-11 [OS=Homo sapiens]</t>
  </si>
  <si>
    <t>cell division;cell organization and biogenesis</t>
  </si>
  <si>
    <t>cytoplasm</t>
  </si>
  <si>
    <t>Pf00735</t>
  </si>
  <si>
    <t>55752</t>
  </si>
  <si>
    <t>ENSG00000138758.11</t>
  </si>
  <si>
    <t>SEPT11</t>
  </si>
  <si>
    <t>P09496-1</t>
  </si>
  <si>
    <t>clathrin light chain A [OS=Homo sapiens]</t>
  </si>
  <si>
    <t>cell division;cell organization and biogenesis;cellular component movement;metabolic process;transport</t>
  </si>
  <si>
    <t>Pf01086</t>
  </si>
  <si>
    <t>1211</t>
  </si>
  <si>
    <t>ENSG00000122705.16</t>
  </si>
  <si>
    <t>CLTA</t>
  </si>
  <si>
    <t>Synaptic Vesicle Pathway</t>
  </si>
  <si>
    <t>Endocrine and other factor-regulated calcium reabsorption; Endocytosis; Bacterial invasion of epithelial cells; Huntington's disease; Lysosome; Synaptic vesicle cycle</t>
  </si>
  <si>
    <t>Cargo recognition for clathrin-mediated endocytosis; Formation of annular gap junctions; Golgi Associated Vesicle Biogenesis; Recycling pathway of L1; LDL clearance; Lysosome Vesicle Biogenesis; EPH-ephrin mediated repulsion of cells; Entry of Influenza Virion into Host Cell via Endocytosis; Retrograde neurotrophin signalling; VLDLR internalisation and degradation; WNT5A-dependent internalization of FZD2, FZD5 and ROR2; MHC class II antigen presentation; WNT5A-dependent internalization of FZD4</t>
  </si>
  <si>
    <t>Q9P258</t>
  </si>
  <si>
    <t>Protein RCC2 [OS=Homo sapiens]</t>
  </si>
  <si>
    <t>cell division;cell organization and biogenesis;regulation of biological process;response to stimulus</t>
  </si>
  <si>
    <t>chromosome;cytoplasm;cytoskeleton;cytosol;membrane;nucleus</t>
  </si>
  <si>
    <t>Pf00415, Pf13540</t>
  </si>
  <si>
    <t>55920</t>
  </si>
  <si>
    <t>ENSG00000281540.2; ENSG00000179051.13</t>
  </si>
  <si>
    <t>RCC2</t>
  </si>
  <si>
    <t>1; CHR_HG2095_PATCH</t>
  </si>
  <si>
    <t>Amplification  of signal from unattached  kinetochores via a MAD2  inhibitory signal; Separation of Sister Chromatids; Resolution of Sister Chromatid Cohesion; RHO GTPases Activate Formins</t>
  </si>
  <si>
    <t>P35749-4</t>
  </si>
  <si>
    <t>Isoform 4 of Myosin-11 [OS=Homo sapiens]</t>
  </si>
  <si>
    <t>cytosol;extracellular</t>
  </si>
  <si>
    <t>catalytic activity;motor activity;nucleotide binding;protein binding;structural molecule activity</t>
  </si>
  <si>
    <t>Pf00038, Pf00063, Pf01442, Pf01576, Pf02463, Pf02736, Pf04111, Pf04156, Pf05622, Pf07888, Pf09311, Pf09726, Pf09731, Pf10079, Pf12128, Pf12252, Pf12325, Pf13166</t>
  </si>
  <si>
    <t>4629</t>
  </si>
  <si>
    <t>ENSG00000133392.17; ENSG00000276480.5</t>
  </si>
  <si>
    <t>MYH11</t>
  </si>
  <si>
    <t>16; CHR_HSCHR16_1_CTG1</t>
  </si>
  <si>
    <t>P62140</t>
  </si>
  <si>
    <t>Serine/threonine-protein phosphatase PP1-beta catalytic subunit [OS=Homo sapiens]</t>
  </si>
  <si>
    <t>cell division;metabolic process;regulation of biological process;response to stimulus</t>
  </si>
  <si>
    <t>Pf00149</t>
  </si>
  <si>
    <t>5500</t>
  </si>
  <si>
    <t>ENSG00000213639.9</t>
  </si>
  <si>
    <t>PPP1CB</t>
  </si>
  <si>
    <t>Common Pathways Underlying Drug Addiction; G13 Signaling Pathway</t>
  </si>
  <si>
    <t>Focal adhesion; Oxytocin signaling pathway; cAMP signaling pathway; Amphetamine addiction; Herpes simplex infection; Dopaminergic synapse; Regulation of actin cytoskeleton; Adrenergic signaling in cardiomyocytes; Insulin resistance; Hippo signaling pathway; Inflammatory mediator regulation of TRP channels; Insulin signaling pathway; mRNA surveillance pathway; Platelet activation; Alcoholism; Oocyte meiosis; Proteoglycans in cancer; Long-term potentiation; cGMP-PKG signaling pathway; Vascular smooth muscle contraction</t>
  </si>
  <si>
    <t>Triglyceride catabolism; RHO GTPases activate PAKs; RHO GTPases Activate ROCKs; Regulation of PLK1 Activity at G2/M Transition; Downregulation of TGF-beta receptor signaling; RHO GTPases activate CIT; RHO GTPases activate PKNs; Circadian Clock</t>
  </si>
  <si>
    <t>P08865</t>
  </si>
  <si>
    <t>40S ribosomal protein SA [OS=Homo sapiens]</t>
  </si>
  <si>
    <t>protein binding;receptor activity;RNA binding;structural molecule activity</t>
  </si>
  <si>
    <t>Pf00318</t>
  </si>
  <si>
    <t>3921</t>
  </si>
  <si>
    <t>ENSG00000168028.13</t>
  </si>
  <si>
    <t>RPSA</t>
  </si>
  <si>
    <t>Q9NZM1</t>
  </si>
  <si>
    <t>Myoferlin [OS=Homo sapiens]</t>
  </si>
  <si>
    <t>Pf00168, Pf08150, Pf08151, Pf08165</t>
  </si>
  <si>
    <t>26509</t>
  </si>
  <si>
    <t>ENSG00000138119.16</t>
  </si>
  <si>
    <t>MYOF</t>
  </si>
  <si>
    <t>Aryl Hydrocarbon Receptor Pathway; Hepatitis C and Hepatocellular Carcinoma</t>
  </si>
  <si>
    <t>Q15459</t>
  </si>
  <si>
    <t>splicing factor 3A subunit 1 [OS=Homo sapiens]</t>
  </si>
  <si>
    <t>Pf00240, Pf01805, Pf12230, Pf14560</t>
  </si>
  <si>
    <t>10291</t>
  </si>
  <si>
    <t>ENSG00000099995.18</t>
  </si>
  <si>
    <t>SF3A1</t>
  </si>
  <si>
    <t>Q9Y224</t>
  </si>
  <si>
    <t>UPF0568 protein C14orf166 [OS=Homo sapiens]</t>
  </si>
  <si>
    <t>Pf10036</t>
  </si>
  <si>
    <t>51637</t>
  </si>
  <si>
    <t>ENSG00000087302.8</t>
  </si>
  <si>
    <t>C14orf166; RTRAF</t>
  </si>
  <si>
    <t>P49327</t>
  </si>
  <si>
    <t>Fatty acid synthase [OS=Homo sapiens]</t>
  </si>
  <si>
    <t>cytoplasm;cytosol;Golgi;membrane;mitochondrion</t>
  </si>
  <si>
    <t>Pf00106, Pf00107, Pf00108, Pf00109, Pf00698, Pf00975, Pf02801, Pf08242, Pf08659, Pf13602, Pf14765</t>
  </si>
  <si>
    <t>2194</t>
  </si>
  <si>
    <t>ENSG00000169710.8</t>
  </si>
  <si>
    <t>FASN</t>
  </si>
  <si>
    <t>AMP-activated Protein Kinase (AMPK) Signaling; Sterol Regulatory Element-Binding Proteins (SREBP) signalling; SREBF and miR33 in cholesterol and lipid homeostasis; Liver X Receptor Pathway; Fatty Acid Biosynthesis; Angiopoietin Like Protein 8 Regulatory Pathway</t>
  </si>
  <si>
    <t>Metabolic pathways; Fatty acid biosynthesis; Fatty acid metabolism; AMPK signaling pathway; Insulin signaling pathway</t>
  </si>
  <si>
    <t>ChREBP activates metabolic gene expression; Fatty acyl-CoA biosynthesis; Vitamin B5 (pantothenate) metabolism; Activation of gene expression by SREBF (SREBP)</t>
  </si>
  <si>
    <t>O75534</t>
  </si>
  <si>
    <t>cold shock domain-containing protein E1 [OS=Homo sapiens]</t>
  </si>
  <si>
    <t>Pf00313, Pf12901</t>
  </si>
  <si>
    <t>7812</t>
  </si>
  <si>
    <t>ENSG00000009307.15</t>
  </si>
  <si>
    <t>CSDE1</t>
  </si>
  <si>
    <t>Q9H299</t>
  </si>
  <si>
    <t>SH3 domain-binding glutamic acid-rich-like protein 3 [OS=Homo sapiens]</t>
  </si>
  <si>
    <t>Pf00462, Pf04908</t>
  </si>
  <si>
    <t>83442</t>
  </si>
  <si>
    <t>ENSG00000142669.14</t>
  </si>
  <si>
    <t>SH3BGRL3</t>
  </si>
  <si>
    <t>Q9UJZ1</t>
  </si>
  <si>
    <t>Stomatin-like protein 2, mitochondrial [OS=Homo sapiens]</t>
  </si>
  <si>
    <t>cytoplasm;cytoskeleton;membrane;mitochondrion</t>
  </si>
  <si>
    <t>30968</t>
  </si>
  <si>
    <t>ENSG00000165283.15</t>
  </si>
  <si>
    <t>STOML2</t>
  </si>
  <si>
    <t>Q04695</t>
  </si>
  <si>
    <t>Keratin, type I cytoskeletal 17 [OS=Homo sapiens]</t>
  </si>
  <si>
    <t>cell death;cell organization and biogenesis;regulation of biological process;response to stimulus</t>
  </si>
  <si>
    <t>protein binding;receptor activity;signal transducer activity;structural molecule activity</t>
  </si>
  <si>
    <t>Pf00038, Pf07888</t>
  </si>
  <si>
    <t>3872</t>
  </si>
  <si>
    <t>ENSG00000128422.15</t>
  </si>
  <si>
    <t>KRT17</t>
  </si>
  <si>
    <t>P25205-2</t>
  </si>
  <si>
    <t>Isoform 2 of DNA replication licensing factor MCM3 [OS=Homo sapiens]</t>
  </si>
  <si>
    <t>Pf00493, Pf01078, Pf07728, Pf14551</t>
  </si>
  <si>
    <t>4172</t>
  </si>
  <si>
    <t>ENSG00000112118.18</t>
  </si>
  <si>
    <t>MCM3</t>
  </si>
  <si>
    <t>Cell Cycle; Retinoblastoma (RB) in Cancer; G1 to S cell cycle control; DNA Replication</t>
  </si>
  <si>
    <t>O60841</t>
  </si>
  <si>
    <t>Eukaryotic translation initiation factor 5B [OS=Homo sapiens]</t>
  </si>
  <si>
    <t>Pf00009, Pf01926, Pf03144, Pf11987, Pf14578</t>
  </si>
  <si>
    <t>9669</t>
  </si>
  <si>
    <t>ENSG00000158417.10</t>
  </si>
  <si>
    <t>EIF5B</t>
  </si>
  <si>
    <t>GTP hydrolysis and joining of the 60S ribosomal subunit</t>
  </si>
  <si>
    <t>P02768-1</t>
  </si>
  <si>
    <t>Serum albumin [OS=Homo sapiens]</t>
  </si>
  <si>
    <t>cytoplasm;endoplasmic reticulum;extracellular;Golgi;nucleus;organelle lumen</t>
  </si>
  <si>
    <t>antioxidant activity;catalytic activity;DNA binding;metal ion binding;protein binding</t>
  </si>
  <si>
    <t>213</t>
  </si>
  <si>
    <t>ENSG00000163631.16</t>
  </si>
  <si>
    <t>ALB</t>
  </si>
  <si>
    <t>Selenium Micronutrient Network; Vitamin B12 Metabolism; Folate Metabolism</t>
  </si>
  <si>
    <t>Post-translational protein phosphorylation; Regulation of Insulin-like Growth Factor (IGF) transport and uptake by Insulin-like Growth Factor Binding Proteins (IGFBPs); Scavenging of heme from plasma; Platelet degranulation ; Defective SLCO1B1 causes hyperbilirubinemia, Rotor type (HBLRR); HDL remodeling; Defective SLCO1B3 causes hyperbilirubinemia, Rotor type (HBLRR); Transport of organic anions; Recycling of bile acids and salts</t>
  </si>
  <si>
    <t>Q08211</t>
  </si>
  <si>
    <t>Atp-dependent rna helicase a [OS=Homo sapiens]</t>
  </si>
  <si>
    <t>cell death;cell differentiation;cell organization and biogenesis;defense response;metabolic process;regulation of biological process;response to stimulus;transport</t>
  </si>
  <si>
    <t>Pf00035, Pf00270, Pf00271, Pf04408, Pf07717</t>
  </si>
  <si>
    <t>1660</t>
  </si>
  <si>
    <t>ENSG00000135829.16</t>
  </si>
  <si>
    <t>DHX9</t>
  </si>
  <si>
    <t>TRAF6 mediated NF-kB activation; TAK1 activates NFkB by phosphorylation and activation of IKKs complex; RIP-mediated NFkB activation via ZBP1; Activated TLR4 signalling; Interleukin-1 family signaling; mRNA Splicing - Major Pathway; DEx/H-box helicases activate type I IFN and inflammatory cytokines production</t>
  </si>
  <si>
    <t>O60884</t>
  </si>
  <si>
    <t>DnaJ homolog subfamily A member 2 [OS=Homo sapiens]</t>
  </si>
  <si>
    <t>10294</t>
  </si>
  <si>
    <t>ENSG00000069345.11</t>
  </si>
  <si>
    <t>DNAJA2</t>
  </si>
  <si>
    <t>Q15029</t>
  </si>
  <si>
    <t>116 kDa U5 small nuclear ribonucleoprotein component [OS=Homo sapiens]</t>
  </si>
  <si>
    <t>9343</t>
  </si>
  <si>
    <t>ENSG00000108883.12</t>
  </si>
  <si>
    <t>EFTUD2</t>
  </si>
  <si>
    <t>P28838</t>
  </si>
  <si>
    <t>cytosol aminopeptidase [OS=Homo sapiens]</t>
  </si>
  <si>
    <t>Pf00883, Pf02789</t>
  </si>
  <si>
    <t>51056</t>
  </si>
  <si>
    <t>ENSG00000002549.12</t>
  </si>
  <si>
    <t>LAP3</t>
  </si>
  <si>
    <t>Arginine and proline metabolism; Glutathione metabolism; Metabolic pathways</t>
  </si>
  <si>
    <t>P40926</t>
  </si>
  <si>
    <t>Malate dehydrogenase, mitochondrial [OS=Homo sapiens]</t>
  </si>
  <si>
    <t>membrane;mitochondrion;nucleus;organelle lumen</t>
  </si>
  <si>
    <t>Pf00056, Pf01073, Pf01118, Pf02866, Pf13460</t>
  </si>
  <si>
    <t>4191</t>
  </si>
  <si>
    <t>ENSG00000146701.11</t>
  </si>
  <si>
    <t>MDH2</t>
  </si>
  <si>
    <t>Amino Acid metabolism; Glycolysis and Gluconeogenesis; TCA Cycle</t>
  </si>
  <si>
    <t>Glyoxylate and dicarboxylate metabolism; Pyruvate metabolism; Cysteine and methionine metabolism; Carbon metabolism; Metabolic pathways; Citrate cycle (TCA cycle)</t>
  </si>
  <si>
    <t>Gluconeogenesis; Citric acid cycle (TCA cycle)</t>
  </si>
  <si>
    <t>O60716-17</t>
  </si>
  <si>
    <t>Isoform 3ABC of Catenin delta-1 [OS=Homo sapiens]</t>
  </si>
  <si>
    <t>Pf00514</t>
  </si>
  <si>
    <t>1500</t>
  </si>
  <si>
    <t>ENSG00000198561.13</t>
  </si>
  <si>
    <t>CTNND1</t>
  </si>
  <si>
    <t>VEGFA-VEGFR2 Signaling Pathway; Wnt Signaling Pathway and Pluripotency</t>
  </si>
  <si>
    <t>P63244</t>
  </si>
  <si>
    <t>Receptor of activated protein C kinase 1 [OS=Homo sapiens]</t>
  </si>
  <si>
    <t>cell death;cellular homeostasis;development;metabolic process;regulation of biological process;response to stimulus</t>
  </si>
  <si>
    <t>cytoplasm;cytosol;membrane;mitochondrion;nucleus;ribosome</t>
  </si>
  <si>
    <t>enzyme regulator activity;protein binding;RNA binding;structural molecule activity</t>
  </si>
  <si>
    <t>10399</t>
  </si>
  <si>
    <t>ENSG00000204628.11</t>
  </si>
  <si>
    <t>GNB2L1; RACK1</t>
  </si>
  <si>
    <t>Androgen receptor signaling pathway; Brain-Derived Neurotrophic Factor (BDNF) signaling pathway; VEGFA-VEGFR2 Signaling Pathway; Interferon type I signaling pathways</t>
  </si>
  <si>
    <t>Measles</t>
  </si>
  <si>
    <t>Regulation of TNFR1 signaling; TNFR1-mediated ceramide production; TNFR1-induced NFkappaB signaling pathway</t>
  </si>
  <si>
    <t>Q9NW15-1</t>
  </si>
  <si>
    <t>Anoctamin-10 [OS=Homo sapiens]</t>
  </si>
  <si>
    <t>Pf04547</t>
  </si>
  <si>
    <t>55129</t>
  </si>
  <si>
    <t>ENSG00000160746.12</t>
  </si>
  <si>
    <t>ANO10</t>
  </si>
  <si>
    <t>Stimuli-sensing channels</t>
  </si>
  <si>
    <t>P04259</t>
  </si>
  <si>
    <t>keratin, type II cytoskeletal 6B [OS=Homo sapiens]</t>
  </si>
  <si>
    <t>Pf00038, Pf01576, Pf04111, Pf13166</t>
  </si>
  <si>
    <t>3854</t>
  </si>
  <si>
    <t>ENSG00000185479.5</t>
  </si>
  <si>
    <t>KRT6B</t>
  </si>
  <si>
    <t>P33991</t>
  </si>
  <si>
    <t>DNA replication licensing factor MCM4 [OS=Homo sapiens]</t>
  </si>
  <si>
    <t>Pf00493, Pf07728, Pf14551</t>
  </si>
  <si>
    <t>4173</t>
  </si>
  <si>
    <t>ENSG00000104738.16</t>
  </si>
  <si>
    <t>MCM4</t>
  </si>
  <si>
    <t>Cell Cycle; Gastric Cancer Network 1; Retinoblastoma (RB) in Cancer; G1 to S cell cycle control; DNA Replication</t>
  </si>
  <si>
    <t>DNA replication; Cell cycle</t>
  </si>
  <si>
    <t>M/G1 Transition; Assembly of the pre-replicative complex; Unwinding of DNA; Regulation of DNA replication; Activation of ATR in response to replication stress; Activation of the pre-replicative complex; Orc1 removal from chromatin; Removal of licensing factors from origins</t>
  </si>
  <si>
    <t>Q86V81</t>
  </si>
  <si>
    <t>THO complex subunit 4 [OS=Homo sapiens]</t>
  </si>
  <si>
    <t>10189</t>
  </si>
  <si>
    <t>ALYREF</t>
  </si>
  <si>
    <t>Spliceosome; mRNA surveillance pathway; RNA transport; Herpes simplex infection</t>
  </si>
  <si>
    <t>mRNA 3'-end processing; Transport of Mature mRNA Derived from an Intronless Transcript; mRNA Splicing - Major Pathway; Transport of the SLBP Dependant Mature mRNA; Cleavage of Growing Transcript in the Termination Region ; Transport of Mature mRNA derived from an Intron-Containing Transcript; Transport of the SLBP independent Mature mRNA</t>
  </si>
  <si>
    <t>P15311</t>
  </si>
  <si>
    <t>Ezrin [OS=Homo sapiens]</t>
  </si>
  <si>
    <t>cytoplasm;cytoskeleton;cytosol;endosome;membrane</t>
  </si>
  <si>
    <t>7430</t>
  </si>
  <si>
    <t>ENSG00000092820.17</t>
  </si>
  <si>
    <t>EZR</t>
  </si>
  <si>
    <t>Pathogenic Escherichia coli infection; AGE/RAGE pathway; VEGFA-VEGFR2 Signaling Pathway; Regulation of Actin Cytoskeleton</t>
  </si>
  <si>
    <t>Proteoglycans in cancer; Leukocyte transendothelial migration; Pathogenic Escherichia coli infection; Gastric acid secretion; Regulation of actin cytoskeleton; MicroRNAs in cancer</t>
  </si>
  <si>
    <t>Netrin-1 signaling; Recycling pathway of L1</t>
  </si>
  <si>
    <t>P60866</t>
  </si>
  <si>
    <t>40S ribosomal protein S20 [OS=Homo sapiens]</t>
  </si>
  <si>
    <t>Pf00338</t>
  </si>
  <si>
    <t>6224</t>
  </si>
  <si>
    <t>ENSG00000008988.9</t>
  </si>
  <si>
    <t>RPS20</t>
  </si>
  <si>
    <t>Q9BSJ8</t>
  </si>
  <si>
    <t>Extended synaptotagmin-1 [OS=Homo sapiens]</t>
  </si>
  <si>
    <t>Pf00168</t>
  </si>
  <si>
    <t>23344</t>
  </si>
  <si>
    <t>ENSG00000139641.12</t>
  </si>
  <si>
    <t>ESYT1</t>
  </si>
  <si>
    <t>Glycosphingolipid metabolism</t>
  </si>
  <si>
    <t>P05204</t>
  </si>
  <si>
    <t>Non-histone chromosomal protein HMG-17 [OS=Homo sapiens]</t>
  </si>
  <si>
    <t>3151</t>
  </si>
  <si>
    <t>ENSG00000198830.10</t>
  </si>
  <si>
    <t>HMGN2</t>
  </si>
  <si>
    <t>P15924-1</t>
  </si>
  <si>
    <t>Desmoplakin [OS=Homo sapiens]</t>
  </si>
  <si>
    <t>cell death;cell differentiation;cell organization and biogenesis;metabolic process;regulation of biological process;response to stimulus;transport</t>
  </si>
  <si>
    <t>catalytic activity;motor activity;protein binding;RNA binding;structural molecule activity</t>
  </si>
  <si>
    <t>Pf00038, Pf00681, Pf01540, Pf01576, Pf02463, Pf04111, Pf04156, Pf05483, Pf05557, Pf05622, Pf06008, Pf06160, Pf06637, Pf07888, Pf10174, Pf12072, Pf12128, Pf13166</t>
  </si>
  <si>
    <t>1832</t>
  </si>
  <si>
    <t>ENSG00000096696.13</t>
  </si>
  <si>
    <t>DSP</t>
  </si>
  <si>
    <t>Arrhythmogenic Right Ventricular Cardiomyopathy; Lung fibrosis</t>
  </si>
  <si>
    <t>Arrhythmogenic right ventricular cardiomyopathy (ARVC)</t>
  </si>
  <si>
    <t>Apoptotic cleavage of cell adhesion  proteins; Formation of the cornified envelope; Neutrophil degranulation</t>
  </si>
  <si>
    <t>Q8NE86</t>
  </si>
  <si>
    <t>Calcium uniporter protein, mitochondrial [OS=Homo sapiens]</t>
  </si>
  <si>
    <t>cell organization and biogenesis;cellular homeostasis;defense response;metabolic process;regulation of biological process;response to stimulus;transport</t>
  </si>
  <si>
    <t>Pf04678</t>
  </si>
  <si>
    <t>90550</t>
  </si>
  <si>
    <t>ENSG00000156026.14</t>
  </si>
  <si>
    <t>MCU</t>
  </si>
  <si>
    <t>NOD-like receptor signaling pathway; Calcium signaling pathway</t>
  </si>
  <si>
    <t>P11498</t>
  </si>
  <si>
    <t>pyruvate carboxylase, mitochondrial [OS=Homo sapiens]</t>
  </si>
  <si>
    <t>cytoplasm;cytosol;mitochondrion;organelle lumen</t>
  </si>
  <si>
    <t>Pf00289, Pf00364, Pf00682, Pf02222, Pf02436, Pf02785, Pf02786, Pf07478, Pf08443, Pf13533, Pf13535, Pf15632</t>
  </si>
  <si>
    <t>5091</t>
  </si>
  <si>
    <t>ENSG00000173599.13</t>
  </si>
  <si>
    <t>PC</t>
  </si>
  <si>
    <t>Alanine and aspartate metabolism; TCA Cycle and Deficiency of Pyruvate Dehydrogenase complex (PDHc); Fatty Acid Biosynthesis; Amino Acid metabolism; Glycolysis and Gluconeogenesis</t>
  </si>
  <si>
    <t>Carbon metabolism; Biosynthesis of amino acids; Citrate cycle (TCA cycle); Metabolic pathways; Pyruvate metabolism</t>
  </si>
  <si>
    <t>Gluconeogenesis; Biotin transport and metabolism; Defective HLCS causes multiple carboxylase deficiency</t>
  </si>
  <si>
    <t>P55084</t>
  </si>
  <si>
    <t>Trifunctional enzyme subunit beta, mitochondrial [OS=Homo sapiens]</t>
  </si>
  <si>
    <t>3032</t>
  </si>
  <si>
    <t>ENSG00000138029.13</t>
  </si>
  <si>
    <t>HADHB</t>
  </si>
  <si>
    <t>Fatty Acid Beta Oxidation; Valproic acid pathway; Sudden Infant Death Syndrome (SIDS) Susceptibility Pathways</t>
  </si>
  <si>
    <t>Fatty acid degradation; Valine, leucine and isoleucine degradation; Fatty acid elongation; Fatty acid metabolism; Metabolic pathways</t>
  </si>
  <si>
    <t>P38606</t>
  </si>
  <si>
    <t>V-type proton ATPase catalytic subunit A [OS=Homo sapiens]</t>
  </si>
  <si>
    <t>catalytic activity;nucleotide binding;transporter activity</t>
  </si>
  <si>
    <t>523</t>
  </si>
  <si>
    <t>ENSG00000114573.9</t>
  </si>
  <si>
    <t>ATP6V1A</t>
  </si>
  <si>
    <t>mTOR signaling pathway; Rheumatoid arthritis; Vibrio cholerae infection; Collecting duct acid secretion; Metabolic pathways; Oxidative phosphorylation; Phagosome; Synaptic vesicle cycle; Epithelial cell signaling in Helicobacter pylori infection</t>
  </si>
  <si>
    <t>Transferrin endocytosis and recycling; ROS, RNS production in phagocytes; Ion channel transport; Insulin receptor recycling</t>
  </si>
  <si>
    <t>O75822</t>
  </si>
  <si>
    <t>Eukaryotic translation initiation factor 3 subunit J [OS=Homo sapiens]</t>
  </si>
  <si>
    <t>Pf08597</t>
  </si>
  <si>
    <t>8669</t>
  </si>
  <si>
    <t>ENSG00000104131.12</t>
  </si>
  <si>
    <t>EIF3J</t>
  </si>
  <si>
    <t>O43852-4</t>
  </si>
  <si>
    <t>Isoform 4 of Calumenin [OS=Homo sapiens]</t>
  </si>
  <si>
    <t>813</t>
  </si>
  <si>
    <t>ENSG00000128595.16</t>
  </si>
  <si>
    <t>CALU</t>
  </si>
  <si>
    <t>NOTCH1 regulation of human endothelial cell calcification</t>
  </si>
  <si>
    <t>Q16531</t>
  </si>
  <si>
    <t>DNA damage-binding protein 1 [OS=Homo sapiens]</t>
  </si>
  <si>
    <t>1642</t>
  </si>
  <si>
    <t>ENSG00000167986.13</t>
  </si>
  <si>
    <t>DDB1</t>
  </si>
  <si>
    <t>Nucleotide excision repair; Hepatitis B; Ubiquitin mediated proteolysis; Viral carcinogenesis</t>
  </si>
  <si>
    <t>Formation of Incision Complex in GG-NER; DNA Damage Recognition in GG-NER; Gap-filling DNA repair synthesis and ligation in TC-NER; Recognition of DNA damage by PCNA-containing replication complex; Dual incision in TC-NER; Formation of TC-NER Pre-Incision Complex; Dual Incision in GG-NER; Neddylation</t>
  </si>
  <si>
    <t>Q01105</t>
  </si>
  <si>
    <t>Protein SET [OS=Homo sapiens]</t>
  </si>
  <si>
    <t>DNA binding;enzyme regulator activity;protein binding</t>
  </si>
  <si>
    <t>Pf00956</t>
  </si>
  <si>
    <t>6418</t>
  </si>
  <si>
    <t>ENSG00000119335.16</t>
  </si>
  <si>
    <t>SET</t>
  </si>
  <si>
    <t>Histone Modifications</t>
  </si>
  <si>
    <t>HuR (ELAVL1) binds and stabilizes mRNA; Condensation of Prophase Chromosomes</t>
  </si>
  <si>
    <t>P58107</t>
  </si>
  <si>
    <t>epiplakin [OS=Homo sapiens]</t>
  </si>
  <si>
    <t>Pf00681</t>
  </si>
  <si>
    <t>83481</t>
  </si>
  <si>
    <t>EPPK1</t>
  </si>
  <si>
    <t>P60891</t>
  </si>
  <si>
    <t>ribose-phosphate pyrophosphokinase 1 [OS=Homo sapiens]</t>
  </si>
  <si>
    <t>Pf00156, Pf13793, Pf14572</t>
  </si>
  <si>
    <t>5631</t>
  </si>
  <si>
    <t>ENSG00000147224.10</t>
  </si>
  <si>
    <t>PRPS1</t>
  </si>
  <si>
    <t>Purine metabolism; Metabolic pathways; Pentose phosphate pathway; Carbon metabolism; Biosynthesis of amino acids</t>
  </si>
  <si>
    <t>5-Phosphoribose 1-diphosphate biosynthesis</t>
  </si>
  <si>
    <t>Q07666</t>
  </si>
  <si>
    <t>KH domain-containing, RNA-binding, signal transduction-associated protein 1 [OS=Homo sapiens]</t>
  </si>
  <si>
    <t>cell organization and biogenesis;cell proliferation;metabolic process;regulation of biological process;response to stimulus</t>
  </si>
  <si>
    <t>10657</t>
  </si>
  <si>
    <t>ENSG00000121774.17</t>
  </si>
  <si>
    <t>KHDRBS1</t>
  </si>
  <si>
    <t>Leptin signaling pathway</t>
  </si>
  <si>
    <t>Q9BWM7</t>
  </si>
  <si>
    <t>Sideroflexin-3 [OS=Homo sapiens]</t>
  </si>
  <si>
    <t>Pf03820</t>
  </si>
  <si>
    <t>81855</t>
  </si>
  <si>
    <t>ENSG00000107819.13</t>
  </si>
  <si>
    <t>SFXN3</t>
  </si>
  <si>
    <t>P29317</t>
  </si>
  <si>
    <t>Ephrin type-A receptor 2 [OS=Homo sapiens]</t>
  </si>
  <si>
    <t>cell death;cell differentiation;cell organization and biogenesis;cell proliferation;cellular component movement;defense response;development;metabolic process;regulation of biological process;response to stimulus</t>
  </si>
  <si>
    <t>Pf00041, Pf00069, Pf00536, Pf01404, Pf07647, Pf07699, Pf07714, Pf09294, Pf14575</t>
  </si>
  <si>
    <t>1969</t>
  </si>
  <si>
    <t>ENSG00000142627.12</t>
  </si>
  <si>
    <t>EPHA2</t>
  </si>
  <si>
    <t>PI3K-Akt signaling pathway; Rap1 signaling pathway; Axon guidance; Ras signaling pathway</t>
  </si>
  <si>
    <t>EPH-ephrin mediated repulsion of cells; EPHA-mediated growth cone collapse</t>
  </si>
  <si>
    <t>P13796</t>
  </si>
  <si>
    <t>Plastin-2 [OS=Homo sapiens]</t>
  </si>
  <si>
    <t>Pf00036, Pf00307, Pf13405, Pf13499</t>
  </si>
  <si>
    <t>3936</t>
  </si>
  <si>
    <t>ENSG00000136167.13</t>
  </si>
  <si>
    <t>LCP1</t>
  </si>
  <si>
    <t>Gene and protein expression by JAK-STAT signaling after Interleukin-12 stimulation; Interleukin-12 family signaling</t>
  </si>
  <si>
    <t>P52272-2</t>
  </si>
  <si>
    <t>Isoform 2 of Heterogeneous nuclear ribonucleoprotein M [OS=Homo sapiens]</t>
  </si>
  <si>
    <t>membrane;spliceosomal complex</t>
  </si>
  <si>
    <t>Pf00076, Pf11532, Pf11608, Pf13893, Pf14259</t>
  </si>
  <si>
    <t>4670</t>
  </si>
  <si>
    <t>ENSG00000099783.11</t>
  </si>
  <si>
    <t>HNRNPM</t>
  </si>
  <si>
    <t>P49207</t>
  </si>
  <si>
    <t>60S ribosomal protein L34 [OS=Homo sapiens]</t>
  </si>
  <si>
    <t>cytosol;mitochondrion;ribosome</t>
  </si>
  <si>
    <t>Pf01199</t>
  </si>
  <si>
    <t>6164</t>
  </si>
  <si>
    <t>ENSG00000109475.16</t>
  </si>
  <si>
    <t>RPL34</t>
  </si>
  <si>
    <t>Q27J81-2</t>
  </si>
  <si>
    <t>Isoform 2 of Inverted formin-2 [OS=Homo sapiens]</t>
  </si>
  <si>
    <t>Pf02181, Pf06367, Pf06371</t>
  </si>
  <si>
    <t>64423</t>
  </si>
  <si>
    <t>ENSG00000203485.12</t>
  </si>
  <si>
    <t>INF2</t>
  </si>
  <si>
    <t>P62191</t>
  </si>
  <si>
    <t>26S proteasome regulatory subunit 4 [OS=Homo sapiens]</t>
  </si>
  <si>
    <t>Pf00004, Pf00910, Pf01078, Pf05496, Pf05673, Pf05729, Pf07724, Pf07726, Pf07728, Pf13191, Pf13401</t>
  </si>
  <si>
    <t>5700</t>
  </si>
  <si>
    <t>ENSG00000100764.13</t>
  </si>
  <si>
    <t>PSMC1</t>
  </si>
  <si>
    <t>Viral carcinogenesis; Proteasome; Epstein-Barr virus infection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</si>
  <si>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N-glycan trimming in the ER and Calnexin/Calreticulin cycle;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</si>
  <si>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P17844</t>
  </si>
  <si>
    <t>probable ATP-dependent RNA helicase DDX5 [OS=Homo sapiens]</t>
  </si>
  <si>
    <t>cell differentiation;cell growth;cell organization and biogenesis;metabolic process;regulation of biological process;response to stimulus</t>
  </si>
  <si>
    <t>Pf00270, Pf00271, Pf08061</t>
  </si>
  <si>
    <t>1655</t>
  </si>
  <si>
    <t>ENSG00000108654.13</t>
  </si>
  <si>
    <t>DDX5</t>
  </si>
  <si>
    <t>Transcriptional misregulation in cancer; Spliceosome; Proteoglycans in cancer</t>
  </si>
  <si>
    <t>P02671-1</t>
  </si>
  <si>
    <t>Fibrinogen alpha chain [OS=Homo sapiens]</t>
  </si>
  <si>
    <t>cell organization and biogenesis;coagulation;defense response;metabolic process;regulation of biological process;response to stimulus;transport</t>
  </si>
  <si>
    <t>Pf00147, Pf02414, Pf08702, Pf12160</t>
  </si>
  <si>
    <t>2243</t>
  </si>
  <si>
    <t>ENSG00000171560.14</t>
  </si>
  <si>
    <t>FGA</t>
  </si>
  <si>
    <t>Blood Clotting Cascade; VEGFA-VEGFR2 Signaling Pathway</t>
  </si>
  <si>
    <t>Platelet activation; Complement and coagulation cascades</t>
  </si>
  <si>
    <t>Post-translational protein phosphorylation; Integrin cell surface interactions; Regulation of Insulin-like Growth Factor (IGF) transport and uptake by Insulin-like Growth Factor Binding Proteins (IGFBPs); Signaling by BRAF and RAF fusions; Amyloid fiber formation;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Common Pathway of Fibrin Clot Formation; Regulation of TLR by endogenous ligand; Interleukin-20 family signaling</t>
  </si>
  <si>
    <t>Q7KZF4</t>
  </si>
  <si>
    <t>staphylococcal nuclease domain-containing protein 1 [OS=Homo sapiens]</t>
  </si>
  <si>
    <t>Pf00565, Pf00567</t>
  </si>
  <si>
    <t>27044</t>
  </si>
  <si>
    <t>ENSG00000197157.10</t>
  </si>
  <si>
    <t>SND1</t>
  </si>
  <si>
    <t>Viral carcinogenesis; Epstein-Barr virus infection</t>
  </si>
  <si>
    <t>Signaling by BRAF and RAF fusions</t>
  </si>
  <si>
    <t>P05106</t>
  </si>
  <si>
    <t>Integrin beta-3 [OS=Homo sapiens]</t>
  </si>
  <si>
    <t>cell differentiation;cell growth;cell organization and biogenesis;cellular component movement;coagulation;regulation of biological process;response to stimulus;transport</t>
  </si>
  <si>
    <t>cell surface;membrane;nucleus</t>
  </si>
  <si>
    <t>3690</t>
  </si>
  <si>
    <t>ENSG00000259207.7</t>
  </si>
  <si>
    <t>ITGB3</t>
  </si>
  <si>
    <t>Osteoclast Signaling; Osteopontin Signaling; Serotonin Transporter Activity; Integrin-mediated Cell Adhesion; Arrhythmogenic Right Ventricular Cardiomyopathy; Primary Focal Segmental Glomerulosclerosis FSGS; Focal Adhesion; Osteoblast Signaling; MFAP5-mediated ovarian cancer cell motility and invasiveness; TGF-beta Signaling Pathway; VEGFA-VEGFR2 Signaling Pathway; Focal Adhesion-PI3K-Akt-mTOR-signaling pathway; Monoamine Transport</t>
  </si>
  <si>
    <t>Dilated cardiomyopathy; Hypertrophic cardiomyopathy (HCM); Proteoglycans in cancer; MicroRNAs in cancer; Arrhythmogenic right ventricular cardiomyopathy (ARVC); ECM-receptor interaction; Phagosome; Platelet activation; Rap1 signaling pathway; PI3K-Akt signaling pathway; Hematopoietic cell lineage; Regulation of actin cytoskeleton; Osteoclast differentiation; Focal adhesion; Thyroid hormone signaling pathway</t>
  </si>
  <si>
    <t>Integrin cell surface interactions; Signaling by BRAF and RAF fusions; Signal transduction by L1; PECAM1 interactions; MAP2K and MAPK activation; VEGFA-VEGFR2 Pathway; Molecules associated with elastic fibres; GRB2:SOS provides linkage to MAPK signaling for Integrins ; Signaling by RAS mutants; Signaling by high-kinase activity BRAF mutants; Syndecan interactions; Signaling by moderate kinase activity BRAF mutants; p130Cas linkage to MAPK signaling for integrins; Platelet degranulation ; ECM proteoglycans; Paradoxical activation of RAF signaling by kinase inactive BRAF; Interleukin-20 family signaling</t>
  </si>
  <si>
    <t>Q9NSD9</t>
  </si>
  <si>
    <t>Phenylalanine--tRNA ligase beta subunit [OS=Homo sapiens]</t>
  </si>
  <si>
    <t>Pf03483, Pf03484</t>
  </si>
  <si>
    <t>10056</t>
  </si>
  <si>
    <t>ENSG00000116120.9</t>
  </si>
  <si>
    <t>FARSB</t>
  </si>
  <si>
    <t>Amino Acid metabolism</t>
  </si>
  <si>
    <t>P52948-1</t>
  </si>
  <si>
    <t>nuclear pore complex protein Nup98-Nup96 [OS=Homo sapiens]</t>
  </si>
  <si>
    <t>chromosome;cytosol;membrane;nucleus</t>
  </si>
  <si>
    <t>catalytic activity;protein binding;RNA binding;structural molecule activity;transporter activity</t>
  </si>
  <si>
    <t>Pf04096, Pf12110, Pf13634</t>
  </si>
  <si>
    <t>4928</t>
  </si>
  <si>
    <t>ENSG00000110713.15</t>
  </si>
  <si>
    <t>NUP98</t>
  </si>
  <si>
    <t>Influenza A; RNA transport</t>
  </si>
  <si>
    <t>Q12906-1</t>
  </si>
  <si>
    <t>Interleukin enhancer-binding factor 3 [OS=Homo sapiens]</t>
  </si>
  <si>
    <t>cytoplasm;extracellular;membrane;mitochondrion;nucleus</t>
  </si>
  <si>
    <t>Pf00035, Pf07528, Pf14709</t>
  </si>
  <si>
    <t>3609</t>
  </si>
  <si>
    <t>ENSG00000129351.17</t>
  </si>
  <si>
    <t>ILF3</t>
  </si>
  <si>
    <t>Q16629</t>
  </si>
  <si>
    <t>serine/arginine-rich splicing factor 7 [OS=Homo sapiens]</t>
  </si>
  <si>
    <t>6432</t>
  </si>
  <si>
    <t>ENSG00000115875.18</t>
  </si>
  <si>
    <t>SRSF7</t>
  </si>
  <si>
    <t>Spliceosome; Herpes simplex infection</t>
  </si>
  <si>
    <t>Cleavage of Growing Transcript in the Termination Region ; Transport of Mature mRNA derived from an Intron-Containing Transcript; mRNA 3'-end processing; mRNA Splicing - Major Pathway; mRNA Splicing - Minor Pathway</t>
  </si>
  <si>
    <t>P08708</t>
  </si>
  <si>
    <t>40S ribosomal protein S17 [OS=Homo sapiens]</t>
  </si>
  <si>
    <t>Pf00833</t>
  </si>
  <si>
    <t>6218</t>
  </si>
  <si>
    <t>ENSG00000278229.2; ENSG00000182774.10</t>
  </si>
  <si>
    <t>RPS17; RPS17L</t>
  </si>
  <si>
    <t>15; CHR_HSCHR15_5_CTG8</t>
  </si>
  <si>
    <t>P35241-1</t>
  </si>
  <si>
    <t>radixin [OS=Homo sapiens]</t>
  </si>
  <si>
    <t>5962</t>
  </si>
  <si>
    <t>ENSG00000137710.14</t>
  </si>
  <si>
    <t>RDX</t>
  </si>
  <si>
    <t>MicroRNAs in cancer; Regulation of actin cytoskeleton; Proteoglycans in cancer</t>
  </si>
  <si>
    <t>Recycling pathway of L1</t>
  </si>
  <si>
    <t>P52789</t>
  </si>
  <si>
    <t>Hexokinase-2 [OS=Homo sapiens]</t>
  </si>
  <si>
    <t>3099</t>
  </si>
  <si>
    <t>ENSG00000159399.9</t>
  </si>
  <si>
    <t>HK2</t>
  </si>
  <si>
    <t>Insulin signaling pathway; Metabolic pathways; Starch and sucrose metabolism; Carbon metabolism; Carbohydrate digestion and absorption; Type II diabetes mellitus; HIF-1 signaling pathway; Fructose and mannose metabolism; Neomycin, kanamycin and gentamicin biosynthesis; Galactose metabolism; Amino sugar and nucleotide sugar metabolism; Central carbon metabolism in cancer; Glycolysis / Gluconeogenesis</t>
  </si>
  <si>
    <t>Q13200</t>
  </si>
  <si>
    <t>26S proteasome non-ATPase regulatory subunit 2 [OS=Homo sapiens]</t>
  </si>
  <si>
    <t>cytoplasm;cytosol;extracellular;membrane;nucleus;organelle lumen;proteasome</t>
  </si>
  <si>
    <t>Pf01851</t>
  </si>
  <si>
    <t>5708</t>
  </si>
  <si>
    <t>ENSG00000175166.16</t>
  </si>
  <si>
    <t>PSMD2</t>
  </si>
  <si>
    <t>Proteasome Degradation; TNF alpha Signaling Pathway; Parkin-Ubiquitin Proteasomal System pathway</t>
  </si>
  <si>
    <t>Q9Y2X3</t>
  </si>
  <si>
    <t>Nucleolar protein 58 [OS=Homo sapiens]</t>
  </si>
  <si>
    <t>cell growth;metabolic process</t>
  </si>
  <si>
    <t>51602</t>
  </si>
  <si>
    <t>ENSG00000055044.10</t>
  </si>
  <si>
    <t>NOP58</t>
  </si>
  <si>
    <t>Major pathway of rRNA processing in the nucleolus and cytosol; rRNA modification in the nucleus and cytosol; SUMOylation of RNA binding proteins</t>
  </si>
  <si>
    <t>Q07065</t>
  </si>
  <si>
    <t>Cytoskeleton-associated protein 4 [OS=Homo sapiens]</t>
  </si>
  <si>
    <t>cytoplasm;cytoskeleton;cytosol;endoplasmic reticulum;membrane;organelle lumen</t>
  </si>
  <si>
    <t>Pf13166</t>
  </si>
  <si>
    <t>10970</t>
  </si>
  <si>
    <t>ENSG00000136026.13</t>
  </si>
  <si>
    <t>CKAP4</t>
  </si>
  <si>
    <t>Post-translational protein phosphorylation; Regulation of Insulin-like Growth Factor (IGF) transport and uptake by Insulin-like Growth Factor Binding Proteins (IGFBPs); Surfactant metabolism; Neutrophil degranulation</t>
  </si>
  <si>
    <t>P61026</t>
  </si>
  <si>
    <t>ras-related protein rab-10 [OS=Homo sapiens]</t>
  </si>
  <si>
    <t>cell differentiation;cell organization and biogenesis;regulation of biological process;response to stimulus;transport</t>
  </si>
  <si>
    <t>cytosol;endoplasmic reticulum;endosome;Golgi;membrane</t>
  </si>
  <si>
    <t>Pf00025, Pf00071, Pf04670, Pf08477</t>
  </si>
  <si>
    <t>10890</t>
  </si>
  <si>
    <t>ENSG00000084733.10</t>
  </si>
  <si>
    <t>RAB10</t>
  </si>
  <si>
    <t>Focal Adhesion-PI3K-Akt-mTOR-signaling pathway</t>
  </si>
  <si>
    <t>Endocytosis; AMPK signaling pathway</t>
  </si>
  <si>
    <t>Translocation of GLUT4 to the plasma membrane; Neutrophil degranulation; RAB GEFs exchange GTP for GDP on RABs; RAB geranylgeranylation</t>
  </si>
  <si>
    <t>P46087</t>
  </si>
  <si>
    <t>Probable 28S rRNA (cytosine(4447)-C(5))-methyltransferase [OS=Homo sapiens]</t>
  </si>
  <si>
    <t>Pf01189, Pf12847</t>
  </si>
  <si>
    <t>4839</t>
  </si>
  <si>
    <t>ENSG00000111641.11</t>
  </si>
  <si>
    <t>NOP2</t>
  </si>
  <si>
    <t>Imatinib and Chronic Myeloid Leukemia</t>
  </si>
  <si>
    <t>TFAP2A acts as a transcriptional repressor during retinoic acid induced cell differentiation; rRNA modification in the nucleus and cytosol</t>
  </si>
  <si>
    <t>P02788-2</t>
  </si>
  <si>
    <t>Isoform DeltaLf of Lactotransferrin [OS=Homo sapiens]</t>
  </si>
  <si>
    <t>Q92499</t>
  </si>
  <si>
    <t>ATP-dependent RNA helicase DDX1 [OS=Homo sapiens]</t>
  </si>
  <si>
    <t>Pf00270, Pf00271, Pf00622</t>
  </si>
  <si>
    <t>1653</t>
  </si>
  <si>
    <t>ENSG00000079785.14</t>
  </si>
  <si>
    <t>DDX1</t>
  </si>
  <si>
    <t>DDX1 as a regulatory component of the Drosha microprocessor; mRNA Processing</t>
  </si>
  <si>
    <t>Q15717</t>
  </si>
  <si>
    <t>ELAV-like protein 1 [OS=Homo sapiens]</t>
  </si>
  <si>
    <t>development;metabolic process;regulation of biological process</t>
  </si>
  <si>
    <t>1994</t>
  </si>
  <si>
    <t>ENSG00000066044.14</t>
  </si>
  <si>
    <t>ELAVL1</t>
  </si>
  <si>
    <t>AMP-activated Protein Kinase (AMPK) Signaling; Endoderm Differentiation; Preimplantation Embryo; Focal Adhesion-PI3K-Akt-mTOR-signaling pathway</t>
  </si>
  <si>
    <t>AMPK signaling pathway</t>
  </si>
  <si>
    <t>HuR (ELAVL1) binds and stabilizes mRNA; mRNA Splicing - Major Pathway</t>
  </si>
  <si>
    <t>P02647</t>
  </si>
  <si>
    <t>Apolipoprotein A-I [OS=Homo sapiens]</t>
  </si>
  <si>
    <t>cell organization and biogenesis;cell proliferation;cellular component movement;metabolic process;regulation of biological process;response to stimulus;transport</t>
  </si>
  <si>
    <t>cell surface;cytosol;endosome;extracellular;membrane;nucleus;organelle lumen</t>
  </si>
  <si>
    <t>enzyme regulator activity;protein binding;transporter activity</t>
  </si>
  <si>
    <t>Pf01442</t>
  </si>
  <si>
    <t>335</t>
  </si>
  <si>
    <t>ENSG00000118137.9</t>
  </si>
  <si>
    <t>APOA1</t>
  </si>
  <si>
    <t>Selenium Micronutrient Network; Vitamin B12 Metabolism; Folate Metabolism; PPAR Alpha Pathway; PPAR signaling pathway; Statin Pathway</t>
  </si>
  <si>
    <t>PPAR signaling pathway; African trypanosomiasis; Fat digestion and absorption; Vitamin digestion and absorption</t>
  </si>
  <si>
    <t>Post-translational protein phosphorylation; Regulation of Insulin-like Growth Factor (IGF) transport and uptake by Insulin-like Growth Factor Binding Proteins (IGFBPs); Amyloid fiber formation; Scavenging of heme from plasma; Retinoid metabolism and transport; Chylomicron remodeling; HDL assembly; ABC transporters in lipid homeostasis; PPARA activates gene expression; Scavenging by Class A Receptors; Signaling by GPCR; Platelet degranulation ; Scavenging by Class B Receptors; HDL remodeling; HDL clearance; Chylomicron assembly</t>
  </si>
  <si>
    <t>O94804</t>
  </si>
  <si>
    <t>Serine/threonine-protein kinase 10 [OS=Homo sapiens]</t>
  </si>
  <si>
    <t>Pf00069, Pf02463, Pf04111, Pf07714, Pf12128, Pf12474, Pf13868, Pf13904</t>
  </si>
  <si>
    <t>6793</t>
  </si>
  <si>
    <t>ENSG00000072786.12</t>
  </si>
  <si>
    <t>STK10</t>
  </si>
  <si>
    <t>P60900</t>
  </si>
  <si>
    <t>Proteasome subunit alpha type-6 [OS=Homo sapiens]</t>
  </si>
  <si>
    <t>5687</t>
  </si>
  <si>
    <t>ENSG00000100902.10</t>
  </si>
  <si>
    <t>PSMA6</t>
  </si>
  <si>
    <t>P26373-1</t>
  </si>
  <si>
    <t>60S ribosomal protein L13 [OS=Homo sapiens]</t>
  </si>
  <si>
    <t>Pf01294</t>
  </si>
  <si>
    <t>6137</t>
  </si>
  <si>
    <t>ENSG00000167526.13</t>
  </si>
  <si>
    <t>RPL13</t>
  </si>
  <si>
    <t>P25490</t>
  </si>
  <si>
    <t>Transcriptional repressor protein YY1 [OS=Homo sapiens]</t>
  </si>
  <si>
    <t>Pf00096, Pf13465</t>
  </si>
  <si>
    <t>7528</t>
  </si>
  <si>
    <t>ENSG00000100811.12</t>
  </si>
  <si>
    <t>YY1</t>
  </si>
  <si>
    <t>TFAP2 (AP-2) family regulates transcription of growth factors and their receptors; UCH proteinases; DNA Damage Recognition in GG-NER; Activation of anterior HOX genes in hindbrain development during early embryogenesis</t>
  </si>
  <si>
    <t>Q01130</t>
  </si>
  <si>
    <t>serine/arginine-rich splicing factor 2 [OS=Homo sapiens]</t>
  </si>
  <si>
    <t>cytosol;nucleus;spliceosomal complex</t>
  </si>
  <si>
    <t>6427</t>
  </si>
  <si>
    <t>ENSG00000161547.16</t>
  </si>
  <si>
    <t>SRSF2</t>
  </si>
  <si>
    <t>Herpes simplex infection; Spliceosome</t>
  </si>
  <si>
    <t>Q9Y4L1</t>
  </si>
  <si>
    <t>Hypoxia up-regulated protein 1 [OS=Homo sapiens]</t>
  </si>
  <si>
    <t>10525</t>
  </si>
  <si>
    <t>ENSG00000280682.2; ENSG00000149428.18</t>
  </si>
  <si>
    <t>HYOU1</t>
  </si>
  <si>
    <t>Scavenging by Class F Receptors; XBP1(S) activates chaperone genes</t>
  </si>
  <si>
    <t>P14780</t>
  </si>
  <si>
    <t>Matrix metalloproteinase-9 [OS=Homo sapiens]</t>
  </si>
  <si>
    <t>Pf00040, Pf00045, Pf00413</t>
  </si>
  <si>
    <t>4318</t>
  </si>
  <si>
    <t>ENSG00000100985.7</t>
  </si>
  <si>
    <t>MMP9</t>
  </si>
  <si>
    <t>Matrix Metalloproteinases; Osteopontin Signaling; Angiogenesis; TNF related weak inducer of apoptosis (TWEAK) Signaling Pathway; AGE/RAGE pathway; Spinal Cord Injury; IL1 and megakaryocytes in obesity; Photodynamic therapy-induced NF-kB survival signaling; Lung fibrosis; Endochondral Ossification</t>
  </si>
  <si>
    <t>Endocrine resistance; Proteoglycans in cancer; Leukocyte transendothelial migration; MicroRNAs in cancer; Estrogen signaling pathway; TNF signaling pathway; Bladder cancer; Transcriptional misregulation in cancer; Pathways in cancer; Hepatitis B</t>
  </si>
  <si>
    <t>Collagen degradation; EPH-ephrin mediated repulsion of cells; Neutrophil degranulation; Assembly of collagen fibrils and other multimeric structures; Activation of Matrix Metalloproteinases; Signaling by SCF-KIT; Interleukin-4 and 13 signaling</t>
  </si>
  <si>
    <t>O15145</t>
  </si>
  <si>
    <t>Actin-related protein 2/3 complex subunit 3 [OS=Homo sapiens]</t>
  </si>
  <si>
    <t>Pf04062</t>
  </si>
  <si>
    <t>10094</t>
  </si>
  <si>
    <t>ENSG00000111229.15</t>
  </si>
  <si>
    <t>ARPC3</t>
  </si>
  <si>
    <t>Salmonella infection; Bacterial invasion of epithelial cells; Endocytosis; Fc gamma R-mediated phagocytosis; Regulation of actin cytoskeleton; Pathogenic Escherichia coli infection; Shigellosis</t>
  </si>
  <si>
    <t>Q8NBJ5</t>
  </si>
  <si>
    <t>Procollagen galactosyltransferase 1 [OS=Homo sapiens]</t>
  </si>
  <si>
    <t>Pf00535, Pf01755, Pf13641</t>
  </si>
  <si>
    <t>79709</t>
  </si>
  <si>
    <t>ENSG00000130309.10</t>
  </si>
  <si>
    <t>COLGALT1; GLT25D1</t>
  </si>
  <si>
    <t>Lysine degradation; Other types of O-glycan biosynthesis</t>
  </si>
  <si>
    <t>P0CW18</t>
  </si>
  <si>
    <t>Serine protease 56 [OS=Homo sapiens]</t>
  </si>
  <si>
    <t>endoplasmic reticulum</t>
  </si>
  <si>
    <t>Pf00089, Pf09342, Pf13365</t>
  </si>
  <si>
    <t>646960</t>
  </si>
  <si>
    <t>ENSG00000237412.6</t>
  </si>
  <si>
    <t>PRSS56</t>
  </si>
  <si>
    <t>Q9UIW2</t>
  </si>
  <si>
    <t>Plexin-A1 [OS=Homo sapiens]</t>
  </si>
  <si>
    <t>cell growth;cellular component movement;development;regulation of biological process;response to stimulus</t>
  </si>
  <si>
    <t>Pf01403, Pf01437, Pf01833, Pf08337</t>
  </si>
  <si>
    <t>5361</t>
  </si>
  <si>
    <t>ENSG00000114554.11</t>
  </si>
  <si>
    <t>PLXNA1</t>
  </si>
  <si>
    <t>Axon guidance</t>
  </si>
  <si>
    <t>SEMA3A-Plexin repulsion signaling by inhibiting Integrin adhesion; Other semaphorin interactions; Sema3A PAK dependent Axon repulsion; CRMPs in Sema3A signaling</t>
  </si>
  <si>
    <t>P55769</t>
  </si>
  <si>
    <t>NHP2-like protein 1 [OS=Homo sapiens]</t>
  </si>
  <si>
    <t>4809</t>
  </si>
  <si>
    <t>ENSG00000100138.13</t>
  </si>
  <si>
    <t>NHP2L1; SNU13</t>
  </si>
  <si>
    <t>Spliceosome; Ribosome biogenesis in eukaryotes</t>
  </si>
  <si>
    <t>Major pathway of rRNA processing in the nucleolus and cytosol; rRNA modification in the nucleus and cytosol; mRNA Splicing - Major Pathway; mRNA Splicing - Minor Pathway</t>
  </si>
  <si>
    <t>P61769</t>
  </si>
  <si>
    <t>Beta-2-microglobulin [OS=Homo sapiens]</t>
  </si>
  <si>
    <t>cell differentiation;defense response;metabolic process;regulation of biological process;response to stimulus;transport</t>
  </si>
  <si>
    <t>cell surface;cytosol;extracellular;Golgi;membrane;organelle lumen</t>
  </si>
  <si>
    <t>Pf07654</t>
  </si>
  <si>
    <t>567</t>
  </si>
  <si>
    <t>ENSG00000273686.4; ENSG00000166710.17</t>
  </si>
  <si>
    <t>B2M</t>
  </si>
  <si>
    <t>15; CHR_HSCHR15_3_CTG8</t>
  </si>
  <si>
    <t>Antigen processing and presentation</t>
  </si>
  <si>
    <t>DAP12 signaling; Neutrophil degranulation; Endosomal/Vacuolar pathway; Immunoregulatory interactions between a Lymphoid and a non-Lymphoid cell; Interferon gamma signaling; Amyloid fiber formation; Antigen Presentation: Folding, assembly and peptide loading of class I MHC; ER-Phagosome pathway; Nef mediated downregulation of MHC class I complex cell surface expression</t>
  </si>
  <si>
    <t>P46783</t>
  </si>
  <si>
    <t>40S ribosomal protein S10 [OS=Homo sapiens]</t>
  </si>
  <si>
    <t>Pf03501</t>
  </si>
  <si>
    <t>6204</t>
  </si>
  <si>
    <t>ENSG00000124614.13</t>
  </si>
  <si>
    <t>RPS10</t>
  </si>
  <si>
    <t>Q15293</t>
  </si>
  <si>
    <t>Reticulocalbin-1 [OS=Homo sapiens]</t>
  </si>
  <si>
    <t>5954</t>
  </si>
  <si>
    <t>ENSG00000049449.8</t>
  </si>
  <si>
    <t>RCN1</t>
  </si>
  <si>
    <t>P15531</t>
  </si>
  <si>
    <t>Nucleoside diphosphate kinase A [OS=Homo sapiens]</t>
  </si>
  <si>
    <t>cell differentiation;cellular homeostasis;metabolic process;regulation of biological process;response to stimulus;transport</t>
  </si>
  <si>
    <t>4830</t>
  </si>
  <si>
    <t>ENSG00000239672.7</t>
  </si>
  <si>
    <t>NME1</t>
  </si>
  <si>
    <t>Metabolic pathways; Pyrimidine metabolism; Purine metabolism</t>
  </si>
  <si>
    <t>Interconversion of nucleotide di- and triphosphates</t>
  </si>
  <si>
    <t>P42677</t>
  </si>
  <si>
    <t>40S ribosomal protein S27 [OS=Homo sapiens]</t>
  </si>
  <si>
    <t>DNA binding;metal ion binding;protein binding;RNA binding;structural molecule activity</t>
  </si>
  <si>
    <t>Pf01667</t>
  </si>
  <si>
    <t>6232</t>
  </si>
  <si>
    <t>ENSG00000177954.11</t>
  </si>
  <si>
    <t>RPS27</t>
  </si>
  <si>
    <t>Peptide chain elongation; Viral mRNA Translation; Formation of the ternary complex, and subsequently, the 43S complex; GTP hydrolysis and joining of the 60S ribosomal subunit; Ribosomal scanning and start codon recognition; Separation of Sister Chromatids; SRP-dependent cotranslational protein targeting to membrane; Eukaryotic Translation Termination; L13a-mediated translational silencing of Ceruloplasmin expression; Nonsense Mediated Decay (NMD) independent of the Exon Junction Complex (EJC); Selenocysteine synthesis; Nonsense Mediated Decay (NMD) enhanced by the Exon Junction Complex (EJC); Amplification  of signal from unattached  kinetochores via a MAD2  inhibitory signal; Resolution of Sister Chromatid Cohesion; Major pathway of rRNA processing in the nucleolus and cytosol; RHO GTPases Activate Formins; Regulation of expression of SLITs and ROBOs; Translation initiation complex formation; Formation of a pool of free 40S subunits</t>
  </si>
  <si>
    <t>P68371</t>
  </si>
  <si>
    <t>Tubulin beta-4B chain [OS=Homo sapiens]</t>
  </si>
  <si>
    <t>10383</t>
  </si>
  <si>
    <t>ENSG00000188229.5</t>
  </si>
  <si>
    <t>TUBB4B</t>
  </si>
  <si>
    <t>Pathogenic Escherichia coli infection; Phagosome; Gap junction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</si>
  <si>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Neutrophil degranulation;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Resolution of Sister Chromatid Cohesion; Intraflagellar transport; Post-chaperonin tubulin folding pathway; RHO GTPases Activate Formins; MHC class II antigen presentation</t>
  </si>
  <si>
    <t>P12268</t>
  </si>
  <si>
    <t>inosine-5'-monophosphate dehydrogenase 2 [OS=Homo sapiens]</t>
  </si>
  <si>
    <t>Pf00478, Pf00571, Pf00977, Pf01070, Pf03060</t>
  </si>
  <si>
    <t>3615</t>
  </si>
  <si>
    <t>ENSG00000178035.11</t>
  </si>
  <si>
    <t>IMPDH2</t>
  </si>
  <si>
    <t>Metabolic pathways; Drug metabolism - other enzymes; Purine metabolism</t>
  </si>
  <si>
    <t>Neutrophil degranulation; Purine ribonucleoside monophosphate biosynthesis</t>
  </si>
  <si>
    <t>P38646</t>
  </si>
  <si>
    <t>Stress-70 protein, mitochondrial [OS=Homo sapiens]</t>
  </si>
  <si>
    <t>cytoplasm;mitochondrion;nucleus;organelle lumen</t>
  </si>
  <si>
    <t>Pf00012, Pf06723</t>
  </si>
  <si>
    <t>3313</t>
  </si>
  <si>
    <t>ENSG00000113013.12</t>
  </si>
  <si>
    <t>HSPA9</t>
  </si>
  <si>
    <t>Parkin-Ubiquitin Proteasomal System pathway</t>
  </si>
  <si>
    <t>Tuberculosis; RNA degradation</t>
  </si>
  <si>
    <t>Gene and protein expression by JAK-STAT signaling after Interleukin-12 stimulation; Mitochondrial protein import; Regulation of HSF1-mediated heat shock response; Interleukin-12 family signaling; Cristae formation; Metabolism of proteins</t>
  </si>
  <si>
    <t>O75746</t>
  </si>
  <si>
    <t>Calcium-binding mitochondrial carrier protein Aralar1 [OS=Homo sapiens]</t>
  </si>
  <si>
    <t>metal ion binding;transporter activity</t>
  </si>
  <si>
    <t>Pf00153, Pf13499</t>
  </si>
  <si>
    <t>8604</t>
  </si>
  <si>
    <t>ENSG00000115840.13</t>
  </si>
  <si>
    <t>SLC25A12</t>
  </si>
  <si>
    <t>Gluconeogenesis; Mitochondrial protein import; Metabolism of proteins</t>
  </si>
  <si>
    <t>Q13347</t>
  </si>
  <si>
    <t>Eukaryotic translation initiation factor 3 subunit I [OS=Homo sapiens]</t>
  </si>
  <si>
    <t>8668</t>
  </si>
  <si>
    <t>ENSG00000084623.11</t>
  </si>
  <si>
    <t>EIF3I</t>
  </si>
  <si>
    <t>P31153</t>
  </si>
  <si>
    <t>S-adenosylmethionine synthase isoform type-2 [OS=Homo sapiens]</t>
  </si>
  <si>
    <t>Pf00438, Pf02772, Pf02773</t>
  </si>
  <si>
    <t>4144</t>
  </si>
  <si>
    <t>ENSG00000168906.12</t>
  </si>
  <si>
    <t>MAT2A</t>
  </si>
  <si>
    <t>Trans-sulfuration and one carbon metabolism; One carbon metabolism and related pathways; Methylation Pathways</t>
  </si>
  <si>
    <t>Biosynthesis of amino acids; Metabolic pathways; Cysteine and methionine metabolism</t>
  </si>
  <si>
    <t>Methylation</t>
  </si>
  <si>
    <t>Q9P013</t>
  </si>
  <si>
    <t>spliceosome-associated protein CWC15 homolog [OS=Homo sapiens]</t>
  </si>
  <si>
    <t>mitochondrion;nucleus;spliceosomal complex</t>
  </si>
  <si>
    <t>Pf04889</t>
  </si>
  <si>
    <t>51503</t>
  </si>
  <si>
    <t>ENSG00000150316.11</t>
  </si>
  <si>
    <t>CWC15</t>
  </si>
  <si>
    <t>Q02543</t>
  </si>
  <si>
    <t>60S ribosomal protein L18a [OS=Homo sapiens]</t>
  </si>
  <si>
    <t>Pf01775</t>
  </si>
  <si>
    <t>6142</t>
  </si>
  <si>
    <t>ENSG00000105640.12</t>
  </si>
  <si>
    <t>RPL18A</t>
  </si>
  <si>
    <t>P62333</t>
  </si>
  <si>
    <t>26S proteasome regulatory subunit 10B [OS=Homo sapiens]</t>
  </si>
  <si>
    <t>Pf00004, Pf00910, Pf01078, Pf05496, Pf07724, Pf07726, Pf07728, Pf13191, Pf13207, Pf13401</t>
  </si>
  <si>
    <t>5706</t>
  </si>
  <si>
    <t>ENSG00000100519.11</t>
  </si>
  <si>
    <t>PSMC6</t>
  </si>
  <si>
    <t>P46439</t>
  </si>
  <si>
    <t>Glutathione S-transferase Mu 5 [OS=Homo sapiens]</t>
  </si>
  <si>
    <t>Pf00043, Pf02798, Pf13417</t>
  </si>
  <si>
    <t>2949</t>
  </si>
  <si>
    <t>ENSG00000134201.10</t>
  </si>
  <si>
    <t>GSTM5</t>
  </si>
  <si>
    <t>NRF2 pathway; Metapathway biotransformation</t>
  </si>
  <si>
    <t>Glutathione metabolism; Platinum drug resistance; Metabolism of xenobiotics by cytochrome P450; Chemical carcinogenesis; Drug metabolism - cytochrome P450</t>
  </si>
  <si>
    <t>Glutathione conjugation</t>
  </si>
  <si>
    <t>Q9Y3D5</t>
  </si>
  <si>
    <t>28S ribosomal protein S18c, mitochondrial [OS=Homo sapiens]</t>
  </si>
  <si>
    <t>membrane;mitochondrion;ribosome</t>
  </si>
  <si>
    <t>Pf01084</t>
  </si>
  <si>
    <t>51023</t>
  </si>
  <si>
    <t>ENSG00000163319.10</t>
  </si>
  <si>
    <t>MRPS18C</t>
  </si>
  <si>
    <t>Mitochondrial translation initiation; Mitochondrial translation elongation; Mitochondrial translation termination</t>
  </si>
  <si>
    <t>O95477</t>
  </si>
  <si>
    <t>ATP-binding cassette sub-family A member 1 [OS=Homo sapiens]</t>
  </si>
  <si>
    <t>catalytic activity;nucleotide binding;protein binding;receptor activity;signal transducer activity;transporter activity</t>
  </si>
  <si>
    <t>Pf00005, Pf12698, Pf13304, Pf13732</t>
  </si>
  <si>
    <t>ENSG00000165029.15</t>
  </si>
  <si>
    <t>ABCA1</t>
  </si>
  <si>
    <t>Selenium Micronutrient Network; Vitamin B12 Metabolism; Folate Metabolism; SREBF and miR33 in cholesterol and lipid homeostasis; Nuclear Receptors in Lipid Metabolism and Toxicity; Statin Pathway</t>
  </si>
  <si>
    <t>Fat digestion and absorption; ABC transporters</t>
  </si>
  <si>
    <t>Defective ABCA1 causes Tangier disease; PPARA activates gene expression; HDL assembly</t>
  </si>
  <si>
    <t>Q9Y6E2</t>
  </si>
  <si>
    <t>Basic leucine zipper and W2 domain-containing protein 2 [OS=Homo sapiens]</t>
  </si>
  <si>
    <t>cell differentiation;development</t>
  </si>
  <si>
    <t>Pf02020</t>
  </si>
  <si>
    <t>28969</t>
  </si>
  <si>
    <t>ENSG00000136261.14</t>
  </si>
  <si>
    <t>BZW2</t>
  </si>
  <si>
    <t>P52790</t>
  </si>
  <si>
    <t>Hexokinase-3 [OS=Homo sapiens]</t>
  </si>
  <si>
    <t>cellular homeostasis;metabolic process;transport</t>
  </si>
  <si>
    <t>cytosol;extracellular;mitochondrion;organelle lumen</t>
  </si>
  <si>
    <t>3101</t>
  </si>
  <si>
    <t>ENSG00000160883.10</t>
  </si>
  <si>
    <t>HK3</t>
  </si>
  <si>
    <t>Neomycin, kanamycin and gentamicin biosynthesis; Carbon metabolism; Insulin signaling pathway; Carbohydrate digestion and absorption; Starch and sucrose metabolism; Galactose metabolism; HIF-1 signaling pathway; Metabolic pathways; Glycolysis / Gluconeogenesis; Amino sugar and nucleotide sugar metabolism; Fructose and mannose metabolism; Type II diabetes mellitus; Central carbon metabolism in cancer</t>
  </si>
  <si>
    <t>P63220</t>
  </si>
  <si>
    <t>40S ribosomal protein S21 [OS=Homo sapiens]</t>
  </si>
  <si>
    <t>cytosol;ribosome</t>
  </si>
  <si>
    <t>Pf01249</t>
  </si>
  <si>
    <t>6227</t>
  </si>
  <si>
    <t>ENSG00000171858.17</t>
  </si>
  <si>
    <t>RPS21</t>
  </si>
  <si>
    <t>O15031</t>
  </si>
  <si>
    <t>Plexin-B2 [OS=Homo sapiens]</t>
  </si>
  <si>
    <t>cell proliferation;development;regulation of biological process;response to stimulus</t>
  </si>
  <si>
    <t>23654</t>
  </si>
  <si>
    <t>ENSG00000196576.14</t>
  </si>
  <si>
    <t>PLXNB2</t>
  </si>
  <si>
    <t>Q15046</t>
  </si>
  <si>
    <t>Lysine--tRNA ligase [OS=Homo sapiens]</t>
  </si>
  <si>
    <t>Pf00152, Pf00587, Pf01336</t>
  </si>
  <si>
    <t>3735</t>
  </si>
  <si>
    <t>ENSG00000065427.14</t>
  </si>
  <si>
    <t>KARS</t>
  </si>
  <si>
    <t>Mitochondrial tRNA aminoacylation; Cytosolic tRNA aminoacylation; SeMet incorporation into proteins</t>
  </si>
  <si>
    <t>P61626</t>
  </si>
  <si>
    <t>lysozyme c [OS=Homo sapiens]</t>
  </si>
  <si>
    <t>Pf00062</t>
  </si>
  <si>
    <t>4069</t>
  </si>
  <si>
    <t>ENSG00000090382.6</t>
  </si>
  <si>
    <t>LYZ</t>
  </si>
  <si>
    <t>Salivary secretion</t>
  </si>
  <si>
    <t>Antimicrobial peptides; Neutrophil degranulation; Amyloid fiber formation</t>
  </si>
  <si>
    <t>Q13247</t>
  </si>
  <si>
    <t>Serine/arginine-rich splicing factor 6 [OS=Homo sapiens]</t>
  </si>
  <si>
    <t>Pf00076, Pf08777, Pf13893, Pf14259</t>
  </si>
  <si>
    <t>6431</t>
  </si>
  <si>
    <t>ENSG00000124193.14</t>
  </si>
  <si>
    <t>SRSF6</t>
  </si>
  <si>
    <t>P26599</t>
  </si>
  <si>
    <t>Polypyrimidine tract-binding protein 1 [OS=Homo sapiens]</t>
  </si>
  <si>
    <t>5725</t>
  </si>
  <si>
    <t>ENSG00000011304.19</t>
  </si>
  <si>
    <t>PTBP1</t>
  </si>
  <si>
    <t>mir-124 predicted interactions with cell cycle and differentiation; mRNA Processing</t>
  </si>
  <si>
    <t>Q14498-1</t>
  </si>
  <si>
    <t>RNA-binding protein 39 [OS=Homo sapiens]</t>
  </si>
  <si>
    <t>cytoskeleton;nucleus</t>
  </si>
  <si>
    <t>Pf00076, Pf13893, Pf14259, Pf15519</t>
  </si>
  <si>
    <t>9584</t>
  </si>
  <si>
    <t>ENSG00000131051.22</t>
  </si>
  <si>
    <t>RBM39</t>
  </si>
  <si>
    <t>O75694-2</t>
  </si>
  <si>
    <t>Isoform 2 of Nuclear pore complex protein Nup155 [OS=Homo sapiens]</t>
  </si>
  <si>
    <t>protein binding;structural molecule activity;transporter activity</t>
  </si>
  <si>
    <t>Pf03177, Pf08801</t>
  </si>
  <si>
    <t>9631</t>
  </si>
  <si>
    <t>ENSG00000113569.15</t>
  </si>
  <si>
    <t>NUP155</t>
  </si>
  <si>
    <t>P30520</t>
  </si>
  <si>
    <t>adenylosuccinate synthetase isozyme 2 [OS=Homo sapiens]</t>
  </si>
  <si>
    <t>Pf00709</t>
  </si>
  <si>
    <t>159</t>
  </si>
  <si>
    <t>ENSG00000035687.9</t>
  </si>
  <si>
    <t>ADSS</t>
  </si>
  <si>
    <t>Metabolic pathways; Alanine, aspartate and glutamate metabolism; Purine metabolism</t>
  </si>
  <si>
    <t>Purine ribonucleoside monophosphate biosynthesis</t>
  </si>
  <si>
    <t>P08311</t>
  </si>
  <si>
    <t>Cathepsin G [OS=Homo sapiens]</t>
  </si>
  <si>
    <t>cell surface;extracellular;membrane;nucleus;organelle lumen</t>
  </si>
  <si>
    <t>1511</t>
  </si>
  <si>
    <t>ENSG00000100448.3</t>
  </si>
  <si>
    <t>CTSG</t>
  </si>
  <si>
    <t>ACE Inhibitor Pathway</t>
  </si>
  <si>
    <t>Lysosome; Neuroactive ligand-receptor interaction; Renin-angiotensin system; Amoebiasis; Systemic lupus erythematosus</t>
  </si>
  <si>
    <t>Activation of Matrix Metalloproteinases; Regulation of Insulin-like Growth Factor (IGF) transport and uptake by Insulin-like Growth Factor Binding Proteins (IGFBPs); Metabolism of Angiotensinogen to Angiotensins; Antimicrobial peptides; Neutrophil degranulation</t>
  </si>
  <si>
    <t>Q15369-1</t>
  </si>
  <si>
    <t>elongin-C [OS=Homo sapiens]</t>
  </si>
  <si>
    <t>Pf03931</t>
  </si>
  <si>
    <t>6921</t>
  </si>
  <si>
    <t>ENSG00000154582.16</t>
  </si>
  <si>
    <t>TCEB1; ELOC</t>
  </si>
  <si>
    <t>Dual hijack model of Vif in HIV infection</t>
  </si>
  <si>
    <t>Ubiquitin mediated proteolysis; Renal cell carcinoma; HIF-1 signaling pathway; Pathways in cancer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</si>
  <si>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Interleukin-7 signaling; Neddylation; Formation of HIV-1 elongation complex containing HIV-1 Tat; HIV elongation arrest and recovery; TP53 Regulates Transcription of DNA Repair Genes; Regulation of expression of SLITs and ROBOs; Formation of RNA Pol II elongation complex ; Formation of HIV elongation complex in the absence of HIV Tat; RNA Polymerase II Pre-transcription Events; Pausing and recovery of Tat-mediated HIV elongation</t>
  </si>
  <si>
    <t>Q07955-1</t>
  </si>
  <si>
    <t>Serine/arginine-rich splicing factor 1 [OS=Homo sapiens]</t>
  </si>
  <si>
    <t>6426</t>
  </si>
  <si>
    <t>ENSG00000136450.12</t>
  </si>
  <si>
    <t>SRSF1</t>
  </si>
  <si>
    <t>P43686</t>
  </si>
  <si>
    <t>26S proteasome regulatory subunit 6B [OS=Homo sapiens]</t>
  </si>
  <si>
    <t>Pf00004, Pf00006, Pf00910, Pf01057, Pf01078, Pf05496, Pf07724, Pf07726, Pf07728, Pf13191</t>
  </si>
  <si>
    <t>5704</t>
  </si>
  <si>
    <t>ENSG00000281221.2; ENSG00000013275.7</t>
  </si>
  <si>
    <t>PSMC4</t>
  </si>
  <si>
    <t>Proteasome; Epstein-Barr virus infection</t>
  </si>
  <si>
    <t>P07737</t>
  </si>
  <si>
    <t>profilin-1 [OS=Homo sapiens]</t>
  </si>
  <si>
    <t>Pf00235</t>
  </si>
  <si>
    <t>5216</t>
  </si>
  <si>
    <t>ENSG00000108518.7</t>
  </si>
  <si>
    <t>PFN1</t>
  </si>
  <si>
    <t>Association Between Physico-Chemical Features and Toxicity Associated Pathways; VEGFA-VEGFR2 Signaling Pathway; Regulation of Actin Cytoskeleton; G13 Signaling Pathway</t>
  </si>
  <si>
    <t>Rap1 signaling pathway; Regulation of actin cytoskeleton; Shigellosis; Salmonella infection</t>
  </si>
  <si>
    <t>Platelet degranulation ; Signaling by ROBO receptors; RHO GTPases Activate Formins; PCP/CE pathway</t>
  </si>
  <si>
    <t>Q6P2S7</t>
  </si>
  <si>
    <t>Putative tetratricopeptide repeat protein 41 [OS=Homo sapiens]</t>
  </si>
  <si>
    <t>Pf13424</t>
  </si>
  <si>
    <t>253724</t>
  </si>
  <si>
    <t>GNN; TTC41P</t>
  </si>
  <si>
    <t>Q13263</t>
  </si>
  <si>
    <t>Transcription intermediary factor 1-beta [OS=Homo sapiens]</t>
  </si>
  <si>
    <t>Pf00628, Pf00643</t>
  </si>
  <si>
    <t>10155</t>
  </si>
  <si>
    <t>ENSG00000130726.11</t>
  </si>
  <si>
    <t>TRIM28</t>
  </si>
  <si>
    <t>Corticotropin-releasing hormone signaling pathway; Mesodermal Commitment Pathway; ATM Signaling Network in Development and Disease</t>
  </si>
  <si>
    <t>Q14573</t>
  </si>
  <si>
    <t>Inositol 1,4,5-trisphosphate receptor type 3 [OS=Homo sapiens]</t>
  </si>
  <si>
    <t>cytoplasm;endoplasmic reticulum;membrane;nucleus</t>
  </si>
  <si>
    <t>Pf00520, Pf01027, Pf01365, Pf02815, Pf03772, Pf08454, Pf08709</t>
  </si>
  <si>
    <t>3710</t>
  </si>
  <si>
    <t>ENSG00000096433.10</t>
  </si>
  <si>
    <t>ITPR3</t>
  </si>
  <si>
    <t>Alzheimers Disease; Myometrial Relaxation and Contraction Pathways; MFAP5-mediated ovarian cancer cell motility and invasiveness; GPR40 PATHWAY; Calcium Regulation in the Cardiac Cell</t>
  </si>
  <si>
    <t>Long-term potentiation; Salivary secretion; cGMP-PKG signaling pathway; Aldosterone synthesis and secretion; Dopaminergic synapse; Pancreatic secretion; Phosphatidylinositol signaling system; Estrogen signaling pathway; Oxytocin signaling pathway; Oocyte meiosis; Vascular smooth muscle contraction; Alzheimer's disease; Glucagon signaling pathway; Calcium signaling pathway; Insulin secretion; Inflammatory mediator regulation of TRP channels; Serotonergic synapse; Apoptosis; Circadian entrainment; Gastric acid secretion; Thyroid hormone synthesis; Platelet activation; Renin secretion; Retrograde endocannabinoid signaling; Taste transduction; Cholinergic synapse; Glutamatergic synapse; Long-term depression; Gap junction; GnRH signaling pathway; NOD-like receptor signaling pathway; Proteoglycans in cancer</t>
  </si>
  <si>
    <t>Ion homeostasis; FCERI mediated Ca+2 mobilization; PLC beta mediated events; Ca2+ pathway; DAG and IP3 signaling; Glucagon-like Peptide-1 (GLP1) regulates insulin secretion; Elevation of cytosolic Ca2+ levels; Effects of PIP2 hydrolysis; Gastrin-CREB signalling pathway via PKC and MAPK; VEGFR2 mediated cell proliferation; CLEC7A (Dectin-1) induces NFAT activation; Antigen activates B Cell Receptor (BCR) leading to generation of second messengers; Role of phospholipids in phagocytosis</t>
  </si>
  <si>
    <t>O14950</t>
  </si>
  <si>
    <t>Myosin regulatory light chain 12B [OS=Homo sapiens]</t>
  </si>
  <si>
    <t>Pf00036, Pf13202, Pf13405, Pf13833</t>
  </si>
  <si>
    <t>103910; 10627</t>
  </si>
  <si>
    <t>ENSG00000118680.12</t>
  </si>
  <si>
    <t>MYL12B; MYL12A</t>
  </si>
  <si>
    <t>Human Thyroid Stimulating Hormone (TSH) signaling pathway</t>
  </si>
  <si>
    <t>Leukocyte transendothelial migration; Focal adhesion; Platelet activation; Regulation of actin cytoskeleton; Tight junction</t>
  </si>
  <si>
    <t>P09382</t>
  </si>
  <si>
    <t>Galectin-1 [OS=Homo sapiens]</t>
  </si>
  <si>
    <t>cell death;cell differentiation;cellular homeostasis;metabolic process;regulation of biological process;response to stimulus</t>
  </si>
  <si>
    <t>cell surface;cytoplasm;cytosol;extracellular;nucleus;organelle lumen</t>
  </si>
  <si>
    <t>Pf00337</t>
  </si>
  <si>
    <t>3956</t>
  </si>
  <si>
    <t>ENSG00000100097.11</t>
  </si>
  <si>
    <t>LGALS1</t>
  </si>
  <si>
    <t>Q00535</t>
  </si>
  <si>
    <t>Cyclin-dependent-like kinase 5 [OS=Homo sapiens]</t>
  </si>
  <si>
    <t>cell communication;cell death;cell differentiation;cell division;cell growth;cell organization and biogenesis;cell proliferation;cellular component movement;metabolic process;regulation of biological process;response to stimulus;transport</t>
  </si>
  <si>
    <t>Pf00069, Pf07714</t>
  </si>
  <si>
    <t>1020</t>
  </si>
  <si>
    <t>ENSG00000164885.12</t>
  </si>
  <si>
    <t>CDK5</t>
  </si>
  <si>
    <t>miRNA Regulation of DNA Damage Response; Nicotine Activity on Dopaminergic Neurons; Alzheimers Disease; Brain-Derived Neurotrophic Factor (BDNF) signaling pathway; ATM Signaling Network in Development and Disease; DNA Damage Response</t>
  </si>
  <si>
    <t>Alzheimer's disease; Axon guidance; Cocaine addiction</t>
  </si>
  <si>
    <t>Signaling by GPCR; DARPP-32 events; CRMPs in Sema3A signaling; Regulation of TP53 Activity through Phosphorylation; Deregulated CDK5 triggers multiple neurodegenerative pathways in Alzheimer's disease models; Factors involved in megakaryocyte development and platelet production</t>
  </si>
  <si>
    <t>P43487</t>
  </si>
  <si>
    <t>Ran-specific GTPase-activating protein [OS=Homo sapiens]</t>
  </si>
  <si>
    <t>Pf00638</t>
  </si>
  <si>
    <t>5902</t>
  </si>
  <si>
    <t>ENSG00000099901.16</t>
  </si>
  <si>
    <t>RANBP1</t>
  </si>
  <si>
    <t>Viral carcinogenesis; HTLV-I infection</t>
  </si>
  <si>
    <t>Rev-mediated nuclear export of HIV RNA</t>
  </si>
  <si>
    <t>P48059</t>
  </si>
  <si>
    <t>LIM and senescent cell antigen-like-containing domain protein 1 [OS=Homo sapiens]</t>
  </si>
  <si>
    <t>3987</t>
  </si>
  <si>
    <t>ENSG00000169756.16</t>
  </si>
  <si>
    <t>LIMS1</t>
  </si>
  <si>
    <t>Regulation of cytoskeletal remodeling and cell spreading by IPP complex components</t>
  </si>
  <si>
    <t>P16070</t>
  </si>
  <si>
    <t>CD44 antigen [OS=Homo sapiens]</t>
  </si>
  <si>
    <t>cell surface;cytosol;Golgi;membrane</t>
  </si>
  <si>
    <t>Pf00193</t>
  </si>
  <si>
    <t>960</t>
  </si>
  <si>
    <t>ENSG00000026508.17</t>
  </si>
  <si>
    <t>CD44</t>
  </si>
  <si>
    <t>Hepatitis C and Hepatocellular Carcinoma; Wnt Signaling Pathway and Pluripotency; Senescence and Autophagy in Cancer</t>
  </si>
  <si>
    <t>Proteoglycans in cancer; Shigellosis; MicroRNAs in cancer; ECM-receptor interaction; Epstein-Barr virus infection; Hematopoietic cell lineage</t>
  </si>
  <si>
    <t>Integrin cell surface interactions; Degradation of the extracellular matrix; Neutrophil degranulation; Hyaluronan uptake and degradation; Interferon gamma signaling; Cell surface interactions at the vascular wall</t>
  </si>
  <si>
    <t>P61106</t>
  </si>
  <si>
    <t>Ras-related protein Rab-14 [OS=Homo sapiens]</t>
  </si>
  <si>
    <t>cytosol;endoplasmic reticulum;endosome;Golgi;membrane;vacuole</t>
  </si>
  <si>
    <t>Pf00009, Pf00025, Pf00071, Pf04670, Pf08477</t>
  </si>
  <si>
    <t>51552</t>
  </si>
  <si>
    <t>ENSG00000119396.10</t>
  </si>
  <si>
    <t>RAB14</t>
  </si>
  <si>
    <t>Translocation of GLUT4 to the plasma membrane; Neutrophil degranulation; Synthesis of PIPs at the plasma membrane; RAB GEFs exchange GTP for GDP on RABs; RAB geranylgeranylation</t>
  </si>
  <si>
    <t>P31946</t>
  </si>
  <si>
    <t>14-3-3 protein beta/alpha [OS=Homo sapiens]</t>
  </si>
  <si>
    <t>7529</t>
  </si>
  <si>
    <t>ENSG00000166913.12</t>
  </si>
  <si>
    <t>YWHAB</t>
  </si>
  <si>
    <t>Cell Cycle; IL-3 Signaling Pathway; Myometrial Relaxation and Contraction Pathways; Calcium Regulation in the Cardiac Cell; Sudden Infant Death Syndrome (SIDS) Susceptibility Pathways</t>
  </si>
  <si>
    <t>Oocyte meiosis; Hepatitis B; PI3K-Akt signaling pathway; Hippo signaling pathway; Viral carcinogenesis; Cell cycle; Epstein-Barr virus infection</t>
  </si>
  <si>
    <t>MAP2K and MAPK activation; mTORC1-mediated signalling; Negative regulation of MAPK pathway; ARMS-mediated activation; Tristetraprolin (TTP, ZFP36) binds and destabilizes mRNA; Translocation of GLUT4 to the plasma membrane; Rap1 signalling; Paradoxical activation of RAF signaling by kinase inactive BRAF; Frs2-mediated activation; Butyrate Response Factor 1 (BRF1) binds and destabilizes mRNA; Interleukin-20 family signaling; Chk1/Chk2(Cds1) mediated inactivation of Cyclin B:Cdk1 complex; Signaling by BRAF and RAF fusions; Signaling by Hippo; Activation of BAD and translocation to mitochondria ; Signaling by RAS mutants; Signaling by high-kinase activity BRAF mutants; Signaling by moderate kinase activity BRAF mutants; TP53 Regulates Metabolic Genes; RAF activation; RHO GTPases activate PKNs</t>
  </si>
  <si>
    <t>O43390-1</t>
  </si>
  <si>
    <t>heterogeneous nuclear ribonucleoprotein r [OS=Homo sapiens]</t>
  </si>
  <si>
    <t>cytoplasm;endoplasmic reticulum;nucleus;spliceosomal complex</t>
  </si>
  <si>
    <t>10236</t>
  </si>
  <si>
    <t>ENSG00000282958.1; ENSG00000125944.18</t>
  </si>
  <si>
    <t>HNRNPR</t>
  </si>
  <si>
    <t>1; CHR_HSCHR1_4_CTG3</t>
  </si>
  <si>
    <t>P51665</t>
  </si>
  <si>
    <t>26S proteasome non-ATPase regulatory subunit 7 [OS=Homo sapiens]</t>
  </si>
  <si>
    <t>cytosol;extracellular;membrane;nucleus;organelle lumen;proteasome</t>
  </si>
  <si>
    <t>Pf01398, Pf13012</t>
  </si>
  <si>
    <t>5713</t>
  </si>
  <si>
    <t>ENSG00000103035.10</t>
  </si>
  <si>
    <t>PSMD7</t>
  </si>
  <si>
    <t>P35637-1</t>
  </si>
  <si>
    <t>RNA-binding protein FUS [OS=Homo sapiens]</t>
  </si>
  <si>
    <t>Pf00076, Pf00641, Pf13893, Pf14259</t>
  </si>
  <si>
    <t>2521</t>
  </si>
  <si>
    <t>ENSG00000089280.18</t>
  </si>
  <si>
    <t>FUS</t>
  </si>
  <si>
    <t>Transcriptional misregulation in cancer</t>
  </si>
  <si>
    <t>P53007</t>
  </si>
  <si>
    <t>Tricarboxylate transport protein, mitochondrial [OS=Homo sapiens]</t>
  </si>
  <si>
    <t>6576</t>
  </si>
  <si>
    <t>ENSG00000100075.9</t>
  </si>
  <si>
    <t>SLC25A1</t>
  </si>
  <si>
    <t>Gluconeogenesis; Fatty acyl-CoA biosynthesis</t>
  </si>
  <si>
    <t>Q9ULT8</t>
  </si>
  <si>
    <t>E3 ubiquitin-protein ligase hectd1 [OS=Homo sapiens]</t>
  </si>
  <si>
    <t>Pf00023, Pf00632, Pf00754, Pf06701, Pf07738, Pf12796, Pf13606, Pf13637, Pf13857</t>
  </si>
  <si>
    <t>25831</t>
  </si>
  <si>
    <t>HECTD1</t>
  </si>
  <si>
    <t>P63218</t>
  </si>
  <si>
    <t>guanine nucleotide-binding protein g(i)/g(s)/g(o) subunit gamma-5 [OS=Homo sapiens]</t>
  </si>
  <si>
    <t>2787</t>
  </si>
  <si>
    <t>ENSG00000174021.10</t>
  </si>
  <si>
    <t>GNG5</t>
  </si>
  <si>
    <t>Myometrial Relaxation and Contraction Pathways; G Protein Signaling Pathways; Chemokine signaling pathway; Focal Adhesion-PI3K-Akt-mTOR-signaling pathway; Calcium Regulation in the Cardiac Cell</t>
  </si>
  <si>
    <t>Dopaminergic synapse; Cholinergic synapse; GABAergic synapse; Glutamatergic synapse; Ras signaling pathway; Pathways in cancer; PI3K-Akt signaling pathway; Circadian entrainment; Chemokine signaling pathway; Serotonergic synapse; Alcoholism; Retrograde endocannabinoid signaling; Morphine addiction</t>
  </si>
  <si>
    <t>P48637</t>
  </si>
  <si>
    <t>glutathione synthetase [OS=Homo sapiens]</t>
  </si>
  <si>
    <t>Pf03199, Pf03917</t>
  </si>
  <si>
    <t>2937</t>
  </si>
  <si>
    <t>ENSG00000100983.9</t>
  </si>
  <si>
    <t>GSS</t>
  </si>
  <si>
    <t>Glutathione metabolism; Trans-sulfuration and one carbon metabolism; Amino Acid metabolism; One carbon metabolism and related pathways; Metapathway biotransformation</t>
  </si>
  <si>
    <t>Metabolic pathways; Cysteine and methionine metabolism; Glutathione metabolism</t>
  </si>
  <si>
    <t>Glutathione synthesis and recycling; Defective GSS causes Glutathione synthetase deficiency (GSS deficiency)</t>
  </si>
  <si>
    <t>O94826</t>
  </si>
  <si>
    <t>Mitochondrial import receptor subunit TOM70 [OS=Homo sapiens]</t>
  </si>
  <si>
    <t>cell communication;metabolic process;response to stimulus;transport</t>
  </si>
  <si>
    <t>Pf00515, Pf07719, Pf13414, Pf13424</t>
  </si>
  <si>
    <t>9868</t>
  </si>
  <si>
    <t>ENSG00000154174.7</t>
  </si>
  <si>
    <t>TOMM70A; TOMM70</t>
  </si>
  <si>
    <t>Ub-specific processing proteases; Mitochondrial protein import; Pink/Parkin Mediated Mitophagy</t>
  </si>
  <si>
    <t>P50454</t>
  </si>
  <si>
    <t>Serpin H1 [OS=Homo sapiens]</t>
  </si>
  <si>
    <t>cytoplasm;endoplasmic reticulum;membrane;organelle lumen</t>
  </si>
  <si>
    <t>871</t>
  </si>
  <si>
    <t>ENSG00000149257.13</t>
  </si>
  <si>
    <t>SERPINH1</t>
  </si>
  <si>
    <t>P30050-1</t>
  </si>
  <si>
    <t>60S ribosomal protein L12 [OS=Homo sapiens]</t>
  </si>
  <si>
    <t>Pf00298, Pf03946</t>
  </si>
  <si>
    <t>6136</t>
  </si>
  <si>
    <t>ENSG00000197958.12</t>
  </si>
  <si>
    <t>RPL12</t>
  </si>
  <si>
    <t>Q15366-1</t>
  </si>
  <si>
    <t>Poly(rC)-binding protein 2 [OS=Homo sapiens]</t>
  </si>
  <si>
    <t>5094</t>
  </si>
  <si>
    <t>ENSG00000197111.15</t>
  </si>
  <si>
    <t>PCBP2</t>
  </si>
  <si>
    <t>Negative regulators of DDX58/IFIH1 signaling; mRNA Splicing - Major Pathway</t>
  </si>
  <si>
    <t>P09493-7</t>
  </si>
  <si>
    <t>Isoform 7 of Tropomyosin alpha-1 chain [OS=Homo sapiens]</t>
  </si>
  <si>
    <t>Pf00261</t>
  </si>
  <si>
    <t>P24534</t>
  </si>
  <si>
    <t>Elongation factor 1-beta [OS=Homo sapiens]</t>
  </si>
  <si>
    <t>Pf00736, Pf14497</t>
  </si>
  <si>
    <t>1933</t>
  </si>
  <si>
    <t>ENSG00000283391.1; ENSG00000114942.13</t>
  </si>
  <si>
    <t>EEF1B2</t>
  </si>
  <si>
    <t>2; CHR_HSCHR2_6_CTG7_2</t>
  </si>
  <si>
    <t>Q16181</t>
  </si>
  <si>
    <t>Septin-7 [OS=Homo sapiens]</t>
  </si>
  <si>
    <t>cell differentiation;cell division;cell organization and biogenesis;regulation of biological process</t>
  </si>
  <si>
    <t>Pf00735, Pf01926, Pf10211</t>
  </si>
  <si>
    <t>989</t>
  </si>
  <si>
    <t>SEPT7</t>
  </si>
  <si>
    <t>MAPK6/MAPK4 signaling</t>
  </si>
  <si>
    <t>P18084</t>
  </si>
  <si>
    <t>Integrin beta-5 [OS=Homo sapiens]</t>
  </si>
  <si>
    <t>3693</t>
  </si>
  <si>
    <t>ENSG00000082781.11</t>
  </si>
  <si>
    <t>ITGB5</t>
  </si>
  <si>
    <t>Integrin-mediated Cell Adhesion; Arrhythmogenic Right Ventricular Cardiomyopathy; miRNA targets in ECM and membrane receptors; Focal Adhesion; VEGFA-VEGFR2 Signaling Pathway; Focal Adhesion-PI3K-Akt-mTOR-signaling pathway</t>
  </si>
  <si>
    <t>Focal adhesion; Arrhythmogenic right ventricular cardiomyopathy (ARVC); Hypertrophic cardiomyopathy (HCM); Regulation of actin cytoskeleton; Phagosome; PI3K-Akt signaling pathway; Proteoglycans in cancer; Dilated cardiomyopathy; ECM-receptor interaction</t>
  </si>
  <si>
    <t>ECM proteoglycans; Integrin cell surface interactions; Cross-presentation of particulate exogenous antigens (phagosomes); Smooth Muscle Contraction; Molecules associated with elastic fibres; Syndecan interactions</t>
  </si>
  <si>
    <t>P06737-1</t>
  </si>
  <si>
    <t>Glycogen phosphorylase, liver form [OS=Homo sapiens]</t>
  </si>
  <si>
    <t>cell death;metabolic process;transport</t>
  </si>
  <si>
    <t>Pf00343</t>
  </si>
  <si>
    <t>5836</t>
  </si>
  <si>
    <t>ENSG00000100504.16</t>
  </si>
  <si>
    <t>PYGL</t>
  </si>
  <si>
    <t>TNF alpha Signaling Pathway; Glycogen Metabolism</t>
  </si>
  <si>
    <t>Glucagon signaling pathway; Insulin resistance; Starch and sucrose metabolism; Insulin signaling pathway; Metabolic pathways</t>
  </si>
  <si>
    <t>Neutrophil degranulation; Glycogen breakdown (glycogenolysis)</t>
  </si>
  <si>
    <t>P63241-2</t>
  </si>
  <si>
    <t>Isoform 2 of Eukaryotic translation initiation factor 5A-1 [OS=Homo sapiens]</t>
  </si>
  <si>
    <t>cell death;cellular homeostasis;metabolic process;regulation of biological process;response to stimulus;transport</t>
  </si>
  <si>
    <t>Pf01287</t>
  </si>
  <si>
    <t>1984</t>
  </si>
  <si>
    <t>ENSG00000132507.17</t>
  </si>
  <si>
    <t>EIF5A</t>
  </si>
  <si>
    <t>Translation Factors; eIF5A regulation in response to inhibition of the nuclear export system</t>
  </si>
  <si>
    <t>P11586</t>
  </si>
  <si>
    <t>C-1-tetrahydrofolate synthase, cytoplasmic [OS=Homo sapiens]</t>
  </si>
  <si>
    <t>4522</t>
  </si>
  <si>
    <t>MTHFD1</t>
  </si>
  <si>
    <t>Folate Metabolism; One Carbon Metabolism; Trans-sulfuration and one carbon metabolism</t>
  </si>
  <si>
    <t>One carbon pool by folate; Metabolic pathways</t>
  </si>
  <si>
    <t>O95163</t>
  </si>
  <si>
    <t>Elongator complex protein 1 [OS=Homo sapiens]</t>
  </si>
  <si>
    <t>Pf04762</t>
  </si>
  <si>
    <t>8518</t>
  </si>
  <si>
    <t>ENSG00000070061.14</t>
  </si>
  <si>
    <t>IKBKAP; ELP1</t>
  </si>
  <si>
    <t>HATs acetylate histones</t>
  </si>
  <si>
    <t>Q8N4C6-4</t>
  </si>
  <si>
    <t>Isoform 4 of Ninein [OS=Homo sapiens]</t>
  </si>
  <si>
    <t>metal ion binding;nucleotide binding;protein binding</t>
  </si>
  <si>
    <t>Pf04111, Pf09731, Pf13166</t>
  </si>
  <si>
    <t>51199</t>
  </si>
  <si>
    <t>NIN</t>
  </si>
  <si>
    <t>P61604</t>
  </si>
  <si>
    <t>10 kDa heat shock protein, mitochondrial [OS=Homo sapiens]</t>
  </si>
  <si>
    <t>cytoplasm;membrane;mitochondrion;organelle lumen</t>
  </si>
  <si>
    <t>Pf00166</t>
  </si>
  <si>
    <t>3336</t>
  </si>
  <si>
    <t>ENSG00000115541.10</t>
  </si>
  <si>
    <t>HSPE1</t>
  </si>
  <si>
    <t>P62854</t>
  </si>
  <si>
    <t>40S ribosomal protein S26 [OS=Homo sapiens]</t>
  </si>
  <si>
    <t>Pf01283</t>
  </si>
  <si>
    <t>6231; 101929876; 728937</t>
  </si>
  <si>
    <t>ENSG00000197728.9</t>
  </si>
  <si>
    <t>RPS26; LOC101929876; RPS26P25</t>
  </si>
  <si>
    <t>12; 20; 4</t>
  </si>
  <si>
    <t>Q9UDY2-6</t>
  </si>
  <si>
    <t>Isoform 6 of Tight junction protein ZO-2 [OS=Homo sapiens]</t>
  </si>
  <si>
    <t>Pf00595, Pf00625, Pf07653, Pf13180</t>
  </si>
  <si>
    <t>9414</t>
  </si>
  <si>
    <t>ENSG00000119139.17</t>
  </si>
  <si>
    <t>TJP2</t>
  </si>
  <si>
    <t>P62273-1</t>
  </si>
  <si>
    <t>40S ribosomal protein S29 [OS=Homo sapiens]</t>
  </si>
  <si>
    <t>metal ion binding;structural molecule activity</t>
  </si>
  <si>
    <t>Pf00253</t>
  </si>
  <si>
    <t>6235</t>
  </si>
  <si>
    <t>ENSG00000213741.9</t>
  </si>
  <si>
    <t>RPS29</t>
  </si>
  <si>
    <t>O00483</t>
  </si>
  <si>
    <t>Cytochrome c oxidase subunit NDUFA4 [OS=Homo sapiens]</t>
  </si>
  <si>
    <t>Pf06522</t>
  </si>
  <si>
    <t>4697</t>
  </si>
  <si>
    <t>ENSG00000189043.9</t>
  </si>
  <si>
    <t>NDUFA4</t>
  </si>
  <si>
    <t>Oxidative phosphorylation; Huntington's disease; Metabolic pathways; Alzheimer's disease; Non-alcoholic fatty liver disease (NAFLD); Parkinson's disease</t>
  </si>
  <si>
    <t>Q96N67-5</t>
  </si>
  <si>
    <t>Isoform 5 of Dedicator of cytokinesis protein 7 [OS=Homo sapiens]</t>
  </si>
  <si>
    <t>Pf06920, Pf11878, Pf14429</t>
  </si>
  <si>
    <t>85440</t>
  </si>
  <si>
    <t>ENSG00000116641.17</t>
  </si>
  <si>
    <t>DOCK7</t>
  </si>
  <si>
    <t>Q12792-2</t>
  </si>
  <si>
    <t>Twinfilin-1 [OS=Homo sapiens]</t>
  </si>
  <si>
    <t>5756</t>
  </si>
  <si>
    <t>ENSG00000151239.13</t>
  </si>
  <si>
    <t>TWF1</t>
  </si>
  <si>
    <t>Q16576-1</t>
  </si>
  <si>
    <t>Histone-binding protein RBBP7 [OS=Homo sapiens]</t>
  </si>
  <si>
    <t>cell organization and biogenesis;cell proliferation;development;metabolic process;regulation of biological process;response to stimulus</t>
  </si>
  <si>
    <t>Pf00400, Pf12265</t>
  </si>
  <si>
    <t>5931</t>
  </si>
  <si>
    <t>ENSG00000102054.17</t>
  </si>
  <si>
    <t>RBBP7</t>
  </si>
  <si>
    <t>Retinoblastoma (RB) in Cancer; Interactome of polycomb repressive complex 2 (PRC2)</t>
  </si>
  <si>
    <t>RMTs methylate histone arginines; Regulation of TP53 Activity through Acetylation; PKMTs methylate histone lysines; Activation of anterior HOX genes in hindbrain development during early embryogenesis; HATs acetylate histones; Neddylation; Deposition of new CENPA-containing nucleosomes at the centromere; ERCC6 (CSB) and EHMT2 (G9a) positively regulate rRNA expression; Regulation of PTEN gene transcription; Transcriptional Regulation by E2F6; PRC2 methylates histones and DNA; HDACs deacetylate histones; Oxidative Stress Induced Senescence; RNA Polymerase I Transcription Initiation</t>
  </si>
  <si>
    <t>P04792</t>
  </si>
  <si>
    <t>Heat shock protein beta-1 [OS=Homo sapiens]</t>
  </si>
  <si>
    <t>cytoplasm;cytoskeleton;cytosol;membrane;nucleus;proteasome</t>
  </si>
  <si>
    <t>Pf00011</t>
  </si>
  <si>
    <t>3315</t>
  </si>
  <si>
    <t>ENSG00000106211.8</t>
  </si>
  <si>
    <t>HSPB1</t>
  </si>
  <si>
    <t>Apoptosis-related network due to altered Notch3 in ovarian cancer; Fas Ligand (FasL) pathway and Stress induction of Heat Shock Proteins (HSP) regulation; MAPK Signaling Pathway; ATM Signaling Network in Development and Disease; VEGFA-VEGFR2 Signaling Pathway; p38 MAPK Signaling Pathway</t>
  </si>
  <si>
    <t>VEGF signaling pathway; Epstein-Barr virus infection; MAPK signaling pathway; Amoebiasis</t>
  </si>
  <si>
    <t>AUF1 (hnRNP D0) binds and destabilizes mRNA; VEGFA-VEGFR2 Pathway; MAPK6/MAPK4 signaling</t>
  </si>
  <si>
    <t>Q3KP66-1</t>
  </si>
  <si>
    <t>innate immunity activator protein [OS=Homo sapiens]</t>
  </si>
  <si>
    <t>Pf11819</t>
  </si>
  <si>
    <t>55765</t>
  </si>
  <si>
    <t>ENSG00000163362.10</t>
  </si>
  <si>
    <t>C1orf106</t>
  </si>
  <si>
    <t>P05198</t>
  </si>
  <si>
    <t>Eukaryotic translation initiation factor 2 subunit 1 [OS=Homo sapiens]</t>
  </si>
  <si>
    <t>Pf00575, Pf07541</t>
  </si>
  <si>
    <t>1965</t>
  </si>
  <si>
    <t>ENSG00000134001.12</t>
  </si>
  <si>
    <t>EIF2S1</t>
  </si>
  <si>
    <t>Translation Factors; Brain-Derived Neurotrophic Factor (BDNF) signaling pathway</t>
  </si>
  <si>
    <t>Measles; Apoptosis; Hepatitis C; RNA transport; Protein processing in endoplasmic reticulum; Herpes simplex infection; Non-alcoholic fatty liver disease (NAFLD); Influenza A</t>
  </si>
  <si>
    <t>Formation of the ternary complex, and subsequently, the 43S complex; L13a-mediated translational silencing of Ceruloplasmin expression; ABC-family proteins mediated transport; Translation initiation complex formation; PERK regulates gene expression; GTP hydrolysis and joining of the 60S ribosomal subunit; Recycling of eIF2:GDP; Ribosomal scanning and start codon recognition</t>
  </si>
  <si>
    <t>P09497-2</t>
  </si>
  <si>
    <t>Isoform Non-brain of Clathrin light chain B [OS=Homo sapiens]</t>
  </si>
  <si>
    <t>1212</t>
  </si>
  <si>
    <t>ENSG00000175416.12</t>
  </si>
  <si>
    <t>CLTB</t>
  </si>
  <si>
    <t>O75533-1</t>
  </si>
  <si>
    <t>splicing factor 3B subunit 1 [OS=Homo sapiens]</t>
  </si>
  <si>
    <t>DNA binding;protein binding;receptor activity;RNA binding;signal transducer activity</t>
  </si>
  <si>
    <t>Pf02161, Pf08920, Pf12815, Pf13513</t>
  </si>
  <si>
    <t>23451</t>
  </si>
  <si>
    <t>ENSG00000115524.15</t>
  </si>
  <si>
    <t>SF3B1</t>
  </si>
  <si>
    <t>B-WICH complex positively regulates rRNA expression; mRNA Splicing - Major Pathway; mRNA Splicing - Minor Pathway</t>
  </si>
  <si>
    <t>P62136-1</t>
  </si>
  <si>
    <t>serine/threonine-protein phosphatase PP1-alpha catalytic subunit [OS=Homo sapiens]</t>
  </si>
  <si>
    <t>5499</t>
  </si>
  <si>
    <t>ENSG00000172531.14</t>
  </si>
  <si>
    <t>PPP1CA</t>
  </si>
  <si>
    <t>Nicotine Activity on Dopaminergic Neurons; Common Pathways Underlying Drug Addiction</t>
  </si>
  <si>
    <t>Focal adhesion; Hippo signaling pathway; Dopaminergic synapse; Alcoholism; mRNA surveillance pathway; Long-term potentiation; Amphetamine addiction; Platelet activation; Herpes simplex infection; Proteoglycans in cancer; Vascular smooth muscle contraction; cAMP signaling pathway; Adrenergic signaling in cardiomyocytes; Inflammatory mediator regulation of TRP channels; Oxytocin signaling pathway; Oocyte meiosis; cGMP-PKG signaling pathway; Regulation of actin cytoskeleton; Insulin signaling pathway; Insulin resistance</t>
  </si>
  <si>
    <t>Signaling by GPCR; Triglyceride catabolism; DARPP-32 events; Downregulation of TGF-beta receptor signaling; Circadian Clock</t>
  </si>
  <si>
    <t>Q9HDC9</t>
  </si>
  <si>
    <t>Adipocyte plasma membrane-associated protein [OS=Homo sapiens]</t>
  </si>
  <si>
    <t>cell surface;endoplasmic reticulum;membrane</t>
  </si>
  <si>
    <t>Pf03088, Pf08450</t>
  </si>
  <si>
    <t>57136</t>
  </si>
  <si>
    <t>ENSG00000101474.11</t>
  </si>
  <si>
    <t>APMAP</t>
  </si>
  <si>
    <t>Q08554-1</t>
  </si>
  <si>
    <t>Desmocollin-1 [OS=Homo sapiens]</t>
  </si>
  <si>
    <t>cell death;transport</t>
  </si>
  <si>
    <t>metal ion binding</t>
  </si>
  <si>
    <t>Pf00028, Pf01049, Pf08758</t>
  </si>
  <si>
    <t>1823</t>
  </si>
  <si>
    <t>ENSG00000134765.9</t>
  </si>
  <si>
    <t>DSC1</t>
  </si>
  <si>
    <t>Q03252</t>
  </si>
  <si>
    <t>Lamin-B2 [OS=Homo sapiens]</t>
  </si>
  <si>
    <t>Pf00038, Pf00932, Pf01576, Pf12128</t>
  </si>
  <si>
    <t>84823</t>
  </si>
  <si>
    <t>ENSG00000176619.12</t>
  </si>
  <si>
    <t>LMNB2</t>
  </si>
  <si>
    <t>Gastric cancer network 2; Fas Ligand (FasL) pathway and Stress induction of Heat Shock Proteins (HSP) regulation</t>
  </si>
  <si>
    <t>O75116</t>
  </si>
  <si>
    <t>Rho-associated protein kinase 2 [OS=Homo sapiens]</t>
  </si>
  <si>
    <t>catalytic activity;metal ion binding;motor activity;nucleotide binding;protein binding;RNA binding;structural molecule activity</t>
  </si>
  <si>
    <t>Pf00069, Pf00130, Pf01576, Pf01636, Pf02185, Pf02463, Pf04111, Pf04156, Pf05557, Pf05622, Pf05667, Pf06160, Pf07714, Pf07888, Pf08912, Pf09726, Pf09731, Pf11559, Pf12128, Pf12718, Pf12795, Pf13166, Pf14531, Pf14915</t>
  </si>
  <si>
    <t>9475</t>
  </si>
  <si>
    <t>ENSG00000134318.13</t>
  </si>
  <si>
    <t>ROCK2</t>
  </si>
  <si>
    <t>Androgen receptor signaling pathway; MicroRNAs in cardiomyocyte hypertrophy; Integrin-mediated Cell Adhesion; Leptin signaling pathway; Pathogenic Escherichia coli infection; Spinal Cord Injury; Focal Adhesion; Association Between Physico-Chemical Features and Toxicity Associated Pathways; VEGFA-VEGFR2 Signaling Pathway; Chemokine signaling pathway; Regulation of Actin Cytoskeleton; G13 Signaling Pathway</t>
  </si>
  <si>
    <t>cAMP signaling pathway; Leukocyte transendothelial migration; Wnt signaling pathway; Pathogenic Escherichia coli infection; Chemokine signaling pathway; Salmonella infection; Oxytocin signaling pathway; Platelet activation; Focal adhesion; Axon guidance; Pathways in cancer; Sphingolipid signaling pathway; cGMP-PKG signaling pathway; Regulation of actin cytoskeleton; Vascular smooth muscle contraction; Shigellosis; Proteoglycans in cancer</t>
  </si>
  <si>
    <t>EPHA-mediated growth cone collapse; G alpha (12/13) signalling events; EPHB-mediated forward signaling; RHO GTPases Activate ROCKs; Sema4D induced cell migration and growth-cone collapse; VEGFA-VEGFR2 Pathway</t>
  </si>
  <si>
    <t>Q9NP72</t>
  </si>
  <si>
    <t>Ras-related protein Rab-18 [OS=Homo sapiens]</t>
  </si>
  <si>
    <t>cell organization and biogenesis;development;regulation of biological process;response to stimulus;transport</t>
  </si>
  <si>
    <t>Pf00025, Pf00071, Pf04670, Pf08477, Pf09439</t>
  </si>
  <si>
    <t>22931</t>
  </si>
  <si>
    <t>ENSG00000099246.16</t>
  </si>
  <si>
    <t>RAB18</t>
  </si>
  <si>
    <t>COPI-independent Golgi-to-ER retrograde traffic; Neutrophil degranulation; RAB GEFs exchange GTP for GDP on RABs; RAB geranylgeranylation</t>
  </si>
  <si>
    <t>Q15428</t>
  </si>
  <si>
    <t>splicing factor 3a subunit 2 [OS=Homo sapiens]</t>
  </si>
  <si>
    <t>Pf12874</t>
  </si>
  <si>
    <t>8175</t>
  </si>
  <si>
    <t>ENSG00000104897.9</t>
  </si>
  <si>
    <t>SF3A2</t>
  </si>
  <si>
    <t>Q13425-1</t>
  </si>
  <si>
    <t>Beta-2-syntrophin [OS=Homo sapiens]</t>
  </si>
  <si>
    <t>Pf00169, Pf00595, Pf13180</t>
  </si>
  <si>
    <t>6645</t>
  </si>
  <si>
    <t>ENSG00000168807.16</t>
  </si>
  <si>
    <t>SNTB2</t>
  </si>
  <si>
    <t>Q13423</t>
  </si>
  <si>
    <t>NAD(P) transhydrogenase, mitochondrial [OS=Homo sapiens]</t>
  </si>
  <si>
    <t>Pf01262, Pf02233, Pf05222, Pf12769</t>
  </si>
  <si>
    <t>23530</t>
  </si>
  <si>
    <t>ENSG00000112992.16</t>
  </si>
  <si>
    <t>NNT</t>
  </si>
  <si>
    <t>Nicotinate and nicotinamide metabolism; Metabolic pathways</t>
  </si>
  <si>
    <t>Citric acid cycle (TCA cycle)</t>
  </si>
  <si>
    <t>Q96I24-1</t>
  </si>
  <si>
    <t>Far upstream element-binding protein 3 [OS=Homo sapiens]</t>
  </si>
  <si>
    <t>Pf00013, Pf07650, Pf13014</t>
  </si>
  <si>
    <t>8939</t>
  </si>
  <si>
    <t>ENSG00000107164.15</t>
  </si>
  <si>
    <t>FUBP3</t>
  </si>
  <si>
    <t>P10599-1</t>
  </si>
  <si>
    <t>thioredoxin [OS=Homo sapiens]</t>
  </si>
  <si>
    <t>cell communication;cell proliferation;cellular component movement;cellular homeostasis;metabolic process;regulation of biological process;response to stimulus;transport</t>
  </si>
  <si>
    <t>cytoplasm;cytosol;extracellular;mitochondrion;nucleus</t>
  </si>
  <si>
    <t>Pf00085, Pf00462, Pf13098, Pf13899, Pf13905</t>
  </si>
  <si>
    <t>7295</t>
  </si>
  <si>
    <t>ENSG00000136810.12</t>
  </si>
  <si>
    <t>TXN</t>
  </si>
  <si>
    <t>Selenium Micronutrient Network; TNF alpha Signaling Pathway; NRF2 pathway; VEGFA-VEGFR2 Signaling Pathway</t>
  </si>
  <si>
    <t>NOD-like receptor signaling pathway</t>
  </si>
  <si>
    <t>Interconversion of nucleotide di- and triphosphates; Protein repair; TP53 Regulates Metabolic Genes; The NLRP3 inflammasome; Oxidative Stress Induced Senescence; Detoxification of Reactive Oxygen Species</t>
  </si>
  <si>
    <t>P27105</t>
  </si>
  <si>
    <t>erythrocyte band 7 integral membrane protein [OS=Homo sapiens]</t>
  </si>
  <si>
    <t>cytoplasm;cytoskeleton;cytosol;endoplasmic reticulum;membrane;mitochondrion</t>
  </si>
  <si>
    <t>2040</t>
  </si>
  <si>
    <t>ENSG00000148175.12</t>
  </si>
  <si>
    <t>STOM</t>
  </si>
  <si>
    <t>Neutrophil degranulation; Stimuli-sensing channels</t>
  </si>
  <si>
    <t>Q9Y262</t>
  </si>
  <si>
    <t>eukaryotic translation initiation factor 3 subunit L [OS=Homo sapiens]</t>
  </si>
  <si>
    <t>Pf10255</t>
  </si>
  <si>
    <t>51386</t>
  </si>
  <si>
    <t>ENSG00000100129.17</t>
  </si>
  <si>
    <t>EIF3L</t>
  </si>
  <si>
    <t>O14964</t>
  </si>
  <si>
    <t>Hepatocyte growth factor-regulated tyrosine kinase substrate [OS=Homo sapiens]</t>
  </si>
  <si>
    <t>Pf00790, Pf01363, Pf09770, Pf12210, Pf13388</t>
  </si>
  <si>
    <t>9146</t>
  </si>
  <si>
    <t>ENSG00000185359.12</t>
  </si>
  <si>
    <t>HGS</t>
  </si>
  <si>
    <t>TGF-beta Signaling Pathway; VEGFA-VEGFR2 Signaling Pathway; EGF/EGFR Signaling Pathway</t>
  </si>
  <si>
    <t>Phagosome; Endocytosis</t>
  </si>
  <si>
    <t>Cargo recognition for clathrin-mediated endocytosis; Negative regulation of MET activity; Ub-specific processing proteases; EGFR downregulation; InlB-mediated entry of Listeria monocytogenes into host cell; Lysosome Vesicle Biogenesis; Endosomal Sorting Complex Required For Transport (ESCRT)</t>
  </si>
  <si>
    <t>P62995</t>
  </si>
  <si>
    <t>transformer-2 protein homolog beta [OS=Homo sapiens]</t>
  </si>
  <si>
    <t>6434</t>
  </si>
  <si>
    <t>ENSG00000136527.17</t>
  </si>
  <si>
    <t>TRA2B</t>
  </si>
  <si>
    <t>O15143</t>
  </si>
  <si>
    <t>Actin-related protein 2/3 complex subunit 1B [OS=Homo sapiens]</t>
  </si>
  <si>
    <t>10095</t>
  </si>
  <si>
    <t>ENSG00000130429.12</t>
  </si>
  <si>
    <t>ARPC1B</t>
  </si>
  <si>
    <t>Pathogenic Escherichia coli infection; Microglia Pathogen Phagocytosis Pathway</t>
  </si>
  <si>
    <t>Endocytosis; Fc gamma R-mediated phagocytosis; Salmonella infection; Shigellosis; Regulation of actin cytoskeleton; Bacterial invasion of epithelial cells; Pathogenic Escherichia coli infection</t>
  </si>
  <si>
    <t>Regulation of actin dynamics for phagocytic cup formation; EPHB-mediated forward signaling; RHO GTPases Activate WASPs and WAVEs</t>
  </si>
  <si>
    <t>P21281</t>
  </si>
  <si>
    <t>V-type proton ATPase subunit B, brain isoform [OS=Homo sapiens]</t>
  </si>
  <si>
    <t>526</t>
  </si>
  <si>
    <t>ENSG00000147416.10</t>
  </si>
  <si>
    <t>ATP6V1B2</t>
  </si>
  <si>
    <t>Collecting duct acid secretion; Vibrio cholerae infection; Phagosome; Rheumatoid arthritis; Epithelial cell signaling in Helicobacter pylori infection; Oxidative phosphorylation; Synaptic vesicle cycle; Metabolic pathways; mTOR signaling pathway</t>
  </si>
  <si>
    <t>P51570</t>
  </si>
  <si>
    <t>galactokinase [OS=Homo sapiens]</t>
  </si>
  <si>
    <t>Pf08544, Pf10509</t>
  </si>
  <si>
    <t>2584</t>
  </si>
  <si>
    <t>ENSG00000108479.11</t>
  </si>
  <si>
    <t>GALK1</t>
  </si>
  <si>
    <t>Galactose metabolism; Amino sugar and nucleotide sugar metabolism; Metabolic pathways</t>
  </si>
  <si>
    <t>Galactose catabolism; Defective GALK1 can cause Galactosemia II (GALCT2)</t>
  </si>
  <si>
    <t>O60271</t>
  </si>
  <si>
    <t>C-jun-amino-terminal kinase-interacting protein 4 [OS=Homo sapiens]</t>
  </si>
  <si>
    <t>Pf09744</t>
  </si>
  <si>
    <t>9043</t>
  </si>
  <si>
    <t>ENSG00000008294.20</t>
  </si>
  <si>
    <t>SPAG9</t>
  </si>
  <si>
    <t>CDO in myogenesis</t>
  </si>
  <si>
    <t>P49913</t>
  </si>
  <si>
    <t>cathelicidin antimicrobial peptide [OS=Homo sapiens]</t>
  </si>
  <si>
    <t>defense response;regulation of biological process;response to stimulus;transport</t>
  </si>
  <si>
    <t>Pf00666, Pf12153</t>
  </si>
  <si>
    <t>820</t>
  </si>
  <si>
    <t>CAMP</t>
  </si>
  <si>
    <t>NOD-like receptor signaling pathway; Tuberculosis; Salivary secretion</t>
  </si>
  <si>
    <t>Antimicrobial peptides; Neutrophil degranulation</t>
  </si>
  <si>
    <t>P09661</t>
  </si>
  <si>
    <t>U2 small nuclear ribonucleoprotein A' [OS=Homo sapiens]</t>
  </si>
  <si>
    <t>Pf12799, Pf13855, Pf14580</t>
  </si>
  <si>
    <t>6627</t>
  </si>
  <si>
    <t>ENSG00000131876.16</t>
  </si>
  <si>
    <t>SNRPA1</t>
  </si>
  <si>
    <t>O95466</t>
  </si>
  <si>
    <t>formin-like protein 1 [OS=Homo sapiens]</t>
  </si>
  <si>
    <t>752</t>
  </si>
  <si>
    <t>ENSG00000184922.13</t>
  </si>
  <si>
    <t>FMNL1</t>
  </si>
  <si>
    <t>RHO GTPases Activate Formins</t>
  </si>
  <si>
    <t>P49915</t>
  </si>
  <si>
    <t>GMP synthase [glutamine-hydrolyzing] [OS=Homo sapiens]</t>
  </si>
  <si>
    <t>Pf00117, Pf00733, Pf00958, Pf01171, Pf02540, Pf03054, Pf06508, Pf07722</t>
  </si>
  <si>
    <t>8833</t>
  </si>
  <si>
    <t>ENSG00000163655.15</t>
  </si>
  <si>
    <t>GMPS</t>
  </si>
  <si>
    <t>Purine metabolism; Metabolic pathways; Drug metabolism - other enzymes</t>
  </si>
  <si>
    <t>Q9Y3U8</t>
  </si>
  <si>
    <t>60S ribosomal protein L36 [OS=Homo sapiens]</t>
  </si>
  <si>
    <t>Pf01158</t>
  </si>
  <si>
    <t>25873</t>
  </si>
  <si>
    <t>ENSG00000130255.12</t>
  </si>
  <si>
    <t>RPL36</t>
  </si>
  <si>
    <t>Q93009</t>
  </si>
  <si>
    <t>Ubiquitin carboxyl-terminal hydrolase 7 [OS=Homo sapiens]</t>
  </si>
  <si>
    <t>chromosome;cytoplasm;cytosol;nucleus</t>
  </si>
  <si>
    <t>Pf00443, Pf00917, Pf12436, Pf13423, Pf14533</t>
  </si>
  <si>
    <t>7874</t>
  </si>
  <si>
    <t>ENSG00000187555.14</t>
  </si>
  <si>
    <t>USP7</t>
  </si>
  <si>
    <t>Regulation of toll-like receptor signaling pathway</t>
  </si>
  <si>
    <t>Viral carcinogenesis; Epstein-Barr virus infection; Herpes simplex infection; FoxO signaling pathway</t>
  </si>
  <si>
    <t>Synthesis of active ubiquitin: roles of E1 and E2 enzymes; Ub-specific processing proteases; Gap-filling DNA repair synthesis and ligation in TC-NER; Regulation of TP53 Degradation; Dual incision in TC-NER; Formation of TC-NER Pre-Incision Complex; Regulation of PTEN localization</t>
  </si>
  <si>
    <t>Q5VYK3</t>
  </si>
  <si>
    <t>Proteasome-associated protein ECM29 homolog [OS=Homo sapiens]</t>
  </si>
  <si>
    <t>cytoplasm;cytoskeleton;endoplasmic reticulum;endosome;membrane;nucleus;proteasome</t>
  </si>
  <si>
    <t>Pf12755, Pf13001</t>
  </si>
  <si>
    <t>23392</t>
  </si>
  <si>
    <t>KIAA0368</t>
  </si>
  <si>
    <t>Q52LJ0</t>
  </si>
  <si>
    <t>Protein Fam98b [OS=Homo sapiens]</t>
  </si>
  <si>
    <t>Pf10239</t>
  </si>
  <si>
    <t>283742</t>
  </si>
  <si>
    <t>ENSG00000171262.11</t>
  </si>
  <si>
    <t>FAM98B</t>
  </si>
  <si>
    <t>Q8N1N4</t>
  </si>
  <si>
    <t>Keratin, type II cytoskeletal 78 [OS=Homo sapiens]</t>
  </si>
  <si>
    <t>cell death</t>
  </si>
  <si>
    <t>Pf00038, Pf12128, Pf13166</t>
  </si>
  <si>
    <t>196374</t>
  </si>
  <si>
    <t>ENSG00000170423.12</t>
  </si>
  <si>
    <t>KRT78</t>
  </si>
  <si>
    <t>P22307-8</t>
  </si>
  <si>
    <t>Isoform 8 of Non-specific lipid-transfer protein [OS=Homo sapiens]</t>
  </si>
  <si>
    <t>Pf00108, Pf02036, Pf02801, Pf02803, Pf08545, Pf14864</t>
  </si>
  <si>
    <t>6342</t>
  </si>
  <si>
    <t>ENSG00000116171.17</t>
  </si>
  <si>
    <t>SCP2</t>
  </si>
  <si>
    <t>PPAR Alpha Pathway; Mitochondrial LC-Fatty Acid Beta-Oxidation; PPAR signaling pathway; DNA Damage Response (only ATM dependent)</t>
  </si>
  <si>
    <t>P53618</t>
  </si>
  <si>
    <t>Coatomer subunit beta [OS=Homo sapiens]</t>
  </si>
  <si>
    <t>Pf01602, Pf07718, Pf14806</t>
  </si>
  <si>
    <t>1315</t>
  </si>
  <si>
    <t>ENSG00000129083.12</t>
  </si>
  <si>
    <t>COPB1</t>
  </si>
  <si>
    <t>COPI-dependent Golgi-to-ER retrograde traffic; Neutrophil degranulation; COPI-mediated anterograde transport</t>
  </si>
  <si>
    <t>P35998</t>
  </si>
  <si>
    <t>26S proteasome regulatory subunit 7 [OS=Homo sapiens]</t>
  </si>
  <si>
    <t>Pf00004, Pf00158, Pf07724, Pf07726, Pf07728, Pf13191, Pf13401</t>
  </si>
  <si>
    <t>5701</t>
  </si>
  <si>
    <t>ENSG00000161057.11</t>
  </si>
  <si>
    <t>PSMC2</t>
  </si>
  <si>
    <t>O15511-1</t>
  </si>
  <si>
    <t>Actin-related protein 2/3 complex subunit 5 [OS=Homo sapiens]</t>
  </si>
  <si>
    <t>cytoplasm;cytoskeleton;cytosol;endosome;extracellular;organelle lumen</t>
  </si>
  <si>
    <t>Pf04699</t>
  </si>
  <si>
    <t>10092</t>
  </si>
  <si>
    <t>ENSG00000162704.15</t>
  </si>
  <si>
    <t>ARPC5</t>
  </si>
  <si>
    <t>Pathogenic Escherichia coli infection; Regulation of Actin Cytoskeleton</t>
  </si>
  <si>
    <t>Shigellosis; Salmonella infection; Bacterial invasion of epithelial cells; Endocytosis; Fc gamma R-mediated phagocytosis; Regulation of actin cytoskeleton; Pathogenic Escherichia coli infection</t>
  </si>
  <si>
    <t>P54289-5</t>
  </si>
  <si>
    <t>Isoform 5 of Voltage-dependent calcium channel subunit alpha-2/delta-1 [OS=Homo sapiens]</t>
  </si>
  <si>
    <t>cellular homeostasis;regulation of biological process;transport</t>
  </si>
  <si>
    <t>Pf00092, Pf02743, Pf08399, Pf08473, Pf13519, Pf13768</t>
  </si>
  <si>
    <t>781</t>
  </si>
  <si>
    <t>CACNA2D1</t>
  </si>
  <si>
    <t>Arrhythmogenic Right Ventricular Cardiomyopathy</t>
  </si>
  <si>
    <t>Q9UJY1</t>
  </si>
  <si>
    <t>Heat shock protein beta-8 [OS=Homo sapiens]</t>
  </si>
  <si>
    <t>26353</t>
  </si>
  <si>
    <t>ENSG00000152137.6</t>
  </si>
  <si>
    <t>HSPB8</t>
  </si>
  <si>
    <t>HSF1-dependent transactivation</t>
  </si>
  <si>
    <t>Q6KB66</t>
  </si>
  <si>
    <t>Keratin, type II cytoskeletal 80 [OS=Homo sapiens]</t>
  </si>
  <si>
    <t>cell death;regulation of biological process;transport</t>
  </si>
  <si>
    <t>Pf00038, Pf01496, Pf05557, Pf12128, Pf13166</t>
  </si>
  <si>
    <t>144501</t>
  </si>
  <si>
    <t>ENSG00000167767.13</t>
  </si>
  <si>
    <t>KRT80</t>
  </si>
  <si>
    <t>Q16851</t>
  </si>
  <si>
    <t>UTP--glucose-1-phosphate uridylyltransferase [OS=Homo sapiens]</t>
  </si>
  <si>
    <t>Pf01704</t>
  </si>
  <si>
    <t>7360</t>
  </si>
  <si>
    <t>ENSG00000169764.15</t>
  </si>
  <si>
    <t>UGP2</t>
  </si>
  <si>
    <t>Exercise-induced Circadian Regulation; Glycogen Metabolism; Glucuronidation</t>
  </si>
  <si>
    <t>Starch and sucrose metabolism; Metabolic pathways; Amino sugar and nucleotide sugar metabolism; Galactose metabolism; Pentose and glucuronate interconversions</t>
  </si>
  <si>
    <t>Formation of the active cofactor, UDP-glucuronate; Glycogen synthesis</t>
  </si>
  <si>
    <t>P26006</t>
  </si>
  <si>
    <t>Integrin alpha-3 [OS=Homo sapiens]</t>
  </si>
  <si>
    <t>3675</t>
  </si>
  <si>
    <t>ENSG00000005884.17</t>
  </si>
  <si>
    <t>ITGA3</t>
  </si>
  <si>
    <t>Integrin-mediated Cell Adhesion; Arrhythmogenic Right Ventricular Cardiomyopathy; Primary Focal Segmental Glomerulosclerosis FSGS; Focal Adhesion; Focal Adhesion-PI3K-Akt-mTOR-signaling pathway</t>
  </si>
  <si>
    <t>Hematopoietic cell lineage; Hypertrophic cardiomyopathy (HCM); Small cell lung cancer; Pathways in cancer; Arrhythmogenic right ventricular cardiomyopathy (ARVC); PI3K-Akt signaling pathway; Regulation of actin cytoskeleton; ECM-receptor interaction; Focal adhesion; Dilated cardiomyopathy</t>
  </si>
  <si>
    <t>Integrin cell surface interactions; Laminin interactions; Basigin interactions; MET activates PTK2 signaling</t>
  </si>
  <si>
    <t>P51114-1</t>
  </si>
  <si>
    <t>Fragile X mental retardation syndrome-related protein 1 [OS=Homo sapiens]</t>
  </si>
  <si>
    <t>cell death;cell differentiation;development;regulation of biological process</t>
  </si>
  <si>
    <t>Pf00013, Pf05641, Pf12235, Pf13014</t>
  </si>
  <si>
    <t>8087</t>
  </si>
  <si>
    <t>ENSG00000114416.17</t>
  </si>
  <si>
    <t>FXR1</t>
  </si>
  <si>
    <t>Q13505-3</t>
  </si>
  <si>
    <t>Isoform 3 of Metaxin-1 [OS=Homo sapiens]</t>
  </si>
  <si>
    <t>Pf10568, Pf11801, Pf14497</t>
  </si>
  <si>
    <t>4580</t>
  </si>
  <si>
    <t>ENSG00000173171.14</t>
  </si>
  <si>
    <t>MTX1</t>
  </si>
  <si>
    <t>Q13151</t>
  </si>
  <si>
    <t>Heterogeneous nuclear ribonucleoprotein A0 [OS=Homo sapiens]</t>
  </si>
  <si>
    <t>10949</t>
  </si>
  <si>
    <t>ENSG00000177733.6</t>
  </si>
  <si>
    <t>HNRNPA0</t>
  </si>
  <si>
    <t>P08473</t>
  </si>
  <si>
    <t>Neprilysin [OS=Homo sapiens]</t>
  </si>
  <si>
    <t>Pf01431, Pf05649</t>
  </si>
  <si>
    <t>4311</t>
  </si>
  <si>
    <t>ENSG00000196549.10</t>
  </si>
  <si>
    <t>MME</t>
  </si>
  <si>
    <t>Alzheimers Disease; Primary Focal Segmental Glomerulosclerosis FSGS</t>
  </si>
  <si>
    <t>Hematopoietic cell lineage; Alzheimer's disease; Protein digestion and absorption; Renin-angiotensin system</t>
  </si>
  <si>
    <t>P61586</t>
  </si>
  <si>
    <t>Transforming protein RhoA [OS=Homo sapiens]</t>
  </si>
  <si>
    <t>387</t>
  </si>
  <si>
    <t>ENSG00000067560.10</t>
  </si>
  <si>
    <t>RHOA</t>
  </si>
  <si>
    <t>Androgen receptor signaling pathway; Physiological and Pathological Hypertrophy  of the Heart; MicroRNAs in cardiomyocyte hypertrophy; Leptin signaling pathway; Pathogenic Escherichia coli infection; AGE/RAGE pathway; Corticotropin-releasing hormone signaling pathway; Spinal Cord Injury; Alpha 6 Beta 4 signaling pathway; Focal Adhesion; G Protein Signaling Pathways; Wnt Signaling Pathway Netpath; Hypothetical Craniofacial Development Pathway; TGF-beta Signaling Pathway; Association Between Physico-Chemical Features and Toxicity Associated Pathways; VEGFA-VEGFR2 Signaling Pathway; Wnt Signaling Pathway and Pluripotency; Wnt Signaling Pathway; Regulation of Actin Cytoskeleton; G13 Signaling Pathway; DNA Damage Response (only ATM dependent)</t>
  </si>
  <si>
    <t>NOD-like receptor signaling pathway; Pathways in cancer; Leukocyte transendothelial migration; Endocytosis; Rap1 signaling pathway; mTOR signaling pathway; Phospholipase D signaling pathway; Wnt signaling pathway; Axon guidance; Vascular smooth muscle contraction; Tuberculosis; Bacterial invasion of epithelial cells; T cell receptor signaling pathway; Oxytocin signaling pathway; Regulation of actin cytoskeleton; Viral carcinogenesis; cGMP-PKG signaling pathway; Proteoglycans in cancer; Platelet activation; Pathogenic Escherichia coli infection; Pancreatic secretion; Chemokine signaling pathway; Sphingolipid signaling pathway; Adherens junction; Focal adhesion; Pertussis; Colorectal cancer; Neurotrophin signaling pathway; MicroRNAs in cancer; Tight junction; TGF-beta signaling pathway; cAMP signaling pathway; Ras signaling pathway</t>
  </si>
  <si>
    <t>Rho GTPase cycle; Ovarian tumor domain proteases; G beta:gamma signalling through PI3Kgamma; RHO GTPases activate CIT; PCP/CE pathway; PI3K/AKT activation; SLIT2:ROBO1 increases RHOA activity; EPHA-mediated growth cone collapse; EPHB-mediated forward signaling; ERBB2 Regulates Cell Motility; Neutrophil degranulation; TGF-beta receptor signaling in EMT (epithelial to mesenchymal transition); Sema4D induced cell migration and growth-cone collapse; PTK6 Regulates RHO GTPases, RAS GTPase and MAP kinases; G alpha (12/13) signalling events; RHO GTPases activate KTN1; VEGFA-VEGFR2 Pathway; RHO GTPases Activate ROCKs; GPVI-mediated activation cascade; Sema4D mediated inhibition of cell attachment and migration; RHO GTPases Activate Formins; Axonal growth inhibition (RHOA activation); RHO GTPases activate PKNs; RHO GTPases Activate Rhotekin and Rhophilins; Axonal growth stimulation</t>
  </si>
  <si>
    <t>Q9NZJ4-2</t>
  </si>
  <si>
    <t>Isoform 2 of Sacsin [OS=Homo sapiens]</t>
  </si>
  <si>
    <t>Pf05168</t>
  </si>
  <si>
    <t>P62820</t>
  </si>
  <si>
    <t>Ras-related protein Rab-1A [OS=Homo sapiens]</t>
  </si>
  <si>
    <t>cytoplasm;cytosol;endoplasmic reticulum;endosome;Golgi;membrane</t>
  </si>
  <si>
    <t>Pf00009, Pf00025, Pf00071, Pf01926, Pf04670, Pf08477, Pf09439</t>
  </si>
  <si>
    <t>5861</t>
  </si>
  <si>
    <t>ENSG00000138069.16</t>
  </si>
  <si>
    <t>RAB1A</t>
  </si>
  <si>
    <t>COPI-dependent Golgi-to-ER retrograde traffic; COPII (Coat Protein 2) Mediated Vesicle Transport; COPI-mediated anterograde transport; Golgi Cisternae Pericentriolar Stack Reorganization; RAB GEFs exchange GTP for GDP on RABs; RAB geranylgeranylation</t>
  </si>
  <si>
    <t>Q8N1F7-1</t>
  </si>
  <si>
    <t>Nuclear pore complex protein Nup93 [OS=Homo sapiens]</t>
  </si>
  <si>
    <t>Pf04097</t>
  </si>
  <si>
    <t>9688</t>
  </si>
  <si>
    <t>ENSG00000102900.12</t>
  </si>
  <si>
    <t>NUP93</t>
  </si>
  <si>
    <t>Rev-mediated nuclear export of HIV RNA; ISG15 antiviral mechanism; NEP/NS2 Interacts with the Cellular Export Machinery;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</si>
  <si>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Q7L5N7</t>
  </si>
  <si>
    <t>Lysophosphatidylcholine acyltransferase 2 [OS=Homo sapiens]</t>
  </si>
  <si>
    <t>Pf00036, Pf01553, Pf04760, Pf13202, Pf13405, Pf13499, Pf13833</t>
  </si>
  <si>
    <t>54947</t>
  </si>
  <si>
    <t>ENSG00000087253.12</t>
  </si>
  <si>
    <t>LPCAT2</t>
  </si>
  <si>
    <t>Glycerophospholipid metabolism; Metabolic pathways; Ether lipid metabolism</t>
  </si>
  <si>
    <t>Acyl chain remodelling of PC</t>
  </si>
  <si>
    <t>Q9NTJ3-1</t>
  </si>
  <si>
    <t>Structural maintenance of chromosomes protein 4 [OS=Homo sapiens]</t>
  </si>
  <si>
    <t>cell division;cell organization and biogenesis;metabolic process</t>
  </si>
  <si>
    <t>Pf02463, Pf04012, Pf04111, Pf04156, Pf06470, Pf12128, Pf13166, Pf13304, Pf13476, Pf13555</t>
  </si>
  <si>
    <t>10051</t>
  </si>
  <si>
    <t>ENSG00000113810.15</t>
  </si>
  <si>
    <t>SMC4</t>
  </si>
  <si>
    <t>Condensation of Prometaphase Chromosomes; Condensation of Prophase Chromosomes</t>
  </si>
  <si>
    <t>O95498-6</t>
  </si>
  <si>
    <t>Isoform 6 of Vascular non-inflammatory molecule 2 [OS=Homo sapiens]</t>
  </si>
  <si>
    <t>cellular component movement;metabolic process</t>
  </si>
  <si>
    <t>Pf00795</t>
  </si>
  <si>
    <t>8875</t>
  </si>
  <si>
    <t>ENSG00000112303.13</t>
  </si>
  <si>
    <t>VNN2</t>
  </si>
  <si>
    <t>P59998-2</t>
  </si>
  <si>
    <t>Isoform 2 of Actin-related protein 2/3 complex subunit 4 [OS=Homo sapiens]</t>
  </si>
  <si>
    <t>Pf03133, Pf05856</t>
  </si>
  <si>
    <t>100526693; 10093</t>
  </si>
  <si>
    <t>ENSG00000250151.9</t>
  </si>
  <si>
    <t>ARPC4-TTLL3; ARPC4</t>
  </si>
  <si>
    <t>Q96AE4</t>
  </si>
  <si>
    <t>Far upstream element-binding protein 1 [OS=Homo sapiens]</t>
  </si>
  <si>
    <t>8880</t>
  </si>
  <si>
    <t>ENSG00000162613.16</t>
  </si>
  <si>
    <t>FUBP1</t>
  </si>
  <si>
    <t>Q8WVC6-1</t>
  </si>
  <si>
    <t>dephospho-CoA kinase domain-containing protein [OS=Homo sapiens]</t>
  </si>
  <si>
    <t>Pf01121, Pf13189</t>
  </si>
  <si>
    <t>79877</t>
  </si>
  <si>
    <t>ENSG00000172992.11</t>
  </si>
  <si>
    <t>DCAKD</t>
  </si>
  <si>
    <t>Q16881-1</t>
  </si>
  <si>
    <t>Thioredoxin reductase 1, cytoplasmic [OS=Homo sapiens]</t>
  </si>
  <si>
    <t>cell proliferation;cellular homeostasis;metabolic process;regulation of biological process;response to stimulus;transport</t>
  </si>
  <si>
    <t>antioxidant activity;catalytic activity;nucleotide binding;protein binding</t>
  </si>
  <si>
    <t>Pf00070, Pf00462, Pf02852, Pf07992, Pf13738</t>
  </si>
  <si>
    <t>7296</t>
  </si>
  <si>
    <t>ENSG00000198431.15</t>
  </si>
  <si>
    <t>TXNRD1</t>
  </si>
  <si>
    <t>Selenium Micronutrient Network; Selenium Metabolism and Selenoproteins; NRF2 pathway; Oxidative Stress</t>
  </si>
  <si>
    <t>Selenocompound metabolism; Pyrimidine metabolism</t>
  </si>
  <si>
    <t>Metabolism of ingested MeSeO2H into MeSeH; Uptake and function of diphtheria toxin; Interconversion of nucleotide di- and triphosphates; TP53 Regulates Metabolic Genes; PPARA activates gene expression; Detoxification of Reactive Oxygen Species; Metabolism of ingested H2SeO4 and H2SeO3 into H2Se</t>
  </si>
  <si>
    <t>Q9P2M7-1</t>
  </si>
  <si>
    <t>cingulin [OS=Homo sapiens]</t>
  </si>
  <si>
    <t>Pf01576, Pf09726</t>
  </si>
  <si>
    <t>57530</t>
  </si>
  <si>
    <t>CGN</t>
  </si>
  <si>
    <t>TGF-beta receptor signaling in EMT (epithelial to mesenchymal transition)</t>
  </si>
  <si>
    <t>P13667</t>
  </si>
  <si>
    <t>Protein disulfide-isomerase A4 [OS=Homo sapiens]</t>
  </si>
  <si>
    <t>cell surface;endoplasmic reticulum;organelle lumen</t>
  </si>
  <si>
    <t>Pf00085, Pf01216, Pf13098, Pf13848, Pf13905</t>
  </si>
  <si>
    <t>9601</t>
  </si>
  <si>
    <t>ENSG00000155660.10</t>
  </si>
  <si>
    <t>PDIA4</t>
  </si>
  <si>
    <t>Protein processing in endoplasmic reticulum; Vibrio cholerae infection; Thyroid hormone synthesis</t>
  </si>
  <si>
    <t>P33993-1</t>
  </si>
  <si>
    <t>DNA replication licensing factor MCM7 [OS=Homo sapiens]</t>
  </si>
  <si>
    <t>4176</t>
  </si>
  <si>
    <t>ENSG00000166508.17</t>
  </si>
  <si>
    <t>MCM7</t>
  </si>
  <si>
    <t>miRNA Regulation of DNA Damage Response; Cell Cycle; Retinoblastoma (RB) in Cancer; G1 to S cell cycle control; DNA Replication</t>
  </si>
  <si>
    <t>Q13535</t>
  </si>
  <si>
    <t>serine/threonine-protein kinase ATR [OS=Homo sapiens]</t>
  </si>
  <si>
    <t>development;metabolic process;regulation of biological process;response to stimulus</t>
  </si>
  <si>
    <t>chromosome;Golgi;nucleus</t>
  </si>
  <si>
    <t>Pf00454, Pf02259, Pf02260, Pf08064</t>
  </si>
  <si>
    <t>545</t>
  </si>
  <si>
    <t>ENSG00000175054.14</t>
  </si>
  <si>
    <t>ATR</t>
  </si>
  <si>
    <t>miRNA Regulation of DNA Damage Response; Cell Cycle; ATR Signaling; ATM Signaling Network in Development and Disease; DNA Damage Response</t>
  </si>
  <si>
    <t>p53 signaling pathway; Fanconi anemia pathway; Cell cycle; HTLV-I infection</t>
  </si>
  <si>
    <t>G2/M DNA damage checkpoint; Regulation of HSF1-mediated heat shock response; Presynaptic phase of homologous DNA pairing and strand exchange; Fanconi Anemia Pathway; Meiotic synapsis; Activation of ATR in response to replication stress; TP53 Regulates Transcription of DNA Repair Genes; Processing of DNA double-strand break ends; HDR through Single Strand Annealing (SSA); Regulation of TP53 Activity through Phosphorylation</t>
  </si>
  <si>
    <t>Q9UL25</t>
  </si>
  <si>
    <t>Ras-related protein Rab-21 [OS=Homo sapiens]</t>
  </si>
  <si>
    <t>23011</t>
  </si>
  <si>
    <t>ENSG00000080371.5</t>
  </si>
  <si>
    <t>RAB21</t>
  </si>
  <si>
    <t>Q9UG63</t>
  </si>
  <si>
    <t>ATP-binding cassette sub-family F member 2 [OS=Homo sapiens]</t>
  </si>
  <si>
    <t>Pf00005, Pf12848</t>
  </si>
  <si>
    <t>10061</t>
  </si>
  <si>
    <t>ENSG00000033050.7</t>
  </si>
  <si>
    <t>ABCF2</t>
  </si>
  <si>
    <t>Q6NYC8</t>
  </si>
  <si>
    <t>Phostensin [OS=Homo sapiens]</t>
  </si>
  <si>
    <t>Pf13914, Pf13916</t>
  </si>
  <si>
    <t>170954</t>
  </si>
  <si>
    <t>ENSG00000229998.8; ENSG00000225060.8; ENSG00000230341.8; ENSG00000146112.11; ENSG00000234000.8</t>
  </si>
  <si>
    <t>PPP1R18</t>
  </si>
  <si>
    <t>6; CHR_HSCHR6_MHC_MANN_CTG1; CHR_HSCHR6_MHC_MCF_CTG1; CHR_HSCHR6_MHC_APD_CTG1; CHR_HSCHR6_MHC_DBB_CTG1</t>
  </si>
  <si>
    <t>P08574</t>
  </si>
  <si>
    <t>Cytochrome c1, heme protein, mitochondrial [OS=Homo sapiens]</t>
  </si>
  <si>
    <t>Pf02167</t>
  </si>
  <si>
    <t>1537</t>
  </si>
  <si>
    <t>ENSG00000179091.4</t>
  </si>
  <si>
    <t>CYC1</t>
  </si>
  <si>
    <t>Alzheimer's disease; Oxidative phosphorylation; Non-alcoholic fatty liver disease (NAFLD); Huntington's disease; Metabolic pathways; Parkinson's disease; Cardiac muscle contraction</t>
  </si>
  <si>
    <t>Respiratory electron transport; Mitochondrial protein import; Metabolism of proteins</t>
  </si>
  <si>
    <t>Q9UJW0-2</t>
  </si>
  <si>
    <t>Isoform 2 of Dynactin subunit 4 [OS=Homo sapiens]</t>
  </si>
  <si>
    <t>Pf05502</t>
  </si>
  <si>
    <t>51164</t>
  </si>
  <si>
    <t>ENSG00000132912.12</t>
  </si>
  <si>
    <t>DCTN4</t>
  </si>
  <si>
    <t>Q9NZ32</t>
  </si>
  <si>
    <t>Actin-related protein 10 [OS=Homo sapiens]</t>
  </si>
  <si>
    <t>cellular component movement;transport</t>
  </si>
  <si>
    <t>55860</t>
  </si>
  <si>
    <t>ENSG00000131966.13</t>
  </si>
  <si>
    <t>ACTR10</t>
  </si>
  <si>
    <t>COPI-independent Golgi-to-ER retrograde traffic; Neutrophil degranulation; COPI-mediated anterograde transport; MHC class II antigen presentation; HSP90 chaperone cycle for steroid hormone receptors (SHR)</t>
  </si>
  <si>
    <t>Q9NVH1-1</t>
  </si>
  <si>
    <t>DnaJ homolog subfamily C member 11 [OS=Homo sapiens]</t>
  </si>
  <si>
    <t>Pf00226, Pf11875</t>
  </si>
  <si>
    <t>55735</t>
  </si>
  <si>
    <t>ENSG00000007923.15</t>
  </si>
  <si>
    <t>DNAJC11</t>
  </si>
  <si>
    <t>Cristae formation</t>
  </si>
  <si>
    <t>Q6NUK1-2</t>
  </si>
  <si>
    <t>Isoform 2 of Calcium-binding mitochondrial carrier protein SCaMC-1 [OS=Homo sapiens]</t>
  </si>
  <si>
    <t>Pf00036, Pf00153, Pf13405, Pf13499, Pf13833</t>
  </si>
  <si>
    <t>29957</t>
  </si>
  <si>
    <t>ENSG00000085491.15; ENSG00000284468.1</t>
  </si>
  <si>
    <t>SLC25A24</t>
  </si>
  <si>
    <t>1; CHR_HSCHR1_6_CTG3</t>
  </si>
  <si>
    <t>Q8N163-2</t>
  </si>
  <si>
    <t>Isoform 2 of Cell cycle and apoptosis regulator protein 2 [OS=Homo sapiens]</t>
  </si>
  <si>
    <t>cytoplasm;nucleus;organelle lumen;spliceosomal complex</t>
  </si>
  <si>
    <t>Pf14443, Pf14444</t>
  </si>
  <si>
    <t>57805</t>
  </si>
  <si>
    <t>CCAR2; KIAA1967</t>
  </si>
  <si>
    <t>Q99613</t>
  </si>
  <si>
    <t>Eukaryotic translation initiation factor 3 subunit C [OS=Homo sapiens]</t>
  </si>
  <si>
    <t>Pf01399, Pf05470</t>
  </si>
  <si>
    <t>8663</t>
  </si>
  <si>
    <t>ENSG00000184110.14</t>
  </si>
  <si>
    <t>EIF3C</t>
  </si>
  <si>
    <t>Q9H0B6</t>
  </si>
  <si>
    <t>Kinesin light chain 2 [OS=Homo sapiens]</t>
  </si>
  <si>
    <t>Pf00515, Pf09311, Pf11068, Pf12895, Pf13374, Pf13414, Pf13424, Pf13432</t>
  </si>
  <si>
    <t>64837</t>
  </si>
  <si>
    <t>ENSG00000174996.11</t>
  </si>
  <si>
    <t>KLC2</t>
  </si>
  <si>
    <t>Salmonella infection</t>
  </si>
  <si>
    <t>COPI-dependent Golgi-to-ER retrograde traffic; Kinesins; RHO GTPases activate KTN1; MHC class II antigen presentation</t>
  </si>
  <si>
    <t>O75531</t>
  </si>
  <si>
    <t>Barrier-to-autointegration factor [OS=Homo sapiens]</t>
  </si>
  <si>
    <t>Pf02961</t>
  </si>
  <si>
    <t>8815</t>
  </si>
  <si>
    <t>ENSG00000175334.7</t>
  </si>
  <si>
    <t>BANF1</t>
  </si>
  <si>
    <t>2-LTR circle formation; APOBEC3G mediated resistance to HIV-1 infection; Integration of viral DNA into host genomic DNA; Vpr-mediated nuclear import of PICs; Autointegration results in viral DNA circles; Initiation of Nuclear Envelope Reformation; Clearance of Nuclear Envelope Membranes from Chromatin</t>
  </si>
  <si>
    <t>O75396</t>
  </si>
  <si>
    <t>Vesicle-trafficking protein SEC22b [OS=Homo sapiens]</t>
  </si>
  <si>
    <t>Pf00957, Pf13774</t>
  </si>
  <si>
    <t>9554</t>
  </si>
  <si>
    <t>SEC22B</t>
  </si>
  <si>
    <t>Phagosome; SNARE interactions in vesicular transport; Legionellosis</t>
  </si>
  <si>
    <t>COPI-dependent Golgi-to-ER retrograde traffic; Cargo concentration in the ER; COPII (Coat Protein 2) Mediated Vesicle Transport; ER-Phagosome pathway</t>
  </si>
  <si>
    <t>P55010</t>
  </si>
  <si>
    <t>Eukaryotic translation initiation factor 5 [OS=Homo sapiens]</t>
  </si>
  <si>
    <t>Pf01873, Pf02020</t>
  </si>
  <si>
    <t>1983</t>
  </si>
  <si>
    <t>ENSG00000100664.10</t>
  </si>
  <si>
    <t>EIF5</t>
  </si>
  <si>
    <t>GTP hydrolysis and joining of the 60S ribosomal subunit; Ribosomal scanning and start codon recognition</t>
  </si>
  <si>
    <t>O94919</t>
  </si>
  <si>
    <t>endonuclease domain-containing 1 protein [OS=Homo sapiens]</t>
  </si>
  <si>
    <t>Pf01223</t>
  </si>
  <si>
    <t>23052</t>
  </si>
  <si>
    <t>ENSG00000149218.4</t>
  </si>
  <si>
    <t>ENDOD1</t>
  </si>
  <si>
    <t>Q9Y2A7-1</t>
  </si>
  <si>
    <t>Nck-associated protein 1 [OS=Homo sapiens]</t>
  </si>
  <si>
    <t>Pf09735</t>
  </si>
  <si>
    <t>10787</t>
  </si>
  <si>
    <t>ENSG00000061676.14</t>
  </si>
  <si>
    <t>NCKAP1</t>
  </si>
  <si>
    <t>Exercise-induced Circadian Regulation; Regulation of Actin Cytoskeleton</t>
  </si>
  <si>
    <t>Regulation of actin cytoskeleton</t>
  </si>
  <si>
    <t>Q9UQB8-4</t>
  </si>
  <si>
    <t>Isoform 4 of Brain-specific angiogenesis inhibitor 1-associated protein 2 [OS=Homo sapiens]</t>
  </si>
  <si>
    <t>cytoplasm;cytoskeleton;cytosol;endoplasmic reticulum;Golgi;membrane</t>
  </si>
  <si>
    <t>Pf00018, Pf07653, Pf08397, Pf14604</t>
  </si>
  <si>
    <t>10458</t>
  </si>
  <si>
    <t>ENSG00000175866.15</t>
  </si>
  <si>
    <t>BAIAP2</t>
  </si>
  <si>
    <t>P21926</t>
  </si>
  <si>
    <t>CD9 antigen [OS=Homo sapiens]</t>
  </si>
  <si>
    <t>928</t>
  </si>
  <si>
    <t>ENSG00000010278.12</t>
  </si>
  <si>
    <t>CD9</t>
  </si>
  <si>
    <t>Platelet degranulation ; Sperm:Oocyte Membrane Binding; Uptake and function of diphtheria toxin</t>
  </si>
  <si>
    <t>Q15404-1</t>
  </si>
  <si>
    <t>Ras suppressor protein 1 [OS=Homo sapiens]</t>
  </si>
  <si>
    <t>Pf08757</t>
  </si>
  <si>
    <t>6251</t>
  </si>
  <si>
    <t>ENSG00000148484.17</t>
  </si>
  <si>
    <t>RSU1</t>
  </si>
  <si>
    <t>P49736</t>
  </si>
  <si>
    <t>DNA replication licensing factor mcm2 [OS=Homo sapiens]</t>
  </si>
  <si>
    <t>cell death;cell organization and biogenesis;metabolic process;response to stimulus</t>
  </si>
  <si>
    <t>chromosome;cytoplasm;cytoskeleton;cytosol;nucleus</t>
  </si>
  <si>
    <t>Pf00493, Pf01078, Pf07728, Pf12619, Pf14551</t>
  </si>
  <si>
    <t>4171</t>
  </si>
  <si>
    <t>ENSG00000073111.13</t>
  </si>
  <si>
    <t>MCM2</t>
  </si>
  <si>
    <t>Cell Cycle; G1 to S cell cycle control; DNA Replication</t>
  </si>
  <si>
    <t>O15144</t>
  </si>
  <si>
    <t>Actin-related protein 2/3 complex subunit 2 [OS=Homo sapiens]</t>
  </si>
  <si>
    <t>Pf04045</t>
  </si>
  <si>
    <t>10109</t>
  </si>
  <si>
    <t>ENSG00000163466.15</t>
  </si>
  <si>
    <t>ARPC2</t>
  </si>
  <si>
    <t>Regulation of actin cytoskeleton; Endocytosis; Fc gamma R-mediated phagocytosis; Salmonella infection; Bacterial invasion of epithelial cells; Pathogenic Escherichia coli infection; Shigellosis</t>
  </si>
  <si>
    <t>P41252</t>
  </si>
  <si>
    <t>isoleucine--tRNA ligase, cytoplasmic [OS=Homo sapiens]</t>
  </si>
  <si>
    <t>Pf00133, Pf01406, Pf08264, Pf09334</t>
  </si>
  <si>
    <t>3376</t>
  </si>
  <si>
    <t>ENSG00000196305.17</t>
  </si>
  <si>
    <t>IARS</t>
  </si>
  <si>
    <t>Q9UBW5-1</t>
  </si>
  <si>
    <t>Bridging integrator 2 [OS=Homo sapiens]</t>
  </si>
  <si>
    <t>cell organization and biogenesis;cellular component movement;response to stimulus;transport</t>
  </si>
  <si>
    <t>cytoplasm;extracellular;membrane;organelle lumen</t>
  </si>
  <si>
    <t>Pf03114</t>
  </si>
  <si>
    <t>51411</t>
  </si>
  <si>
    <t>BIN2</t>
  </si>
  <si>
    <t>P23588</t>
  </si>
  <si>
    <t>eukaryotic translation initiation factor 4B [OS=Homo sapiens]</t>
  </si>
  <si>
    <t>Pf00076, Pf14259</t>
  </si>
  <si>
    <t>1975</t>
  </si>
  <si>
    <t>ENSG00000063046.17</t>
  </si>
  <si>
    <t>EIF4B</t>
  </si>
  <si>
    <t>Translation Factors; Focal Adhesion-PI3K-Akt-mTOR-signaling pathway; Interferon type I signaling pathways</t>
  </si>
  <si>
    <t>mTOR signaling pathway; PI3K-Akt signaling pathway; RNA transport; Proteoglycans in cancer</t>
  </si>
  <si>
    <t>mTORC1-mediated signalling; L13a-mediated translational silencing of Ceruloplasmin expression; Translation initiation complex formation; GTP hydrolysis and joining of the 60S ribosomal subunit; Deadenylation of mRNA; Ribosomal scanning and start codon recognition</t>
  </si>
  <si>
    <t>P34910</t>
  </si>
  <si>
    <t>Protein EVI2B [OS=Homo sapiens]</t>
  </si>
  <si>
    <t>2124</t>
  </si>
  <si>
    <t>ENSG00000185862.6</t>
  </si>
  <si>
    <t>EVI2B</t>
  </si>
  <si>
    <t>P12429</t>
  </si>
  <si>
    <t>annexin A3 [OS=Homo sapiens]</t>
  </si>
  <si>
    <t>306</t>
  </si>
  <si>
    <t>ENSG00000138772.12</t>
  </si>
  <si>
    <t>ANXA3</t>
  </si>
  <si>
    <t>Q7L1Q6-2</t>
  </si>
  <si>
    <t>Isoform 2 of Basic leucine zipper and W2 domain-containing protein 1 [OS=Homo sapiens]</t>
  </si>
  <si>
    <t>9689</t>
  </si>
  <si>
    <t>BZW1</t>
  </si>
  <si>
    <t>Q14566</t>
  </si>
  <si>
    <t>DNA replication licensing factor MCM6 [OS=Homo sapiens]</t>
  </si>
  <si>
    <t>4175</t>
  </si>
  <si>
    <t>ENSG00000076003.4</t>
  </si>
  <si>
    <t>MCM6</t>
  </si>
  <si>
    <t>Cell cycle; DNA replication</t>
  </si>
  <si>
    <t>P46821</t>
  </si>
  <si>
    <t>microtubule-associated protein 1B [OS=Homo sapiens]</t>
  </si>
  <si>
    <t>4131</t>
  </si>
  <si>
    <t>ENSG00000131711.14</t>
  </si>
  <si>
    <t>MAP1B</t>
  </si>
  <si>
    <t>Regulation of Microtubule Cytoskeleton</t>
  </si>
  <si>
    <t>Q0VD83-3</t>
  </si>
  <si>
    <t>Isoform 3 of Apolipoprotein B receptor [OS=Homo sapiens]</t>
  </si>
  <si>
    <t>55911</t>
  </si>
  <si>
    <t>APOBR</t>
  </si>
  <si>
    <t>Q9Y265</t>
  </si>
  <si>
    <t>RuvB-like 1 [OS=Homo sapiens]</t>
  </si>
  <si>
    <t>Pf00004, Pf01078, Pf01695, Pf05496, Pf06068, Pf06414, Pf07726, Pf13191, Pf13238, Pf13245, Pf13481</t>
  </si>
  <si>
    <t>8607</t>
  </si>
  <si>
    <t>ENSG00000175792.11</t>
  </si>
  <si>
    <t>RUVBL1</t>
  </si>
  <si>
    <t>Gastric Cancer Network 1</t>
  </si>
  <si>
    <t>Wnt signaling pathway</t>
  </si>
  <si>
    <t>Ub-specific processing proteases; UCH proteinases; DNA Damage Recognition in GG-NER; HATs acetylate histones; Formation of the beta-catenin:TCF transactivating complex; Telomere Extension By Telomerase; Deposition of new CENPA-containing nucleosomes at the centromere</t>
  </si>
  <si>
    <t>P38919</t>
  </si>
  <si>
    <t>Eukaryotic initiation factor 4A-III [OS=Homo sapiens]</t>
  </si>
  <si>
    <t>9775</t>
  </si>
  <si>
    <t>ENSG00000141543.9</t>
  </si>
  <si>
    <t>EIF4A3</t>
  </si>
  <si>
    <t>RNA transport; mRNA surveillance pathway; Spliceosome</t>
  </si>
  <si>
    <t>ISG15 antiviral mechanism; 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(EJC); Deadenylation of mRNA</t>
  </si>
  <si>
    <t>Q8IYB3</t>
  </si>
  <si>
    <t>Serine/arginine repetitive matrix protein 1 [OS=Homo sapiens]</t>
  </si>
  <si>
    <t>Pf01480</t>
  </si>
  <si>
    <t>10250</t>
  </si>
  <si>
    <t>ENSG00000133226.16</t>
  </si>
  <si>
    <t>SRRM1</t>
  </si>
  <si>
    <t>RNA transport; mRNA surveillance pathway</t>
  </si>
  <si>
    <t>Cleavage of Growing Transcript in the Termination Region ; Transport of Mature mRNA derived from an Intron-Containing Transcript; mRNA 3'-end processing; mRNA Splicing - Major Pathway</t>
  </si>
  <si>
    <t>O76094</t>
  </si>
  <si>
    <t>Signal recognition particle subunit SRP72 [OS=Homo sapiens]</t>
  </si>
  <si>
    <t>cell organization and biogenesis;response to stimulus;transport</t>
  </si>
  <si>
    <t>cytoplasm;cytosol;endoplasmic reticulum</t>
  </si>
  <si>
    <t>Pf08492, Pf12569, Pf12895, Pf13424, Pf14559</t>
  </si>
  <si>
    <t>6731</t>
  </si>
  <si>
    <t>ENSG00000174780.15</t>
  </si>
  <si>
    <t>SRP72</t>
  </si>
  <si>
    <t>Protein export</t>
  </si>
  <si>
    <t>SRP-dependent cotranslational protein targeting to membrane</t>
  </si>
  <si>
    <t>P62495</t>
  </si>
  <si>
    <t>Eukaryotic peptide chain release factor subunit 1 [OS=Homo sapiens]</t>
  </si>
  <si>
    <t>Pf03463, Pf03464, Pf03465</t>
  </si>
  <si>
    <t>2107</t>
  </si>
  <si>
    <t>ENSG00000120705.12</t>
  </si>
  <si>
    <t>ETF1</t>
  </si>
  <si>
    <t>mRNA surveillance pathway</t>
  </si>
  <si>
    <t>Regulation of expression of SLITs and ROBOs; Nonsense Mediated Decay (NMD) independent of the Exon Junction Complex (EJC); Eukaryotic Translation Termination; Nonsense Mediated Decay (NMD) enhanced by the Exon Junction Complex (EJC)</t>
  </si>
  <si>
    <t>Q99436</t>
  </si>
  <si>
    <t>Proteasome subunit beta type-7 [OS=Homo sapiens]</t>
  </si>
  <si>
    <t>5695</t>
  </si>
  <si>
    <t>ENSG00000136930.12</t>
  </si>
  <si>
    <t>PSMB7</t>
  </si>
  <si>
    <t>P27348</t>
  </si>
  <si>
    <t>14-3-3 protein theta [OS=Homo sapiens]</t>
  </si>
  <si>
    <t>10971</t>
  </si>
  <si>
    <t>ENSG00000134308.13</t>
  </si>
  <si>
    <t>YWHAQ</t>
  </si>
  <si>
    <t>Cell Cycle; Pathogenic Escherichia coli infection; Primary Focal Segmental Glomerulosclerosis FSGS; IL-3 Signaling Pathway; Myometrial Relaxation and Contraction Pathways; Calcium Regulation in the Cardiac Cell; Sudden Infant Death Syndrome (SIDS) Susceptibility Pathways</t>
  </si>
  <si>
    <t>Cell cycle; Hepatitis B; Hippo signaling pathway; Viral carcinogenesis; PI3K-Akt signaling pathway; Oocyte meiosis; Epstein-Barr virus infection; Pathogenic Escherichia coli infection</t>
  </si>
  <si>
    <t>P28072</t>
  </si>
  <si>
    <t>Proteasome subunit beta type-6 [OS=Homo sapiens]</t>
  </si>
  <si>
    <t>Pf00227</t>
  </si>
  <si>
    <t>5694</t>
  </si>
  <si>
    <t>ENSG00000142507.9</t>
  </si>
  <si>
    <t>PSMB6</t>
  </si>
  <si>
    <t>Q15185</t>
  </si>
  <si>
    <t>Prostaglandin E synthase 3 [OS=Homo sapiens]</t>
  </si>
  <si>
    <t>10728</t>
  </si>
  <si>
    <t>ENSG00000110958.15</t>
  </si>
  <si>
    <t>PTGES3</t>
  </si>
  <si>
    <t>Aryl Hydrocarbon Receptor Pathway</t>
  </si>
  <si>
    <t>Metabolic pathways; Arachidonic acid metabolism</t>
  </si>
  <si>
    <t>Attenuation phase; Synthesis of Prostaglandins (PG) and Thromboxanes (TX); HSP90 chaperone cycle for steroid hormone receptors (SHR); Aryl hydrocarbon receptor signalling; HSF1 activation</t>
  </si>
  <si>
    <t>O15020</t>
  </si>
  <si>
    <t>Spectrin beta chain, non-erythrocytic 2 [OS=Homo sapiens]</t>
  </si>
  <si>
    <t>6712</t>
  </si>
  <si>
    <t>ENSG00000173898.11</t>
  </si>
  <si>
    <t>SPTBN2</t>
  </si>
  <si>
    <t>Interaction between L1 and Ankyrins; COPI-mediated anterograde transport; MHC class II antigen presentation; RAF/MAP kinase cascade; NCAM signaling for neurite out-growth; Interleukin-20 family signaling</t>
  </si>
  <si>
    <t>P52209</t>
  </si>
  <si>
    <t>6-phosphogluconate dehydrogenase, decarboxylating [OS=Homo sapiens]</t>
  </si>
  <si>
    <t>Pf00393, Pf03446</t>
  </si>
  <si>
    <t>5226</t>
  </si>
  <si>
    <t>ENSG00000142657.20</t>
  </si>
  <si>
    <t>PGD</t>
  </si>
  <si>
    <t>Pentose Phosphate Pathway; NRF2 pathway</t>
  </si>
  <si>
    <t>Carbon metabolism; Metabolic pathways; Glutathione metabolism; Pentose phosphate pathway</t>
  </si>
  <si>
    <t>Pentose phosphate pathway (hexose monophosphate shunt)</t>
  </si>
  <si>
    <t>P34896-2</t>
  </si>
  <si>
    <t>Isoform 2 of Serine hydroxymethyltransferase, cytosolic [OS=Homo sapiens]</t>
  </si>
  <si>
    <t>cytosol;mitochondrion;nucleus</t>
  </si>
  <si>
    <t>catalytic activity;protein binding;RNA binding;translation regulator activity</t>
  </si>
  <si>
    <t>Pf00464</t>
  </si>
  <si>
    <t>6470</t>
  </si>
  <si>
    <t>ENSG00000176974.19</t>
  </si>
  <si>
    <t>SHMT1</t>
  </si>
  <si>
    <t>Folate Metabolism; One Carbon Metabolism; Trans-sulfuration and one carbon metabolism; One carbon metabolism and related pathways</t>
  </si>
  <si>
    <t>P37837</t>
  </si>
  <si>
    <t>Transaldolase [OS=Homo sapiens]</t>
  </si>
  <si>
    <t>Pf00923</t>
  </si>
  <si>
    <t>6888</t>
  </si>
  <si>
    <t>ENSG00000177156.10</t>
  </si>
  <si>
    <t>TALDO1</t>
  </si>
  <si>
    <t>Pentose Phosphate Pathway; Cori Cycle</t>
  </si>
  <si>
    <t>Biosynthesis of amino acids; Pentose phosphate pathway; Metabolic pathways; Carbon metabolism</t>
  </si>
  <si>
    <t>Gene and protein expression by JAK-STAT signaling after Interleukin-12 stimulation; Insulin effects increased synthesis of Xylulose-5-Phosphate; TALDO1 deficiency: failed conversion of  Fru(6)P, E4P to SH7P, GA3P; Interleukin-12 family signaling; TALDO1 deficiency: failed conversion of SH7P, GA3P to Fru(6)P, E4P; Pentose phosphate pathway (hexose monophosphate shunt)</t>
  </si>
  <si>
    <t>P25788-2</t>
  </si>
  <si>
    <t>Isoform 2 of Proteasome subunit alpha type-3 [OS=Homo sapiens]</t>
  </si>
  <si>
    <t>5684</t>
  </si>
  <si>
    <t>ENSG00000100567.12</t>
  </si>
  <si>
    <t>PSMA3</t>
  </si>
  <si>
    <t>Q9BQG0-2</t>
  </si>
  <si>
    <t>Isoform 2 of Myb-binding protein 1A [OS=Homo sapiens]</t>
  </si>
  <si>
    <t>cell communication;cell differentiation;metabolic process;regulation of biological process;response to stimulus;transport</t>
  </si>
  <si>
    <t>catalytic activity;DNA binding;protein binding;RNA binding</t>
  </si>
  <si>
    <t>Pf04931, Pf05793, Pf11593, Pf12815</t>
  </si>
  <si>
    <t>10514</t>
  </si>
  <si>
    <t>ENSG00000132382.14</t>
  </si>
  <si>
    <t>MYBBP1A</t>
  </si>
  <si>
    <t>Energy Metabolism</t>
  </si>
  <si>
    <t>Q86YZ3</t>
  </si>
  <si>
    <t>Hornerin [OS=Homo sapiens]</t>
  </si>
  <si>
    <t>cell organization and biogenesis;development;transport</t>
  </si>
  <si>
    <t>cytoplasm;cytoskeleton;extracellular;nucleus;organelle lumen</t>
  </si>
  <si>
    <t>388697</t>
  </si>
  <si>
    <t>ENSG00000197915.5</t>
  </si>
  <si>
    <t>HRNR</t>
  </si>
  <si>
    <t>P07942</t>
  </si>
  <si>
    <t>Laminin subunit beta-1 [OS=Homo sapiens]</t>
  </si>
  <si>
    <t>catalytic activity;motor activity;nucleotide binding;protein binding;signal transducer activity;structural molecule activity</t>
  </si>
  <si>
    <t>Pf00015, Pf00053, Pf00055, Pf01576, Pf02841, Pf03938, Pf04156, Pf05103, Pf05335, Pf05667, Pf05698, Pf05701, Pf06428, Pf07111, Pf07767, Pf08317, Pf08647, Pf09731, Pf10174, Pf13476, Pf13514, Pf13851, Pf15346, Pf15619</t>
  </si>
  <si>
    <t>3912</t>
  </si>
  <si>
    <t>ENSG00000091136.13</t>
  </si>
  <si>
    <t>LAMB1</t>
  </si>
  <si>
    <t>Alpha 6 Beta 4 signaling pathway; Focal Adhesion; Focal Adhesion-PI3K-Akt-mTOR-signaling pathway; Inflammatory Response Pathway</t>
  </si>
  <si>
    <t>Small cell lung cancer; PI3K-Akt signaling pathway; Toxoplasmosis; Amoebiasis; ECM-receptor interaction; Focal adhesion; Pathways in cancer</t>
  </si>
  <si>
    <t>ECM proteoglycans; Post-translational protein phosphorylation; Regulation of Insulin-like Growth Factor (IGF) transport and uptake by Insulin-like Growth Factor Binding Proteins (IGFBPs); L1CAM interactions; Laminin interactions; Degradation of the extracellular matrix; MET activates PTK2 signaling; Non-integrin membrane-ECM interactions</t>
  </si>
  <si>
    <t>Q96KR1</t>
  </si>
  <si>
    <t>Zinc finger RNA-binding protein [OS=Homo sapiens]</t>
  </si>
  <si>
    <t>development</t>
  </si>
  <si>
    <t>Pf07528, Pf12171, Pf12874</t>
  </si>
  <si>
    <t>51663</t>
  </si>
  <si>
    <t>ENSG00000056097.15</t>
  </si>
  <si>
    <t>ZFR</t>
  </si>
  <si>
    <t>Q9Y2W1</t>
  </si>
  <si>
    <t>Thyroid hormone receptor-associated protein 3 [OS=Homo sapiens]</t>
  </si>
  <si>
    <t>DNA binding;nucleotide binding;protein binding;receptor activity;RNA binding</t>
  </si>
  <si>
    <t>Pf15440</t>
  </si>
  <si>
    <t>9967</t>
  </si>
  <si>
    <t>ENSG00000054118.13</t>
  </si>
  <si>
    <t>THRAP3</t>
  </si>
  <si>
    <t>Interactome of polycomb repressive complex 2 (PRC2)</t>
  </si>
  <si>
    <t>Transcriptional regulation of white adipocyte differentiation; PPARA activates gene expression</t>
  </si>
  <si>
    <t>O43166-1</t>
  </si>
  <si>
    <t>Signal-induced proliferation-associated 1-like protein 1 [OS=Homo sapiens]</t>
  </si>
  <si>
    <t>26037</t>
  </si>
  <si>
    <t>ENSG00000197555.9</t>
  </si>
  <si>
    <t>SIPA1L1</t>
  </si>
  <si>
    <t>Neurexins and neuroligins</t>
  </si>
  <si>
    <t>P35968</t>
  </si>
  <si>
    <t>Vascular endothelial growth factor receptor 2 [OS=Homo sapiens]</t>
  </si>
  <si>
    <t>cytoplasm;endoplasmic reticulum;endosome;extracellular;Golgi;membrane;nucleus</t>
  </si>
  <si>
    <t>Pf00047, Pf00069, Pf07679, Pf07686, Pf07714, Pf13895, Pf13927</t>
  </si>
  <si>
    <t>3791</t>
  </si>
  <si>
    <t>ENSG00000128052.8</t>
  </si>
  <si>
    <t>KDR</t>
  </si>
  <si>
    <t>Angiogenesis; Cardiac Progenitor Differentiation; Focal Adhesion; VEGFA-VEGFR2 Signaling Pathway; Focal Adhesion-PI3K-Akt-mTOR-signaling pathway; Robo4 and VEGF Signaling Pathways Crosstalk</t>
  </si>
  <si>
    <t>Proteoglycans in cancer; Rap1 signaling pathway; Endocytosis; PI3K-Akt signaling pathway; Focal adhesion; VEGF signaling pathway; Ras signaling pathway; EGFR tyrosine kinase inhibitor resistance; Cytokine-cytokine receptor interaction</t>
  </si>
  <si>
    <t>VEGFR2 mediated cell proliferation; Integrin cell surface interactions; Neurophilin interactions with VEGF and VEGFR; VEGF binds to VEGFR leading to receptor dimerization</t>
  </si>
  <si>
    <t>Q14444-1</t>
  </si>
  <si>
    <t>Caprin-1 [OS=Homo sapiens]</t>
  </si>
  <si>
    <t>cell differentiation;regulation of biological process</t>
  </si>
  <si>
    <t>Pf12287</t>
  </si>
  <si>
    <t>4076</t>
  </si>
  <si>
    <t>ENSG00000135387.20</t>
  </si>
  <si>
    <t>CAPRIN1</t>
  </si>
  <si>
    <t>P11047</t>
  </si>
  <si>
    <t>Laminin subunit gamma-1 [OS=Homo sapiens]</t>
  </si>
  <si>
    <t>cell organization and biogenesis;cellular component movement;metabolic process;regulation of biological process</t>
  </si>
  <si>
    <t>Pf00052, Pf00053, Pf00055, Pf00261, Pf01576, Pf05262, Pf05483, Pf05557, Pf05667, Pf05701, Pf06008, Pf08317, Pf10174, Pf11068, Pf12128, Pf12795, Pf13166, Pf13514, Pf13868</t>
  </si>
  <si>
    <t>3915</t>
  </si>
  <si>
    <t>ENSG00000135862.5</t>
  </si>
  <si>
    <t>LAMC1</t>
  </si>
  <si>
    <t>Alpha 6 Beta 4 signaling pathway; Endoderm Differentiation; miRNA targets in ECM and membrane receptors; Focal Adhesion; Focal Adhesion-PI3K-Akt-mTOR-signaling pathway; Inflammatory Response Pathway</t>
  </si>
  <si>
    <t>Small cell lung cancer; Prion diseases; Toxoplasmosis; ECM-receptor interaction; Focal adhesion; Pathways in cancer; Amoebiasis; PI3K-Akt signaling pathway</t>
  </si>
  <si>
    <t>P28066-1</t>
  </si>
  <si>
    <t>Proteasome subunit alpha type-5 [OS=Homo sapiens]</t>
  </si>
  <si>
    <t>5686</t>
  </si>
  <si>
    <t>ENSG00000143106.12</t>
  </si>
  <si>
    <t>PSMA5</t>
  </si>
  <si>
    <t>P33121</t>
  </si>
  <si>
    <t>Long-chain-fatty-acid--CoA ligase 1 [OS=Homo sapiens]</t>
  </si>
  <si>
    <t>Pf00501</t>
  </si>
  <si>
    <t>2180</t>
  </si>
  <si>
    <t>ENSG00000151726.13</t>
  </si>
  <si>
    <t>ACSL1</t>
  </si>
  <si>
    <t>Fatty Acid Beta Oxidation; Fatty Acid Biosynthesis; Mitochondrial LC-Fatty Acid Beta-Oxidation; PPAR signaling pathway</t>
  </si>
  <si>
    <t>Fatty acid biosynthesis; Fatty acid metabolism; Fatty acid degradation; Metabolic pathways; PPAR signaling pathway; Peroxisome; Adipocytokine signaling pathway</t>
  </si>
  <si>
    <t>Synthesis of very long-chain fatty acyl-CoAs; PPARA activates gene expression; Linoleic acid (LA) metabolism; alpha-linolenic acid (ALA) metabolism</t>
  </si>
  <si>
    <t>Q9H4G4</t>
  </si>
  <si>
    <t>Golgi-associated plant pathogenesis-related protein 1 [OS=Homo sapiens]</t>
  </si>
  <si>
    <t>extracellular;Golgi;membrane</t>
  </si>
  <si>
    <t>Pf00188</t>
  </si>
  <si>
    <t>152007</t>
  </si>
  <si>
    <t>ENSG00000122694.15</t>
  </si>
  <si>
    <t>GLIPR2</t>
  </si>
  <si>
    <t>Q92900-2</t>
  </si>
  <si>
    <t>Isoform 2 of Regulator of nonsense transcripts 1 [OS=Homo sapiens]</t>
  </si>
  <si>
    <t>chromosome;cytoplasm;cytosol;nucleus;spliceosomal complex</t>
  </si>
  <si>
    <t>Pf04851, Pf09416, Pf13086, Pf13087, Pf13245, Pf13604</t>
  </si>
  <si>
    <t>5976</t>
  </si>
  <si>
    <t>ENSG00000005007.12</t>
  </si>
  <si>
    <t>UPF1</t>
  </si>
  <si>
    <t>Q92621</t>
  </si>
  <si>
    <t>Nuclear pore complex protein Nup205 [OS=Homo sapiens]</t>
  </si>
  <si>
    <t>Pf11894</t>
  </si>
  <si>
    <t>23165</t>
  </si>
  <si>
    <t>ENSG00000155561.14</t>
  </si>
  <si>
    <t>NUP205</t>
  </si>
  <si>
    <t>P06493</t>
  </si>
  <si>
    <t>Cyclin-dependent kinase 1 [OS=Homo sapiens]</t>
  </si>
  <si>
    <t>cell death;cell differentiation;cell division;cell organization and biogenesis;cell proliferation;cellular component movement;metabolic process;regulation of biological process;response to stimulus</t>
  </si>
  <si>
    <t>cytoplasm;cytoskeleton;cytosol;membrane;mitochondrion;nucleus;organelle lumen</t>
  </si>
  <si>
    <t>catalytic activity;nucleotide binding;protein binding;receptor activity</t>
  </si>
  <si>
    <t>Pf00069, Pf01636, Pf07714, Pf14531</t>
  </si>
  <si>
    <t>983</t>
  </si>
  <si>
    <t>ENSG00000170312.15</t>
  </si>
  <si>
    <t>CDK1</t>
  </si>
  <si>
    <t>miRNA Regulation of DNA Damage Response; Cell Cycle; Regulation of Microtubule Cytoskeleton; Spinal Cord Injury; Retinoblastoma (RB) in Cancer; ATM Signaling Pathway; PPAR Alpha Pathway; TGF-beta Signaling Pathway; ATM Signaling Network in Development and Disease; G1 to S cell cycle control; DNA Damage Response</t>
  </si>
  <si>
    <t>p53 signaling pathway; Viral carcinogenesis; Cell cycle; Progesterone-mediated oocyte maturation; Oocyte meiosis; Gap junction; Epstein-Barr virus infection; Herpes simplex infection</t>
  </si>
  <si>
    <t>Regulation of PLK1 Activity at G2/M Transition; TP53 Regulates Transcription of Genes Involved in G2 Cell Cycle Arrest; Recruitment of NuMA to mitotic centrosomes; Ovarian tumor domain proteases; Loss of Nlp from mitotic centrosomes; Activation of E2F1 target genes at G1/S; MASTL Facilitates Mitotic Progression; Golgi Cisternae Pericentriolar Stack Reorganization; Activation of NIMA Kinases NEK9, NEK6, NEK7; The role of GTSE1 in G2/M progression after G2 checkpoint; Nuclear Pore Complex (NPC) Disassembly; Transcriptional regulation by RUNX2; Interleukin-20 family signaling; APC/C:Cdc20 mediated degradation of Cyclin B; G2/M DNA replication checkpoint; Condensation of Prometaphase Chromosomes; Chk1/Chk2(Cds1) mediated inactivation of Cyclin B:Cdk1 complex; AURKA Activation by TPX2; Anchoring of the basal body to the plasma membrane; Regulation of TP53 Degradation; Phosphorylation of Emi1; MAPK3 (ERK1) activation; Recruitment of mitotic centrosome proteins and complexes; Phosphorylation of proteins involved in the G2/M transition by Cyclin A:Cdc2 complexes; E2F-enabled inhibition of pre-replication complex formation; Phosphorylation of the APC/C; Depolymerisation of the Nuclear Lamina; Transcription of E2F targets under negative control by p107 (RBL1) and p130 (RBL2) in complex with HDAC1; Resolution of Sister Chromatid Cohesion; Condensation of Prophase Chromosomes; Cdc20:Phospho-APC/C mediated degradation of Cyclin A; MAPK6/MAPK4 signaling</t>
  </si>
  <si>
    <t>P19388</t>
  </si>
  <si>
    <t>DNA-directed RNA polymerases I, II, and III subunit RPABC1 [OS=Homo sapiens]</t>
  </si>
  <si>
    <t>Pf01191, Pf03871</t>
  </si>
  <si>
    <t>5434</t>
  </si>
  <si>
    <t>ENSG00000099817.11</t>
  </si>
  <si>
    <t>POLR2E</t>
  </si>
  <si>
    <t>Eukaryotic Transcription Initiation</t>
  </si>
  <si>
    <t>Purine metabolism; Cytosolic DNA-sensing pathway; RNA polymerase; Epstein-Barr virus infection; Metabolic pathways; Huntington's disease; Pyrimidine metabolism</t>
  </si>
  <si>
    <t>Signaling by FGFR2 IIIa TM; RNA polymerase II transcribes snRNA genes; Abortive elongation of HIV-1 transcript in the absence of Tat; Activation of anterior HOX genes in hindbrain development during early embryogenesis; Tat-mediated HIV elongation arrest and recovery; NoRC negatively regulates rRNA expression; Formation of HIV-1 elongation complex containing HIV-1 Tat; MicroRNA (miRNA) biogenesis; RNA Polymerase III Transcription Termination;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RNA Polymerase III Chain Elongation; Transcriptional regulation of pluripotent stem cells; Gap-filling DNA repair synthesis and ligation in TC-NER; RNA Polymerase I Chain Elongation; RNA Polymerase II Transcription Pre-Initiation And Promoter Opening; Formation of TC-NER Pre-Incision Complex; Pausing and recovery of HIV elongation; RNA Polymerase III Transcription Initiation From Type 3 Promoter; RNA Polymerase I Promoter Escape; RNA Polymerase II Promoter Escape; RNA Polymerase III Abortive And Retractive Initiation; HIV elongation arrest and recovery; RNA Pol II CTD phosphorylation and interaction with CE; Viral Messenger RNA Synthesis; RNA Polymerase I Transcription Termination; RNA Polymerase II Transcription Initiation; mRNA Capping; Dual incision in TC-NER; PIWI-interacting RNA (piRNA) biogenesis; RNA Polymerase III Transcription Initiation From Type 1 Promoter; B-WICH complex positively regulates rRNA expression; Cytosolic sensors of pathogen-associated DNA ; Pausing and recovery of Tat-mediated HIV elongation; RNA Polymerase I Transcription Initiation; Formation of the Early Elongation Complex; RNA Polymerase III Transcription Initiation From Type 2 Promoter</t>
  </si>
  <si>
    <t>A1A5D9</t>
  </si>
  <si>
    <t>BICD family-like cargo adapter 2 [OS=Homo sapiens]</t>
  </si>
  <si>
    <t>146439</t>
  </si>
  <si>
    <t>ENSG00000162069.14</t>
  </si>
  <si>
    <t>CCDC64B; BICDL2</t>
  </si>
  <si>
    <t>P30480</t>
  </si>
  <si>
    <t>HLA class I histocompatibility antigen, B-42 alpha chain [OS=Homo sapiens]</t>
  </si>
  <si>
    <t>Pf00129, Pf06623, Pf07654</t>
  </si>
  <si>
    <t>3106</t>
  </si>
  <si>
    <t>HLA-B</t>
  </si>
  <si>
    <t>Proteasome Degradation; Allograft Rejection; Type II interferon signaling (IFNG)</t>
  </si>
  <si>
    <t>Interferon alpha/beta signaling; ER-Phagosome pathway; Immunoregulatory interactions between a Lymphoid and a non-Lymphoid cell; Endosomal/Vacuolar pathway; Interferon gamma signaling; Antigen Presentation: Folding, assembly and peptide loading of class I MHC</t>
  </si>
  <si>
    <t>Q08945</t>
  </si>
  <si>
    <t>FACT complex subunit SSRP1 [OS=Homo sapiens]</t>
  </si>
  <si>
    <t>Pf00505, Pf03531, Pf08512, Pf09011</t>
  </si>
  <si>
    <t>6749</t>
  </si>
  <si>
    <t>ENSG00000149136.8</t>
  </si>
  <si>
    <t>SSRP1</t>
  </si>
  <si>
    <t>P27797</t>
  </si>
  <si>
    <t>Calreticulin [OS=Homo sapiens]</t>
  </si>
  <si>
    <t>cell differentiation;cell organization and biogenesis;cellular homeostasis;metabolic process;regulation of biological process;response to stimulus;transport</t>
  </si>
  <si>
    <t>cell surface;cytoplasm;cytosol;endoplasmic reticulum;extracellular;Golgi;membrane;nucleus;organelle lumen</t>
  </si>
  <si>
    <t>Pf00262</t>
  </si>
  <si>
    <t>811</t>
  </si>
  <si>
    <t>ENSG00000179218.13</t>
  </si>
  <si>
    <t>CALR</t>
  </si>
  <si>
    <t>Androgen receptor signaling pathway; Photodynamic therapy-induced unfolded protein response; Calcium Regulation in the Cardiac Cell</t>
  </si>
  <si>
    <t>Phagosome; Chagas disease (American trypanosomiasis); HTLV-I infection; Antigen processing and presentation; Protein processing in endoplasmic reticulum</t>
  </si>
  <si>
    <t>Scavenging by Class F Receptors; Assembly of Viral Components at the Budding Site; ATF6 (ATF6-alpha) activates chaperone genes; Antigen Presentation: Folding, assembly and peptide loading of class I MHC; ER-Phagosome pathway; Calnexin/calreticulin cycle; Scavenging by Class A Receptors</t>
  </si>
  <si>
    <t>Q9NTJ5</t>
  </si>
  <si>
    <t>Phosphatidylinositide phosphatase SAC1 [OS=Homo sapiens]</t>
  </si>
  <si>
    <t>Pf02383</t>
  </si>
  <si>
    <t>22908</t>
  </si>
  <si>
    <t>ENSG00000211456.10</t>
  </si>
  <si>
    <t>SACM1L</t>
  </si>
  <si>
    <t>Synthesis of PIPs at the Golgi membrane; Synthesis of PIPs at the ER membrane</t>
  </si>
  <si>
    <t>P43243</t>
  </si>
  <si>
    <t>Matrin-3 [OS=Homo sapiens]</t>
  </si>
  <si>
    <t>defense response;regulation of biological process;response to stimulus</t>
  </si>
  <si>
    <t>9782</t>
  </si>
  <si>
    <t>ENSG00000015479.18; ENSG00000280987.4</t>
  </si>
  <si>
    <t>MATR3</t>
  </si>
  <si>
    <t>P10316</t>
  </si>
  <si>
    <t>HLA class I histocompatibility antigen, A-69 alpha chain [OS=Homo sapiens]</t>
  </si>
  <si>
    <t>Pf00129, Pf07654</t>
  </si>
  <si>
    <t>3105</t>
  </si>
  <si>
    <t>HLA-A</t>
  </si>
  <si>
    <t>Proteasome Degradation; Allograft Rejection</t>
  </si>
  <si>
    <t>Q6IBS0</t>
  </si>
  <si>
    <t>Twinfilin-2 [OS=Homo sapiens]</t>
  </si>
  <si>
    <t>11344</t>
  </si>
  <si>
    <t>ENSG00000247596.8</t>
  </si>
  <si>
    <t>TWF2</t>
  </si>
  <si>
    <t>Q12769</t>
  </si>
  <si>
    <t>nuclear pore complex protein Nup160 [OS=Homo sapiens]</t>
  </si>
  <si>
    <t>Pf11715</t>
  </si>
  <si>
    <t>23279</t>
  </si>
  <si>
    <t>ENSG00000030066.13</t>
  </si>
  <si>
    <t>NUP160</t>
  </si>
  <si>
    <t>Rev-mediated nuclear export of HIV RNA; ISG15 antiviral mechanism; NEP/NS2 Interacts with the Cellular Export Machinery; Separation of Sister Chromatids;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Amplification  of signal from unattached  kinetochores via a MAD2  inhibitory signal; Viral Messenger RNA Synthesis; SUMOylation of chromatin organization proteins; Nuclear import of Rev protein;  NS1 Mediated Effects on Host Pathways; Transport of Mature mRNA Derived from an Intronless Transcript; Transport of the SLBP Dependant Mature mRNA; Resolution of Sister Chromatid Cohesion; Transport of Ribonucleoproteins into the Host Nucleus; RHO GTPases Activate Formins; Transport of Mature mRNA derived from an Intron-Containing Transcript; SUMOylation of DNA damage response and repair proteins</t>
  </si>
  <si>
    <t>Q15008-4</t>
  </si>
  <si>
    <t>Isoform 4 of 26S proteasome non-ATPase regulatory subunit 6 [OS=Homo sapiens]</t>
  </si>
  <si>
    <t>cytosol;extracellular;organelle lumen;proteasome</t>
  </si>
  <si>
    <t>Pf01399, Pf10602</t>
  </si>
  <si>
    <t>9861</t>
  </si>
  <si>
    <t>ENSG00000163636.10</t>
  </si>
  <si>
    <t>PSMD6</t>
  </si>
  <si>
    <t>Q9BUQ8</t>
  </si>
  <si>
    <t>Probable ATP-dependent RNA helicase DDX23 [OS=Homo sapiens]</t>
  </si>
  <si>
    <t>9416</t>
  </si>
  <si>
    <t>ENSG00000174243.9</t>
  </si>
  <si>
    <t>DDX23</t>
  </si>
  <si>
    <t>O60832-1</t>
  </si>
  <si>
    <t>H/ACA ribonucleoprotein complex subunit 4 [OS=Homo sapiens]</t>
  </si>
  <si>
    <t>cell organization and biogenesis;cell proliferation;metabolic process;regulation of biological process</t>
  </si>
  <si>
    <t>Pf01472, Pf01509, Pf08068</t>
  </si>
  <si>
    <t>1736</t>
  </si>
  <si>
    <t>ENSG00000130826.17</t>
  </si>
  <si>
    <t>DKC1</t>
  </si>
  <si>
    <t>rRNA modification in the nucleus and cytosol; Telomere Extension By Telomerase</t>
  </si>
  <si>
    <t>Q96AX1</t>
  </si>
  <si>
    <t>Vacuolar protein sorting-associated protein 33A [OS=Homo sapiens]</t>
  </si>
  <si>
    <t>endosome;membrane;vacuole</t>
  </si>
  <si>
    <t>Pf00995</t>
  </si>
  <si>
    <t>65082</t>
  </si>
  <si>
    <t>ENSG00000139719.9</t>
  </si>
  <si>
    <t>VPS33A</t>
  </si>
  <si>
    <t>Q9NZ01-1</t>
  </si>
  <si>
    <t>Very-long-chain enoyl-CoA reductase [OS=Homo sapiens]</t>
  </si>
  <si>
    <t>Pf02544</t>
  </si>
  <si>
    <t>9524</t>
  </si>
  <si>
    <t>ENSG00000099797.13</t>
  </si>
  <si>
    <t>TECR</t>
  </si>
  <si>
    <t>Biosynthesis of unsaturated fatty acids; Fatty acid metabolism; Fatty acid elongation</t>
  </si>
  <si>
    <t>Synthesis of very long-chain fatty acyl-CoAs</t>
  </si>
  <si>
    <t>P62072</t>
  </si>
  <si>
    <t>Mitochondrial import inner membrane translocase subunit Tim10 [OS=Homo sapiens]</t>
  </si>
  <si>
    <t>Pf02953</t>
  </si>
  <si>
    <t>26519</t>
  </si>
  <si>
    <t>ENSG00000134809.8</t>
  </si>
  <si>
    <t>TIMM10</t>
  </si>
  <si>
    <t>Mitochondrial protein import; Metabolism of proteins</t>
  </si>
  <si>
    <t>O43865</t>
  </si>
  <si>
    <t>S-adenosylhomocysteine hydrolase-like protein 1 [OS=Homo sapiens]</t>
  </si>
  <si>
    <t>cytoplasm;cytosol;endoplasmic reticulum;membrane</t>
  </si>
  <si>
    <t>Pf00670, Pf01262, Pf01488, Pf02254, Pf02826, Pf05221</t>
  </si>
  <si>
    <t>10768</t>
  </si>
  <si>
    <t>ENSG00000168710.17</t>
  </si>
  <si>
    <t>AHCYL1</t>
  </si>
  <si>
    <t>Trans-sulfuration and one carbon metabolism; One carbon metabolism and related pathways</t>
  </si>
  <si>
    <t>Ion homeostasis; FCERI mediated Ca+2 mobilization; PLC beta mediated events; DAG and IP3 signaling; Signaling by GPCR; Regulation of insulin secretion; VEGFR2 mediated cell proliferation; CLEC7A (Dectin-1) induces NFAT activation; Antigen activates B Cell Receptor (BCR) leading to generation of second messengers; Role of phospholipids in phagocytosis</t>
  </si>
  <si>
    <t>P13693</t>
  </si>
  <si>
    <t>Translationally-controlled tumor protein [OS=Homo sapiens]</t>
  </si>
  <si>
    <t>cell differentiation;cellular homeostasis;regulation of biological process;response to stimulus;transport</t>
  </si>
  <si>
    <t>cytoplasm;cytosol;endosome;nucleus</t>
  </si>
  <si>
    <t>Pf00838</t>
  </si>
  <si>
    <t>7178</t>
  </si>
  <si>
    <t>ENSG00000133112.16</t>
  </si>
  <si>
    <t>TPT1</t>
  </si>
  <si>
    <t>P54886</t>
  </si>
  <si>
    <t>delta-1-pyrroline-5-carboxylate synthase [OS=Homo sapiens]</t>
  </si>
  <si>
    <t>Pf00171, Pf00696</t>
  </si>
  <si>
    <t>5832</t>
  </si>
  <si>
    <t>ENSG00000059573.8</t>
  </si>
  <si>
    <t>ALDH18A1</t>
  </si>
  <si>
    <t>Amino Acid metabolism; Urea cycle and metabolism of amino groups</t>
  </si>
  <si>
    <t>Arginine and proline metabolism; Biosynthesis of amino acids; Metabolic pathways</t>
  </si>
  <si>
    <t>Amino acid synthesis and interconversion (transamination)</t>
  </si>
  <si>
    <t>P08754</t>
  </si>
  <si>
    <t>Guanine nucleotide-binding protein G(k) subunit alpha [OS=Homo sapiens]</t>
  </si>
  <si>
    <t>cytoplasm;cytoskeleton;Golgi;membrane;nucleus</t>
  </si>
  <si>
    <t>2773</t>
  </si>
  <si>
    <t>ENSG00000065135.10</t>
  </si>
  <si>
    <t>GNAI3</t>
  </si>
  <si>
    <t>Human Thyroid Stimulating Hormone (TSH) signaling pathway; Signal Transduction of S1P Receptor; G Protein Signaling Pathways; Chemokine signaling pathway; Calcium Regulation in the Cardiac Cell</t>
  </si>
  <si>
    <t>Progesterone-mediated oocyte maturation; Gastric acid secretion; Glutamatergic synapse; Retrograde endocannabinoid signaling; Pertussis; Regulation of lipolysis in adipocytes; Morphine addiction; Chemokine signaling pathway; Renin secretion; Cocaine addiction; Serotonergic synapse; Parkinson's disease; Gap junction; cAMP signaling pathway; Oxytocin signaling pathway; GABAergic synapse; Dopaminergic synapse; Toxoplasmosis; Cholinergic synapse; Rap1 signaling pathway; Sphingolipid signaling pathway; Adrenergic signaling in cardiomyocytes; Estrogen signaling pathway; cGMP-PKG signaling pathway; Leukocyte transendothelial migration; Pathways in cancer; Axon guidance; Tight junction; Long-term depression; Circadian entrainment; Alcoholism; Chagas disease (American trypanosomiasis); Melanogenesis; Platelet activation</t>
  </si>
  <si>
    <t>G alpha (z) signalling events; Cooperation of PDCL (PhLP1) and TRiC/CCT in G-protein beta folding; G alpha (s) signalling events; PLC beta mediated events; ADP signalling through P2Y purinoceptor 12; Adenylate cyclase inhibitory pathway; G-protein activation</t>
  </si>
  <si>
    <t>P78344-1</t>
  </si>
  <si>
    <t>Eukaryotic translation initiation factor 4 gamma 2 [OS=Homo sapiens]</t>
  </si>
  <si>
    <t>cell death;metabolic process;regulation of biological process</t>
  </si>
  <si>
    <t>Pf02020, Pf02847, Pf02854</t>
  </si>
  <si>
    <t>1982</t>
  </si>
  <si>
    <t>ENSG00000110321.16</t>
  </si>
  <si>
    <t>EIF4G2</t>
  </si>
  <si>
    <t>RNA transport; Viral myocarditis</t>
  </si>
  <si>
    <t>P08243-1</t>
  </si>
  <si>
    <t>Asparagine synthetase [glutamine-hydrolyzing] [OS=Homo sapiens]</t>
  </si>
  <si>
    <t>Pf00310, Pf00733, Pf12481, Pf13522, Pf13537</t>
  </si>
  <si>
    <t>440</t>
  </si>
  <si>
    <t>ENSG00000070669.16</t>
  </si>
  <si>
    <t>ASNS</t>
  </si>
  <si>
    <t>Photodynamic therapy-induced unfolded protein response; Amino Acid metabolism</t>
  </si>
  <si>
    <t>Alanine, aspartate and glutamate metabolism; Metabolic pathways</t>
  </si>
  <si>
    <t>Amino acid synthesis and interconversion (transamination); ATF4 activates genes</t>
  </si>
  <si>
    <t>Q8NFH5</t>
  </si>
  <si>
    <t>Nucleoporin NUP53 [OS=Homo sapiens]</t>
  </si>
  <si>
    <t>DNA binding;protein binding;transporter activity</t>
  </si>
  <si>
    <t>Pf05172, Pf13893, Pf14605</t>
  </si>
  <si>
    <t>129401</t>
  </si>
  <si>
    <t>ENSG00000163002.12</t>
  </si>
  <si>
    <t>NUP35</t>
  </si>
  <si>
    <t>O95497</t>
  </si>
  <si>
    <t>Pantetheinase [OS=Homo sapiens]</t>
  </si>
  <si>
    <t>cellular component movement;defense response;metabolic process;regulation of biological process;response to stimulus;transport</t>
  </si>
  <si>
    <t>8876</t>
  </si>
  <si>
    <t>ENSG00000112299.7</t>
  </si>
  <si>
    <t>VNN1</t>
  </si>
  <si>
    <t>Pantothenate and CoA biosynthesis</t>
  </si>
  <si>
    <t>Vitamin B5 (pantothenate) metabolism; Neutrophil degranulation; Post-translational modification: synthesis of GPI-anchored proteins</t>
  </si>
  <si>
    <t>Q9NYU2-1</t>
  </si>
  <si>
    <t>UDP-glucose:glycoprotein glucosyltransferase 1 [OS=Homo sapiens]</t>
  </si>
  <si>
    <t>Pf06427</t>
  </si>
  <si>
    <t>56886</t>
  </si>
  <si>
    <t>ENSG00000136731.12</t>
  </si>
  <si>
    <t>UGGT1</t>
  </si>
  <si>
    <t>ER Quality Control Compartment (ERQC)</t>
  </si>
  <si>
    <t>Q14839-2</t>
  </si>
  <si>
    <t>Isoform 2 of Chromodomain-helicase-DNA-binding protein 4 [OS=Homo sapiens]</t>
  </si>
  <si>
    <t>Pf00176, Pf00271, Pf00385, Pf00628, Pf04851, Pf06461, Pf06465, Pf08073, Pf08074, Pf13831</t>
  </si>
  <si>
    <t>1108</t>
  </si>
  <si>
    <t>CHD4</t>
  </si>
  <si>
    <t>P49720</t>
  </si>
  <si>
    <t>proteasome subunit beta type-3 [OS=Homo sapiens]</t>
  </si>
  <si>
    <t>5691</t>
  </si>
  <si>
    <t>ENSG00000275903.2; ENSG00000277791.4</t>
  </si>
  <si>
    <t>PSMB3</t>
  </si>
  <si>
    <t>O60437</t>
  </si>
  <si>
    <t>periplakin [OS=Homo sapiens]</t>
  </si>
  <si>
    <t>cytoplasm;cytoskeleton;cytosol;membrane;mitochondrion;nucleus</t>
  </si>
  <si>
    <t>Pf04111</t>
  </si>
  <si>
    <t>5493</t>
  </si>
  <si>
    <t>ENSG00000118898.15</t>
  </si>
  <si>
    <t>PPL</t>
  </si>
  <si>
    <t>Butyrophilin (BTN) family interactions; Formation of the cornified envelope</t>
  </si>
  <si>
    <t>O75417</t>
  </si>
  <si>
    <t>DNA polymerase theta [OS=Homo sapiens]</t>
  </si>
  <si>
    <t>Pf00270, Pf00271, Pf00476, Pf04851</t>
  </si>
  <si>
    <t>10721</t>
  </si>
  <si>
    <t>ENSG00000051341.13</t>
  </si>
  <si>
    <t>POLQ</t>
  </si>
  <si>
    <t>HDR through MMEJ (alt-NHEJ)</t>
  </si>
  <si>
    <t>P49711-1</t>
  </si>
  <si>
    <t>Transcriptional repressor CTCF [OS=Homo sapiens]</t>
  </si>
  <si>
    <t>Pf06750, Pf13465</t>
  </si>
  <si>
    <t>10664</t>
  </si>
  <si>
    <t>ENSG00000102974.14</t>
  </si>
  <si>
    <t>CTCF</t>
  </si>
  <si>
    <t>Mecp2 and Associated Rett Syndrome; Sudden Infant Death Syndrome (SIDS) Susceptibility Pathways</t>
  </si>
  <si>
    <t>Activation of anterior HOX genes in hindbrain development during early embryogenesis</t>
  </si>
  <si>
    <t>P49257</t>
  </si>
  <si>
    <t>Protein ERGIC-53 [OS=Homo sapiens]</t>
  </si>
  <si>
    <t>cell organization and biogenesis;coagulation;metabolic process;regulation of biological process;transport</t>
  </si>
  <si>
    <t>Pf03388</t>
  </si>
  <si>
    <t>3998</t>
  </si>
  <si>
    <t>ENSG00000074695.5</t>
  </si>
  <si>
    <t>LMAN1</t>
  </si>
  <si>
    <t>Cargo concentration in the ER; COPII (Coat Protein 2) Mediated Vesicle Transport</t>
  </si>
  <si>
    <t>Q9UN86</t>
  </si>
  <si>
    <t>Ras GTPase-activating protein-binding protein 2 [OS=Homo sapiens]</t>
  </si>
  <si>
    <t>Pf00076, Pf02136, Pf14259</t>
  </si>
  <si>
    <t>9908</t>
  </si>
  <si>
    <t>ENSG00000138757.14</t>
  </si>
  <si>
    <t>G3BP2</t>
  </si>
  <si>
    <t>Q93084</t>
  </si>
  <si>
    <t>Sarcoplasmic/endoplasmic reticulum calcium atpase 3 [OS=Homo sapiens]</t>
  </si>
  <si>
    <t>catalytic activity;metal ion binding;nucleotide binding;transporter activity</t>
  </si>
  <si>
    <t>489</t>
  </si>
  <si>
    <t>ENSG00000074370.17</t>
  </si>
  <si>
    <t>ATP2A3</t>
  </si>
  <si>
    <t>Alzheimers Disease; Myometrial Relaxation and Contraction Pathways; Calcium Regulation in the Cardiac Cell</t>
  </si>
  <si>
    <t>Alzheimer's disease; cGMP-PKG signaling pathway; Calcium signaling pathway; Pancreatic secretion</t>
  </si>
  <si>
    <t>Ion homeostasis; Pre-NOTCH Processing in Golgi; Ion transport by P-type ATPases; Reduction of cytosolic Ca++ levels</t>
  </si>
  <si>
    <t>P46379-1</t>
  </si>
  <si>
    <t>Large proline-rich protein BAG6 [OS=Homo sapiens]</t>
  </si>
  <si>
    <t>Pf00240, Pf11976, Pf12057, Pf13881</t>
  </si>
  <si>
    <t>7917</t>
  </si>
  <si>
    <t>ENSG00000204463.12; ENSG00000096155.15; ENSG00000229524.10; ENSG00000233348.10</t>
  </si>
  <si>
    <t>BAG6</t>
  </si>
  <si>
    <t>6; CHR_HSCHR6_MHC_QBL_CTG1; CHR_HSCHR6_MHC_COX_CTG1; CHR_HSCHR6_MHC_SSTO_CTG1</t>
  </si>
  <si>
    <t>Q9NX00</t>
  </si>
  <si>
    <t>Transmembrane protein 160 [OS=Homo sapiens]</t>
  </si>
  <si>
    <t>54958</t>
  </si>
  <si>
    <t>ENSG00000130748.6</t>
  </si>
  <si>
    <t>TMEM160</t>
  </si>
  <si>
    <t>Q99986</t>
  </si>
  <si>
    <t>Serine/threonine-protein kinase VRK1 [OS=Homo sapiens]</t>
  </si>
  <si>
    <t>Pf00069, Pf07714, Pf14531</t>
  </si>
  <si>
    <t>7443</t>
  </si>
  <si>
    <t>ENSG00000100749.7</t>
  </si>
  <si>
    <t>VRK1</t>
  </si>
  <si>
    <t>Initiation of Nuclear Envelope Reformation; Clearance of Nuclear Envelope Membranes from Chromatin</t>
  </si>
  <si>
    <t>P30153</t>
  </si>
  <si>
    <t>serine/threonine-protein phosphatase 2A 65 kDa regulatory subunit A alpha isoform [OS=Homo sapiens]</t>
  </si>
  <si>
    <t>Pf02985, Pf13513, Pf13646</t>
  </si>
  <si>
    <t>5518</t>
  </si>
  <si>
    <t>ENSG00000105568.17</t>
  </si>
  <si>
    <t>PPP2R1A</t>
  </si>
  <si>
    <t>Focal Adhesion-PI3K-Akt-mTOR-signaling pathway; Wnt Signaling Pathway and Pluripotency; Glycogen Metabolism</t>
  </si>
  <si>
    <t>AMPK signaling pathway; Tight junction; Dopaminergic synapse; Sphingolipid signaling pathway; Long-term depression; Hippo signaling pathway; Chagas disease (American trypanosomiasis); PI3K-Akt signaling pathway; Oocyte meiosis; Hepatitis C; mRNA surveillance pathway; Adrenergic signaling in cardiomyocytes; TGF-beta signaling pathway</t>
  </si>
  <si>
    <t>Glycolysis; Regulation of PLK1 Activity at G2/M Transition;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AURKA Activation by TPX2; S33 mutants of beta-catenin aren't phosphorylated; Anchoring of the basal body to the plasma membrane; S45 mutants of beta-catenin aren't phosphorylated; Nonsense Mediated Decay (NMD) enhanced by the Exon Junction Complex (EJC); Recruitment of mitotic centrosome proteins and complexes; Misspliced GSK3beta mutants stabilize beta-catenin; Cyclin A/B1/B2 associated events during G2/M transition; T41 mutants of beta-catenin aren't phosphorylated; RAF activation; ERKs are inactivated; Beta-catenin phosphorylation cascade; Negative regulation of MAPK pathway; Recruitment of NuMA to mitotic centrosomes; Initiation of Nuclear Envelope Reformation; Loss of Nlp from mitotic centrosomes; Platelet sensitization by LDL; Signaling by GPCR; Interleukin-20 family signaling; Spry regulation of FGF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</si>
  <si>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P31930</t>
  </si>
  <si>
    <t>Cytochrome b-c1 complex subunit 1, mitochondrial [OS=Homo sapiens]</t>
  </si>
  <si>
    <t>Pf00675, Pf05193, Pf08367</t>
  </si>
  <si>
    <t>7384</t>
  </si>
  <si>
    <t>ENSG00000010256.10</t>
  </si>
  <si>
    <t>UQCRC1</t>
  </si>
  <si>
    <t>Non-alcoholic fatty liver disease (NAFLD); Huntington's disease; Alzheimer's disease; Metabolic pathways; Oxidative phosphorylation; Parkinson's disease; Cardiac muscle contraction</t>
  </si>
  <si>
    <t>Respiratory electron transport</t>
  </si>
  <si>
    <t>A4UGR9-3</t>
  </si>
  <si>
    <t>Isoform 3 of Xin actin-binding repeat-containing protein 2 [OS=Homo sapiens]</t>
  </si>
  <si>
    <t>Pf08043</t>
  </si>
  <si>
    <t>129446</t>
  </si>
  <si>
    <t>XIRP2</t>
  </si>
  <si>
    <t>P05165-1</t>
  </si>
  <si>
    <t>Propionyl-CoA carboxylase alpha chain, mitochondrial [OS=Homo sapiens]</t>
  </si>
  <si>
    <t>Pf00289, Pf00364, Pf01071, Pf02222, Pf02258, Pf02785, Pf02786, Pf07478, Pf08442, Pf08443, Pf13437, Pf13533, Pf13535, Pf13549, Pf15632</t>
  </si>
  <si>
    <t>5095</t>
  </si>
  <si>
    <t>ENSG00000175198.15</t>
  </si>
  <si>
    <t>PCCA</t>
  </si>
  <si>
    <t>Carbon metabolism; Glyoxylate and dicarboxylate metabolism; Valine, leucine and isoleucine degradation; Metabolic pathways; Propanoate metabolism</t>
  </si>
  <si>
    <t>Defective HLCS causes multiple carboxylase deficiency; Biotin transport and metabolism; Propionyl-CoA catabolism</t>
  </si>
  <si>
    <t>O43684</t>
  </si>
  <si>
    <t>Mitotic checkpoint protein BUB3 [OS=Homo sapiens]</t>
  </si>
  <si>
    <t>Pf00400, Pf04762</t>
  </si>
  <si>
    <t>9184</t>
  </si>
  <si>
    <t>ENSG00000154473.17</t>
  </si>
  <si>
    <t>BUB3</t>
  </si>
  <si>
    <t>Cell Cycle</t>
  </si>
  <si>
    <t>Cell cycle; HTLV-I infection</t>
  </si>
  <si>
    <t>Inactivation of APC/C via direct inhibition of the APC/C complex; Amplification  of signal from unattached  kinetochores via a MAD2  inhibitory signal; Separation of Sister Chromatids; Resolution of Sister Chromatid Cohesion; RHO GTPases Activate Formins; Cdc20:Phospho-APC/C mediated degradation of Cyclin A; APC-Cdc20 mediated degradation of Nek2A</t>
  </si>
  <si>
    <t>P48960-1</t>
  </si>
  <si>
    <t>CD97 antigen [OS=Homo sapiens]</t>
  </si>
  <si>
    <t>cell communication;cellular component movement;defense response;regulation of biological process;response to stimulus;transport</t>
  </si>
  <si>
    <t>Pf00001, Pf00002, Pf00008, Pf01825, Pf04893, Pf06247, Pf07645, Pf12662, Pf12730, Pf12947</t>
  </si>
  <si>
    <t>976</t>
  </si>
  <si>
    <t>ENSG00000123146.19</t>
  </si>
  <si>
    <t>CD97; ADGRE5</t>
  </si>
  <si>
    <t>GPCRs, Class B Secretin-like</t>
  </si>
  <si>
    <t>Neutrophil degranulation; Class B/2 (Secretin family receptors)</t>
  </si>
  <si>
    <t>Q09028</t>
  </si>
  <si>
    <t>Histone-binding protein RBBP4 [OS=Homo sapiens]</t>
  </si>
  <si>
    <t>5928</t>
  </si>
  <si>
    <t>ENSG00000162521.18</t>
  </si>
  <si>
    <t>RBBP4</t>
  </si>
  <si>
    <t>Regulation of TP53 Activity through Acetylation; Polo-like kinase mediated events; PKMTs methylate histone lysines; Activation of anterior HOX genes in hindbrain development during early embryogenesis; Cyclin A:Cdk2-associated events at S phase entry; Deposition of new CENPA-containing nucleosomes at the centromere; Transcription of E2F targets under negative control by p107 (RBL1) and p130 (RBL2) in complex with HDAC1; Cyclin E associated events during G1/S transition ; ERCC6 (CSB) and EHMT2 (G9a) positively regulate rRNA expression; Regulation of PTEN gene transcription; Transcriptional Regulation by E2F6; PRC2 methylates histones and DNA; Activation of E2F1 target genes at G1/S; HDACs deacetylate histones; Transcription of E2F targets under negative control by DREAM complex; Oxidative Stress Induced Senescence; RNA Polymerase I Transcription Initiation</t>
  </si>
  <si>
    <t>Q58EX2-1</t>
  </si>
  <si>
    <t>Protein sidekick-2 [OS=Homo sapiens]</t>
  </si>
  <si>
    <t>cell differentiation;cell organization and biogenesis</t>
  </si>
  <si>
    <t>Pf00041, Pf00047, Pf07679, Pf09294, Pf13895, Pf13927</t>
  </si>
  <si>
    <t>54549</t>
  </si>
  <si>
    <t>ENSG00000069188.16</t>
  </si>
  <si>
    <t>SDK2</t>
  </si>
  <si>
    <t>SDK interactions</t>
  </si>
  <si>
    <t>Q96HC4-4</t>
  </si>
  <si>
    <t>Isoform 4 of PDZ and LIM domain protein 5 [OS=Homo sapiens]</t>
  </si>
  <si>
    <t>Pf00412, Pf00595, Pf13180</t>
  </si>
  <si>
    <t>10611</t>
  </si>
  <si>
    <t>ENSG00000163110.14</t>
  </si>
  <si>
    <t>PDLIM5</t>
  </si>
  <si>
    <t>P00367</t>
  </si>
  <si>
    <t>Glutamate dehydrogenase 1, mitochondrial [OS=Homo sapiens]</t>
  </si>
  <si>
    <t>cytoplasm;mitochondrion;organelle lumen</t>
  </si>
  <si>
    <t>Pf00208, Pf02812</t>
  </si>
  <si>
    <t>2746</t>
  </si>
  <si>
    <t>ENSG00000148672.8</t>
  </si>
  <si>
    <t>GLUD1</t>
  </si>
  <si>
    <t>Alanine, aspartate and glutamate metabolism; Arginine biosynthesis; Metabolic pathways; Proximal tubule bicarbonate reclamation; Nitrogen metabolism; Carbon metabolism; D-Glutamine and D-glutamate metabolism</t>
  </si>
  <si>
    <t>Transcriptional activation of mitochondrial biogenesis; Amino acid synthesis and interconversion (transamination)</t>
  </si>
  <si>
    <t>P30533</t>
  </si>
  <si>
    <t>alpha-2-macroglobulin receptor-associated protein [OS=Homo sapiens]</t>
  </si>
  <si>
    <t>cell surface;cytoplasm;endoplasmic reticulum;endosome;extracellular;Golgi;membrane;organelle lumen</t>
  </si>
  <si>
    <t>Pf06400, Pf06401</t>
  </si>
  <si>
    <t>4043</t>
  </si>
  <si>
    <t>ENSG00000163956.10</t>
  </si>
  <si>
    <t>LRPAP1</t>
  </si>
  <si>
    <t>P28070</t>
  </si>
  <si>
    <t>Proteasome subunit beta type-4 [OS=Homo sapiens]</t>
  </si>
  <si>
    <t>5692</t>
  </si>
  <si>
    <t>ENSG00000159377.10</t>
  </si>
  <si>
    <t>PSMB4</t>
  </si>
  <si>
    <t>P50552</t>
  </si>
  <si>
    <t>Vasodilator-stimulated phosphoprotein [OS=Homo sapiens]</t>
  </si>
  <si>
    <t>Pf00568</t>
  </si>
  <si>
    <t>7408</t>
  </si>
  <si>
    <t>ENSG00000125753.13</t>
  </si>
  <si>
    <t>VASP</t>
  </si>
  <si>
    <t>Integrin-mediated Cell Adhesion; Focal Adhesion</t>
  </si>
  <si>
    <t>Fc gamma R-mediated phagocytosis; Rap1 signaling pathway; Leukocyte transendothelial migration; cGMP-PKG signaling pathway; Platelet activation; Focal adhesion</t>
  </si>
  <si>
    <t>Cell-extracellular matrix interactions; Generation of second messenger molecules; Signaling by ROBO receptors</t>
  </si>
  <si>
    <t>Q9BTV4</t>
  </si>
  <si>
    <t>Transmembrane protein 43 [OS=Homo sapiens]</t>
  </si>
  <si>
    <t>endoplasmic reticulum;Golgi;membrane;nucleus;organelle lumen</t>
  </si>
  <si>
    <t>Pf07787</t>
  </si>
  <si>
    <t>79188</t>
  </si>
  <si>
    <t>ENSG00000170876.7</t>
  </si>
  <si>
    <t>TMEM43</t>
  </si>
  <si>
    <t>Q9Y266</t>
  </si>
  <si>
    <t>nuclear migration protein nudC [OS=Homo sapiens]</t>
  </si>
  <si>
    <t>cell division;cell organization and biogenesis;cell proliferation;development;metabolic process</t>
  </si>
  <si>
    <t>Pf04969, Pf14050</t>
  </si>
  <si>
    <t>10726</t>
  </si>
  <si>
    <t>ENSG00000090273.13</t>
  </si>
  <si>
    <t>NUDC</t>
  </si>
  <si>
    <t>Amplification  of signal from unattached  kinetochores via a MAD2  inhibitory signal; Separation of Sister Chromatids; Resolution of Sister Chromatid Cohesion; RHO GTPases Activate Formins; Mitotic Telophase/Cytokinesis</t>
  </si>
  <si>
    <t>P34897-1</t>
  </si>
  <si>
    <t>Serine hydroxymethyltransferase, mitochondrial [OS=Homo sapiens]</t>
  </si>
  <si>
    <t>cytoplasm;cytoskeleton;membrane;mitochondrion;nucleus;organelle lumen</t>
  </si>
  <si>
    <t>6472</t>
  </si>
  <si>
    <t>ENSG00000182199.10</t>
  </si>
  <si>
    <t>SHMT2</t>
  </si>
  <si>
    <t>Vitamin B12 Metabolism; Folate Metabolism; One Carbon Metabolism; Trans-sulfuration and one carbon metabolism; One carbon metabolism and related pathways</t>
  </si>
  <si>
    <t>Glyoxylate and dicarboxylate metabolism; Biosynthesis of amino acids; Carbon metabolism; One carbon pool by folate; Glycine, serine and threonine metabolism; Metabolic pathways; Antifolate resistance</t>
  </si>
  <si>
    <t>P20701-2</t>
  </si>
  <si>
    <t>Isoform 2 of Integrin alpha-L [OS=Homo sapiens]</t>
  </si>
  <si>
    <t>Pf00092, Pf01839, Pf08441, Pf13517, Pf13519</t>
  </si>
  <si>
    <t>3683</t>
  </si>
  <si>
    <t>ITGAL</t>
  </si>
  <si>
    <t>Q14980-1</t>
  </si>
  <si>
    <t>nuclear mitotic apparatus protein 1 [OS=Homo sapiens]</t>
  </si>
  <si>
    <t>cell differentiation;cell division;cell organization and biogenesis;metabolic process;regulation of biological process</t>
  </si>
  <si>
    <t>Pf04111, Pf07888, Pf12128</t>
  </si>
  <si>
    <t>4926</t>
  </si>
  <si>
    <t>ENSG00000137497.17</t>
  </si>
  <si>
    <t>NUMA1</t>
  </si>
  <si>
    <t>Mitotic Prophase; Recruitment of NuMA to mitotic centrosomes</t>
  </si>
  <si>
    <t>P02649</t>
  </si>
  <si>
    <t>Apolipoprotein E [OS=Homo sapiens]</t>
  </si>
  <si>
    <t>cell communication;cell organization and biogenesis;cellular homeostasis;metabolic process;regulation of biological process;response to stimulus;transport</t>
  </si>
  <si>
    <t>cytoplasm;endoplasmic reticulum;endosome;extracellular;Golgi;membrane;nucleus;organelle lumen</t>
  </si>
  <si>
    <t>antioxidant activity;catalytic activity;enzyme regulator activity;metal ion binding;protein binding;structural molecule activity;transporter activity</t>
  </si>
  <si>
    <t>348</t>
  </si>
  <si>
    <t>ENSG00000130203.9</t>
  </si>
  <si>
    <t>APOE</t>
  </si>
  <si>
    <t>Vitamin B12 Metabolism; Alzheimers Disease; Apoptosis-related network due to altered Notch3 in ovarian cancer; ApoE and miR-146 in inflammation and atherosclerosis; Statin Pathway</t>
  </si>
  <si>
    <t>Alzheimer's disease</t>
  </si>
  <si>
    <t>Post-translational protein phosphorylation; Regulation of Insulin-like Growth Factor (IGF) transport and uptake by Insulin-like Growth Factor Binding Proteins (IGFBPs); Retinoid metabolism and transport; Chylomicron remodeling; Scavenging by Class A Receptors; Transcriptional regulation by the AP-2 (TFAP2) family of transcription factors; Signaling by GPCR; HDL remodeling; Chylomicron assembly; Chylomicron clearance</t>
  </si>
  <si>
    <t>P50281</t>
  </si>
  <si>
    <t>Matrix metalloproteinase-14 [OS=Homo sapiens]</t>
  </si>
  <si>
    <t>cell differentiation;cell organization and biogenesis;cell proliferation;cellular component movement;metabolic process;regulation of biological process;response to stimulus</t>
  </si>
  <si>
    <t>cytoplasm;cytoskeleton;cytosol;endosome;membrane;nucleus;organelle lumen</t>
  </si>
  <si>
    <t>Pf00045, Pf00413, Pf01471, Pf11857</t>
  </si>
  <si>
    <t>4323</t>
  </si>
  <si>
    <t>ENSG00000157227.12</t>
  </si>
  <si>
    <t>MMP14</t>
  </si>
  <si>
    <t>Matrix Metalloproteinases; AGE/RAGE pathway; VEGFA-VEGFR2 Signaling Pathway; Senescence and Autophagy in Cancer</t>
  </si>
  <si>
    <t>GnRH signaling pathway; TNF signaling pathway</t>
  </si>
  <si>
    <t>Collagen degradation; Activation of Matrix Metalloproteinases</t>
  </si>
  <si>
    <t>P31040</t>
  </si>
  <si>
    <t>Succinate dehydrogenase [ubiquinone] flavoprotein subunit, mitochondrial [OS=Homo sapiens]</t>
  </si>
  <si>
    <t>Pf00890, Pf02910</t>
  </si>
  <si>
    <t>6389</t>
  </si>
  <si>
    <t>ENSG00000073578.16</t>
  </si>
  <si>
    <t>SDHA</t>
  </si>
  <si>
    <t>Electron Transport Chain; TCA Cycle and Deficiency of Pyruvate Dehydrogenase complex (PDHc); Amino Acid metabolism; TCA Cycle</t>
  </si>
  <si>
    <t>Non-alcoholic fatty liver disease (NAFLD); Parkinson's disease; Citrate cycle (TCA cycle); Metabolic pathways; Alzheimer's disease; Carbon metabolism; Oxidative phosphorylation; Huntington's disease</t>
  </si>
  <si>
    <t>Respiratory electron transport; Citric acid cycle (TCA cycle)</t>
  </si>
  <si>
    <t>Q3ZCQ8-2</t>
  </si>
  <si>
    <t>Isoform 2 of Mitochondrial import inner membrane translocase subunit TIM50 [OS=Homo sapiens]</t>
  </si>
  <si>
    <t>Pf03031</t>
  </si>
  <si>
    <t>92609</t>
  </si>
  <si>
    <t>ENSG00000105197.10</t>
  </si>
  <si>
    <t>TIMM50</t>
  </si>
  <si>
    <t>P46734-1</t>
  </si>
  <si>
    <t>dual specificity mitogen-activated protein kinase kinase 3 [OS=Homo sapiens]</t>
  </si>
  <si>
    <t>5606</t>
  </si>
  <si>
    <t>ENSG00000034152.18</t>
  </si>
  <si>
    <t>MAP2K3</t>
  </si>
  <si>
    <t>Regulation of toll-like receptor signaling pathway; Physiological and Pathological Hypertrophy  of the Heart; MicroRNAs in cardiomyocyte hypertrophy; Integrin-mediated Cell Adhesion; IL-1 signaling pathway; Human Thyroid Stimulating Hormone (TSH) signaling pathway; Signaling Pathways in Glioblastoma; TNF alpha Signaling Pathway; Structural Pathway of Interleukin 1 (IL-1); Cardiac Hypertrophic Response; Endoderm Differentiation; Focal Adhesion; TGF-beta Signaling Pathway; MAPK Signaling Pathway; 4-hydroxytamoxifen, Dexamethasone, and Retinoic Acids Regulation of p27 Expression; VEGFA-VEGFR2 Signaling Pathway; Angiopoietin Like Protein 8 Regulatory Pathway; ESC Pluripotency Pathways; MAPK Cascade; Insulin Signaling; Interferon type I signaling pathways; Senescence and Autophagy in Cancer; Toll-like receptor signaling pathway</t>
  </si>
  <si>
    <t>GnRH signaling pathway; Fc epsilon RI signaling pathway; MAPK signaling pathway; TNF signaling pathway; Amyotrophic lateral sclerosis (ALS); Toll-like receptor signaling pathway; Rap1 signaling pathway; Influenza A; Inflammatory mediator regulation of TRP channels; Toxoplasmosis; Epstein-Barr virus infection</t>
  </si>
  <si>
    <t>Activated TLR4 signalling; activated TAK1 mediates p38 MAPK activation; Oxidative Stress Induced Senescence</t>
  </si>
  <si>
    <t>P36542-1</t>
  </si>
  <si>
    <t>ATP synthase subunit gamma, mitochondrial [OS=Homo sapiens]</t>
  </si>
  <si>
    <t>catalytic activity;RNA binding;transporter activity</t>
  </si>
  <si>
    <t>Pf00231</t>
  </si>
  <si>
    <t>509</t>
  </si>
  <si>
    <t>ENSG00000165629.19</t>
  </si>
  <si>
    <t>ATP5C1</t>
  </si>
  <si>
    <t>Huntington's disease; Alzheimer's disease; Oxidative phosphorylation; Parkinson's disease; Metabolic pathways</t>
  </si>
  <si>
    <t>P84103</t>
  </si>
  <si>
    <t>Serine/arginine-rich splicing factor 3 [OS=Homo sapiens]</t>
  </si>
  <si>
    <t>6428</t>
  </si>
  <si>
    <t>ENSG00000112081.16</t>
  </si>
  <si>
    <t>SRSF3</t>
  </si>
  <si>
    <t>Q9UEW8</t>
  </si>
  <si>
    <t>STE20/SPS1-related proline-alanine-rich protein kinase [OS=Homo sapiens]</t>
  </si>
  <si>
    <t>catalytic activity;nucleotide binding;protein binding;signal transducer activity</t>
  </si>
  <si>
    <t>Pf00069, Pf07714, Pf12202</t>
  </si>
  <si>
    <t>27347</t>
  </si>
  <si>
    <t>ENSG00000198648.10</t>
  </si>
  <si>
    <t>STK39</t>
  </si>
  <si>
    <t>Q99536</t>
  </si>
  <si>
    <t>Synaptic vesicle membrane protein VAT-1 homolog [OS=Homo sapiens]</t>
  </si>
  <si>
    <t>cytoplasm;extracellular;membrane;mitochondrion;organelle lumen</t>
  </si>
  <si>
    <t>Pf00107, Pf08240, Pf13602</t>
  </si>
  <si>
    <t>10493</t>
  </si>
  <si>
    <t>ENSG00000108828.15</t>
  </si>
  <si>
    <t>VAT1</t>
  </si>
  <si>
    <t>O75821</t>
  </si>
  <si>
    <t>Eukaryotic translation initiation factor 3 subunit G [OS=Homo sapiens]</t>
  </si>
  <si>
    <t>Pf00076, Pf12353, Pf13893, Pf14259</t>
  </si>
  <si>
    <t>8666</t>
  </si>
  <si>
    <t>ENSG00000130811.11</t>
  </si>
  <si>
    <t>EIF3G</t>
  </si>
  <si>
    <t>P13646</t>
  </si>
  <si>
    <t>Keratin, type I cytoskeletal 13 [OS=Homo sapiens]</t>
  </si>
  <si>
    <t>cell death;cell organization and biogenesis;response to stimulus</t>
  </si>
  <si>
    <t>cytoskeleton;cytosol;nucleus</t>
  </si>
  <si>
    <t>Pf00038</t>
  </si>
  <si>
    <t>3860</t>
  </si>
  <si>
    <t>ENSG00000171401.14</t>
  </si>
  <si>
    <t>KRT13</t>
  </si>
  <si>
    <t>P50238</t>
  </si>
  <si>
    <t>Cysteine-rich protein 1 [OS=Homo sapiens]</t>
  </si>
  <si>
    <t>cell proliferation;regulation of biological process;response to stimulus</t>
  </si>
  <si>
    <t>1396</t>
  </si>
  <si>
    <t>ENSG00000257341.5; ENSG00000213145.9</t>
  </si>
  <si>
    <t>CRIP1</t>
  </si>
  <si>
    <t>P62316-2</t>
  </si>
  <si>
    <t>Isoform 2 of Small nuclear ribonucleoprotein Sm D2 [OS=Homo sapiens]</t>
  </si>
  <si>
    <t>cytosol;spliceosomal complex</t>
  </si>
  <si>
    <t>6633</t>
  </si>
  <si>
    <t>ENSG00000125743.10</t>
  </si>
  <si>
    <t>SNRPD2</t>
  </si>
  <si>
    <t>P62879</t>
  </si>
  <si>
    <t>Guanine nucleotide-binding protein G(I)/G(S)/G(T) subunit beta-2 [OS=Homo sapiens]</t>
  </si>
  <si>
    <t>2783</t>
  </si>
  <si>
    <t>ENSG00000172354.9</t>
  </si>
  <si>
    <t>GNB2</t>
  </si>
  <si>
    <t>Corticotropin-releasing hormone signaling pathway; Myometrial Relaxation and Contraction Pathways; G Protein Signaling Pathways; Chemokine signaling pathway; Focal Adhesion-PI3K-Akt-mTOR-signaling pathway; Calcium Regulation in the Cardiac Cell</t>
  </si>
  <si>
    <t>Retrograde endocannabinoid signaling; Circadian entrainment; Dopaminergic synapse; Cholinergic synapse; Alcoholism; Pathways in cancer; Glutamatergic synapse; Chemokine signaling pathway; GABAergic synapse; Morphine addiction; Serotonergic synapse; PI3K-Akt signaling pathway; Ras signaling pathway</t>
  </si>
  <si>
    <t>Q13148-1</t>
  </si>
  <si>
    <t>TAR DNA-binding protein 43 [OS=Homo sapiens]</t>
  </si>
  <si>
    <t>23435</t>
  </si>
  <si>
    <t>ENSG00000120948.16</t>
  </si>
  <si>
    <t>TARDBP</t>
  </si>
  <si>
    <t>Q92922</t>
  </si>
  <si>
    <t>SWI/SNF complex subunit SMARCC1 [OS=Homo sapiens]</t>
  </si>
  <si>
    <t>Pf04433</t>
  </si>
  <si>
    <t>6599</t>
  </si>
  <si>
    <t>ENSG00000173473.10</t>
  </si>
  <si>
    <t>SMARCC1</t>
  </si>
  <si>
    <t>RUNX1 interacts with co-factors whose precise effect on RUNX1 targets is not known; RMTs methylate histone arginines</t>
  </si>
  <si>
    <t>Q13243-1</t>
  </si>
  <si>
    <t>Serine/arginine-rich splicing factor 5 [OS=Homo sapiens]</t>
  </si>
  <si>
    <t>6430</t>
  </si>
  <si>
    <t>ENSG00000100650.15</t>
  </si>
  <si>
    <t>SRSF5</t>
  </si>
  <si>
    <t>Q06203</t>
  </si>
  <si>
    <t>amidophosphoribosyltransferase [OS=Homo sapiens]</t>
  </si>
  <si>
    <t>Pf00156, Pf00310, Pf13230, Pf13522, Pf13537</t>
  </si>
  <si>
    <t>5471</t>
  </si>
  <si>
    <t>ENSG00000128059.8</t>
  </si>
  <si>
    <t>PPAT</t>
  </si>
  <si>
    <t>Fluoropyrimidine Activity</t>
  </si>
  <si>
    <t>Alanine, aspartate and glutamate metabolism; Metabolic pathways; Purine metabolism</t>
  </si>
  <si>
    <t>Q01081</t>
  </si>
  <si>
    <t>Splicing factor U2AF 35 kDa subunit [OS=Homo sapiens]</t>
  </si>
  <si>
    <t>Pf00076, Pf00642, Pf13893</t>
  </si>
  <si>
    <t>7307; 102724594</t>
  </si>
  <si>
    <t>ENSG00000160201.11; ENSG00000275895.6</t>
  </si>
  <si>
    <t>U2AF1; LOC102724594; U2AF1L5</t>
  </si>
  <si>
    <t>Spliceosome; Shigellosis</t>
  </si>
  <si>
    <t>Q9Y617-1</t>
  </si>
  <si>
    <t>phosphoserine aminotransferase [OS=Homo sapiens]</t>
  </si>
  <si>
    <t>Pf00266</t>
  </si>
  <si>
    <t>29968</t>
  </si>
  <si>
    <t>ENSG00000135069.13</t>
  </si>
  <si>
    <t>PSAT1</t>
  </si>
  <si>
    <t>Glycine, serine and threonine metabolism; Biosynthesis of amino acids; Vitamin B6 metabolism; Metabolic pathways; Carbon metabolism</t>
  </si>
  <si>
    <t>P07476</t>
  </si>
  <si>
    <t>Involucrin [OS=Homo sapiens]</t>
  </si>
  <si>
    <t>cell death;cell differentiation;metabolic process;response to stimulus</t>
  </si>
  <si>
    <t>Pf10583</t>
  </si>
  <si>
    <t>3713</t>
  </si>
  <si>
    <t>ENSG00000163207.6</t>
  </si>
  <si>
    <t>IVL</t>
  </si>
  <si>
    <t>P20042</t>
  </si>
  <si>
    <t>Eukaryotic translation initiation factor 2 subunit 2 [OS=Homo sapiens]</t>
  </si>
  <si>
    <t>cell proliferation;metabolic process;transport</t>
  </si>
  <si>
    <t>Pf01873, Pf04147</t>
  </si>
  <si>
    <t>8894</t>
  </si>
  <si>
    <t>ENSG00000125977.6</t>
  </si>
  <si>
    <t>EIF2S2</t>
  </si>
  <si>
    <t>P18859</t>
  </si>
  <si>
    <t>ATP synthase-coupling factor 6, mitochondrial [OS=Homo sapiens]</t>
  </si>
  <si>
    <t>Pf05511</t>
  </si>
  <si>
    <t>522</t>
  </si>
  <si>
    <t>ENSG00000154723.12</t>
  </si>
  <si>
    <t>ATP5J</t>
  </si>
  <si>
    <t>Metabolic pathways; Parkinson's disease; Oxidative phosphorylation; Huntington's disease; Alzheimer's disease</t>
  </si>
  <si>
    <t>P02655</t>
  </si>
  <si>
    <t>Apolipoprotein C-II [OS=Homo sapiens]</t>
  </si>
  <si>
    <t>endosome;extracellular</t>
  </si>
  <si>
    <t>Pf05355</t>
  </si>
  <si>
    <t>344</t>
  </si>
  <si>
    <t>ENSG00000234906.9</t>
  </si>
  <si>
    <t>APOC2</t>
  </si>
  <si>
    <t>Mecp2 and Associated Rett Syndrome; Statin Pathway</t>
  </si>
  <si>
    <t>Signaling by GPCR; Assembly of active LPL and LIPC lipase complexes; HDL remodeling; Retinoid metabolism and transport; Chylomicron assembly; Chylomicron remodeling</t>
  </si>
  <si>
    <t>P63104-1</t>
  </si>
  <si>
    <t>14-3-3 protein zeta/delta [OS=Homo sapiens]</t>
  </si>
  <si>
    <t>7534</t>
  </si>
  <si>
    <t>ENSG00000164924.17</t>
  </si>
  <si>
    <t>YWHAZ</t>
  </si>
  <si>
    <t>Cell Cycle; Prolactin Signaling Pathway; Pathogenic Escherichia coli infection; Myometrial Relaxation and Contraction Pathways; Calcium Regulation in the Cardiac Cell; Sudden Infant Death Syndrome (SIDS) Susceptibility Pathways</t>
  </si>
  <si>
    <t>Epstein-Barr virus infection; Viral carcinogenesis; Oocyte meiosis; Hepatitis B; Cell cycle; PI3K-Akt signaling pathway; Hippo signaling pathway; Pathogenic Escherichia coli infection</t>
  </si>
  <si>
    <t>Chk1/Chk2(Cds1) mediated inactivation of Cyclin B:Cdk1 complex; Interleukin-3, 5 and GM-CSF signaling; KSRP (KHSRP) binds and destabilizes mRNA; Activation of BAD and translocation to mitochondria ; GP1b-IX-V activation signalling; Translocation of GLUT4 to the plasma membrane; Rap1 signalling; Deactivation of the beta-catenin transactivating complex; TP53 Regulates Metabolic Genes; RHO GTPases activate PKNs</t>
  </si>
  <si>
    <t>Q96QK1</t>
  </si>
  <si>
    <t>Vacuolar protein sorting-associated protein 35 [OS=Homo sapiens]</t>
  </si>
  <si>
    <t>cytoplasm;cytosol;endosome;membrane;mitochondrion;vacuole</t>
  </si>
  <si>
    <t>Pf03635</t>
  </si>
  <si>
    <t>55737</t>
  </si>
  <si>
    <t>ENSG00000069329.16</t>
  </si>
  <si>
    <t>VPS35</t>
  </si>
  <si>
    <t>WNT ligand biogenesis and trafficking</t>
  </si>
  <si>
    <t>Q9NW13-2</t>
  </si>
  <si>
    <t>Isoform 2 of RNA-binding protein 28 [OS=Homo sapiens]</t>
  </si>
  <si>
    <t>55131</t>
  </si>
  <si>
    <t>ENSG00000106344.8</t>
  </si>
  <si>
    <t>RBM28</t>
  </si>
  <si>
    <t>P51530</t>
  </si>
  <si>
    <t>DNA replication ATP-dependent helicase/nuclease DNA2 [OS=Homo sapiens]</t>
  </si>
  <si>
    <t>mitochondrion;nucleus</t>
  </si>
  <si>
    <t>Pf08696, Pf13086, Pf13087, Pf13245, Pf13604</t>
  </si>
  <si>
    <t>1763</t>
  </si>
  <si>
    <t>ENSG00000138346.14</t>
  </si>
  <si>
    <t>DNA2</t>
  </si>
  <si>
    <t>DNA replication</t>
  </si>
  <si>
    <t>G2/M DNA damage checkpoint; Presynaptic phase of homologous DNA pairing and strand exchange; Resolution of D-loop Structures through Synthesis-Dependent Strand Annealing (SDSA); Processing of DNA double-strand break ends; HDR through Single Strand Annealing (SSA); Removal of the Flap Intermediate; Regulation of TP53 Activity through Phosphorylation; Removal of the Flap Intermediate from the C-strand; Resolution of D-loop Structures through Holliday Junction Intermediates</t>
  </si>
  <si>
    <t>Q9UMS4</t>
  </si>
  <si>
    <t>Pre-mRNA-processing factor 19 [OS=Homo sapiens]</t>
  </si>
  <si>
    <t>cytoplasm;cytoskeleton;membrane;nucleus;spliceosomal complex</t>
  </si>
  <si>
    <t>Pf00400, Pf04564, Pf08606, Pf11789</t>
  </si>
  <si>
    <t>27339</t>
  </si>
  <si>
    <t>ENSG00000110107.8</t>
  </si>
  <si>
    <t>PRPF19</t>
  </si>
  <si>
    <t>Ubiquitin mediated proteolysis; Spliceosome</t>
  </si>
  <si>
    <t>Dual incision in TC-NER; Formation of TC-NER Pre-Incision Complex; mRNA Splicing - Major Pathway; Gap-filling DNA repair synthesis and ligation in TC-NER</t>
  </si>
  <si>
    <t>Q06323-1</t>
  </si>
  <si>
    <t>Proteasome activator complex subunit 1 [OS=Homo sapiens]</t>
  </si>
  <si>
    <t>cytoplasm;cytosol;proteasome</t>
  </si>
  <si>
    <t>Pf02251, Pf02252</t>
  </si>
  <si>
    <t>5720</t>
  </si>
  <si>
    <t>ENSG00000092010.14</t>
  </si>
  <si>
    <t>PSME1</t>
  </si>
  <si>
    <t>Antigen processing and presentation; Proteasome</t>
  </si>
  <si>
    <t>O00231</t>
  </si>
  <si>
    <t>26S proteasome non-ATPase regulatory subunit 11 [OS=Homo sapiens]</t>
  </si>
  <si>
    <t>catalytic activity;protein binding;structural molecule activity</t>
  </si>
  <si>
    <t>5717</t>
  </si>
  <si>
    <t>ENSG00000108671.9</t>
  </si>
  <si>
    <t>PSMD11</t>
  </si>
  <si>
    <t>P46934-4</t>
  </si>
  <si>
    <t>Isoform 4 of E3 ubiquitin-protein ligase NEDD4 [OS=Homo sapiens]</t>
  </si>
  <si>
    <t>chromosome;cytoplasm;cytosol;Golgi;membrane</t>
  </si>
  <si>
    <t>Pf00168, Pf00397, Pf00632</t>
  </si>
  <si>
    <t>4734</t>
  </si>
  <si>
    <t>ENSG00000069869.15</t>
  </si>
  <si>
    <t>NEDD4</t>
  </si>
  <si>
    <t>Proteasome Degradation; EGF/EGFR Signaling Pathway</t>
  </si>
  <si>
    <t>P61956</t>
  </si>
  <si>
    <t>small ubiquitin-related modifier 2 [OS=Homo sapiens]</t>
  </si>
  <si>
    <t>Pf00240, Pf11976</t>
  </si>
  <si>
    <t>6613</t>
  </si>
  <si>
    <t>ENSG00000188612.11</t>
  </si>
  <si>
    <t>SUMO2</t>
  </si>
  <si>
    <t>SUMOylation of chromatin organization proteins; Formation of Incision Complex in GG-NER; SUMOylation of transcription factors; Processing of DNA double-strand break ends; SUMOylation of DNA replication proteins; SUMO is conjugated to E1 (UBA2:SAE1); SUMOylation of DNA damage response and repair proteins; SUMO is proteolytically processed; SUMO is transferred from E1 to E2 (UBE2I, UBC9); SUMOylation of RNA binding proteins</t>
  </si>
  <si>
    <t>Q9NS87-2</t>
  </si>
  <si>
    <t>Isoform 2 of Kinesin-like protein KIF15 [OS=Homo sapiens]</t>
  </si>
  <si>
    <t>cell proliferation;cellular component movement;metabolic process;transport</t>
  </si>
  <si>
    <t>catalytic activity;DNA binding;motor activity;nucleotide binding;protein binding;transporter activity</t>
  </si>
  <si>
    <t>Pf00225, Pf01496, Pf02463, Pf04111, Pf05622, Pf12711, Pf13166, Pf15619</t>
  </si>
  <si>
    <t>56992</t>
  </si>
  <si>
    <t>KIF15</t>
  </si>
  <si>
    <t>Q9UHB9</t>
  </si>
  <si>
    <t>Signal recognition particle subunit SRP68 [OS=Homo sapiens]</t>
  </si>
  <si>
    <t>6730</t>
  </si>
  <si>
    <t>ENSG00000167881.14</t>
  </si>
  <si>
    <t>SRP68</t>
  </si>
  <si>
    <t>Q9Y2L1-2</t>
  </si>
  <si>
    <t>Isoform 2 of Exosome complex exonuclease RRP44 [OS=Homo sapiens]</t>
  </si>
  <si>
    <t>Pf00773, Pf09742, Pf13638</t>
  </si>
  <si>
    <t>22894</t>
  </si>
  <si>
    <t>ENSG00000083520.14</t>
  </si>
  <si>
    <t>DIS3</t>
  </si>
  <si>
    <t>Q04721</t>
  </si>
  <si>
    <t>Neurogenic locus notch homolog protein 2 [OS=Homo sapiens]</t>
  </si>
  <si>
    <t>cell death;cell differentiation;development;metabolic process;regulation of biological process;response to stimulus</t>
  </si>
  <si>
    <t>cell surface;cytoplasm;extracellular;membrane;nucleus</t>
  </si>
  <si>
    <t>Pf00008, Pf00023, Pf00066, Pf06247, Pf06816, Pf07223, Pf07645, Pf07684, Pf09770, Pf11936, Pf12796, Pf13136, Pf13606, Pf13637, Pf13857</t>
  </si>
  <si>
    <t>4853</t>
  </si>
  <si>
    <t>ENSG00000134250.19</t>
  </si>
  <si>
    <t>NOTCH2</t>
  </si>
  <si>
    <t>Neural Crest Differentiation; Notch Signaling Pathway; Canonical  and Non-canonical Notch signaling; Role of Osx and miRNAs in tooth development; Notch Signaling Pathway</t>
  </si>
  <si>
    <t>MicroRNAs in cancer; Notch signaling pathway; Th1 and Th2 cell differentiation; Breast cancer; Dorso-ventral axis formation; Endocrine resistance; Thyroid hormone signaling pathway</t>
  </si>
  <si>
    <t>NOTCH2 Activation and Transmission of Signal to the Nucleus; Defective LFNG causes SCDO3; Pre-NOTCH Processing in Golgi; Notch-HLH transcription pathway; Pre-NOTCH Transcription and Translation; Pre-NOTCH Processing in the Endoplasmic Reticulum; NOTCH2 intracellular domain regulates transcription</t>
  </si>
  <si>
    <t>P08779</t>
  </si>
  <si>
    <t>Keratin, type I cytoskeletal 16 [OS=Homo sapiens]</t>
  </si>
  <si>
    <t>cell death;cell differentiation;cell organization and biogenesis;cell proliferation;cellular component movement;defense response;regulation of biological process;response to stimulus</t>
  </si>
  <si>
    <t>Pf00038, Pf07888, Pf13514</t>
  </si>
  <si>
    <t>3868</t>
  </si>
  <si>
    <t>ENSG00000186832.8</t>
  </si>
  <si>
    <t>KRT16</t>
  </si>
  <si>
    <t>P60228</t>
  </si>
  <si>
    <t>Eukaryotic translation initiation factor 3 subunit E [OS=Homo sapiens]</t>
  </si>
  <si>
    <t>chromosome;cytoplasm;cytosol;membrane;nucleus</t>
  </si>
  <si>
    <t>Pf01399, Pf09440</t>
  </si>
  <si>
    <t>3646</t>
  </si>
  <si>
    <t>ENSG00000104408.9</t>
  </si>
  <si>
    <t>EIF3E</t>
  </si>
  <si>
    <t>RNA transport; Hepatitis C</t>
  </si>
  <si>
    <t>Q32P28-3</t>
  </si>
  <si>
    <t>Isoform 3 of Prolyl 3-hydroxylase 1 [OS=Homo sapiens]</t>
  </si>
  <si>
    <t>Pf13640</t>
  </si>
  <si>
    <t>64175</t>
  </si>
  <si>
    <t>ENSG00000117385.15</t>
  </si>
  <si>
    <t>LEPRE1; P3H1</t>
  </si>
  <si>
    <t>P67870</t>
  </si>
  <si>
    <t>Casein kinase II subunit beta [OS=Homo sapiens]</t>
  </si>
  <si>
    <t>chromosome;cytoplasm;cytosol;extracellular;membrane;nucleus;organelle lumen</t>
  </si>
  <si>
    <t>Pf01214</t>
  </si>
  <si>
    <t>1460</t>
  </si>
  <si>
    <t>ENSG00000224774.7; ENSG00000230700.9; ENSG00000206406.9; ENSG00000204435.13; ENSG00000232960.10; ENSG00000224398.7; ENSG00000228875.8</t>
  </si>
  <si>
    <t>CSNK2B</t>
  </si>
  <si>
    <t>6; CHR_HSCHR6_MHC_SSTO_CTG1; CHR_HSCHR6_MHC_DBB_CTG1; CHR_HSCHR6_MHC_QBL_CTG1; CHR_HSCHR6_MHC_MANN_CTG1; CHR_HSCHR6_MHC_MCF_CTG1; CHR_HSCHR6_MHC_COX_CTG1</t>
  </si>
  <si>
    <t>Epstein-Barr virus infection; Measles; NF-kappa B signaling pathway; Tight junction; Adherens junction; Ribosome biogenesis in eukaryotes; Herpes simplex infection; Wnt signaling pathway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</si>
  <si>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Neutrophil degranulation; Receptor Mediated Mitophagy; Regulation of TP53 Activity through Phosphorylation</t>
  </si>
  <si>
    <t>Q9Y3F4-2</t>
  </si>
  <si>
    <t>Isoform 2 of Serine-threonine kinase receptor-associated protein [OS=Homo sapiens]</t>
  </si>
  <si>
    <t>11171</t>
  </si>
  <si>
    <t>ENSG00000023734.10</t>
  </si>
  <si>
    <t>STRAP</t>
  </si>
  <si>
    <t>TGF-beta Signaling Pathway</t>
  </si>
  <si>
    <t>P19878</t>
  </si>
  <si>
    <t>Neutrophil cytosol factor 2 [OS=Homo sapiens]</t>
  </si>
  <si>
    <t>cytoplasm;cytosol;vacuole</t>
  </si>
  <si>
    <t>Pf00018, Pf00515, Pf00564, Pf07653, Pf07719, Pf13181, Pf13414, Pf13424, Pf14604</t>
  </si>
  <si>
    <t>4688</t>
  </si>
  <si>
    <t>ENSG00000116701.14</t>
  </si>
  <si>
    <t>NCF2</t>
  </si>
  <si>
    <t>Brain-Derived Neurotrophic Factor (BDNF) signaling pathway; VEGFA-VEGFR2 Signaling Pathway; Microglia Pathogen Phagocytosis Pathway; TYROBP Causal Network</t>
  </si>
  <si>
    <t>Leukocyte transendothelial migration; Osteoclast differentiation; Leishmaniasis; Phagosome</t>
  </si>
  <si>
    <t>Q9Y639-1</t>
  </si>
  <si>
    <t>Isoform 1 of Neuroplastin [OS=Homo sapiens]</t>
  </si>
  <si>
    <t>cellular homeostasis;regulation of biological process;response to stimulus</t>
  </si>
  <si>
    <t>cell surface</t>
  </si>
  <si>
    <t>27020</t>
  </si>
  <si>
    <t>ENSG00000156642.16</t>
  </si>
  <si>
    <t>NPTN</t>
  </si>
  <si>
    <t>P32969</t>
  </si>
  <si>
    <t>60S ribosomal protein L9 [OS=Homo sapiens]</t>
  </si>
  <si>
    <t>Pf00347</t>
  </si>
  <si>
    <t>6133</t>
  </si>
  <si>
    <t>ENSG00000163682.15</t>
  </si>
  <si>
    <t>RPL9</t>
  </si>
  <si>
    <t>P05166-1</t>
  </si>
  <si>
    <t>propionyl-CoA carboxylase beta chain, mitochondrial [OS=Homo sapiens]</t>
  </si>
  <si>
    <t>cytosol;mitochondrion;organelle lumen</t>
  </si>
  <si>
    <t>Pf01039</t>
  </si>
  <si>
    <t>5096</t>
  </si>
  <si>
    <t>ENSG00000114054.13</t>
  </si>
  <si>
    <t>PCCB</t>
  </si>
  <si>
    <t>Carbon metabolism; Valine, leucine and isoleucine degradation; Metabolic pathways; Propanoate metabolism; Glyoxylate and dicarboxylate metabolism</t>
  </si>
  <si>
    <t>P63208</t>
  </si>
  <si>
    <t>s-phase kinase-associated protein 1 [OS=Homo sapiens]</t>
  </si>
  <si>
    <t>Pf01466, Pf03931</t>
  </si>
  <si>
    <t>6500</t>
  </si>
  <si>
    <t>ENSG00000113558.18</t>
  </si>
  <si>
    <t>SKP1</t>
  </si>
  <si>
    <t>TNF alpha Signaling Pathway; TGF-beta Signaling Pathway; Notch Signaling Pathway</t>
  </si>
  <si>
    <t>Protein processing in endoplasmic reticulum; Circadian rhythm; TGF-beta signaling pathway; Cell cycle; Wnt signaling pathway; Ubiquitin mediated proteolysis; Herpes simplex infection; Oocyte meiosis</t>
  </si>
  <si>
    <t>FBXL7 down-regulates AURKA during mitotic entry and in early mitosis; NOTCH1 Intracellular Domain Regulates Transcription; Downstream TCR signaling; Regulation of PLK1 Activity at G2/M Transition; NIK--&gt;noncanonical NF-kB signaling; Constitutive Signaling by NOTCH1 HD+PEST Domain Mutants; MAP3K8 (TPL2)-dependent MAPK1/3 activation; Antigen processing: Ubiquitination &amp; Proteasome degradation; Iron uptake and transport; GLI3 is processed to GLI3R by the proteasome; SCF(Skp2)-mediated degradation of p27/p21; Activated TLR4 signalling; Interleukin-1 family signaling; Degradation of GLI1 by the proteasome; SCF-beta-TrCP mediated degradation of Emi1; Degradation of GLI2 by the proteasome; Vpu mediated degradation of CD4; Regulation of RUNX2 expression and activity; Cyclin D associated events in G1; Prolactin receptor signaling; FCERI mediated NF-kB activation; Neddylation; Circadian Clock; Activation of NF-kappaB in B cells; Degradation of beta-catenin by the destruction complex; Constitutive Signaling by NOTCH1 PEST Domain Mutants; Loss of Function of FBXW7 in Cancer and NOTCH1 Signaling; Dectin-1 mediated noncanonical NF-kB signaling</t>
  </si>
  <si>
    <t>Q13895</t>
  </si>
  <si>
    <t>Bystin [OS=Homo sapiens]</t>
  </si>
  <si>
    <t>cell differentiation;cell proliferation;metabolic process</t>
  </si>
  <si>
    <t>Pf05291</t>
  </si>
  <si>
    <t>705</t>
  </si>
  <si>
    <t>ENSG00000112578.9</t>
  </si>
  <si>
    <t>BYSL</t>
  </si>
  <si>
    <t>O43772</t>
  </si>
  <si>
    <t>mitochondrial carnitine/acylcarnitine carrier protein [OS=Homo sapiens]</t>
  </si>
  <si>
    <t>788</t>
  </si>
  <si>
    <t>ENSG00000178537.9</t>
  </si>
  <si>
    <t>SLC25A20</t>
  </si>
  <si>
    <t>Import of palmitoyl-CoA into the mitochondrial matrix</t>
  </si>
  <si>
    <t>Q12913-1</t>
  </si>
  <si>
    <t>Receptor-type tyrosine-protein phosphatase eta [OS=Homo sapiens]</t>
  </si>
  <si>
    <t>Pf00041, Pf00102, Pf00782, Pf13350, Pf14566</t>
  </si>
  <si>
    <t>5795</t>
  </si>
  <si>
    <t>ENSG00000149177.12</t>
  </si>
  <si>
    <t>PTPRJ</t>
  </si>
  <si>
    <t>Adherens junction</t>
  </si>
  <si>
    <t>Negative regulation of MET activity; Neutrophil degranulation; Phosphorylation of CD3 and TCR zeta chains</t>
  </si>
  <si>
    <t>Q6NZI2-1</t>
  </si>
  <si>
    <t>caveolae-associated protein 1 [OS=Homo sapiens]</t>
  </si>
  <si>
    <t>cytoplasm;cytosol;endoplasmic reticulum;membrane;mitochondrion;nucleus</t>
  </si>
  <si>
    <t>Pf15237</t>
  </si>
  <si>
    <t>284119</t>
  </si>
  <si>
    <t>ENSG00000177469.12</t>
  </si>
  <si>
    <t>PTRF; CAVIN1</t>
  </si>
  <si>
    <t>RNA Polymerase I Transcription Termination</t>
  </si>
  <si>
    <t>P62993</t>
  </si>
  <si>
    <t>Growth factor receptor-bound protein 2 [OS=Homo sapiens]</t>
  </si>
  <si>
    <t>cell communication;cell differentiation;cell organization and biogenesis;cellular component movement;defense response;metabolic process;regulation of biological process;response to stimulus;transport</t>
  </si>
  <si>
    <t>cytoplasm;cytosol;endosome;Golgi;membrane;nucleus</t>
  </si>
  <si>
    <t>Pf00017, Pf00018, Pf07653, Pf14604</t>
  </si>
  <si>
    <t>2885</t>
  </si>
  <si>
    <t>ENSG00000177885.13</t>
  </si>
  <si>
    <t>GRB2</t>
  </si>
  <si>
    <t>IL-5 Signaling Pathway; Integrin-mediated Cell Adhesion; Leptin signaling pathway; Prolactin Signaling Pathway; IL-9 Signaling Pathway; Signaling Pathways in Glioblastoma; B Cell Receptor Signaling Pathway; TNF alpha Signaling Pathway; Interleukin-11 Signaling Pathway; Oncostatin M Signaling Pathway; Brain-Derived Neurotrophic Factor (BDNF) signaling pathway; Alpha 6 Beta 4 signaling pathway; IL-3 Signaling Pathway; Kit receptor signaling pathway; Focal Adhesion; Signaling of Hepatocyte Growth Factor Receptor; Rac1/Pak1/p38/MMP-2 pathway; IL-6 signaling pathway; Hepatitis C and Hepatocellular Carcinoma; TGF-beta Signaling Pathway; BDNF-TrkB Signaling; Association Between Physico-Chemical Features and Toxicity Associated Pathways; MAPK Signaling Pathway; T-Cell antigen Receptor (TCR) pathway during Staphylococcus aureus infection; VEGFA-VEGFR2 Signaling Pathway; Chemokine signaling pathway; ESC Pluripotency Pathways; Focal Adhesion-PI3K-Akt-mTOR-signaling pathway; IL-4 Signaling Pathway; p38 MAPK Signaling Pathway; EGF/EGFR Signaling Pathway; Insulin Signaling; IL-2 Signaling Pathway; EPO Receptor Signaling; ErbB Signaling Pathway; T-Cell antigen Receptor (TCR)  Signaling Pathway; DNA Damage Response (only ATM dependent)</t>
  </si>
  <si>
    <t>Hepatitis B; MAPK signaling pathway; EGFR tyrosine kinase inhibitor resistance; GnRH signaling pathway; T cell receptor signaling pathway; B cell receptor signaling pathway; Glioma; Alcoholism; Phospholipase D signaling pathway; ErbB signaling pathway; mTOR signaling pathway; FoxO signaling pathway; Endometrial cancer; Jak-STAT signaling pathway; Signaling pathways regulating pluripotency of stem cells; Osteoclast differentiation; Acute myeloid leukemia; Renal cell carcinoma; Endocrine resistance; Viral carcinogenesis; Chronic myeloid leukemia; Prostate cancer; Hepatitis C; Prolactin signaling pathway; Natural killer cell mediated cytotoxicity; Choline metabolism in cancer; Estrogen signaling pathway; Focal adhesion; Gap junction; Pathways in cancer; Breast cancer; Non-small cell lung cancer; Neurotrophin signaling pathway; MicroRNAs in cancer; PI3K-Akt signaling pathway; Insulin signaling pathway; Chemokine signaling pathway; Dorso-ventral axis formation; Ras signaling pathway; Fc epsilon RI signaling pathway; Proteoglycans in cancer</t>
  </si>
  <si>
    <t>PI3K Cascade; SHC-mediated cascade:FGFR4; Signaling by FGFR4 in disease; PI-3K cascade:FGFR3; FRS-mediated FGFR4 signaling; Signal regulatory protein family interactions; EGFR downregulation; SHC1 events in ERBB4 signaling; NCAM signaling for neurite out-growth; DAP12 signaling; PI-3K cascade:FGFR4; GRB2 events in EGFR signaling; Regulation of signaling by CBL; Regulation of actin dynamics for phagocytic cup formation; Signaling by cytosolic FGFR1 fusion mutants; MET activates PI3K/AKT signaling; Constitutive Signaling by EGFRvIII; GRB2:SOS provides linkage to MAPK signaling for Integrins ; Interleukin receptor SHC signaling; MET receptor recycling; FRS-mediated FGFR3 signaling; SHC-mediated cascade:FGFR3; Negative regulation of MET activity; FRS-mediated FGFR2 signaling; CD28 dependent Vav1 pathway; Signalling to RAS; GPVI-mediated activation cascade; FRS-mediated FGFR1 signaling; PI-3K cascade:FGFR2; RET signaling; SHC-mediated cascade:FGFR1; GRB2 events in ERBB2 signaling; PI-3K cascade:FGFR1; PI3K events in ERBB2 signaling; Role of LAT2/NTAL/LAB on calcium mobilization; RAF/MAP kinase cascade; Tie2 Signaling; FCERI mediated Ca+2 mobilization; SHC1 events in ERBB2 signaling; SHC-related events triggered by IGF1R; Signaling by FGFR2 in disease; FCERI mediated MAPK activation; Signaling by FGFR3 fusions in cancer; G beta:gamma signalling through PI3Kgamma; MET activates RAP1 and RAC1; Downstream signal transduction; Signaling by FGFR3 point mutants in cancer; MET activates RAS signaling; MET activates PTPN11; Signal attenuation; SHC-mediated cascade:FGFR2; EGFR Transactivation by Gastrin; Constitutive Signaling by Aberrant PI3K in Cancer; Antigen activates B Cell Receptor (BCR) leading to generation of second messengers; SOS-mediated signalling; Interleukin-20 family signaling; Interleukin-15 signaling; Spry regulation of FGF signaling; Cargo recognition for clathrin-mediated endocytosis; PI5P, PP2A and IER3 Regulate PI3K/AKT Signaling; SHC1 events in EGFR signaling; Constitutive Signaling by Ligand-Responsive EGFR Cancer Variants; RHO GTPases Activate WASPs and WAVEs; Regulation of KIT signaling; GAB1 signalosome; InlB-mediated entry of Listeria monocytogenes into host cell</t>
  </si>
  <si>
    <t>Q7L576-1</t>
  </si>
  <si>
    <t>cytoplasmic FMR1-interacting protein 1 [OS=Homo sapiens]</t>
  </si>
  <si>
    <t>cell differentiation;cell growth;cell organization and biogenesis;development;regulation of biological process;response to stimulus;transport</t>
  </si>
  <si>
    <t>Pf05994, Pf07159</t>
  </si>
  <si>
    <t>23191</t>
  </si>
  <si>
    <t>ENSG00000273749.4</t>
  </si>
  <si>
    <t>CYFIP1</t>
  </si>
  <si>
    <t>Brain-Derived Neurotrophic Factor (BDNF) signaling pathway; G13 Signaling Pathway</t>
  </si>
  <si>
    <t>Regulation of actin cytoskeleton; RNA transport</t>
  </si>
  <si>
    <t>Regulation of actin dynamics for phagocytic cup formation; VEGFA-VEGFR2 Pathway; Neutrophil degranulation; RHO GTPases Activate WASPs and WAVEs</t>
  </si>
  <si>
    <t>P22102-1</t>
  </si>
  <si>
    <t>trifunctional purine biosynthetic protein adenosine-3 [OS=Homo sapiens]</t>
  </si>
  <si>
    <t>catalytic activity;metal ion binding;nucleotide binding</t>
  </si>
  <si>
    <t>Pf00551, Pf00586, Pf01071, Pf02222, Pf02655, Pf02769, Pf02843, Pf02844, Pf03435, Pf07478, Pf08442, Pf08443, Pf13535, Pf15632</t>
  </si>
  <si>
    <t>2618</t>
  </si>
  <si>
    <t>ENSG00000159131.16</t>
  </si>
  <si>
    <t>GART</t>
  </si>
  <si>
    <t>Folate Metabolism; One Carbon Metabolism</t>
  </si>
  <si>
    <t>One carbon pool by folate; Antifolate resistance; Metabolic pathways; Purine metabolism</t>
  </si>
  <si>
    <t>P40925</t>
  </si>
  <si>
    <t>Malate dehydrogenase, cytoplasmic [OS=Homo sapiens]</t>
  </si>
  <si>
    <t>4190</t>
  </si>
  <si>
    <t>ENSG00000014641.17</t>
  </si>
  <si>
    <t>MDH1</t>
  </si>
  <si>
    <t>Sterol Regulatory Element-Binding Proteins (SREBP) signalling; TCA Cycle and Deficiency of Pyruvate Dehydrogenase complex (PDHc); Amino Acid metabolism; Glycolysis and Gluconeogenesis</t>
  </si>
  <si>
    <t>Metabolic pathways; Carbon metabolism; Glyoxylate and dicarboxylate metabolism; Proximal tubule bicarbonate reclamation; Citrate cycle (TCA cycle); Cysteine and methionine metabolism; Pyruvate metabolism</t>
  </si>
  <si>
    <t>Gluconeogenesis</t>
  </si>
  <si>
    <t>P62070</t>
  </si>
  <si>
    <t>Ras-related protein R-Ras2 [OS=Homo sapiens]</t>
  </si>
  <si>
    <t>cell differentiation;regulation of biological process;response to stimulus</t>
  </si>
  <si>
    <t>Pf00071, Pf08477</t>
  </si>
  <si>
    <t>22800</t>
  </si>
  <si>
    <t>ENSG00000133818.13</t>
  </si>
  <si>
    <t>RRAS2</t>
  </si>
  <si>
    <t>cAMP signaling pathway; MAPK signaling pathway; Regulation of actin cytoskeleton; Tight junction; HTLV-I infection; Phospholipase D signaling pathway; Ras signaling pathway; Proteoglycans in cancer</t>
  </si>
  <si>
    <t>Q1KMD3</t>
  </si>
  <si>
    <t>heterogeneous nuclear ribonucleoprotein U-like protein 2 [OS=Homo sapiens]</t>
  </si>
  <si>
    <t>Pf00622, Pf02037, Pf08433, Pf13671</t>
  </si>
  <si>
    <t>221092</t>
  </si>
  <si>
    <t>ENSG00000214753.2</t>
  </si>
  <si>
    <t>HNRNPUL2</t>
  </si>
  <si>
    <t>Q9UBS4</t>
  </si>
  <si>
    <t>DnaJ homolog subfamily B member 11 [OS=Homo sapiens]</t>
  </si>
  <si>
    <t>cytoplasm;endoplasmic reticulum;membrane;nucleus;organelle lumen</t>
  </si>
  <si>
    <t>Pf00226, Pf01556</t>
  </si>
  <si>
    <t>51726</t>
  </si>
  <si>
    <t>ENSG00000090520.11</t>
  </si>
  <si>
    <t>DNAJB11</t>
  </si>
  <si>
    <t>Photodynamic therapy-induced unfolded protein response</t>
  </si>
  <si>
    <t>P08758</t>
  </si>
  <si>
    <t>annexin A5 [OS=Homo sapiens]</t>
  </si>
  <si>
    <t>coagulation;regulation of biological process;response to stimulus;transport</t>
  </si>
  <si>
    <t>cytoplasm;cytosol;extracellular;membrane</t>
  </si>
  <si>
    <t>308</t>
  </si>
  <si>
    <t>ENSG00000164111.14</t>
  </si>
  <si>
    <t>ANXA5</t>
  </si>
  <si>
    <t>Apoptosis-related network due to altered Notch3 in ovarian cancer; Simplified Interaction Map Between LOXL4 and Oxidative Stress Pathway; Prostaglandin Synthesis and Regulation</t>
  </si>
  <si>
    <t>Q9H7B2</t>
  </si>
  <si>
    <t>Ribosome production factor 2 homolog [OS=Homo sapiens]</t>
  </si>
  <si>
    <t>Pf04427</t>
  </si>
  <si>
    <t>84154</t>
  </si>
  <si>
    <t>ENSG00000197498.12</t>
  </si>
  <si>
    <t>RPF2</t>
  </si>
  <si>
    <t>P12004</t>
  </si>
  <si>
    <t>proliferating cell nuclear antigen [OS=Homo sapiens]</t>
  </si>
  <si>
    <t>cell differentiation;cell organization and biogenesis;cell proliferation;cellular homeostasis;metabolic process;regulation of biological process;response to stimulus</t>
  </si>
  <si>
    <t>catalytic activity;DNA binding;enzyme regulator activity;protein binding</t>
  </si>
  <si>
    <t>Pf00705, Pf02747</t>
  </si>
  <si>
    <t>5111</t>
  </si>
  <si>
    <t>ENSG00000132646.10</t>
  </si>
  <si>
    <t>PCNA</t>
  </si>
  <si>
    <t>Cell Cycle; Retinoblastoma (RB) in Cancer; Primary Focal Segmental Glomerulosclerosis FSGS; Oxidative Damage; EGF/EGFR Signaling Pathway; G1 to S cell cycle control; DNA Replication; Mismatch repair; Senescence and Autophagy in Cancer</t>
  </si>
  <si>
    <t>Hepatitis B; Mismatch repair; Nucleotide excision repair; Base excision repair; DNA replication; Cell cycle; HTLV-I infection</t>
  </si>
  <si>
    <t>Translesion Synthesis by POLH; Mismatch repair (MMR) directed by MSH2:MSH6 (MutSalpha); TP53 Regulates Transcription of Genes Involved in G2 Cell Cycle Arrest; HDR through Homologous Recombination (HRR); Termination of translesion DNA synthesis; Translesion synthesis by POLI; Recognition of DNA damage by PCNA-containing replication complex; Translesion synthesis by REV1; Polymerase switching on the C-strand of the telomere; Activation of E2F1 target genes at G1/S; Removal of the Flap Intermediate; PCNA-Dependent Long Patch Base Excision Repair; Transcription of E2F targets under negative control by DREAM complex; Mismatch repair (MMR) directed by MSH2:MSH3 (MutSbeta); Translesion synthesis by POLK; Gap-filling DNA repair synthesis and ligation in TC-NER; SUMOylation of DNA replication proteins; Gap-filling DNA repair synthesis and ligation in GG-NER; Dual Incision in GG-NER; Polymerase switching; E3 ubiquitin ligases ubiquitinate target proteins; Dual incision in TC-NER; Removal of the Flap Intermediate from the C-strand</t>
  </si>
  <si>
    <t>Q96SB4-3</t>
  </si>
  <si>
    <t>Isoform 1 of SRSF protein kinase 1 [OS=Homo sapiens]</t>
  </si>
  <si>
    <t>6732</t>
  </si>
  <si>
    <t>SRPK1</t>
  </si>
  <si>
    <t>Q5JRX3</t>
  </si>
  <si>
    <t>Presequence protease, mitochondrial [OS=Homo sapiens]</t>
  </si>
  <si>
    <t>catalytic activity;enzyme regulator activity;metal ion binding</t>
  </si>
  <si>
    <t>10531</t>
  </si>
  <si>
    <t>ENSG00000107959.15</t>
  </si>
  <si>
    <t>PITRM1</t>
  </si>
  <si>
    <t>O00299</t>
  </si>
  <si>
    <t>chloride intracellular channel protein 1 [OS=Homo sapiens]</t>
  </si>
  <si>
    <t>Pf00043, Pf13409, Pf13410, Pf13417</t>
  </si>
  <si>
    <t>1192</t>
  </si>
  <si>
    <t>ENSG00000213719.8; ENSG00000206394.8; ENSG00000230685.6; ENSG00000226248.6; ENSG00000223639.6; ENSG00000226651.6; ENSG00000226417.6</t>
  </si>
  <si>
    <t>CLIC1</t>
  </si>
  <si>
    <t>6; CHR_HSCHR6_MHC_QBL_CTG1; CHR_HSCHR6_MHC_COX_CTG1; CHR_HSCHR6_MHC_DBB_CTG1; CHR_HSCHR6_MHC_SSTO_CTG1; CHR_HSCHR6_MHC_MANN_CTG1; CHR_HSCHR6_MHC_MCF_CTG1</t>
  </si>
  <si>
    <t>P20618</t>
  </si>
  <si>
    <t>proteasome subunit beta type-1 [OS=Homo sapiens]</t>
  </si>
  <si>
    <t>5689</t>
  </si>
  <si>
    <t>ENSG00000008018.8</t>
  </si>
  <si>
    <t>PSMB1</t>
  </si>
  <si>
    <t>P99999</t>
  </si>
  <si>
    <t>cytochrome c [OS=Homo sapiens]</t>
  </si>
  <si>
    <t>Pf00034, Pf13442, Pf14495</t>
  </si>
  <si>
    <t>54205</t>
  </si>
  <si>
    <t>ENSG00000172115.8</t>
  </si>
  <si>
    <t>CYCS</t>
  </si>
  <si>
    <t>miRNA Regulation of DNA Damage Response; Alzheimers Disease; AGE/RAGE pathway; Parkinsons Disease Pathway; Nanomaterial induced apoptosis; Apoptosis; Fas Ligand (FasL) pathway and Stress induction of Heat Shock Proteins (HSP) regulation; Apoptosis Modulation by HSP70; Oxidative Damage; DNA Damage Response</t>
  </si>
  <si>
    <t>Apoptosis; Influenza A; Apoptosis - multiple species; Sulfur metabolism; Huntington's disease; Small cell lung cancer; Alzheimer's disease; Legionellosis; Toxoplasmosis; Viral myocarditis; Pathways in cancer; Herpes simplex infection; Hepatitis B; p53 signaling pathway; Platinum drug resistance; Metabolic pathways; Amyotrophic lateral sclerosis (ALS); Non-alcoholic fatty liver disease (NAFLD); Parkinson's disease; Tuberculosis; Colorectal cancer</t>
  </si>
  <si>
    <t>Transcriptional activation of mitochondrial biogenesis; Activation of caspases through apoptosome-mediated cleavage; TP53 Regulates Metabolic Genes; Respiratory electron transport; Release of apoptotic factors from the mitochondria; Formation of apoptosome; Detoxification of Reactive Oxygen Species</t>
  </si>
  <si>
    <t>Q13045-2</t>
  </si>
  <si>
    <t>Isoform 2 of Protein flightless-1 homolog [OS=Homo sapiens]</t>
  </si>
  <si>
    <t>cell organization and biogenesis;development;metabolic process;regulation of biological process</t>
  </si>
  <si>
    <t>Pf00626, Pf12799, Pf13855</t>
  </si>
  <si>
    <t>2314</t>
  </si>
  <si>
    <t>ENSG00000177731.15; ENSG00000284571.1</t>
  </si>
  <si>
    <t>FLII</t>
  </si>
  <si>
    <t>17; CHR_HSCHR17_3_CTG1</t>
  </si>
  <si>
    <t>P11413-1</t>
  </si>
  <si>
    <t>Glucose-6-phosphate 1-dehydrogenase [OS=Homo sapiens]</t>
  </si>
  <si>
    <t>Pf00479, Pf02781</t>
  </si>
  <si>
    <t>2539</t>
  </si>
  <si>
    <t>ENSG00000160211.15</t>
  </si>
  <si>
    <t>G6PD</t>
  </si>
  <si>
    <t>Glutathione metabolism; Pentose Phosphate Pathway; Cori Cycle; NRF2 pathway; ATM Signaling Network in Development and Disease; Sulfation Biotransformation Reaction</t>
  </si>
  <si>
    <t>Central carbon metabolism in cancer; Pentose phosphate pathway; Carbon metabolism; Metabolic pathways; Glutathione metabolism</t>
  </si>
  <si>
    <t>TP53 Regulates Metabolic Genes; Pentose phosphate pathway (hexose monophosphate shunt)</t>
  </si>
  <si>
    <t>Q9H4M9</t>
  </si>
  <si>
    <t>EH domain-containing protein 1 [OS=Homo sapiens]</t>
  </si>
  <si>
    <t>cell organization and biogenesis;coagulation;regulation of biological process;response to stimulus;transport</t>
  </si>
  <si>
    <t>endosome;membrane</t>
  </si>
  <si>
    <t>Pf00350, Pf01926, Pf12763</t>
  </si>
  <si>
    <t>10938</t>
  </si>
  <si>
    <t>ENSG00000110047.17</t>
  </si>
  <si>
    <t>EHD1</t>
  </si>
  <si>
    <t>O43451</t>
  </si>
  <si>
    <t>Maltase-glucoamylase, intestinal [OS=Homo sapiens]</t>
  </si>
  <si>
    <t>Pf00088, Pf01055</t>
  </si>
  <si>
    <t>8972</t>
  </si>
  <si>
    <t>ENSG00000257335.8</t>
  </si>
  <si>
    <t>MGAM</t>
  </si>
  <si>
    <t>Metabolic pathways; Starch and sucrose metabolism; Carbohydrate digestion and absorption; Galactose metabolism</t>
  </si>
  <si>
    <t>Digestion of dietary carbohydrate; Neutrophil degranulation</t>
  </si>
  <si>
    <t>P39687</t>
  </si>
  <si>
    <t>Acidic leucine-rich nuclear phosphoprotein 32 family member A [OS=Homo sapiens]</t>
  </si>
  <si>
    <t>cytoplasm;endoplasmic reticulum;nucleus</t>
  </si>
  <si>
    <t>8125</t>
  </si>
  <si>
    <t>ENSG00000140350.15</t>
  </si>
  <si>
    <t>ANP32A</t>
  </si>
  <si>
    <t>HuR (ELAVL1) binds and stabilizes mRNA</t>
  </si>
  <si>
    <t>Q8IWA5-2</t>
  </si>
  <si>
    <t>Isoform 2 of Choline transporter-like protein 2 [OS=Homo sapiens]</t>
  </si>
  <si>
    <t>signal transducer activity;transporter activity</t>
  </si>
  <si>
    <t>57153</t>
  </si>
  <si>
    <t>ENSG00000129353.14</t>
  </si>
  <si>
    <t>SLC44A2</t>
  </si>
  <si>
    <t>Q10471</t>
  </si>
  <si>
    <t>Polypeptide N-acetylgalactosaminyltransferase 2 [OS=Homo sapiens]</t>
  </si>
  <si>
    <t>Pf00535, Pf00652</t>
  </si>
  <si>
    <t>2590</t>
  </si>
  <si>
    <t>ENSG00000143641.9</t>
  </si>
  <si>
    <t>GALNT2</t>
  </si>
  <si>
    <t>Globo Sphingolipid Metabolism</t>
  </si>
  <si>
    <t>Mucin type O-glycan biosynthesis; Metabolic pathways</t>
  </si>
  <si>
    <t>COPI-independent Golgi-to-ER retrograde traffic; O-linked glycosylation of mucins</t>
  </si>
  <si>
    <t>P23458</t>
  </si>
  <si>
    <t>Tyrosine-protein kinase JAK1 [OS=Homo sapiens]</t>
  </si>
  <si>
    <t>cell differentiation;cellular component movement;defense response;metabolic process;regulation of biological process;response to stimulus</t>
  </si>
  <si>
    <t>3716</t>
  </si>
  <si>
    <t>ENSG00000162434.11</t>
  </si>
  <si>
    <t>JAK1</t>
  </si>
  <si>
    <t>IL-5 Signaling Pathway; Human Thyroid Stimulating Hormone (TSH) signaling pathway; Leptin signaling pathway; Prolactin Signaling Pathway; IL-7 Signaling Pathway; IL17 signaling pathway; Type III interferon signaling; IL-9 Signaling Pathway; Interleukin-11 Signaling Pathway; Oncostatin M Signaling Pathway; IL-3 Signaling Pathway; TCA Cycle Nutrient Utilization and Invasiveness of Ovarian Cancer; IL-6 signaling pathway; Hepatitis C and Hepatocellular Carcinoma; ESC Pluripotency Pathways; Focal Adhesion-PI3K-Akt-mTOR-signaling pathway; IL-4 Signaling Pathway; EGF/EGFR Signaling Pathway; IL-2 Signaling Pathway; TGF-beta Receptor Signaling; Interferon type I signaling pathways; Type II interferon signaling (IFNG)</t>
  </si>
  <si>
    <t>Viral carcinogenesis; Hepatitis C; HTLV-I infection; Leishmaniasis; NOD-like receptor signaling pathway; Influenza A; Measles; Tuberculosis; Pancreatic cancer; Toxoplasmosis; Osteoclast differentiation; PI3K-Akt signaling pathway; EGFR tyrosine kinase inhibitor resistance; Th1 and Th2 cell differentiation; Signaling pathways regulating pluripotency of stem cells; Pathways in cancer; Herpes simplex infection; Epstein-Barr virus infection; Jak-STAT signaling pathway; Hepatitis B</t>
  </si>
  <si>
    <t>Interleukin-15 signaling; ISG15 antiviral mechanism; IL-6-type cytokine receptor ligand interactions; MAPK3 (ERK1) activation; Interleukin-35 Signalling; Interleukin-10 signaling; Interleukin-7 signaling; G beta:gamma signalling through PI3Kgamma; Interleukin receptor SHC signaling; Other interleukin signaling; Regulation of IFNA signaling; GPVI-mediated activation cascade; Regulation of IFNG signaling; Interleukin-4 and 13 signaling; RAF/MAP kinase cascade; MAPK1 (ERK2) activation; Interleukin-9 signaling; Interleukin-20 family signaling</t>
  </si>
  <si>
    <t>Q14697-1</t>
  </si>
  <si>
    <t>Neutral alpha-glucosidase AB [OS=Homo sapiens]</t>
  </si>
  <si>
    <t>catalytic activity;RNA binding</t>
  </si>
  <si>
    <t>Pf01055, Pf13802</t>
  </si>
  <si>
    <t>23193</t>
  </si>
  <si>
    <t>ENSG00000089597.16</t>
  </si>
  <si>
    <t>GANAB</t>
  </si>
  <si>
    <t>Calnexin/calreticulin cycle</t>
  </si>
  <si>
    <t>P61981</t>
  </si>
  <si>
    <t>14-3-3 protein gamma [OS=Homo sapiens]</t>
  </si>
  <si>
    <t>7532</t>
  </si>
  <si>
    <t>ENSG00000170027.6</t>
  </si>
  <si>
    <t>YWHAG</t>
  </si>
  <si>
    <t>Cell Cycle; Prolactin Signaling Pathway; Myometrial Relaxation and Contraction Pathways; Calcium Regulation in the Cardiac Cell; Sudden Infant Death Syndrome (SIDS) Susceptibility Pathways</t>
  </si>
  <si>
    <t>Epstein-Barr virus infection; Cell cycle; Hippo signaling pathway; Viral carcinogenesis; PI3K-Akt signaling pathway; Oocyte meiosis</t>
  </si>
  <si>
    <t>Chk1/Chk2(Cds1) mediated inactivation of Cyclin B:Cdk1 complex; Regulation of PLK1 Activity at G2/M Transition; AURKA Activation by TPX2; Anchoring of the basal body to the plasma membrane; Recruitment of NuMA to mitotic centrosomes; Activation of BAD and translocation to mitochondria ; Recruitment of mitotic centrosome proteins and complexes; Loss of Nlp from mitotic centrosomes; Translocation of GLUT4 to the plasma membrane; TP53 Regulates Metabolic Genes; RHO GTPases activate PKNs</t>
  </si>
  <si>
    <t>Q8WWM7-3</t>
  </si>
  <si>
    <t>Isoform 3 of Ataxin-2-like protein [OS=Homo sapiens]</t>
  </si>
  <si>
    <t>Pf06741, Pf07145, Pf09770, Pf14438</t>
  </si>
  <si>
    <t>11273</t>
  </si>
  <si>
    <t>ENSG00000168488.18</t>
  </si>
  <si>
    <t>ATXN2L</t>
  </si>
  <si>
    <t>Q6QEF8-1</t>
  </si>
  <si>
    <t>Coronin-6 [OS=Homo sapiens]</t>
  </si>
  <si>
    <t>cytoskeleton</t>
  </si>
  <si>
    <t>84940</t>
  </si>
  <si>
    <t>CORO6</t>
  </si>
  <si>
    <t>P25685</t>
  </si>
  <si>
    <t>dnaJ homolog subfamily B member 1 [OS=Homo sapiens]</t>
  </si>
  <si>
    <t>cell communication;cell organization and biogenesis;cellular homeostasis;coagulation;metabolic process;regulation of biological process;response to stimulus</t>
  </si>
  <si>
    <t>3337</t>
  </si>
  <si>
    <t>ENSG00000132002.7</t>
  </si>
  <si>
    <t>DNAJB1</t>
  </si>
  <si>
    <t>NRF2 pathway</t>
  </si>
  <si>
    <t>Protein processing in endoplasmic reticulum; Influenza A</t>
  </si>
  <si>
    <t>MAPK6/MAPK4 signaling; Attenuation phase; HSP90 chaperone cycle for steroid hormone receptors (SHR); Regulation of HSF1-mediated heat shock response</t>
  </si>
  <si>
    <t>P98155-2</t>
  </si>
  <si>
    <t>Isoform Short of Very low-density lipoprotein receptor [OS=Homo sapiens]</t>
  </si>
  <si>
    <t>Pf00057, Pf00058, Pf07645, Pf12662, Pf14670</t>
  </si>
  <si>
    <t>7436</t>
  </si>
  <si>
    <t>ENSG00000147852.15</t>
  </si>
  <si>
    <t>VLDLR</t>
  </si>
  <si>
    <t>P37802</t>
  </si>
  <si>
    <t>Transgelin-2 [OS=Homo sapiens]</t>
  </si>
  <si>
    <t>cell differentiation;transport</t>
  </si>
  <si>
    <t>8407</t>
  </si>
  <si>
    <t>ENSG00000158710.14</t>
  </si>
  <si>
    <t>TAGLN2</t>
  </si>
  <si>
    <t>P33992</t>
  </si>
  <si>
    <t>DNA replication licensing factor mcm5 [OS=Homo sapiens]</t>
  </si>
  <si>
    <t>4174</t>
  </si>
  <si>
    <t>ENSG00000100297.15</t>
  </si>
  <si>
    <t>MCM5</t>
  </si>
  <si>
    <t>Q16832</t>
  </si>
  <si>
    <t>Discoidin domain-containing receptor 2 [OS=Homo sapiens]</t>
  </si>
  <si>
    <t>Pf00069, Pf00754, Pf07714</t>
  </si>
  <si>
    <t>4921</t>
  </si>
  <si>
    <t>ENSG00000162733.16</t>
  </si>
  <si>
    <t>DDR2</t>
  </si>
  <si>
    <t>Non-integrin membrane-ECM interactions</t>
  </si>
  <si>
    <t>P50213-1</t>
  </si>
  <si>
    <t>Isocitrate dehydrogenase [NAD] subunit alpha, mitochondrial [OS=Homo sapiens]</t>
  </si>
  <si>
    <t>mitochondrion;nucleus;organelle lumen</t>
  </si>
  <si>
    <t>Pf00180</t>
  </si>
  <si>
    <t>3419</t>
  </si>
  <si>
    <t>ENSG00000166411.13</t>
  </si>
  <si>
    <t>IDH3A</t>
  </si>
  <si>
    <t>TCA Cycle and Deficiency of Pyruvate Dehydrogenase complex (PDHc); TCA Cycle</t>
  </si>
  <si>
    <t>Carbon metabolism; 2-Oxocarboxylic acid metabolism; Metabolic pathways; Biosynthesis of amino acids; Citrate cycle (TCA cycle)</t>
  </si>
  <si>
    <t>P10114</t>
  </si>
  <si>
    <t>Ras-related protein Rap-2a [OS=Homo sapiens]</t>
  </si>
  <si>
    <t>cytosol;endosome;membrane</t>
  </si>
  <si>
    <t>Pf00071, Pf02421, Pf08477</t>
  </si>
  <si>
    <t>5911</t>
  </si>
  <si>
    <t>ENSG00000125249.6</t>
  </si>
  <si>
    <t>RAP2A</t>
  </si>
  <si>
    <t>O60749</t>
  </si>
  <si>
    <t>Sorting nexin-2 [OS=Homo sapiens]</t>
  </si>
  <si>
    <t>Pf00787, Pf03700, Pf05667, Pf09325, Pf10456</t>
  </si>
  <si>
    <t>6643</t>
  </si>
  <si>
    <t>ENSG00000205302.6</t>
  </si>
  <si>
    <t>SNX2</t>
  </si>
  <si>
    <t>Golgi Associated Vesicle Biogenesis</t>
  </si>
  <si>
    <t>Q9Y4W6</t>
  </si>
  <si>
    <t>AFG3-like protein 2 [OS=Homo sapiens]</t>
  </si>
  <si>
    <t>Pf00004, Pf01078, Pf01434, Pf05496, Pf06068, Pf06480, Pf07724, Pf07728, Pf13191, Pf13401</t>
  </si>
  <si>
    <t>10939</t>
  </si>
  <si>
    <t>ENSG00000141385.9</t>
  </si>
  <si>
    <t>AFG3L2</t>
  </si>
  <si>
    <t>A6NHR9-1</t>
  </si>
  <si>
    <t>structural maintenance of chromosomes flexible hinge domain-containing protein 1 [OS=Homo sapiens]</t>
  </si>
  <si>
    <t>chromosome</t>
  </si>
  <si>
    <t>Pf06470, Pf13589</t>
  </si>
  <si>
    <t>23347</t>
  </si>
  <si>
    <t>ENSG00000101596.14</t>
  </si>
  <si>
    <t>SMCHD1</t>
  </si>
  <si>
    <t>O14929</t>
  </si>
  <si>
    <t>histone acetyltransferase type B catalytic subunit [OS=Homo sapiens]</t>
  </si>
  <si>
    <t>Pf10394</t>
  </si>
  <si>
    <t>8520</t>
  </si>
  <si>
    <t>HAT1</t>
  </si>
  <si>
    <t>Alcoholism</t>
  </si>
  <si>
    <t>P31949</t>
  </si>
  <si>
    <t>protein S100-A11 [OS=Homo sapiens]</t>
  </si>
  <si>
    <t>cytoplasm;extracellular;nucleus;organelle lumen</t>
  </si>
  <si>
    <t>6282</t>
  </si>
  <si>
    <t>ENSG00000163191.5</t>
  </si>
  <si>
    <t>S100A11</t>
  </si>
  <si>
    <t>O43837-1</t>
  </si>
  <si>
    <t>isocitrate dehydrogenase [NAD] subunit beta, mitochondrial [OS=Homo sapiens]</t>
  </si>
  <si>
    <t>3420</t>
  </si>
  <si>
    <t>ENSG00000101365.20</t>
  </si>
  <si>
    <t>IDH3B</t>
  </si>
  <si>
    <t>TCA Cycle</t>
  </si>
  <si>
    <t>Metabolic pathways; Citrate cycle (TCA cycle); Biosynthesis of amino acids; 2-Oxocarboxylic acid metabolism; Carbon metabolism</t>
  </si>
  <si>
    <t>Q8TAT6-2</t>
  </si>
  <si>
    <t>Isoform 2 of Nuclear protein localization protein 4 homolog [OS=Homo sapiens]</t>
  </si>
  <si>
    <t>cytosol;endoplasmic reticulum;membrane;nucleus</t>
  </si>
  <si>
    <t>Pf05020, Pf05021, Pf11543</t>
  </si>
  <si>
    <t>55666</t>
  </si>
  <si>
    <t>ENSG00000182446.13</t>
  </si>
  <si>
    <t>NPLOC4</t>
  </si>
  <si>
    <t>Q13561-1</t>
  </si>
  <si>
    <t>dynactin subunit 2 [OS=Homo sapiens]</t>
  </si>
  <si>
    <t>cell organization and biogenesis;cell proliferation;regulation of biological process;transport</t>
  </si>
  <si>
    <t>chromosome;cytoplasm;cytoskeleton;cytosol;membrane</t>
  </si>
  <si>
    <t>Pf04912</t>
  </si>
  <si>
    <t>10540</t>
  </si>
  <si>
    <t>ENSG00000175203.15</t>
  </si>
  <si>
    <t>DCTN2</t>
  </si>
  <si>
    <t>Vasopressin-regulated water reabsorption; Huntington's disease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</si>
  <si>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COPI-mediated anterograde transport; MHC class II antigen presentation; HSP90 chaperone cycle for steroid hormone receptors (SHR)</t>
  </si>
  <si>
    <t>Q96II8-1</t>
  </si>
  <si>
    <t>Leucine-rich repeat and calponin homology domain-containing protein 3 [OS=Homo sapiens]</t>
  </si>
  <si>
    <t>Pf00307, Pf12799, Pf13855</t>
  </si>
  <si>
    <t>84859</t>
  </si>
  <si>
    <t>ENSG00000186001.12</t>
  </si>
  <si>
    <t>LRCH3</t>
  </si>
  <si>
    <t>P49755</t>
  </si>
  <si>
    <t>Transmembrane emp24 domain-containing protein 10 [OS=Homo sapiens]</t>
  </si>
  <si>
    <t>Pf01105</t>
  </si>
  <si>
    <t>10972</t>
  </si>
  <si>
    <t>ENSG00000170348.8</t>
  </si>
  <si>
    <t>TMED10</t>
  </si>
  <si>
    <t>COPI-dependent Golgi-to-ER retrograde traffic; Cargo concentration in the ER; COPII (Coat Protein 2) Mediated Vesicle Transport; COPI-mediated anterograde transport</t>
  </si>
  <si>
    <t>Q15637-2</t>
  </si>
  <si>
    <t>Isoform 2 of Splicing factor 1 [OS=Homo sapiens]</t>
  </si>
  <si>
    <t>nucleus;ribosome;spliceosomal complex</t>
  </si>
  <si>
    <t>Pf00013, Pf00098, Pf13014</t>
  </si>
  <si>
    <t>7536</t>
  </si>
  <si>
    <t>ENSG00000168066.20</t>
  </si>
  <si>
    <t>SF1</t>
  </si>
  <si>
    <t>O00541-1</t>
  </si>
  <si>
    <t>Pescadillo homolog [OS=Homo sapiens]</t>
  </si>
  <si>
    <t>Pf00533, Pf06732</t>
  </si>
  <si>
    <t>23481</t>
  </si>
  <si>
    <t>ENSG00000100029.17</t>
  </si>
  <si>
    <t>PES1</t>
  </si>
  <si>
    <t>O75022-1</t>
  </si>
  <si>
    <t>Leukocyte immunoglobulin-like receptor subfamily B member 3 [OS=Homo sapiens]</t>
  </si>
  <si>
    <t>Pf00047, Pf13895, Pf13927</t>
  </si>
  <si>
    <t>11025; 107987462; 102725035</t>
  </si>
  <si>
    <t>ENSG00000274587.5</t>
  </si>
  <si>
    <t>LILRB3; LOC107987462; LOC102725035</t>
  </si>
  <si>
    <t>19; CHR_HSCHR19_4_CTG3_1</t>
  </si>
  <si>
    <t>Osteoclast differentiation</t>
  </si>
  <si>
    <t>P51149</t>
  </si>
  <si>
    <t>ras-related protein Rab-7a [OS=Homo sapiens]</t>
  </si>
  <si>
    <t>cytoplasm;cytosol;endosome;Golgi;membrane;vacuole</t>
  </si>
  <si>
    <t>Pf00025, Pf00071, Pf01926, Pf04670, Pf07728, Pf08477</t>
  </si>
  <si>
    <t>7879</t>
  </si>
  <si>
    <t>ENSG00000075785.12</t>
  </si>
  <si>
    <t>RAB7A</t>
  </si>
  <si>
    <t>Salmonella infection; Amoebiasis; Phagosome; Endocytosis; Tuberculosis</t>
  </si>
  <si>
    <t>TBC/RABGAPs; Neutrophil degranulation; MHC class II antigen presentation; RAB GEFs exchange GTP for GDP on RABs; RAB geranylgeranylation</t>
  </si>
  <si>
    <t>Q13185</t>
  </si>
  <si>
    <t>chromobox protein homolog 3 [OS=Homo sapiens]</t>
  </si>
  <si>
    <t>Pf00385, Pf01393</t>
  </si>
  <si>
    <t>11335; 90416</t>
  </si>
  <si>
    <t>ENSG00000122565.18</t>
  </si>
  <si>
    <t>CBX3; C15orf57; CCDC32</t>
  </si>
  <si>
    <t>7; 15</t>
  </si>
  <si>
    <t>RNA Polymerase I Chain Elongation; ERCC6 (CSB) and EHMT2 (G9a) positively regulate rRNA expression; Transcriptional Regulation by E2F6</t>
  </si>
  <si>
    <t>Q7Z794</t>
  </si>
  <si>
    <t>Keratin, type II cytoskeletal 1b [OS=Homo sapiens]</t>
  </si>
  <si>
    <t>Pf00038, Pf03962, Pf13166, Pf14817</t>
  </si>
  <si>
    <t>374454</t>
  </si>
  <si>
    <t>ENSG00000189182.9</t>
  </si>
  <si>
    <t>KRT77</t>
  </si>
  <si>
    <t>Q16630</t>
  </si>
  <si>
    <t>Cleavage and polyadenylation specificity factor subunit 6 [OS=Homo sapiens]</t>
  </si>
  <si>
    <t>11052</t>
  </si>
  <si>
    <t>ENSG00000111605.16</t>
  </si>
  <si>
    <t>CPSF6</t>
  </si>
  <si>
    <t>Q14203-3</t>
  </si>
  <si>
    <t>Isoform 3 of Dynactin subunit 1 [OS=Homo sapiens]</t>
  </si>
  <si>
    <t>cell division;cell organization and biogenesis;cellular component movement;metabolic process;regulation of biological process;transport</t>
  </si>
  <si>
    <t>Pf00261, Pf01302, Pf04111, Pf05622, Pf05667, Pf06160, Pf08317, Pf12128, Pf12329, Pf12455, Pf13166, Pf13514, Pf15035</t>
  </si>
  <si>
    <t>1639</t>
  </si>
  <si>
    <t>ENSG00000204843.12</t>
  </si>
  <si>
    <t>DCTN1</t>
  </si>
  <si>
    <t>O00233-1</t>
  </si>
  <si>
    <t>26S proteasome non-ATPase regulatory subunit 9 [OS=Homo sapiens]</t>
  </si>
  <si>
    <t>Pf04495, Pf13180</t>
  </si>
  <si>
    <t>5715</t>
  </si>
  <si>
    <t>ENSG00000110801.13</t>
  </si>
  <si>
    <t>PSMD9</t>
  </si>
  <si>
    <t>P26639-1</t>
  </si>
  <si>
    <t>Threonine--tRNA ligase, cytoplasmic [OS=Homo sapiens]</t>
  </si>
  <si>
    <t>Pf00587, Pf02824, Pf03129, Pf07973</t>
  </si>
  <si>
    <t>6897</t>
  </si>
  <si>
    <t>ENSG00000113407.13</t>
  </si>
  <si>
    <t>TARS</t>
  </si>
  <si>
    <t>Q9Y5L4</t>
  </si>
  <si>
    <t>mitochondrial import inner membrane translocase subunit TIM13 [OS=Homo sapiens]</t>
  </si>
  <si>
    <t>26517</t>
  </si>
  <si>
    <t>ENSG00000099800.7</t>
  </si>
  <si>
    <t>TIMM13</t>
  </si>
  <si>
    <t>P67809</t>
  </si>
  <si>
    <t>Nuclease-sensitive element-binding protein 1 [OS=Homo sapiens]</t>
  </si>
  <si>
    <t>cytoplasm;cytosol;extracellular;membrane;nucleus;spliceosomal complex</t>
  </si>
  <si>
    <t>Pf00313</t>
  </si>
  <si>
    <t>4904</t>
  </si>
  <si>
    <t>ENSG00000065978.18</t>
  </si>
  <si>
    <t>YBX1</t>
  </si>
  <si>
    <t>Brain-Derived Neurotrophic Factor (BDNF) signaling pathway; Mecp2 and Associated Rett Syndrome; mRNA Processing; Sudden Infant Death Syndrome (SIDS) Susceptibility Pathways</t>
  </si>
  <si>
    <t>P18085</t>
  </si>
  <si>
    <t>ADP-ribosylation factor 4 [OS=Homo sapiens]</t>
  </si>
  <si>
    <t>Pf00025, Pf00071, Pf00503, Pf01926, Pf04670, Pf08477, Pf09439</t>
  </si>
  <si>
    <t>378</t>
  </si>
  <si>
    <t>ENSG00000168374.10</t>
  </si>
  <si>
    <t>ARF4</t>
  </si>
  <si>
    <t>COPI-dependent Golgi-to-ER retrograde traffic; VxPx cargo-targeting to cilium; COPI-mediated anterograde transport</t>
  </si>
  <si>
    <t>Q99459</t>
  </si>
  <si>
    <t>Cell division cycle 5-like protein [OS=Homo sapiens]</t>
  </si>
  <si>
    <t>Pf00249, Pf11831, Pf13921</t>
  </si>
  <si>
    <t>988</t>
  </si>
  <si>
    <t>ENSG00000096401.7</t>
  </si>
  <si>
    <t>CDC5L</t>
  </si>
  <si>
    <t>P25789</t>
  </si>
  <si>
    <t>Proteasome subunit alpha type-4 [OS=Homo sapiens]</t>
  </si>
  <si>
    <t>5685</t>
  </si>
  <si>
    <t>ENSG00000041357.15</t>
  </si>
  <si>
    <t>PSMA4</t>
  </si>
  <si>
    <t>Proteasome Degradation; Exercise-induced Circadian Regulation</t>
  </si>
  <si>
    <t>O75390</t>
  </si>
  <si>
    <t>citrate synthase, mitochondrial [OS=Homo sapiens]</t>
  </si>
  <si>
    <t>Pf00285</t>
  </si>
  <si>
    <t>1431</t>
  </si>
  <si>
    <t>ENSG00000062485.18</t>
  </si>
  <si>
    <t>CS</t>
  </si>
  <si>
    <t>TCA Cycle and Deficiency of Pyruvate Dehydrogenase complex (PDHc); Amino Acid metabolism; TCA Cycle</t>
  </si>
  <si>
    <t>2-Oxocarboxylic acid metabolism; Citrate cycle (TCA cycle); Glyoxylate and dicarboxylate metabolism; Biosynthesis of amino acids; Metabolic pathways; Carbon metabolism</t>
  </si>
  <si>
    <t>Mitochondrial protein import; Metabolism of proteins; Citric acid cycle (TCA cycle)</t>
  </si>
  <si>
    <t>P80511</t>
  </si>
  <si>
    <t>Protein S100-A12 [OS=Homo sapiens]</t>
  </si>
  <si>
    <t>6283</t>
  </si>
  <si>
    <t>ENSG00000163221.8</t>
  </si>
  <si>
    <t>S100A12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</si>
  <si>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Neutrophil degranulation; DEx/H-box helicases activate type I IFN and inflammatory cytokines production</t>
  </si>
  <si>
    <t>P28330</t>
  </si>
  <si>
    <t>Long-chain specific acyl-CoA dehydrogenase, mitochondrial [OS=Homo sapiens]</t>
  </si>
  <si>
    <t>Pf00441, Pf02770, Pf02771, Pf08028, Pf14749</t>
  </si>
  <si>
    <t>33</t>
  </si>
  <si>
    <t>ENSG00000115361.7</t>
  </si>
  <si>
    <t>ACADL</t>
  </si>
  <si>
    <t>Fatty Acid Beta Oxidation; Mitochondrial LC-Fatty Acid Beta-Oxidation; PPAR signaling pathway</t>
  </si>
  <si>
    <t>Fatty acid degradation; Fatty acid metabolism; PPAR signaling pathway; Metabolic pathways</t>
  </si>
  <si>
    <t>Beta oxidation of myristoyl-CoA to lauroyl-CoA; mitochondrial fatty acid beta-oxidation of unsaturated fatty acids; Beta oxidation of lauroyl-CoA to decanoyl-CoA-CoA</t>
  </si>
  <si>
    <t>P36873-2</t>
  </si>
  <si>
    <t>Isoform Gamma-2 of Serine/threonine-protein phosphatase PP1-gamma catalytic subunit [OS=Homo sapiens]</t>
  </si>
  <si>
    <t>5501</t>
  </si>
  <si>
    <t>ENSG00000186298.11</t>
  </si>
  <si>
    <t>PPP1CC</t>
  </si>
  <si>
    <t>Common Pathways Underlying Drug Addiction</t>
  </si>
  <si>
    <t>O60488-1</t>
  </si>
  <si>
    <t>Long-chain-fatty-acid--CoA ligase 4 [OS=Homo sapiens]</t>
  </si>
  <si>
    <t>cytoplasm;endoplasmic reticulum;membrane;mitochondrion</t>
  </si>
  <si>
    <t>2182</t>
  </si>
  <si>
    <t>ENSG00000068366.19</t>
  </si>
  <si>
    <t>ACSL4</t>
  </si>
  <si>
    <t>Adipocytokine signaling pathway; Fatty acid degradation; Fatty acid biosynthesis; Fatty acid metabolism; Metabolic pathways; PPAR signaling pathway; Peroxisome</t>
  </si>
  <si>
    <t>O94776</t>
  </si>
  <si>
    <t>Metastasis-associated protein MTA2 [OS=Homo sapiens]</t>
  </si>
  <si>
    <t>catalytic activity;DNA binding;metal ion binding;protein binding</t>
  </si>
  <si>
    <t>Pf00249, Pf00320, Pf01426, Pf01448</t>
  </si>
  <si>
    <t>9219</t>
  </si>
  <si>
    <t>ENSG00000149480.6</t>
  </si>
  <si>
    <t>MTA2</t>
  </si>
  <si>
    <t>ERCC6 (CSB) and EHMT2 (G9a) positively regulate rRNA expression; Regulation of TP53 Activity through Acetylation; Regulation of PTEN gene transcription; HDACs deacetylate histones; RNA Polymerase I Transcription Initiation</t>
  </si>
  <si>
    <t>Q9BXP5</t>
  </si>
  <si>
    <t>serrate RNA effector molecule homolog [OS=Homo sapiens]</t>
  </si>
  <si>
    <t>Pf04959, Pf12066</t>
  </si>
  <si>
    <t>51593</t>
  </si>
  <si>
    <t>ENSG00000087087.18</t>
  </si>
  <si>
    <t>SRRT</t>
  </si>
  <si>
    <t>RNA polymerase II transcribes snRNA genes; mRNA Splicing - Major Pathway</t>
  </si>
  <si>
    <t>Q6PKG0-1</t>
  </si>
  <si>
    <t>La-related protein 1 [OS=Homo sapiens]</t>
  </si>
  <si>
    <t>Pf05383</t>
  </si>
  <si>
    <t>23367</t>
  </si>
  <si>
    <t>LARP1</t>
  </si>
  <si>
    <t>Q13310</t>
  </si>
  <si>
    <t>Polyadenylate-binding protein 4 [OS=Homo sapiens]</t>
  </si>
  <si>
    <t>8761</t>
  </si>
  <si>
    <t>ENSG00000090621.13</t>
  </si>
  <si>
    <t>PABPC4</t>
  </si>
  <si>
    <t>mRNA surveillance pathway; RNA transport; RNA degradation</t>
  </si>
  <si>
    <t>P23921</t>
  </si>
  <si>
    <t>Ribonucleoside-diphosphate reductase large subunit [OS=Homo sapiens]</t>
  </si>
  <si>
    <t>Pf00317, Pf02867, Pf03477</t>
  </si>
  <si>
    <t>6240</t>
  </si>
  <si>
    <t>ENSG00000167325.14</t>
  </si>
  <si>
    <t>RRM1</t>
  </si>
  <si>
    <t>Fluoropyrimidine Activity; Retinoblastoma (RB) in Cancer; Nucleotide Metabolism</t>
  </si>
  <si>
    <t>Pyrimidine metabolism; Purine metabolism; Metabolic pathways; Glutathione metabolism</t>
  </si>
  <si>
    <t>Q96FS4</t>
  </si>
  <si>
    <t>signal-induced proliferation-associated protein 1 [OS=Homo sapiens]</t>
  </si>
  <si>
    <t>cell communication;cell organization and biogenesis;cell proliferation;regulation of biological process;response to stimulus</t>
  </si>
  <si>
    <t>catalytic activity;enzyme regulator activity;motor activity;protein binding</t>
  </si>
  <si>
    <t>Pf00595, Pf01576, Pf02145, Pf03980, Pf09755, Pf12795, Pf13949</t>
  </si>
  <si>
    <t>6494</t>
  </si>
  <si>
    <t>ENSG00000213445.9</t>
  </si>
  <si>
    <t>SIPA1</t>
  </si>
  <si>
    <t>MAPK Cascade</t>
  </si>
  <si>
    <t>Rap1 signaling pathway; Leukocyte transendothelial migration</t>
  </si>
  <si>
    <t>Rap1 signalling</t>
  </si>
  <si>
    <t>O00291</t>
  </si>
  <si>
    <t>Huntingtin-interacting protein 1 [OS=Homo sapiens]</t>
  </si>
  <si>
    <t>cell death;cell differentiation;cell organization and biogenesis;cellular component movement;metabolic process;regulation of biological process;response to stimulus;transport</t>
  </si>
  <si>
    <t>cytoplasm;cytoskeleton;cytosol;Golgi;membrane;nucleus</t>
  </si>
  <si>
    <t>Pf00038, Pf00529, Pf00769, Pf01417, Pf01576, Pf01608, Pf02463, Pf04111, Pf04156, Pf05557, Pf05622, Pf07227, Pf07321, Pf07651, Pf07888, Pf09726, Pf09730, Pf09731, Pf09787, Pf09789, Pf10174, Pf10186, Pf12072, Pf12128, Pf12795, Pf13514, Pf13851, Pf15112, Pf15619</t>
  </si>
  <si>
    <t>3092</t>
  </si>
  <si>
    <t>ENSG00000127946.16</t>
  </si>
  <si>
    <t>HIP1</t>
  </si>
  <si>
    <t>Huntington's disease</t>
  </si>
  <si>
    <t>Clathrin-mediated endocytosis</t>
  </si>
  <si>
    <t>Q14019</t>
  </si>
  <si>
    <t>coactosin-like protein [OS=Homo sapiens]</t>
  </si>
  <si>
    <t>Pf00241, Pf01453</t>
  </si>
  <si>
    <t>23406</t>
  </si>
  <si>
    <t>ENSG00000103187.7</t>
  </si>
  <si>
    <t>COTL1</t>
  </si>
  <si>
    <t>P08621-1</t>
  </si>
  <si>
    <t>U1 small nuclear ribonucleoprotein 70 kDa [OS=Homo sapiens]</t>
  </si>
  <si>
    <t>Pf00076, Pf12220, Pf13893, Pf14259</t>
  </si>
  <si>
    <t>6625</t>
  </si>
  <si>
    <t>ENSG00000104852.14</t>
  </si>
  <si>
    <t>SNRNP70</t>
  </si>
  <si>
    <t>O95347-1</t>
  </si>
  <si>
    <t>structural maintenance of chromosomes protein 2 [OS=Homo sapiens]</t>
  </si>
  <si>
    <t>Pf01576, Pf02463, Pf04111, Pf05262, Pf05622, Pf06470, Pf08317, Pf09726, Pf09731, Pf10174, Pf10186, Pf12128, Pf12718, Pf13166, Pf13175, Pf13304, Pf13476, Pf13555, Pf13863, Pf14362, Pf15619</t>
  </si>
  <si>
    <t>10592</t>
  </si>
  <si>
    <t>ENSG00000136824.18</t>
  </si>
  <si>
    <t>SMC2</t>
  </si>
  <si>
    <t>Retinoblastoma (RB) in Cancer</t>
  </si>
  <si>
    <t>Q8WXF1</t>
  </si>
  <si>
    <t>Paraspeckle component 1 [OS=Homo sapiens]</t>
  </si>
  <si>
    <t>55269</t>
  </si>
  <si>
    <t>ENSG00000121390.18</t>
  </si>
  <si>
    <t>PSPC1</t>
  </si>
  <si>
    <t>Q99747</t>
  </si>
  <si>
    <t>Gamma-soluble NSF attachment protein [OS=Homo sapiens]</t>
  </si>
  <si>
    <t>Pf14938</t>
  </si>
  <si>
    <t>8774</t>
  </si>
  <si>
    <t>ENSG00000134265.12</t>
  </si>
  <si>
    <t>NAPG</t>
  </si>
  <si>
    <t>COPI-dependent Golgi-to-ER retrograde traffic; Intra-Golgi traffic; COPII (Coat Protein 2) Mediated Vesicle Transport; COPI-mediated anterograde transport; Retrograde transport at the Trans-Golgi-Network</t>
  </si>
  <si>
    <t>O14732-1</t>
  </si>
  <si>
    <t>inositol monophosphatase 2 [OS=Homo sapiens]</t>
  </si>
  <si>
    <t>Pf00459</t>
  </si>
  <si>
    <t>3613</t>
  </si>
  <si>
    <t>ENSG00000141401.11</t>
  </si>
  <si>
    <t>IMPA2</t>
  </si>
  <si>
    <t>Phosphatidylinositol signaling system; Inositol phosphate metabolism; Metabolic pathways</t>
  </si>
  <si>
    <t>Synthesis of IP2, IP, and Ins in the cytosol</t>
  </si>
  <si>
    <t>Q52LA3</t>
  </si>
  <si>
    <t>protein lin-52 homolog [OS=Homo sapiens]</t>
  </si>
  <si>
    <t>Pf10044</t>
  </si>
  <si>
    <t>91750</t>
  </si>
  <si>
    <t>ENSG00000205659.10</t>
  </si>
  <si>
    <t>LIN52</t>
  </si>
  <si>
    <t>Transcription of E2F targets under negative control by p107 (RBL1) and p130 (RBL2) in complex with HDAC1; Cyclin E associated events during G1/S transition ; Polo-like kinase mediated events; Activation of E2F1 target genes at G1/S; Transcription of E2F targets under negative control by DREAM complex; Cyclin A:Cdk2-associated events at S phase entry</t>
  </si>
  <si>
    <t>Q96AC1</t>
  </si>
  <si>
    <t>Fermitin family homolog 2 [OS=Homo sapiens]</t>
  </si>
  <si>
    <t>Pf00169, Pf00373</t>
  </si>
  <si>
    <t>10979</t>
  </si>
  <si>
    <t>ENSG00000073712.14</t>
  </si>
  <si>
    <t>FERMT2</t>
  </si>
  <si>
    <t>P30419</t>
  </si>
  <si>
    <t>glycylpeptide N-tetradecanoyltransferase 1 [OS=Homo sapiens]</t>
  </si>
  <si>
    <t>Pf01233, Pf02799</t>
  </si>
  <si>
    <t>4836</t>
  </si>
  <si>
    <t>ENSG00000136448.11</t>
  </si>
  <si>
    <t>NMT1</t>
  </si>
  <si>
    <t>Signaling by GPCR; Activation, myristolyation of BID and translocation to mitochondria; Late Phase of HIV Life Cycle; Inactivation, recovery and regulation of the phototransduction cascade</t>
  </si>
  <si>
    <t>O60245-2</t>
  </si>
  <si>
    <t>Isoform B of Protocadherin-7 [OS=Homo sapiens]</t>
  </si>
  <si>
    <t>Pf00028, Pf08266, Pf08374</t>
  </si>
  <si>
    <t>5099</t>
  </si>
  <si>
    <t>ENSG00000169851.15</t>
  </si>
  <si>
    <t>PCDH7</t>
  </si>
  <si>
    <t>P56589</t>
  </si>
  <si>
    <t>Peroxisomal biogenesis factor 3 [OS=Homo sapiens]</t>
  </si>
  <si>
    <t>Pf04882</t>
  </si>
  <si>
    <t>8504</t>
  </si>
  <si>
    <t>ENSG00000034693.14</t>
  </si>
  <si>
    <t>PEX3</t>
  </si>
  <si>
    <t>ABC transporters in lipid homeostasis</t>
  </si>
  <si>
    <t>Q15003</t>
  </si>
  <si>
    <t>Condensin complex subunit 2 [OS=Homo sapiens]</t>
  </si>
  <si>
    <t>Pf05786</t>
  </si>
  <si>
    <t>23397</t>
  </si>
  <si>
    <t>ENSG00000121152.9</t>
  </si>
  <si>
    <t>NCAPH</t>
  </si>
  <si>
    <t>Condensation of Prometaphase Chromosomes</t>
  </si>
  <si>
    <t>O60218</t>
  </si>
  <si>
    <t>Aldo-keto reductase family 1 member B10 [OS=Homo sapiens]</t>
  </si>
  <si>
    <t>cytosol;extracellular;vacuole</t>
  </si>
  <si>
    <t>57016</t>
  </si>
  <si>
    <t>ENSG00000198074.9</t>
  </si>
  <si>
    <t>AKR1B10</t>
  </si>
  <si>
    <t>Glycerolipid metabolism; Metabolic pathways; Fructose and mannose metabolism; Galactose metabolism; Pentose and glucuronate interconversions</t>
  </si>
  <si>
    <t>Signaling by GPCR; Retinoid metabolism and transport</t>
  </si>
  <si>
    <t>O95425</t>
  </si>
  <si>
    <t>Supervillin [OS=Homo sapiens]</t>
  </si>
  <si>
    <t>Pf00626, Pf02209</t>
  </si>
  <si>
    <t>6840</t>
  </si>
  <si>
    <t>ENSG00000197321.14</t>
  </si>
  <si>
    <t>SVIL</t>
  </si>
  <si>
    <t>Q14257</t>
  </si>
  <si>
    <t>Reticulocalbin-2 [OS=Homo sapiens]</t>
  </si>
  <si>
    <t>5955</t>
  </si>
  <si>
    <t>ENSG00000117906.13</t>
  </si>
  <si>
    <t>RCN2</t>
  </si>
  <si>
    <t>Q02750-2</t>
  </si>
  <si>
    <t>Isoform 2 of Dual specificity mitogen-activated protein kinase kinase 1 [OS=Homo sapiens]</t>
  </si>
  <si>
    <t>cell differentiation;cell proliferation;cellular component movement;metabolic process;regulation of biological process;response to stimulus</t>
  </si>
  <si>
    <t>cytosol;endoplasmic reticulum;endosome;Golgi;membrane;mitochondrion;nucleus</t>
  </si>
  <si>
    <t>catalytic activity;enzyme regulator activity;nucleotide binding;protein binding;signal transducer activity</t>
  </si>
  <si>
    <t>5604</t>
  </si>
  <si>
    <t>MAP2K1</t>
  </si>
  <si>
    <t>IL-5 Signaling Pathway; Osteopontin Signaling; Regulation of toll-like receptor signaling pathway; MicroRNAs in cardiomyocyte hypertrophy; Integrin-mediated Cell Adhesion; IL-1 signaling pathway; RANKL/RANK (Receptor activator of NFKB (ligand)) Signaling Pathway; Human Thyroid Stimulating Hormone (TSH) signaling pathway; Leptin signaling pathway; Prolactin Signaling Pathway; IL-7 Signaling Pathway; IL-9 Signaling Pathway; B Cell Receptor Signaling Pathway; AGE/RAGE pathway; Interleukin-11 Signaling Pathway; Corticotropin-releasing hormone signaling pathway; Oncostatin M Signaling Pathway; Brain-Derived Neurotrophic Factor (BDNF) signaling pathway; Cardiac Hypertrophic Response; Bladder Cancer; IL-3 Signaling Pathway; Kit receptor signaling pathway; Focal Adhesion; Signaling of Hepatocyte Growth Factor Receptor; IL-6 signaling pathway; TGF-beta Signaling Pathway; MAPK Signaling Pathway; VEGFA-VEGFR2 Signaling Pathway; Angiopoietin Like Protein 8 Regulatory Pathway; MAPK Cascade; EGF/EGFR Signaling Pathway; Insulin Signaling; IL-2 Signaling Pathway; Regulation of Actin Cytoskeleton; EPO Receptor Signaling; Senescence and Autophagy in Cancer; ErbB Signaling Pathway; T-Cell antigen Receptor (TCR)  Signaling Pathway; Serotonin Receptor 2 and ELK-SRF/GATA4 signaling; Serotonin Receptor 4/6/7 and NR3C Signaling; Toll-like receptor signaling pathway</t>
  </si>
  <si>
    <t>Q92973-2</t>
  </si>
  <si>
    <t>Isoform 2 of Transportin-1 [OS=Homo sapiens]</t>
  </si>
  <si>
    <t>cellular component movement;regulation of biological process;transport</t>
  </si>
  <si>
    <t>Pf03810, Pf13513, Pf13646</t>
  </si>
  <si>
    <t>3842</t>
  </si>
  <si>
    <t>ENSG00000083312.17</t>
  </si>
  <si>
    <t>TNPO1</t>
  </si>
  <si>
    <t>P02679</t>
  </si>
  <si>
    <t>Fibrinogen gamma chain [OS=Homo sapiens]</t>
  </si>
  <si>
    <t>cell organization and biogenesis;coagulation;metabolic process;regulation of biological process;response to stimulus;transport</t>
  </si>
  <si>
    <t>cell surface;cytoplasm;extracellular;membrane;organelle lumen</t>
  </si>
  <si>
    <t>catalytic activity;metal ion binding;protein binding;structural molecule activity</t>
  </si>
  <si>
    <t>Pf00147, Pf08317, Pf08702, Pf15397</t>
  </si>
  <si>
    <t>2266</t>
  </si>
  <si>
    <t>ENSG00000171557.16</t>
  </si>
  <si>
    <t>FGG</t>
  </si>
  <si>
    <t>Platelet activation; Complement and coagulation cascades; Staphylococcus aureus infection</t>
  </si>
  <si>
    <t>Post-translational protein phosphorylation; Integrin cell surface interactions; Regulation of Insulin-like Growth Factor (IGF) transport and uptake by Insulin-like Growth Factor Binding Proteins (IGFBPs); Signaling by BRAF and RAF fusions;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Common Pathway of Fibrin Clot Formation; Regulation of TLR by endogenous ligand; Interleukin-20 family signaling</t>
  </si>
  <si>
    <t>Q14008</t>
  </si>
  <si>
    <t>Cytoskeleton-associated protein 5 [OS=Homo sapiens]</t>
  </si>
  <si>
    <t>cell division;cell organization and biogenesis;regulation of biological process;transport</t>
  </si>
  <si>
    <t>Pf12348</t>
  </si>
  <si>
    <t>9793</t>
  </si>
  <si>
    <t>ENSG00000175216.14</t>
  </si>
  <si>
    <t>CKAP5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</si>
  <si>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</si>
  <si>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Q9NR56-1</t>
  </si>
  <si>
    <t>Muscleblind-like protein 1 [OS=Homo sapiens]</t>
  </si>
  <si>
    <t>4154</t>
  </si>
  <si>
    <t>ENSG00000152601.17</t>
  </si>
  <si>
    <t>MBNL1</t>
  </si>
  <si>
    <t>Adipogenesis</t>
  </si>
  <si>
    <t>Q86UP2-2</t>
  </si>
  <si>
    <t>Isoform 2 of Kinectin [OS=Homo sapiens]</t>
  </si>
  <si>
    <t>3895</t>
  </si>
  <si>
    <t>ENSG00000126777.17</t>
  </si>
  <si>
    <t>KTN1</t>
  </si>
  <si>
    <t>Q92769</t>
  </si>
  <si>
    <t>Histone deacetylase 2 [OS=Homo sapiens]</t>
  </si>
  <si>
    <t>cell differentiation;cell organization and biogenesis;coagulation;metabolic process;regulation of biological process;response to stimulus</t>
  </si>
  <si>
    <t>Pf00850</t>
  </si>
  <si>
    <t>3066</t>
  </si>
  <si>
    <t>ENSG00000196591.11</t>
  </si>
  <si>
    <t>HDAC2</t>
  </si>
  <si>
    <t>Cell Cycle; Neural Crest Differentiation; Notch Signaling Pathway; Initiation of transcription and translation elongation at the HIV-1 LTR; Notch Signaling Pathway</t>
  </si>
  <si>
    <t>Epstein-Barr virus infection; Cell cycle; Thyroid hormone signaling pathway; Longevity regulating pathway - multiple species; Notch signaling pathway; Huntington's disease; Chronic myeloid leukemia; Alcoholism; Viral carcinogenesis; Transcriptional misregulation in cancer; Pathways in cancer</t>
  </si>
  <si>
    <t>NOTCH1 Intracellular Domain Regulates Transcription; Regulation of TP53 Activity through Acetylation; NoRC negatively regulates rRNA expression; Constitutive Signaling by NOTCH1 HD+PEST Domain Mutants; Factors involved in megakaryocyte development and platelet production; SUMOylation of chromatin organization proteins; ERCC6 (CSB) and EHMT2 (G9a) positively regulate rRNA expression; Regulation of PTEN gene transcription; Constitutive Signaling by NOTCH1 PEST Domain Mutants; HDACs deacetylate histones; p75NTR negatively regulates cell cycle via SC1; Signalling by NGF; RNA Polymerase I Transcription Initiation</t>
  </si>
  <si>
    <t>O43818</t>
  </si>
  <si>
    <t>U3 small nucleolar RNA-interacting protein 2 [OS=Homo sapiens]</t>
  </si>
  <si>
    <t>9136</t>
  </si>
  <si>
    <t>ENSG00000114767.6</t>
  </si>
  <si>
    <t>RRP9</t>
  </si>
  <si>
    <t>Q13435</t>
  </si>
  <si>
    <t>Splicing factor 3b subunit 2 [OS=Homo sapiens]</t>
  </si>
  <si>
    <t>Pf02037, Pf04037, Pf04046</t>
  </si>
  <si>
    <t>10992</t>
  </si>
  <si>
    <t>ENSG00000087365.15</t>
  </si>
  <si>
    <t>SF3B2</t>
  </si>
  <si>
    <t>P26368-2</t>
  </si>
  <si>
    <t>Isoform 2 of Splicing factor U2AF 65 kDa subunit [OS=Homo sapiens]</t>
  </si>
  <si>
    <t>11338</t>
  </si>
  <si>
    <t>ENSG00000063244.12</t>
  </si>
  <si>
    <t>U2AF2</t>
  </si>
  <si>
    <t>P30273</t>
  </si>
  <si>
    <t>High affinity immunoglobulin epsilon receptor subunit gamma [OS=Homo sapiens]</t>
  </si>
  <si>
    <t>cell differentiation;cell organization and biogenesis;cellular component movement;coagulation;defense response;metabolic process;regulation of biological process;response to stimulus;transport</t>
  </si>
  <si>
    <t>Pf02189, Pf11628</t>
  </si>
  <si>
    <t>2207</t>
  </si>
  <si>
    <t>ENSG00000158869.10</t>
  </si>
  <si>
    <t>FCER1G</t>
  </si>
  <si>
    <t>Microglia Pathogen Phagocytosis Pathway</t>
  </si>
  <si>
    <t>Sphingolipid signaling pathway; Asthma; Natural killer cell mediated cytotoxicity; Fc epsilon RI signaling pathway; Tuberculosis; Phospholipase D signaling pathway; Platelet activation</t>
  </si>
  <si>
    <t>FCERI mediated Ca+2 mobilization; Neutrophil degranulation; GPVI-mediated activation cascade; Cell surface interactions at the vascular wall; Dectin-2 family; FCERI mediated MAPK activation; Role of LAT2/NTAL/LAB on calcium mobilization; FCERI mediated NF-kB activation; Platelet Adhesion to exposed collagen</t>
  </si>
  <si>
    <t>P43007-1</t>
  </si>
  <si>
    <t>neutral amino acid transporter A [OS=Homo sapiens]</t>
  </si>
  <si>
    <t>Pf00375</t>
  </si>
  <si>
    <t>6509</t>
  </si>
  <si>
    <t>ENSG00000115902.10</t>
  </si>
  <si>
    <t>SLC1A4</t>
  </si>
  <si>
    <t>Amino acid transport across the plasma membrane</t>
  </si>
  <si>
    <t>Q155Q3-1</t>
  </si>
  <si>
    <t>Dixin [OS=Homo sapiens]</t>
  </si>
  <si>
    <t>cell division;cell proliferation;cellular component movement;development;metabolic process;regulation of biological process;response to stimulus</t>
  </si>
  <si>
    <t>Pf00307, Pf00778, Pf04111, Pf04156</t>
  </si>
  <si>
    <t>85458</t>
  </si>
  <si>
    <t>ENSG00000150764.13</t>
  </si>
  <si>
    <t>DIXDC1</t>
  </si>
  <si>
    <t>Q9Y3E5</t>
  </si>
  <si>
    <t>Peptidyl-tRNA hydrolase 2, mitochondrial [OS=Homo sapiens]</t>
  </si>
  <si>
    <t>Pf01981</t>
  </si>
  <si>
    <t>51651</t>
  </si>
  <si>
    <t>ENSG00000141378.14</t>
  </si>
  <si>
    <t>PTRH2</t>
  </si>
  <si>
    <t>Ub-specific processing proteases</t>
  </si>
  <si>
    <t>O75947-1</t>
  </si>
  <si>
    <t>ATP synthase subunit d, mitochondrial [OS=Homo sapiens]</t>
  </si>
  <si>
    <t>Pf05873</t>
  </si>
  <si>
    <t>10476</t>
  </si>
  <si>
    <t>ENSG00000167863.11</t>
  </si>
  <si>
    <t>ATP5H</t>
  </si>
  <si>
    <t>Parkinson's disease; Oxidative phosphorylation; Metabolic pathways; Alzheimer's disease; Huntington's disease</t>
  </si>
  <si>
    <t>P50995</t>
  </si>
  <si>
    <t>annexin A11 [OS=Homo sapiens]</t>
  </si>
  <si>
    <t>cell division;response to stimulus;transport</t>
  </si>
  <si>
    <t>cytoplasm;cytoskeleton;cytosol;membrane;nucleus;vacuole</t>
  </si>
  <si>
    <t>311</t>
  </si>
  <si>
    <t>ENSG00000122359.17</t>
  </si>
  <si>
    <t>ANXA11</t>
  </si>
  <si>
    <t>O95716</t>
  </si>
  <si>
    <t>ras-related protein Rab-3D [OS=Homo sapiens]</t>
  </si>
  <si>
    <t>9545</t>
  </si>
  <si>
    <t>ENSG00000105514.7</t>
  </si>
  <si>
    <t>RAB3D</t>
  </si>
  <si>
    <t>Pancreatic secretion</t>
  </si>
  <si>
    <t>Neutrophil degranulation; RAB geranylgeranylation</t>
  </si>
  <si>
    <t>Q14318-2</t>
  </si>
  <si>
    <t>Isoform 2 of Peptidyl-prolyl cis-trans isomerase FKBP8 [OS=Homo sapiens]</t>
  </si>
  <si>
    <t>Pf00254, Pf00515, Pf07719, Pf13181, Pf13414, Pf13424, Pf13432, Pf14559</t>
  </si>
  <si>
    <t>23770</t>
  </si>
  <si>
    <t>ENSG00000105701.15</t>
  </si>
  <si>
    <t>FKBP8</t>
  </si>
  <si>
    <t>O43670-1</t>
  </si>
  <si>
    <t>BUB3-interacting and GLEBS motif-containing protein ZNF207 [OS=Homo sapiens]</t>
  </si>
  <si>
    <t>chromosome;cytoplasm;cytoskeleton;nucleus</t>
  </si>
  <si>
    <t>7756</t>
  </si>
  <si>
    <t>ENSG00000010244.18</t>
  </si>
  <si>
    <t>ZNF207</t>
  </si>
  <si>
    <t>Q9Y696</t>
  </si>
  <si>
    <t>Chloride intracellular channel protein 4 [OS=Homo sapiens]</t>
  </si>
  <si>
    <t>cell surface;cytoplasm;cytoskeleton;cytosol;membrane;mitochondrion;nucleus</t>
  </si>
  <si>
    <t>Pf00043, Pf13409, Pf13410, Pf13417, Pf14497</t>
  </si>
  <si>
    <t>25932</t>
  </si>
  <si>
    <t>ENSG00000169504.14</t>
  </si>
  <si>
    <t>CLIC4</t>
  </si>
  <si>
    <t>P31939</t>
  </si>
  <si>
    <t>bifunctional purine biosynthesis protein purH [OS=Homo sapiens]</t>
  </si>
  <si>
    <t>Pf01808, Pf02142</t>
  </si>
  <si>
    <t>471</t>
  </si>
  <si>
    <t>ENSG00000138363.14</t>
  </si>
  <si>
    <t>ATIC</t>
  </si>
  <si>
    <t>One Carbon Metabolism</t>
  </si>
  <si>
    <t>One carbon pool by folate; Purine metabolism; Metabolic pathways; Antifolate resistance</t>
  </si>
  <si>
    <t>P08133-1</t>
  </si>
  <si>
    <t>annexin A6 [OS=Homo sapiens]</t>
  </si>
  <si>
    <t>cytoplasm;membrane;mitochondrion</t>
  </si>
  <si>
    <t>metal ion binding;nucleotide binding;protein binding;transporter activity</t>
  </si>
  <si>
    <t>309</t>
  </si>
  <si>
    <t>ENSG00000197043.13</t>
  </si>
  <si>
    <t>ANXA6</t>
  </si>
  <si>
    <t>Calcium Regulation in the Cardiac Cell; Prostaglandin Synthesis and Regulation</t>
  </si>
  <si>
    <t>Smooth Muscle Contraction</t>
  </si>
  <si>
    <t>P60842</t>
  </si>
  <si>
    <t>Eukaryotic initiation factor 4A-I [OS=Homo sapiens]</t>
  </si>
  <si>
    <t>1973</t>
  </si>
  <si>
    <t>ENSG00000161960.14</t>
  </si>
  <si>
    <t>EIF4A1</t>
  </si>
  <si>
    <t>Translation Factors; Interferon type I signaling pathways</t>
  </si>
  <si>
    <t>ISG15 antiviral mechanism; L13a-mediated translational silencing of Ceruloplasmin expression; Translation initiation complex formation; GTP hydrolysis and joining of the 60S ribosomal subunit; Deadenylation of mRNA; Ribosomal scanning and start codon recognition</t>
  </si>
  <si>
    <t>Q9Y277</t>
  </si>
  <si>
    <t>Voltage-dependent anion-selective channel protein 3 [OS=Homo sapiens]</t>
  </si>
  <si>
    <t>cell communication;defense response;regulation of biological process;response to stimulus;transport</t>
  </si>
  <si>
    <t>nucleotide binding;transporter activity</t>
  </si>
  <si>
    <t>7419</t>
  </si>
  <si>
    <t>ENSG00000078668.13</t>
  </si>
  <si>
    <t>VDAC3</t>
  </si>
  <si>
    <t>HTLV-I infection; Viral carcinogenesis; Calcium signaling pathway; cGMP-PKG signaling pathway; NOD-like receptor signaling pathway; Parkinson's disease; Huntington's disease; Hepatitis B</t>
  </si>
  <si>
    <t>Q86W92-1</t>
  </si>
  <si>
    <t>Liprin-beta-1 [OS=Homo sapiens]</t>
  </si>
  <si>
    <t>Pf00536, Pf04111, Pf05483, Pf05911, Pf07647</t>
  </si>
  <si>
    <t>8496</t>
  </si>
  <si>
    <t>ENSG00000110841.13</t>
  </si>
  <si>
    <t>PPFIBP1</t>
  </si>
  <si>
    <t>Receptor-type tyrosine-protein phosphatases</t>
  </si>
  <si>
    <t>P60981-1</t>
  </si>
  <si>
    <t>Destrin [OS=Homo sapiens]</t>
  </si>
  <si>
    <t>11034</t>
  </si>
  <si>
    <t>ENSG00000125868.15</t>
  </si>
  <si>
    <t>DSTN</t>
  </si>
  <si>
    <t>Androgen receptor signaling pathway</t>
  </si>
  <si>
    <t>O43290</t>
  </si>
  <si>
    <t>U4/U6.U5 tri-snRNP-associated protein 1 [OS=Homo sapiens]</t>
  </si>
  <si>
    <t>cytoplasm;cytosol;Golgi;nucleus;spliceosomal complex</t>
  </si>
  <si>
    <t>Pf03343</t>
  </si>
  <si>
    <t>9092</t>
  </si>
  <si>
    <t>ENSG00000175467.14</t>
  </si>
  <si>
    <t>SART1</t>
  </si>
  <si>
    <t>Q15517</t>
  </si>
  <si>
    <t>corneodesmosin [OS=Homo sapiens]</t>
  </si>
  <si>
    <t>cell death;cell differentiation;regulation of biological process</t>
  </si>
  <si>
    <t>cytoskeleton;extracellular;membrane</t>
  </si>
  <si>
    <t>1041</t>
  </si>
  <si>
    <t>CDSN</t>
  </si>
  <si>
    <t>Q14134-1</t>
  </si>
  <si>
    <t>Tripartite motif-containing protein 29 [OS=Homo sapiens]</t>
  </si>
  <si>
    <t>Pf00643, Pf03938</t>
  </si>
  <si>
    <t>23650</t>
  </si>
  <si>
    <t>ENSG00000137699.16</t>
  </si>
  <si>
    <t>TRIM29</t>
  </si>
  <si>
    <t>Interferon gamma signaling</t>
  </si>
  <si>
    <t>Q9Y6C9</t>
  </si>
  <si>
    <t>Mitochondrial carrier homolog 2 [OS=Homo sapiens]</t>
  </si>
  <si>
    <t>23788</t>
  </si>
  <si>
    <t>ENSG00000109919.9</t>
  </si>
  <si>
    <t>MTCH2</t>
  </si>
  <si>
    <t>P09012</t>
  </si>
  <si>
    <t>U1 SMALL NUCLEAR RIBONUCLEOPROTEIN A [OS=Homo sapiens]</t>
  </si>
  <si>
    <t>6626</t>
  </si>
  <si>
    <t>ENSG00000077312.8</t>
  </si>
  <si>
    <t>SNRPA</t>
  </si>
  <si>
    <t>Q12882-1</t>
  </si>
  <si>
    <t>Dihydropyrimidine dehydrogenase [NADP(+)] [OS=Homo sapiens]</t>
  </si>
  <si>
    <t>Pf01180, Pf01207, Pf07992, Pf12838, Pf13183, Pf13187, Pf13237, Pf13450, Pf14691, Pf14697</t>
  </si>
  <si>
    <t>1806</t>
  </si>
  <si>
    <t>ENSG00000188641.12</t>
  </si>
  <si>
    <t>DPYD</t>
  </si>
  <si>
    <t>Fluoropyrimidine Activity; TYROBP Causal Network</t>
  </si>
  <si>
    <t>Pyrimidine metabolism; Pantothenate and CoA biosynthesis; Drug metabolism - other enzymes; Metabolic pathways; beta-Alanine metabolism</t>
  </si>
  <si>
    <t>Pyrimidine catabolism</t>
  </si>
  <si>
    <t>P15927-1</t>
  </si>
  <si>
    <t>Replication protein A 32 kDa subunit [OS=Homo sapiens]</t>
  </si>
  <si>
    <t>Pf08784</t>
  </si>
  <si>
    <t>6118</t>
  </si>
  <si>
    <t>ENSG00000117748.9</t>
  </si>
  <si>
    <t>RPA2</t>
  </si>
  <si>
    <t>miRNA Regulation of DNA Damage Response; Retinoblastoma (RB) in Cancer; G1 to S cell cycle control; DNA Replication; DNA Damage Response</t>
  </si>
  <si>
    <t>DNA replication; Nucleotide excision repair; Fanconi anemia pathway; Homologous recombination; Mismatch repair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</si>
  <si>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</t>
  </si>
  <si>
    <t>P62861</t>
  </si>
  <si>
    <t>40S ribosomal protein S30 [OS=Homo sapiens]</t>
  </si>
  <si>
    <t>Pf04758</t>
  </si>
  <si>
    <t>2197</t>
  </si>
  <si>
    <t>FAU</t>
  </si>
  <si>
    <t>P00492</t>
  </si>
  <si>
    <t>Hypoxanthine-guanine phosphoribosyltransferase [OS=Homo sapiens]</t>
  </si>
  <si>
    <t>cell differentiation;cell organization and biogenesis;cell proliferation;metabolic process;regulation of biological process;response to stimulus</t>
  </si>
  <si>
    <t>Pf00156, Pf15610</t>
  </si>
  <si>
    <t>3251</t>
  </si>
  <si>
    <t>ENSG00000165704.14</t>
  </si>
  <si>
    <t>HPRT1</t>
  </si>
  <si>
    <t>Mesodermal Commitment Pathway; Nucleotide Metabolism</t>
  </si>
  <si>
    <t>Drug metabolism - other enzymes; Metabolic pathways; Purine metabolism</t>
  </si>
  <si>
    <t>Purine salvage</t>
  </si>
  <si>
    <t>P13674-2</t>
  </si>
  <si>
    <t>Isoform 2 of Prolyl 4-hydroxylase subunit alpha-1 [OS=Homo sapiens]</t>
  </si>
  <si>
    <t>endoplasmic reticulum;membrane;mitochondrion;organelle lumen</t>
  </si>
  <si>
    <t>Pf03171, Pf08336</t>
  </si>
  <si>
    <t>5033</t>
  </si>
  <si>
    <t>ENSG00000122884.12</t>
  </si>
  <si>
    <t>P4HA1</t>
  </si>
  <si>
    <t>Metabolic pathways; Arginine and proline metabolism</t>
  </si>
  <si>
    <t>P16150</t>
  </si>
  <si>
    <t>Leukosialin [OS=Homo sapiens]</t>
  </si>
  <si>
    <t>6693</t>
  </si>
  <si>
    <t>ENSG00000197471.11</t>
  </si>
  <si>
    <t>SPN; LOC101929889; LOC105369261</t>
  </si>
  <si>
    <t>Cell adhesion molecules (CAMs); Epstein-Barr virus infection</t>
  </si>
  <si>
    <t>Basigin interactions</t>
  </si>
  <si>
    <t>P10515</t>
  </si>
  <si>
    <t>Dihydrolipoyllysine-residue acetyltransferase component of pyruvate dehydrogenase complex, mitochondrial [OS=Homo sapiens]</t>
  </si>
  <si>
    <t>Pf00198, Pf00364, Pf02817</t>
  </si>
  <si>
    <t>1737</t>
  </si>
  <si>
    <t>ENSG00000150768.15</t>
  </si>
  <si>
    <t>DLAT</t>
  </si>
  <si>
    <t>TCA Cycle and Deficiency of Pyruvate Dehydrogenase complex (PDHc); Glycolysis and Gluconeogenesis</t>
  </si>
  <si>
    <t>Glycolysis / Gluconeogenesis; Citrate cycle (TCA cycle); Pyruvate metabolism; Metabolic pathways; Carbon metabolism</t>
  </si>
  <si>
    <t>Regulation of pyruvate dehydrogenase (PDH) complex; Signaling by Retinoic Acid; Glyoxylate metabolism and glycine degradation</t>
  </si>
  <si>
    <t>Q92626-2</t>
  </si>
  <si>
    <t>Isoform 2 of Peroxidasin homolog [OS=Homo sapiens]</t>
  </si>
  <si>
    <t>endoplasmic reticulum;extracellular</t>
  </si>
  <si>
    <t>antioxidant activity;catalytic activity;metal ion binding;protein binding;structural molecule activity</t>
  </si>
  <si>
    <t>Pf00047, Pf07679, Pf07686, Pf08205, Pf12799, Pf13855, Pf13895, Pf13927</t>
  </si>
  <si>
    <t>7837</t>
  </si>
  <si>
    <t>PXDN</t>
  </si>
  <si>
    <t>P60468</t>
  </si>
  <si>
    <t>protein transport protein Sec61 subunit beta [OS=Homo sapiens]</t>
  </si>
  <si>
    <t>Pf03911</t>
  </si>
  <si>
    <t>10952</t>
  </si>
  <si>
    <t>ENSG00000106803.9</t>
  </si>
  <si>
    <t>SEC61B</t>
  </si>
  <si>
    <t>Phagosome; Protein export; Vibrio cholerae infection; Protein processing in endoplasmic reticulum</t>
  </si>
  <si>
    <t>ER-Phagosome pathway; XBP1(S) activates chaperone genes; SRP-dependent cotranslational protein targeting to membrane</t>
  </si>
  <si>
    <t>P40121-2</t>
  </si>
  <si>
    <t>Isoform 2 of Macrophage-capping protein [OS=Homo sapiens]</t>
  </si>
  <si>
    <t>822</t>
  </si>
  <si>
    <t>ENSG00000042493.15</t>
  </si>
  <si>
    <t>CAPG</t>
  </si>
  <si>
    <t>P54819</t>
  </si>
  <si>
    <t>Adenylate kinase 2, mitochondrial [OS=Homo sapiens]</t>
  </si>
  <si>
    <t>Pf00406, Pf05191, Pf13207, Pf13671</t>
  </si>
  <si>
    <t>204</t>
  </si>
  <si>
    <t>ENSG00000004455.16</t>
  </si>
  <si>
    <t>AK2</t>
  </si>
  <si>
    <t>Purine metabolism; Metabolic pathways; Thiamine metabolism</t>
  </si>
  <si>
    <t>Q14554</t>
  </si>
  <si>
    <t>Protein disulfide-isomerase A5 [OS=Homo sapiens]</t>
  </si>
  <si>
    <t>cellular homeostasis;metabolic process;regulation of biological process;response to stimulus</t>
  </si>
  <si>
    <t>Pf00085, Pf11009, Pf13098, Pf13899, Pf13905</t>
  </si>
  <si>
    <t>10954</t>
  </si>
  <si>
    <t>ENSG00000065485.19</t>
  </si>
  <si>
    <t>PDIA5</t>
  </si>
  <si>
    <t>P26640</t>
  </si>
  <si>
    <t>Valine--tRNA ligase [OS=Homo sapiens]</t>
  </si>
  <si>
    <t>Pf00043, Pf00133, Pf08264, Pf09334, Pf13603</t>
  </si>
  <si>
    <t>7407; 57176</t>
  </si>
  <si>
    <t>ENSG00000096171.14; ENSG00000204394.12; ENSG00000226589.9</t>
  </si>
  <si>
    <t>VARS; VARS2</t>
  </si>
  <si>
    <t>6; CHR_HSCHR6_MHC_DBB_CTG1; CHR_HSCHR6_MHC_COX_CTG1</t>
  </si>
  <si>
    <t>P28331-1</t>
  </si>
  <si>
    <t>NADH-ubiquinone oxidoreductase 75 kDa subunit, mitochondrial [OS=Homo sapiens]</t>
  </si>
  <si>
    <t>Pf00111, Pf00384, Pf09326, Pf10588, Pf13510</t>
  </si>
  <si>
    <t>4719</t>
  </si>
  <si>
    <t>ENSG00000283447.1; ENSG00000023228.13</t>
  </si>
  <si>
    <t>NDUFS1</t>
  </si>
  <si>
    <t>Metabolic pathways; Alzheimer's disease; Non-alcoholic fatty liver disease (NAFLD); Parkinson's disease; Oxidative phosphorylation; Huntington's disease</t>
  </si>
  <si>
    <t>Complex I biogenesis</t>
  </si>
  <si>
    <t>Q9UKD2</t>
  </si>
  <si>
    <t>mRNA turnover protein 4 homolog [OS=Homo sapiens]</t>
  </si>
  <si>
    <t>Pf00466</t>
  </si>
  <si>
    <t>51154</t>
  </si>
  <si>
    <t>ENSG00000053372.4</t>
  </si>
  <si>
    <t>MRTO4</t>
  </si>
  <si>
    <t>P19013</t>
  </si>
  <si>
    <t>Keratin, type II cytoskeletal 4 [OS=Homo sapiens]</t>
  </si>
  <si>
    <t>cell death;cell differentiation;cell organization and biogenesis;regulation of biological process</t>
  </si>
  <si>
    <t>cell surface;cytoskeleton;cytosol;nucleus</t>
  </si>
  <si>
    <t>Pf00038, Pf10234, Pf13166</t>
  </si>
  <si>
    <t>3851</t>
  </si>
  <si>
    <t>KRT4</t>
  </si>
  <si>
    <t>O00267</t>
  </si>
  <si>
    <t>Transcription elongation factor Spt5 [OS=Homo sapiens]</t>
  </si>
  <si>
    <t>Pf00467, Pf03439, Pf04731, Pf07223, Pf11029, Pf11942, Pf12815</t>
  </si>
  <si>
    <t>6829</t>
  </si>
  <si>
    <t>ENSG00000196235.13</t>
  </si>
  <si>
    <t>SUPT5H</t>
  </si>
  <si>
    <t>Initiation of transcription and translation elongation at the HIV-1 LTR; mRNA Processing</t>
  </si>
  <si>
    <t>RNA polymerase II transcribes snRNA genes; Abortive elongation of HIV-1 transcript in the absence of Tat; Tat-mediated HIV elongation arrest and recovery; Pausing and recovery of HIV elongation; Formation of HIV-1 elongation complex containing HIV-1 Tat; HIV elongation arrest and recovery; RNA Pol II CTD phosphorylation and interaction with CE; Formation of the HIV-1 Early Elongation Complex; TP53 Regulates Transcription of DNA Repair Genes; mRNA Capping; RNA Pol II CTD phosphorylation and interaction with CE during HIV infection; Formation of RNA Pol II elongation complex ; Formation of HIV elongation complex in the absence of HIV Tat; RNA Polymerase II Pre-transcription Events; Pausing and recovery of Tat-mediated HIV elongation; Formation of the Early Elongation Complex</t>
  </si>
  <si>
    <t>Q8NE71-1</t>
  </si>
  <si>
    <t>ATP-binding cassette sub-family F member 1 [OS=Homo sapiens]</t>
  </si>
  <si>
    <t>catalytic activity;nucleotide binding;protein binding;RNA binding;translation regulator activity</t>
  </si>
  <si>
    <t>Pf00005, Pf13304</t>
  </si>
  <si>
    <t>23</t>
  </si>
  <si>
    <t>ENSG00000225989.9; ENSG00000232169.9; ENSG00000204574.12; ENSG00000206490.11; ENSG00000236149.9; ENSG00000236342.8; ENSG00000231129.8</t>
  </si>
  <si>
    <t>ABCF1</t>
  </si>
  <si>
    <t>6; CHR_HSCHR6_MHC_SSTO_CTG1; CHR_HSCHR6_MHC_DBB_CTG1; CHR_HSCHR6_MHC_QBL_CTG1; CHR_HSCHR6_MHC_COX_CTG1; CHR_HSCHR6_MHC_MCF_CTG1; CHR_HSCHR6_MHC_MANN_CTG1</t>
  </si>
  <si>
    <t>ABC-family proteins mediated transport</t>
  </si>
  <si>
    <t>Q8NFW8</t>
  </si>
  <si>
    <t>N-acylneuraminate cytidylyltransferase [OS=Homo sapiens]</t>
  </si>
  <si>
    <t>Pf02348, Pf12804</t>
  </si>
  <si>
    <t>55907</t>
  </si>
  <si>
    <t>ENSG00000111726.12</t>
  </si>
  <si>
    <t>CMAS</t>
  </si>
  <si>
    <t>Metabolic pathways; Amino sugar and nucleotide sugar metabolism</t>
  </si>
  <si>
    <t>Sialic acid metabolism</t>
  </si>
  <si>
    <t>O95373</t>
  </si>
  <si>
    <t>Importin-7 [OS=Homo sapiens]</t>
  </si>
  <si>
    <t>Pf03810, Pf08506</t>
  </si>
  <si>
    <t>10527</t>
  </si>
  <si>
    <t>ENSG00000205339.9</t>
  </si>
  <si>
    <t>IPO7</t>
  </si>
  <si>
    <t>P22314</t>
  </si>
  <si>
    <t>Ubiquitin-like modifier-activating enzyme 1 [OS=Homo sapiens]</t>
  </si>
  <si>
    <t>Pf00899, Pf02134, Pf09358, Pf10585</t>
  </si>
  <si>
    <t>7317</t>
  </si>
  <si>
    <t>ENSG00000130985.16</t>
  </si>
  <si>
    <t>UBA1</t>
  </si>
  <si>
    <t>Proteasome Degradation; Parkin-Ubiquitin Proteasomal System pathway; Parkinsons Disease Pathway</t>
  </si>
  <si>
    <t>Parkinson's disease; Ubiquitin mediated proteolysis</t>
  </si>
  <si>
    <t>Synthesis of active ubiquitin: roles of E1 and E2 enzymes; Antigen processing: Ubiquitination &amp; Proteasome degradation</t>
  </si>
  <si>
    <t>O60568</t>
  </si>
  <si>
    <t>Procollagen-lysine,2-oxoglutarate 5-dioxygenase 3 [OS=Homo sapiens]</t>
  </si>
  <si>
    <t>Pf03171</t>
  </si>
  <si>
    <t>8985</t>
  </si>
  <si>
    <t>ENSG00000106397.11</t>
  </si>
  <si>
    <t>PLOD3</t>
  </si>
  <si>
    <t>O14874</t>
  </si>
  <si>
    <t>[3-methyl-2-oxobutanoate dehydrogenase [lipoamide]] kinase, mitochondrial [OS=Homo sapiens]</t>
  </si>
  <si>
    <t>Pf02518, Pf10436</t>
  </si>
  <si>
    <t>10295</t>
  </si>
  <si>
    <t>ENSG00000103507.13</t>
  </si>
  <si>
    <t>BCKDK</t>
  </si>
  <si>
    <t>Branched-chain amino acid catabolism</t>
  </si>
  <si>
    <t>P09769</t>
  </si>
  <si>
    <t>Tyrosine-protein kinase Fgr [OS=Homo sapiens]</t>
  </si>
  <si>
    <t>cell differentiation;cellular component movement;defense response;metabolic process;regulation of biological process;response to stimulus;transport</t>
  </si>
  <si>
    <t>cytoplasm;cytoskeleton;cytosol;extracellular;membrane;mitochondrion;organelle lumen</t>
  </si>
  <si>
    <t>Pf00017, Pf00018, Pf00069, Pf07653, Pf07714, Pf14604</t>
  </si>
  <si>
    <t>2268</t>
  </si>
  <si>
    <t>ENSG00000000938.12</t>
  </si>
  <si>
    <t>FGR</t>
  </si>
  <si>
    <t>Focal Adhesion; Chemokine signaling pathway</t>
  </si>
  <si>
    <t>Epstein-Barr virus infection; Chemokine signaling pathway</t>
  </si>
  <si>
    <t>FCGR activation; Neutrophil degranulation; Platelet sensitization by LDL</t>
  </si>
  <si>
    <t>P22234</t>
  </si>
  <si>
    <t>multifunctional protein ADE2 [OS=Homo sapiens]</t>
  </si>
  <si>
    <t>Pf00731, Pf01259</t>
  </si>
  <si>
    <t>10606</t>
  </si>
  <si>
    <t>ENSG00000128050.8</t>
  </si>
  <si>
    <t>PAICS</t>
  </si>
  <si>
    <t>Metabolic pathways; Purine metabolism</t>
  </si>
  <si>
    <t>Q5JTV8</t>
  </si>
  <si>
    <t>Torsin-1A-interacting protein 1 [OS=Homo sapiens]</t>
  </si>
  <si>
    <t>Pf05609</t>
  </si>
  <si>
    <t>26092</t>
  </si>
  <si>
    <t>ENSG00000143337.18</t>
  </si>
  <si>
    <t>TOR1AIP1</t>
  </si>
  <si>
    <t>Q01844</t>
  </si>
  <si>
    <t>RNA-binding protein EWS [OS=Homo sapiens]</t>
  </si>
  <si>
    <t>Pf00076, Pf00641, Pf14259</t>
  </si>
  <si>
    <t>2130</t>
  </si>
  <si>
    <t>ENSG00000182944.17</t>
  </si>
  <si>
    <t>EWSR1</t>
  </si>
  <si>
    <t>Q4G0F5</t>
  </si>
  <si>
    <t>Vacuolar protein sorting-associated protein 26B [OS=Homo sapiens]</t>
  </si>
  <si>
    <t>Pf03643</t>
  </si>
  <si>
    <t>112936</t>
  </si>
  <si>
    <t>ENSG00000151502.10</t>
  </si>
  <si>
    <t>VPS26B</t>
  </si>
  <si>
    <t>O43660-1</t>
  </si>
  <si>
    <t>Pleiotropic regulator 1 [OS=Homo sapiens]</t>
  </si>
  <si>
    <t>5356</t>
  </si>
  <si>
    <t>ENSG00000171566.11</t>
  </si>
  <si>
    <t>PLRG1</t>
  </si>
  <si>
    <t>O00422</t>
  </si>
  <si>
    <t>Histone deacetylase complex subunit SAP18 [OS=Homo sapiens]</t>
  </si>
  <si>
    <t>Pf06487</t>
  </si>
  <si>
    <t>10284</t>
  </si>
  <si>
    <t>ENSG00000150459.12</t>
  </si>
  <si>
    <t>SAP18</t>
  </si>
  <si>
    <t>Hedgehog Signaling Pathway</t>
  </si>
  <si>
    <t>mRNA surveillance pathway; RNA transport</t>
  </si>
  <si>
    <t>HDACs deacetylate histones; NoRC negatively regulates rRNA expression</t>
  </si>
  <si>
    <t>P35659-1</t>
  </si>
  <si>
    <t>Protein DEK [OS=Homo sapiens]</t>
  </si>
  <si>
    <t>Pf02037, Pf08766</t>
  </si>
  <si>
    <t>7913</t>
  </si>
  <si>
    <t>ENSG00000124795.14</t>
  </si>
  <si>
    <t>DEK</t>
  </si>
  <si>
    <t>Transcriptional regulation by the AP-2 (TFAP2) family of transcription factors; B-WICH complex positively regulates rRNA expression</t>
  </si>
  <si>
    <t>P0C0S5</t>
  </si>
  <si>
    <t>Histone H2A.Z [OS=Homo sapiens]</t>
  </si>
  <si>
    <t>Pf00125</t>
  </si>
  <si>
    <t>3015</t>
  </si>
  <si>
    <t>ENSG00000164032.11</t>
  </si>
  <si>
    <t>H2AFZ</t>
  </si>
  <si>
    <t>Proteasome Degradation; Retinoblastoma (RB) in Cancer</t>
  </si>
  <si>
    <t>Systemic lupus erythematosus; Alcoholism</t>
  </si>
  <si>
    <t>SIRT1 negatively regulates rRNA expression;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Formation of the beta-catenin:TCF transactivating complex; DNA methylation; Packaging Of Telomere Ends; Amyloid fiber formation; RUNX1 regulates genes involved in megakaryocyte differentiation and platelet function; RUNX1 regulates transcription of genes involved in differentiation of HSCs; RNA Polymerase I Chain Elongation;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RNA Polymerase I Promoter Opening; Oxidative Stress Induced Senescence</t>
  </si>
  <si>
    <t>Q9BS26</t>
  </si>
  <si>
    <t>Endoplasmic reticulum resident protein 44 [OS=Homo sapiens]</t>
  </si>
  <si>
    <t>Pf00085, Pf01216, Pf07449, Pf13098, Pf13848</t>
  </si>
  <si>
    <t>23071</t>
  </si>
  <si>
    <t>ENSG00000023318.7</t>
  </si>
  <si>
    <t>ERP44</t>
  </si>
  <si>
    <t>P30876</t>
  </si>
  <si>
    <t>DNA-directed RNA polymerase II subunit RPB2 [OS=Homo sapiens]</t>
  </si>
  <si>
    <t>Pf00562, Pf04560, Pf04561, Pf04563, Pf04565, Pf04566, Pf04567</t>
  </si>
  <si>
    <t>5431</t>
  </si>
  <si>
    <t>ENSG00000047315.15</t>
  </si>
  <si>
    <t>POLR2B</t>
  </si>
  <si>
    <t>RNA polymerase; Pyrimidine metabolism; Huntington's disease; Metabolic pathways; Purine metabolism; Epstein-Barr virus infection</t>
  </si>
  <si>
    <t>Signaling by FGFR2 IIIa TM; RNA polymerase II transcribes snRNA genes; Abortive elongation of HIV-1 transcript in the absence of Tat; Tat-mediated HIV elongation arrest and recovery; Activation of anterior HOX genes in hindbrain development during early embryogenesis; Formation of HIV-1 elongation complex containing HIV-1 Tat; MicroRNA (miRNA) biogenesis;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Transcriptional regulation of pluripotent stem cells; Gap-filling DNA repair synthesis and ligation in TC-NER; RNA Polymerase II Transcription Pre-Initiation And Promoter Opening; Formation of TC-NER Pre-Incision Complex; Pausing and recovery of HIV elongation; RNA Polymerase II Promoter Escape; HIV elongation arrest and recovery; RNA Pol II CTD phosphorylation and interaction with CE; Viral Messenger RNA Synthesis; RNA Polymerase II Transcription Initiation; mRNA Capping; Dual incision in TC-NER; PIWI-interacting RNA (piRNA) biogenesis; Pausing and recovery of Tat-mediated HIV elongation; Formation of the Early Elongation Complex</t>
  </si>
  <si>
    <t>O60506</t>
  </si>
  <si>
    <t>Heterogeneous nuclear ribonucleoprotein Q [OS=Homo sapiens]</t>
  </si>
  <si>
    <t>cytoplasm;endoplasmic reticulum;membrane;nucleus;spliceosomal complex</t>
  </si>
  <si>
    <t>10492</t>
  </si>
  <si>
    <t>ENSG00000135316.17</t>
  </si>
  <si>
    <t>SYNCRIP</t>
  </si>
  <si>
    <t>P45974-1</t>
  </si>
  <si>
    <t>Ubiquitin carboxyl-terminal hydrolase 5 [OS=Homo sapiens]</t>
  </si>
  <si>
    <t>Pf00443, Pf00627, Pf02148, Pf13423</t>
  </si>
  <si>
    <t>8078</t>
  </si>
  <si>
    <t>ENSG00000111667.13</t>
  </si>
  <si>
    <t>USP5</t>
  </si>
  <si>
    <t>Synthesis of active ubiquitin: roles of E1 and E2 enzymes; Ub-specific processing proteases</t>
  </si>
  <si>
    <t>Q15019-3</t>
  </si>
  <si>
    <t>Isoform 3 of Septin-2 [OS=Homo sapiens]</t>
  </si>
  <si>
    <t>4735</t>
  </si>
  <si>
    <t>ENSG00000168385.17</t>
  </si>
  <si>
    <t>SEPT2</t>
  </si>
  <si>
    <t>P62491-1</t>
  </si>
  <si>
    <t>Ras-related protein Rab-11A [OS=Homo sapiens]</t>
  </si>
  <si>
    <t>cytoplasm;cytosol;endosome;Golgi;membrane;mitochondrion</t>
  </si>
  <si>
    <t>Pf00025, Pf00071, Pf01926, Pf08477, Pf13401</t>
  </si>
  <si>
    <t>8766</t>
  </si>
  <si>
    <t>ENSG00000103769.9</t>
  </si>
  <si>
    <t>RAB11A</t>
  </si>
  <si>
    <t>Endocrine and other factor-regulated calcium reabsorption; Vasopressin-regulated water reabsorption; Endocytosis; Pancreatic secretion</t>
  </si>
  <si>
    <t>Translocation of GLUT4 to the plasma membrane; TBC/RABGAPs; VxPx cargo-targeting to cilium; Anchoring of the basal body to the plasma membrane; Vasopressin regulates renal water homeostasis via Aquaporins; RAB geranylgeranylation</t>
  </si>
  <si>
    <t>P55795</t>
  </si>
  <si>
    <t>heterogeneous nuclear ribonucleoprotein H2 [OS=Homo sapiens]</t>
  </si>
  <si>
    <t>3188</t>
  </si>
  <si>
    <t>ENSG00000126945.8</t>
  </si>
  <si>
    <t>HNRNPH2</t>
  </si>
  <si>
    <t>Q8IUD2-1</t>
  </si>
  <si>
    <t>ELKS/Rab6-interacting/CAST family member 1 [OS=Homo sapiens]</t>
  </si>
  <si>
    <t>development;metabolic process;regulation of biological process;transport</t>
  </si>
  <si>
    <t>cytoplasm;endoplasmic reticulum;Golgi;membrane</t>
  </si>
  <si>
    <t>Pf01496, Pf04156, Pf05529, Pf05557, Pf05622, Pf07888, Pf09457, Pf09726, Pf10174, Pf10186, Pf12128, Pf13166</t>
  </si>
  <si>
    <t>23085</t>
  </si>
  <si>
    <t>ENSG00000283017.1; ENSG00000082805.19</t>
  </si>
  <si>
    <t>ERC1</t>
  </si>
  <si>
    <t>12; CHR_HSCHR12_2_CTG1</t>
  </si>
  <si>
    <t>NF-kappa B signaling pathway</t>
  </si>
  <si>
    <t>P55036-2</t>
  </si>
  <si>
    <t>Isoform Rpn10E of 26S proteasome non-ATPase regulatory subunit 4 [OS=Homo sapiens]</t>
  </si>
  <si>
    <t>cytosol;nucleus;proteasome</t>
  </si>
  <si>
    <t>Pf04056, Pf13519</t>
  </si>
  <si>
    <t>5710</t>
  </si>
  <si>
    <t>PSMD4</t>
  </si>
  <si>
    <t>P04844-1</t>
  </si>
  <si>
    <t>Dolichyl-diphosphooligosaccharide--protein glycosyltransferase subunit 2 [OS=Homo sapiens]</t>
  </si>
  <si>
    <t>Pf05817</t>
  </si>
  <si>
    <t>6185</t>
  </si>
  <si>
    <t>ENSG00000118705.16</t>
  </si>
  <si>
    <t>RPN2</t>
  </si>
  <si>
    <t>Metabolic pathways; N-Glycan biosynthesis; Protein processing in endoplasmic reticulum</t>
  </si>
  <si>
    <t>P01857</t>
  </si>
  <si>
    <t>Immunoglobulin heavy constant gamma 1 [OS=Homo sapiens]</t>
  </si>
  <si>
    <t>3500</t>
  </si>
  <si>
    <t>ENSG00000277633.5; ENSG00000211896.7</t>
  </si>
  <si>
    <t>IGHG1</t>
  </si>
  <si>
    <t>Regulation of Complement cascade; Classical antibody-mediated complement activation; FCGR activation; Regulation of actin dynamics for phagocytic cup formation; Interleukin-4 and 13 signaling; Role of phospholipids in phagocytosis</t>
  </si>
  <si>
    <t>Q5T4S7-1</t>
  </si>
  <si>
    <t>e3 ubiquitin-protein ligase UBR4 [OS=Homo sapiens]</t>
  </si>
  <si>
    <t>Pf02207, Pf13764</t>
  </si>
  <si>
    <t>23352</t>
  </si>
  <si>
    <t>ENSG00000127481.14</t>
  </si>
  <si>
    <t>UBR4</t>
  </si>
  <si>
    <t>Viral carcinogenesis</t>
  </si>
  <si>
    <t>Neutrophil degranulation; Antigen processing: Ubiquitination &amp; Proteasome degradation</t>
  </si>
  <si>
    <t>Q96N66-2</t>
  </si>
  <si>
    <t>Isoform 2 of Lysophospholipid acyltransferase 7 [OS=Homo sapiens]</t>
  </si>
  <si>
    <t>Pf03062</t>
  </si>
  <si>
    <t>79143</t>
  </si>
  <si>
    <t>ENSG00000278519.4; ENSG00000277025.4; ENSG00000277923.4; ENSG00000277733.4; ENSG00000274194.4; ENSG00000273592.4; ENSG00000276935.4; ENSG00000278322.4; ENSG00000125505.16; ENSG00000275118.4</t>
  </si>
  <si>
    <t>MBOAT7</t>
  </si>
  <si>
    <t>19; CHR_HSCHR19LRC_LRC_I_CTG3_1; CHR_HSCHR19LRC_LRC_J_CTG3_1; CHR_HSCHR19LRC_LRC_T_CTG3_1; CHR_HSCHR19LRC_LRC_S_CTG3_1; CHR_HSCHR19LRC_PGF2_CTG3_1; CHR_HSCHR19LRC_PGF1_CTG3_1; CHR_HSCHR19LRC_COX1_CTG3_1; CHR_HSCHR19LRC_COX2_CTG3_1; CHR_HSCHR19_4_CTG3_1</t>
  </si>
  <si>
    <t>Q15041</t>
  </si>
  <si>
    <t>ADP-ribosylation factor-like protein 6-interacting protein 1 [OS=Homo sapiens]</t>
  </si>
  <si>
    <t>Pf02453</t>
  </si>
  <si>
    <t>23204</t>
  </si>
  <si>
    <t>ENSG00000170540.14</t>
  </si>
  <si>
    <t>ARL6IP1</t>
  </si>
  <si>
    <t>Q9NUP9</t>
  </si>
  <si>
    <t>Protein lin-7 homolog C [OS=Homo sapiens]</t>
  </si>
  <si>
    <t>Pf00595, Pf02828, Pf09829</t>
  </si>
  <si>
    <t>55327</t>
  </si>
  <si>
    <t>ENSG00000148943.11</t>
  </si>
  <si>
    <t>LIN7C</t>
  </si>
  <si>
    <t>Dopamine Neurotransmitter Release Cycle; Neurexins and neuroligins</t>
  </si>
  <si>
    <t>P62942</t>
  </si>
  <si>
    <t>Peptidyl-prolyl cis-trans isomerase FKBP1A [OS=Homo sapiens]</t>
  </si>
  <si>
    <t>cell organization and biogenesis;cell proliferation;cellular homeostasis;metabolic process;regulation of biological process;response to stimulus;transport</t>
  </si>
  <si>
    <t>Pf00254</t>
  </si>
  <si>
    <t>2280</t>
  </si>
  <si>
    <t>ENSG00000088832.16</t>
  </si>
  <si>
    <t>FKBP1A</t>
  </si>
  <si>
    <t>Target Of Rapamycin (TOR) Signaling; Spinal Cord Injury; Calcium Regulation in the Cardiac Cell; TGF-beta Receptor Signaling</t>
  </si>
  <si>
    <t>TGFBR2 Kinase Domain Mutants in Cancer; TGFBR1 LBD Mutants in Cancer; TGF-beta receptor signaling activates SMADs; TGF-beta receptor signaling in EMT (epithelial to mesenchymal transition); Calcineurin activates NFAT; TGFBR1 KD Mutants in Cancer</t>
  </si>
  <si>
    <t>Q9Y446</t>
  </si>
  <si>
    <t>Plakophilin-3 [OS=Homo sapiens]</t>
  </si>
  <si>
    <t>cell death;cell organization and biogenesis;regulation of biological process</t>
  </si>
  <si>
    <t>cytoskeleton;membrane;nucleus</t>
  </si>
  <si>
    <t>11187</t>
  </si>
  <si>
    <t>ENSG00000184363.9</t>
  </si>
  <si>
    <t>PKP3</t>
  </si>
  <si>
    <t>Q12959</t>
  </si>
  <si>
    <t>Disks large homolog 1 [OS=Homo sapiens]</t>
  </si>
  <si>
    <t>cell communication;cell organization and biogenesis;cell proliferation;metabolic process;regulation of biological process;response to stimulus;transport</t>
  </si>
  <si>
    <t>cytoplasm;cytosol;endoplasmic reticulum;Golgi;membrane;nucleus</t>
  </si>
  <si>
    <t>catalytic activity;protein binding;structural molecule activity;transporter activity</t>
  </si>
  <si>
    <t>Pf00018, Pf00595, Pf00625, Pf07653, Pf09058, Pf10600, Pf10608, Pf13180</t>
  </si>
  <si>
    <t>1739</t>
  </si>
  <si>
    <t>ENSG00000075711.20</t>
  </si>
  <si>
    <t>DLG1</t>
  </si>
  <si>
    <t>Brain-Derived Neurotrophic Factor (BDNF) signaling pathway; T-Cell antigen Receptor (TCR) pathway during Staphylococcus aureus infection</t>
  </si>
  <si>
    <t>T cell receptor signaling pathway; Hippo signaling pathway; Viral carcinogenesis; HTLV-I infection</t>
  </si>
  <si>
    <t>NrCAM interactions; Synaptic adhesion-like molecules; Activation of Ca-permeable Kainate Receptor; Trafficking of AMPA receptors</t>
  </si>
  <si>
    <t>P51610-2</t>
  </si>
  <si>
    <t>Isoform 2 of Host cell factor 1 [OS=Homo sapiens]</t>
  </si>
  <si>
    <t>Pf01344, Pf13415, Pf13418, Pf13854, Pf13964</t>
  </si>
  <si>
    <t>3054</t>
  </si>
  <si>
    <t>HCFC1</t>
  </si>
  <si>
    <t>Mitochondrial Gene Expression</t>
  </si>
  <si>
    <t>Q969V3</t>
  </si>
  <si>
    <t>Nicalin [OS=Homo sapiens]</t>
  </si>
  <si>
    <t>Pf04389, Pf05450</t>
  </si>
  <si>
    <t>56926</t>
  </si>
  <si>
    <t>ENSG00000125912.10</t>
  </si>
  <si>
    <t>NCLN</t>
  </si>
  <si>
    <t>Q92905</t>
  </si>
  <si>
    <t>COP9 signalosome complex subunit 5 [OS=Homo sapiens]</t>
  </si>
  <si>
    <t>Pf01398, Pf14464</t>
  </si>
  <si>
    <t>10987</t>
  </si>
  <si>
    <t>ENSG00000121022.13</t>
  </si>
  <si>
    <t>COPS5</t>
  </si>
  <si>
    <t>Cargo recognition for clathrin-mediated endocytosis; DNA Damage Recognition in GG-NER; Formation of TC-NER Pre-Incision Complex; Neddylation</t>
  </si>
  <si>
    <t>Q14643-3</t>
  </si>
  <si>
    <t>Isoform 3 of Inositol 1,4,5-trisphosphate receptor type 1 [OS=Homo sapiens]</t>
  </si>
  <si>
    <t>cellular homeostasis;regulation of biological process;response to stimulus;transport</t>
  </si>
  <si>
    <t>Pf00520, Pf01365, Pf02815, Pf08454, Pf08709</t>
  </si>
  <si>
    <t>3708</t>
  </si>
  <si>
    <t>ENSG00000150995.18</t>
  </si>
  <si>
    <t>ITPR1</t>
  </si>
  <si>
    <t>Alzheimers Disease; Myometrial Relaxation and Contraction Pathways; G Protein Signaling Pathways; Cell-type Dependent Selectivity of CCK2R Signaling; Calcium Regulation in the Cardiac Cell; T-Cell antigen Receptor (TCR)  Signaling Pathway; Serotonin Receptor 2 and ELK-SRF/GATA4 signaling</t>
  </si>
  <si>
    <t>Glucagon signaling pathway; Glutamatergic synapse; Estrogen signaling pathway; Alzheimer's disease; Circadian entrainment; Dopaminergic synapse; Gastric acid secretion; Thyroid hormone synthesis; cGMP-PKG signaling pathway; Cholinergic synapse; Long-term depression; Long-term potentiation; Serotonergic synapse; Salivary secretion; Pancreatic secretion; Renin secretion; Calcium signaling pathway; Aldosterone synthesis and secretion; Gap junction; NOD-like receptor signaling pathway; Inflammatory mediator regulation of TRP channels; Apoptosis; Huntington's disease; Platelet activation; Retrograde endocannabinoid signaling; Phosphatidylinositol signaling system; Vascular smooth muscle contraction; GnRH signaling pathway; Proteoglycans in cancer; Oxytocin signaling pathway; Oocyte meiosis</t>
  </si>
  <si>
    <t>P19256</t>
  </si>
  <si>
    <t>Lymphocyte function-associated antigen 3 [OS=Homo sapiens]</t>
  </si>
  <si>
    <t>965</t>
  </si>
  <si>
    <t>ENSG00000116815.15</t>
  </si>
  <si>
    <t>CD58</t>
  </si>
  <si>
    <t>Neutrophil degranulation; Cell surface interactions at the vascular wall</t>
  </si>
  <si>
    <t>Q9BW27</t>
  </si>
  <si>
    <t>nuclear pore complex protein Nup85 [OS=Homo sapiens]</t>
  </si>
  <si>
    <t>Pf07575</t>
  </si>
  <si>
    <t>79902</t>
  </si>
  <si>
    <t>ENSG00000125450.10</t>
  </si>
  <si>
    <t>NUP85</t>
  </si>
  <si>
    <t>O60684</t>
  </si>
  <si>
    <t>Importin subunit alpha-7 [OS=Homo sapiens]</t>
  </si>
  <si>
    <t>Pf00514, Pf01749, Pf13513, Pf13646</t>
  </si>
  <si>
    <t>23633</t>
  </si>
  <si>
    <t>ENSG00000025800.13</t>
  </si>
  <si>
    <t>KPNA6</t>
  </si>
  <si>
    <t>Q7Z417</t>
  </si>
  <si>
    <t>Nuclear fragile X mental retardation-interacting protein 2 [OS=Homo sapiens]</t>
  </si>
  <si>
    <t>Pf15293</t>
  </si>
  <si>
    <t>57532</t>
  </si>
  <si>
    <t>ENSG00000108256.8</t>
  </si>
  <si>
    <t>NUFIP2</t>
  </si>
  <si>
    <t>P17812</t>
  </si>
  <si>
    <t>CTP synthase 1 [OS=Homo sapiens]</t>
  </si>
  <si>
    <t>cell proliferation;metabolic process;response to stimulus</t>
  </si>
  <si>
    <t>Pf00117, Pf06418, Pf07722</t>
  </si>
  <si>
    <t>1503</t>
  </si>
  <si>
    <t>ENSG00000171793.13</t>
  </si>
  <si>
    <t>CTPS1</t>
  </si>
  <si>
    <t>Pyrimidine metabolism; Metabolic pathways</t>
  </si>
  <si>
    <t>Q13620</t>
  </si>
  <si>
    <t>Cullin-4B [OS=Homo sapiens]</t>
  </si>
  <si>
    <t>Pf00888, Pf10557</t>
  </si>
  <si>
    <t>8450</t>
  </si>
  <si>
    <t>ENSG00000158290.16</t>
  </si>
  <si>
    <t>CUL4B</t>
  </si>
  <si>
    <t>Ubiquitin mediated proteolysis; Nucleotide excision repair</t>
  </si>
  <si>
    <t>P08579</t>
  </si>
  <si>
    <t>U2 small nuclear ribonucleoprotein B'' [OS=Homo sapiens]</t>
  </si>
  <si>
    <t>6629</t>
  </si>
  <si>
    <t>ENSG00000125870.10</t>
  </si>
  <si>
    <t>SNRPB2</t>
  </si>
  <si>
    <t>P02730</t>
  </si>
  <si>
    <t>Band 3 anion transport protein [OS=Homo sapiens]</t>
  </si>
  <si>
    <t>cellular homeostasis;transport</t>
  </si>
  <si>
    <t>Pf00955, Pf07565</t>
  </si>
  <si>
    <t>6521</t>
  </si>
  <si>
    <t>ENSG00000004939.13</t>
  </si>
  <si>
    <t>SLC4A1</t>
  </si>
  <si>
    <t>Collecting duct acid secretion</t>
  </si>
  <si>
    <t>Bicarbonate transporters; Erythrocytes take up carbon dioxide and release oxygen; Erythrocytes take up oxygen and release carbon dioxide; Defective SLC4A1 causes hereditary spherocytosis type 4 (HSP4),  distal renal tubular acidosis (dRTA) and dRTA with hemolytic anemia (dRTA-HA)</t>
  </si>
  <si>
    <t>P49589-1</t>
  </si>
  <si>
    <t>Cysteine--tRNA ligase, cytoplasmic [OS=Homo sapiens]</t>
  </si>
  <si>
    <t>Pf01406, Pf09334</t>
  </si>
  <si>
    <t>833</t>
  </si>
  <si>
    <t>ENSG00000278191.4; ENSG00000110619.17</t>
  </si>
  <si>
    <t>CARS</t>
  </si>
  <si>
    <t>11; CHR_HSCHR11_1_CTG7</t>
  </si>
  <si>
    <t>Q8N5K1</t>
  </si>
  <si>
    <t>CDGSH iron-sulfur domain-containing protein 2 [OS=Homo sapiens]</t>
  </si>
  <si>
    <t>Pf09360, Pf10660</t>
  </si>
  <si>
    <t>493856</t>
  </si>
  <si>
    <t>ENSG00000145354.9</t>
  </si>
  <si>
    <t>CISD2</t>
  </si>
  <si>
    <t>P11216</t>
  </si>
  <si>
    <t>Glycogen phosphorylase, brain form [OS=Homo sapiens]</t>
  </si>
  <si>
    <t>5834</t>
  </si>
  <si>
    <t>ENSG00000100994.11</t>
  </si>
  <si>
    <t>PYGB</t>
  </si>
  <si>
    <t>Glycogen Metabolism</t>
  </si>
  <si>
    <t>Glucagon signaling pathway; Metabolic pathways; Insulin resistance; Starch and sucrose metabolism; Insulin signaling pathway</t>
  </si>
  <si>
    <t>O75131</t>
  </si>
  <si>
    <t>Copine-3 [OS=Homo sapiens]</t>
  </si>
  <si>
    <t>Pf00168, Pf07002, Pf10138</t>
  </si>
  <si>
    <t>8895</t>
  </si>
  <si>
    <t>ENSG00000085719.12</t>
  </si>
  <si>
    <t>CPNE3</t>
  </si>
  <si>
    <t>Neutrophil degranulation; Glycerophospholipid biosynthesis</t>
  </si>
  <si>
    <t>O15371</t>
  </si>
  <si>
    <t>Eukaryotic translation initiation factor 3 subunit D [OS=Homo sapiens]</t>
  </si>
  <si>
    <t>Pf05091</t>
  </si>
  <si>
    <t>8664</t>
  </si>
  <si>
    <t>ENSG00000100353.17</t>
  </si>
  <si>
    <t>EIF3D</t>
  </si>
  <si>
    <t>P14314-2</t>
  </si>
  <si>
    <t>Isoform 2 of Glucosidase 2 subunit beta [OS=Homo sapiens]</t>
  </si>
  <si>
    <t>Pf07915, Pf12999, Pf13015</t>
  </si>
  <si>
    <t>5589</t>
  </si>
  <si>
    <t>ENSG00000130175.9</t>
  </si>
  <si>
    <t>PRKCSH</t>
  </si>
  <si>
    <t>Q16658</t>
  </si>
  <si>
    <t>Fascin [OS=Homo sapiens]</t>
  </si>
  <si>
    <t>cell organization and biogenesis;cell proliferation;cellular component movement;regulation of biological process</t>
  </si>
  <si>
    <t>Pf06268</t>
  </si>
  <si>
    <t>6624</t>
  </si>
  <si>
    <t>ENSG00000075618.17</t>
  </si>
  <si>
    <t>FSCN1</t>
  </si>
  <si>
    <t>MicroRNAs in cancer</t>
  </si>
  <si>
    <t>Interleukin-4 and 13 signaling</t>
  </si>
  <si>
    <t>P20702</t>
  </si>
  <si>
    <t>Integrin alpha-X [OS=Homo sapiens]</t>
  </si>
  <si>
    <t>Pf00092, Pf00357, Pf01839, Pf08441, Pf13517, Pf13519</t>
  </si>
  <si>
    <t>3687</t>
  </si>
  <si>
    <t>ENSG00000140678.16</t>
  </si>
  <si>
    <t>ITGAX</t>
  </si>
  <si>
    <t>Integrin-mediated Cell Adhesion; Focal Adhesion; Focal Adhesion-PI3K-Akt-mTOR-signaling pathway; TYROBP Causal Network</t>
  </si>
  <si>
    <t>Regulation of actin cytoskeleton; Tuberculosis; Complement and coagulation cascades</t>
  </si>
  <si>
    <t>ECM proteoglycans; Integrin cell surface interactions; Interleukin-4 and 13 signaling; Neutrophil degranulation; Cell surface interactions at the vascular wall</t>
  </si>
  <si>
    <t>O75937</t>
  </si>
  <si>
    <t>DnaJ homolog subfamily C member 8 [OS=Homo sapiens]</t>
  </si>
  <si>
    <t>22826</t>
  </si>
  <si>
    <t>ENSG00000126698.10</t>
  </si>
  <si>
    <t>DNAJC8</t>
  </si>
  <si>
    <t>O95470</t>
  </si>
  <si>
    <t>sphingosine-1-phosphate lyase 1 [OS=Homo sapiens]</t>
  </si>
  <si>
    <t>cell death;cell differentiation;cellular component movement;metabolic process;regulation of biological process;response to stimulus</t>
  </si>
  <si>
    <t>Pf00155, Pf00266, Pf00282, Pf01053, Pf05889</t>
  </si>
  <si>
    <t>8879</t>
  </si>
  <si>
    <t>ENSG00000166224.16</t>
  </si>
  <si>
    <t>SGPL1</t>
  </si>
  <si>
    <t>Kennedy pathway</t>
  </si>
  <si>
    <t>Sphingolipid signaling pathway; Metabolic pathways; Sphingolipid metabolism</t>
  </si>
  <si>
    <t>Sphingolipid de novo biosynthesis</t>
  </si>
  <si>
    <t>P54652</t>
  </si>
  <si>
    <t>Heat shock-related 70 kDa protein 2 [OS=Homo sapiens]</t>
  </si>
  <si>
    <t>3306</t>
  </si>
  <si>
    <t>ENSG00000126803.9</t>
  </si>
  <si>
    <t>HSPA2</t>
  </si>
  <si>
    <t>Estrogen signaling pathway; Toxoplasmosis; Spliceosome; Endocytosis; Antigen processing and presentation; Influenza A; Protein processing in endoplasmic reticulum; Epstein-Barr virus infection; Legionellosis; Measles; MAPK signaling pathway; Longevity regulating pathway - multiple species</t>
  </si>
  <si>
    <t>Meiotic synapsis; Attenuation phase; HSP90 chaperone cycle for steroid hormone receptors (SHR); Regulation of HSF1-mediated heat shock response</t>
  </si>
  <si>
    <t>Q9Y5J7</t>
  </si>
  <si>
    <t>Mitochondrial import inner membrane translocase subunit Tim9 [OS=Homo sapiens]</t>
  </si>
  <si>
    <t>26520</t>
  </si>
  <si>
    <t>ENSG00000100575.13</t>
  </si>
  <si>
    <t>TIMM9</t>
  </si>
  <si>
    <t>P52566</t>
  </si>
  <si>
    <t>Rho GDP-dissociation inhibitor 2 [OS=Homo sapiens]</t>
  </si>
  <si>
    <t>cellular component movement;development;regulation of biological process;response to stimulus</t>
  </si>
  <si>
    <t>Pf02115</t>
  </si>
  <si>
    <t>397</t>
  </si>
  <si>
    <t>ENSG00000111348.8</t>
  </si>
  <si>
    <t>ARHGDIB</t>
  </si>
  <si>
    <t>Fas Ligand (FasL) pathway and Stress induction of Heat Shock Proteins (HSP) regulation; G13 Signaling Pathway</t>
  </si>
  <si>
    <t>Neurotrophin signaling pathway; Vasopressin-regulated water reabsorption</t>
  </si>
  <si>
    <t>Q9UJS0</t>
  </si>
  <si>
    <t>Calcium-binding mitochondrial carrier protein Aralar2 [OS=Homo sapiens]</t>
  </si>
  <si>
    <t>10165</t>
  </si>
  <si>
    <t>ENSG00000004864.13</t>
  </si>
  <si>
    <t>SLC25A13</t>
  </si>
  <si>
    <t>O43395</t>
  </si>
  <si>
    <t>U4/U6 small nuclear ribonucleoprotein Prp3 [OS=Homo sapiens]</t>
  </si>
  <si>
    <t>Pf01480, Pf06544, Pf08572</t>
  </si>
  <si>
    <t>9129</t>
  </si>
  <si>
    <t>ENSG00000117360.12</t>
  </si>
  <si>
    <t>PRPF3</t>
  </si>
  <si>
    <t>O95232-1</t>
  </si>
  <si>
    <t>Luc7-like protein 3 [OS=Homo sapiens]</t>
  </si>
  <si>
    <t>51747</t>
  </si>
  <si>
    <t>ENSG00000108848.15</t>
  </si>
  <si>
    <t>LUC7L3</t>
  </si>
  <si>
    <t>Q16555-2</t>
  </si>
  <si>
    <t>Isoform 2 of Dihydropyrimidinase-related protein 2 [OS=Homo sapiens]</t>
  </si>
  <si>
    <t>Pf01979, Pf07969, Pf13147, Pf13594</t>
  </si>
  <si>
    <t>1808</t>
  </si>
  <si>
    <t>ENSG00000092964.17</t>
  </si>
  <si>
    <t>DPYSL2</t>
  </si>
  <si>
    <t>Regulation of Microtubule Cytoskeleton; Brain-Derived Neurotrophic Factor (BDNF) signaling pathway</t>
  </si>
  <si>
    <t>Q9Y6N5</t>
  </si>
  <si>
    <t>Sulfide:quinone oxidoreductase, mitochondrial [OS=Homo sapiens]</t>
  </si>
  <si>
    <t>Pf07992, Pf13738</t>
  </si>
  <si>
    <t>58472</t>
  </si>
  <si>
    <t>ENSG00000137767.13</t>
  </si>
  <si>
    <t>SQRDL; SQOR</t>
  </si>
  <si>
    <t>Sulfur metabolism</t>
  </si>
  <si>
    <t>Sulfide oxidation to sulfate</t>
  </si>
  <si>
    <t>Q14061</t>
  </si>
  <si>
    <t>cytochrome C oxidase copper chaperone [OS=Homo sapiens]</t>
  </si>
  <si>
    <t>cytoplasm;mitochondrion</t>
  </si>
  <si>
    <t>Pf05051</t>
  </si>
  <si>
    <t>10063</t>
  </si>
  <si>
    <t>ENSG00000138495.6</t>
  </si>
  <si>
    <t>COX17</t>
  </si>
  <si>
    <t>Electron Transport Chain; Copper homeostasis</t>
  </si>
  <si>
    <t>Q16836-1</t>
  </si>
  <si>
    <t>Hydroxyacyl-coenzyme A dehydrogenase, mitochondrial [OS=Homo sapiens]</t>
  </si>
  <si>
    <t>Pf00070, Pf00725, Pf01210, Pf01266, Pf02737, Pf03721, Pf13450</t>
  </si>
  <si>
    <t>3033</t>
  </si>
  <si>
    <t>ENSG00000138796.16</t>
  </si>
  <si>
    <t>HADH</t>
  </si>
  <si>
    <t>Fatty Acid Beta Oxidation; Fatty Acid Biosynthesis; Mitochondrial LC-Fatty Acid Beta-Oxidation; Amino Acid metabolism; Tryptophan metabolism</t>
  </si>
  <si>
    <t>Butanoate metabolism; Tryptophan metabolism; Fatty acid degradation; Valine, leucine and isoleucine degradation; Lysine degradation; Fatty acid metabolism; Fatty acid elongation; Metabolic pathways</t>
  </si>
  <si>
    <t>Beta oxidation of hexanoyl-CoA to butanoyl-CoA; Beta oxidation of butanoyl-CoA to acetyl-CoA; Beta oxidation of decanoyl-CoA to octanoyl-CoA-CoA; Beta oxidation of octanoyl-CoA to hexanoyl-CoA; Beta oxidation of lauroyl-CoA to decanoyl-CoA-CoA</t>
  </si>
  <si>
    <t>Q9Y6G9</t>
  </si>
  <si>
    <t>Cytoplasmic dynein 1 light intermediate chain 1 [OS=Homo sapiens]</t>
  </si>
  <si>
    <t>Pf00005, Pf05783</t>
  </si>
  <si>
    <t>51143</t>
  </si>
  <si>
    <t>ENSG00000144635.8</t>
  </si>
  <si>
    <t>DYNC1LI1</t>
  </si>
  <si>
    <t>COPI-independent Golgi-to-ER retrograde traffic;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</si>
  <si>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P20340-1</t>
  </si>
  <si>
    <t>Ras-related protein Rab-6A [OS=Homo sapiens]</t>
  </si>
  <si>
    <t>Pf00025, Pf00071, Pf02421, Pf04670, Pf08477, Pf09439</t>
  </si>
  <si>
    <t>5870</t>
  </si>
  <si>
    <t>ENSG00000175582.19</t>
  </si>
  <si>
    <t>RAB6A</t>
  </si>
  <si>
    <t>COPI-independent Golgi-to-ER retrograde traffic; TBC/RABGAPs; Neutrophil degranulation; Pre-NOTCH Processing in Golgi; Retrograde transport at the Trans-Golgi-Network; RAB GEFs exchange GTP for GDP on RABs; RAB geranylgeranylation</t>
  </si>
  <si>
    <t>Q96TA2-1</t>
  </si>
  <si>
    <t>ATP-dependent zinc metalloprotease YME1L1 [OS=Homo sapiens]</t>
  </si>
  <si>
    <t>cell organization and biogenesis;cell proliferation;metabolic process;regulation of biological process;transport</t>
  </si>
  <si>
    <t>Pf00004, Pf01434</t>
  </si>
  <si>
    <t>10730</t>
  </si>
  <si>
    <t>ENSG00000136758.18</t>
  </si>
  <si>
    <t>YME1L1</t>
  </si>
  <si>
    <t>P47813</t>
  </si>
  <si>
    <t>Eukaryotic translation initiation factor 1A, X-chromosomal [OS=Homo sapiens]</t>
  </si>
  <si>
    <t>Pf01176</t>
  </si>
  <si>
    <t>1964; 107984923</t>
  </si>
  <si>
    <t>ENSG00000173674.10</t>
  </si>
  <si>
    <t>EIF1AX; LOC101060318; LOC107984923</t>
  </si>
  <si>
    <t>X; 1</t>
  </si>
  <si>
    <t>Q14254</t>
  </si>
  <si>
    <t>Flotillin-2 [OS=Homo sapiens]</t>
  </si>
  <si>
    <t>cytoskeleton;endosome;membrane</t>
  </si>
  <si>
    <t>2319</t>
  </si>
  <si>
    <t>ENSG00000132589.15</t>
  </si>
  <si>
    <t>FLOT2</t>
  </si>
  <si>
    <t>Insulin signaling pathway</t>
  </si>
  <si>
    <t>Synaptic adhesion-like molecules</t>
  </si>
  <si>
    <t>Q9H936</t>
  </si>
  <si>
    <t>Mitochondrial glutamate carrier 1 [OS=Homo sapiens]</t>
  </si>
  <si>
    <t>79751</t>
  </si>
  <si>
    <t>ENSG00000177542.10</t>
  </si>
  <si>
    <t>SLC25A22</t>
  </si>
  <si>
    <t>Organic anion transporters</t>
  </si>
  <si>
    <t>Q9BZF9</t>
  </si>
  <si>
    <t>Uveal autoantigen with coiled-coil domains and ankyrin repeats [OS=Homo sapiens]</t>
  </si>
  <si>
    <t>cytoplasm;cytoskeleton;cytosol;extracellular;nucleus</t>
  </si>
  <si>
    <t>Pf00023, Pf04111, Pf07888, Pf09726, Pf10174, Pf12128, Pf12796, Pf13606, Pf13637, Pf13857</t>
  </si>
  <si>
    <t>55075</t>
  </si>
  <si>
    <t>ENSG00000137831.14</t>
  </si>
  <si>
    <t>UACA</t>
  </si>
  <si>
    <t>O15355</t>
  </si>
  <si>
    <t>Protein phosphatase 1G [OS=Homo sapiens]</t>
  </si>
  <si>
    <t>Pf00481</t>
  </si>
  <si>
    <t>5496</t>
  </si>
  <si>
    <t>ENSG00000115241.10</t>
  </si>
  <si>
    <t>PPM1G</t>
  </si>
  <si>
    <t>Q5VZK9</t>
  </si>
  <si>
    <t>F-actin-uncapping protein LRRC16A [OS=Homo sapiens]</t>
  </si>
  <si>
    <t>cell organization and biogenesis;cellular component movement;coagulation;metabolic process;regulation of biological process;transport</t>
  </si>
  <si>
    <t>Pf08542</t>
  </si>
  <si>
    <t>55604</t>
  </si>
  <si>
    <t>ENSG00000079691.17</t>
  </si>
  <si>
    <t>LRRC16A; CARMIL1</t>
  </si>
  <si>
    <t>Q9ULA0</t>
  </si>
  <si>
    <t>Aspartyl aminopeptidase [OS=Homo sapiens]</t>
  </si>
  <si>
    <t>Pf02127, Pf05343</t>
  </si>
  <si>
    <t>23549</t>
  </si>
  <si>
    <t>DNPEP</t>
  </si>
  <si>
    <t>Q92974</t>
  </si>
  <si>
    <t>Rho guanine nucleotide exchange factor 2 [OS=Homo sapiens]</t>
  </si>
  <si>
    <t>cell division;cell organization and biogenesis;defense response;regulation of biological process;response to stimulus;transport</t>
  </si>
  <si>
    <t>Pf00130, Pf00169, Pf00621, Pf07649</t>
  </si>
  <si>
    <t>9181</t>
  </si>
  <si>
    <t>ENSG00000116584.17</t>
  </si>
  <si>
    <t>ARHGEF2</t>
  </si>
  <si>
    <t>G alpha (12/13) signalling events; NRAGE signals death through JNK; Signalling by NGF; Rho GTPase cycle</t>
  </si>
  <si>
    <t>Q16513</t>
  </si>
  <si>
    <t>Serine/threonine-protein kinase N2 [OS=Homo sapiens]</t>
  </si>
  <si>
    <t>cell death;cell division;cell organization and biogenesis;cellular component movement;metabolic process;regulation of biological process;response to stimulus</t>
  </si>
  <si>
    <t>Pf00069, Pf00433, Pf02185, Pf07714, Pf14531</t>
  </si>
  <si>
    <t>5586</t>
  </si>
  <si>
    <t>ENSG00000065243.19</t>
  </si>
  <si>
    <t>PKN2</t>
  </si>
  <si>
    <t>Salmonella infection; PI3K-Akt signaling pathway</t>
  </si>
  <si>
    <t>RHO GTPases activate PKNs</t>
  </si>
  <si>
    <t>P00387</t>
  </si>
  <si>
    <t>NADH-cytochrome b5 reductase 3 [OS=Homo sapiens]</t>
  </si>
  <si>
    <t>cytoplasm;endoplasmic reticulum;extracellular;membrane;mitochondrion;organelle lumen</t>
  </si>
  <si>
    <t>Pf00175, Pf00970, Pf08030</t>
  </si>
  <si>
    <t>1727</t>
  </si>
  <si>
    <t>ENSG00000100243.20</t>
  </si>
  <si>
    <t>CYB5R3</t>
  </si>
  <si>
    <t>Amino sugar and nucleotide sugar metabolism</t>
  </si>
  <si>
    <t>Vitamin C (ascorbate) metabolism; Neutrophil degranulation; Phase I - Functionalization of compounds</t>
  </si>
  <si>
    <t>P30519</t>
  </si>
  <si>
    <t>Heme oxygenase 2 [OS=Homo sapiens]</t>
  </si>
  <si>
    <t>cellular homeostasis;metabolic process;response to stimulus;transport</t>
  </si>
  <si>
    <t>Pf01126</t>
  </si>
  <si>
    <t>3163</t>
  </si>
  <si>
    <t>ENSG00000103415.11; ENSG00000277424.4</t>
  </si>
  <si>
    <t>HMOX2</t>
  </si>
  <si>
    <t>16; CHR_HSCHR16_3_CTG1</t>
  </si>
  <si>
    <t>Porphyrin and chlorophyll metabolism; Mineral absorption</t>
  </si>
  <si>
    <t>Heme degradation; Neutrophil degranulation; Iron uptake and transport</t>
  </si>
  <si>
    <t>Q92859-2</t>
  </si>
  <si>
    <t>Isoform 2 of Neogenin [OS=Homo sapiens]</t>
  </si>
  <si>
    <t>Pf00041, Pf00047, Pf06583, Pf07679, Pf07686, Pf13895, Pf13927</t>
  </si>
  <si>
    <t>4756</t>
  </si>
  <si>
    <t>NEO1</t>
  </si>
  <si>
    <t>O75955</t>
  </si>
  <si>
    <t>Flotillin-1 [OS=Homo sapiens]</t>
  </si>
  <si>
    <t>10211</t>
  </si>
  <si>
    <t>ENSG00000206379.12; ENSG00000230143.9; ENSG00000137312.14; ENSG00000206480.11; ENSG00000232280.9</t>
  </si>
  <si>
    <t>FLOT1</t>
  </si>
  <si>
    <t>6; CHR_HSCHR6_MHC_DBB_CTG1; CHR_HSCHR6_MHC_SSTO_CTG1; CHR_HSCHR6_MHC_QBL_CTG1; CHR_HSCHR6_MHC_COX_CTG1</t>
  </si>
  <si>
    <t>Q8N4L2</t>
  </si>
  <si>
    <t>Type 2 phosphatidylinositol 4,5-bisphosphate 4-phosphatase [OS=Homo sapiens]</t>
  </si>
  <si>
    <t>Pf09788</t>
  </si>
  <si>
    <t>55529</t>
  </si>
  <si>
    <t>ENSG00000155099.7</t>
  </si>
  <si>
    <t>TMEM55A; PIP4P2</t>
  </si>
  <si>
    <t>Phosphatidylinositol signaling system</t>
  </si>
  <si>
    <t>Q9P2J5</t>
  </si>
  <si>
    <t>Leucine--tRNA ligase, cytoplasmic [OS=Homo sapiens]</t>
  </si>
  <si>
    <t>cytoplasm;cytosol;endoplasmic reticulum;vacuole</t>
  </si>
  <si>
    <t>51520</t>
  </si>
  <si>
    <t>ENSG00000133706.17</t>
  </si>
  <si>
    <t>LARS</t>
  </si>
  <si>
    <t>Q02790</t>
  </si>
  <si>
    <t>Peptidyl-prolyl cis-trans isomerase FKBP4 [OS=Homo sapiens]</t>
  </si>
  <si>
    <t>cytoplasm;cytoskeleton;cytosol;mitochondrion;nucleus</t>
  </si>
  <si>
    <t>Pf00254, Pf00515, Pf07719, Pf13174, Pf13371, Pf13414, Pf13424, Pf13432, Pf14559</t>
  </si>
  <si>
    <t>2288</t>
  </si>
  <si>
    <t>ENSG00000004478.7</t>
  </si>
  <si>
    <t>FKBP4</t>
  </si>
  <si>
    <t>Estrogen signaling pathway</t>
  </si>
  <si>
    <t>Attenuation phase; HSP90 chaperone cycle for steroid hormone receptors (SHR)</t>
  </si>
  <si>
    <t>Q9UBQ0</t>
  </si>
  <si>
    <t>Vacuolar protein sorting-associated protein 29 [OS=Homo sapiens]</t>
  </si>
  <si>
    <t>Pf00149, Pf12850</t>
  </si>
  <si>
    <t>51699</t>
  </si>
  <si>
    <t>ENSG00000111237.18</t>
  </si>
  <si>
    <t>VPS29</t>
  </si>
  <si>
    <t>P01040</t>
  </si>
  <si>
    <t>Cystatin-A [OS=Homo sapiens]</t>
  </si>
  <si>
    <t>cell death;cell differentiation;metabolic process;regulation of biological process</t>
  </si>
  <si>
    <t>1475</t>
  </si>
  <si>
    <t>ENSG00000121552.3</t>
  </si>
  <si>
    <t>CSTA</t>
  </si>
  <si>
    <t>Q9NQC3</t>
  </si>
  <si>
    <t>Reticulon-4 [OS=Homo sapiens]</t>
  </si>
  <si>
    <t>cell death;cell organization and biogenesis;cellular component movement;regulation of biological process</t>
  </si>
  <si>
    <t>57142</t>
  </si>
  <si>
    <t>ENSG00000115310.17</t>
  </si>
  <si>
    <t>RTN4</t>
  </si>
  <si>
    <t>Signalling by NGF; Axonal growth inhibition (RHOA activation)</t>
  </si>
  <si>
    <t>Q7L2E3-3</t>
  </si>
  <si>
    <t>Isoform 3 of Putative ATP-dependent RNA helicase DHX30 [OS=Homo sapiens]</t>
  </si>
  <si>
    <t>cytosol;mitochondrion</t>
  </si>
  <si>
    <t>Pf00270, Pf00271, Pf04408, Pf07717</t>
  </si>
  <si>
    <t>22907</t>
  </si>
  <si>
    <t>ENSG00000132153.14</t>
  </si>
  <si>
    <t>DHX30</t>
  </si>
  <si>
    <t>Q9BXJ9</t>
  </si>
  <si>
    <t>N-alpha-acetyltransferase 15, NatA auxiliary subunit [OS=Homo sapiens]</t>
  </si>
  <si>
    <t>cell differentiation;development;metabolic process;regulation of biological process</t>
  </si>
  <si>
    <t>Pf12569, Pf13414</t>
  </si>
  <si>
    <t>80155</t>
  </si>
  <si>
    <t>ENSG00000164134.12</t>
  </si>
  <si>
    <t>NAA15</t>
  </si>
  <si>
    <t>Q15434</t>
  </si>
  <si>
    <t>RNA-binding motif, single-stranded-interacting protein 2 [OS=Homo sapiens]</t>
  </si>
  <si>
    <t>5939</t>
  </si>
  <si>
    <t>ENSG00000076067.12</t>
  </si>
  <si>
    <t>RBMS2</t>
  </si>
  <si>
    <t>P30040-1</t>
  </si>
  <si>
    <t>Endoplasmic reticulum resident protein 29 [OS=Homo sapiens]</t>
  </si>
  <si>
    <t>cell surface;endoplasmic reticulum;membrane;organelle lumen</t>
  </si>
  <si>
    <t>Pf07749, Pf07912</t>
  </si>
  <si>
    <t>10961</t>
  </si>
  <si>
    <t>ENSG00000089248.6</t>
  </si>
  <si>
    <t>ERP29</t>
  </si>
  <si>
    <t>O76031</t>
  </si>
  <si>
    <t>ATP-dependent Clp protease ATP-binding subunit clpX-like, mitochondrial [OS=Homo sapiens]</t>
  </si>
  <si>
    <t>Pf00004, Pf01078, Pf05729, Pf07724, Pf07726, Pf07728, Pf10431, Pf13401, Pf14532</t>
  </si>
  <si>
    <t>10845</t>
  </si>
  <si>
    <t>ENSG00000166855.9</t>
  </si>
  <si>
    <t>CLPX</t>
  </si>
  <si>
    <t>P68400</t>
  </si>
  <si>
    <t>Casein kinase II subunit alpha [OS=Homo sapiens]</t>
  </si>
  <si>
    <t>cell communication;cell death;metabolic process;regulation of biological process;response to stimulus</t>
  </si>
  <si>
    <t>Pf00069, Pf01636, Pf07714</t>
  </si>
  <si>
    <t>1457</t>
  </si>
  <si>
    <t>ENSG00000101266.17</t>
  </si>
  <si>
    <t>CSNK2A1</t>
  </si>
  <si>
    <t>TNF alpha Signaling Pathway; Brain-Derived Neurotrophic Factor (BDNF) signaling pathway</t>
  </si>
  <si>
    <t>Wnt signaling pathway; Tight junction; Herpes simplex infection; Ribosome biogenesis in eukaryotes; Adherens junction; NF-kappa B signaling pathway; Epstein-Barr virus infection; Measles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</si>
  <si>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Receptor Mediated Mitophagy; Regulation of TP53 Activity through Phosphorylation</t>
  </si>
  <si>
    <t>Q86Y82</t>
  </si>
  <si>
    <t>Syntaxin-12 [OS=Homo sapiens]</t>
  </si>
  <si>
    <t>endosome;Golgi;membrane</t>
  </si>
  <si>
    <t>Pf00804, Pf05739, Pf14523</t>
  </si>
  <si>
    <t>23673</t>
  </si>
  <si>
    <t>ENSG00000117758.13</t>
  </si>
  <si>
    <t>STX12</t>
  </si>
  <si>
    <t>Phagosome</t>
  </si>
  <si>
    <t>Q9NQW6</t>
  </si>
  <si>
    <t>Anillin [OS=Homo sapiens]</t>
  </si>
  <si>
    <t>cell differentiation;cell division;cell organization and biogenesis;cellular component movement;regulation of biological process</t>
  </si>
  <si>
    <t>Pf00169, Pf08174</t>
  </si>
  <si>
    <t>54443</t>
  </si>
  <si>
    <t>ENSG00000011426.10</t>
  </si>
  <si>
    <t>ANLN</t>
  </si>
  <si>
    <t>Q9UBP9</t>
  </si>
  <si>
    <t>PTB domain-containing engulfment adapter protein 1 [OS=Homo sapiens]</t>
  </si>
  <si>
    <t>DNA binding;protein binding;signal transducer activity</t>
  </si>
  <si>
    <t>Pf00640, Pf01763, Pf03980, Pf04977, Pf07716, Pf08416, Pf10211</t>
  </si>
  <si>
    <t>51454</t>
  </si>
  <si>
    <t>ENSG00000144366.15</t>
  </si>
  <si>
    <t>GULP1</t>
  </si>
  <si>
    <t>Q96T58</t>
  </si>
  <si>
    <t>Msx2-interacting protein [OS=Homo sapiens]</t>
  </si>
  <si>
    <t>Pf00076, Pf07744, Pf13893, Pf14259</t>
  </si>
  <si>
    <t>23013</t>
  </si>
  <si>
    <t>ENSG00000065526.10</t>
  </si>
  <si>
    <t>SPEN</t>
  </si>
  <si>
    <t>Notch Signaling Pathway</t>
  </si>
  <si>
    <t>P27824</t>
  </si>
  <si>
    <t>Calnexin [OS=Homo sapiens]</t>
  </si>
  <si>
    <t>cytoplasm;endoplasmic reticulum;membrane;organelle lumen;ribosome</t>
  </si>
  <si>
    <t>821</t>
  </si>
  <si>
    <t>ENSG00000127022.14; ENSG00000283777.1</t>
  </si>
  <si>
    <t>CANX</t>
  </si>
  <si>
    <t>Thyroid hormone synthesis; HTLV-I infection; Antigen processing and presentation; Phagosome; Protein processing in endoplasmic reticulum</t>
  </si>
  <si>
    <t>Assembly of Viral Components at the Budding Site; Antigen Presentation: Folding, assembly and peptide loading of class I MHC; Interleukin-35 Signalling; Calnexin/calreticulin cycle; MHC class II antigen presentation</t>
  </si>
  <si>
    <t>P36543</t>
  </si>
  <si>
    <t>V-type proton ATPase subunit E 1 [OS=Homo sapiens]</t>
  </si>
  <si>
    <t>cytoplasm;cytosol;endosome;membrane;mitochondrion</t>
  </si>
  <si>
    <t>Pf01991</t>
  </si>
  <si>
    <t>529</t>
  </si>
  <si>
    <t>ENSG00000131100.12</t>
  </si>
  <si>
    <t>ATP6V1E1</t>
  </si>
  <si>
    <t>P28074-1</t>
  </si>
  <si>
    <t>proteasome subunit beta type-5 [OS=Homo sapiens]</t>
  </si>
  <si>
    <t>5693</t>
  </si>
  <si>
    <t>ENSG00000100804.18</t>
  </si>
  <si>
    <t>PSMB5</t>
  </si>
  <si>
    <t>Q92804-1</t>
  </si>
  <si>
    <t>TATA-binding protein-associated factor 2N [OS=Homo sapiens]</t>
  </si>
  <si>
    <t>8148</t>
  </si>
  <si>
    <t>ENSG00000270647.5; ENSG00000276833.2</t>
  </si>
  <si>
    <t>TAF15</t>
  </si>
  <si>
    <t>Basal transcription factors; Transcriptional misregulation in cancer</t>
  </si>
  <si>
    <t>Q9H4I3-1</t>
  </si>
  <si>
    <t>traB domain-containing protein [OS=Homo sapiens]</t>
  </si>
  <si>
    <t>Pf01963</t>
  </si>
  <si>
    <t>80305</t>
  </si>
  <si>
    <t>ENSG00000170638.9</t>
  </si>
  <si>
    <t>TRABD</t>
  </si>
  <si>
    <t>Q8IWS0-1</t>
  </si>
  <si>
    <t>PHD finger protein 6 [OS=Homo sapiens]</t>
  </si>
  <si>
    <t>Pf13771, Pf13832</t>
  </si>
  <si>
    <t>84295</t>
  </si>
  <si>
    <t>ENSG00000156531.16</t>
  </si>
  <si>
    <t>PHF6</t>
  </si>
  <si>
    <t>Q13409-1</t>
  </si>
  <si>
    <t>cytoplasmic dynein 1 intermediate chain 2 [OS=Homo sapiens]</t>
  </si>
  <si>
    <t>cytoplasm;cytoskeleton;cytosol;extracellular;Golgi;mitochondrion;organelle lumen</t>
  </si>
  <si>
    <t>Pf00400, Pf11540</t>
  </si>
  <si>
    <t>1781</t>
  </si>
  <si>
    <t>ENSG00000077380.15</t>
  </si>
  <si>
    <t>DYNC1I2</t>
  </si>
  <si>
    <t>Phagosome; Vasopressin-regulated water reabsorption; Salmonella infection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</si>
  <si>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COPI-mediated anterograde transport; MHC class II antigen presentation; HSP90 chaperone cycle for steroid hormone receptors (SHR)</t>
  </si>
  <si>
    <t>P81605</t>
  </si>
  <si>
    <t>Dermcidin [OS=Homo sapiens]</t>
  </si>
  <si>
    <t>defense response;metabolic process;response to stimulus</t>
  </si>
  <si>
    <t>Pf15291</t>
  </si>
  <si>
    <t>117159</t>
  </si>
  <si>
    <t>ENSG00000161634.11</t>
  </si>
  <si>
    <t>DCD</t>
  </si>
  <si>
    <t>Antimicrobial peptides</t>
  </si>
  <si>
    <t>O00763</t>
  </si>
  <si>
    <t>Acetyl-CoA carboxylase 2 [OS=Homo sapiens]</t>
  </si>
  <si>
    <t>Pf00289, Pf00364, Pf01039, Pf02785, Pf02786, Pf08326, Pf13535, Pf15449, Pf15632</t>
  </si>
  <si>
    <t>32</t>
  </si>
  <si>
    <t>ENSG00000076555.15</t>
  </si>
  <si>
    <t>ACACB</t>
  </si>
  <si>
    <t>AMP-activated Protein Kinase (AMPK) Signaling; Leptin signaling pathway; Brain-Derived Neurotrophic Factor (BDNF) signaling pathway; Fatty Acid Biosynthesis; VEGFA-VEGFR2 Signaling Pathway</t>
  </si>
  <si>
    <t>Glucagon signaling pathway; Metabolic pathways; Pyruvate metabolism; Propanoate metabolism; Insulin resistance; AMPK signaling pathway; Fatty acid biosynthesis; Insulin signaling pathway; Adipocytokine signaling pathway</t>
  </si>
  <si>
    <t>ChREBP activates metabolic gene expression; Import of palmitoyl-CoA into the mitochondrial matrix; Biotin transport and metabolism; Activation of gene expression by SREBF (SREBP)</t>
  </si>
  <si>
    <t>Q9NVJ2</t>
  </si>
  <si>
    <t>ADP-ribosylation factor-like protein 8B [OS=Homo sapiens]</t>
  </si>
  <si>
    <t>cell division;regulation of biological process;response to stimulus</t>
  </si>
  <si>
    <t>cytoplasm;cytoskeleton;endosome;membrane;vacuole</t>
  </si>
  <si>
    <t>Pf00025, Pf00071, Pf00503, Pf04670, Pf08477, Pf09439</t>
  </si>
  <si>
    <t>55207</t>
  </si>
  <si>
    <t>ENSG00000134108.12</t>
  </si>
  <si>
    <t>ARL8B</t>
  </si>
  <si>
    <t>Q99816</t>
  </si>
  <si>
    <t>tumor susceptibility gene 101 protein [OS=Homo sapiens]</t>
  </si>
  <si>
    <t>cell communication;cell differentiation;cell division;cell organization and biogenesis;metabolic process;regulation of biological process;response to stimulus;transport</t>
  </si>
  <si>
    <t>Pf03148, Pf04111, Pf04156, Pf05743, Pf07798, Pf09454, Pf11932, Pf12325, Pf13863, Pf15346</t>
  </si>
  <si>
    <t>7251</t>
  </si>
  <si>
    <t>ENSG00000074319.12</t>
  </si>
  <si>
    <t>TSG101</t>
  </si>
  <si>
    <t>Budding and maturation of HIV virion; Endosomal Sorting Complex Required For Transport (ESCRT); Membrane binding and targetting of GAG proteins</t>
  </si>
  <si>
    <t>P49792</t>
  </si>
  <si>
    <t>E3 SUMO-protein ligase RanBP2 [OS=Homo sapiens]</t>
  </si>
  <si>
    <t>catalytic activity;enzyme regulator activity;metal ion binding;protein binding;RNA binding</t>
  </si>
  <si>
    <t>Pf00160, Pf00515, Pf00638, Pf00641, Pf07719, Pf12185, Pf13414, Pf13432, Pf14559</t>
  </si>
  <si>
    <t>5903</t>
  </si>
  <si>
    <t>ENSG00000153201.15</t>
  </si>
  <si>
    <t>RANBP2</t>
  </si>
  <si>
    <t>P55735-1</t>
  </si>
  <si>
    <t>protein SEC13 homolog [OS=Homo sapiens]</t>
  </si>
  <si>
    <t>chromosome;cytosol;endoplasmic reticulum;membrane;nucleus;vacuole</t>
  </si>
  <si>
    <t>6396</t>
  </si>
  <si>
    <t>ENSG00000157020.17</t>
  </si>
  <si>
    <t>SEC13</t>
  </si>
  <si>
    <t>Protein processing in endoplasmic reticulum; mTOR signaling pathway; RNA transport</t>
  </si>
  <si>
    <t>COPII (Coat Protein 2) Mediated Vesicle Transport; Amplification  of signal from unattached  kinetochores via a MAD2  inhibitory signal; Separation of Sister Chromatids; Resolution of Sister Chromatid Cohesion; Antigen Presentation: Folding, assembly and peptide loading of class I MHC; RHO GTPases Activate Formins; MHC class II antigen presentation</t>
  </si>
  <si>
    <t>Q12979</t>
  </si>
  <si>
    <t>active breakpoint cluster region-related protein [OS=Homo sapiens]</t>
  </si>
  <si>
    <t>Pf00168, Pf00169, Pf00620, Pf00621</t>
  </si>
  <si>
    <t>29</t>
  </si>
  <si>
    <t>ENSG00000278741.4; ENSG00000159842.14</t>
  </si>
  <si>
    <t>ABR</t>
  </si>
  <si>
    <t>P32320</t>
  </si>
  <si>
    <t>cytidine deaminase [OS=Homo sapiens]</t>
  </si>
  <si>
    <t>Pf00383, Pf08211, Pf14421</t>
  </si>
  <si>
    <t>978</t>
  </si>
  <si>
    <t>ENSG00000158825.5</t>
  </si>
  <si>
    <t>CDA</t>
  </si>
  <si>
    <t>Pyrimidine metabolism; Drug metabolism - other enzymes; Metabolic pathways</t>
  </si>
  <si>
    <t>Pyrimidine salvage; Neutrophil degranulation</t>
  </si>
  <si>
    <t>P17927</t>
  </si>
  <si>
    <t>Complement receptor type 1 [OS=Homo sapiens]</t>
  </si>
  <si>
    <t>1378</t>
  </si>
  <si>
    <t>CR1</t>
  </si>
  <si>
    <t>Malaria; Complement and coagulation cascades; Hematopoietic cell lineage; Legionellosis; Leishmaniasis; Tuberculosis</t>
  </si>
  <si>
    <t>RUNX1 and FOXP3 control the development of regulatory T lymphocytes (Tregs); Regulation of Complement cascade; Neutrophil degranulation</t>
  </si>
  <si>
    <t>P62834</t>
  </si>
  <si>
    <t>ras-related protein Rap-1A [OS=Homo sapiens]</t>
  </si>
  <si>
    <t>Pf00009, Pf00071, Pf08477</t>
  </si>
  <si>
    <t>5906</t>
  </si>
  <si>
    <t>ENSG00000116473.14</t>
  </si>
  <si>
    <t>RAP1A</t>
  </si>
  <si>
    <t>Integrin-mediated Cell Adhesion; Integrated Breast Cancer Pathway; Human Thyroid Stimulating Hormone (TSH) signaling pathway; Brain-Derived Neurotrophic Factor (BDNF) signaling pathway; Common Pathways Underlying Drug Addiction; Focal Adhesion; Signaling of Hepatocyte Growth Factor Receptor; MAPK Signaling Pathway; VEGFA-VEGFR2 Signaling Pathway; Chemokine signaling pathway; EGF/EGFR Signaling Pathway; Interferon type I signaling pathways; Serotonin Receptor 4/6/7 and NR3C Signaling</t>
  </si>
  <si>
    <t>MAPK signaling pathway; cAMP signaling pathway; Leukocyte transendothelial migration; Renal cell carcinoma; Rap1 signaling pathway; Platelet activation; Ras signaling pathway; Pancreatic secretion; Chemokine signaling pathway; Focal adhesion; Long-term potentiation; Neurotrophin signaling pathway</t>
  </si>
  <si>
    <t>Signaling by BRAF and RAF fusions; MAP2K and MAPK activation; Glucagon-like Peptide-1 (GLP1) regulates insulin secretion; ARMS-mediated activation; GRB2:SOS provides linkage to MAPK signaling for Integrins ; MET activates RAP1 and RAC1; Signaling by RAS mutants; Signaling by high-kinase activity BRAF mutants; Signaling by moderate kinase activity BRAF mutants; p130Cas linkage to MAPK signaling for integrins; Rap1 signalling; Paradoxical activation of RAF signaling by kinase inactive BRAF; Frs2-mediated activation; Neutrophil degranulation; Interleukin-20 family signaling</t>
  </si>
  <si>
    <t>Q12797</t>
  </si>
  <si>
    <t>Aspartyl/Asparaginyl beta-hydroxylase [OS=Homo sapiens]</t>
  </si>
  <si>
    <t>Pf05118, Pf05279, Pf13414, Pf13428, Pf13432, Pf14559</t>
  </si>
  <si>
    <t>444</t>
  </si>
  <si>
    <t>ENSG00000198363.17</t>
  </si>
  <si>
    <t>ASPH</t>
  </si>
  <si>
    <t>Ion homeostasis; Stimuli-sensing channels</t>
  </si>
  <si>
    <t>Q06210-1</t>
  </si>
  <si>
    <t>glutamine--fructose-6-phosphate aminotransferase [isomerizing] 1 [OS=Homo sapiens]</t>
  </si>
  <si>
    <t>Pf00310, Pf01380, Pf13230, Pf13522, Pf13537, Pf13580</t>
  </si>
  <si>
    <t>2673</t>
  </si>
  <si>
    <t>ENSG00000198380.12</t>
  </si>
  <si>
    <t>GFPT1</t>
  </si>
  <si>
    <t>Metabolic pathways; Alanine, aspartate and glutamate metabolism; Insulin resistance; Amino sugar and nucleotide sugar metabolism</t>
  </si>
  <si>
    <t>XBP1(S) activates chaperone genes; Defective GFPT1 causes CMSTA1; Synthesis of UDP-N-acetyl-glucosamine</t>
  </si>
  <si>
    <t>O14745</t>
  </si>
  <si>
    <t>Na(+)/H(+) exchange regulatory cofactor NHE-RF1 [OS=Homo sapiens]</t>
  </si>
  <si>
    <t>cell differentiation;cell organization and biogenesis;cellular homeostasis;regulation of biological process;response to stimulus;transport</t>
  </si>
  <si>
    <t>Pf00595, Pf09007, Pf13180</t>
  </si>
  <si>
    <t>9368</t>
  </si>
  <si>
    <t>ENSG00000109062.11</t>
  </si>
  <si>
    <t>SLC9A3R1</t>
  </si>
  <si>
    <t>P30622-1</t>
  </si>
  <si>
    <t>Isoform 2 of CAP-Gly domain-containing linker protein 1 [OS=Homo sapiens]</t>
  </si>
  <si>
    <t>chromosome;cytoskeleton;cytosol;endosome;membrane</t>
  </si>
  <si>
    <t>catalytic activity;metal ion binding;motor activity;protein binding</t>
  </si>
  <si>
    <t>Pf01302, Pf01576, Pf02463, Pf04111, Pf05557, Pf05622, Pf05667, Pf05701, Pf06160, Pf07111, Pf10174, Pf12128, Pf13166, Pf15254</t>
  </si>
  <si>
    <t>6249</t>
  </si>
  <si>
    <t>ENSG00000130779.19</t>
  </si>
  <si>
    <t>CLIP1</t>
  </si>
  <si>
    <t>P25311</t>
  </si>
  <si>
    <t>Zinc-alpha-2-glycoprotein [OS=Homo sapiens]</t>
  </si>
  <si>
    <t>563</t>
  </si>
  <si>
    <t>ENSG00000160862.12</t>
  </si>
  <si>
    <t>AZGP1</t>
  </si>
  <si>
    <t>Q9Y5S2</t>
  </si>
  <si>
    <t>Serine/threonine-protein kinase MRCK beta [OS=Homo sapiens]</t>
  </si>
  <si>
    <t>cytoplasm;cytoskeleton;extracellular;Golgi;membrane</t>
  </si>
  <si>
    <t>catalytic activity;metal ion binding;motor activity;nucleotide binding;protein binding;structural molecule activity</t>
  </si>
  <si>
    <t>Pf00038, Pf00069, Pf00130, Pf00261, Pf00433, Pf00769, Pf00780, Pf01442, Pf01576, Pf02463, Pf02841, Pf03148, Pf03938, Pf03962, Pf04012, Pf04111, Pf04156, Pf04849, Pf05010, Pf05103, Pf05276, Pf05483, Pf05557, Pf05622, Pf05667, Pf05701, Pf06008, Pf06160, Pf07227, Pf07321, Pf07714, Pf07767, Pf07851, Pf07888, Pf07926, Pf08614, Pf08826, Pf09726, Pf09728, Pf09730, Pf09731, Pf09789, Pf10168, Pf10174, Pf10368, Pf11855, Pf11932, Pf12037, Pf12072, Pf12128, Pf12795, Pf13166, Pf13476, Pf13514, Pf13851, Pf13863, Pf13868, Pf13870, Pf14643, Pf14644, Pf14817, Pf14915, Pf14992, Pf15066, Pf15070, Pf15294, Pf15369, Pf15397, Pf15558, Pf15619</t>
  </si>
  <si>
    <t>9578</t>
  </si>
  <si>
    <t>ENSG00000198752.10</t>
  </si>
  <si>
    <t>CDC42BPB</t>
  </si>
  <si>
    <t>Q9HB71</t>
  </si>
  <si>
    <t>Calcyclin-binding protein [OS=Homo sapiens]</t>
  </si>
  <si>
    <t>Pf04969, Pf05002, Pf09032</t>
  </si>
  <si>
    <t>27101</t>
  </si>
  <si>
    <t>ENSG00000116161.17</t>
  </si>
  <si>
    <t>CACYBP</t>
  </si>
  <si>
    <t>Gastric cancer network 2</t>
  </si>
  <si>
    <t>P15104</t>
  </si>
  <si>
    <t>Glutamine synthetase [OS=Homo sapiens]</t>
  </si>
  <si>
    <t>cytoplasm;cytosol;endoplasmic reticulum;mitochondrion;nucleus</t>
  </si>
  <si>
    <t>Pf00120, Pf03951</t>
  </si>
  <si>
    <t>2752</t>
  </si>
  <si>
    <t>ENSG00000135821.17</t>
  </si>
  <si>
    <t>GLUL</t>
  </si>
  <si>
    <t>TNF alpha Signaling Pathway; Amino Acid metabolism</t>
  </si>
  <si>
    <t>Nitrogen metabolism; Alanine, aspartate and glutamate metabolism; Glutamatergic synapse; Glyoxylate and dicarboxylate metabolism; GABAergic synapse; Arginine biosynthesis; Metabolic pathways; Biosynthesis of amino acids</t>
  </si>
  <si>
    <t>Amino acid synthesis and interconversion (transamination); Astrocytic Glutamate-Glutamine Uptake And Metabolism</t>
  </si>
  <si>
    <t>Q99873-2</t>
  </si>
  <si>
    <t>Isoform 2 of Protein arginine N-methyltransferase 1 [OS=Homo sapiens]</t>
  </si>
  <si>
    <t>Pf05175, Pf06325, Pf08241, Pf12847, Pf13649, Pf13847</t>
  </si>
  <si>
    <t>3276</t>
  </si>
  <si>
    <t>PRMT1</t>
  </si>
  <si>
    <t>Energy Metabolism; mRNA Processing; Tryptophan metabolism; Interferon type I signaling pathways</t>
  </si>
  <si>
    <t>Q3MHD2</t>
  </si>
  <si>
    <t>Protein LSM12 homolog [OS=Homo sapiens]</t>
  </si>
  <si>
    <t>Pf09793</t>
  </si>
  <si>
    <t>124801; 653122</t>
  </si>
  <si>
    <t>ENSG00000161654.9</t>
  </si>
  <si>
    <t>LSM12; LSM12P1</t>
  </si>
  <si>
    <t>17; 8</t>
  </si>
  <si>
    <t>Q00534</t>
  </si>
  <si>
    <t>Cyclin-dependent kinase 6 [OS=Homo sapiens]</t>
  </si>
  <si>
    <t>cell differentiation;cell division;metabolic process;regulation of biological process;response to stimulus</t>
  </si>
  <si>
    <t>1021</t>
  </si>
  <si>
    <t>ENSG00000105810.9</t>
  </si>
  <si>
    <t>CDK6</t>
  </si>
  <si>
    <t>miRNA Regulation of DNA Damage Response; miRNAs involved in DNA damage response; Cell Cycle; Metastatic brain tumor; Signaling Pathways in Glioblastoma; Retinoblastoma (RB) in Cancer; Wnt Signaling Pathway Netpath; G1 to S cell cycle control; DNA Damage Response</t>
  </si>
  <si>
    <t>MicroRNAs in cancer; PI3K-Akt signaling pathway; p53 signaling pathway; Non-small cell lung cancer; Hepatitis B; Small cell lung cancer; Glioma; Breast cancer; Cell cycle; Chronic myeloid leukemia; Measles; Pancreatic cancer; Melanoma; Viral carcinogenesis; Pathways in cancer</t>
  </si>
  <si>
    <t>Regulation of RUNX1 Expression and Activity; Cyclin D associated events in G1; Oncogene Induced Senescence; Senescence-Associated Secretory Phenotype (SASP); Oxidative Stress Induced Senescence</t>
  </si>
  <si>
    <t>Q32MZ4</t>
  </si>
  <si>
    <t>Leucine-rich repeat flightless-interacting protein 1 [OS=Homo sapiens]</t>
  </si>
  <si>
    <t>Pf04111, Pf09738, Pf12128, Pf13654</t>
  </si>
  <si>
    <t>9208</t>
  </si>
  <si>
    <t>ENSG00000124831.18</t>
  </si>
  <si>
    <t>LRRFIP1</t>
  </si>
  <si>
    <t>Signaling by cytosolic FGFR1 fusion mutants; LRR FLII-interacting protein 1 (LRRFIP1) activates type I IFN production</t>
  </si>
  <si>
    <t>Q02218</t>
  </si>
  <si>
    <t>2-oxoglutarate dehydrogenase, mitochondrial [OS=Homo sapiens]</t>
  </si>
  <si>
    <t>Pf00676, Pf02779</t>
  </si>
  <si>
    <t>4967</t>
  </si>
  <si>
    <t>ENSG00000105953.14</t>
  </si>
  <si>
    <t>OGDH</t>
  </si>
  <si>
    <t>TCA Cycle and Deficiency of Pyruvate Dehydrogenase complex (PDHc); Amino Acid metabolism; Tryptophan metabolism; TCA Cycle</t>
  </si>
  <si>
    <t>Metabolic pathways; Carbon metabolism; Tryptophan metabolism; Lysine degradation; Citrate cycle (TCA cycle)</t>
  </si>
  <si>
    <t>Lysine catabolism; Glyoxylate metabolism and glycine degradation; Citric acid cycle (TCA cycle)</t>
  </si>
  <si>
    <t>Q08AM6</t>
  </si>
  <si>
    <t>Protein VAC14 homolog [OS=Homo sapiens]</t>
  </si>
  <si>
    <t>endoplasmic reticulum;endosome;membrane</t>
  </si>
  <si>
    <t>Pf11916, Pf12755</t>
  </si>
  <si>
    <t>55697</t>
  </si>
  <si>
    <t>ENSG00000103043.14</t>
  </si>
  <si>
    <t>VAC14</t>
  </si>
  <si>
    <t>Synthesis of PIPs at the Golgi membrane; Synthesis of PIPs at the early endosome membrane; Synthesis of PIPs at the late endosome membrane</t>
  </si>
  <si>
    <t>O00505</t>
  </si>
  <si>
    <t>Importin subunit alpha-4 [OS=Homo sapiens]</t>
  </si>
  <si>
    <t>Pf00514, Pf01602, Pf01749, Pf13513, Pf13646</t>
  </si>
  <si>
    <t>3839</t>
  </si>
  <si>
    <t>ENSG00000102753.9</t>
  </si>
  <si>
    <t>KPNA3</t>
  </si>
  <si>
    <t>NS1 Mediated Effects on Host Pathways; ISG15 antiviral mechanism</t>
  </si>
  <si>
    <t>P61009</t>
  </si>
  <si>
    <t>Signal peptidase complex subunit 3 [OS=Homo sapiens]</t>
  </si>
  <si>
    <t>Pf04573</t>
  </si>
  <si>
    <t>60559</t>
  </si>
  <si>
    <t>ENSG00000129128.12</t>
  </si>
  <si>
    <t>SPCS3</t>
  </si>
  <si>
    <t>Synthesis, secretion, and inactivation of Glucagon-like Peptide-1 (GLP-1); Synthesis, secretion, and deacylation of Ghrelin; SRP-dependent cotranslational protein targeting to membrane; Synthesis, secretion, and inactivation of Glucose-dependent Insulinotropic Polypeptide (GIP)</t>
  </si>
  <si>
    <t>Q9UNS2</t>
  </si>
  <si>
    <t>COP9 signalosome complex subunit 3 [OS=Homo sapiens]</t>
  </si>
  <si>
    <t>8533</t>
  </si>
  <si>
    <t>ENSG00000141030.12</t>
  </si>
  <si>
    <t>COPS3</t>
  </si>
  <si>
    <t>P52565-1</t>
  </si>
  <si>
    <t>rho GDP-dissociation inhibitor 1 [OS=Homo sapiens]</t>
  </si>
  <si>
    <t>396</t>
  </si>
  <si>
    <t>ENSG00000141522.11</t>
  </si>
  <si>
    <t>ARHGDIA</t>
  </si>
  <si>
    <t>Vasopressin-regulated water reabsorption; Neurotrophin signaling pathway</t>
  </si>
  <si>
    <t>Signalling by NGF; Axonal growth inhibition (RHOA activation); Axonal growth stimulation; Rho GTPase cycle</t>
  </si>
  <si>
    <t>Q13555-4</t>
  </si>
  <si>
    <t>Isoform 4 of Calcium/calmodulin-dependent protein kinase type II subunit gamma [OS=Homo sapiens]</t>
  </si>
  <si>
    <t>818</t>
  </si>
  <si>
    <t>ENSG00000148660.20</t>
  </si>
  <si>
    <t>CAMK2G</t>
  </si>
  <si>
    <t>Energy Metabolism; Myometrial Relaxation and Contraction Pathways; Calcium Regulation in the Cardiac Cell</t>
  </si>
  <si>
    <t>P36776</t>
  </si>
  <si>
    <t>Lon protease homolog, mitochondrial [OS=Homo sapiens]</t>
  </si>
  <si>
    <t>Pf00004, Pf00910, Pf01695, Pf02190, Pf05362, Pf05496, Pf07724, Pf07728, Pf08298, Pf13173, Pf13191, Pf13207, Pf13401, Pf13541</t>
  </si>
  <si>
    <t>9361</t>
  </si>
  <si>
    <t>ENSG00000196365.11</t>
  </si>
  <si>
    <t>LONP1</t>
  </si>
  <si>
    <t>Q14692</t>
  </si>
  <si>
    <t>ribosome biogenesis protein BMS1 homolog [OS=Homo sapiens]</t>
  </si>
  <si>
    <t>Pf04950, Pf08142</t>
  </si>
  <si>
    <t>9790</t>
  </si>
  <si>
    <t>ENSG00000165733.7</t>
  </si>
  <si>
    <t>BMS1</t>
  </si>
  <si>
    <t>O43776</t>
  </si>
  <si>
    <t>Asparagine--tRNA ligase, cytoplasmic [OS=Homo sapiens]</t>
  </si>
  <si>
    <t>4677</t>
  </si>
  <si>
    <t>ENSG00000134440.11</t>
  </si>
  <si>
    <t>NARS</t>
  </si>
  <si>
    <t>Q7Z4S6-1</t>
  </si>
  <si>
    <t>Kinesin-like protein KIF21A [OS=Homo sapiens]</t>
  </si>
  <si>
    <t>Pf00038, Pf00225, Pf00400, Pf00769, Pf01576, Pf02050, Pf02463, Pf02841, Pf02996, Pf03938, Pf03962, Pf04111, Pf05010, Pf05483, Pf05557, Pf05622, Pf07926, Pf09731, Pf10174, Pf10211, Pf11600, Pf12037, Pf12128, Pf12718, Pf13166, Pf13514, Pf13863, Pf13868, Pf14943, Pf14988, Pf15558, Pf15619</t>
  </si>
  <si>
    <t>55605</t>
  </si>
  <si>
    <t>ENSG00000139116.18</t>
  </si>
  <si>
    <t>KIF21A</t>
  </si>
  <si>
    <t>COPI-dependent Golgi-to-ER retrograde traffic; Kinesins</t>
  </si>
  <si>
    <t>P19397</t>
  </si>
  <si>
    <t>Leukocyte surface antigen CD53 [OS=Homo sapiens]</t>
  </si>
  <si>
    <t>963</t>
  </si>
  <si>
    <t>ENSG00000143119.12</t>
  </si>
  <si>
    <t>CD53</t>
  </si>
  <si>
    <t>P07195</t>
  </si>
  <si>
    <t>L-lactate dehydrogenase B chain [OS=Homo sapiens]</t>
  </si>
  <si>
    <t>3945</t>
  </si>
  <si>
    <t>ENSG00000111716.12</t>
  </si>
  <si>
    <t>LDHB</t>
  </si>
  <si>
    <t>Metabolic pathways; Pyruvate metabolism; Glycolysis / Gluconeogenesis; Propanoate metabolism; Cysteine and methionine metabolism; Glucagon signaling pathway</t>
  </si>
  <si>
    <t>P55884</t>
  </si>
  <si>
    <t>Eukaryotic translation initiation factor 3 subunit B [OS=Homo sapiens]</t>
  </si>
  <si>
    <t>Pf00076, Pf08662, Pf13893, Pf14259</t>
  </si>
  <si>
    <t>8662</t>
  </si>
  <si>
    <t>ENSG00000106263.17</t>
  </si>
  <si>
    <t>EIF3B</t>
  </si>
  <si>
    <t>P52292</t>
  </si>
  <si>
    <t>Importin subunit alpha-1 [OS=Homo sapiens]</t>
  </si>
  <si>
    <t>3838</t>
  </si>
  <si>
    <t>ENSG00000182481.8</t>
  </si>
  <si>
    <t>KPNA2</t>
  </si>
  <si>
    <t>ISG15 antiviral mechanism;  NS1 Mediated Effects on Host Pathways; Sensing of DNA Double Strand Breaks</t>
  </si>
  <si>
    <t>P22532</t>
  </si>
  <si>
    <t>small proline-rich protein 2D [OS=Homo sapiens]</t>
  </si>
  <si>
    <t>6703</t>
  </si>
  <si>
    <t>ENSG00000163216.6</t>
  </si>
  <si>
    <t>SPRR2D</t>
  </si>
  <si>
    <t>P54709</t>
  </si>
  <si>
    <t>sodium/potassium-transporting ATPase subunit beta-3 [OS=Homo sapiens]</t>
  </si>
  <si>
    <t>cell organization and biogenesis;cellular component movement;cellular homeostasis;regulation of biological process;transport</t>
  </si>
  <si>
    <t>catalytic activity;enzyme regulator activity;protein binding;transporter activity</t>
  </si>
  <si>
    <t>Pf00287</t>
  </si>
  <si>
    <t>483</t>
  </si>
  <si>
    <t>ENSG00000069849.10</t>
  </si>
  <si>
    <t>ATP1B3</t>
  </si>
  <si>
    <t>Calcium Regulation in the Cardiac Cell</t>
  </si>
  <si>
    <t>Gastric acid secretion; Thyroid hormone synthesis; Protein digestion and absorption; cAMP signaling pathway; Aldosterone-regulated sodium reabsorption; Insulin secretion; cGMP-PKG signaling pathway; Salivary secretion; Proximal tubule bicarbonate reclamation; Carbohydrate digestion and absorption; Endocrine and other factor-regulated calcium reabsorption; Pancreatic secretion; Bile secretion; Mineral absorption; Adrenergic signaling in cardiomyocytes; Cardiac muscle contraction; Thyroid hormone signaling pathway</t>
  </si>
  <si>
    <t>Ion homeostasis; Basigin interactions; Ion transport by P-type ATPases</t>
  </si>
  <si>
    <t>Q9Y678</t>
  </si>
  <si>
    <t>Coatomer subunit gamma-1 [OS=Homo sapiens]</t>
  </si>
  <si>
    <t>Pf01602, Pf08752</t>
  </si>
  <si>
    <t>22820</t>
  </si>
  <si>
    <t>ENSG00000181789.14</t>
  </si>
  <si>
    <t>COPG1</t>
  </si>
  <si>
    <t>P33316-3</t>
  </si>
  <si>
    <t>Deoxyuridine 5'-triphosphate nucleotidohydrolase, mitochondrial [OS=Homo sapiens]</t>
  </si>
  <si>
    <t>Pf00692</t>
  </si>
  <si>
    <t>1854</t>
  </si>
  <si>
    <t>ENSG00000128951.13</t>
  </si>
  <si>
    <t>DUT</t>
  </si>
  <si>
    <t>Q6S8J3</t>
  </si>
  <si>
    <t>POTE ankyrin domain family member E [OS=Homo sapiens]</t>
  </si>
  <si>
    <t>Pf00022, Pf00023, Pf12796, Pf13606, Pf13637, Pf13857, Pf14915</t>
  </si>
  <si>
    <t>445582</t>
  </si>
  <si>
    <t>ENSG00000188219.14</t>
  </si>
  <si>
    <t>POTEE</t>
  </si>
  <si>
    <t>Q9NTK5-1</t>
  </si>
  <si>
    <t>obg-like ATPase 1 [OS=Homo sapiens]</t>
  </si>
  <si>
    <t>Pf01926, Pf02421, Pf06071</t>
  </si>
  <si>
    <t>29789</t>
  </si>
  <si>
    <t>ENSG00000138430.15</t>
  </si>
  <si>
    <t>OLA1</t>
  </si>
  <si>
    <t>Q9NWU5</t>
  </si>
  <si>
    <t>39S ribosomal protein L22, mitochondrial [OS=Homo sapiens]</t>
  </si>
  <si>
    <t>29093</t>
  </si>
  <si>
    <t>ENSG00000082515.17</t>
  </si>
  <si>
    <t>MRPL22</t>
  </si>
  <si>
    <t>P27816-4</t>
  </si>
  <si>
    <t>Isoform 4 of Microtubule-associated protein 4 [OS=Homo sapiens]</t>
  </si>
  <si>
    <t>cell division;cell organization and biogenesis;cellular component movement;regulation of biological process</t>
  </si>
  <si>
    <t>Pf00418</t>
  </si>
  <si>
    <t>4134</t>
  </si>
  <si>
    <t>MAP4</t>
  </si>
  <si>
    <t>P62318</t>
  </si>
  <si>
    <t>small nuclear ribonucleoprotein sm d3 [OS=Homo sapiens]</t>
  </si>
  <si>
    <t>cytoplasm;cytosol;nucleus;spliceosomal complex</t>
  </si>
  <si>
    <t>6634</t>
  </si>
  <si>
    <t>ENSG00000100028.11</t>
  </si>
  <si>
    <t>SNRPD3</t>
  </si>
  <si>
    <t>Systemic lupus erythematosus; Spliceosome</t>
  </si>
  <si>
    <t>SLBP independent Processing of Histone Pre-mRNAs; SLBP Dependent Processing of Replication-Dependent Histone Pre-mRNAs; mRNA Splicing - Major Pathway; mRNA Splicing - Minor Pathway; snRNP Assembly; Cleavage of Growing Transcript in the Termination Region</t>
  </si>
  <si>
    <t>P0C7P4</t>
  </si>
  <si>
    <t>Putative cytochrome b-c1 complex subunit Rieske-like protein 1 [OS=Homo sapiens]</t>
  </si>
  <si>
    <t>catalytic activity;metal ion binding;transporter activity</t>
  </si>
  <si>
    <t>Pf00355, Pf02921, Pf09165</t>
  </si>
  <si>
    <t>100128525</t>
  </si>
  <si>
    <t>UQCRFS1P1</t>
  </si>
  <si>
    <t>P41218</t>
  </si>
  <si>
    <t>Myeloid cell nuclear differentiation antigen [OS=Homo sapiens]</t>
  </si>
  <si>
    <t>Pf02758, Pf02760</t>
  </si>
  <si>
    <t>4332</t>
  </si>
  <si>
    <t>ENSG00000163563.7</t>
  </si>
  <si>
    <t>MNDA</t>
  </si>
  <si>
    <t>Q96K76-4</t>
  </si>
  <si>
    <t>Isoform 4 of Ubiquitin carboxyl-terminal hydrolase 47 [OS=Homo sapiens]</t>
  </si>
  <si>
    <t>Pf00443, Pf13423</t>
  </si>
  <si>
    <t>55031</t>
  </si>
  <si>
    <t>ENSG00000170242.17</t>
  </si>
  <si>
    <t>USP47</t>
  </si>
  <si>
    <t>O15372</t>
  </si>
  <si>
    <t>Eukaryotic translation initiation factor 3 subunit H [OS=Homo sapiens]</t>
  </si>
  <si>
    <t>Pf01398</t>
  </si>
  <si>
    <t>8667</t>
  </si>
  <si>
    <t>ENSG00000147677.10</t>
  </si>
  <si>
    <t>EIF3H</t>
  </si>
  <si>
    <t>RNA transport; Measles</t>
  </si>
  <si>
    <t>P42704</t>
  </si>
  <si>
    <t>Leucine-rich PPR motif-containing protein, mitochondrial [OS=Homo sapiens]</t>
  </si>
  <si>
    <t>cellular component movement;metabolic process;regulation of biological process;transport</t>
  </si>
  <si>
    <t>chromosome;cytoplasm;cytoskeleton;membrane;mitochondrion;nucleus</t>
  </si>
  <si>
    <t>Pf12854, Pf13041, Pf13812</t>
  </si>
  <si>
    <t>10128</t>
  </si>
  <si>
    <t>ENSG00000138095.18</t>
  </si>
  <si>
    <t>LRPPRC</t>
  </si>
  <si>
    <t>Q9NUS5</t>
  </si>
  <si>
    <t>AP-5 complex subunit sigma-1 [OS=Homo sapiens]</t>
  </si>
  <si>
    <t>Pf15001</t>
  </si>
  <si>
    <t>55317</t>
  </si>
  <si>
    <t>ENSG00000125843.10</t>
  </si>
  <si>
    <t>AP5S1</t>
  </si>
  <si>
    <t>P47929</t>
  </si>
  <si>
    <t>galectin-7 [OS=Homo sapiens]</t>
  </si>
  <si>
    <t>cytoplasm;extracellular;nucleus</t>
  </si>
  <si>
    <t>3963; 653499</t>
  </si>
  <si>
    <t>ENSG00000282902.1; ENSG00000283082.1; ENSG00000205076.4; ENSG00000178934.4</t>
  </si>
  <si>
    <t>LGALS7; LGALS7B</t>
  </si>
  <si>
    <t>Q99442</t>
  </si>
  <si>
    <t>translocation protein sec62 [OS=Homo sapiens]</t>
  </si>
  <si>
    <t>receptor activity;transporter activity</t>
  </si>
  <si>
    <t>Pf03839</t>
  </si>
  <si>
    <t>7095</t>
  </si>
  <si>
    <t>ENSG00000008952.16</t>
  </si>
  <si>
    <t>SEC62</t>
  </si>
  <si>
    <t>Protein processing in endoplasmic reticulum; Protein export</t>
  </si>
  <si>
    <t>Q9NZC3</t>
  </si>
  <si>
    <t>glycerophosphodiester phosphodiesterase 1 [OS=Homo sapiens]</t>
  </si>
  <si>
    <t>Pf03009</t>
  </si>
  <si>
    <t>51573</t>
  </si>
  <si>
    <t>ENSG00000006007.11</t>
  </si>
  <si>
    <t>GDE1</t>
  </si>
  <si>
    <t>Glycerophospholipid catabolism</t>
  </si>
  <si>
    <t>P30530</t>
  </si>
  <si>
    <t>Tyrosine-protein kinase receptor UFO [OS=Homo sapiens]</t>
  </si>
  <si>
    <t>Pf00041, Pf00069, Pf07679, Pf07686, Pf07714, Pf13895, Pf13927</t>
  </si>
  <si>
    <t>558</t>
  </si>
  <si>
    <t>AXL</t>
  </si>
  <si>
    <t>EGFR tyrosine kinase inhibitor resistance</t>
  </si>
  <si>
    <t>VEGFA-VEGFR2 Pathway</t>
  </si>
  <si>
    <t>Q9BVK6</t>
  </si>
  <si>
    <t>Transmembrane emp24 domain-containing protein 9 [OS=Homo sapiens]</t>
  </si>
  <si>
    <t>54732</t>
  </si>
  <si>
    <t>ENSG00000184840.11</t>
  </si>
  <si>
    <t>TMED9</t>
  </si>
  <si>
    <t>Q15286</t>
  </si>
  <si>
    <t>Ras-related protein Rab-35 [OS=Homo sapiens]</t>
  </si>
  <si>
    <t>cytosol;endosome;membrane;mitochondrion</t>
  </si>
  <si>
    <t>Pf00006, Pf00025, Pf00071, Pf00735, Pf01926, Pf04670, Pf08477, Pf13191</t>
  </si>
  <si>
    <t>11021</t>
  </si>
  <si>
    <t>ENSG00000111737.11</t>
  </si>
  <si>
    <t>RAB35</t>
  </si>
  <si>
    <t>TBC/RABGAPs; RAB GEFs exchange GTP for GDP on RABs; RAB geranylgeranylation</t>
  </si>
  <si>
    <t>O75475-1</t>
  </si>
  <si>
    <t>PC4 and SFRS1-interacting protein [OS=Homo sapiens]</t>
  </si>
  <si>
    <t>Pf00855, Pf11467</t>
  </si>
  <si>
    <t>11168</t>
  </si>
  <si>
    <t>ENSG00000164985.14</t>
  </si>
  <si>
    <t>PSIP1</t>
  </si>
  <si>
    <t>2-LTR circle formation; APOBEC3G mediated resistance to HIV-1 infection; Integration of viral DNA into host genomic DNA; Vpr-mediated nuclear import of PICs; Autointegration results in viral DNA circles</t>
  </si>
  <si>
    <t>Q96H20-1</t>
  </si>
  <si>
    <t>Vacuolar-sorting protein SNF8 [OS=Homo sapiens]</t>
  </si>
  <si>
    <t>cytoplasm;cytosol;endosome;membrane;nucleus</t>
  </si>
  <si>
    <t>Pf04157</t>
  </si>
  <si>
    <t>11267</t>
  </si>
  <si>
    <t>ENSG00000159210.9</t>
  </si>
  <si>
    <t>SNF8</t>
  </si>
  <si>
    <t>Endosomal Sorting Complex Required For Transport (ESCRT)</t>
  </si>
  <si>
    <t>Q9Y3S1-1</t>
  </si>
  <si>
    <t>Serine/threonine-protein kinase WNK2 [OS=Homo sapiens]</t>
  </si>
  <si>
    <t>65268</t>
  </si>
  <si>
    <t>ENSG00000165238.16</t>
  </si>
  <si>
    <t>WNK2</t>
  </si>
  <si>
    <t>P52756</t>
  </si>
  <si>
    <t>RNA-binding protein 5 [OS=Homo sapiens]</t>
  </si>
  <si>
    <t>cell death;cell organization and biogenesis;metabolic process;regulation of biological process</t>
  </si>
  <si>
    <t>Pf00076, Pf00641, Pf01585, Pf12656, Pf14259</t>
  </si>
  <si>
    <t>10181</t>
  </si>
  <si>
    <t>ENSG00000003756.16</t>
  </si>
  <si>
    <t>RBM5</t>
  </si>
  <si>
    <t>A6NE52-1</t>
  </si>
  <si>
    <t>WD repeat-containing protein 97 [OS=Homo sapiens]</t>
  </si>
  <si>
    <t>340390</t>
  </si>
  <si>
    <t>ENSG00000179698.13</t>
  </si>
  <si>
    <t>KIAA1875; WDR97</t>
  </si>
  <si>
    <t>P11908</t>
  </si>
  <si>
    <t>ribose-phosphate pyrophosphokinase 2 [OS=Homo sapiens]</t>
  </si>
  <si>
    <t>5634</t>
  </si>
  <si>
    <t>ENSG00000101911.12</t>
  </si>
  <si>
    <t>PRPS2</t>
  </si>
  <si>
    <t>P46060</t>
  </si>
  <si>
    <t>Ran GTPase-activating protein 1 [OS=Homo sapiens]</t>
  </si>
  <si>
    <t>Pf07834, Pf13855</t>
  </si>
  <si>
    <t>5905</t>
  </si>
  <si>
    <t>ENSG00000100401.19</t>
  </si>
  <si>
    <t>RANGAP1</t>
  </si>
  <si>
    <t>Rev-mediated nuclear export of HIV RNA; SUMOylation of DNA replication proteins; Amplification  of signal from unattached  kinetochores via a MAD2  inhibitory signal; Separation of Sister Chromatids; Resolution of Sister Chromatid Cohesion; RHO GTPases Activate Formins</t>
  </si>
  <si>
    <t>O60504-1</t>
  </si>
  <si>
    <t>Vinexin [OS=Homo sapiens]</t>
  </si>
  <si>
    <t>Pf00018, Pf02208, Pf07653, Pf14604</t>
  </si>
  <si>
    <t>10174</t>
  </si>
  <si>
    <t>ENSG00000120896.13</t>
  </si>
  <si>
    <t>SORBS3</t>
  </si>
  <si>
    <t>P37108</t>
  </si>
  <si>
    <t>Signal recognition particle 14 kDa protein [OS=Homo sapiens]</t>
  </si>
  <si>
    <t>Pf02290</t>
  </si>
  <si>
    <t>6727</t>
  </si>
  <si>
    <t>ENSG00000140319.10</t>
  </si>
  <si>
    <t>SRP14</t>
  </si>
  <si>
    <t>Neutrophil degranulation; SRP-dependent cotranslational protein targeting to membrane</t>
  </si>
  <si>
    <t>Q8NE01</t>
  </si>
  <si>
    <t>Metal transporter CNNM3 [OS=Homo sapiens]</t>
  </si>
  <si>
    <t>Pf00571</t>
  </si>
  <si>
    <t>26505</t>
  </si>
  <si>
    <t>ENSG00000168763.15</t>
  </si>
  <si>
    <t>CNNM3</t>
  </si>
  <si>
    <t>O94888</t>
  </si>
  <si>
    <t>UBX domain-containing protein 7 [OS=Homo sapiens]</t>
  </si>
  <si>
    <t>Pf00789, Pf13899, Pf14555</t>
  </si>
  <si>
    <t>26043</t>
  </si>
  <si>
    <t>ENSG00000163960.11</t>
  </si>
  <si>
    <t>UBXN7</t>
  </si>
  <si>
    <t>Neddylation</t>
  </si>
  <si>
    <t>P0C7P0</t>
  </si>
  <si>
    <t>CDGSH iron-sulfur domain-containing protein 3, mitochondrial [OS=Homo sapiens]</t>
  </si>
  <si>
    <t>Pf09360</t>
  </si>
  <si>
    <t>284106</t>
  </si>
  <si>
    <t>ENSG00000274768.2; ENSG00000277972.1</t>
  </si>
  <si>
    <t>CISD3</t>
  </si>
  <si>
    <t>Q7KZ85</t>
  </si>
  <si>
    <t>transcription elongation factor spt6 [OS=Homo sapiens]</t>
  </si>
  <si>
    <t>Pf00017, Pf09371, Pf12836, Pf14633, Pf14635, Pf14639, Pf14641, Pf14878</t>
  </si>
  <si>
    <t>6830</t>
  </si>
  <si>
    <t>ENSG00000109111.14</t>
  </si>
  <si>
    <t>SUPT6H</t>
  </si>
  <si>
    <t>Formation of RNA Pol II elongation complex ; RNA Polymerase II Pre-transcription Events</t>
  </si>
  <si>
    <t>P69849</t>
  </si>
  <si>
    <t>Nodal modulator 3 [OS=Homo sapiens]</t>
  </si>
  <si>
    <t>Pf09430, Pf13620, Pf13715, Pf14686</t>
  </si>
  <si>
    <t>23420; 408050</t>
  </si>
  <si>
    <t>ENSG00000278087.4; ENSG00000103226.17</t>
  </si>
  <si>
    <t>NOMO1; NOMO3</t>
  </si>
  <si>
    <t>P14923</t>
  </si>
  <si>
    <t>Junction plakoglobin [OS=Homo sapiens]</t>
  </si>
  <si>
    <t>cell death;cell organization and biogenesis;cellular component movement;regulation of biological process;response to stimulus;transport</t>
  </si>
  <si>
    <t>protein binding;signal transducer activity;structural molecule activity</t>
  </si>
  <si>
    <t>3728</t>
  </si>
  <si>
    <t>ENSG00000173801.16</t>
  </si>
  <si>
    <t>JUP</t>
  </si>
  <si>
    <t>Arrhythmogenic Right Ventricular Cardiomyopathy; Corticotropin-releasing hormone signaling pathway; Ectoderm Differentiation</t>
  </si>
  <si>
    <t>Acute myeloid leukemia; Transcriptional misregulation in cancer; Arrhythmogenic right ventricular cardiomyopathy (ARVC); Pathways in cancer</t>
  </si>
  <si>
    <t>Adherens junctions interactions; Neutrophil degranulation; Formation of the cornified envelope; VEGFR2 mediated vascular permeability</t>
  </si>
  <si>
    <t>P16949-1</t>
  </si>
  <si>
    <t>Stathmin [OS=Homo sapiens]</t>
  </si>
  <si>
    <t>Pf00836, Pf09726</t>
  </si>
  <si>
    <t>3925</t>
  </si>
  <si>
    <t>ENSG00000117632.22</t>
  </si>
  <si>
    <t>STMN1</t>
  </si>
  <si>
    <t>Regulation of Microtubule Cytoskeleton; Retinoblastoma (RB) in Cancer; Rac1/Pak1/p38/MMP-2 pathway; MAPK Signaling Pathway; EGF/EGFR Signaling Pathway</t>
  </si>
  <si>
    <t>MAPK signaling pathway; MicroRNAs in cancer</t>
  </si>
  <si>
    <t>Q9GZK3</t>
  </si>
  <si>
    <t>Olfactory receptor 2B2 [OS=Homo sapiens]</t>
  </si>
  <si>
    <t>Pf00001, Pf13853</t>
  </si>
  <si>
    <t>81697</t>
  </si>
  <si>
    <t>ENSG00000168131.4</t>
  </si>
  <si>
    <t>OR2B2</t>
  </si>
  <si>
    <t>Olfactory transduction</t>
  </si>
  <si>
    <t>P15144</t>
  </si>
  <si>
    <t>aminopeptidase N [OS=Homo sapiens]</t>
  </si>
  <si>
    <t>cell communication;cell differentiation;development;metabolic process;regulation of biological process;response to stimulus;transport</t>
  </si>
  <si>
    <t>catalytic activity;metal ion binding;receptor activity</t>
  </si>
  <si>
    <t>Pf01433, Pf10023, Pf11838, Pf13485</t>
  </si>
  <si>
    <t>290</t>
  </si>
  <si>
    <t>ENSG00000166825.13</t>
  </si>
  <si>
    <t>ANPEP</t>
  </si>
  <si>
    <t>Glutathione metabolism; Cardiac Progenitor Differentiation</t>
  </si>
  <si>
    <t>Renin-angiotensin system; Metabolic pathways; Hematopoietic cell lineage; Glutathione metabolism</t>
  </si>
  <si>
    <t>O75368</t>
  </si>
  <si>
    <t>SH3 domain-binding glutamic acid-rich-like protein [OS=Homo sapiens]</t>
  </si>
  <si>
    <t>cellular homeostasis;regulation of biological process</t>
  </si>
  <si>
    <t>6451</t>
  </si>
  <si>
    <t>ENSG00000131171.12</t>
  </si>
  <si>
    <t>SH3BGRL</t>
  </si>
  <si>
    <t>Q9NX40</t>
  </si>
  <si>
    <t>OCIA domain-containing protein 1 [OS=Homo sapiens]</t>
  </si>
  <si>
    <t>endosome;membrane;mitochondrion</t>
  </si>
  <si>
    <t>Pf07051</t>
  </si>
  <si>
    <t>54940</t>
  </si>
  <si>
    <t>ENSG00000109180.14</t>
  </si>
  <si>
    <t>OCIAD1</t>
  </si>
  <si>
    <t>Q15382</t>
  </si>
  <si>
    <t>GTP-binding protein rheb [OS=Homo sapiens]</t>
  </si>
  <si>
    <t>cytoplasm;cytosol;endoplasmic reticulum;Golgi;membrane;spliceosomal complex</t>
  </si>
  <si>
    <t>Pf00071, Pf01926, Pf08477</t>
  </si>
  <si>
    <t>6009</t>
  </si>
  <si>
    <t>ENSG00000106615.9</t>
  </si>
  <si>
    <t>RHEB</t>
  </si>
  <si>
    <t>Target Of Rapamycin (TOR) Signaling; Follicle Stimulating Hormone (FSH) signaling pathway; BDNF-TrkB Signaling; PI3K-AKT-mTOR signaling pathway and therapeutic opportunities; Angiopoietin Like Protein 8 Regulatory Pathway; Focal Adhesion-PI3K-Akt-mTOR-signaling pathway; Insulin Signaling</t>
  </si>
  <si>
    <t>Thyroid hormone signaling pathway; PI3K-Akt signaling pathway; AMPK signaling pathway; Phospholipase D signaling pathway; Longevity regulating pathway; Choline metabolism in cancer; Insulin signaling pathway; mTOR signaling pathway</t>
  </si>
  <si>
    <t>Energy dependent regulation of mTOR by LKB1-AMPK; Regulation of PTEN gene transcription; mTORC1-mediated signalling; TP53 Regulates Metabolic Genes; Macroautophagy</t>
  </si>
  <si>
    <t>Q13492-1</t>
  </si>
  <si>
    <t>Phosphatidylinositol-binding clathrin assembly protein [OS=Homo sapiens]</t>
  </si>
  <si>
    <t>cell surface;cytosol;endosome;Golgi;membrane;nucleus</t>
  </si>
  <si>
    <t>Pf01417, Pf07651</t>
  </si>
  <si>
    <t>8301</t>
  </si>
  <si>
    <t>ENSG00000073921.17</t>
  </si>
  <si>
    <t>PICALM</t>
  </si>
  <si>
    <t>Cargo recognition for clathrin-mediated endocytosis; Golgi Associated Vesicle Biogenesis</t>
  </si>
  <si>
    <t>Q02809</t>
  </si>
  <si>
    <t>Procollagen-lysine,2-oxoglutarate 5-dioxygenase 1 [OS=Homo sapiens]</t>
  </si>
  <si>
    <t>5351</t>
  </si>
  <si>
    <t>ENSG00000083444.16</t>
  </si>
  <si>
    <t>PLOD1</t>
  </si>
  <si>
    <t>Lysine degradation</t>
  </si>
  <si>
    <t>P22061-2</t>
  </si>
  <si>
    <t>Isoform 2 of Protein-L-isoaspartate(D-aspartate) O-methyltransferase [OS=Homo sapiens]</t>
  </si>
  <si>
    <t>Pf01135, Pf01209, Pf05175, Pf06325, Pf08241, Pf12847, Pf13489, Pf13659, Pf13847</t>
  </si>
  <si>
    <t>5110</t>
  </si>
  <si>
    <t>PCMT1</t>
  </si>
  <si>
    <t>O43172-1</t>
  </si>
  <si>
    <t>U4/U6 small nuclear ribonucleoprotein Prp4 [OS=Homo sapiens]</t>
  </si>
  <si>
    <t>Pf00400, Pf08799</t>
  </si>
  <si>
    <t>9128</t>
  </si>
  <si>
    <t>ENSG00000136875.12</t>
  </si>
  <si>
    <t>PRPF4</t>
  </si>
  <si>
    <t>P49721</t>
  </si>
  <si>
    <t>proteasome subunit beta type-2 [OS=Homo sapiens]</t>
  </si>
  <si>
    <t>5690</t>
  </si>
  <si>
    <t>ENSG00000126067.11</t>
  </si>
  <si>
    <t>PSMB2</t>
  </si>
  <si>
    <t>P27695</t>
  </si>
  <si>
    <t>DNA-(apurinic or apyrimidinic site) lyase [OS=Homo sapiens]</t>
  </si>
  <si>
    <t>cytoplasm;endoplasmic reticulum;mitochondrion;nucleus;ribosome</t>
  </si>
  <si>
    <t>Pf03372, Pf14529</t>
  </si>
  <si>
    <t>328</t>
  </si>
  <si>
    <t>ENSG00000100823.11</t>
  </si>
  <si>
    <t>APEX1</t>
  </si>
  <si>
    <t>Human Thyroid Stimulating Hormone (TSH) signaling pathway; Spinal Cord Injury</t>
  </si>
  <si>
    <t>POLB-Dependent Long Patch Base Excision Repair; Displacement of DNA glycosylase by APEX1; PCNA-Dependent Long Patch Base Excision Repair; Abasic sugar-phosphate removal via the single-nucleotide replacement pathway</t>
  </si>
  <si>
    <t>Q3V6T2-1</t>
  </si>
  <si>
    <t>Girdin [OS=Homo sapiens]</t>
  </si>
  <si>
    <t>Pf04111, Pf04156, Pf05622, Pf10174, Pf12128</t>
  </si>
  <si>
    <t>55704</t>
  </si>
  <si>
    <t>ENSG00000115355.15</t>
  </si>
  <si>
    <t>CCDC88A</t>
  </si>
  <si>
    <t>Q08188</t>
  </si>
  <si>
    <t>Protein-glutamine gamma-glutamyltransferase E [OS=Homo sapiens]</t>
  </si>
  <si>
    <t>Pf00868, Pf00927, Pf01841</t>
  </si>
  <si>
    <t>7053</t>
  </si>
  <si>
    <t>ENSG00000125780.11</t>
  </si>
  <si>
    <t>TGM3</t>
  </si>
  <si>
    <t>O43815</t>
  </si>
  <si>
    <t>striatin [OS=Homo sapiens]</t>
  </si>
  <si>
    <t>Pf00400, Pf08232</t>
  </si>
  <si>
    <t>6801</t>
  </si>
  <si>
    <t>ENSG00000115808.11</t>
  </si>
  <si>
    <t>STRN</t>
  </si>
  <si>
    <t>Q15370</t>
  </si>
  <si>
    <t>Elongin-B [OS=Homo sapiens]</t>
  </si>
  <si>
    <t>Pf00240</t>
  </si>
  <si>
    <t>6923</t>
  </si>
  <si>
    <t>ENSG00000103363.14</t>
  </si>
  <si>
    <t>TCEB2; ELOB</t>
  </si>
  <si>
    <t>Pathways in cancer; HIF-1 signaling pathway; Renal cell carcinoma; Ubiquitin mediated proteolysis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</si>
  <si>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Neddylation; Formation of HIV-1 elongation complex containing HIV-1 Tat; HIV elongation arrest and recovery; TP53 Regulates Transcription of DNA Repair Genes; Regulation of expression of SLITs and ROBOs; Formation of RNA Pol II elongation complex ; RNA Polymerase II Pre-transcription Events; Formation of HIV elongation complex in the absence of HIV Tat; Pausing and recovery of Tat-mediated HIV elongation</t>
  </si>
  <si>
    <t>O75923-3</t>
  </si>
  <si>
    <t>Isoform 3 of Dysferlin [OS=Homo sapiens]</t>
  </si>
  <si>
    <t>Pf00168, Pf06398, Pf08150, Pf08151, Pf08165</t>
  </si>
  <si>
    <t>8291</t>
  </si>
  <si>
    <t>DYSF</t>
  </si>
  <si>
    <t>P46013</t>
  </si>
  <si>
    <t>Proliferation marker protein Ki-67 [OS=Homo sapiens]</t>
  </si>
  <si>
    <t>chromosome;cytoplasm;membrane;nucleus</t>
  </si>
  <si>
    <t>Pf00498, Pf08065, Pf15276</t>
  </si>
  <si>
    <t>4288</t>
  </si>
  <si>
    <t>ENSG00000148773.13</t>
  </si>
  <si>
    <t>MKI67</t>
  </si>
  <si>
    <t>Q9UBR2</t>
  </si>
  <si>
    <t>Cathepsin Z [OS=Homo sapiens]</t>
  </si>
  <si>
    <t>cell surface;endoplasmic reticulum;extracellular;membrane;organelle lumen;vacuole</t>
  </si>
  <si>
    <t>Pf00112</t>
  </si>
  <si>
    <t>1522</t>
  </si>
  <si>
    <t>ENSG00000101160.13</t>
  </si>
  <si>
    <t>CTSZ</t>
  </si>
  <si>
    <t>Lysosome; Apoptosis</t>
  </si>
  <si>
    <t>Metabolism of Angiotensinogen to Angiotensins; Neutrophil degranulation; Cargo concentration in the ER; COPII (Coat Protein 2) Mediated Vesicle Transport; Lysosome Vesicle Biogenesis</t>
  </si>
  <si>
    <t>Q14240-1</t>
  </si>
  <si>
    <t>eukaryotic initiation factor 4A-II [OS=Homo sapiens]</t>
  </si>
  <si>
    <t>1974</t>
  </si>
  <si>
    <t>ENSG00000156976.16</t>
  </si>
  <si>
    <t>EIF4A2</t>
  </si>
  <si>
    <t>Q13418</t>
  </si>
  <si>
    <t>Integrin-linked protein kinase [OS=Homo sapiens]</t>
  </si>
  <si>
    <t>cell organization and biogenesis;cell proliferation;cellular component movement;development;metabolic process;regulation of biological process;response to stimulus</t>
  </si>
  <si>
    <t>Pf00023, Pf00069, Pf07714, Pf12796, Pf13606, Pf13637, Pf13857</t>
  </si>
  <si>
    <t>3611</t>
  </si>
  <si>
    <t>ENSG00000166333.13</t>
  </si>
  <si>
    <t>ILK</t>
  </si>
  <si>
    <t>Integrin-mediated Cell Adhesion; Primary Focal Segmental Glomerulosclerosis FSGS; Focal Adhesion; Factors and pathways affecting insulin-like growth factor (IGF1)-Akt signaling; PPAR signaling pathway; Eukaryotic Transcription Initiation</t>
  </si>
  <si>
    <t>Endometrial cancer; Focal adhesion; Axon guidance; Bacterial invasion of epithelial cells; PPAR signaling pathway</t>
  </si>
  <si>
    <t>Localization of the PINCH-ILK-PARVIN complex to focal adhesions</t>
  </si>
  <si>
    <t>P24158</t>
  </si>
  <si>
    <t>Myeloblastin [OS=Homo sapiens]</t>
  </si>
  <si>
    <t>cell differentiation;cell organization and biogenesis;cellular component movement;coagulation;metabolic process;regulation of biological process;response to stimulus;transport</t>
  </si>
  <si>
    <t>Pf00089, Pf09342</t>
  </si>
  <si>
    <t>5657</t>
  </si>
  <si>
    <t>ENSG00000196415.9; ENSG00000277804.4</t>
  </si>
  <si>
    <t>PRTN3</t>
  </si>
  <si>
    <t>19; CHR_HSCHR19_5_CTG2</t>
  </si>
  <si>
    <t>Antimicrobial peptides; Common Pathway of Fibrin Clot Formation; Neutrophil degranulation; Other interleukin signaling</t>
  </si>
  <si>
    <t>P35613</t>
  </si>
  <si>
    <t>Basigin [OS=Homo sapiens]</t>
  </si>
  <si>
    <t>682</t>
  </si>
  <si>
    <t>ENSG00000172270.18</t>
  </si>
  <si>
    <t>BSG</t>
  </si>
  <si>
    <t>Matrix Metalloproteinases</t>
  </si>
  <si>
    <t>Integrin cell surface interactions; Proton-coupled monocarboxylate transport; Basigin interactions; Degradation of the extracellular matrix; Pyruvate metabolism</t>
  </si>
  <si>
    <t>P19367-2</t>
  </si>
  <si>
    <t>Isoform 2 of Hexokinase-1 [OS=Homo sapiens]</t>
  </si>
  <si>
    <t>Q86UX7</t>
  </si>
  <si>
    <t>Fermitin family homolog 3 [OS=Homo sapiens]</t>
  </si>
  <si>
    <t>83706</t>
  </si>
  <si>
    <t>ENSG00000149781.12</t>
  </si>
  <si>
    <t>FERMT3</t>
  </si>
  <si>
    <t>Platelet activation</t>
  </si>
  <si>
    <t>Q96PY5</t>
  </si>
  <si>
    <t>Formin-like protein 2 [OS=Homo sapiens]</t>
  </si>
  <si>
    <t>Pf02181, Pf04111, Pf06160, Pf06367, Pf06371, Pf12718</t>
  </si>
  <si>
    <t>114793</t>
  </si>
  <si>
    <t>FMNL2</t>
  </si>
  <si>
    <t>Q92890-1</t>
  </si>
  <si>
    <t>Isoform Long of Ubiquitin recognition factor in ER-associated degradation protein 1 [OS=Homo sapiens]</t>
  </si>
  <si>
    <t>cytosol;endoplasmic reticulum;nucleus</t>
  </si>
  <si>
    <t>Pf03152</t>
  </si>
  <si>
    <t>7353</t>
  </si>
  <si>
    <t>UFD1L; UFD1</t>
  </si>
  <si>
    <t>Q9BZE4</t>
  </si>
  <si>
    <t>Nucleolar GTP-binding protein 1 [OS=Homo sapiens]</t>
  </si>
  <si>
    <t>Pf00009, Pf01926, Pf02421, Pf06858, Pf08155, Pf08477</t>
  </si>
  <si>
    <t>23560</t>
  </si>
  <si>
    <t>ENSG00000107937.18</t>
  </si>
  <si>
    <t>GTPBP4</t>
  </si>
  <si>
    <t>Q9BT78</t>
  </si>
  <si>
    <t>COP9 signalosome complex subunit 4 [OS=Homo sapiens]</t>
  </si>
  <si>
    <t>51138</t>
  </si>
  <si>
    <t>ENSG00000138663.8</t>
  </si>
  <si>
    <t>COPS4</t>
  </si>
  <si>
    <t>Q8IWJ2</t>
  </si>
  <si>
    <t>GRIP and coiled-coil domain-containing protein 2 [OS=Homo sapiens]</t>
  </si>
  <si>
    <t>Pf00038, Pf01465, Pf04111, Pf12128</t>
  </si>
  <si>
    <t>9648</t>
  </si>
  <si>
    <t>ENSG00000135968.20</t>
  </si>
  <si>
    <t>GCC2</t>
  </si>
  <si>
    <t>Deregulation of Rab and Rab Effector Genes in Bladder Cancer</t>
  </si>
  <si>
    <t>Retrograde transport at the Trans-Golgi-Network</t>
  </si>
  <si>
    <t>Q9GZZ1-1</t>
  </si>
  <si>
    <t>N-alpha-acetyltransferase 50 [OS=Homo sapiens]</t>
  </si>
  <si>
    <t>Pf00583, Pf13420, Pf13508, Pf13527, Pf13673</t>
  </si>
  <si>
    <t>80218</t>
  </si>
  <si>
    <t>ENSG00000121579.12</t>
  </si>
  <si>
    <t>NAA50</t>
  </si>
  <si>
    <t>Q5SRE5</t>
  </si>
  <si>
    <t>Nucleoporin NUP188 homolog [OS=Homo sapiens]</t>
  </si>
  <si>
    <t>Pf10487, Pf11894</t>
  </si>
  <si>
    <t>23511</t>
  </si>
  <si>
    <t>ENSG00000095319.14</t>
  </si>
  <si>
    <t>NUP188</t>
  </si>
  <si>
    <t>O94979</t>
  </si>
  <si>
    <t>Protein transport protein Sec31A [OS=Homo sapiens]</t>
  </si>
  <si>
    <t>Pf03154, Pf09770, Pf12931</t>
  </si>
  <si>
    <t>22872</t>
  </si>
  <si>
    <t>ENSG00000138674.16</t>
  </si>
  <si>
    <t>SEC31A</t>
  </si>
  <si>
    <t>Antigen Presentation: Folding, assembly and peptide loading of class I MHC; COPII (Coat Protein 2) Mediated Vesicle Transport; XBP1(S) activates chaperone genes; MHC class II antigen presentation</t>
  </si>
  <si>
    <t>P25024</t>
  </si>
  <si>
    <t>C-X-C chemokine receptor type 1 [OS=Homo sapiens]</t>
  </si>
  <si>
    <t>3577</t>
  </si>
  <si>
    <t>ENSG00000163464.7</t>
  </si>
  <si>
    <t>CXCR1</t>
  </si>
  <si>
    <t>GPCRs, Other; Peptide GPCRs; Differentiation Pathway; Hepatitis C and Hepatocellular Carcinoma; GPCRs, Class A Rhodopsin-like</t>
  </si>
  <si>
    <t>Cytokine-cytokine receptor interaction; Endocytosis; Epithelial cell signaling in Helicobacter pylori infection; Phospholipase D signaling pathway; Chemokine signaling pathway</t>
  </si>
  <si>
    <t>Neutrophil degranulation; Chemokine receptors bind chemokines; G alpha (i) signalling events</t>
  </si>
  <si>
    <t>Q14694</t>
  </si>
  <si>
    <t>Ubiquitin carboxyl-terminal hydrolase 10 [OS=Homo sapiens]</t>
  </si>
  <si>
    <t>9100</t>
  </si>
  <si>
    <t>ENSG00000103194.15</t>
  </si>
  <si>
    <t>USP10</t>
  </si>
  <si>
    <t>Termination of translesion DNA synthesis; Ub-specific processing proteases</t>
  </si>
  <si>
    <t>Q8IXB1-1</t>
  </si>
  <si>
    <t>DnaJ homolog subfamily C member 10 [OS=Homo sapiens]</t>
  </si>
  <si>
    <t>Pf00085, Pf00226, Pf13098, Pf13728, Pf13848, Pf13905</t>
  </si>
  <si>
    <t>54431</t>
  </si>
  <si>
    <t>ENSG00000077232.17</t>
  </si>
  <si>
    <t>DNAJC10</t>
  </si>
  <si>
    <t>Q96LJ7</t>
  </si>
  <si>
    <t>Dehydrogenase/reductase SDR family member 1 [OS=Homo sapiens]</t>
  </si>
  <si>
    <t>115817</t>
  </si>
  <si>
    <t>ENSG00000157379.13</t>
  </si>
  <si>
    <t>DHRS1</t>
  </si>
  <si>
    <t>P63173</t>
  </si>
  <si>
    <t>60s ribosomal protein l38 [OS=Homo sapiens]</t>
  </si>
  <si>
    <t>Pf01781</t>
  </si>
  <si>
    <t>6169</t>
  </si>
  <si>
    <t>ENSG00000172809.12</t>
  </si>
  <si>
    <t>RPL38</t>
  </si>
  <si>
    <t>Mesodermal Commitment Pathway; Cytoplasmic Ribosomal Proteins</t>
  </si>
  <si>
    <t>P20160</t>
  </si>
  <si>
    <t>Azurocidin [OS=Homo sapiens]</t>
  </si>
  <si>
    <t>extracellular;membrane;organelle lumen;vacuole</t>
  </si>
  <si>
    <t>566</t>
  </si>
  <si>
    <t>ENSG00000172232.9; ENSG00000278624.2</t>
  </si>
  <si>
    <t>AZU1</t>
  </si>
  <si>
    <t>Q14157-1</t>
  </si>
  <si>
    <t>Isoform 2 of Ubiquitin-associated protein 2-like [OS=Homo sapiens]</t>
  </si>
  <si>
    <t>Pf00627, Pf12478, Pf14555</t>
  </si>
  <si>
    <t>9898</t>
  </si>
  <si>
    <t>ENSG00000143569.18</t>
  </si>
  <si>
    <t>UBAP2L</t>
  </si>
  <si>
    <t>O60486</t>
  </si>
  <si>
    <t>Plexin-C1 [OS=Homo sapiens]</t>
  </si>
  <si>
    <t>Pf01437, Pf01833, Pf08337</t>
  </si>
  <si>
    <t>10154</t>
  </si>
  <si>
    <t>ENSG00000136040.8</t>
  </si>
  <si>
    <t>PLXNC1</t>
  </si>
  <si>
    <t>Other semaphorin interactions</t>
  </si>
  <si>
    <t>Q15170</t>
  </si>
  <si>
    <t>transcription elongation factor A protein-like 1 [OS=Homo sapiens]</t>
  </si>
  <si>
    <t>Pf04538</t>
  </si>
  <si>
    <t>9338</t>
  </si>
  <si>
    <t>TCEAL1</t>
  </si>
  <si>
    <t>Q96HS1-1</t>
  </si>
  <si>
    <t>Serine/threonine-protein phosphatase Pgam5, mitochondrial [OS=Homo sapiens]</t>
  </si>
  <si>
    <t>catalytic activity;enzyme regulator activity;protein binding;signal transducer activity</t>
  </si>
  <si>
    <t>192111</t>
  </si>
  <si>
    <t>ENSG00000247077.6</t>
  </si>
  <si>
    <t>PGAM5</t>
  </si>
  <si>
    <t>TNF signaling pathway</t>
  </si>
  <si>
    <t>P31942-2</t>
  </si>
  <si>
    <t>Isoform 2 of Heterogeneous nuclear ribonucleoprotein H3 [OS=Homo sapiens]</t>
  </si>
  <si>
    <t>3189</t>
  </si>
  <si>
    <t>ENSG00000096746.17</t>
  </si>
  <si>
    <t>HNRNPH3</t>
  </si>
  <si>
    <t>Q9NV70-2</t>
  </si>
  <si>
    <t>Isoform 2 of Exocyst complex component 1 [OS=Homo sapiens]</t>
  </si>
  <si>
    <t>Pf09763, Pf15277</t>
  </si>
  <si>
    <t>55763</t>
  </si>
  <si>
    <t>ENSG00000090989.17</t>
  </si>
  <si>
    <t>EXOC1</t>
  </si>
  <si>
    <t>P54136-1</t>
  </si>
  <si>
    <t>arginine--tRNA ligase, cytoplasmic [OS=Homo sapiens]</t>
  </si>
  <si>
    <t>Pf00750, Pf03485, Pf05746</t>
  </si>
  <si>
    <t>5917</t>
  </si>
  <si>
    <t>ENSG00000113643.8</t>
  </si>
  <si>
    <t>RARS</t>
  </si>
  <si>
    <t>P24752</t>
  </si>
  <si>
    <t>Acetyl-CoA acetyltransferase, mitochondrial [OS=Homo sapiens]</t>
  </si>
  <si>
    <t>38</t>
  </si>
  <si>
    <t>ENSG00000075239.13</t>
  </si>
  <si>
    <t>ACAT1</t>
  </si>
  <si>
    <t>Fatty Acid Beta Oxidation; Synthesis and Degradation of Ketone Bodies; Tryptophan metabolism</t>
  </si>
  <si>
    <t>Tryptophan metabolism; Terpenoid backbone biosynthesis; Lysine degradation; Fatty acid degradation; Fatty acid metabolism; Glyoxylate and dicarboxylate metabolism; Synthesis and degradation of ketone bodies; Carbon metabolism; Butanoate metabolism; Valine, leucine and isoleucine degradation; Metabolic pathways; Pyruvate metabolism; Propanoate metabolism</t>
  </si>
  <si>
    <t>Synthesis of Ketone Bodies; Branched-chain amino acid catabolism; Utilization of Ketone Bodies</t>
  </si>
  <si>
    <t>Q5XXA6-1</t>
  </si>
  <si>
    <t>Anoctamin-1 [OS=Homo sapiens]</t>
  </si>
  <si>
    <t>development;regulation of biological process;response to stimulus;transport</t>
  </si>
  <si>
    <t>55107</t>
  </si>
  <si>
    <t>ENSG00000131620.17</t>
  </si>
  <si>
    <t>ANO1</t>
  </si>
  <si>
    <t>Q86X55</t>
  </si>
  <si>
    <t>Histone-arginine methyltransferase CARM1 [OS=Homo sapiens]</t>
  </si>
  <si>
    <t>Pf02475, Pf05175, Pf05185, Pf06325, Pf08003, Pf08241, Pf08242, Pf11531, Pf12847, Pf13649, Pf13659, Pf13847</t>
  </si>
  <si>
    <t>10498</t>
  </si>
  <si>
    <t>ENSG00000142453.11</t>
  </si>
  <si>
    <t>CARM1</t>
  </si>
  <si>
    <t>Endocrine resistance</t>
  </si>
  <si>
    <t>Transcriptional regulation of white adipocyte differentiation; RMTs methylate histone arginines; Activation of gene expression by SREBF (SREBP); TP53 Regulates Transcription of Genes Involved in G2 Cell Cycle Arrest; RORA activates gene expression; PPARA activates gene expression; YAP1- and WWTR1 (TAZ)-stimulated gene expression; Transcriptional activation of mitochondrial biogenesis; BMAL1:CLOCK,NPAS2 activates circadian gene expression; RUNX3 regulates YAP1-mediated transcription</t>
  </si>
  <si>
    <t>P61006-2</t>
  </si>
  <si>
    <t>Isoform 2 of Ras-related protein Rab-8A [OS=Homo sapiens]</t>
  </si>
  <si>
    <t>4218</t>
  </si>
  <si>
    <t>ENSG00000167461.11</t>
  </si>
  <si>
    <t>RAB8A</t>
  </si>
  <si>
    <t>Q6WKZ4-4</t>
  </si>
  <si>
    <t>Rab11 family-interacting protein 1 [OS=Homo sapiens]</t>
  </si>
  <si>
    <t>Pf00168, Pf09457</t>
  </si>
  <si>
    <t>80223</t>
  </si>
  <si>
    <t>ENSG00000156675.15</t>
  </si>
  <si>
    <t>RAB11FIP1</t>
  </si>
  <si>
    <t>O00429-4</t>
  </si>
  <si>
    <t>Isoform 3 of Dynamin-1-like protein [OS=Homo sapiens]</t>
  </si>
  <si>
    <t>cytoplasm;cytosol;endoplasmic reticulum;Golgi;membrane;mitochondrion</t>
  </si>
  <si>
    <t>Pf00350, Pf01031, Pf02212</t>
  </si>
  <si>
    <t>10059</t>
  </si>
  <si>
    <t>ENSG00000087470.17</t>
  </si>
  <si>
    <t>DNM1L</t>
  </si>
  <si>
    <t>P17858-2</t>
  </si>
  <si>
    <t>Isoform 2 of ATP-dependent 6-phosphofructokinase, liver type [OS=Homo sapiens]</t>
  </si>
  <si>
    <t>5211</t>
  </si>
  <si>
    <t>PFKL</t>
  </si>
  <si>
    <t>Photodynamic therapy-induced HIF-1 survival signaling; Insulin Signaling; Glycolysis and Gluconeogenesis</t>
  </si>
  <si>
    <t>P49591</t>
  </si>
  <si>
    <t>Serine--tRNA ligase, cytoplasmic [OS=Homo sapiens]</t>
  </si>
  <si>
    <t>Pf00587, Pf02403</t>
  </si>
  <si>
    <t>6301</t>
  </si>
  <si>
    <t>ENSG00000031698.12</t>
  </si>
  <si>
    <t>SARS</t>
  </si>
  <si>
    <t>Selenocysteine synthesis; Cytosolic tRNA aminoacylation</t>
  </si>
  <si>
    <t>Q13641</t>
  </si>
  <si>
    <t>Trophoblast glycoprotein [OS=Homo sapiens]</t>
  </si>
  <si>
    <t>cell surface;cytoplasm;endoplasmic reticulum;membrane</t>
  </si>
  <si>
    <t>Pf01462, Pf12799, Pf13855</t>
  </si>
  <si>
    <t>7162</t>
  </si>
  <si>
    <t>ENSG00000283085.1; ENSG00000146242.8</t>
  </si>
  <si>
    <t>TPBG</t>
  </si>
  <si>
    <t>6; CHR_HG2072_PATCH</t>
  </si>
  <si>
    <t>Q96DI7</t>
  </si>
  <si>
    <t>U5 small nuclear ribonucleoprotein 40 kDa protein [OS=Homo sapiens]</t>
  </si>
  <si>
    <t>9410</t>
  </si>
  <si>
    <t>ENSG00000060688.12</t>
  </si>
  <si>
    <t>SNRNP40</t>
  </si>
  <si>
    <t>Q99848</t>
  </si>
  <si>
    <t>Probable rRNA-processing protein EBP2 [OS=Homo sapiens]</t>
  </si>
  <si>
    <t>Pf05890</t>
  </si>
  <si>
    <t>10969</t>
  </si>
  <si>
    <t>ENSG00000117395.12</t>
  </si>
  <si>
    <t>EBNA1BP2</t>
  </si>
  <si>
    <t>P51532-5</t>
  </si>
  <si>
    <t>Isoform 5 of Transcription activator BRG1 [OS=Homo sapiens]</t>
  </si>
  <si>
    <t>Pf00176, Pf00270, Pf00271, Pf00439, Pf07529, Pf07533, Pf08880, Pf11496, Pf14619</t>
  </si>
  <si>
    <t>6597</t>
  </si>
  <si>
    <t>ENSG00000127616.17</t>
  </si>
  <si>
    <t>SMARCA4</t>
  </si>
  <si>
    <t>Preimplantation Embryo; Hematopoietic Stem Cell Gene Regulation by GABP alpha/beta Complex</t>
  </si>
  <si>
    <t>Q29RF7-1</t>
  </si>
  <si>
    <t>Sister chromatid cohesion protein PDS5 homolog A [OS=Homo sapiens]</t>
  </si>
  <si>
    <t>23244</t>
  </si>
  <si>
    <t>ENSG00000121892.14</t>
  </si>
  <si>
    <t>PDS5A</t>
  </si>
  <si>
    <t>Cohesin Loading onto Chromatin; Establishment of Sister Chromatid Cohesion; Separation of Sister Chromatids; Resolution of Sister Chromatid Cohesion</t>
  </si>
  <si>
    <t>Q14562</t>
  </si>
  <si>
    <t>ATP-dependent RNA helicase dhx8 [OS=Homo sapiens]</t>
  </si>
  <si>
    <t>Pf00271, Pf00575, Pf04408, Pf07717</t>
  </si>
  <si>
    <t>1659</t>
  </si>
  <si>
    <t>ENSG00000067596.10</t>
  </si>
  <si>
    <t>DHX8</t>
  </si>
  <si>
    <t>O60493-2</t>
  </si>
  <si>
    <t>Isoform 2 of Sorting nexin-3 [OS=Homo sapiens]</t>
  </si>
  <si>
    <t>Pf00787</t>
  </si>
  <si>
    <t>8724</t>
  </si>
  <si>
    <t>ENSG00000112335.14</t>
  </si>
  <si>
    <t>SNX3</t>
  </si>
  <si>
    <t>Q9UI12-2</t>
  </si>
  <si>
    <t>Isoform 2 of V-type proton ATPase subunit H [OS=Homo sapiens]</t>
  </si>
  <si>
    <t>Pf03224, Pf11698</t>
  </si>
  <si>
    <t>51606</t>
  </si>
  <si>
    <t>ENSG00000047249.17</t>
  </si>
  <si>
    <t>ATP6V1H</t>
  </si>
  <si>
    <t>Q13617-1</t>
  </si>
  <si>
    <t>Cullin-2 [OS=Homo sapiens]</t>
  </si>
  <si>
    <t>8453</t>
  </si>
  <si>
    <t>ENSG00000108094.14</t>
  </si>
  <si>
    <t>CUL2</t>
  </si>
  <si>
    <t>Pathways in cancer; Ubiquitin mediated proteolysis; Renal cell carcinoma; HIF-1 signaling pathway</t>
  </si>
  <si>
    <t>Oxygen-dependent proline hydroxylation of Hypoxia-inducible Factor Alpha; Regulation of expression of SLITs and ROBOs; Antigen processing: Ubiquitination &amp; Proteasome degradation; Neddylation</t>
  </si>
  <si>
    <t>Q5JWF2-2</t>
  </si>
  <si>
    <t>Isoform XLas-2 of Guanine nucleotide-binding protein G(s) subunit alpha isoforms XLas [OS=Homo sapiens]</t>
  </si>
  <si>
    <t>Pf00025, Pf00503, Pf08477</t>
  </si>
  <si>
    <t>2778</t>
  </si>
  <si>
    <t>ENSG00000087460.24</t>
  </si>
  <si>
    <t>GNAS</t>
  </si>
  <si>
    <t>Human Thyroid Stimulating Hormone (TSH) signaling pathway; Endothelin Pathways; Corticotropin-releasing hormone signaling pathway; Common Pathways Underlying Drug Addiction; Myometrial Relaxation and Contraction Pathways; G Protein Signaling Pathways; Calcium Regulation in the Cardiac Cell; Estrogen signaling pathway; Serotonin Receptor 4/6/7 and NR3C Signaling</t>
  </si>
  <si>
    <t>P20930</t>
  </si>
  <si>
    <t>Filaggrin [OS=Homo sapiens]</t>
  </si>
  <si>
    <t>cell death;cell differentiation;development;metabolic process</t>
  </si>
  <si>
    <t>2312</t>
  </si>
  <si>
    <t>ENSG00000143631.10</t>
  </si>
  <si>
    <t>FLG</t>
  </si>
  <si>
    <t>P35573-1</t>
  </si>
  <si>
    <t>glycogen debranching enzyme [OS=Homo sapiens]</t>
  </si>
  <si>
    <t>cytoplasm;cytosol;endoplasmic reticulum;extracellular;nucleus;organelle lumen</t>
  </si>
  <si>
    <t>Pf06202, Pf14699, Pf14701, Pf14702</t>
  </si>
  <si>
    <t>178</t>
  </si>
  <si>
    <t>ENSG00000162688.16</t>
  </si>
  <si>
    <t>AGL</t>
  </si>
  <si>
    <t>Starch and sucrose metabolism; Metabolic pathways</t>
  </si>
  <si>
    <t>P68871</t>
  </si>
  <si>
    <t>Hemoglobin subunit beta [OS=Homo sapiens]</t>
  </si>
  <si>
    <t>antioxidant activity;catalytic activity;metal ion binding;protein binding;transporter activity</t>
  </si>
  <si>
    <t>Pf00042</t>
  </si>
  <si>
    <t>3043</t>
  </si>
  <si>
    <t>ENSG00000244734.3</t>
  </si>
  <si>
    <t>HBB</t>
  </si>
  <si>
    <t>African trypanosomiasis; Malaria</t>
  </si>
  <si>
    <t>Neutrophil degranulation; Scavenging of heme from plasma; Erythrocytes take up carbon dioxide and release oxygen; Erythrocytes take up oxygen and release carbon dioxide; Factors involved in megakaryocyte development and platelet production</t>
  </si>
  <si>
    <t>Q9Y295</t>
  </si>
  <si>
    <t>developmentally-regulated GTP-binding protein 1 [OS=Homo sapiens]</t>
  </si>
  <si>
    <t>Pf00009, Pf01926, Pf02421, Pf02824</t>
  </si>
  <si>
    <t>4733</t>
  </si>
  <si>
    <t>ENSG00000185721.12</t>
  </si>
  <si>
    <t>DRG1</t>
  </si>
  <si>
    <t>Q92888-1</t>
  </si>
  <si>
    <t>Rho guanine nucleotide exchange factor 1 [OS=Homo sapiens]</t>
  </si>
  <si>
    <t>Pf00621, Pf09128</t>
  </si>
  <si>
    <t>9138</t>
  </si>
  <si>
    <t>ENSG00000076928.17</t>
  </si>
  <si>
    <t>ARHGEF1</t>
  </si>
  <si>
    <t>G Protein Signaling Pathways; EGF/EGFR Signaling Pathway; Regulation of Actin Cytoskeleton; G13 Signaling Pathway</t>
  </si>
  <si>
    <t>Proteoglycans in cancer; Platelet activation; Pathways in cancer; Regulation of actin cytoskeleton; Vascular smooth muscle contraction</t>
  </si>
  <si>
    <t>Q96HE7</t>
  </si>
  <si>
    <t>ERO1-like protein alpha [OS=Homo sapiens]</t>
  </si>
  <si>
    <t>cell death;cell differentiation;cell organization and biogenesis;cellular homeostasis;metabolic process;regulation of biological process;response to stimulus;transport</t>
  </si>
  <si>
    <t>Pf04137</t>
  </si>
  <si>
    <t>30001</t>
  </si>
  <si>
    <t>ENSG00000197930.12</t>
  </si>
  <si>
    <t>ERO1L; ERO1A</t>
  </si>
  <si>
    <t>Protein processing in endoplasmic reticulum; Vibrio cholerae infection</t>
  </si>
  <si>
    <t>Insulin processing; Detoxification of Reactive Oxygen Species</t>
  </si>
  <si>
    <t>Q99729-2</t>
  </si>
  <si>
    <t>Isoform 2 of Heterogeneous nuclear ribonucleoprotein A/B [OS=Homo sapiens]</t>
  </si>
  <si>
    <t>Pf00076, Pf08143, Pf13893, Pf14259</t>
  </si>
  <si>
    <t>3182</t>
  </si>
  <si>
    <t>ENSG00000197451.11</t>
  </si>
  <si>
    <t>HNRNPAB</t>
  </si>
  <si>
    <t>Preimplantation Embryo; mRNA Processing</t>
  </si>
  <si>
    <t>Q2M389</t>
  </si>
  <si>
    <t>WASH complex subunit 4 [OS=Homo sapiens]</t>
  </si>
  <si>
    <t>endosome</t>
  </si>
  <si>
    <t>Pf14744, Pf14745, Pf14746</t>
  </si>
  <si>
    <t>23325</t>
  </si>
  <si>
    <t>ENSG00000136051.13</t>
  </si>
  <si>
    <t>KIAA1033; WASHC4</t>
  </si>
  <si>
    <t>P09493-8</t>
  </si>
  <si>
    <t>Isoform 8 of Tropomyosin alpha-1 chain [OS=Homo sapiens]</t>
  </si>
  <si>
    <t>P54577</t>
  </si>
  <si>
    <t>Tyrosine--tRNA ligase, cytoplasmic [OS=Homo sapiens]</t>
  </si>
  <si>
    <t>catalytic activity;nucleotide binding;protein binding;RNA binding;signal transducer activity</t>
  </si>
  <si>
    <t>Pf00579, Pf01588</t>
  </si>
  <si>
    <t>8565</t>
  </si>
  <si>
    <t>ENSG00000134684.10</t>
  </si>
  <si>
    <t>YARS</t>
  </si>
  <si>
    <t>P57737-3</t>
  </si>
  <si>
    <t>Isoform 3 of Coronin-7 [OS=Homo sapiens]</t>
  </si>
  <si>
    <t>Pf00400, Pf03656, Pf08953, Pf08954</t>
  </si>
  <si>
    <t>100529144; 79585</t>
  </si>
  <si>
    <t>ENSG00000103426.12; ENSG00000278760.4</t>
  </si>
  <si>
    <t>CORO7-PAM16; CORO7</t>
  </si>
  <si>
    <t>O43491-1</t>
  </si>
  <si>
    <t>band 4.1-like protein 2 [OS=Homo sapiens]</t>
  </si>
  <si>
    <t>cell division;cell organization and biogenesis;transport</t>
  </si>
  <si>
    <t>Pf00373, Pf04382, Pf05902, Pf08736, Pf09379, Pf09380</t>
  </si>
  <si>
    <t>2037</t>
  </si>
  <si>
    <t>ENSG00000079819.18</t>
  </si>
  <si>
    <t>EPB41L2</t>
  </si>
  <si>
    <t>O95817</t>
  </si>
  <si>
    <t>BAG family molecular chaperone regulator 3 [OS=Homo sapiens]</t>
  </si>
  <si>
    <t>Pf00397, Pf02179</t>
  </si>
  <si>
    <t>9531</t>
  </si>
  <si>
    <t>ENSG00000151929.9</t>
  </si>
  <si>
    <t>BAG3</t>
  </si>
  <si>
    <t>Regulation of HSF1-mediated heat shock response</t>
  </si>
  <si>
    <t>P40222</t>
  </si>
  <si>
    <t>alpha-taxilin [OS=Homo sapiens]</t>
  </si>
  <si>
    <t>cell proliferation;regulation of biological process;transport</t>
  </si>
  <si>
    <t>Pf09728</t>
  </si>
  <si>
    <t>200081</t>
  </si>
  <si>
    <t>ENSG00000084652.15</t>
  </si>
  <si>
    <t>TXLNA</t>
  </si>
  <si>
    <t>Other interleukin signaling</t>
  </si>
  <si>
    <t>Q14677-1</t>
  </si>
  <si>
    <t>Clathrin interactor 1 [OS=Homo sapiens]</t>
  </si>
  <si>
    <t>9685</t>
  </si>
  <si>
    <t>ENSG00000113282.13</t>
  </si>
  <si>
    <t>CLINT1</t>
  </si>
  <si>
    <t>O94973</t>
  </si>
  <si>
    <t>AP-2 complex subunit alpha-2 [OS=Homo sapiens]</t>
  </si>
  <si>
    <t>Pf01602, Pf02296, Pf02883, Pf13646</t>
  </si>
  <si>
    <t>161</t>
  </si>
  <si>
    <t>ENSG00000183020.13</t>
  </si>
  <si>
    <t>AP2A2</t>
  </si>
  <si>
    <t>Synaptic vesicle cycle; Huntington's disease; Endocrine and other factor-regulated calcium reabsorption; Endocytosis</t>
  </si>
  <si>
    <t>Cargo recognition for clathrin-mediated endocytosis; Nef Mediated CD8 Down-regulation; Nef Mediated CD4 Down-regulation; Recycling pathway of L1; LDL clearance; EPH-ephrin mediated repulsion of cells; Neutrophil degranulation; Retrograde neurotrophin signalling; VLDLR internalisation and degradation; WNT5A-dependent internalization of FZD2, FZD5 and ROR2; MHC class II antigen presentation; WNT5A-dependent internalization of FZD4</t>
  </si>
  <si>
    <t>Q9H0D6-2</t>
  </si>
  <si>
    <t>Isoform 2 of 5'-3' exoribonuclease 2 [OS=Homo sapiens]</t>
  </si>
  <si>
    <t>Pf03159</t>
  </si>
  <si>
    <t>22803</t>
  </si>
  <si>
    <t>XRN2</t>
  </si>
  <si>
    <t>P68133</t>
  </si>
  <si>
    <t>Actin, alpha skeletal muscle [OS=Homo sapiens]</t>
  </si>
  <si>
    <t>58</t>
  </si>
  <si>
    <t>ENSG00000143632.14</t>
  </si>
  <si>
    <t>ACTA1</t>
  </si>
  <si>
    <t>Myometrial Relaxation and Contraction Pathways; Fas Ligand (FasL) pathway and Stress induction of Heat Shock Proteins (HSP) regulation; Association Between Physico-Chemical Features and Toxicity Associated Pathways; Striated Muscle Contraction</t>
  </si>
  <si>
    <t>Q12965</t>
  </si>
  <si>
    <t>unconventional myosin-Ie [OS=Homo sapiens]</t>
  </si>
  <si>
    <t>4643</t>
  </si>
  <si>
    <t>ENSG00000157483.8</t>
  </si>
  <si>
    <t>MYO1E</t>
  </si>
  <si>
    <t>Q8WUM4-2</t>
  </si>
  <si>
    <t>Isoform 2 of Programmed cell death 6-interacting protein [OS=Homo sapiens]</t>
  </si>
  <si>
    <t>Pf03097, Pf08391, Pf13949</t>
  </si>
  <si>
    <t>10015</t>
  </si>
  <si>
    <t>ENSG00000170248.13</t>
  </si>
  <si>
    <t>PDCD6IP</t>
  </si>
  <si>
    <t>Q969G5</t>
  </si>
  <si>
    <t>Caveolae-associated protein 3 [OS=Homo sapiens]</t>
  </si>
  <si>
    <t>112464</t>
  </si>
  <si>
    <t>ENSG00000170955.9</t>
  </si>
  <si>
    <t>PRKCDBP; CAVIN3</t>
  </si>
  <si>
    <t>P52815</t>
  </si>
  <si>
    <t>39S ribosomal protein L12, mitochondrial [OS=Homo sapiens]</t>
  </si>
  <si>
    <t>Pf00542</t>
  </si>
  <si>
    <t>6182</t>
  </si>
  <si>
    <t>ENSG00000262814.7</t>
  </si>
  <si>
    <t>MRPL12</t>
  </si>
  <si>
    <t>P53999</t>
  </si>
  <si>
    <t>Activated RNA polymerase II transcriptional coactivator p15 [OS=Homo sapiens]</t>
  </si>
  <si>
    <t>Pf02229</t>
  </si>
  <si>
    <t>10923</t>
  </si>
  <si>
    <t>ENSG00000113387.11</t>
  </si>
  <si>
    <t>SUB1</t>
  </si>
  <si>
    <t>Q9BTW9</t>
  </si>
  <si>
    <t>Tubulin-specific chaperone D [OS=Homo sapiens]</t>
  </si>
  <si>
    <t>Pf12612</t>
  </si>
  <si>
    <t>6904</t>
  </si>
  <si>
    <t>ENSG00000141556.20</t>
  </si>
  <si>
    <t>TBCD</t>
  </si>
  <si>
    <t>Post-chaperonin tubulin folding pathway</t>
  </si>
  <si>
    <t>Q13636</t>
  </si>
  <si>
    <t>ras-related protein rab-31 [OS=Homo sapiens]</t>
  </si>
  <si>
    <t>cytosol;endosome;Golgi;membrane</t>
  </si>
  <si>
    <t>11031</t>
  </si>
  <si>
    <t>RAB31</t>
  </si>
  <si>
    <t>Neutrophil degranulation; RAB GEFs exchange GTP for GDP on RABs; RAB geranylgeranylation</t>
  </si>
  <si>
    <t>P98170</t>
  </si>
  <si>
    <t>E3 ubiquitin-protein ligase XIAP [OS=Homo sapiens]</t>
  </si>
  <si>
    <t>Pf00653, Pf13920, Pf13923</t>
  </si>
  <si>
    <t>331</t>
  </si>
  <si>
    <t>ENSG00000101966.12</t>
  </si>
  <si>
    <t>XIAP</t>
  </si>
  <si>
    <t>Nucleotide-binding Oligomerization Domain (NOD) pathway; Apoptosis Modulation and Signaling; Apoptosis; Focal Adhesion; Copper homeostasis</t>
  </si>
  <si>
    <t>Apoptosis; Pathways in cancer; Small cell lung cancer; HTLV-I infection; NOD-like receptor signaling pathway; Apoptosis - multiple species; Platinum drug resistance; Ubiquitin mediated proteolysis; Focal adhesion; Toxoplasmosis; NF-kappa B signaling pathway</t>
  </si>
  <si>
    <t>Regulation of PTEN stability and activity; Deactivation of the beta-catenin transactivating complex; Regulation of necroptotic cell death; SMAC-mediated dissociation of IAP:caspase complexes ; SMAC binds to IAPs ; Regulation of TNFR1 signaling; TNFR1-induced NFkappaB signaling pathway; Regulation of PTEN localization</t>
  </si>
  <si>
    <t>Q9BVR0</t>
  </si>
  <si>
    <t>Putative HERC2-like protein 3 [OS=Homo sapiens]</t>
  </si>
  <si>
    <t>Pf06701</t>
  </si>
  <si>
    <t>283755</t>
  </si>
  <si>
    <t>HERC2P3</t>
  </si>
  <si>
    <t>Q9Y305-1</t>
  </si>
  <si>
    <t>Acyl-coenzyme A thioesterase 9, mitochondrial [OS=Homo sapiens]</t>
  </si>
  <si>
    <t>Pf03061</t>
  </si>
  <si>
    <t>23597</t>
  </si>
  <si>
    <t>ENSG00000123130.16</t>
  </si>
  <si>
    <t>ACOT9</t>
  </si>
  <si>
    <t>Mitochondrial Fatty Acid Beta-Oxidation</t>
  </si>
  <si>
    <t>O95758-1</t>
  </si>
  <si>
    <t>Isoform 1 of Polypyrimidine tract-binding protein 3 [OS=Homo sapiens]</t>
  </si>
  <si>
    <t>9991</t>
  </si>
  <si>
    <t>PTBP3</t>
  </si>
  <si>
    <t>O00148</t>
  </si>
  <si>
    <t>ATP-dependent RNA helicase DDX39A [OS=Homo sapiens]</t>
  </si>
  <si>
    <t>10212</t>
  </si>
  <si>
    <t>ENSG00000123136.14</t>
  </si>
  <si>
    <t>DDX39A</t>
  </si>
  <si>
    <t>Cleavage of Growing Transcript in the Termination Region ; Transport of Mature mRNA derived from an Intron-Containing Transcript; mRNA 3'-end processing</t>
  </si>
  <si>
    <t>Q9UJU6-1</t>
  </si>
  <si>
    <t>Drebrin-like protein [OS=Homo sapiens]</t>
  </si>
  <si>
    <t>cytoplasm;cytoskeleton;cytosol;endosome;extracellular;Golgi;membrane;organelle lumen</t>
  </si>
  <si>
    <t>Pf00018, Pf00241, Pf07653, Pf14604</t>
  </si>
  <si>
    <t>28988</t>
  </si>
  <si>
    <t>ENSG00000136279.20</t>
  </si>
  <si>
    <t>DBNL</t>
  </si>
  <si>
    <t>T-Cell antigen Receptor (TCR)  Signaling Pathway</t>
  </si>
  <si>
    <t>Neutrophil degranulation; Caspase-mediated cleavage of cytoskeletal proteins; Neurexins and neuroligins</t>
  </si>
  <si>
    <t>Q13642-5</t>
  </si>
  <si>
    <t>Isoform 5 of Four and a half LIM domains protein 1 [OS=Homo sapiens]</t>
  </si>
  <si>
    <t>2273</t>
  </si>
  <si>
    <t>ENSG00000022267.16</t>
  </si>
  <si>
    <t>FHL1</t>
  </si>
  <si>
    <t>E9PAV3</t>
  </si>
  <si>
    <t>Nascent polypeptide-associated complex subunit alpha, muscle-specific form [OS=Homo sapiens]</t>
  </si>
  <si>
    <t>Pf01849</t>
  </si>
  <si>
    <t>4666</t>
  </si>
  <si>
    <t>ENSG00000196531.10</t>
  </si>
  <si>
    <t>NACA</t>
  </si>
  <si>
    <t>Q70J99-1</t>
  </si>
  <si>
    <t>Protein unc-13 homolog D [OS=Homo sapiens]</t>
  </si>
  <si>
    <t>cytoplasm;cytosol;endoplasmic reticulum;endosome;extracellular;membrane;organelle lumen;vacuole</t>
  </si>
  <si>
    <t>Pf00168, Pf10540</t>
  </si>
  <si>
    <t>201294</t>
  </si>
  <si>
    <t>ENSG00000092929.11</t>
  </si>
  <si>
    <t>UNC13D</t>
  </si>
  <si>
    <t>Q7Z7K6-1</t>
  </si>
  <si>
    <t>Centromere protein V [OS=Homo sapiens]</t>
  </si>
  <si>
    <t>cell division;cell organization and biogenesis;cellular component movement;metabolic process;regulation of biological process</t>
  </si>
  <si>
    <t>Pf04828</t>
  </si>
  <si>
    <t>201161</t>
  </si>
  <si>
    <t>CENPV</t>
  </si>
  <si>
    <t>Q9Y6P5-2</t>
  </si>
  <si>
    <t>Isoform T1 of Sestrin-1 [OS=Homo sapiens]</t>
  </si>
  <si>
    <t>Pf04636</t>
  </si>
  <si>
    <t>27244</t>
  </si>
  <si>
    <t>ENSG00000080546.13</t>
  </si>
  <si>
    <t>SESN1</t>
  </si>
  <si>
    <t>miRNA Regulation of DNA Damage Response; Mesodermal Commitment Pathway; DNA Damage Response</t>
  </si>
  <si>
    <t>P26583</t>
  </si>
  <si>
    <t>High mobility group protein B2 [OS=Homo sapiens]</t>
  </si>
  <si>
    <t>cell organization and biogenesis;cellular component movement;defense response;metabolic process;regulation of biological process;response to stimulus</t>
  </si>
  <si>
    <t>chromosome;cytoplasm;extracellular;nucleus</t>
  </si>
  <si>
    <t>3148</t>
  </si>
  <si>
    <t>ENSG00000164104.11</t>
  </si>
  <si>
    <t>HMGB2</t>
  </si>
  <si>
    <t>Retinoblastoma (RB) in Cancer; Ectoderm Differentiation</t>
  </si>
  <si>
    <t>Activation of DNA fragmentation factor</t>
  </si>
  <si>
    <t>P10636</t>
  </si>
  <si>
    <t>Microtubule-associated protein tau [OS=Homo sapiens]</t>
  </si>
  <si>
    <t>4137</t>
  </si>
  <si>
    <t>ENSG00000186868.15</t>
  </si>
  <si>
    <t>MAPT</t>
  </si>
  <si>
    <t>IL-5 Signaling Pathway; Regulation of Microtubule Cytoskeleton; Alzheimers Disease; Brain-Derived Neurotrophic Factor (BDNF) signaling pathway; Kit receptor signaling pathway; Copper homeostasis; MAPK Signaling Pathway; IL-2 Signaling Pathway; Notch Signaling Pathway</t>
  </si>
  <si>
    <t>MAPK signaling pathway; Alzheimer's disease</t>
  </si>
  <si>
    <t>Caspase-mediated cleavage of cytoskeletal proteins</t>
  </si>
  <si>
    <t>P31947-1</t>
  </si>
  <si>
    <t>14-3-3 protein sigma [OS=Homo sapiens]</t>
  </si>
  <si>
    <t>cytoplasm;cytosol;extracellular;membrane;mitochondrion;nucleus</t>
  </si>
  <si>
    <t>2810</t>
  </si>
  <si>
    <t>ENSG00000175793.11</t>
  </si>
  <si>
    <t>SFN</t>
  </si>
  <si>
    <t>miRNA Regulation of DNA Damage Response; Myometrial Relaxation and Contraction Pathways; Calcium Regulation in the Cardiac Cell; DNA Damage Response</t>
  </si>
  <si>
    <t>Cell cycle; Aldosterone-regulated sodium reabsorption; p53 signaling pathway</t>
  </si>
  <si>
    <t>Translocation of GLUT4 to the plasma membrane; Chk1/Chk2(Cds1) mediated inactivation of Cyclin B:Cdk1 complex; TP53 Regulates Transcription of Genes Involved in G2 Cell Cycle Arrest; TP53 Regulates Metabolic Genes; Activation of BAD and translocation to mitochondria ; RHO GTPases activate PKNs</t>
  </si>
  <si>
    <t>Q15059</t>
  </si>
  <si>
    <t>bromodomain-containing protein 3 [OS=Homo sapiens]</t>
  </si>
  <si>
    <t>Pf00439</t>
  </si>
  <si>
    <t>8019</t>
  </si>
  <si>
    <t>ENSG00000169925.16</t>
  </si>
  <si>
    <t>BRD3</t>
  </si>
  <si>
    <t>P48507</t>
  </si>
  <si>
    <t>Glutamate--cysteine ligase regulatory subunit [OS=Homo sapiens]</t>
  </si>
  <si>
    <t>2730</t>
  </si>
  <si>
    <t>ENSG00000023909.9</t>
  </si>
  <si>
    <t>GCLM</t>
  </si>
  <si>
    <t>Glutathione metabolism; Trans-sulfuration pathway; Trans-sulfuration and one carbon metabolism; NRF2 pathway; Transcriptional activation by NRF2; Photodynamic therapy-induced NFE2L2 (NRF2) survival signaling; Amino Acid metabolism; One carbon metabolism and related pathways</t>
  </si>
  <si>
    <t>Glutathione synthesis and recycling</t>
  </si>
  <si>
    <t>P33908</t>
  </si>
  <si>
    <t>Mannosyl-oligosaccharide 1,2-alpha-mannosidase IA [OS=Homo sapiens]</t>
  </si>
  <si>
    <t>cytosol;endoplasmic reticulum;Golgi;membrane</t>
  </si>
  <si>
    <t>Pf01532</t>
  </si>
  <si>
    <t>4121</t>
  </si>
  <si>
    <t>ENSG00000111885.6</t>
  </si>
  <si>
    <t>MAN1A1</t>
  </si>
  <si>
    <t>Progressive trimming of alpha-1,2-linked mannose residues from Man9/8/7GlcNAc2 to produce Man5GlcNAc2; Intra-Golgi traffic</t>
  </si>
  <si>
    <t>Q16659</t>
  </si>
  <si>
    <t>Mitogen-activated protein kinase 6 [OS=Homo sapiens]</t>
  </si>
  <si>
    <t>5597</t>
  </si>
  <si>
    <t>ENSG00000069956.11</t>
  </si>
  <si>
    <t>MAPK6</t>
  </si>
  <si>
    <t>Integrin-mediated Cell Adhesion; Signal Transduction of S1P Receptor; Focal Adhesion; MAPK Signaling Pathway; Angiopoietin Like Protein 8 Regulatory Pathway; ESC Pluripotency Pathways; Insulin Signaling; Regulation of Actin Cytoskeleton</t>
  </si>
  <si>
    <t>Q00653-1</t>
  </si>
  <si>
    <t>Nuclear factor NF-kappa-B p100 subunit [OS=Homo sapiens]</t>
  </si>
  <si>
    <t>Pf00023, Pf00554, Pf12796, Pf13606, Pf13637, Pf13857</t>
  </si>
  <si>
    <t>4791</t>
  </si>
  <si>
    <t>ENSG00000077150.18</t>
  </si>
  <si>
    <t>NFKB2</t>
  </si>
  <si>
    <t>Regulation of toll-like receptor signaling pathway; Selenium Micronutrient Network; Vitamin B12 Metabolism; Folate Metabolism; RANKL/RANK (Receptor activator of NFKB (ligand)) Signaling Pathway; TNF related weak inducer of apoptosis (TWEAK) Signaling Pathway; Neural Crest Differentiation; TNF alpha Signaling Pathway; EBV LMP1 signaling; Photodynamic therapy-induced NF-kB survival signaling; Toll-like Receptor Signaling; ApoE and miR-146 in inflammation and atherosclerosis; Sudden Infant Death Syndrome (SIDS) Susceptibility Pathways; Toll-like receptor signaling pathway</t>
  </si>
  <si>
    <t>Breast cancer; NF-kappa B signaling pathway; Epstein-Barr virus infection; Viral carcinogenesis; HTLV-I infection; Pathways in cancer; MAPK signaling pathway; Osteoclast differentiation; Legionellosis</t>
  </si>
  <si>
    <t>IKBKG deficiency causes anhidrotic ectodermal dysplasia with immunodeficiency (EDA-ID) (via TLR); Interleukin-1 processing; TRAF6 mediated NF-kB activation; PKMTs methylate histone lysines; NIK--&gt;noncanonical NF-kB signaling; TAK1 activates NFkB by phosphorylation and activation of IKKs complex; RIP-mediated NFkB activation via ZBP1; Activated TLR4 signalling; DEx/H-box helicases activate type I IFN and inflammatory cytokines production ; Dectin-1 mediated noncanonical NF-kB signaling; IkBA variant leads to EDA-ID</t>
  </si>
  <si>
    <t>Q9H583</t>
  </si>
  <si>
    <t>HEAT repeat-containing protein 1 [OS=Homo sapiens]</t>
  </si>
  <si>
    <t>Pf08146, Pf12397</t>
  </si>
  <si>
    <t>55127</t>
  </si>
  <si>
    <t>ENSG00000119285.10</t>
  </si>
  <si>
    <t>HEATR1</t>
  </si>
  <si>
    <t>P43490</t>
  </si>
  <si>
    <t>nicotinamide phosphoribosyltransferase [OS=Homo sapiens]</t>
  </si>
  <si>
    <t>cytoplasm;cytosol;extracellular;nucleus</t>
  </si>
  <si>
    <t>Pf04095</t>
  </si>
  <si>
    <t>10135</t>
  </si>
  <si>
    <t>ENSG00000105835.11</t>
  </si>
  <si>
    <t>NAMPT</t>
  </si>
  <si>
    <t>Adipogenesis; NAD metabolism, sirtuins and aging; NAD+ metabolism; NAD+ biosynthetic pathways</t>
  </si>
  <si>
    <t>Nicotinate and nicotinamide metabolism; NOD-like receptor signaling pathway; Metabolic pathways</t>
  </si>
  <si>
    <t>BMAL1:CLOCK,NPAS2 activates circadian gene expression; Nicotinamide salvaging</t>
  </si>
  <si>
    <t>Q02338</t>
  </si>
  <si>
    <t>D-beta-hydroxybutyrate dehydrogenase, mitochondrial [OS=Homo sapiens]</t>
  </si>
  <si>
    <t>Pf00106</t>
  </si>
  <si>
    <t>622</t>
  </si>
  <si>
    <t>ENSG00000275544.4; ENSG00000161267.11</t>
  </si>
  <si>
    <t>BDH1</t>
  </si>
  <si>
    <t>3; CHR_HSCHR3_2_CTG3</t>
  </si>
  <si>
    <t>Synthesis and Degradation of Ketone Bodies</t>
  </si>
  <si>
    <t>Synthesis and degradation of ketone bodies; Metabolic pathways; Butanoate metabolism</t>
  </si>
  <si>
    <t>Synthesis of Ketone Bodies; Utilization of Ketone Bodies</t>
  </si>
  <si>
    <t>Q56VL3</t>
  </si>
  <si>
    <t>OCIA domain-containing protein 2 [OS=Homo sapiens]</t>
  </si>
  <si>
    <t>132299</t>
  </si>
  <si>
    <t>ENSG00000145247.11</t>
  </si>
  <si>
    <t>OCIAD2</t>
  </si>
  <si>
    <t>Q09161</t>
  </si>
  <si>
    <t>Nuclear cap-binding protein subunit 1 [OS=Homo sapiens]</t>
  </si>
  <si>
    <t>Pf02854, Pf09088, Pf09090</t>
  </si>
  <si>
    <t>4686</t>
  </si>
  <si>
    <t>ENSG00000136937.12</t>
  </si>
  <si>
    <t>NCBP1</t>
  </si>
  <si>
    <t>mRNA surveillance pathway; RNA transport; Spliceosome</t>
  </si>
  <si>
    <t>Signaling by FGFR2 IIIa TM; RNA polymerase II transcribes snRNA genes; Abortive elongation of HIV-1 transcript in the absence of Tat; Formation of HIV-1 elongation complex containing HIV-1 Tat; Formation of the HIV-1 Early Elongation Complex; SLBP independent Processing of Histone Pre-mRNAs; mRNA Splicing - Major Pathway; FGFR2 alternative splicing; mRNA Splicing - Minor Pathway; Cleavage of Growing Transcript in the Termination Region ; Formation of RNA Pol II elongation complex ; Formation of HIV elongation complex in the absence of HIV Tat; RNA Polymerase II Pre-transcription Events; snRNP Assembly; Nonsense Mediated Decay (NMD) independent of the Exon Junction Complex (EJC); Nonsense Mediated Decay (NMD) enhanced by the Exon Junction Complex (EJC); Transport of the SLBP independent Mature mRNA; mRNA 3'-end processing; SLBP Dependent Processing of Replication-Dependent Histone Pre-mRNAs; Transport of Mature mRNA Derived from an Intronless Transcript; Transport of the SLBP Dependant Mature mRNA; mRNA Capping; Regulation of expression of SLITs and ROBOs; Processing of Intronless Pre-mRNAs; Transport of Mature mRNA derived from an Intron-Containing Transcript; Formation of the Early Elongation Complex</t>
  </si>
  <si>
    <t>Q9NR12-1</t>
  </si>
  <si>
    <t>PDZ and LIM domain protein 7 [OS=Homo sapiens]</t>
  </si>
  <si>
    <t>cell differentiation;cell organization and biogenesis;cellular component movement;development;regulation of biological process;transport</t>
  </si>
  <si>
    <t>Pf00412, Pf00595</t>
  </si>
  <si>
    <t>9260</t>
  </si>
  <si>
    <t>ENSG00000196923.13</t>
  </si>
  <si>
    <t>PDLIM7</t>
  </si>
  <si>
    <t>EBV LMP1 signaling</t>
  </si>
  <si>
    <t>RET signaling</t>
  </si>
  <si>
    <t>P84095</t>
  </si>
  <si>
    <t>Rho-related GTP-binding protein RhoG [OS=Homo sapiens]</t>
  </si>
  <si>
    <t>391</t>
  </si>
  <si>
    <t>ENSG00000177105.9</t>
  </si>
  <si>
    <t>RHOG</t>
  </si>
  <si>
    <t>Brain-Derived Neurotrophic Factor (BDNF) signaling pathway</t>
  </si>
  <si>
    <t>Shigellosis; Bacterial invasion of epithelial cells; Salmonella infection</t>
  </si>
  <si>
    <t>G alpha (12/13) signalling events; Neutrophil degranulation; RHO GTPases activate KTN1; GPVI-mediated activation cascade; Sema4D induced cell migration and growth-cone collapse; Rho GTPase cycle</t>
  </si>
  <si>
    <t>P29508</t>
  </si>
  <si>
    <t>Serpin B3 [OS=Homo sapiens]</t>
  </si>
  <si>
    <t>cell communication;regulation of biological process;transport</t>
  </si>
  <si>
    <t>enzyme regulator activity;protein binding;receptor activity</t>
  </si>
  <si>
    <t>6317</t>
  </si>
  <si>
    <t>ENSG00000057149.15</t>
  </si>
  <si>
    <t>SERPINB3</t>
  </si>
  <si>
    <t>Amoebiasis</t>
  </si>
  <si>
    <t>Q9NUD5</t>
  </si>
  <si>
    <t>Zinc finger CCHC domain-containing protein 3 [OS=Homo sapiens]</t>
  </si>
  <si>
    <t>85364</t>
  </si>
  <si>
    <t>ZCCHC3</t>
  </si>
  <si>
    <t>P43405-1</t>
  </si>
  <si>
    <t>Tyrosine-protein kinase SYK [OS=Homo sapiens]</t>
  </si>
  <si>
    <t>cell proliferation;cellular component movement;defense response;metabolic process;regulation of biological process;response to stimulus;transport</t>
  </si>
  <si>
    <t>Pf00017, Pf00069, Pf07714</t>
  </si>
  <si>
    <t>6850</t>
  </si>
  <si>
    <t>ENSG00000165025.14</t>
  </si>
  <si>
    <t>SYK</t>
  </si>
  <si>
    <t>IL-5 Signaling Pathway; Regulation of toll-like receptor signaling pathway; RANKL/RANK (Receptor activator of NFKB (ligand)) Signaling Pathway; B Cell Receptor Signaling Pathway; IL-3 Signaling Pathway; Microglia Pathogen Phagocytosis Pathway; IL-2 Signaling Pathway</t>
  </si>
  <si>
    <t>Epstein-Barr virus infection; Viral carcinogenesis; Platelet activation; Fc epsilon RI signaling pathway; Natural killer cell mediated cytotoxicity; Phospholipase D signaling pathway; PI3K-Akt signaling pathway; Tuberculosis; B cell receptor signaling pathway; Osteoclast differentiation; Fc gamma R-mediated phagocytosis; NF-kappa B signaling pathway</t>
  </si>
  <si>
    <t>FCERI mediated Ca+2 mobilization; Dectin-2 family; Integrin alphaIIb beta3 signaling; FCERI mediated MAPK activation; DAP12 signaling; Regulation of signaling by CBL; GPVI-mediated activation cascade; FCGR activation; Regulation of actin dynamics for phagocytic cup formation; Interleukin-2 family signaling; Antigen activates B Cell Receptor (BCR) leading to generation of second messengers; Role of LAT2/NTAL/LAB on calcium mobilization; CLEC7A (Dectin-1) signaling; Role of phospholipids in phagocytosis</t>
  </si>
  <si>
    <t>Q96I25</t>
  </si>
  <si>
    <t>Splicing factor 45 [OS=Homo sapiens]</t>
  </si>
  <si>
    <t>Pf00076, Pf01585, Pf13893, Pf14259</t>
  </si>
  <si>
    <t>84991</t>
  </si>
  <si>
    <t>ENSG00000134453.15</t>
  </si>
  <si>
    <t>RBM17</t>
  </si>
  <si>
    <t>Q96GQ7</t>
  </si>
  <si>
    <t>Probable ATP-dependent RNA helicase DDX27 [OS=Homo sapiens]</t>
  </si>
  <si>
    <t>Pf00270, Pf00271, Pf06862</t>
  </si>
  <si>
    <t>55661</t>
  </si>
  <si>
    <t>ENSG00000124228.14</t>
  </si>
  <si>
    <t>DDX27</t>
  </si>
  <si>
    <t>Q9H845</t>
  </si>
  <si>
    <t>Acyl-CoA dehydrogenase family member 9, mitochondrial [OS=Homo sapiens]</t>
  </si>
  <si>
    <t>28976</t>
  </si>
  <si>
    <t>ENSG00000177646.18</t>
  </si>
  <si>
    <t>ACAD9</t>
  </si>
  <si>
    <t>Q9UM07</t>
  </si>
  <si>
    <t>Protein-arginine deiminase type-4 [OS=Homo sapiens]</t>
  </si>
  <si>
    <t>Pf03068, Pf08526, Pf08527</t>
  </si>
  <si>
    <t>23569</t>
  </si>
  <si>
    <t>ENSG00000280908.2; ENSG00000159339.13</t>
  </si>
  <si>
    <t>PADI4</t>
  </si>
  <si>
    <t>Chromatin modifying enzymes</t>
  </si>
  <si>
    <t>P42765</t>
  </si>
  <si>
    <t>3-ketoacyl-CoA thiolase, mitochondrial [OS=Homo sapiens]</t>
  </si>
  <si>
    <t>Pf00108, Pf02801, Pf02803</t>
  </si>
  <si>
    <t>10449</t>
  </si>
  <si>
    <t>ENSG00000167315.17</t>
  </si>
  <si>
    <t>ACAA2</t>
  </si>
  <si>
    <t>Valine, leucine and isoleucine degradation; Fatty acid elongation; Fatty acid metabolism; Metabolic pathways; Fatty acid degradation</t>
  </si>
  <si>
    <t>Q4VX76-1</t>
  </si>
  <si>
    <t>Synaptotagmin-like protein 3 [OS=Homo sapiens]</t>
  </si>
  <si>
    <t>Pf00168, Pf02318</t>
  </si>
  <si>
    <t>94120</t>
  </si>
  <si>
    <t>ENSG00000164674.15</t>
  </si>
  <si>
    <t>SYTL3</t>
  </si>
  <si>
    <t>Q9H3U1-2</t>
  </si>
  <si>
    <t>Isoform 2 of Protein unc-45 homolog A [OS=Homo sapiens]</t>
  </si>
  <si>
    <t>cytosol;Golgi</t>
  </si>
  <si>
    <t>Pf00515, Pf07719, Pf11701, Pf12895, Pf13181, Pf13414, Pf13424, Pf13432</t>
  </si>
  <si>
    <t>55898</t>
  </si>
  <si>
    <t>ENSG00000140553.17</t>
  </si>
  <si>
    <t>UNC45A</t>
  </si>
  <si>
    <t>P02675</t>
  </si>
  <si>
    <t>Fibrinogen beta chain [OS=Homo sapiens]</t>
  </si>
  <si>
    <t>Pf00147, Pf08702</t>
  </si>
  <si>
    <t>2244</t>
  </si>
  <si>
    <t>ENSG00000171564.11</t>
  </si>
  <si>
    <t>FGB</t>
  </si>
  <si>
    <t>Blood Clotting Cascade; VEGFA-VEGFR2 Signaling Pathway; Complement and Coagulation Cascades</t>
  </si>
  <si>
    <t>Integrin cell surface interactions; Signaling by BRAF and RAF fusions; MAP2K and MAPK activation; GRB2:SOS provides linkage to MAPK signaling for Integrins ; Signaling by RAS mutants; Signaling by high-kinase activity BRAF mutants; Signaling by moderate kinase activity BRAF mutants; Platelet degranulation ; p130Cas linkage to MAPK signaling for integrins; Paradoxical activation of RAF signaling by kinase inactive BRAF; Common Pathway of Fibrin Clot Formation; Regulation of TLR by endogenous ligand; Interleukin-20 family signaling</t>
  </si>
  <si>
    <t>Q9Y312</t>
  </si>
  <si>
    <t>Protein AAR2 homolog [OS=Homo sapiens]</t>
  </si>
  <si>
    <t>Pf05282</t>
  </si>
  <si>
    <t>25980</t>
  </si>
  <si>
    <t>ENSG00000131043.11</t>
  </si>
  <si>
    <t>AAR2</t>
  </si>
  <si>
    <t>P07954</t>
  </si>
  <si>
    <t>fumarate hydratase, mitochondrial [OS=Homo sapiens]</t>
  </si>
  <si>
    <t>Pf00206, Pf10415</t>
  </si>
  <si>
    <t>2271</t>
  </si>
  <si>
    <t>ENSG00000091483.6</t>
  </si>
  <si>
    <t>FH</t>
  </si>
  <si>
    <t>Renal cell carcinoma; Carbon metabolism; Metabolic pathways; Pyruvate metabolism; Pathways in cancer; Citrate cycle (TCA cycle)</t>
  </si>
  <si>
    <t>Q13330-1</t>
  </si>
  <si>
    <t>Metastasis-associated protein MTA1 [OS=Homo sapiens]</t>
  </si>
  <si>
    <t>9112</t>
  </si>
  <si>
    <t>ENSG00000182979.17</t>
  </si>
  <si>
    <t>MTA1</t>
  </si>
  <si>
    <t>ERCC6 (CSB) and EHMT2 (G9a) positively regulate rRNA expression; Regulation of PTEN gene transcription; SUMOylation of transcription factors; HDACs deacetylate histones; RNA Polymerase I Transcription Initiation</t>
  </si>
  <si>
    <t>Q2M2I5</t>
  </si>
  <si>
    <t>keratin, type I cytoskeletal 24 [OS=Homo sapiens]</t>
  </si>
  <si>
    <t>structural molecule activity;transporter activity</t>
  </si>
  <si>
    <t>Pf00529, Pf02321, Pf13437, Pf13533</t>
  </si>
  <si>
    <t>192666</t>
  </si>
  <si>
    <t>ENSG00000167916.4</t>
  </si>
  <si>
    <t>KRT24</t>
  </si>
  <si>
    <t>O00116</t>
  </si>
  <si>
    <t>Alkyldihydroxyacetonephosphate synthase, peroxisomal [OS=Homo sapiens]</t>
  </si>
  <si>
    <t>Pf01565, Pf02913</t>
  </si>
  <si>
    <t>8540</t>
  </si>
  <si>
    <t>ENSG00000018510.13</t>
  </si>
  <si>
    <t>AGPS</t>
  </si>
  <si>
    <t>Triacylglyceride Synthesis</t>
  </si>
  <si>
    <t>Metabolic pathways; Peroxisome; Ether lipid metabolism</t>
  </si>
  <si>
    <t>Plasmalogen biosynthesis</t>
  </si>
  <si>
    <t>Q07866-3</t>
  </si>
  <si>
    <t>Isoform G of Kinesin light chain 1 [OS=Homo sapiens]</t>
  </si>
  <si>
    <t>cell organization and biogenesis;cellular component movement;transport</t>
  </si>
  <si>
    <t>Pf08317, Pf09311, Pf13374, Pf13414, Pf13424, Pf14559</t>
  </si>
  <si>
    <t>3831</t>
  </si>
  <si>
    <t>ENSG00000126214.21</t>
  </si>
  <si>
    <t>KLC1</t>
  </si>
  <si>
    <t>P24071-8</t>
  </si>
  <si>
    <t>Isoform U09 of Immunoglobulin alpha Fc receptor [OS=Homo sapiens]</t>
  </si>
  <si>
    <t>2204</t>
  </si>
  <si>
    <t>ENSG00000276858.4; ENSG00000275970.4; ENSG00000276985.4; ENSG00000275269.4; ENSG00000273738.4; ENSG00000275136.4; ENSG00000274580.4; ENSG00000186431.18; ENSG00000284245.1; ENSG00000283750.1; ENSG00000283953.1; ENSG00000284004.1; ENSG00000284061.1</t>
  </si>
  <si>
    <t>FCAR</t>
  </si>
  <si>
    <t>19; CHR_HSCHR19KIR_FH06_A_HAP_CTG3_1; CHR_HSCHR19KIR_FH05_A_HAP_CTG3_1; CHR_HSCHR19KIR_FH05_B_HAP_CTG3_1; CHR_HSCHR19KIR_FH06_BA1_HAP_CTG3_1; CHR_HSCHR19KIR_FH08_A_HAP_CTG3_1; CHR_HSCHR19KIR_ABC08_A1_HAP_CTG3_1; CHR_HSCHR19_4_CTG3_1; CHR_HSCHR19KIR_502960008-2_CTG3_1; CHR_HSCHR19KIR_CA01-TB01_CTG3_1; CHR_HSCHR19KIR_0010-5217-AB_CTG3_1; CHR_HSCHR19KIR_CA04_CTG3_1; CHR_HSCHR19KIR_HG2393_CTG3_1</t>
  </si>
  <si>
    <t>O60830-1</t>
  </si>
  <si>
    <t>Mitochondrial import inner membrane translocase subunit Tim17-B [OS=Homo sapiens]</t>
  </si>
  <si>
    <t>Pf02466</t>
  </si>
  <si>
    <t>10245</t>
  </si>
  <si>
    <t>ENSG00000126768.12</t>
  </si>
  <si>
    <t>TIMM17B</t>
  </si>
  <si>
    <t>P62857</t>
  </si>
  <si>
    <t>40S ribosomal protein S28 [OS=Homo sapiens]</t>
  </si>
  <si>
    <t>Pf01200</t>
  </si>
  <si>
    <t>6234</t>
  </si>
  <si>
    <t>ENSG00000233927.4</t>
  </si>
  <si>
    <t>RPS28</t>
  </si>
  <si>
    <t>P54725-1</t>
  </si>
  <si>
    <t>UV excision repair protein RAD23 homolog A [OS=Homo sapiens]</t>
  </si>
  <si>
    <t>Pf00240, Pf00627, Pf09280, Pf11976</t>
  </si>
  <si>
    <t>5886</t>
  </si>
  <si>
    <t>ENSG00000179262.9</t>
  </si>
  <si>
    <t>RAD23A</t>
  </si>
  <si>
    <t>Protein processing in endoplasmic reticulum; Nucleotide excision repair</t>
  </si>
  <si>
    <t>Josephin domain DUBs; Formation of Incision Complex in GG-NER; DNA Damage Recognition in GG-NER</t>
  </si>
  <si>
    <t>Q3MJ16-1</t>
  </si>
  <si>
    <t>Cytosolic phospholipase A2 epsilon [OS=Homo sapiens]</t>
  </si>
  <si>
    <t>cytoplasm;cytosol;membrane;vacuole</t>
  </si>
  <si>
    <t>Pf00168, Pf01735</t>
  </si>
  <si>
    <t>123745</t>
  </si>
  <si>
    <t>PLA2G4E</t>
  </si>
  <si>
    <t>GnRH signaling pathway; Linoleic acid metabolism; Ether lipid metabolism; Inflammatory mediator regulation of TRP channels; VEGF signaling pathway; Metabolic pathways; Choline metabolism in cancer; Vascular smooth muscle contraction; Ras signaling pathway; MAPK signaling pathway; Platelet activation; Long-term depression; Glutamatergic synapse; alpha-Linolenic acid metabolism; Oxytocin signaling pathway; Glycerophospholipid metabolism; Ovarian steroidogenesis; Fc gamma R-mediated phagocytosis; Arachidonic acid metabolism; Serotonergic synapse; Fc epsilon RI signaling pathway; Phospholipase D signaling pathway</t>
  </si>
  <si>
    <t>Acyl chain remodelling of PI; Acyl chain remodelling of PS; Hydrolysis of LPC; Acyl chain remodelling of PE; Acyl chain remodelling of PC</t>
  </si>
  <si>
    <t>P54845</t>
  </si>
  <si>
    <t>neural retina-specific leucine zipper protein [OS=Homo sapiens]</t>
  </si>
  <si>
    <t>Pf03131, Pf08383</t>
  </si>
  <si>
    <t>4901</t>
  </si>
  <si>
    <t>ENSG00000129535.12</t>
  </si>
  <si>
    <t>NRL</t>
  </si>
  <si>
    <t>Q96P63</t>
  </si>
  <si>
    <t>Serpin B12 [OS=Homo sapiens]</t>
  </si>
  <si>
    <t>cell differentiation;regulation of biological process;transport</t>
  </si>
  <si>
    <t>89777</t>
  </si>
  <si>
    <t>ENSG00000166634.6</t>
  </si>
  <si>
    <t>SERPINB12</t>
  </si>
  <si>
    <t>P17213</t>
  </si>
  <si>
    <t>Bactericidal permeability-increasing protein [OS=Homo sapiens]</t>
  </si>
  <si>
    <t>Pf01273, Pf02886</t>
  </si>
  <si>
    <t>671</t>
  </si>
  <si>
    <t>ENSG00000101425.12</t>
  </si>
  <si>
    <t>BPI</t>
  </si>
  <si>
    <t>Antimicrobial peptides; Neutrophil degranulation; Toll Like Receptor 4 (TLR4) Cascade</t>
  </si>
  <si>
    <t>Q7Z406-1</t>
  </si>
  <si>
    <t>myosin-14 [OS=Homo sapiens]</t>
  </si>
  <si>
    <t>Pf00063, Pf01576</t>
  </si>
  <si>
    <t>79784</t>
  </si>
  <si>
    <t>ENSG00000105357.15</t>
  </si>
  <si>
    <t>MYH14</t>
  </si>
  <si>
    <t>Q9UNM6</t>
  </si>
  <si>
    <t>26S proteasome non-ATPase regulatory subunit 13 [OS=Homo sapiens]</t>
  </si>
  <si>
    <t>5719</t>
  </si>
  <si>
    <t>ENSG00000185627.17</t>
  </si>
  <si>
    <t>PSMD13</t>
  </si>
  <si>
    <t>Q9NYF8-1</t>
  </si>
  <si>
    <t>Bcl-2-associated transcription factor 1 [OS=Homo sapiens]</t>
  </si>
  <si>
    <t>9774</t>
  </si>
  <si>
    <t>ENSG00000029363.16</t>
  </si>
  <si>
    <t>BCLAF1</t>
  </si>
  <si>
    <t>P61289-2</t>
  </si>
  <si>
    <t>Isoform 2 of Proteasome activator complex subunit 3 [OS=Homo sapiens]</t>
  </si>
  <si>
    <t>10197</t>
  </si>
  <si>
    <t>ENSG00000131467.10</t>
  </si>
  <si>
    <t>PSME3</t>
  </si>
  <si>
    <t>Q10588</t>
  </si>
  <si>
    <t>ADP-ribosyl cyclase/cyclic ADP-ribose hydrolase 2 [OS=Homo sapiens]</t>
  </si>
  <si>
    <t>Pf02267</t>
  </si>
  <si>
    <t>683</t>
  </si>
  <si>
    <t>ENSG00000109743.10</t>
  </si>
  <si>
    <t>BST1</t>
  </si>
  <si>
    <t>NAD+ biosynthetic pathways</t>
  </si>
  <si>
    <t>Salivary secretion; Nicotinate and nicotinamide metabolism; Pancreatic secretion; Metabolic pathways</t>
  </si>
  <si>
    <t>Neutrophil degranulation; Post-translational modification: synthesis of GPI-anchored proteins; Nicotinate metabolism</t>
  </si>
  <si>
    <t>P78324</t>
  </si>
  <si>
    <t>tyrosine-protein phosphatase non-receptor type substrate 1 [OS=Homo sapiens]</t>
  </si>
  <si>
    <t>Pf00047, Pf07654, Pf07679, Pf07686, Pf08205</t>
  </si>
  <si>
    <t>140885</t>
  </si>
  <si>
    <t>ENSG00000198053.11</t>
  </si>
  <si>
    <t>SIRPA</t>
  </si>
  <si>
    <t>Prolactin Signaling Pathway; Brain-Derived Neurotrophic Factor (BDNF) signaling pathway; Cardiac Progenitor Differentiation</t>
  </si>
  <si>
    <t>Neutrophil degranulation; Cell surface interactions at the vascular wall; Signal regulatory protein family interactions</t>
  </si>
  <si>
    <t>P09622</t>
  </si>
  <si>
    <t>Dihydrolipoyl dehydrogenase, mitochondrial [OS=Homo sapiens]</t>
  </si>
  <si>
    <t>Pf00070, Pf00890, Pf01134, Pf02852, Pf03486, Pf07992, Pf12831, Pf13450</t>
  </si>
  <si>
    <t>1738</t>
  </si>
  <si>
    <t>ENSG00000091140.13</t>
  </si>
  <si>
    <t>DLD</t>
  </si>
  <si>
    <t>Fatty Acid Beta Oxidation; TCA Cycle and Deficiency of Pyruvate Dehydrogenase complex (PDHc); Amino Acid metabolism; Glycolysis and Gluconeogenesis; TCA Cycle</t>
  </si>
  <si>
    <t>Metabolic pathways; Glycine, serine and threonine metabolism; Propanoate metabolism; Valine, leucine and isoleucine degradation; Glycolysis / Gluconeogenesis; Carbon metabolism; Glyoxylate and dicarboxylate metabolism; Pyruvate metabolism; Citrate cycle (TCA cycle)</t>
  </si>
  <si>
    <t>Glycine degradation; Regulation of pyruvate dehydrogenase (PDH) complex; Lysine catabolism; Signaling by Retinoic Acid; Branched-chain amino acid catabolism; Citric acid cycle (TCA cycle)</t>
  </si>
  <si>
    <t>P43307</t>
  </si>
  <si>
    <t>Translocon-associated protein subunit alpha [OS=Homo sapiens]</t>
  </si>
  <si>
    <t>Pf03896</t>
  </si>
  <si>
    <t>6745</t>
  </si>
  <si>
    <t>ENSG00000124783.12</t>
  </si>
  <si>
    <t>SSR1</t>
  </si>
  <si>
    <t>XBP1(S) activates chaperone genes; SRP-dependent cotranslational protein targeting to membrane</t>
  </si>
  <si>
    <t>P57105</t>
  </si>
  <si>
    <t>Synaptojanin-2-binding protein [OS=Homo sapiens]</t>
  </si>
  <si>
    <t>Pf00595, Pf13180</t>
  </si>
  <si>
    <t>55333</t>
  </si>
  <si>
    <t>ENSG00000213463.4</t>
  </si>
  <si>
    <t>SYNJ2BP</t>
  </si>
  <si>
    <t>Q14978-1</t>
  </si>
  <si>
    <t>nucleolar and coiled-body phosphoprotein 1 [OS=Homo sapiens]</t>
  </si>
  <si>
    <t>Pf05022</t>
  </si>
  <si>
    <t>9221</t>
  </si>
  <si>
    <t>ENSG00000166197.16</t>
  </si>
  <si>
    <t>NOLC1</t>
  </si>
  <si>
    <t>Q9NQX3</t>
  </si>
  <si>
    <t>Gephyrin [OS=Homo sapiens]</t>
  </si>
  <si>
    <t>Pf00994, Pf03453, Pf03454</t>
  </si>
  <si>
    <t>10243</t>
  </si>
  <si>
    <t>ENSG00000171723.15</t>
  </si>
  <si>
    <t>GPHN</t>
  </si>
  <si>
    <t>Folate biosynthesis; GABAergic synapse; Metabolic pathways</t>
  </si>
  <si>
    <t>Molybdenum cofactor biosynthesis</t>
  </si>
  <si>
    <t>P01023</t>
  </si>
  <si>
    <t>alpha-2-macroglobulin [OS=Homo sapiens]</t>
  </si>
  <si>
    <t>Pf00207, Pf01835, Pf07677, Pf07678, Pf07703, Pf10569, Pf11974, Pf13249</t>
  </si>
  <si>
    <t>ENSG00000175899.14</t>
  </si>
  <si>
    <t>A2M</t>
  </si>
  <si>
    <t>Platelet degranulation ; Degradation of the extracellular matrix; Rho GTPase cycle; HDL assembly; Intrinsic Pathway of Fibrin Clot Formation</t>
  </si>
  <si>
    <t>O43242</t>
  </si>
  <si>
    <t>26S proteasome non-ATPase regulatory subunit 3 [OS=Homo sapiens]</t>
  </si>
  <si>
    <t>Pf01399, Pf08375</t>
  </si>
  <si>
    <t>5709</t>
  </si>
  <si>
    <t>ENSG00000108344.14</t>
  </si>
  <si>
    <t>PSMD3</t>
  </si>
  <si>
    <t>Q92572</t>
  </si>
  <si>
    <t>AP-3 complex subunit sigma-1 [OS=Homo sapiens]</t>
  </si>
  <si>
    <t>Pf01217</t>
  </si>
  <si>
    <t>1176</t>
  </si>
  <si>
    <t>ENSG00000177879.15</t>
  </si>
  <si>
    <t>AP3S1</t>
  </si>
  <si>
    <t>P08174-2</t>
  </si>
  <si>
    <t>Isoform 1 of Complement decay-accelerating factor [OS=Homo sapiens]</t>
  </si>
  <si>
    <t>Pf00084, Pf13900</t>
  </si>
  <si>
    <t>1604</t>
  </si>
  <si>
    <t>ENSG00000196352.14</t>
  </si>
  <si>
    <t>CD55</t>
  </si>
  <si>
    <t>P61019-1</t>
  </si>
  <si>
    <t>Ras-related protein Rab-2A [OS=Homo sapiens]</t>
  </si>
  <si>
    <t>cytosol;endoplasmic reticulum;Golgi;membrane;nucleus</t>
  </si>
  <si>
    <t>Pf00009, Pf00025, Pf00071, Pf01926, Pf04670, Pf08477</t>
  </si>
  <si>
    <t>5862</t>
  </si>
  <si>
    <t>ENSG00000104388.14</t>
  </si>
  <si>
    <t>RAB2A</t>
  </si>
  <si>
    <t>Golgi Cisternae Pericentriolar Stack Reorganization; RAB geranylgeranylation</t>
  </si>
  <si>
    <t>P25025</t>
  </si>
  <si>
    <t>C-X-C chemokine receptor type 2 [OS=Homo sapiens]</t>
  </si>
  <si>
    <t>cell surface;membrane;vacuole</t>
  </si>
  <si>
    <t>3579</t>
  </si>
  <si>
    <t>ENSG00000180871.7</t>
  </si>
  <si>
    <t>CXCR2</t>
  </si>
  <si>
    <t>GPCRs, Other; Peptide GPCRs; Chemokine signaling pathway; GPCRs, Class A Rhodopsin-like</t>
  </si>
  <si>
    <t>Chemokine signaling pathway; Phospholipase D signaling pathway; Epithelial cell signaling in Helicobacter pylori infection; Endocytosis; Cytokine-cytokine receptor interaction</t>
  </si>
  <si>
    <t>Q15052</t>
  </si>
  <si>
    <t>Rho guanine nucleotide exchange factor 6 [OS=Homo sapiens]</t>
  </si>
  <si>
    <t>Pf00018, Pf00169, Pf00307, Pf00621, Pf07653, Pf11971, Pf14604</t>
  </si>
  <si>
    <t>9459</t>
  </si>
  <si>
    <t>ENSG00000129675.15</t>
  </si>
  <si>
    <t>ARHGEF6</t>
  </si>
  <si>
    <t>Regulation of actin cytoskeleton; Pancreatic cancer</t>
  </si>
  <si>
    <t>G alpha (12/13) signalling events; NRAGE signals death through JNK; Rho GTPase cycle; Regulation of cytoskeletal remodeling and cell spreading by IPP complex components; Signalling by NGF</t>
  </si>
  <si>
    <t>P51116</t>
  </si>
  <si>
    <t>Fragile X mental retardation syndrome-related protein 2 [OS=Homo sapiens]</t>
  </si>
  <si>
    <t>9513</t>
  </si>
  <si>
    <t>ENSG00000129245.11</t>
  </si>
  <si>
    <t>FXR2</t>
  </si>
  <si>
    <t>P63151</t>
  </si>
  <si>
    <t>Serine/threonine-protein phosphatase 2A 55 kDa regulatory subunit B alpha isoform [OS=Homo sapiens]</t>
  </si>
  <si>
    <t>5520</t>
  </si>
  <si>
    <t>ENSG00000221914.9</t>
  </si>
  <si>
    <t>PPP2R2A</t>
  </si>
  <si>
    <t>Wnt Signaling Pathway and Pluripotency; Glycogen Metabolism</t>
  </si>
  <si>
    <t>Tight junction; PI3K-Akt signaling pathway; mRNA surveillance pathway; Hippo signaling pathway; Dopaminergic synapse; Hepatitis C; AMPK signaling pathway; Sphingolipid signaling pathway; Adrenergic signaling in cardiomyocytes; Chagas disease (American trypanosomiasis)</t>
  </si>
  <si>
    <t>Cyclin D associated events in G1; Nonsense Mediated Decay (NMD) enhanced by the Exon Junction Complex (EJC); Initiation of Nuclear Envelope Reformation; Cyclin A/B1/B2 associated events during G2/M transition</t>
  </si>
  <si>
    <t>O94851</t>
  </si>
  <si>
    <t>[F-actin]-monooxygenase MICAL2 [OS=Homo sapiens]</t>
  </si>
  <si>
    <t>Pf00070, Pf00307, Pf00412, Pf00890, Pf01266, Pf01494, Pf01946, Pf03486, Pf07992, Pf11971, Pf12831, Pf13241, Pf13450</t>
  </si>
  <si>
    <t>9645</t>
  </si>
  <si>
    <t>ENSG00000133816.13</t>
  </si>
  <si>
    <t>MICAL2</t>
  </si>
  <si>
    <t>O94905-1</t>
  </si>
  <si>
    <t>Erlin-2 [OS=Homo sapiens]</t>
  </si>
  <si>
    <t>11160</t>
  </si>
  <si>
    <t>ENSG00000147475.14</t>
  </si>
  <si>
    <t>ERLIN2</t>
  </si>
  <si>
    <t>ABC-family proteins mediated transport; Defective CFTR causes cystic fibrosis; Signaling by plasma membrane FGFR1 fusions</t>
  </si>
  <si>
    <t>Q13547</t>
  </si>
  <si>
    <t>histone deacetylase 1 [OS=Homo sapiens]</t>
  </si>
  <si>
    <t>cell differentiation;cell organization and biogenesis;coagulation;metabolic process;regulation of biological process</t>
  </si>
  <si>
    <t>3065</t>
  </si>
  <si>
    <t>ENSG00000116478.11</t>
  </si>
  <si>
    <t>HDAC1</t>
  </si>
  <si>
    <t>Androgen receptor signaling pathway; Energy Metabolism; Cell Cycle; Integrated Breast Cancer Pathway; TNF related weak inducer of apoptosis (TWEAK) Signaling Pathway; Neural Crest Differentiation; Retinoblastoma (RB) in Cancer; Notch Signaling Pathway; Apoptosis-related network due to altered Notch3 in ovarian cancer; Initiation of transcription and translation elongation at the HIV-1 LTR; Mecp2 and Associated Rett Syndrome; IL-6 signaling pathway; TGF-beta Signaling Pathway; Valproic acid pathway; VEGFA-VEGFR2 Signaling Pathway; Notch Signaling Pathway; Sudden Infant Death Syndrome (SIDS) Susceptibility Pathways</t>
  </si>
  <si>
    <t>Huntington's disease; Amphetamine addiction; Viral carcinogenesis; Alcoholism; Thyroid hormone signaling pathway; Epstein-Barr virus infection; MicroRNAs in cancer; Notch signaling pathway; Pathways in cancer; Chronic myeloid leukemia; Longevity regulating pathway - multiple species; Cell cycle; Transcriptional misregulation in cancer</t>
  </si>
  <si>
    <t>NOTCH1 Intracellular Domain Regulates Transcription; NoRC negatively regulates rRNA expression; Constitutive Signaling by NOTCH1 HD+PEST Domain Mutants; Factors involved in megakaryocyte development and platelet production; SMAD2/SMAD3:SMAD4 heterotrimer regulates transcription; Downregulation of SMAD2/3:SMAD4 transcriptional activity; Activation of E2F1 target genes at G1/S; HDACs deacetylate histones; Formation of the beta-catenin:TCF transactivating complex; Transcription of E2F targets under negative control by DREAM complex; RUNX1 regulates genes involved in megakaryocyte differentiation and platelet function; Regulation of TP53 Activity through Acetylation; Repression of WNT target genes; Transcription of E2F targets under negative control by p107 (RBL1) and p130 (RBL2) in complex with HDAC1; SUMOylation of chromatin organization proteins; Deactivation of the beta-catenin transactivating complex; ERCC6 (CSB) and EHMT2 (G9a) positively regulate rRNA expression; Regulation of PTEN gene transcription; Constitutive Signaling by NOTCH1 PEST Domain Mutants; p75NTR negatively regulates cell cycle via SC1; Signalling by NGF; RNA Polymerase I Transcription Initiation</t>
  </si>
  <si>
    <t>Q15631-1</t>
  </si>
  <si>
    <t>Translin [OS=Homo sapiens]</t>
  </si>
  <si>
    <t>Pf01997</t>
  </si>
  <si>
    <t>7247</t>
  </si>
  <si>
    <t>ENSG00000211460.11</t>
  </si>
  <si>
    <t>TSN</t>
  </si>
  <si>
    <t>Small interfering RNA (siRNA) biogenesis</t>
  </si>
  <si>
    <t>Q9H0U4</t>
  </si>
  <si>
    <t>ras-related protein Rab-1B [OS=Homo sapiens]</t>
  </si>
  <si>
    <t>Pf00025, Pf00071, Pf01926, Pf04670, Pf08477, Pf09439</t>
  </si>
  <si>
    <t>81876</t>
  </si>
  <si>
    <t>ENSG00000174903.15</t>
  </si>
  <si>
    <t>RAB1B</t>
  </si>
  <si>
    <t>Q15084-1</t>
  </si>
  <si>
    <t>Protein disulfide-isomerase A6 [OS=Homo sapiens]</t>
  </si>
  <si>
    <t>cytosol;endoplasmic reticulum;membrane;organelle lumen</t>
  </si>
  <si>
    <t>10130</t>
  </si>
  <si>
    <t>ENSG00000143870.12</t>
  </si>
  <si>
    <t>PDIA6</t>
  </si>
  <si>
    <t>Post-translational protein phosphorylation; Regulation of Insulin-like Growth Factor (IGF) transport and uptake by Insulin-like Growth Factor Binding Proteins (IGFBPs); XBP1(S) activates chaperone genes</t>
  </si>
  <si>
    <t>Q86YW0</t>
  </si>
  <si>
    <t>1-phosphatidylinositol 4,5-bisphosphate phosphodiesterase zeta-1 [OS=Homo sapiens]</t>
  </si>
  <si>
    <t>development;metabolic process;regulation of biological process;response to stimulus;transport</t>
  </si>
  <si>
    <t>catalytic activity;metal ion binding;protein binding;signal transducer activity</t>
  </si>
  <si>
    <t>Pf00168, Pf00387, Pf00388, Pf09279</t>
  </si>
  <si>
    <t>89869</t>
  </si>
  <si>
    <t>ENSG00000139151.14</t>
  </si>
  <si>
    <t>PLCZ1</t>
  </si>
  <si>
    <t>GPR40 PATHWAY</t>
  </si>
  <si>
    <t>Inositol phosphate metabolism; Metabolic pathways; Phosphatidylinositol signaling system; Calcium signaling pathway; Oocyte meiosis; Thyroid hormone signaling pathway</t>
  </si>
  <si>
    <t>Synthesis of IP3 and IP4 in the cytosol</t>
  </si>
  <si>
    <t>Q8TF72</t>
  </si>
  <si>
    <t>protein Shroom3 [OS=Homo sapiens]</t>
  </si>
  <si>
    <t>cell organization and biogenesis;development;regulation of biological process;response to stimulus</t>
  </si>
  <si>
    <t>Pf00595, Pf08687, Pf08688</t>
  </si>
  <si>
    <t>57619</t>
  </si>
  <si>
    <t>ENSG00000138771.14</t>
  </si>
  <si>
    <t>SHROOM3</t>
  </si>
  <si>
    <t>P17900</t>
  </si>
  <si>
    <t>Ganglioside GM2 activator [OS=Homo sapiens]</t>
  </si>
  <si>
    <t>cytoplasm;extracellular;mitochondrion;organelle lumen;vacuole</t>
  </si>
  <si>
    <t>catalytic activity;enzyme regulator activity;transporter activity</t>
  </si>
  <si>
    <t>Pf02221, Pf06477</t>
  </si>
  <si>
    <t>2760</t>
  </si>
  <si>
    <t>ENSG00000196743.8</t>
  </si>
  <si>
    <t>GM2A</t>
  </si>
  <si>
    <t>Glycosphingolipid metabolism; Neutrophil degranulation</t>
  </si>
  <si>
    <t>Q14137</t>
  </si>
  <si>
    <t>Ribosome biogenesis protein BOP1 [OS=Homo sapiens]</t>
  </si>
  <si>
    <t>Pf00400, Pf08145</t>
  </si>
  <si>
    <t>23246</t>
  </si>
  <si>
    <t>ENSG00000261236.7</t>
  </si>
  <si>
    <t>BOP1</t>
  </si>
  <si>
    <t>P01137</t>
  </si>
  <si>
    <t>Transforming growth factor beta-1 [OS=Homo sapiens]</t>
  </si>
  <si>
    <t>cell death;cell differentiation;cell growth;cell organization and biogenesis;cell proliferation;cellular component movement;cellular homeostasis;defense response;metabolic process;regulation of biological process;response to stimulus;transport</t>
  </si>
  <si>
    <t>cell surface;cytoplasm;extracellular;membrane;nucleus;organelle lumen</t>
  </si>
  <si>
    <t>Pf00019, Pf00688</t>
  </si>
  <si>
    <t>7040</t>
  </si>
  <si>
    <t>TGFB1</t>
  </si>
  <si>
    <t>MicroRNAs in cardiomyocyte hypertrophy; TFs Regulate miRNAs related to cardiac hypertrophy; Cell Cycle; Interleukin-11 Signaling Pathway; Corticotropin-releasing hormone signaling pathway; Adipogenesis; Cardiac Hypertrophic Response; Differentiation Pathway; IL-3 Signaling Pathway; Extracellular vesicle-mediated signaling in recipient cells; TGF-beta Signaling Pathway; MAPK Signaling Pathway; Endochondral Ossification; Cytokines and Inflammatory Response; ACE Inhibitor Pathway; TGF-beta Receptor Signaling; Senescence and Autophagy in Cancer; T-Cell antigen Receptor (TCR)  Signaling Pathway; DNA Damage Response (only ATM dependent)</t>
  </si>
  <si>
    <t>Intestinal immune network for IgA production; AGE-RAGE signaling pathway in diabetic complications; FoxO signaling pathway; Malaria; Leishmaniasis; Amoebiasis; Hypertrophic cardiomyopathy (HCM); Renal cell carcinoma; Dilated cardiomyopathy; Chagas disease (American trypanosomiasis); Proteoglycans in cancer; MAPK signaling pathway; Osteoclast differentiation; Rheumatoid arthritis; Tuberculosis; Chronic myeloid leukemia; Endocytosis; Non-alcoholic fatty liver disease (NAFLD); Colorectal cancer; Hepatitis B; HTLV-I infection; Cytokine-cytokine receptor interaction; TGF-beta signaling pathway; Cell cycle; Pathways in cancer; Pancreatic cancer; Toxoplasmosis; Hippo signaling pathway; Inflammatory bowel disease (IBD)</t>
  </si>
  <si>
    <t>SMAD2/3 Phosphorylation Motif Mutants in Cancer; TGFBR2 Kinase Domain Mutants in Cancer; TGFBR1 LBD Mutants in Cancer; UCH proteinases; Transcriptional regulation of white adipocyte differentiation; Downregulation of TGF-beta receptor signaling; RUNX3 regulates p14-ARF; Molecules associated with elastic fibres; Syndecan interactions; Platelet degranulation ; ECM proteoglycans; TGFBR2 MSI Frameshift Mutants in Cancer; TGF-beta receptor signaling in EMT (epithelial to mesenchymal transition); Cell surface interactions at the vascular wall; Regulation of RUNX3 expression and activity; Influenza Virus Induced Apoptosis; Interleukin-4 and 13 signaling; SMAD2/3 MH2 Domain Mutants in Cancer; TGFBR1 KD Mutants in Cancer; RUNX3 regulates CDKN1A transcription</t>
  </si>
  <si>
    <t>P22735</t>
  </si>
  <si>
    <t>Protein-glutamine gamma-glutamyltransferase K [OS=Homo sapiens]</t>
  </si>
  <si>
    <t>cell death;cell differentiation;cell organization and biogenesis;metabolic process;regulation of biological process</t>
  </si>
  <si>
    <t>7051</t>
  </si>
  <si>
    <t>ENSG00000092295.11</t>
  </si>
  <si>
    <t>TGM1</t>
  </si>
  <si>
    <t>P42224-1</t>
  </si>
  <si>
    <t>Signal transducer and activator of transcription 1-alpha/beta [OS=Homo sapiens]</t>
  </si>
  <si>
    <t>cell death;cell differentiation;cell proliferation;cellular component movement;defense response;metabolic process;regulation of biological process;response to stimulus</t>
  </si>
  <si>
    <t>Pf00017, Pf01017, Pf02864, Pf02865, Pf12162, Pf13204</t>
  </si>
  <si>
    <t>6772</t>
  </si>
  <si>
    <t>ENSG00000115415.18</t>
  </si>
  <si>
    <t>STAT1</t>
  </si>
  <si>
    <t>IL-5 Signaling Pathway; Regulation of toll-like receptor signaling pathway; RANKL/RANK (Receptor activator of NFKB (ligand)) Signaling Pathway; Human Thyroid Stimulating Hormone (TSH) signaling pathway; Leptin signaling pathway; Prolactin Signaling Pathway; IL-7 Signaling Pathway; Type III interferon signaling; IL-9 Signaling Pathway; AGE/RAGE pathway; Allograft Rejection; Interleukin-11 Signaling Pathway; Adipogenesis; Oncostatin M Signaling Pathway; Brain-Derived Neurotrophic Factor (BDNF) signaling pathway; Endoderm Differentiation; Kit receptor signaling pathway; IL-6 signaling pathway; VEGFA-VEGFR2 Signaling Pathway; Chemokine signaling pathway; IL-4 Signaling Pathway; p38 MAPK Signaling Pathway; EGF/EGFR Signaling Pathway; Endochondral Ossification; IL-2 Signaling Pathway; TGF-beta Receptor Signaling; EPO Receptor Signaling; Interferon type I signaling pathways; Type II interferon signaling (IFNG); Toll-like receptor signaling pathway</t>
  </si>
  <si>
    <t>Toxoplasmosis; Pathways in cancer; Osteoclast differentiation; Influenza A; Toll-like receptor signaling pathway; AGE-RAGE signaling pathway in diabetic complications; Prolactin signaling pathway; Inflammatory bowel disease (IBD); Hepatitis C; Jak-STAT signaling pathway; Hepatitis B; Tuberculosis; NOD-like receptor signaling pathway; Chemokine signaling pathway; Thyroid hormone signaling pathway; Th1 and Th2 cell differentiation; Herpes simplex infection; Leishmaniasis; Measles; Pancreatic cancer</t>
  </si>
  <si>
    <t>Regulation of RUNX2 expression and activity; ISG15 antiviral mechanism; Interleukin-35 Signalling; Downstream signal transduction; Regulation of IFNA signaling; Regulation of IFNG signaling; Signaling by cytosolic FGFR1 fusion mutants; Signaling by SCF-KIT; Interleukin-6 family signaling; Interleukin-4 and 13 signaling; Growth hormone receptor signaling</t>
  </si>
  <si>
    <t>Q687X5</t>
  </si>
  <si>
    <t>Metalloreductase STEAP4 [OS=Homo sapiens]</t>
  </si>
  <si>
    <t>cell differentiation;metabolic process;transport</t>
  </si>
  <si>
    <t>Pf01794, Pf03807</t>
  </si>
  <si>
    <t>79689</t>
  </si>
  <si>
    <t>ENSG00000127954.12</t>
  </si>
  <si>
    <t>STEAP4</t>
  </si>
  <si>
    <t>Copper homeostasis</t>
  </si>
  <si>
    <t>P49841-1</t>
  </si>
  <si>
    <t>Glycogen synthase kinase-3 beta [OS=Homo sapiens]</t>
  </si>
  <si>
    <t>cell differentiation;cell organization and biogenesis;development;metabolic process;regulation of biological process;response to stimulus</t>
  </si>
  <si>
    <t>2932</t>
  </si>
  <si>
    <t>ENSG00000082701.14</t>
  </si>
  <si>
    <t>GSK3B</t>
  </si>
  <si>
    <t>IL-5 Signaling Pathway; Androgen receptor signaling pathway; Energy Metabolism; MicroRNAs in cardiomyocyte hypertrophy; Cell Cycle; Leptin signaling pathway; TNF related weak inducer of apoptosis (TWEAK) Signaling Pathway; Prolactin Signaling Pathway; Regulation of Microtubule Cytoskeleton; IL-7 Signaling Pathway; Alzheimers Disease; Neural Crest Differentiation; IL17 signaling pathway; B Cell Receptor Signaling Pathway; Corticotropin-releasing hormone signaling pathway; Brain-Derived Neurotrophic Factor (BDNF) signaling pathway; Cardiac Progenitor Differentiation; T-Cell Receptor and Co-stimulatory Signaling; Cardiac Hypertrophic Response; Focal Adhesion; Copper homeostasis; Melatonin metabolism and effects; Wnt Signaling Pathway Netpath; IL-6 signaling pathway; Wnt/beta-catenin Signaling Pathway in Leukemia; Regulation of Wnt/B-catenin Signaling by Small Molecule Compounds; Association Between Physico-Chemical Features and Toxicity Associated Pathways; PI3K-AKT-mTOR signaling pathway and therapeutic opportunities; Factors and pathways affecting insulin-like growth factor (IGF1)-Akt signaling; T-Cell antigen Receptor (TCR) pathway during Staphylococcus aureus infection; Regulation of Apoptosis by Parathyroid Hormone-related Protein; VEGFA-VEGFR2 Signaling Pathway; Angiopoietin Like Protein 8 Regulatory Pathway; Chemokine signaling pathway; ESC Pluripotency Pathways; Focal Adhesion-PI3K-Akt-mTOR-signaling pathway; Wnt Signaling Pathway and Pluripotency; Wnt Signaling Pathway; Insulin Signaling; Glycogen Metabolism; Notch Signaling Pathway; Senescence and Autophagy in Cancer; ErbB Signaling Pathway; DNA Damage Response (only ATM dependent)</t>
  </si>
  <si>
    <t>Hippo signaling pathway; Alzheimer's disease; Influenza A; Epstein-Barr virus infection; EGFR tyrosine kinase inhibitor resistance; Axon guidance; T cell receptor signaling pathway; Pathways in cancer; Hepatitis C; Breast cancer; Non-alcoholic fatty liver disease (NAFLD); Insulin resistance; B cell receptor signaling pathway; Melanogenesis; Focal adhesion; Basal cell carcinoma; Prolactin signaling pathway; Thyroid hormone signaling pathway; Cell cycle; Dopaminergic synapse; ErbB signaling pathway; Hedgehog signaling pathway; Endometrial cancer; Neurotrophin signaling pathway; Insulin signaling pathway; PI3K-Akt signaling pathway; Signaling pathways regulating pluripotency of stem cells; Chemokine signaling pathway; Measles; mTOR signaling pathway; HTLV-I infection; Prostate cancer; Colorectal cancer; Wnt signaling pathway</t>
  </si>
  <si>
    <t>Regulation of RUNX2 expression and activity; AKT phosphorylates targets in the cytosol; S37 mutants of beta-catenin aren't phosphorylated; Beta-catenin phosphorylation cascade; AXIN missense mutants destabilize the destruction complex; S33 mutants of beta-catenin aren't phosphorylated; CRMPs in Sema3A signaling; Regulation of HSF1-mediated heat shock response; Disassembly of the destruction complex and recruitment of AXIN to the membrane; APC truncation mutants have impaired AXIN binding; S45 mutants of beta-catenin aren't phosphorylated; GLI3 is processed to GLI3R by the proteasome; Misspliced GSK3beta mutants stabilize beta-catenin; Constitutive Signaling by AKT1 E17K in Cancer; Degradation of GLI2 by the proteasome; T41 mutants of beta-catenin aren't phosphorylated; B-WICH complex positively regulates rRNA expression; Truncations of AMER1 destabilize the destruction complex</t>
  </si>
  <si>
    <t>P11177</t>
  </si>
  <si>
    <t>Pyruvate dehydrogenase E1 component subunit beta, mitochondrial [OS=Homo sapiens]</t>
  </si>
  <si>
    <t>Pf02779, Pf02780</t>
  </si>
  <si>
    <t>5162</t>
  </si>
  <si>
    <t>ENSG00000168291.12</t>
  </si>
  <si>
    <t>PDHB</t>
  </si>
  <si>
    <t>Carbon metabolism; Glycolysis / Gluconeogenesis; HIF-1 signaling pathway; Pyruvate metabolism; Central carbon metabolism in cancer; Citrate cycle (TCA cycle); Metabolic pathways; Glucagon signaling pathway</t>
  </si>
  <si>
    <t>Q6I9Y2</t>
  </si>
  <si>
    <t>THO complex subunit 7 homolog [OS=Homo sapiens]</t>
  </si>
  <si>
    <t>Pf05615</t>
  </si>
  <si>
    <t>80145</t>
  </si>
  <si>
    <t>ENSG00000163634.11</t>
  </si>
  <si>
    <t>THOC7</t>
  </si>
  <si>
    <t>Q15050</t>
  </si>
  <si>
    <t>Ribosome biogenesis regulatory protein homolog [OS=Homo sapiens]</t>
  </si>
  <si>
    <t>chromosome;endoplasmic reticulum;nucleus</t>
  </si>
  <si>
    <t>Pf04939</t>
  </si>
  <si>
    <t>23212</t>
  </si>
  <si>
    <t>ENSG00000179041.3</t>
  </si>
  <si>
    <t>RRS1</t>
  </si>
  <si>
    <t>P02786</t>
  </si>
  <si>
    <t>Transferrin receptor protein 1 [OS=Homo sapiens]</t>
  </si>
  <si>
    <t>cell surface;endosome;extracellular;membrane</t>
  </si>
  <si>
    <t>protein binding;receptor activity;RNA binding;transporter activity</t>
  </si>
  <si>
    <t>Pf02225, Pf04253, Pf04389</t>
  </si>
  <si>
    <t>7037</t>
  </si>
  <si>
    <t>ENSG00000072274.12</t>
  </si>
  <si>
    <t>TFRC</t>
  </si>
  <si>
    <t>Iron metabolism in placenta</t>
  </si>
  <si>
    <t>HIF-1 signaling pathway; Phagosome; Hematopoietic cell lineage; Endocytosis</t>
  </si>
  <si>
    <t>Cargo recognition for clathrin-mediated endocytosis; Transferrin endocytosis and recycling; Golgi Associated Vesicle Biogenesis</t>
  </si>
  <si>
    <t>Q9UI26</t>
  </si>
  <si>
    <t>Importin-11 [OS=Homo sapiens]</t>
  </si>
  <si>
    <t>Pf03810</t>
  </si>
  <si>
    <t>51194</t>
  </si>
  <si>
    <t>ENSG00000086200.16</t>
  </si>
  <si>
    <t>IPO11</t>
  </si>
  <si>
    <t>Q8TB72-1</t>
  </si>
  <si>
    <t>pumilio homolog 2 [OS=Homo sapiens]</t>
  </si>
  <si>
    <t>Pf00806</t>
  </si>
  <si>
    <t>23369</t>
  </si>
  <si>
    <t>PUM2</t>
  </si>
  <si>
    <t>Q8N423-1</t>
  </si>
  <si>
    <t>Leukocyte immunoglobulin-like receptor subfamily B member 2 [OS=Homo sapiens]</t>
  </si>
  <si>
    <t>cell surface;cytoplasm;membrane</t>
  </si>
  <si>
    <t>10288</t>
  </si>
  <si>
    <t>ENSG00000275463.4</t>
  </si>
  <si>
    <t>LILRB2</t>
  </si>
  <si>
    <t>P04632</t>
  </si>
  <si>
    <t>Calpain small subunit 1 [OS=Homo sapiens]</t>
  </si>
  <si>
    <t>Pf13833</t>
  </si>
  <si>
    <t>826</t>
  </si>
  <si>
    <t>ENSG00000126247.10</t>
  </si>
  <si>
    <t>CAPNS1</t>
  </si>
  <si>
    <t>Integrin-mediated Cell Adhesion</t>
  </si>
  <si>
    <t>Degradation of the extracellular matrix; Formation of the cornified envelope; Deregulated CDK5 triggers multiple neurodegenerative pathways in Alzheimer's disease models</t>
  </si>
  <si>
    <t>P08246</t>
  </si>
  <si>
    <t>Neutrophil elastase [OS=Homo sapiens]</t>
  </si>
  <si>
    <t>cell organization and biogenesis;cellular component movement;cellular homeostasis;defense response;metabolic process;regulation of biological process;response to stimulus;transport</t>
  </si>
  <si>
    <t>cell surface;cytoplasm;extracellular;organelle lumen</t>
  </si>
  <si>
    <t>1991</t>
  </si>
  <si>
    <t>ENSG00000277571.2; ENSG00000197561.6</t>
  </si>
  <si>
    <t>ELANE</t>
  </si>
  <si>
    <t>Systemic lupus erythematosus; Transcriptional misregulation in cancer</t>
  </si>
  <si>
    <t>Collagen degradation; Activation of Matrix Metalloproteinases; Antimicrobial peptides; Regulation of Complement cascade; Neutrophil degranulation</t>
  </si>
  <si>
    <t>P07947</t>
  </si>
  <si>
    <t>tyrosine-protein kinase Yes [OS=Homo sapiens]</t>
  </si>
  <si>
    <t>7525</t>
  </si>
  <si>
    <t>ENSG00000176105.13</t>
  </si>
  <si>
    <t>YES1</t>
  </si>
  <si>
    <t>Interleukin-11 Signaling Pathway</t>
  </si>
  <si>
    <t>Adherens junction; Tight junction</t>
  </si>
  <si>
    <t>PECAM1 interactions; CTLA4 inhibitory signaling; EPH-ephrin mediated repulsion of cells; EPHA-mediated growth cone collapse; RUNX2 regulates osteoblast differentiation; EPHB-mediated forward signaling; Regulation of signaling by CBL; CD28 co-stimulation; Regulation of KIT signaling; FCGR activation; Signaling by ERBB2</t>
  </si>
  <si>
    <t>O60220</t>
  </si>
  <si>
    <t>Mitochondrial import inner membrane translocase subunit Tim8 A [OS=Homo sapiens]</t>
  </si>
  <si>
    <t>1678</t>
  </si>
  <si>
    <t>ENSG00000126953.5</t>
  </si>
  <si>
    <t>TIMM8A</t>
  </si>
  <si>
    <t>Q9UPN3</t>
  </si>
  <si>
    <t>Microtubule-actin cross-linking factor 1, isoforms 1/2/3/5 [OS=Homo sapiens]</t>
  </si>
  <si>
    <t>cytoplasm;cytoskeleton;Golgi;membrane</t>
  </si>
  <si>
    <t>catalytic activity;metal ion binding;motor activity;protein binding;RNA binding</t>
  </si>
  <si>
    <t>Pf00036, Pf00307, Pf00435, Pf00681, Pf01576, Pf02187, Pf10498, Pf11971, Pf13499, Pf13514, Pf13833</t>
  </si>
  <si>
    <t>23499</t>
  </si>
  <si>
    <t>ENSG00000127603.23</t>
  </si>
  <si>
    <t>MACF1</t>
  </si>
  <si>
    <t>P52926-1</t>
  </si>
  <si>
    <t>high mobility group protein HMGI-C [OS=Homo sapiens]</t>
  </si>
  <si>
    <t>cell communication;cell differentiation;cell division;cell organization and biogenesis;cell proliferation;development;metabolic process;regulation of biological process;response to stimulus</t>
  </si>
  <si>
    <t>8091</t>
  </si>
  <si>
    <t>ENSG00000149948.13</t>
  </si>
  <si>
    <t>HMGA2</t>
  </si>
  <si>
    <t>MicroRNAs in cancer; Transcriptional misregulation in cancer</t>
  </si>
  <si>
    <t>Formation of Senescence-Associated Heterochromatin Foci (SAHF)</t>
  </si>
  <si>
    <t>Q9H270</t>
  </si>
  <si>
    <t>Vacuolar protein sorting-associated protein 11 homolog [OS=Homo sapiens]</t>
  </si>
  <si>
    <t>Pf00097, Pf00637, Pf12451, Pf12678, Pf13639, Pf13923, Pf14634, Pf15227</t>
  </si>
  <si>
    <t>55823</t>
  </si>
  <si>
    <t>VPS11</t>
  </si>
  <si>
    <t>O00469-2</t>
  </si>
  <si>
    <t>Isoform 2 of Procollagen-lysine,2-oxoglutarate 5-dioxygenase 2 [OS=Homo sapiens]</t>
  </si>
  <si>
    <t>5352</t>
  </si>
  <si>
    <t>ENSG00000152952.11</t>
  </si>
  <si>
    <t>PLOD2</t>
  </si>
  <si>
    <t>O43402</t>
  </si>
  <si>
    <t>ER membrane protein complex subunit 8 [OS=Homo sapiens]</t>
  </si>
  <si>
    <t>Pf03665</t>
  </si>
  <si>
    <t>10328</t>
  </si>
  <si>
    <t>ENSG00000131148.8</t>
  </si>
  <si>
    <t>EMC8</t>
  </si>
  <si>
    <t>Q96IX5</t>
  </si>
  <si>
    <t>Up-regulated during skeletal muscle growth protein 5 [OS=Homo sapiens]</t>
  </si>
  <si>
    <t>Pf14960</t>
  </si>
  <si>
    <t>84833</t>
  </si>
  <si>
    <t>ENSG00000173915.14</t>
  </si>
  <si>
    <t>USMG5</t>
  </si>
  <si>
    <t>Q00688</t>
  </si>
  <si>
    <t>peptidyl-prolyl cis-trans isomerase FKBP3 [OS=Homo sapiens]</t>
  </si>
  <si>
    <t>catalytic activity;protein binding;receptor activity;RNA binding</t>
  </si>
  <si>
    <t>2287</t>
  </si>
  <si>
    <t>ENSG00000100442.10</t>
  </si>
  <si>
    <t>FKBP3</t>
  </si>
  <si>
    <t>Q01085</t>
  </si>
  <si>
    <t>Nucleolysin TIAR [OS=Homo sapiens]</t>
  </si>
  <si>
    <t>cell death;cell division;defense response;regulation of biological process;response to stimulus</t>
  </si>
  <si>
    <t>cytoplasm;nucleus;vacuole</t>
  </si>
  <si>
    <t>DNA binding;RNA binding</t>
  </si>
  <si>
    <t>7073</t>
  </si>
  <si>
    <t>ENSG00000151923.17</t>
  </si>
  <si>
    <t>TIAL1</t>
  </si>
  <si>
    <t>FGFR2 alternative splicing</t>
  </si>
  <si>
    <t>Q6ZUV0</t>
  </si>
  <si>
    <t>Putative cytosolic acyl coenzyme A thioester hydrolase-like [OS=Homo sapiens]</t>
  </si>
  <si>
    <t>344967</t>
  </si>
  <si>
    <t>LOC344967</t>
  </si>
  <si>
    <t>Q9NWR8</t>
  </si>
  <si>
    <t>Calcium uniporter regulatory subunit MCUb, mitochondrial [OS=Homo sapiens]</t>
  </si>
  <si>
    <t>55013</t>
  </si>
  <si>
    <t>ENSG00000005059.15</t>
  </si>
  <si>
    <t>CCDC109B; MCUB</t>
  </si>
  <si>
    <t>P55145</t>
  </si>
  <si>
    <t>Mesencephalic astrocyte-derived neurotrophic factor [OS=Homo sapiens]</t>
  </si>
  <si>
    <t>cytosol;endoplasmic reticulum;extracellular;nucleus</t>
  </si>
  <si>
    <t>Pf10208</t>
  </si>
  <si>
    <t>7873</t>
  </si>
  <si>
    <t>MANF</t>
  </si>
  <si>
    <t>Q9NRD9</t>
  </si>
  <si>
    <t>Dual oxidase 1 [OS=Homo sapiens]</t>
  </si>
  <si>
    <t>antioxidant activity;catalytic activity;metal ion binding;nucleotide binding</t>
  </si>
  <si>
    <t>Pf00036, Pf00175, Pf01794, Pf03098, Pf08022, Pf08030, Pf13405, Pf13499, Pf13833</t>
  </si>
  <si>
    <t>53905</t>
  </si>
  <si>
    <t>ENSG00000137857.17</t>
  </si>
  <si>
    <t>DUOX1</t>
  </si>
  <si>
    <t>Thyroxine biosynthesis</t>
  </si>
  <si>
    <t>Q96GP6-1</t>
  </si>
  <si>
    <t>Scavenger receptor class F member 2 [OS=Homo sapiens]</t>
  </si>
  <si>
    <t>91179</t>
  </si>
  <si>
    <t>SCARF2</t>
  </si>
  <si>
    <t>Q14690</t>
  </si>
  <si>
    <t>Protein RRP5 homolog [OS=Homo sapiens]</t>
  </si>
  <si>
    <t>Pf00575, Pf13424, Pf13432</t>
  </si>
  <si>
    <t>22984</t>
  </si>
  <si>
    <t>ENSG00000148843.13</t>
  </si>
  <si>
    <t>PDCD11</t>
  </si>
  <si>
    <t>P62847-3</t>
  </si>
  <si>
    <t>Isoform 3 of 40S ribosomal protein S24 [OS=Homo sapiens]</t>
  </si>
  <si>
    <t>Pf01282</t>
  </si>
  <si>
    <t>6229</t>
  </si>
  <si>
    <t>RPS24</t>
  </si>
  <si>
    <t>O95782</t>
  </si>
  <si>
    <t>AP-2 complex subunit alpha-1 [OS=Homo sapiens]</t>
  </si>
  <si>
    <t>160</t>
  </si>
  <si>
    <t>ENSG00000196961.12</t>
  </si>
  <si>
    <t>AP2A1</t>
  </si>
  <si>
    <t>Endocrine and other factor-regulated calcium reabsorption; Endocytosis; Synaptic vesicle cycle; Huntington's disease</t>
  </si>
  <si>
    <t>Cargo recognition for clathrin-mediated endocytosis; Nef Mediated CD8 Down-regulation; Nef Mediated CD4 Down-regulation; Trafficking of GluR2-containing AMPA receptors; Recycling pathway of L1; LDL clearance; EPH-ephrin mediated repulsion of cells; Retrograde neurotrophin signalling; VLDLR internalisation and degradation; WNT5A-dependent internalization of FZD2, FZD5 and ROR2; MHC class II antigen presentation; WNT5A-dependent internalization of FZD4</t>
  </si>
  <si>
    <t>Q9NQZ2</t>
  </si>
  <si>
    <t>Something about silencing protein 10 [OS=Homo sapiens]</t>
  </si>
  <si>
    <t>cell organization and biogenesis;development;metabolic process</t>
  </si>
  <si>
    <t>Pf04000, Pf09368</t>
  </si>
  <si>
    <t>57050</t>
  </si>
  <si>
    <t>ENSG00000132467.3</t>
  </si>
  <si>
    <t>UTP3</t>
  </si>
  <si>
    <t>Q06787</t>
  </si>
  <si>
    <t>synaptic functional regulator FMR1 [OS=Homo sapiens]</t>
  </si>
  <si>
    <t>chromosome;cytoplasm;cytosol;membrane;nucleus;ribosome</t>
  </si>
  <si>
    <t>2332</t>
  </si>
  <si>
    <t>ENSG00000102081.13</t>
  </si>
  <si>
    <t>FMR1</t>
  </si>
  <si>
    <t>Serotonin and anxiety</t>
  </si>
  <si>
    <t>Q9BYN0</t>
  </si>
  <si>
    <t>sulfiredoxin-1 [OS=Homo sapiens]</t>
  </si>
  <si>
    <t>Pf02195</t>
  </si>
  <si>
    <t>140809</t>
  </si>
  <si>
    <t>ENSG00000271303.1</t>
  </si>
  <si>
    <t>SRXN1</t>
  </si>
  <si>
    <t>Photodynamic therapy-induced NFE2L2 (NRF2) survival signaling</t>
  </si>
  <si>
    <t>Q9HCS7</t>
  </si>
  <si>
    <t>Pre-mRNA-splicing factor SYF1 [OS=Homo sapiens]</t>
  </si>
  <si>
    <t>56949</t>
  </si>
  <si>
    <t>ENSG00000076924.11</t>
  </si>
  <si>
    <t>XAB2</t>
  </si>
  <si>
    <t>Q96KP1</t>
  </si>
  <si>
    <t>exocyst complex component 2 [OS=Homo sapiens]</t>
  </si>
  <si>
    <t>Pf01833, Pf15469</t>
  </si>
  <si>
    <t>55770</t>
  </si>
  <si>
    <t>ENSG00000112685.13</t>
  </si>
  <si>
    <t>EXOC2</t>
  </si>
  <si>
    <t>RalA downstream regulated genes</t>
  </si>
  <si>
    <t>Ras signaling pathway</t>
  </si>
  <si>
    <t>Translocation of GLUT4 to the plasma membrane; Insulin processing; VxPx cargo-targeting to cilium</t>
  </si>
  <si>
    <t>Q9UQ35</t>
  </si>
  <si>
    <t>serine/arginine repetitive matrix protein 2 [OS=Homo sapiens]</t>
  </si>
  <si>
    <t>23524</t>
  </si>
  <si>
    <t>ENSG00000167978.16</t>
  </si>
  <si>
    <t>SRRM2</t>
  </si>
  <si>
    <t>O14672</t>
  </si>
  <si>
    <t>Disintegrin and metalloproteinase domain-containing protein 10 [OS=Homo sapiens]</t>
  </si>
  <si>
    <t>cell surface;cytoplasm;Golgi;membrane;nucleus;organelle lumen</t>
  </si>
  <si>
    <t>Pf00200, Pf01421, Pf01562, Pf12785, Pf13574, Pf13582, Pf13583, Pf13688</t>
  </si>
  <si>
    <t>102</t>
  </si>
  <si>
    <t>ENSG00000137845.14</t>
  </si>
  <si>
    <t>ADAM10</t>
  </si>
  <si>
    <t>Alzheimers Disease; Copper homeostasis; Canonical  and Non-canonical Notch signaling; Hypertrophy Model</t>
  </si>
  <si>
    <t>Epithelial cell signaling in Helicobacter pylori infection; Alzheimer's disease</t>
  </si>
  <si>
    <t>Collagen degradation; Post-translational protein phosphorylation; Activated NOTCH1 Transmits Signal to the Nucleus; Regulation of Insulin-like Growth Factor (IGF) transport and uptake by Insulin-like Growth Factor Binding Proteins (IGFBPs); Constitutive Signaling by NOTCH1 t(7;9)(NOTCH1:M1580_K2555) Translocation Mutant; Signaling by NOTCH4; Constitutive Signaling by NOTCH1 HD+PEST Domain Mutants; Signaling by NOTCH3; EPH-ephrin mediated repulsion of cells; NOTCH2 Activation and Transmission of Signal to the Nucleus; Neutrophil degranulation; Constitutive Signaling by NOTCH1 PEST Domain Mutants; Constitutive Signaling by NOTCH1 HD Domain Mutants; Signaling by EGFR</t>
  </si>
  <si>
    <t>P25815</t>
  </si>
  <si>
    <t>Protein S100-P [OS=Homo sapiens]</t>
  </si>
  <si>
    <t>cellular component movement;response to stimulus;transport</t>
  </si>
  <si>
    <t>6286</t>
  </si>
  <si>
    <t>ENSG00000163993.6</t>
  </si>
  <si>
    <t>S100P</t>
  </si>
  <si>
    <t>Q7Z6Z7-3</t>
  </si>
  <si>
    <t>Isoform 3 of E3 ubiquitin-protein ligase HUWE1 [OS=Homo sapiens]</t>
  </si>
  <si>
    <t>cell differentiation;cell organization and biogenesis;metabolic process;response to stimulus;transport</t>
  </si>
  <si>
    <t>Pf00632, Pf02825, Pf06012, Pf06025, Pf14377</t>
  </si>
  <si>
    <t>10075</t>
  </si>
  <si>
    <t>ENSG00000086758.15</t>
  </si>
  <si>
    <t>HUWE1</t>
  </si>
  <si>
    <t>P50395-1</t>
  </si>
  <si>
    <t>Rab GDP dissociation inhibitor beta [OS=Homo sapiens]</t>
  </si>
  <si>
    <t>catalytic activity;enzyme regulator activity;protein binding;RNA binding</t>
  </si>
  <si>
    <t>Pf00996</t>
  </si>
  <si>
    <t>2665</t>
  </si>
  <si>
    <t>ENSG00000057608.16</t>
  </si>
  <si>
    <t>GDI2</t>
  </si>
  <si>
    <t>Neutrophil degranulation; RAB GEFs exchange GTP for GDP on RABs; Rho GTPase cycle</t>
  </si>
  <si>
    <t>O75150</t>
  </si>
  <si>
    <t>E3 ubiquitin-protein ligase BRE1B [OS=Homo sapiens]</t>
  </si>
  <si>
    <t>Pf00097, Pf13639, Pf13920, Pf13923, Pf14634</t>
  </si>
  <si>
    <t>9810</t>
  </si>
  <si>
    <t>RNF40</t>
  </si>
  <si>
    <t>ATM Signaling Network in Development and Disease</t>
  </si>
  <si>
    <t>E3 ubiquitin ligases ubiquitinate target proteins</t>
  </si>
  <si>
    <t>Q9NZ45</t>
  </si>
  <si>
    <t>CDGSH iron-sulfur domain-containing protein 1 [OS=Homo sapiens]</t>
  </si>
  <si>
    <t>55847</t>
  </si>
  <si>
    <t>ENSG00000122873.11</t>
  </si>
  <si>
    <t>CISD1</t>
  </si>
  <si>
    <t>O14980</t>
  </si>
  <si>
    <t>Exportin-1 [OS=Homo sapiens]</t>
  </si>
  <si>
    <t>Pf03810, Pf08389, Pf08767</t>
  </si>
  <si>
    <t>7514</t>
  </si>
  <si>
    <t>ENSG00000082898.16</t>
  </si>
  <si>
    <t>XPO1</t>
  </si>
  <si>
    <t>eIF5A regulation in response to inhibition of the nuclear export system</t>
  </si>
  <si>
    <t>HTLV-I infection; Epstein-Barr virus infection; RNA transport; Ribosome biogenesis in eukaryotes; Influenza A</t>
  </si>
  <si>
    <t>Rev-mediated nuclear export of HIV RNA; Downregulation of TGF-beta receptor signaling; NEP/NS2 Interacts with the Cellular Export Machinery; Cyclin A/B1/B2 associated events during G2/M transition; Amplification  of signal from unattached  kinetochores via a MAD2  inhibitory signal; Deactivation of the beta-catenin transactivating complex; Separation of Sister Chromatids; Resolution of Sister Chromatid Cohesion; HuR (ELAVL1) binds and stabilizes mRNA; RHO GTPases Activate Formins; MAPK6/MAPK4 signaling</t>
  </si>
  <si>
    <t>P29373</t>
  </si>
  <si>
    <t>Cellular retinoic acid-binding protein 2 [OS=Homo sapiens]</t>
  </si>
  <si>
    <t>Pf00061, Pf14651</t>
  </si>
  <si>
    <t>1382</t>
  </si>
  <si>
    <t>ENSG00000143320.8</t>
  </si>
  <si>
    <t>CRABP2</t>
  </si>
  <si>
    <t>Vitamin A and Carotenoid Metabolism</t>
  </si>
  <si>
    <t>Signaling by Retinoic Acid</t>
  </si>
  <si>
    <t>Q9NRG9-1</t>
  </si>
  <si>
    <t>Aladin [OS=Homo sapiens]</t>
  </si>
  <si>
    <t>8086</t>
  </si>
  <si>
    <t>ENSG00000094914.12</t>
  </si>
  <si>
    <t>AAAS</t>
  </si>
  <si>
    <t>O43447</t>
  </si>
  <si>
    <t>peptidyl-prolyl cis-trans isomerase H [OS=Homo sapiens]</t>
  </si>
  <si>
    <t>10465</t>
  </si>
  <si>
    <t>ENSG00000171960.10</t>
  </si>
  <si>
    <t>PPIH</t>
  </si>
  <si>
    <t>O60645</t>
  </si>
  <si>
    <t>exocyst complex component 3 [OS=Homo sapiens]</t>
  </si>
  <si>
    <t>Pf06046</t>
  </si>
  <si>
    <t>11336</t>
  </si>
  <si>
    <t>EXOC3</t>
  </si>
  <si>
    <t>Q29963</t>
  </si>
  <si>
    <t>HLA class I histocompatibility antigen, Cw-6 alpha chain [OS=Homo sapiens]</t>
  </si>
  <si>
    <t>3107</t>
  </si>
  <si>
    <t>ENSG00000228299.9</t>
  </si>
  <si>
    <t>HLA-C</t>
  </si>
  <si>
    <t>6; CHR_HSCHR6_MHC_DBB_CTG1</t>
  </si>
  <si>
    <t>Q3KQV9</t>
  </si>
  <si>
    <t>UDP-N-acetylhexosamine pyrophosphorylase-like protein 1 [OS=Homo sapiens]</t>
  </si>
  <si>
    <t>91373</t>
  </si>
  <si>
    <t>ENSG00000197355.10</t>
  </si>
  <si>
    <t>UAP1L1</t>
  </si>
  <si>
    <t>Q14CN4-1</t>
  </si>
  <si>
    <t>Keratin, type II cytoskeletal 72 [OS=Homo sapiens]</t>
  </si>
  <si>
    <t>Pf00038, Pf05622, Pf08614, Pf12128, Pf13514</t>
  </si>
  <si>
    <t>140807</t>
  </si>
  <si>
    <t>ENSG00000170486.10</t>
  </si>
  <si>
    <t>KRT72</t>
  </si>
  <si>
    <t>Q9UL33-1</t>
  </si>
  <si>
    <t>Trafficking protein particle complex subunit 2-like protein [OS=Homo sapiens]</t>
  </si>
  <si>
    <t>Pf04099, Pf04628</t>
  </si>
  <si>
    <t>51693</t>
  </si>
  <si>
    <t>ENSG00000167515.10</t>
  </si>
  <si>
    <t>TRAPPC2L</t>
  </si>
  <si>
    <t>RAB GEFs exchange GTP for GDP on RABs; COPII (Coat Protein 2) Mediated Vesicle Transport</t>
  </si>
  <si>
    <t>O00139-5</t>
  </si>
  <si>
    <t>Isoform 5 of Kinesin-like protein KIF2A [OS=Homo sapiens]</t>
  </si>
  <si>
    <t>cell differentiation;cell division;cell organization and biogenesis;cellular component movement;transport</t>
  </si>
  <si>
    <t>Pf00225</t>
  </si>
  <si>
    <t>3796</t>
  </si>
  <si>
    <t>ENSG00000068796.16</t>
  </si>
  <si>
    <t>KIF2A</t>
  </si>
  <si>
    <t>Q8TB45</t>
  </si>
  <si>
    <t>DEP domain-containing mTOR-interacting protein [OS=Homo sapiens]</t>
  </si>
  <si>
    <t>Pf00610</t>
  </si>
  <si>
    <t>64798</t>
  </si>
  <si>
    <t>ENSG00000155792.9</t>
  </si>
  <si>
    <t>DEPTOR</t>
  </si>
  <si>
    <t>mTOR signaling pathway</t>
  </si>
  <si>
    <t>P14927</t>
  </si>
  <si>
    <t>Cytochrome b-c1 complex subunit 7 [OS=Homo sapiens]</t>
  </si>
  <si>
    <t>Pf02271</t>
  </si>
  <si>
    <t>7381</t>
  </si>
  <si>
    <t>ENSG00000156467.9</t>
  </si>
  <si>
    <t>UQCRB</t>
  </si>
  <si>
    <t>Parkinson's disease; Non-alcoholic fatty liver disease (NAFLD); Cardiac muscle contraction; Alzheimer's disease; Huntington's disease; Metabolic pathways; Oxidative phosphorylation</t>
  </si>
  <si>
    <t>Q9UKV3-1</t>
  </si>
  <si>
    <t>Apoptotic chromatin condensation inducer in the nucleus [OS=Homo sapiens]</t>
  </si>
  <si>
    <t>Pf02037, Pf13893</t>
  </si>
  <si>
    <t>22985</t>
  </si>
  <si>
    <t>ENSG00000100813.14</t>
  </si>
  <si>
    <t>ACIN1</t>
  </si>
  <si>
    <t>Spliceosome; mRNA surveillance pathway; RNA transport</t>
  </si>
  <si>
    <t>Apoptotic cleavage of cellular proteins</t>
  </si>
  <si>
    <t>O60678</t>
  </si>
  <si>
    <t>protein arginine N-methyltransferase 3 [OS=Homo sapiens]</t>
  </si>
  <si>
    <t>cytoplasm;cytosol;ribosome</t>
  </si>
  <si>
    <t>Pf06325, Pf08003, Pf08241, Pf08242, Pf12756, Pf12847, Pf13649, Pf13659, Pf13847</t>
  </si>
  <si>
    <t>10196</t>
  </si>
  <si>
    <t>PRMT3</t>
  </si>
  <si>
    <t>Protein methylation; RMTs methylate histone arginines</t>
  </si>
  <si>
    <t>P30566</t>
  </si>
  <si>
    <t>adenylosuccinate lyase [OS=Homo sapiens]</t>
  </si>
  <si>
    <t>Pf00206, Pf10397</t>
  </si>
  <si>
    <t>158</t>
  </si>
  <si>
    <t>ENSG00000239900.12</t>
  </si>
  <si>
    <t>ADSL</t>
  </si>
  <si>
    <t>Metabolic pathways; Purine metabolism; Alanine, aspartate and glutamate metabolism</t>
  </si>
  <si>
    <t>O95793</t>
  </si>
  <si>
    <t>double-stranded RNA-binding protein Staufen homolog 1 [OS=Homo sapiens]</t>
  </si>
  <si>
    <t>Pf00035, Pf14709</t>
  </si>
  <si>
    <t>6780</t>
  </si>
  <si>
    <t>ENSG00000124214.19</t>
  </si>
  <si>
    <t>STAU1</t>
  </si>
  <si>
    <t>Q8TC07-1</t>
  </si>
  <si>
    <t>TBC1 domain family member 15 [OS=Homo sapiens]</t>
  </si>
  <si>
    <t>cytoplasm;extracellular;mitochondrion</t>
  </si>
  <si>
    <t>Pf00566, Pf12068</t>
  </si>
  <si>
    <t>64786</t>
  </si>
  <si>
    <t>ENSG00000121749.15</t>
  </si>
  <si>
    <t>TBC1D15</t>
  </si>
  <si>
    <t>TBC/RABGAPs</t>
  </si>
  <si>
    <t>Q9Y281-1</t>
  </si>
  <si>
    <t>Cofilin-2 [OS=Homo sapiens]</t>
  </si>
  <si>
    <t>cell organization and biogenesis;cellular homeostasis;regulation of biological process</t>
  </si>
  <si>
    <t>1073</t>
  </si>
  <si>
    <t>ENSG00000165410.14</t>
  </si>
  <si>
    <t>CFL2</t>
  </si>
  <si>
    <t>Leptin signaling pathway; Regulation of Microtubule Cytoskeleton; Regulation of Actin Cytoskeleton; G13 Signaling Pathway</t>
  </si>
  <si>
    <t>Regulation of actin cytoskeleton; Fc gamma R-mediated phagocytosis; Axon guidance; Pertussis</t>
  </si>
  <si>
    <t>Q14166</t>
  </si>
  <si>
    <t>Tubulin--tyrosine ligase-like protein 12 [OS=Homo sapiens]</t>
  </si>
  <si>
    <t>Pf03133</t>
  </si>
  <si>
    <t>23170</t>
  </si>
  <si>
    <t>ENSG00000100304.12</t>
  </si>
  <si>
    <t>TTLL12</t>
  </si>
  <si>
    <t>Carboxyterminal post-translational modifications of tubulin</t>
  </si>
  <si>
    <t>P42574</t>
  </si>
  <si>
    <t>Caspase-3 [OS=Homo sapiens]</t>
  </si>
  <si>
    <t>cell death;cell differentiation;metabolic process;regulation of biological process;response to stimulus</t>
  </si>
  <si>
    <t>Pf00656</t>
  </si>
  <si>
    <t>836</t>
  </si>
  <si>
    <t>ENSG00000164305.18</t>
  </si>
  <si>
    <t>CASP3</t>
  </si>
  <si>
    <t>miRNA Regulation of DNA Damage Response; Integrated Breast Cancer Pathway; Prolactin Signaling Pathway; Alzheimers Disease; TNF alpha Signaling Pathway; AGE/RAGE pathway; Allograft Rejection; Corticotropin-releasing hormone signaling pathway; Parkinsons Disease Pathway; Oncostatin M Signaling Pathway; Brain-Derived Neurotrophic Factor (BDNF) signaling pathway; Spinal Cord Injury; Amyotrophic lateral sclerosis (ALS); Nanomaterial induced apoptosis; Apoptosis; Fas Ligand (FasL) pathway and Stress induction of Heat Shock Proteins (HSP) regulation; Copper homeostasis; Hepatitis C and Hepatocellular Carcinoma; MAPK Signaling Pathway; Apoptosis Modulation by HSP70; ERK Pathway in Huntington's Disease; Oxidative Damage; Sudden Infant Death Syndrome (SIDS) Susceptibility Pathways; DNA Damage Response</t>
  </si>
  <si>
    <t>Pertussis; Pathways in cancer; Legionellosis; MicroRNAs in cancer; Non-alcoholic fatty liver disease (NAFLD); Serotonergic synapse; Parkinson's disease; AGE-RAGE signaling pathway in diabetic complications; Colorectal cancer; Viral myocarditis; TNF signaling pathway; Alzheimer's disease; Toxoplasmosis; Huntington's disease; Herpes simplex infection; Tuberculosis; Hepatitis B; p53 signaling pathway; Apoptosis - multiple species; Platinum drug resistance; Amoebiasis; Proteoglycans in cancer; Natural killer cell mediated cytotoxicity; Epithelial cell signaling in Helicobacter pylori infection; Viral carcinogenesis; Apoptosis; MAPK signaling pathway; Amyotrophic lateral sclerosis (ALS)</t>
  </si>
  <si>
    <t>Ligand-independent caspase activation via DCC; Signaling by Hippo; SMAC-mediated dissociation of IAP:caspase complexes ; SMAC binds to IAPs ; Stimulation of the cell death response by PAK-2p34; Caspase-mediated cleavage of cytoskeletal proteins; NADE modulates death signalling; Other interleukin signaling; Degradation of the extracellular matrix; Activation of DNA fragmentation factor; Apoptotic cleavage of cell adhesion  proteins; Activation of caspases through apoptosome-mediated cleavage; Signalling by NGF</t>
  </si>
  <si>
    <t>P56537-1</t>
  </si>
  <si>
    <t>eukaryotic translation initiation factor 6 [OS=Homo sapiens]</t>
  </si>
  <si>
    <t>Pf01912</t>
  </si>
  <si>
    <t>3692</t>
  </si>
  <si>
    <t>ENSG00000242372.6</t>
  </si>
  <si>
    <t>EIF6</t>
  </si>
  <si>
    <t>O75348</t>
  </si>
  <si>
    <t>V-type proton ATPase subunit G 1 [OS=Homo sapiens]</t>
  </si>
  <si>
    <t>Pf03179</t>
  </si>
  <si>
    <t>9550</t>
  </si>
  <si>
    <t>ENSG00000136888.6</t>
  </si>
  <si>
    <t>ATP6V1G1</t>
  </si>
  <si>
    <t>Osteoclast Signaling</t>
  </si>
  <si>
    <t>Rheumatoid arthritis; Epithelial cell signaling in Helicobacter pylori infection; Oxidative phosphorylation; Synaptic vesicle cycle; Metabolic pathways; mTOR signaling pathway; Collecting duct acid secretion; Vibrio cholerae infection; Phagosome</t>
  </si>
  <si>
    <t>Q12905</t>
  </si>
  <si>
    <t>Interleukin enhancer-binding factor 2 [OS=Homo sapiens]</t>
  </si>
  <si>
    <t>Pf07528</t>
  </si>
  <si>
    <t>3608</t>
  </si>
  <si>
    <t>ENSG00000143621.16</t>
  </si>
  <si>
    <t>ILF2</t>
  </si>
  <si>
    <t>B Cell Receptor Signaling Pathway</t>
  </si>
  <si>
    <t>P61077-1</t>
  </si>
  <si>
    <t>Ubiquitin-conjugating enzyme E2 D3 [OS=Homo sapiens]</t>
  </si>
  <si>
    <t>Pf00179, Pf14461</t>
  </si>
  <si>
    <t>7323</t>
  </si>
  <si>
    <t>ENSG00000109332.19</t>
  </si>
  <si>
    <t>UBE2D3</t>
  </si>
  <si>
    <t>Protein processing in endoplasmic reticulum; Ubiquitin mediated proteolysis</t>
  </si>
  <si>
    <t>IKK complex recruitment mediated by RIP1; TICAM1, RIP1-mediated IKK complex recruitment ; Oxygen-dependent proline hydroxylation of Hypoxia-inducible Factor Alpha; Antigen processing: Ubiquitination &amp; Proteasome degradation; Neddylation; Activated TLR4 signalling; Signaling by BMP; E3 ubiquitin ligases ubiquitinate target proteins; Downregulation of SMAD2/3:SMAD4 transcriptional activity; Negative regulators of DDX58/IFIH1 signaling</t>
  </si>
  <si>
    <t>P30041</t>
  </si>
  <si>
    <t>Peroxiredoxin-6 [OS=Homo sapiens]</t>
  </si>
  <si>
    <t>cytoplasm;cytosol;extracellular;membrane;nucleus;organelle lumen;vacuole</t>
  </si>
  <si>
    <t>9588</t>
  </si>
  <si>
    <t>ENSG00000117592.8</t>
  </si>
  <si>
    <t>PRDX6</t>
  </si>
  <si>
    <t>Metabolic pathways</t>
  </si>
  <si>
    <t>P20290-1</t>
  </si>
  <si>
    <t>transcription factor BTF3 [OS=Homo sapiens]</t>
  </si>
  <si>
    <t>689</t>
  </si>
  <si>
    <t>ENSG00000145741.15</t>
  </si>
  <si>
    <t>BTF3</t>
  </si>
  <si>
    <t>P54920</t>
  </si>
  <si>
    <t>alpha-soluble nsf attachment protein [OS=Homo sapiens]</t>
  </si>
  <si>
    <t>cell communication;cell differentiation;cell organization and biogenesis;regulation of biological process;transport</t>
  </si>
  <si>
    <t>8775</t>
  </si>
  <si>
    <t>ENSG00000105402.7</t>
  </si>
  <si>
    <t>NAPA</t>
  </si>
  <si>
    <t>Synaptic vesicle cycle</t>
  </si>
  <si>
    <t>COPI-dependent Golgi-to-ER retrograde traffic; Intra-Golgi traffic; COPII (Coat Protein 2) Mediated Vesicle Transport; COPI-mediated anterograde transport; Retrograde transport at the Trans-Golgi-Network; Golgi Associated Vesicle Biogenesis</t>
  </si>
  <si>
    <t>Q9H6R4-1</t>
  </si>
  <si>
    <t>Nucleolar protein 6 [OS=Homo sapiens]</t>
  </si>
  <si>
    <t>chromosome;mitochondrion;nucleus</t>
  </si>
  <si>
    <t>Pf03813</t>
  </si>
  <si>
    <t>65083</t>
  </si>
  <si>
    <t>ENSG00000165271.16</t>
  </si>
  <si>
    <t>NOL6</t>
  </si>
  <si>
    <t>Q96DA6</t>
  </si>
  <si>
    <t>mitochondrial import inner membrane translocase subunit TIM14 [OS=Homo sapiens]</t>
  </si>
  <si>
    <t>131118</t>
  </si>
  <si>
    <t>ENSG00000205981.6</t>
  </si>
  <si>
    <t>DNAJC19</t>
  </si>
  <si>
    <t>Q7Z478</t>
  </si>
  <si>
    <t>ATP-dependent RNA helicase Dhx29 [OS=Homo sapiens]</t>
  </si>
  <si>
    <t>54505</t>
  </si>
  <si>
    <t>ENSG00000067248.9</t>
  </si>
  <si>
    <t>DHX29</t>
  </si>
  <si>
    <t>O43143</t>
  </si>
  <si>
    <t>Pre-mRNA-splicing factor ATP-dependent RNA helicase DHX15 [OS=Homo sapiens]</t>
  </si>
  <si>
    <t>Pf00270, Pf00271, Pf04408, Pf07717, Pf13401</t>
  </si>
  <si>
    <t>1665</t>
  </si>
  <si>
    <t>ENSG00000109606.12</t>
  </si>
  <si>
    <t>DHX15</t>
  </si>
  <si>
    <t>Q494V2-1</t>
  </si>
  <si>
    <t>Cilia- and flagella-associated protein 100 [OS=Homo sapiens]</t>
  </si>
  <si>
    <t>Pf13863</t>
  </si>
  <si>
    <t>348807</t>
  </si>
  <si>
    <t>ENSG00000163885.11</t>
  </si>
  <si>
    <t>CCDC37; CFAP100</t>
  </si>
  <si>
    <t>P07602-1</t>
  </si>
  <si>
    <t>Prosaposin [OS=Homo sapiens]</t>
  </si>
  <si>
    <t>extracellular;membrane;mitochondrion;organelle lumen;vacuole</t>
  </si>
  <si>
    <t>Pf02199, Pf03489, Pf05184</t>
  </si>
  <si>
    <t>5660</t>
  </si>
  <si>
    <t>ENSG00000197746.13</t>
  </si>
  <si>
    <t>PSAP</t>
  </si>
  <si>
    <t>Platelet degranulation ; Peptide ligand-binding receptors; Neutrophil degranulation; Glycosphingolipid metabolism</t>
  </si>
  <si>
    <t>Q9Y4X5</t>
  </si>
  <si>
    <t>E3 ubiquitin-protein ligase ARIH1 [OS=Homo sapiens]</t>
  </si>
  <si>
    <t>Pf01485</t>
  </si>
  <si>
    <t>25820</t>
  </si>
  <si>
    <t>ENSG00000166233.14</t>
  </si>
  <si>
    <t>ARIH1</t>
  </si>
  <si>
    <t>Q86YA3-1</t>
  </si>
  <si>
    <t>Protein ZGRF1 [OS=Homo sapiens]</t>
  </si>
  <si>
    <t>Pf06839, Pf10382, Pf13086, Pf13087</t>
  </si>
  <si>
    <t>55345</t>
  </si>
  <si>
    <t>ENSG00000138658.15</t>
  </si>
  <si>
    <t>C4orf21; ZGRF1</t>
  </si>
  <si>
    <t>Q14160</t>
  </si>
  <si>
    <t>protein scribble homolog [OS=Homo sapiens]</t>
  </si>
  <si>
    <t>cell communication;cell death;cell differentiation;cell organization and biogenesis;cell proliferation;cellular component movement;development;metabolic process;regulation of biological process;response to stimulus;transport</t>
  </si>
  <si>
    <t>Pf00595, Pf12799, Pf13180, Pf13855, Pf14580</t>
  </si>
  <si>
    <t>23513</t>
  </si>
  <si>
    <t>SCRIB</t>
  </si>
  <si>
    <t>Viral carcinogenesis; Hippo signaling pathway</t>
  </si>
  <si>
    <t>Asymmetric localization of PCP proteins</t>
  </si>
  <si>
    <t>Q02413</t>
  </si>
  <si>
    <t>Desmoglein-1 [OS=Homo sapiens]</t>
  </si>
  <si>
    <t>cell death;cell organization and biogenesis;regulation of biological process;response to stimulus;transport</t>
  </si>
  <si>
    <t>Pf00028, Pf01049</t>
  </si>
  <si>
    <t>1828</t>
  </si>
  <si>
    <t>ENSG00000134760.5</t>
  </si>
  <si>
    <t>DSG1</t>
  </si>
  <si>
    <t>O14734</t>
  </si>
  <si>
    <t>Acyl-coenzyme A thioesterase 8 [OS=Homo sapiens]</t>
  </si>
  <si>
    <t>Pf02551, Pf13622</t>
  </si>
  <si>
    <t>10005</t>
  </si>
  <si>
    <t>ENSG00000101473.16</t>
  </si>
  <si>
    <t>ACOT8</t>
  </si>
  <si>
    <t>Primary bile acid biosynthesis; Peroxisome; Metabolic pathways</t>
  </si>
  <si>
    <t>Q99798</t>
  </si>
  <si>
    <t>Aconitate hydratase, mitochondrial [OS=Homo sapiens]</t>
  </si>
  <si>
    <t>Pf00330, Pf00694</t>
  </si>
  <si>
    <t>50</t>
  </si>
  <si>
    <t>ENSG00000100412.15</t>
  </si>
  <si>
    <t>ACO2</t>
  </si>
  <si>
    <t>Amino Acid metabolism; TCA Cycle</t>
  </si>
  <si>
    <t>Metabolic pathways; Citrate cycle (TCA cycle); Biosynthesis of amino acids; Glyoxylate and dicarboxylate metabolism; 2-Oxocarboxylic acid metabolism; Carbon metabolism</t>
  </si>
  <si>
    <t>P06730</t>
  </si>
  <si>
    <t>Eukaryotic translation initiation factor 4E [OS=Homo sapiens]</t>
  </si>
  <si>
    <t>Pf01652</t>
  </si>
  <si>
    <t>1977</t>
  </si>
  <si>
    <t>ENSG00000151247.12</t>
  </si>
  <si>
    <t>EIF4E</t>
  </si>
  <si>
    <t>Translation Factors; Leptin signaling pathway; Brain-Derived Neurotrophic Factor (BDNF) signaling pathway; Structural Pathway of Interleukin 1 (IL-1); Factors and pathways affecting insulin-like growth factor (IGF1)-Akt signaling; 4-hydroxytamoxifen, Dexamethasone, and Retinoic Acids Regulation of p27 Expression; VEGFA-VEGFR2 Signaling Pathway; Angiopoietin Like Protein 8 Regulatory Pathway; Focal Adhesion-PI3K-Akt-mTOR-signaling pathway; Insulin Signaling; Hypertrophy Model; Interferon type I signaling pathways</t>
  </si>
  <si>
    <t>Longevity regulating pathway; HIF-1 signaling pathway; mTOR signaling pathway; PI3K-Akt signaling pathway; RNA transport; EGFR tyrosine kinase inhibitor resistance; Insulin signaling pathway</t>
  </si>
  <si>
    <t>ISG15 antiviral mechanism; Transport of Mature mRNA Derived from an Intronless Transcript; Transport of the SLBP Dependant Mature mRNA; mTORC1-mediated signalling; L13a-mediated translational silencing of Ceruloplasmin expression; Translation initiation complex formation; Transport of the SLBP independent Mature mRNA; GTP hydrolysis and joining of the 60S ribosomal subunit; Deadenylation of mRNA; Ribosomal scanning and start codon recognition</t>
  </si>
  <si>
    <t>O75431</t>
  </si>
  <si>
    <t>Metaxin-2 [OS=Homo sapiens]</t>
  </si>
  <si>
    <t>Pf11801, Pf13410, Pf14497</t>
  </si>
  <si>
    <t>10651</t>
  </si>
  <si>
    <t>ENSG00000128654.13</t>
  </si>
  <si>
    <t>MTX2</t>
  </si>
  <si>
    <t>Q9UPU5</t>
  </si>
  <si>
    <t>Ubiquitin carboxyl-terminal hydrolase 24 [OS=Homo sapiens]</t>
  </si>
  <si>
    <t>23358</t>
  </si>
  <si>
    <t>ENSG00000162402.13</t>
  </si>
  <si>
    <t>USP24</t>
  </si>
  <si>
    <t>Q9UL46</t>
  </si>
  <si>
    <t>proteasome activator complex subunit 2 [OS=Homo sapiens]</t>
  </si>
  <si>
    <t>cytoplasm;cytosol;membrane;proteasome</t>
  </si>
  <si>
    <t>5721</t>
  </si>
  <si>
    <t>ENSG00000100911.15</t>
  </si>
  <si>
    <t>PSME2</t>
  </si>
  <si>
    <t>Proteasome; Antigen processing and presentation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</si>
  <si>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Gene and protein expression by JAK-STAT signaling after Interleukin-12 stimulation;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Interleukin-12 family signaling;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</si>
  <si>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O95433</t>
  </si>
  <si>
    <t>activator of 90 kDa heat shock protein ATPase homolog 1 [OS=Homo sapiens]</t>
  </si>
  <si>
    <t>Pf08327, Pf09229</t>
  </si>
  <si>
    <t>10598</t>
  </si>
  <si>
    <t>ENSG00000100591.7</t>
  </si>
  <si>
    <t>AHSA1</t>
  </si>
  <si>
    <t>T-Cell antigen Receptor (TCR) pathway during Staphylococcus aureus infection</t>
  </si>
  <si>
    <t>Q86UU1-1</t>
  </si>
  <si>
    <t>pleckstrin homology-like domain family B member 1 [OS=Homo sapiens]</t>
  </si>
  <si>
    <t>Pf00169, Pf00498, Pf03962, Pf04012, Pf04111, Pf10473, Pf12128, Pf14593, Pf15409</t>
  </si>
  <si>
    <t>23187</t>
  </si>
  <si>
    <t>ENSG00000019144.18</t>
  </si>
  <si>
    <t>PHLDB1</t>
  </si>
  <si>
    <t>O43617-1</t>
  </si>
  <si>
    <t>Trafficking protein particle complex subunit 3 [OS=Homo sapiens]</t>
  </si>
  <si>
    <t>Pf04051</t>
  </si>
  <si>
    <t>27095</t>
  </si>
  <si>
    <t>ENSG00000054116.11</t>
  </si>
  <si>
    <t>TRAPPC3</t>
  </si>
  <si>
    <t>Q9UNF0</t>
  </si>
  <si>
    <t>Protein kinase C and casein kinase substrate in neurons protein 2 [OS=Homo sapiens]</t>
  </si>
  <si>
    <t>Pf00018, Pf00611, Pf07653, Pf14604</t>
  </si>
  <si>
    <t>11252</t>
  </si>
  <si>
    <t>ENSG00000100266.18</t>
  </si>
  <si>
    <t>PACSIN2</t>
  </si>
  <si>
    <t>Q9BQE3</t>
  </si>
  <si>
    <t>Tubulin alpha-1C chain [OS=Homo sapiens]</t>
  </si>
  <si>
    <t>84790</t>
  </si>
  <si>
    <t>ENSG00000167553.15</t>
  </si>
  <si>
    <t>TUBA1C</t>
  </si>
  <si>
    <t>Gap junction; Apoptosis; Phagosome; Pathogenic Escherichia coli infection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</si>
  <si>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Prefoldin mediated transfer of substrate  to CCT/TriC;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</si>
  <si>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Q9Y3C6</t>
  </si>
  <si>
    <t>Peptidyl-prolyl cis-trans isomerase-like 1 [OS=Homo sapiens]</t>
  </si>
  <si>
    <t>51645</t>
  </si>
  <si>
    <t>ENSG00000137168.7</t>
  </si>
  <si>
    <t>PPIL1</t>
  </si>
  <si>
    <t>Q9NZW5</t>
  </si>
  <si>
    <t>MAGUK p55 subfamily member 6 [OS=Homo sapiens]</t>
  </si>
  <si>
    <t>Pf00018, Pf00595, Pf00625, Pf02828, Pf07653, Pf13180, Pf14604, Pf14685</t>
  </si>
  <si>
    <t>51678</t>
  </si>
  <si>
    <t>ENSG00000105926.15</t>
  </si>
  <si>
    <t>MPP6</t>
  </si>
  <si>
    <t>P07339</t>
  </si>
  <si>
    <t>Cathepsin D [OS=Homo sapiens]</t>
  </si>
  <si>
    <t>Pf00026, Pf07966, Pf14541, Pf14543</t>
  </si>
  <si>
    <t>1509</t>
  </si>
  <si>
    <t>ENSG00000117984.13</t>
  </si>
  <si>
    <t>CTSD</t>
  </si>
  <si>
    <t>Apoptosis; Sphingolipid signaling pathway; Lysosome; Tuberculosis</t>
  </si>
  <si>
    <t>Collagen degradation; Metabolism of Angiotensinogen to Angiotensins; Neutrophil degranulation; MHC class II antigen presentation</t>
  </si>
  <si>
    <t>Q9Y285</t>
  </si>
  <si>
    <t>Phenylalanine--tRNA ligase alpha subunit [OS=Homo sapiens]</t>
  </si>
  <si>
    <t>Pf00152, Pf01409, Pf08279, Pf12802, Pf13463</t>
  </si>
  <si>
    <t>2193</t>
  </si>
  <si>
    <t>ENSG00000179115.10</t>
  </si>
  <si>
    <t>FARSA</t>
  </si>
  <si>
    <t>Q13131-2</t>
  </si>
  <si>
    <t>Isoform 2 of 5'-AMP-activated protein kinase catalytic subunit alpha-1 [OS=Homo sapiens]</t>
  </si>
  <si>
    <t>cell communication;cell organization and biogenesis;metabolic process;regulation of biological process;response to stimulus</t>
  </si>
  <si>
    <t>5562</t>
  </si>
  <si>
    <t>ENSG00000132356.11</t>
  </si>
  <si>
    <t>PRKAA1</t>
  </si>
  <si>
    <t>AMP-activated Protein Kinase (AMPK) Signaling; Target Of Rapamycin (TOR) Signaling; Energy Metabolism; Sterol Regulatory Element-Binding Proteins (SREBP) signalling; SREBF and miR33 in cholesterol and lipid homeostasis; Leptin signaling pathway; Brain-Derived Neurotrophic Factor (BDNF) signaling pathway; mir-124 predicted interactions with cell cycle and differentiation; ATM Signaling Network in Development and Disease; VEGFA-VEGFR2 Signaling Pathway; Angiopoietin Like Protein 8 Regulatory Pathway; Focal Adhesion-PI3K-Akt-mTOR-signaling pathway; Leptin and adiponectin; Insulin Signaling</t>
  </si>
  <si>
    <t>Q96QR8</t>
  </si>
  <si>
    <t>Transcriptional activator protein Pur-beta [OS=Homo sapiens]</t>
  </si>
  <si>
    <t>cell differentiation;cell proliferation;metabolic process;regulation of biological process</t>
  </si>
  <si>
    <t>Pf04845</t>
  </si>
  <si>
    <t>5814</t>
  </si>
  <si>
    <t>ENSG00000146676.8</t>
  </si>
  <si>
    <t>PURB</t>
  </si>
  <si>
    <t>O95747</t>
  </si>
  <si>
    <t>Serine/threonine-protein kinase OSR1 [OS=Homo sapiens]</t>
  </si>
  <si>
    <t>9943</t>
  </si>
  <si>
    <t>ENSG00000172939.8</t>
  </si>
  <si>
    <t>OXSR1</t>
  </si>
  <si>
    <t>Q9Y5J9</t>
  </si>
  <si>
    <t>mitochondrial import inner membrane translocase subunit Tim8 B [OS=Homo sapiens]</t>
  </si>
  <si>
    <t>26521</t>
  </si>
  <si>
    <t>ENSG00000150779.11</t>
  </si>
  <si>
    <t>TIMM8B</t>
  </si>
  <si>
    <t>Q14C86-1</t>
  </si>
  <si>
    <t>GTPase-activating protein and VPS9 domain-containing protein 1 [OS=Homo sapiens]</t>
  </si>
  <si>
    <t>Pf00616, Pf02204, Pf03344</t>
  </si>
  <si>
    <t>26130</t>
  </si>
  <si>
    <t>ENSG00000165219.21</t>
  </si>
  <si>
    <t>GAPVD1</t>
  </si>
  <si>
    <t>RAB GEFs exchange GTP for GDP on RABs; Clathrin-mediated endocytosis</t>
  </si>
  <si>
    <t>Q02487</t>
  </si>
  <si>
    <t>Desmocollin-2 [OS=Homo sapiens]</t>
  </si>
  <si>
    <t>cell communication;cell death;regulation of biological process;response to stimulus</t>
  </si>
  <si>
    <t>1824</t>
  </si>
  <si>
    <t>ENSG00000134755.14</t>
  </si>
  <si>
    <t>DSC2</t>
  </si>
  <si>
    <t>Q8IX19</t>
  </si>
  <si>
    <t>Mast cell-expressed membrane protein 1 [OS=Homo sapiens]</t>
  </si>
  <si>
    <t>199675</t>
  </si>
  <si>
    <t>ENSG00000183019.7</t>
  </si>
  <si>
    <t>C19orf59; MCEMP1</t>
  </si>
  <si>
    <t>Q13586</t>
  </si>
  <si>
    <t>stromal interaction molecule 1 [OS=Homo sapiens]</t>
  </si>
  <si>
    <t>cytoplasm;cytoskeleton;endoplasmic reticulum;membrane</t>
  </si>
  <si>
    <t>Pf00430, Pf00769, Pf04111, Pf07647</t>
  </si>
  <si>
    <t>6786</t>
  </si>
  <si>
    <t>ENSG00000167323.11</t>
  </si>
  <si>
    <t>STIM1</t>
  </si>
  <si>
    <t>Calcium signaling pathway; Platelet activation</t>
  </si>
  <si>
    <t>Ion homeostasis; Elevation of cytosolic Ca2+ levels; Antigen activates B Cell Receptor (BCR) leading to generation of second messengers</t>
  </si>
  <si>
    <t>Q6ZMI0-1</t>
  </si>
  <si>
    <t>Protein phosphatase 1 regulatory subunit 21 [OS=Homo sapiens]</t>
  </si>
  <si>
    <t>Pf10205, Pf10212</t>
  </si>
  <si>
    <t>129285</t>
  </si>
  <si>
    <t>ENSG00000162869.15</t>
  </si>
  <si>
    <t>PPP1R21</t>
  </si>
  <si>
    <t>Q9UQD0</t>
  </si>
  <si>
    <t>Sodium channel protein type 8 subunit alpha [OS=Homo sapiens]</t>
  </si>
  <si>
    <t>Pf00520, Pf00612, Pf06512, Pf11933</t>
  </si>
  <si>
    <t>6334</t>
  </si>
  <si>
    <t>ENSG00000196876.15</t>
  </si>
  <si>
    <t>SCN8A</t>
  </si>
  <si>
    <t>Phase 0 - rapid depolarisation; Interaction between L1 and Ankyrins</t>
  </si>
  <si>
    <t>O00217</t>
  </si>
  <si>
    <t>NADH dehydrogenase [ubiquinone] iron-sulfur protein 8, mitochondrial [OS=Homo sapiens]</t>
  </si>
  <si>
    <t>Pf00037, Pf12837, Pf12838, Pf13183, Pf13187, Pf13237, Pf13459, Pf13484, Pf13534, Pf14697</t>
  </si>
  <si>
    <t>4728</t>
  </si>
  <si>
    <t>ENSG00000110717.12</t>
  </si>
  <si>
    <t>NDUFS8</t>
  </si>
  <si>
    <t>Metabolic pathways; Parkinson's disease; Oxidative phosphorylation; Non-alcoholic fatty liver disease (NAFLD); Alzheimer's disease; Huntington's disease</t>
  </si>
  <si>
    <t>Q13596</t>
  </si>
  <si>
    <t>Sorting nexin-1 [OS=Homo sapiens]</t>
  </si>
  <si>
    <t>Pf00787, Pf03700, Pf09325, Pf12128</t>
  </si>
  <si>
    <t>6642</t>
  </si>
  <si>
    <t>ENSG00000028528.14</t>
  </si>
  <si>
    <t>SNX1</t>
  </si>
  <si>
    <t>P14735</t>
  </si>
  <si>
    <t>insulin-degrading enzyme [OS=Homo sapiens]</t>
  </si>
  <si>
    <t>cell surface;cytoplasm;cytosol;extracellular;membrane;mitochondrion;nucleus;organelle lumen;proteasome</t>
  </si>
  <si>
    <t>catalytic activity;metal ion binding;nucleotide binding;protein binding;receptor activity</t>
  </si>
  <si>
    <t>Pf00675, Pf05193</t>
  </si>
  <si>
    <t>3416</t>
  </si>
  <si>
    <t>ENSG00000119912.15</t>
  </si>
  <si>
    <t>IDE</t>
  </si>
  <si>
    <t>Q8NC56-1</t>
  </si>
  <si>
    <t>LEM domain-containing protein 2 [OS=Homo sapiens]</t>
  </si>
  <si>
    <t>cell differentiation;cell organization and biogenesis;regulation of biological process</t>
  </si>
  <si>
    <t>chromosome;endoplasmic reticulum;membrane;nucleus</t>
  </si>
  <si>
    <t>Pf03020, Pf09402</t>
  </si>
  <si>
    <t>221496</t>
  </si>
  <si>
    <t>ENSG00000161904.11</t>
  </si>
  <si>
    <t>LEMD2</t>
  </si>
  <si>
    <t>Depolymerisation of the Nuclear Lamina; Initiation of Nuclear Envelope Reformation; Clearance of Nuclear Envelope Membranes from Chromatin</t>
  </si>
  <si>
    <t>P60520</t>
  </si>
  <si>
    <t>Gamma-aminobutyric acid receptor-associated protein-like 2 [OS=Homo sapiens]</t>
  </si>
  <si>
    <t>cytoplasm;cytosol;Golgi;membrane;vacuole</t>
  </si>
  <si>
    <t>Pf02991, Pf04110</t>
  </si>
  <si>
    <t>11345</t>
  </si>
  <si>
    <t>ENSG00000034713.7</t>
  </si>
  <si>
    <t>GABARAPL2</t>
  </si>
  <si>
    <t>GABAergic synapse; FoxO signaling pathway; Autophagy; NOD-like receptor signaling pathway</t>
  </si>
  <si>
    <t>TBC/RABGAPs; Macroautophagy</t>
  </si>
  <si>
    <t>Q8WVH0</t>
  </si>
  <si>
    <t>Complexin-3 [OS=Homo sapiens]</t>
  </si>
  <si>
    <t>Pf05835</t>
  </si>
  <si>
    <t>594855</t>
  </si>
  <si>
    <t>ENSG00000213578.5</t>
  </si>
  <si>
    <t>CPLX3</t>
  </si>
  <si>
    <t>Q9NWU2</t>
  </si>
  <si>
    <t>Glucose-induced degradation protein 8 homolog [OS=Homo sapiens]</t>
  </si>
  <si>
    <t>Pf08513, Pf10607</t>
  </si>
  <si>
    <t>54994</t>
  </si>
  <si>
    <t>ENSG00000101193.7</t>
  </si>
  <si>
    <t>GID8</t>
  </si>
  <si>
    <t>P31641</t>
  </si>
  <si>
    <t>Sodium- and chloride-dependent taurine transporter [OS=Homo sapiens]</t>
  </si>
  <si>
    <t>Pf00209</t>
  </si>
  <si>
    <t>6533</t>
  </si>
  <si>
    <t>ENSG00000131389.16</t>
  </si>
  <si>
    <t>SLC6A6</t>
  </si>
  <si>
    <t>Amino acid transport across the plasma membrane; Na+/Cl- dependent neurotransmitter transporters</t>
  </si>
  <si>
    <t>Q9Y244</t>
  </si>
  <si>
    <t>Proteasome maturation protein [OS=Homo sapiens]</t>
  </si>
  <si>
    <t>Pf05348</t>
  </si>
  <si>
    <t>51371</t>
  </si>
  <si>
    <t>ENSG00000132963.7</t>
  </si>
  <si>
    <t>POMP</t>
  </si>
  <si>
    <t>P00390</t>
  </si>
  <si>
    <t>Glutathione reductase, mitochondrial [OS=Homo sapiens]</t>
  </si>
  <si>
    <t>antioxidant activity;catalytic activity;nucleotide binding</t>
  </si>
  <si>
    <t>Pf00070, Pf02852, Pf07992, Pf13738</t>
  </si>
  <si>
    <t>2936</t>
  </si>
  <si>
    <t>ENSG00000104687.12</t>
  </si>
  <si>
    <t>GSR</t>
  </si>
  <si>
    <t>Glutathione metabolism; Selenium Micronutrient Network; NRF2 pathway; Amino Acid metabolism; One carbon metabolism and related pathways; Oxidative Stress; Sulfation Biotransformation Reaction; Metapathway biotransformation</t>
  </si>
  <si>
    <t>Glutathione metabolism; Thyroid hormone synthesis</t>
  </si>
  <si>
    <t>Detoxification of Reactive Oxygen Species</t>
  </si>
  <si>
    <t>Q96Q06-1</t>
  </si>
  <si>
    <t>Perilipin-4 [OS=Homo sapiens]</t>
  </si>
  <si>
    <t>Pf03036</t>
  </si>
  <si>
    <t>729359</t>
  </si>
  <si>
    <t>ENSG00000167676.4</t>
  </si>
  <si>
    <t>PLIN4</t>
  </si>
  <si>
    <t>PPAR signaling pathway</t>
  </si>
  <si>
    <t>P56182</t>
  </si>
  <si>
    <t>Ribosomal RNA processing protein 1 homolog A [OS=Homo sapiens]</t>
  </si>
  <si>
    <t>Pf05997</t>
  </si>
  <si>
    <t>8568</t>
  </si>
  <si>
    <t>ENSG00000160214.12</t>
  </si>
  <si>
    <t>RRP1</t>
  </si>
  <si>
    <t>P15498-1</t>
  </si>
  <si>
    <t>Proto-oncogene vav [OS=Homo sapiens]</t>
  </si>
  <si>
    <t>Pf00017, Pf00018, Pf00130, Pf00169, Pf00307, Pf00621, Pf07653, Pf11971, Pf14604</t>
  </si>
  <si>
    <t>7409</t>
  </si>
  <si>
    <t>ENSG00000141968.7</t>
  </si>
  <si>
    <t>VAV1</t>
  </si>
  <si>
    <t>Prolactin Signaling Pathway; B Cell Receptor Signaling Pathway; IL-3 Signaling Pathway; Kit receptor signaling pathway; Focal Adhesion; IL-6 signaling pathway; Chemokine signaling pathway; Microglia Pathogen Phagocytosis Pathway; EGF/EGFR Signaling Pathway; Regulation of Actin Cytoskeleton; Interferon type I signaling pathways; T-Cell antigen Receptor (TCR)  Signaling Pathway</t>
  </si>
  <si>
    <t>Fc epsilon RI signaling pathway; B cell receptor signaling pathway; Chemokine signaling pathway; Regulation of actin cytoskeleton; Natural killer cell mediated cytotoxicity; cAMP signaling pathway; T cell receptor signaling pathway; Fc gamma R-mediated phagocytosis; Leukocyte transendothelial migration; Focal adhesion</t>
  </si>
  <si>
    <t>G alpha (12/13) signalling events; FCERI mediated Ca+2 mobilization; PI5P, PP2A and IER3 Regulate PI3K/AKT Signaling; Rho GTPase cycle; FCERI mediated MAPK activation; NRAGE signals death through JNK; CD28 dependent Vav1 pathway; Regulation of signaling by CBL; GPVI-mediated activation cascade; VEGFR2 mediated vascular permeability; Regulation of actin dynamics for phagocytic cup formation; Signaling by SCF-KIT; Constitutive Signaling by Aberrant PI3K in Cancer; Antigen activates B Cell Receptor (BCR) leading to generation of second messengers; Signalling by NGF</t>
  </si>
  <si>
    <t>Q9NVP1</t>
  </si>
  <si>
    <t>ATP-dependent RNA helicase DDX18 [OS=Homo sapiens]</t>
  </si>
  <si>
    <t>Pf00270, Pf00271, Pf04851, Pf13959</t>
  </si>
  <si>
    <t>8886</t>
  </si>
  <si>
    <t>ENSG00000088205.12</t>
  </si>
  <si>
    <t>DDX18</t>
  </si>
  <si>
    <t>Q969X6-3</t>
  </si>
  <si>
    <t>Isoform 3 of U3 small nucleolar RNA-associated protein 4 homolog [OS=Homo sapiens]</t>
  </si>
  <si>
    <t>Pf00400, Pf07433</t>
  </si>
  <si>
    <t>84916</t>
  </si>
  <si>
    <t>ENSG00000141076.17</t>
  </si>
  <si>
    <t>CIRH1A; UTP4</t>
  </si>
  <si>
    <t>P63162</t>
  </si>
  <si>
    <t>small nuclear ribonucleoprotein-associated protein N [OS=Homo sapiens]</t>
  </si>
  <si>
    <t>6638; 8926</t>
  </si>
  <si>
    <t>ENSG00000128739.21</t>
  </si>
  <si>
    <t>SNRPN; SNURF</t>
  </si>
  <si>
    <t>Gastric cancer network 2; mRNA Processing</t>
  </si>
  <si>
    <t>Q15181</t>
  </si>
  <si>
    <t>Inorganic pyrophosphatase [OS=Homo sapiens]</t>
  </si>
  <si>
    <t>Pf00719</t>
  </si>
  <si>
    <t>5464</t>
  </si>
  <si>
    <t>ENSG00000180817.11</t>
  </si>
  <si>
    <t>PPA1</t>
  </si>
  <si>
    <t>Oxidative phosphorylation</t>
  </si>
  <si>
    <t>Cytosolic tRNA aminoacylation; Pyrophosphate hydrolysis</t>
  </si>
  <si>
    <t>Q99615-1</t>
  </si>
  <si>
    <t>DnaJ homolog subfamily C member 7 [OS=Homo sapiens]</t>
  </si>
  <si>
    <t>Pf00226, Pf00515, Pf07719, Pf13414, Pf13424, Pf13431, Pf13432</t>
  </si>
  <si>
    <t>7266</t>
  </si>
  <si>
    <t>ENSG00000168259.14</t>
  </si>
  <si>
    <t>DNAJC7</t>
  </si>
  <si>
    <t>Constitutive Androstane Receptor Pathway</t>
  </si>
  <si>
    <t>Q13098</t>
  </si>
  <si>
    <t>COP9 signalosome complex subunit 1 [OS=Homo sapiens]</t>
  </si>
  <si>
    <t>2873</t>
  </si>
  <si>
    <t>ENSG00000169727.12</t>
  </si>
  <si>
    <t>GPS1</t>
  </si>
  <si>
    <t>Q99496</t>
  </si>
  <si>
    <t>E3 ubiquitin-protein ligase RING2 [OS=Homo sapiens]</t>
  </si>
  <si>
    <t>chromosome;cytosol;endosome;membrane;nucleus</t>
  </si>
  <si>
    <t>Pf00097, Pf11789, Pf13639, Pf13920, Pf13923, Pf14570, Pf14634, Pf14835, Pf15227</t>
  </si>
  <si>
    <t>6045</t>
  </si>
  <si>
    <t>ENSG00000121481.10</t>
  </si>
  <si>
    <t>RNF2</t>
  </si>
  <si>
    <t>RUNX1 interacts with co-factors whose precise effect on RUNX1 targets is not known; SUMOylation of chromatin organization proteins; Regulation of PTEN gene transcription; Transcriptional Regulation by E2F6; SUMOylation of DNA damage response and repair proteins; Oxidative Stress Induced Senescence; SUMOylation of RNA binding proteins</t>
  </si>
  <si>
    <t>P35249</t>
  </si>
  <si>
    <t>replication factor C subunit 4 [OS=Homo sapiens]</t>
  </si>
  <si>
    <t>Pf00004, Pf03215, Pf05496, Pf08542, Pf09848, Pf13086, Pf13177, Pf13191, Pf13245, Pf13401, Pf13481, Pf13604</t>
  </si>
  <si>
    <t>5984</t>
  </si>
  <si>
    <t>ENSG00000163918.10</t>
  </si>
  <si>
    <t>RFC4</t>
  </si>
  <si>
    <t>Gastric cancer network 2; Retinoblastoma (RB) in Cancer; DNA Replication</t>
  </si>
  <si>
    <t>Mismatch repair; Nucleotide excision repair; DNA replication</t>
  </si>
  <si>
    <t>Translesion Synthesis by POLH; Termination of translesion DNA synthesis; Translesion synthesis by POLI; Recognition of DNA damage by PCNA-containing replication complex; Translesion synthesis by REV1; Polymerase switching on the C-strand of the telomere; Regulation of TP53 Activity through Phosphorylation; PCNA-Dependent Long Patch Base Excision Repair; G2/M DNA damage checkpoint; Translesion synthesis by POLK; Gap-filling DNA repair synthesis and ligation in TC-NER; Presynaptic phase of homologous DNA pairing and strand exchange; Gap-filling DNA repair synthesis and ligation in GG-NER; Dual Incision in GG-NER; Polymerase switching; Activation of ATR in response to replication stress; Processing of DNA double-strand break ends; Dual incision in TC-NER; HDR through Single Strand Annealing (SSA)</t>
  </si>
  <si>
    <t>Q9Y5S9</t>
  </si>
  <si>
    <t>RNA-binding protein 8A [OS=Homo sapiens]</t>
  </si>
  <si>
    <t>9939</t>
  </si>
  <si>
    <t>ENSG00000265241.6</t>
  </si>
  <si>
    <t>RBM8A; LOC101060541</t>
  </si>
  <si>
    <t>Spliceosome; RNA transport; mRNA surveillance pathway</t>
  </si>
  <si>
    <t>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</t>
  </si>
  <si>
    <t>Q9H300</t>
  </si>
  <si>
    <t>Presenilins-associated rhomboid-like protein, mitochondrial [OS=Homo sapiens]</t>
  </si>
  <si>
    <t>Pf01694</t>
  </si>
  <si>
    <t>55486</t>
  </si>
  <si>
    <t>ENSG00000175193.13</t>
  </si>
  <si>
    <t>PARL</t>
  </si>
  <si>
    <t>Q9BZZ5-4</t>
  </si>
  <si>
    <t>Apoptosis inhibitor 5 [OS=Homo sapiens]</t>
  </si>
  <si>
    <t>Pf05918, Pf13646</t>
  </si>
  <si>
    <t>8539</t>
  </si>
  <si>
    <t>ENSG00000166181.12</t>
  </si>
  <si>
    <t>API5</t>
  </si>
  <si>
    <t>P28062-1</t>
  </si>
  <si>
    <t>Proteasome subunit beta type-8 [OS=Homo sapiens]</t>
  </si>
  <si>
    <t>5696</t>
  </si>
  <si>
    <t>ENSG00000235715.6; ENSG00000231631.6; ENSG00000236443.6; ENSG00000206298.8; ENSG00000226201.6; ENSG00000230669.6; ENSG00000204264.8</t>
  </si>
  <si>
    <t>PSMB8</t>
  </si>
  <si>
    <t>6; CHR_HSCHR6_MHC_COX_CTG1; CHR_HSCHR6_MHC_SSTO_CTG1; CHR_HSCHR6_MHC_MANN_CTG1; CHR_HSCHR6_MHC_QBL_CTG1; CHR_HSCHR6_MHC_MCF_CTG1; CHR_HSCHR6_MHC_APD_CTG1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</si>
  <si>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Interferon alpha/beta signaling;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</si>
  <si>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Q8NEH6</t>
  </si>
  <si>
    <t>Meiosis-specific nuclear structural protein 1 [OS=Homo sapiens]</t>
  </si>
  <si>
    <t>Pf13868</t>
  </si>
  <si>
    <t>55329</t>
  </si>
  <si>
    <t>ENSG00000138587.5</t>
  </si>
  <si>
    <t>MNS1</t>
  </si>
  <si>
    <t>Q9BXW9-1</t>
  </si>
  <si>
    <t>Isoform 1 of Fanconi anemia group D2 protein [OS=Homo sapiens]</t>
  </si>
  <si>
    <t>Pf14631</t>
  </si>
  <si>
    <t>2177</t>
  </si>
  <si>
    <t>ENSG00000144554.10</t>
  </si>
  <si>
    <t>FANCD2</t>
  </si>
  <si>
    <t>miRNA Regulation of DNA Damage Response; DNA Damage Response</t>
  </si>
  <si>
    <t>P17980</t>
  </si>
  <si>
    <t>26S proteasome regulatory subunit 6A [OS=Homo sapiens]</t>
  </si>
  <si>
    <t>Pf00004, Pf01078, Pf05496, Pf07724, Pf07728, Pf13191</t>
  </si>
  <si>
    <t>5702</t>
  </si>
  <si>
    <t>ENSG00000165916.8</t>
  </si>
  <si>
    <t>PSMC3</t>
  </si>
  <si>
    <t>Q9UH65</t>
  </si>
  <si>
    <t>Switch-associated protein 70 [OS=Homo sapiens]</t>
  </si>
  <si>
    <t>cell organization and biogenesis;cellular homeostasis;metabolic process;regulation of biological process</t>
  </si>
  <si>
    <t>DNA binding;metal ion binding;nucleotide binding;protein binding</t>
  </si>
  <si>
    <t>Pf00169, Pf15413</t>
  </si>
  <si>
    <t>23075</t>
  </si>
  <si>
    <t>ENSG00000133789.14</t>
  </si>
  <si>
    <t>SWAP70</t>
  </si>
  <si>
    <t>O75914</t>
  </si>
  <si>
    <t>Serine/threonine-protein kinase PAK 3 [OS=Homo sapiens]</t>
  </si>
  <si>
    <t>cell organization and biogenesis;cellular component movement;development;metabolic process;regulation of biological process;response to stimulus</t>
  </si>
  <si>
    <t>Pf00069, Pf00786, Pf07714, Pf14531</t>
  </si>
  <si>
    <t>5063</t>
  </si>
  <si>
    <t>ENSG00000077264.14</t>
  </si>
  <si>
    <t>PAK3</t>
  </si>
  <si>
    <t>Integrin-mediated Cell Adhesion; Focal Adhesion; Regulation of Actin Cytoskeleton; G13 Signaling Pathway</t>
  </si>
  <si>
    <t>Focal adhesion; Axon guidance; ErbB signaling pathway; Regulation of actin cytoskeleton; Renal cell carcinoma; T cell receptor signaling pathway; Ras signaling pathway</t>
  </si>
  <si>
    <t>RHO GTPases activate PAKs; Sema3A PAK dependent Axon repulsion; CD209 (DC-SIGN) signaling; Ephrin signaling; Activation of RAC1; Generation of second messenger molecules; CD28 dependent Vav1 pathway; VEGFR2 mediated vascular permeability; MAPK6/MAPK4 signaling</t>
  </si>
  <si>
    <t>Q9C005</t>
  </si>
  <si>
    <t>Protein dpy-30 homolog [OS=Homo sapiens]</t>
  </si>
  <si>
    <t>Golgi;nucleus</t>
  </si>
  <si>
    <t>Pf05186</t>
  </si>
  <si>
    <t>84661</t>
  </si>
  <si>
    <t>ENSG00000162961.13</t>
  </si>
  <si>
    <t>DPY30</t>
  </si>
  <si>
    <t>PKMTs methylate histone lysines; RUNX1 regulates genes involved in megakaryocyte differentiation and platelet function</t>
  </si>
  <si>
    <t>P43034</t>
  </si>
  <si>
    <t>Platelet-activating factor acetylhydrolase IB subunit alpha [OS=Homo sapiens]</t>
  </si>
  <si>
    <t>cell communication;cell differentiation;cell division;cell organization and biogenesis;cell proliferation;cellular component movement;development;metabolic process;regulation of biological process;response to stimulus;transport</t>
  </si>
  <si>
    <t>Pf00400, Pf08513, Pf11715</t>
  </si>
  <si>
    <t>5048</t>
  </si>
  <si>
    <t>ENSG00000007168.12</t>
  </si>
  <si>
    <t>PAFAH1B1</t>
  </si>
  <si>
    <t>Wnt Signaling Pathway and Pluripotency; Wnt Signaling Pathway</t>
  </si>
  <si>
    <t>Ether lipid metabolism; Metabolic pathways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</si>
  <si>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</si>
  <si>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Q8WUW1</t>
  </si>
  <si>
    <t>Protein BRICK1 [OS=Homo sapiens]</t>
  </si>
  <si>
    <t>55845</t>
  </si>
  <si>
    <t>ENSG00000254999.3</t>
  </si>
  <si>
    <t>BRK1</t>
  </si>
  <si>
    <t>Q9NXE4-3</t>
  </si>
  <si>
    <t>Isoform 3 of Sphingomyelin phosphodiesterase 4 [OS=Homo sapiens]</t>
  </si>
  <si>
    <t>Pf14724</t>
  </si>
  <si>
    <t>55627</t>
  </si>
  <si>
    <t>SMPD4</t>
  </si>
  <si>
    <t>Q9Y5M8</t>
  </si>
  <si>
    <t>signal recognition particle receptor subunit beta [OS=Homo sapiens]</t>
  </si>
  <si>
    <t>nucleotide binding</t>
  </si>
  <si>
    <t>Pf00009, Pf00025, Pf01926, Pf02421, Pf09439</t>
  </si>
  <si>
    <t>58477</t>
  </si>
  <si>
    <t>ENSG00000144867.11</t>
  </si>
  <si>
    <t>SRPRB</t>
  </si>
  <si>
    <t>P61011-1</t>
  </si>
  <si>
    <t>signal recognition particle 54 kDa protein [OS=Homo sapiens]</t>
  </si>
  <si>
    <t>Pf00448, Pf01656, Pf02881, Pf02978, Pf03205, Pf09974, Pf13207, Pf13671</t>
  </si>
  <si>
    <t>6729</t>
  </si>
  <si>
    <t>ENSG00000100883.11</t>
  </si>
  <si>
    <t>SRP54</t>
  </si>
  <si>
    <t>Q5RKV6</t>
  </si>
  <si>
    <t>Exosome complex component MTR3 [OS=Homo sapiens]</t>
  </si>
  <si>
    <t>Pf01138</t>
  </si>
  <si>
    <t>118460</t>
  </si>
  <si>
    <t>ENSG00000223496.2</t>
  </si>
  <si>
    <t>EXOSC6</t>
  </si>
  <si>
    <t>RNA degradation</t>
  </si>
  <si>
    <t>Major pathway of rRNA processing in the nucleolus and cytosol; mRNA decay by 3' to 5' exoribonuclease; ATF4 activates genes; Butyrate Response Factor 1 (BRF1) binds and destabilizes mRNA; Tristetraprolin (TTP, ZFP36) binds and destabilizes mRNA; KSRP (KHSRP) binds and destabilizes mRNA</t>
  </si>
  <si>
    <t>P61421</t>
  </si>
  <si>
    <t>V-type proton ATPase subunit d 1 [OS=Homo sapiens]</t>
  </si>
  <si>
    <t>Pf01992</t>
  </si>
  <si>
    <t>9114</t>
  </si>
  <si>
    <t>ENSG00000159720.11</t>
  </si>
  <si>
    <t>ATP6V0D1</t>
  </si>
  <si>
    <t>Oxidative phosphorylation; Metabolic pathways; Tuberculosis; Synaptic vesicle cycle; Viral carcinogenesis; Epithelial cell signaling in Helicobacter pylori infection; Vibrio cholerae infection; Phagosome; Rheumatoid arthritis; Lysosome; Collecting duct acid secretion</t>
  </si>
  <si>
    <t>Transferrin endocytosis and recycling; ROS, RNS production in phagocytes; Ion channel transport; Insulin receptor recycling; XBP1(S) activates chaperone genes</t>
  </si>
  <si>
    <t>P48595</t>
  </si>
  <si>
    <t>serpin B10 [OS=Homo sapiens]</t>
  </si>
  <si>
    <t>5273</t>
  </si>
  <si>
    <t>ENSG00000242550.5</t>
  </si>
  <si>
    <t>SERPINB10</t>
  </si>
  <si>
    <t>P15121</t>
  </si>
  <si>
    <t>aldose reductase [OS=Homo sapiens]</t>
  </si>
  <si>
    <t>cytoplasm;cytosol;extracellular;vacuole</t>
  </si>
  <si>
    <t>231</t>
  </si>
  <si>
    <t>ENSG00000085662.13</t>
  </si>
  <si>
    <t>AKR1B1</t>
  </si>
  <si>
    <t>Polyol Pathway; Metapathway biotransformation</t>
  </si>
  <si>
    <t>Pentose and glucuronate interconversions; Galactose metabolism; Metabolic pathways; Glycerolipid metabolism; Fructose and mannose metabolism</t>
  </si>
  <si>
    <t>Pregnenolone biosynthesis; Fructose biosynthesis</t>
  </si>
  <si>
    <t>Q9P0K7-1</t>
  </si>
  <si>
    <t>Ankycorbin [OS=Homo sapiens]</t>
  </si>
  <si>
    <t>Pf00023, Pf03961, Pf04111, Pf12796, Pf13606, Pf13637, Pf13857</t>
  </si>
  <si>
    <t>26064</t>
  </si>
  <si>
    <t>ENSG00000039560.13</t>
  </si>
  <si>
    <t>RAI14</t>
  </si>
  <si>
    <t>Q9H446</t>
  </si>
  <si>
    <t>rwd domain-containing protein 1 [OS=Homo sapiens]</t>
  </si>
  <si>
    <t>Pf05773</t>
  </si>
  <si>
    <t>51389</t>
  </si>
  <si>
    <t>ENSG00000111832.12</t>
  </si>
  <si>
    <t>RWDD1</t>
  </si>
  <si>
    <t>P47895</t>
  </si>
  <si>
    <t>Aldehyde dehydrogenase family 1 member A3 [OS=Homo sapiens]</t>
  </si>
  <si>
    <t>Pf00171</t>
  </si>
  <si>
    <t>220</t>
  </si>
  <si>
    <t>ENSG00000184254.16</t>
  </si>
  <si>
    <t>ALDH1A3</t>
  </si>
  <si>
    <t>Phenylalanine metabolism; Drug metabolism - cytochrome P450; Histidine metabolism; Metabolic pathways; Chemical carcinogenesis; beta-Alanine metabolism; Glycolysis / Gluconeogenesis; Metabolism of xenobiotics by cytochrome P450; Tyrosine metabolism</t>
  </si>
  <si>
    <t>RA biosynthesis pathway</t>
  </si>
  <si>
    <t>Q5JXB2</t>
  </si>
  <si>
    <t>Putative ubiquitin-conjugating enzyme E2 N-like [OS=Homo sapiens]</t>
  </si>
  <si>
    <t>Pf00179</t>
  </si>
  <si>
    <t>389898</t>
  </si>
  <si>
    <t>UBE2NL</t>
  </si>
  <si>
    <t>O95563</t>
  </si>
  <si>
    <t>Mitochondrial pyruvate carrier 2 [OS=Homo sapiens]</t>
  </si>
  <si>
    <t>Pf03650</t>
  </si>
  <si>
    <t>25874</t>
  </si>
  <si>
    <t>ENSG00000143158.10</t>
  </si>
  <si>
    <t>MPC2</t>
  </si>
  <si>
    <t>Q6YN16</t>
  </si>
  <si>
    <t>Hydroxysteroid dehydrogenase-like protein 2 [OS=Homo sapiens]</t>
  </si>
  <si>
    <t>Pf00106, Pf02036, Pf13561, Pf14864</t>
  </si>
  <si>
    <t>84263</t>
  </si>
  <si>
    <t>ENSG00000119471.14</t>
  </si>
  <si>
    <t>HSDL2</t>
  </si>
  <si>
    <t>P06454-1</t>
  </si>
  <si>
    <t>Prothymosin alpha [OS=Homo sapiens]</t>
  </si>
  <si>
    <t>5757</t>
  </si>
  <si>
    <t>ENSG00000187514.16</t>
  </si>
  <si>
    <t>PTMA</t>
  </si>
  <si>
    <t>Epstein-Barr virus infection</t>
  </si>
  <si>
    <t>Q9BRX2</t>
  </si>
  <si>
    <t>Protein pelota homolog [OS=Homo sapiens]</t>
  </si>
  <si>
    <t>cell division;cell organization and biogenesis;cell proliferation;metabolic process;regulation of biological process</t>
  </si>
  <si>
    <t>53918</t>
  </si>
  <si>
    <t>ENSG00000152684.10</t>
  </si>
  <si>
    <t>PELO</t>
  </si>
  <si>
    <t>Focal Adhesion; Focal Adhesion-PI3K-Akt-mTOR-signaling pathway</t>
  </si>
  <si>
    <t>Q9NX55-3</t>
  </si>
  <si>
    <t>Isoform 3 of Huntingtin-interacting protein K [OS=Homo sapiens]</t>
  </si>
  <si>
    <t>25764</t>
  </si>
  <si>
    <t>HYPK</t>
  </si>
  <si>
    <t>Q15056-1</t>
  </si>
  <si>
    <t>Eukaryotic translation initiation factor 4H [OS=Homo sapiens]</t>
  </si>
  <si>
    <t>cell organization and biogenesis;metabolic process;regulation of biological process;reproduction</t>
  </si>
  <si>
    <t>7458</t>
  </si>
  <si>
    <t>ENSG00000106682.14</t>
  </si>
  <si>
    <t>EIF4H</t>
  </si>
  <si>
    <t>L13a-mediated translational silencing of Ceruloplasmin expression; Translation initiation complex formation; GTP hydrolysis and joining of the 60S ribosomal subunit; Ribosomal scanning and start codon recognition</t>
  </si>
  <si>
    <t>P57088</t>
  </si>
  <si>
    <t>Transmembrane protein 33 [OS=Homo sapiens]</t>
  </si>
  <si>
    <t>Pf03661</t>
  </si>
  <si>
    <t>55161</t>
  </si>
  <si>
    <t>ENSG00000109133.12</t>
  </si>
  <si>
    <t>TMEM33</t>
  </si>
  <si>
    <t>P10909-1</t>
  </si>
  <si>
    <t>Clusterin [OS=Homo sapiens]</t>
  </si>
  <si>
    <t>cell death;cell organization and biogenesis;cell proliferation;defense response;metabolic process;regulation of biological process;response to stimulus;transport</t>
  </si>
  <si>
    <t>cell surface;cytoplasm;cytosol;endoplasmic reticulum;extracellular;Golgi;membrane;mitochondrion;nucleus;organelle lumen</t>
  </si>
  <si>
    <t>Pf01093</t>
  </si>
  <si>
    <t>1191</t>
  </si>
  <si>
    <t>ENSG00000120885.21</t>
  </si>
  <si>
    <t>CLU</t>
  </si>
  <si>
    <t>Platelet degranulation ; Terminal pathway of complement; Antimicrobial peptides; Regulation of Complement cascade</t>
  </si>
  <si>
    <t>P14550</t>
  </si>
  <si>
    <t>alcohol dehydrogenase [NADP(+)] [OS=Homo sapiens]</t>
  </si>
  <si>
    <t>10327</t>
  </si>
  <si>
    <t>ENSG00000117448.13</t>
  </si>
  <si>
    <t>AKR1A1</t>
  </si>
  <si>
    <t>Benzo(a)pyrene metabolism; Metapathway biotransformation</t>
  </si>
  <si>
    <t>Glycerolipid metabolism; Pentose and glucuronate interconversions; Metabolic pathways; Glycolysis / Gluconeogenesis</t>
  </si>
  <si>
    <t>Catabolism of glucuronate to xylulose-5-phosphate; Glutathione conjugation</t>
  </si>
  <si>
    <t>Q05655-2</t>
  </si>
  <si>
    <t>Isoform 2 of Protein kinase C delta type [OS=Homo sapiens]</t>
  </si>
  <si>
    <t>cell death;cell organization and biogenesis;cell proliferation;cellular component movement;defense response;metabolic process;regulation of biological process;response to stimulus;transport</t>
  </si>
  <si>
    <t>cytoplasm;cytosol;endoplasmic reticulum;extracellular;membrane;nucleus;organelle lumen</t>
  </si>
  <si>
    <t>Pf00069, Pf00130, Pf00433, Pf07714, Pf14531</t>
  </si>
  <si>
    <t>5580</t>
  </si>
  <si>
    <t>PRKCD</t>
  </si>
  <si>
    <t>miRs in Muscle Cell Differentiation; B Cell Receptor Signaling Pathway; AGE/RAGE pathway; Corticotropin-releasing hormone signaling pathway; Oncostatin M Signaling Pathway; Brain-Derived Neurotrophic Factor (BDNF) signaling pathway; Alpha 6 Beta 4 signaling pathway; Myometrial Relaxation and Contraction Pathways; G Protein Signaling Pathways; IL-6 signaling pathway; MAPK Signaling Pathway; VEGFA-VEGFR2 Signaling Pathway; Wnt Signaling Pathway and Pluripotency; Wnt Signaling Pathway; EGF/EGFR Signaling Pathway; Insulin Signaling; Calcium Regulation in the Cardiac Cell; Type II interferon signaling (IFNG); T-Cell antigen Receptor (TCR)  Signaling Pathway</t>
  </si>
  <si>
    <t>P30740</t>
  </si>
  <si>
    <t>Leukocyte elastase inhibitor [OS=Homo sapiens]</t>
  </si>
  <si>
    <t>1992</t>
  </si>
  <si>
    <t>ENSG00000021355.12</t>
  </si>
  <si>
    <t>SERPINB1</t>
  </si>
  <si>
    <t>P34932</t>
  </si>
  <si>
    <t>Heat shock 70 kDa protein 4 [OS=Homo sapiens]</t>
  </si>
  <si>
    <t>3308</t>
  </si>
  <si>
    <t>ENSG00000170606.14</t>
  </si>
  <si>
    <t>HSPA4</t>
  </si>
  <si>
    <t>Q9Y3B4</t>
  </si>
  <si>
    <t>Splicing factor 3B subunit 6 [OS=Homo sapiens]</t>
  </si>
  <si>
    <t>51639</t>
  </si>
  <si>
    <t>ENSG00000115128.6</t>
  </si>
  <si>
    <t>SF3B14; SF3B6</t>
  </si>
  <si>
    <t>Q9P253</t>
  </si>
  <si>
    <t>Vacuolar protein sorting-associated protein 18 homolog [OS=Homo sapiens]</t>
  </si>
  <si>
    <t>Pf00637, Pf05131, Pf12861</t>
  </si>
  <si>
    <t>57617</t>
  </si>
  <si>
    <t>ENSG00000104142.10</t>
  </si>
  <si>
    <t>VPS18</t>
  </si>
  <si>
    <t>Q13166</t>
  </si>
  <si>
    <t>CATR tumorigenic conversion 1 protein [OS=Homo sapiens]</t>
  </si>
  <si>
    <t>856</t>
  </si>
  <si>
    <t>CATR1</t>
  </si>
  <si>
    <t>Q8TE49</t>
  </si>
  <si>
    <t>OTU domain-containing protein 7A [OS=Homo sapiens]</t>
  </si>
  <si>
    <t>Pf02338, Pf14555</t>
  </si>
  <si>
    <t>161725</t>
  </si>
  <si>
    <t>ENSG00000169918.9</t>
  </si>
  <si>
    <t>OTUD7A</t>
  </si>
  <si>
    <t>Ovarian tumor domain proteases</t>
  </si>
  <si>
    <t>O15067</t>
  </si>
  <si>
    <t>Phosphoribosylformylglycinamidine synthase [OS=Homo sapiens]</t>
  </si>
  <si>
    <t>Pf00586, Pf02769, Pf13507</t>
  </si>
  <si>
    <t>5198</t>
  </si>
  <si>
    <t>ENSG00000178921.13</t>
  </si>
  <si>
    <t>PFAS</t>
  </si>
  <si>
    <t>Q9H040-1</t>
  </si>
  <si>
    <t>SprT-like domain-containing protein Spartan [OS=Homo sapiens]</t>
  </si>
  <si>
    <t>Pf10263</t>
  </si>
  <si>
    <t>83932</t>
  </si>
  <si>
    <t>ENSG00000010072.15</t>
  </si>
  <si>
    <t>SPRTN</t>
  </si>
  <si>
    <t>Translesion Synthesis by POLH</t>
  </si>
  <si>
    <t>P24928</t>
  </si>
  <si>
    <t>DNA-directed RNA polymerase II subunit RPB1 [OS=Homo sapiens]</t>
  </si>
  <si>
    <t>Pf00623, Pf04983, Pf04990, Pf04992, Pf04997, Pf04998, Pf05000</t>
  </si>
  <si>
    <t>5430</t>
  </si>
  <si>
    <t>POLR2A</t>
  </si>
  <si>
    <t>Eukaryotic Transcription Initiation; mRNA Processing</t>
  </si>
  <si>
    <t>RNA polymerase; Epstein-Barr virus infection; Metabolic pathways; Huntington's disease; Pyrimidine metabolism; Purine metabolism; Herpes simplex infection</t>
  </si>
  <si>
    <t>Q8TD16</t>
  </si>
  <si>
    <t>Protein bicaudal D homolog 2 [OS=Homo sapiens]</t>
  </si>
  <si>
    <t>Pf03961, Pf04111, Pf04156, Pf05483, Pf06785, Pf09730</t>
  </si>
  <si>
    <t>23299</t>
  </si>
  <si>
    <t>ENSG00000185963.13</t>
  </si>
  <si>
    <t>BICD2</t>
  </si>
  <si>
    <t>COPI-independent Golgi-to-ER retrograde traffic</t>
  </si>
  <si>
    <t>O15042</t>
  </si>
  <si>
    <t>U2 snRNP-associated SURP motif-containing protein [OS=Homo sapiens]</t>
  </si>
  <si>
    <t>Pf00076, Pf01805, Pf08312, Pf13893, Pf14259</t>
  </si>
  <si>
    <t>23350</t>
  </si>
  <si>
    <t>ENSG00000163714.17</t>
  </si>
  <si>
    <t>U2SURP</t>
  </si>
  <si>
    <t>Q16527</t>
  </si>
  <si>
    <t>Cysteine and glycine-rich protein 2 [OS=Homo sapiens]</t>
  </si>
  <si>
    <t>1466</t>
  </si>
  <si>
    <t>ENSG00000175183.9</t>
  </si>
  <si>
    <t>CSRP2</t>
  </si>
  <si>
    <t>Mesodermal Commitment Pathway; H19 action Rb-E2F1 signaling and CDK-beta-catenin activity</t>
  </si>
  <si>
    <t>O00203-1</t>
  </si>
  <si>
    <t>AP-3 complex subunit beta-1 [OS=Homo sapiens]</t>
  </si>
  <si>
    <t>Pf01602, Pf13646, Pf14796, Pf14797</t>
  </si>
  <si>
    <t>8546</t>
  </si>
  <si>
    <t>ENSG00000132842.13</t>
  </si>
  <si>
    <t>AP3B1</t>
  </si>
  <si>
    <t>Signaling by BRAF and RAF fusions; Golgi Associated Vesicle Biogenesis</t>
  </si>
  <si>
    <t>P07204</t>
  </si>
  <si>
    <t>Thrombomodulin [OS=Homo sapiens]</t>
  </si>
  <si>
    <t>cellular component movement;coagulation;metabolic process;regulation of biological process;response to stimulus</t>
  </si>
  <si>
    <t>Pf00059, Pf06247, Pf07645, Pf09064, Pf12662, Pf14670</t>
  </si>
  <si>
    <t>7056</t>
  </si>
  <si>
    <t>ENSG00000178726.6</t>
  </si>
  <si>
    <t>THBD</t>
  </si>
  <si>
    <t>Complement and coagulation cascades; AGE-RAGE signaling pathway in diabetic complications</t>
  </si>
  <si>
    <t>Common Pathway of Fibrin Clot Formation; Cell surface interactions at the vascular wall</t>
  </si>
  <si>
    <t>Q7Z6E9</t>
  </si>
  <si>
    <t>E3 ubiquitin-protein ligase RBBP6 [OS=Homo sapiens]</t>
  </si>
  <si>
    <t>Pf00097, Pf00098, Pf08783, Pf10243, Pf13639, Pf13696, Pf13920, Pf13923, Pf14634, Pf15227</t>
  </si>
  <si>
    <t>5930</t>
  </si>
  <si>
    <t>ENSG00000122257.18</t>
  </si>
  <si>
    <t>RBBP6</t>
  </si>
  <si>
    <t>Q96ME7</t>
  </si>
  <si>
    <t>Zinc finger protein 512 [OS=Homo sapiens]</t>
  </si>
  <si>
    <t>84450</t>
  </si>
  <si>
    <t>ENSG00000243943.9</t>
  </si>
  <si>
    <t>ZNF512</t>
  </si>
  <si>
    <t>Q96MU7-1</t>
  </si>
  <si>
    <t>YTH domain-containing protein 1 [OS=Homo sapiens]</t>
  </si>
  <si>
    <t>Pf04146</t>
  </si>
  <si>
    <t>91746</t>
  </si>
  <si>
    <t>ENSG00000083896.12; ENSG00000275272.4</t>
  </si>
  <si>
    <t>YTHDC1</t>
  </si>
  <si>
    <t>4; CHR_HSCHR4_1_CTG9</t>
  </si>
  <si>
    <t>Q9H0L4</t>
  </si>
  <si>
    <t>cleavage stimulation factor subunit 2 tau variant [OS=Homo sapiens]</t>
  </si>
  <si>
    <t>Pf00076, Pf13893, Pf14259, Pf14304, Pf14327</t>
  </si>
  <si>
    <t>23283</t>
  </si>
  <si>
    <t>ENSG00000177613.8</t>
  </si>
  <si>
    <t>CSTF2T</t>
  </si>
  <si>
    <t>Cleavage of Growing Transcript in the Termination Region ; Processing of Intronless Pre-mRNAs; mRNA 3'-end processing; mRNA Splicing - Major Pathway</t>
  </si>
  <si>
    <t>Q86UL3</t>
  </si>
  <si>
    <t>glycerol-3-phosphate acyltransferase 4 [OS=Homo sapiens]</t>
  </si>
  <si>
    <t>Pf01553</t>
  </si>
  <si>
    <t>137964</t>
  </si>
  <si>
    <t>ENSG00000158669.11</t>
  </si>
  <si>
    <t>AGPAT6; GPAT4</t>
  </si>
  <si>
    <t>Metabolic pathways; Glycerophospholipid metabolism; Glycerolipid metabolism</t>
  </si>
  <si>
    <t>Synthesis of PA</t>
  </si>
  <si>
    <t>Q7L014</t>
  </si>
  <si>
    <t>probable ATP-dependent RNA helicase DDX46 [OS=Homo sapiens]</t>
  </si>
  <si>
    <t>9879</t>
  </si>
  <si>
    <t>ENSG00000145833.15</t>
  </si>
  <si>
    <t>DDX46</t>
  </si>
  <si>
    <t>P26358-1</t>
  </si>
  <si>
    <t>DNA (cytosine-5)-methyltransferase 1 [OS=Homo sapiens]</t>
  </si>
  <si>
    <t>Pf00145, Pf01426, Pf02008, Pf06464, Pf12047</t>
  </si>
  <si>
    <t>1786</t>
  </si>
  <si>
    <t>ENSG00000130816.14</t>
  </si>
  <si>
    <t>DNMT1</t>
  </si>
  <si>
    <t>Trans-sulfuration pathway; One Carbon Metabolism; Retinoblastoma (RB) in Cancer; Trans-sulfuration and one carbon metabolism; Hematopoietic Stem Cell Gene Regulation by GABP alpha/beta Complex</t>
  </si>
  <si>
    <t>Cysteine and methionine metabolism; MicroRNAs in cancer; Metabolic pathways</t>
  </si>
  <si>
    <t>PRC2 methylates histones and DNA; DNA methylation; NoRC negatively regulates rRNA expression</t>
  </si>
  <si>
    <t>Q8N573-1</t>
  </si>
  <si>
    <t>Oxidation resistance protein 1 [OS=Homo sapiens]</t>
  </si>
  <si>
    <t>Pf01476, Pf07534</t>
  </si>
  <si>
    <t>55074</t>
  </si>
  <si>
    <t>ENSG00000164830.18</t>
  </si>
  <si>
    <t>OXR1</t>
  </si>
  <si>
    <t>Q7L7X3</t>
  </si>
  <si>
    <t>Serine/threonine-protein kinase TAO1 [OS=Homo sapiens]</t>
  </si>
  <si>
    <t>Pf00069, Pf02463, Pf03938, Pf03961, Pf07714, Pf09726, Pf12128, Pf12474, Pf14531</t>
  </si>
  <si>
    <t>57551</t>
  </si>
  <si>
    <t>ENSG00000160551.11</t>
  </si>
  <si>
    <t>TAOK1</t>
  </si>
  <si>
    <t>Regulation of Microtubule Cytoskeleton; MAPK Signaling Pathway</t>
  </si>
  <si>
    <t>MAPK signaling pathway</t>
  </si>
  <si>
    <t>Q9NZI8</t>
  </si>
  <si>
    <t>Insulin-like growth factor 2 mRNA-binding protein 1 [OS=Homo sapiens]</t>
  </si>
  <si>
    <t>10642</t>
  </si>
  <si>
    <t>ENSG00000159217.9</t>
  </si>
  <si>
    <t>IGF2BP1</t>
  </si>
  <si>
    <t>Brain-Derived Neurotrophic Factor (BDNF) signaling pathway; eIF5A regulation in response to inhibition of the nuclear export system</t>
  </si>
  <si>
    <t>MAPK6/MAPK4 signaling; Insulin-like Growth Factor-2 mRNA Binding Proteins (IGF2BPs/IMPs/VICKZs) bind RNA</t>
  </si>
  <si>
    <t>P62312</t>
  </si>
  <si>
    <t>U6 snRNA-associated Sm-like protein LSm6 [OS=Homo sapiens]</t>
  </si>
  <si>
    <t>11157</t>
  </si>
  <si>
    <t>ENSG00000164167.10</t>
  </si>
  <si>
    <t>LSM6</t>
  </si>
  <si>
    <t>RNA degradation; Spliceosome</t>
  </si>
  <si>
    <t>mRNA Splicing - Major Pathway; mRNA decay by 5' to 3' exoribonuclease</t>
  </si>
  <si>
    <t>Q9BVL2</t>
  </si>
  <si>
    <t>Nucleoporin p58/p45 [OS=Homo sapiens]</t>
  </si>
  <si>
    <t>9818</t>
  </si>
  <si>
    <t>ENSG00000139496.15</t>
  </si>
  <si>
    <t>NUPL1; NUP58</t>
  </si>
  <si>
    <t>Q15942</t>
  </si>
  <si>
    <t>Zyxin [OS=Homo sapiens]</t>
  </si>
  <si>
    <t>7791</t>
  </si>
  <si>
    <t>ENSG00000159840.15</t>
  </si>
  <si>
    <t>ZYX</t>
  </si>
  <si>
    <t>Focal adhesion</t>
  </si>
  <si>
    <t>Q9NY93</t>
  </si>
  <si>
    <t>Probable ATP-dependent RNA helicase DDX56 [OS=Homo sapiens]</t>
  </si>
  <si>
    <t>catalytic activity;DNA binding;nucleotide binding;RNA binding</t>
  </si>
  <si>
    <t>54606</t>
  </si>
  <si>
    <t>ENSG00000136271.10</t>
  </si>
  <si>
    <t>DDX56</t>
  </si>
  <si>
    <t>Q15691</t>
  </si>
  <si>
    <t>Microtubule-associated protein RP/EB family member 1 [OS=Homo sapiens]</t>
  </si>
  <si>
    <t>Pf00307, Pf03271</t>
  </si>
  <si>
    <t>22919</t>
  </si>
  <si>
    <t>ENSG00000101367.8</t>
  </si>
  <si>
    <t>MAPRE1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</si>
  <si>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The role of GTSE1 in G2/M progression after G2 checkpoint</t>
  </si>
  <si>
    <t>Q9GZL7</t>
  </si>
  <si>
    <t>ribosome biogenesis protein WDR12 [OS=Homo sapiens]</t>
  </si>
  <si>
    <t>Pf00400, Pf08154</t>
  </si>
  <si>
    <t>55759</t>
  </si>
  <si>
    <t>ENSG00000138442.9</t>
  </si>
  <si>
    <t>WDR12</t>
  </si>
  <si>
    <t>Q9NX58</t>
  </si>
  <si>
    <t>Cell growth-regulating nucleolar protein [OS=Homo sapiens]</t>
  </si>
  <si>
    <t>Pf08790</t>
  </si>
  <si>
    <t>55646</t>
  </si>
  <si>
    <t>LYAR</t>
  </si>
  <si>
    <t>Q9BQ39</t>
  </si>
  <si>
    <t>ATP-dependent RNA helicase DDX50 [OS=Homo sapiens]</t>
  </si>
  <si>
    <t>Pf00270, Pf00271, Pf04851, Pf08152, Pf14617</t>
  </si>
  <si>
    <t>79009</t>
  </si>
  <si>
    <t>ENSG00000107625.12</t>
  </si>
  <si>
    <t>DDX50</t>
  </si>
  <si>
    <t>P42285</t>
  </si>
  <si>
    <t>Superkiller viralicidic activity 2-like 2 [OS=Homo sapiens]</t>
  </si>
  <si>
    <t>Pf00270, Pf04851, Pf08148, Pf13234</t>
  </si>
  <si>
    <t>23517</t>
  </si>
  <si>
    <t>ENSG00000039123.15</t>
  </si>
  <si>
    <t>SKIV2L2</t>
  </si>
  <si>
    <t>Major pathway of rRNA processing in the nucleolus and cytosol; mRNA Splicing - Major Pathway</t>
  </si>
  <si>
    <t>P0DMV8</t>
  </si>
  <si>
    <t>heat shock 70 kDa protein 1A [OS=Homo sapiens]</t>
  </si>
  <si>
    <t>cytoplasm;cytoskeleton;cytosol;endoplasmic reticulum;extracellular;mitochondrion;nucleus</t>
  </si>
  <si>
    <t>catalytic activity;nucleotide binding;protein binding;receptor activity;RNA binding</t>
  </si>
  <si>
    <t>3304; 3303</t>
  </si>
  <si>
    <t>ENSG00000232804.5; ENSG00000234475.5; ENSG00000231555.4; ENSG00000235941.5; ENSG00000204389.9; ENSG00000204388.6; ENSG00000212866.6; ENSG00000237724.5; ENSG00000224501.5</t>
  </si>
  <si>
    <t>HSPA1B; HSPA1A</t>
  </si>
  <si>
    <t>6; CHR_HSCHR6_MHC_APD_CTG1; CHR_HSCHR6_MHC_DBB_CTG1; CHR_HSCHR6_MHC_QBL_CTG1; CHR_HSCHR6_MHC_COX_CTG1</t>
  </si>
  <si>
    <t>Apoptosis Modulation and Signaling; Parkin-Ubiquitin Proteasomal System pathway; NRF2 pathway; MAPK Signaling Pathway; Apoptosis Modulation by HSP70; VEGFA-VEGFR2 Signaling Pathway</t>
  </si>
  <si>
    <t>Epstein-Barr virus infection; Toxoplasmosis; Legionellosis; Prion diseases; Protein processing in endoplasmic reticulum; Estrogen signaling pathway; Longevity regulating pathway - multiple species; MAPK signaling pathway; Influenza A; Endocytosis; Spliceosome; Measles; Antigen processing and presentation</t>
  </si>
  <si>
    <t>AUF1 (hnRNP D0) binds and destabilizes mRNA; Attenuation phase; Neutrophil degranulation; Regulation of HSF1-mediated heat shock response; Viral RNP Complexes in the Host Cell Nucleus; HSP90 chaperone cycle for steroid hormone receptors (SHR)</t>
  </si>
  <si>
    <t>Q03013-1</t>
  </si>
  <si>
    <t>glutathione S-transferase mu 4 [OS=Homo sapiens]</t>
  </si>
  <si>
    <t>Pf00043, Pf02798, Pf13417, Pf14497</t>
  </si>
  <si>
    <t>2948</t>
  </si>
  <si>
    <t>ENSG00000168765.16</t>
  </si>
  <si>
    <t>GSTM4</t>
  </si>
  <si>
    <t>Metabolism of xenobiotics by cytochrome P450; Chemical carcinogenesis; Glutathione metabolism; Platinum drug resistance; Drug metabolism - cytochrome P450</t>
  </si>
  <si>
    <t>Q96A65</t>
  </si>
  <si>
    <t>Exocyst complex component 4 [OS=Homo sapiens]</t>
  </si>
  <si>
    <t>cell communication;cell organization and biogenesis;regulation of biological process;transport</t>
  </si>
  <si>
    <t>Pf04048</t>
  </si>
  <si>
    <t>60412</t>
  </si>
  <si>
    <t>ENSG00000131558.14</t>
  </si>
  <si>
    <t>EXOC4</t>
  </si>
  <si>
    <t>P07203</t>
  </si>
  <si>
    <t>Glutathione peroxidase 1 [OS=Homo sapiens]</t>
  </si>
  <si>
    <t>cell death;cell differentiation;cell proliferation;cellular component movement;cellular homeostasis;metabolic process;regulation of biological process;response to stimulus</t>
  </si>
  <si>
    <t>2876</t>
  </si>
  <si>
    <t>ENSG00000233276.3</t>
  </si>
  <si>
    <t>GPX1</t>
  </si>
  <si>
    <t>Glutathione metabolism; Selenium Micronutrient Network; Folate Metabolism; Amyotrophic lateral sclerosis (ALS); Selenium Metabolism and Selenoproteins; Association Between Physico-Chemical Features and Toxicity Associated Pathways; One carbon metabolism and related pathways; TYROBP Causal Network; Oxidative Stress</t>
  </si>
  <si>
    <t>Arachidonic acid metabolism; Thyroid hormone synthesis; Glutathione metabolism; Amyotrophic lateral sclerosis (ALS); Huntington's disease</t>
  </si>
  <si>
    <t>Synthesis of 12-eicosatetraenoic acid derivatives; Synthesis of 15-eicosatetraenoic acid derivatives; Detoxification of Reactive Oxygen Species; Synthesis of 5-eicosatetraenoic acids; Purine catabolism</t>
  </si>
  <si>
    <t>Q96FQ6</t>
  </si>
  <si>
    <t>Protein S100-A16 [OS=Homo sapiens]</t>
  </si>
  <si>
    <t>Pf01023, Pf13202, Pf13499, Pf13833</t>
  </si>
  <si>
    <t>140576</t>
  </si>
  <si>
    <t>ENSG00000188643.10</t>
  </si>
  <si>
    <t>S100A16</t>
  </si>
  <si>
    <t>O75153</t>
  </si>
  <si>
    <t>Clustered mitochondria protein homolog [OS=Homo sapiens]</t>
  </si>
  <si>
    <t>Pf12807, Pf13236, Pf13374, Pf13424, Pf15044</t>
  </si>
  <si>
    <t>23277</t>
  </si>
  <si>
    <t>ENSG00000132361.16</t>
  </si>
  <si>
    <t>CLUH; KIAA0664</t>
  </si>
  <si>
    <t>Q7Z5G4-1</t>
  </si>
  <si>
    <t>Golgin subfamily A member 7 [OS=Homo sapiens]</t>
  </si>
  <si>
    <t>Pf10256</t>
  </si>
  <si>
    <t>51125</t>
  </si>
  <si>
    <t>ENSG00000147533.16</t>
  </si>
  <si>
    <t>GOLGA7</t>
  </si>
  <si>
    <t>P05186-1</t>
  </si>
  <si>
    <t>Alkaline phosphatase, tissue-nonspecific isozyme [OS=Homo sapiens]</t>
  </si>
  <si>
    <t>cell differentiation;metabolic process;response to stimulus</t>
  </si>
  <si>
    <t>Pf00245</t>
  </si>
  <si>
    <t>249</t>
  </si>
  <si>
    <t>ENSG00000162551.13</t>
  </si>
  <si>
    <t>ALPL</t>
  </si>
  <si>
    <t>AGE/RAGE pathway; Brain-Derived Neurotrophic Factor (BDNF) signaling pathway; NOTCH1 regulation of human endothelial cell calcification; Role of Osx and miRNAs in tooth development; Endochondral Ossification</t>
  </si>
  <si>
    <t>Folate biosynthesis; Metabolic pathways; Thiamine metabolism</t>
  </si>
  <si>
    <t>Post-translational modification: synthesis of GPI-anchored proteins</t>
  </si>
  <si>
    <t>Q9NZB2-1</t>
  </si>
  <si>
    <t>Constitutive coactivator of PPAR-gamma-like protein 1 [OS=Homo sapiens]</t>
  </si>
  <si>
    <t>23196</t>
  </si>
  <si>
    <t>ENSG00000048828.16</t>
  </si>
  <si>
    <t>FAM120A</t>
  </si>
  <si>
    <t>Q7L9L4</t>
  </si>
  <si>
    <t>mob kinase activator 1b [OS=Homo sapiens]</t>
  </si>
  <si>
    <t>Pf03637</t>
  </si>
  <si>
    <t>92597</t>
  </si>
  <si>
    <t>ENSG00000173542.8</t>
  </si>
  <si>
    <t>MOB1B</t>
  </si>
  <si>
    <t>Hippo signaling pathway -multiple species; Hippo signaling pathway</t>
  </si>
  <si>
    <t>Signaling by Hippo</t>
  </si>
  <si>
    <t>Q15722</t>
  </si>
  <si>
    <t>Leukotriene B4 receptor 1 [OS=Homo sapiens]</t>
  </si>
  <si>
    <t>nucleotide binding;receptor activity;signal transducer activity</t>
  </si>
  <si>
    <t>1241</t>
  </si>
  <si>
    <t>ENSG00000213903.8</t>
  </si>
  <si>
    <t>LTB4R</t>
  </si>
  <si>
    <t>Spinal Cord Injury; GPCRs, Class A Rhodopsin-like; Nucleotide GPCRs</t>
  </si>
  <si>
    <t>Neuroactive ligand-receptor interaction</t>
  </si>
  <si>
    <t>Leukotriene receptors; Gastrin-CREB signalling pathway via PKC and MAPK</t>
  </si>
  <si>
    <t>Q6E0U4-1</t>
  </si>
  <si>
    <t>Dermokine [OS=Homo sapiens]</t>
  </si>
  <si>
    <t>93099</t>
  </si>
  <si>
    <t>ENSG00000161249.20</t>
  </si>
  <si>
    <t>DMKN</t>
  </si>
  <si>
    <t>O95571</t>
  </si>
  <si>
    <t>Persulfide dioxygenase ETHE1, mitochondrial [OS=Homo sapiens]</t>
  </si>
  <si>
    <t>Pf00753, Pf12706</t>
  </si>
  <si>
    <t>23474</t>
  </si>
  <si>
    <t>ENSG00000105755.7</t>
  </si>
  <si>
    <t>ETHE1</t>
  </si>
  <si>
    <t>P63261</t>
  </si>
  <si>
    <t>Actin, cytoplasmic 2 [OS=Homo sapiens]</t>
  </si>
  <si>
    <t>71</t>
  </si>
  <si>
    <t>ENSG00000184009.9</t>
  </si>
  <si>
    <t>ACTG1</t>
  </si>
  <si>
    <t>Arrhythmogenic Right Ventricular Cardiomyopathy; Pathogenic Escherichia coli infection; Common Pathways Underlying Drug Addiction; Myometrial Relaxation and Contraction Pathways; Focal Adhesion; Fas Ligand (FasL) pathway and Stress induction of Heat Shock Proteins (HSP) regulation; Striated Muscle Contraction; Regulation of Actin Cytoskeleton</t>
  </si>
  <si>
    <t>Apoptosis; Hippo signaling pathway; Hypertrophic cardiomyopathy (HCM); Arrhythmogenic right ventricular cardiomyopathy (ARVC); Bacterial invasion of epithelial cells; Proteoglycans in cancer; Thyroid hormone signaling pathway; Pathogenic Escherichia coli infection; Viral myocarditis; Regulation of actin cytoskeleton; Rap1 signaling pathway; Platelet activation; Salmonella infection; Dilated cardiomyopathy; Influenza A; Focal adhesion; Tight junction; Vibrio cholerae infection; Phagosome; Leukocyte transendothelial migration; Oxytocin signaling pathway; Shigellosis; Adherens junction</t>
  </si>
  <si>
    <t>Signaling by BRAF and RAF fusions; Formation of annular gap junctions; Cell-extracellular matrix interactions; MAP2K and MAPK activation; Clathrin-mediated endocytosis; Interaction between L1 and Ankyrins; VEGFA-VEGFR2 Pathway; RHO GTPases activate IQGAPs; Signaling by RAS mutants; Recycling pathway of L1; Signaling by high-kinase activity BRAF mutants; Signaling by moderate kinase activity BRAF mutants; Translocation of GLUT4 to the plasma membrane; Adherens junctions interactions; EPH-ephrin mediated repulsion of cells; Paradoxical activation of RAF signaling by kinase inactive BRAF; EPHB-mediated forward signaling; RHO GTPases Activate WASPs and WAVEs; Regulation of actin dynamics for phagocytic cup formation; RHO GTPases Activate Formins; Interleukin-20 family signaling</t>
  </si>
  <si>
    <t>Q5H9R7-1</t>
  </si>
  <si>
    <t>Serine/threonine-protein phosphatase 6 regulatory subunit 3 [OS=Homo sapiens]</t>
  </si>
  <si>
    <t>Pf04499</t>
  </si>
  <si>
    <t>55291</t>
  </si>
  <si>
    <t>ENSG00000110075.14</t>
  </si>
  <si>
    <t>PPP6R3</t>
  </si>
  <si>
    <t>COPII (Coat Protein 2) Mediated Vesicle Transport</t>
  </si>
  <si>
    <t>P09874</t>
  </si>
  <si>
    <t>Poly [ADP-ribose] polymerase 1 [OS=Homo sapiens]</t>
  </si>
  <si>
    <t>cell death;cell differentiation;cell organization and biogenesis;metabolic process;regulation of biological process;response to stimulus</t>
  </si>
  <si>
    <t>Pf00533, Pf00644, Pf00645, Pf02877, Pf05406, Pf08063</t>
  </si>
  <si>
    <t>142</t>
  </si>
  <si>
    <t>ENSG00000143799.12</t>
  </si>
  <si>
    <t>PARP1</t>
  </si>
  <si>
    <t>Corticotropin-releasing hormone signaling pathway; Nanoparticle triggered regulated necrosis; Fas Ligand (FasL) pathway and Stress induction of Heat Shock Proteins (HSP) regulation; NAD metabolism, sirtuins and aging; NAD+ metabolism; NAD+ biosynthetic pathways</t>
  </si>
  <si>
    <t>Base excision repair; Apoptosis; NF-kappa B signaling pathway</t>
  </si>
  <si>
    <t>POLB-Dependent Long Patch Base Excision Repair; Dual Incision in GG-NER; Formation of Incision Complex in GG-NER; Downregulation of SMAD2/3:SMAD4 transcriptional activity; DNA Damage Recognition in GG-NER; HDR through MMEJ (alt-NHEJ); SUMOylation of DNA damage response and repair proteins</t>
  </si>
  <si>
    <t>P21283</t>
  </si>
  <si>
    <t>V-type proton ATPase subunit C 1 [OS=Homo sapiens]</t>
  </si>
  <si>
    <t>Pf03223</t>
  </si>
  <si>
    <t>528</t>
  </si>
  <si>
    <t>ENSG00000155097.11</t>
  </si>
  <si>
    <t>ATP6V1C1</t>
  </si>
  <si>
    <t>Oxidative phosphorylation; Synaptic vesicle cycle; Metabolic pathways; mTOR signaling pathway; Rheumatoid arthritis; Epithelial cell signaling in Helicobacter pylori infection; Collecting duct acid secretion; Vibrio cholerae infection; Phagosome</t>
  </si>
  <si>
    <t>O75427</t>
  </si>
  <si>
    <t>Leucine-rich repeat and calponin homology domain-containing protein 4 [OS=Homo sapiens]</t>
  </si>
  <si>
    <t>Pf00307, Pf11971, Pf12799, Pf13855</t>
  </si>
  <si>
    <t>4034</t>
  </si>
  <si>
    <t>ENSG00000077454.15</t>
  </si>
  <si>
    <t>LRCH4</t>
  </si>
  <si>
    <t>O60292</t>
  </si>
  <si>
    <t>Signal-induced proliferation-associated 1-like protein 3 [OS=Homo sapiens]</t>
  </si>
  <si>
    <t>23094</t>
  </si>
  <si>
    <t>ENSG00000105738.10</t>
  </si>
  <si>
    <t>SIPA1L3</t>
  </si>
  <si>
    <t>P22694-1</t>
  </si>
  <si>
    <t>cAMP-dependent protein kinase catalytic subunit beta [OS=Homo sapiens]</t>
  </si>
  <si>
    <t>cell organization and biogenesis;coagulation;metabolic process;regulation of biological process;response to stimulus</t>
  </si>
  <si>
    <t>5567</t>
  </si>
  <si>
    <t>ENSG00000142875.19</t>
  </si>
  <si>
    <t>PRKACB</t>
  </si>
  <si>
    <t>AMP-activated Protein Kinase (AMPK) Signaling; miRs in Muscle Cell Differentiation; Dopamine metabolism; Common Pathways Underlying Drug Addiction; Myometrial Relaxation and Contraction Pathways; G Protein Signaling Pathways; Chemokine signaling pathway; Calcium Regulation in the Cardiac Cell; Sudden Infant Death Syndrome (SIDS) Susceptibility Pathways</t>
  </si>
  <si>
    <t>Ovarian steroidogenesis; Endocrine and other factor-regulated calcium reabsorption; Thyroid hormone synthesis; Hedgehog signaling pathway; Estrogen signaling pathway; Vascular smooth muscle contraction; Oxytocin signaling pathway; Taste transduction; Oocyte meiosis; GnRH signaling pathway; Longevity regulating pathway - multiple species; Epstein-Barr virus infection; Insulin secretion; Proteoglycans in cancer; Vibrio cholerae infection; Platelet activation; Viral carcinogenesis; Bile secretion; Pathways in cancer; Melanogenesis; GABAergic synapse; Cholinergic synapse; Insulin signaling pathway; Circadian entrainment; Glucagon signaling pathway; Vasopressin-regulated water reabsorption; cAMP signaling pathway; Prion diseases; MAPK signaling pathway; Gap junction; Retrograde endocannabinoid signaling; Endocrine resistance; Serotonergic synapse; Renin secretion; Long-term potentiation; Parkinson's disease; Inflammatory mediator regulation of TRP channels; Calcium signaling pathway; Dilated cardiomyopathy; Gastric acid secretion; Glutamatergic synapse; Cocaine addiction; Amoebiasis; Aldosterone synthesis and secretion; Dopaminergic synapse; Wnt signaling pathway; HTLV-I infection; Adrenergic signaling in cardiomyocytes; Thyroid hormone signaling pathway; Longevity regulating pathway; Morphine addiction; Regulation of lipolysis in adipocytes; Olfactory transduction; Chemokine signaling pathway; Progesterone-mediated oocyte maturation; Ras signaling pathway; Amphetamine addiction; Salivary secretion</t>
  </si>
  <si>
    <t>Triglyceride catabolism; Glycolysis; ROBO receptors bind AKAP5; HDL assembly; GLI3 is processed to GLI3R by the proteasome; Vasopressin regulates renal water homeostasis via Aquaporins; Factors involved in megakaryocyte development and platelet production; Signaling by GPCR; Rap1 signalling; Degradation of GLI1 by the proteasome; PKA activation in glucagon signalling; Degradation of GLI2 by the proteasome; CREB phosphorylation through the activation of Adenylate Cyclase; DARPP-32 events; VEGFA-VEGFR2 Pathway; Glucagon-like Peptide-1 (GLP1) regulates insulin secretion; CD209 (DC-SIGN) signaling; PKA-mediated phosphorylation of key metabolic factors; PKA activation; RET signaling; MAPK6/MAPK4 signaling</t>
  </si>
  <si>
    <t>Q9Y5K8</t>
  </si>
  <si>
    <t>V-type proton ATPase subunit D [OS=Homo sapiens]</t>
  </si>
  <si>
    <t>Pf01813</t>
  </si>
  <si>
    <t>51382</t>
  </si>
  <si>
    <t>ENSG00000100554.11</t>
  </si>
  <si>
    <t>ATP6V1D</t>
  </si>
  <si>
    <t>Synaptic vesicle cycle; Metabolic pathways; mTOR signaling pathway; Rheumatoid arthritis; Epithelial cell signaling in Helicobacter pylori infection; Oxidative phosphorylation; Collecting duct acid secretion; Vibrio cholerae infection; Phagosome</t>
  </si>
  <si>
    <t>Transferrin endocytosis and recycling; ROS, RNS production in phagocytes; Ion channel transport; Insulin receptor recycling; Neutrophil degranulation</t>
  </si>
  <si>
    <t>Q13443</t>
  </si>
  <si>
    <t>disintegrin and metalloproteinase domain-containing protein 9 [OS=Homo sapiens]</t>
  </si>
  <si>
    <t>cell differentiation;cellular component movement;metabolic process;regulation of biological process;response to stimulus</t>
  </si>
  <si>
    <t>Pf00200, Pf01421, Pf01562, Pf08516, Pf13574, Pf13582, Pf13583, Pf13688</t>
  </si>
  <si>
    <t>8754</t>
  </si>
  <si>
    <t>ENSG00000168615.11</t>
  </si>
  <si>
    <t>ADAM9</t>
  </si>
  <si>
    <t>Collagen degradation</t>
  </si>
  <si>
    <t>Q8TAQ2</t>
  </si>
  <si>
    <t>SWI/SNF complex subunit SMARCC2 [OS=Homo sapiens]</t>
  </si>
  <si>
    <t>6601</t>
  </si>
  <si>
    <t>ENSG00000139613.11</t>
  </si>
  <si>
    <t>SMARCC2</t>
  </si>
  <si>
    <t>P61619</t>
  </si>
  <si>
    <t>Protein transport protein Sec61 subunit alpha isoform 1 [OS=Homo sapiens]</t>
  </si>
  <si>
    <t>cell growth;cell organization and biogenesis;response to stimulus;transport</t>
  </si>
  <si>
    <t>Pf00344, Pf10559</t>
  </si>
  <si>
    <t>29927</t>
  </si>
  <si>
    <t>ENSG00000058262.9</t>
  </si>
  <si>
    <t>SEC61A1</t>
  </si>
  <si>
    <t>Protein processing in endoplasmic reticulum; Phagosome; Vibrio cholerae infection; Protein export</t>
  </si>
  <si>
    <t>O95810</t>
  </si>
  <si>
    <t>caveolae-associated protein 2 [OS=Homo sapiens]</t>
  </si>
  <si>
    <t>8436</t>
  </si>
  <si>
    <t>ENSG00000168497.4</t>
  </si>
  <si>
    <t>SDPR; CAVIN2</t>
  </si>
  <si>
    <t>O00471</t>
  </si>
  <si>
    <t>Exocyst complex component 5 [OS=Homo sapiens]</t>
  </si>
  <si>
    <t>Pf03938, Pf07393</t>
  </si>
  <si>
    <t>10640</t>
  </si>
  <si>
    <t>ENSG00000070367.15</t>
  </si>
  <si>
    <t>EXOC5</t>
  </si>
  <si>
    <t>P84101-1</t>
  </si>
  <si>
    <t>Small EDRK-rich factor 2 [OS=Homo sapiens]</t>
  </si>
  <si>
    <t>10169</t>
  </si>
  <si>
    <t>ENSG00000140264.19</t>
  </si>
  <si>
    <t>SERF2</t>
  </si>
  <si>
    <t>Q9UGI8</t>
  </si>
  <si>
    <t>Testin [OS=Homo sapiens]</t>
  </si>
  <si>
    <t>Pf00412, Pf06297</t>
  </si>
  <si>
    <t>26136</t>
  </si>
  <si>
    <t>ENSG00000135269.17</t>
  </si>
  <si>
    <t>TES</t>
  </si>
  <si>
    <t>Q14696</t>
  </si>
  <si>
    <t>LRP chaperone MESD [OS=Homo sapiens]</t>
  </si>
  <si>
    <t>Pf10185</t>
  </si>
  <si>
    <t>23184</t>
  </si>
  <si>
    <t>ENSG00000117899.10</t>
  </si>
  <si>
    <t>MESDC2; MESD</t>
  </si>
  <si>
    <t>Q15080-1</t>
  </si>
  <si>
    <t>Neutrophil cytosol factor 4 [OS=Homo sapiens]</t>
  </si>
  <si>
    <t>Pf00018, Pf00564, Pf00787, Pf07653, Pf14604</t>
  </si>
  <si>
    <t>4689</t>
  </si>
  <si>
    <t>ENSG00000100365.14</t>
  </si>
  <si>
    <t>NCF4</t>
  </si>
  <si>
    <t>Osteoclast differentiation; Leukocyte transendothelial migration; Leishmaniasis; Phagosome</t>
  </si>
  <si>
    <t>Q9Y5A9-1</t>
  </si>
  <si>
    <t>YTH domain-containing family protein 2 [OS=Homo sapiens]</t>
  </si>
  <si>
    <t>51441</t>
  </si>
  <si>
    <t>ENSG00000198492.15</t>
  </si>
  <si>
    <t>YTHDF2</t>
  </si>
  <si>
    <t>Q8IYB3-2</t>
  </si>
  <si>
    <t>Isoform 2 of Serine/arginine repetitive matrix protein 1 [OS=Homo sapiens]</t>
  </si>
  <si>
    <t>Q15773</t>
  </si>
  <si>
    <t>Myeloid leukemia factor 2 [OS=Homo sapiens]</t>
  </si>
  <si>
    <t>defense response;response to stimulus</t>
  </si>
  <si>
    <t>Pf10248</t>
  </si>
  <si>
    <t>8079</t>
  </si>
  <si>
    <t>ENSG00000089693.10</t>
  </si>
  <si>
    <t>MLF2</t>
  </si>
  <si>
    <t>P56962</t>
  </si>
  <si>
    <t>Syntaxin-17 [OS=Homo sapiens]</t>
  </si>
  <si>
    <t>cytoplasm;cytosol;endoplasmic reticulum;membrane;mitochondrion;vacuole</t>
  </si>
  <si>
    <t>Pf05739</t>
  </si>
  <si>
    <t>55014</t>
  </si>
  <si>
    <t>ENSG00000136874.10</t>
  </si>
  <si>
    <t>STX17</t>
  </si>
  <si>
    <t>SNARE interactions in vesicular transport</t>
  </si>
  <si>
    <t>P29350-3</t>
  </si>
  <si>
    <t>Isoform 2 of Tyrosine-protein phosphatase non-receptor type 6 [OS=Homo sapiens]</t>
  </si>
  <si>
    <t>cell death;cell differentiation;cell proliferation;cellular component movement;defense response;metabolic process;regulation of biological process;response to stimulus;transport</t>
  </si>
  <si>
    <t>Pf00017, Pf00102, Pf00782, Pf14566</t>
  </si>
  <si>
    <t>5777</t>
  </si>
  <si>
    <t>ENSG00000111679.16</t>
  </si>
  <si>
    <t>PTPN6</t>
  </si>
  <si>
    <t>Regulation of toll-like receptor signaling pathway; Prolactin Signaling Pathway; B Cell Receptor Signaling Pathway; T-Cell Receptor and Co-stimulatory Signaling; IL-3 Signaling Pathway; Kit receptor signaling pathway; T-Cell antigen Receptor (TCR) pathway during Staphylococcus aureus infection; VEGFA-VEGFR2 Signaling Pathway; Microglia Pathogen Phagocytosis Pathway; IL-4 Signaling Pathway; Interferon type I signaling pathways</t>
  </si>
  <si>
    <t>Q9BUF5</t>
  </si>
  <si>
    <t>Tubulin beta-6 chain [OS=Homo sapiens]</t>
  </si>
  <si>
    <t>catalytic activity;nucleotide binding;structural molecule activity</t>
  </si>
  <si>
    <t>84617</t>
  </si>
  <si>
    <t>ENSG00000176014.12</t>
  </si>
  <si>
    <t>TUBB6</t>
  </si>
  <si>
    <t>P48729-1</t>
  </si>
  <si>
    <t>Casein kinase I isoform alpha [OS=Homo sapiens]</t>
  </si>
  <si>
    <t>1452</t>
  </si>
  <si>
    <t>ENSG00000113712.17</t>
  </si>
  <si>
    <t>CSNK1A1</t>
  </si>
  <si>
    <t>T-Cell Receptor and Co-stimulatory Signaling; Wnt Signaling Pathway Netpath; Wnt/beta-catenin Signaling Pathway in Leukemia; Regulation of Wnt/B-catenin Signaling by Small Molecule Compounds</t>
  </si>
  <si>
    <t>Wnt signaling pathway; Hedgehog signaling pathway; Breast cancer</t>
  </si>
  <si>
    <t>S37 mutants of beta-catenin aren't phosphorylated; Beta-catenin phosphorylation cascade; AXIN missense mutants destabilize the destruction complex; S33 mutants of beta-catenin aren't phosphorylated; Disassembly of the destruction complex and recruitment of AXIN to the membrane; APC truncation mutants have impaired AXIN binding; S45 mutants of beta-catenin aren't phosphorylated; GLI3 is processed to GLI3R by the proteasome; Misspliced GSK3beta mutants stabilize beta-catenin; Activation of SMO; Degradation of GLI2 by the proteasome; T41 mutants of beta-catenin aren't phosphorylated; Truncations of AMER1 destabilize the destruction complex</t>
  </si>
  <si>
    <t>Q8N386</t>
  </si>
  <si>
    <t>Leucine-rich repeat-containing protein 25 [OS=Homo sapiens]</t>
  </si>
  <si>
    <t>126364</t>
  </si>
  <si>
    <t>ENSG00000175489.9</t>
  </si>
  <si>
    <t>LRRC25</t>
  </si>
  <si>
    <t>Q86VS8</t>
  </si>
  <si>
    <t>Protein Hook homolog 3 [OS=Homo sapiens]</t>
  </si>
  <si>
    <t>catalytic activity;motor activity;protein binding;transporter activity</t>
  </si>
  <si>
    <t>Pf01496, Pf01576, Pf02463, Pf04156, Pf05622, Pf05667, Pf08317, Pf09787, Pf12128, Pf13166</t>
  </si>
  <si>
    <t>84376</t>
  </si>
  <si>
    <t>ENSG00000168172.8</t>
  </si>
  <si>
    <t>HOOK3</t>
  </si>
  <si>
    <t>Q99805</t>
  </si>
  <si>
    <t>Transmembrane 9 superfamily member 2 [OS=Homo sapiens]</t>
  </si>
  <si>
    <t>Pf02990, Pf07690</t>
  </si>
  <si>
    <t>9375</t>
  </si>
  <si>
    <t>ENSG00000125304.8</t>
  </si>
  <si>
    <t>TM9SF2</t>
  </si>
  <si>
    <t>Q9UKM9-1</t>
  </si>
  <si>
    <t>RNA-binding protein Raly [OS=Homo sapiens]</t>
  </si>
  <si>
    <t>22913</t>
  </si>
  <si>
    <t>ENSG00000125970.11</t>
  </si>
  <si>
    <t>RALY</t>
  </si>
  <si>
    <t>Q9Y6N7</t>
  </si>
  <si>
    <t>Roundabout homolog 1 [OS=Homo sapiens]</t>
  </si>
  <si>
    <t>cell differentiation;cellular component movement;development;metabolic process;regulation of biological process;response to stimulus</t>
  </si>
  <si>
    <t>6091</t>
  </si>
  <si>
    <t>ENSG00000169855.19</t>
  </si>
  <si>
    <t>ROBO1</t>
  </si>
  <si>
    <t>Netrin-1 signaling; SLIT2:ROBO1 increases RHOA activity; Activation of RAC1; Regulation of expression of SLITs and ROBOs; Regulation of commissural axon pathfinding by SLIT and ROBO; Inactivation of CDC42 and RAC1; Regulation of cortical dendrite branching; Role of ABL in ROBO-SLIT signaling</t>
  </si>
  <si>
    <t>P42356</t>
  </si>
  <si>
    <t>phosphatidylinositol 4-kinase alpha [OS=Homo sapiens]</t>
  </si>
  <si>
    <t>Pf00454, Pf00613</t>
  </si>
  <si>
    <t>5297</t>
  </si>
  <si>
    <t>ENSG00000241973.10</t>
  </si>
  <si>
    <t>PI4KA</t>
  </si>
  <si>
    <t>Inositol phosphate metabolism; Metabolic pathways; Phosphatidylinositol signaling system</t>
  </si>
  <si>
    <t>P61204</t>
  </si>
  <si>
    <t>ADP-ribosylation factor 3 [OS=Homo sapiens]</t>
  </si>
  <si>
    <t>377</t>
  </si>
  <si>
    <t>ENSG00000134287.9</t>
  </si>
  <si>
    <t>ARF3</t>
  </si>
  <si>
    <t>Synthesis of PIPs at the Golgi membrane; COPI-dependent Golgi-to-ER retrograde traffic; COPI-mediated anterograde transport</t>
  </si>
  <si>
    <t>O43678</t>
  </si>
  <si>
    <t>NADH dehydrogenase [ubiquinone] 1 alpha subcomplex subunit 2 [OS=Homo sapiens]</t>
  </si>
  <si>
    <t>Pf05047</t>
  </si>
  <si>
    <t>4695</t>
  </si>
  <si>
    <t>ENSG00000131495.8</t>
  </si>
  <si>
    <t>NDUFA2</t>
  </si>
  <si>
    <t>Non-alcoholic fatty liver disease (NAFLD); Alzheimer's disease; Huntington's disease; Metabolic pathways; Oxidative phosphorylation; Parkinson's disease</t>
  </si>
  <si>
    <t>O95239-1</t>
  </si>
  <si>
    <t>Chromosome-associated kinesin KIF4A [OS=Homo sapiens]</t>
  </si>
  <si>
    <t>cell organization and biogenesis;cellular component movement;metabolic process;transport</t>
  </si>
  <si>
    <t>catalytic activity;DNA binding;metal ion binding;motor activity;nucleotide binding;protein binding</t>
  </si>
  <si>
    <t>Pf00225, Pf04111, Pf05033, Pf06156, Pf06785, Pf07888, Pf09731, Pf12128</t>
  </si>
  <si>
    <t>24137</t>
  </si>
  <si>
    <t>ENSG00000090889.11</t>
  </si>
  <si>
    <t>KIF4A</t>
  </si>
  <si>
    <t>COPI-dependent Golgi-to-ER retrograde traffic; Kinesins; MHC class II antigen presentation; Recycling pathway of L1</t>
  </si>
  <si>
    <t>Q9BVA1</t>
  </si>
  <si>
    <t>Tubulin beta-2B chain [OS=Homo sapiens]</t>
  </si>
  <si>
    <t>347733</t>
  </si>
  <si>
    <t>ENSG00000137285.9</t>
  </si>
  <si>
    <t>TUBB2B</t>
  </si>
  <si>
    <t>Phagosome; Pathogenic Escherichia coli infection; Gap junction</t>
  </si>
  <si>
    <t>Q9BX82</t>
  </si>
  <si>
    <t>zinc finger protein 471 [OS=Homo sapiens]</t>
  </si>
  <si>
    <t>57573</t>
  </si>
  <si>
    <t>ENSG00000196263.7</t>
  </si>
  <si>
    <t>ZNF471</t>
  </si>
  <si>
    <t>Q9NYL9</t>
  </si>
  <si>
    <t>tropomodulin-3 [OS=Homo sapiens]</t>
  </si>
  <si>
    <t>Pf03250</t>
  </si>
  <si>
    <t>29766</t>
  </si>
  <si>
    <t>ENSG00000138594.13</t>
  </si>
  <si>
    <t>TMOD3</t>
  </si>
  <si>
    <t>Q86VX2-1</t>
  </si>
  <si>
    <t>COMM domain-containing protein 7 [OS=Homo sapiens]</t>
  </si>
  <si>
    <t>Pf07258</t>
  </si>
  <si>
    <t>149951</t>
  </si>
  <si>
    <t>ENSG00000149600.11</t>
  </si>
  <si>
    <t>COMMD7</t>
  </si>
  <si>
    <t>P50151</t>
  </si>
  <si>
    <t>Guanine nucleotide-binding protein G(I)/G(S)/G(O) subunit gamma-10 [OS=Homo sapiens]</t>
  </si>
  <si>
    <t>2790</t>
  </si>
  <si>
    <t>ENSG00000242616.3</t>
  </si>
  <si>
    <t>GNG10</t>
  </si>
  <si>
    <t>G Protein Signaling Pathways; Chemokine signaling pathway; Focal Adhesion-PI3K-Akt-mTOR-signaling pathway</t>
  </si>
  <si>
    <t>Q99538</t>
  </si>
  <si>
    <t>Legumain [OS=Homo sapiens]</t>
  </si>
  <si>
    <t>endosome;organelle lumen;vacuole</t>
  </si>
  <si>
    <t>Pf01650</t>
  </si>
  <si>
    <t>5641</t>
  </si>
  <si>
    <t>ENSG00000100600.14</t>
  </si>
  <si>
    <t>LGMN</t>
  </si>
  <si>
    <t>Antigen processing and presentation; Lysosome</t>
  </si>
  <si>
    <t>Vitamin D (calciferol) metabolism; MHC class II antigen presentation; Trafficking and processing of endosomal TLR</t>
  </si>
  <si>
    <t>P08183</t>
  </si>
  <si>
    <t>multidrug resistance protein 1 [OS=Homo sapiens]</t>
  </si>
  <si>
    <t>cell organization and biogenesis;cell proliferation;regulation of biological process;response to stimulus;transport</t>
  </si>
  <si>
    <t>Pf00005, Pf00664, Pf09818, Pf13558</t>
  </si>
  <si>
    <t>5243</t>
  </si>
  <si>
    <t>ENSG00000085563.14</t>
  </si>
  <si>
    <t>ABCB1</t>
  </si>
  <si>
    <t>Codeine and Morphine Metabolism; Drug Induction of Bile Acid Pathway; Allograft Rejection; Constitutive Androstane Receptor Pathway; Nuclear Receptors in Lipid Metabolism and Toxicity; Imatinib and Chronic Myeloid Leukemia; LncRNA-mediated mechanisms of therapeutic resistance</t>
  </si>
  <si>
    <t>Bile secretion; ABC transporters; MicroRNAs in cancer</t>
  </si>
  <si>
    <t>Abacavir transmembrane transport; ABC-family proteins mediated transport</t>
  </si>
  <si>
    <t>Q15642-3</t>
  </si>
  <si>
    <t>Isoform 3 of Cdc42-interacting protein 4 [OS=Homo sapiens]</t>
  </si>
  <si>
    <t>cell communication;cell organization and biogenesis;regulation of biological process;response to stimulus;transport</t>
  </si>
  <si>
    <t>cytoplasm;cytoskeleton;cytosol;Golgi;vacuole</t>
  </si>
  <si>
    <t>Pf00611</t>
  </si>
  <si>
    <t>9322</t>
  </si>
  <si>
    <t>TRIP10</t>
  </si>
  <si>
    <t>Angiopoietin Like Protein 8 Regulatory Pathway</t>
  </si>
  <si>
    <t>Q8TEW0</t>
  </si>
  <si>
    <t>Partitioning defective 3 homolog [OS=Homo sapiens]</t>
  </si>
  <si>
    <t>cell differentiation;cell division;cell organization and biogenesis;regulation of biological process;response to stimulus;transport</t>
  </si>
  <si>
    <t>Pf00595, Pf12053, Pf13180</t>
  </si>
  <si>
    <t>56288</t>
  </si>
  <si>
    <t>ENSG00000148498.15</t>
  </si>
  <si>
    <t>PARD3</t>
  </si>
  <si>
    <t>Chemokine signaling pathway</t>
  </si>
  <si>
    <t>Chemokine signaling pathway; Tight junction; Neuroactive ligand-receptor interaction; Hippo signaling pathway; Endocytosis; Adherens junction; Rap1 signaling pathway</t>
  </si>
  <si>
    <t>Tight junction interactions; TGF-beta receptor signaling in EMT (epithelial to mesenchymal transition)</t>
  </si>
  <si>
    <t>Q6PK18-1</t>
  </si>
  <si>
    <t>2-oxoglutarate and iron-dependent oxygenase domain-containing protein 3 [OS=Homo sapiens]</t>
  </si>
  <si>
    <t>79701</t>
  </si>
  <si>
    <t>ENSG00000181396.12</t>
  </si>
  <si>
    <t>OGFOD3</t>
  </si>
  <si>
    <t>P05771-1</t>
  </si>
  <si>
    <t>Protein kinase C beta type [OS=Homo sapiens]</t>
  </si>
  <si>
    <t>Pf00069, Pf00130, Pf00168, Pf00433, Pf07714</t>
  </si>
  <si>
    <t>5579</t>
  </si>
  <si>
    <t>ENSG00000166501.12</t>
  </si>
  <si>
    <t>PRKCB</t>
  </si>
  <si>
    <t>Physiological and Pathological Hypertrophy  of the Heart; MicroRNAs in cardiomyocyte hypertrophy; miRs in Muscle Cell Differentiation; Signaling Pathways in Glioblastoma; B Cell Receptor Signaling Pathway; AGE/RAGE pathway; Corticotropin-releasing hormone signaling pathway; Oncostatin M Signaling Pathway; Common Pathways Underlying Drug Addiction; Myometrial Relaxation and Contraction Pathways; Kit receptor signaling pathway; G Protein Signaling Pathways; Wnt Signaling Pathway Netpath; MAPK Signaling Pathway; VEGFA-VEGFR2 Signaling Pathway; Chemokine signaling pathway; Serotonin and anxiety-related events; Serotonin and anxiety; Wnt Signaling Pathway and Pluripotency; Wnt Signaling Pathway; EGF/EGFR Signaling Pathway; Insulin Signaling; Calcium Regulation in the Cardiac Cell</t>
  </si>
  <si>
    <t>Rap1 signaling pathway; NF-kappa B signaling pathway; Leukocyte transendothelial migration; MicroRNAs in cancer; Thyroid hormone signaling pathway; Aldosterone-regulated sodium reabsorption; Insulin resistance; Vascular smooth muscle contraction; Natural killer cell mediated cytotoxicity; Focal adhesion; Fc gamma R-mediated phagocytosis; MAPK signaling pathway; EGFR tyrosine kinase inhibitor resistance; Gastric acid secretion; VEGF signaling pathway; Gap junction; Aldosterone synthesis and secretion; African trypanosomiasis; Hepatitis B; Pathways in cancer; Choline metabolism in cancer; Chemokine signaling pathway; Amoebiasis; Endocrine and other factor-regulated calcium reabsorption; Melanogenesis; Inflammatory mediator regulation of TRP channels; Amphetamine addiction; Insulin secretion; Carbohydrate digestion and absorption; Cholinergic synapse; Dopaminergic synapse; Oxytocin signaling pathway; Thyroid hormone synthesis; GABAergic synapse; HIF-1 signaling pathway; Long-term potentiation; mTOR signaling pathway; Influenza A; Non-small cell lung cancer; AGE-RAGE signaling pathway in diabetic complications; Sphingolipid signaling pathway; Glutamatergic synapse; ErbB signaling pathway; Proteoglycans in cancer; GnRH signaling pathway; Leishmaniasis; Phosphatidylinositol signaling system; Retrograde endocannabinoid signaling; Tight junction; Morphine addiction; Wnt signaling pathway; Ras signaling pathway; B cell receptor signaling pathway; Glioma; Long-term depression; Calcium signaling pathway; Serotonergic synapse; Circadian entrainment; Pancreatic secretion; Salivary secretion</t>
  </si>
  <si>
    <t>G alpha (z) signalling events; Disinhibition of SNARE formation; Trafficking of GluR2-containing AMPA receptors; Activation of NF-kappaB in B cells; Depolymerisation of the Nuclear Lamina; RUNX1 regulates transcription of genes involved in differentiation of myeloid cells; VEGFR2 mediated cell proliferation; WNT5A-dependent internalization of FZD4</t>
  </si>
  <si>
    <t>Q9Y333</t>
  </si>
  <si>
    <t>U6 snRNA-associated Sm-like protein LSm2 [OS=Homo sapiens]</t>
  </si>
  <si>
    <t>57819</t>
  </si>
  <si>
    <t>ENSG00000204392.10; ENSG00000236826.7; ENSG00000231502.6; ENSG00000224979.6; ENSG00000172850.11; ENSG00000225998.6</t>
  </si>
  <si>
    <t>LSM2</t>
  </si>
  <si>
    <t>6; CHR_HSCHR6_MHC_COX_CTG1; CHR_HSCHR6_MHC_DBB_CTG1; CHR_HSCHR6_MHC_APD_CTG1; CHR_HSCHR6_MHC_QBL_CTG1; CHR_HSCHR6_MHC_MCF_CTG1</t>
  </si>
  <si>
    <t>Spliceosome; RNA degradation</t>
  </si>
  <si>
    <t>mRNA Splicing - Major Pathway; mRNA Splicing - Minor Pathway; mRNA decay by 5' to 3' exoribonuclease</t>
  </si>
  <si>
    <t>Q96TA1</t>
  </si>
  <si>
    <t>Niban-like protein 1 [OS=Homo sapiens]</t>
  </si>
  <si>
    <t>cell differentiation;cellular component movement;metabolic process;regulation of biological process;transport</t>
  </si>
  <si>
    <t>64855</t>
  </si>
  <si>
    <t>ENSG00000136830.11</t>
  </si>
  <si>
    <t>FAM129B</t>
  </si>
  <si>
    <t>Q12974</t>
  </si>
  <si>
    <t>Protein tyrosine phosphatase type IVA 2 [OS=Homo sapiens]</t>
  </si>
  <si>
    <t>Pf00102, Pf00782</t>
  </si>
  <si>
    <t>8073</t>
  </si>
  <si>
    <t>ENSG00000184007.18</t>
  </si>
  <si>
    <t>PTP4A2</t>
  </si>
  <si>
    <t>RAB geranylgeranylation</t>
  </si>
  <si>
    <t>P05091</t>
  </si>
  <si>
    <t>Aldehyde dehydrogenase, mitochondrial [OS=Homo sapiens]</t>
  </si>
  <si>
    <t>217</t>
  </si>
  <si>
    <t>ENSG00000111275.12</t>
  </si>
  <si>
    <t>ALDH2</t>
  </si>
  <si>
    <t>Fatty Acid Omega Oxidation; Tryptophan metabolism</t>
  </si>
  <si>
    <t>Ascorbate and aldarate metabolism; Valine, leucine and isoleucine degradation; Pentose and glucuronate interconversions; Histidine metabolism; Tryptophan metabolism; Glycerolipid metabolism; beta-Alanine metabolism; Arginine and proline metabolism; Lysine degradation; Metabolic pathways; Fatty acid degradation; Glycolysis / Gluconeogenesis; Pyruvate metabolism</t>
  </si>
  <si>
    <t>Ethanol oxidation; Metabolism of serotonin</t>
  </si>
  <si>
    <t>P62328</t>
  </si>
  <si>
    <t>Thymosin beta-4 [OS=Homo sapiens]</t>
  </si>
  <si>
    <t>catalytic activity;metal ion binding;nucleotide binding;protein binding;RNA binding;structural molecule activity</t>
  </si>
  <si>
    <t>Pf01290</t>
  </si>
  <si>
    <t>7114</t>
  </si>
  <si>
    <t>ENSG00000205542.10</t>
  </si>
  <si>
    <t>TMSB4X</t>
  </si>
  <si>
    <t>TarBasePathway; Regulation of Actin Cytoskeleton</t>
  </si>
  <si>
    <t>Q53EU6</t>
  </si>
  <si>
    <t>Glycerol-3-phosphate acyltransferase 3 [OS=Homo sapiens]</t>
  </si>
  <si>
    <t>84803</t>
  </si>
  <si>
    <t>ENSG00000138678.10</t>
  </si>
  <si>
    <t>AGPAT9; GPAT3</t>
  </si>
  <si>
    <t>Glycerophospholipid metabolism; Glycerolipid metabolism; Metabolic pathways</t>
  </si>
  <si>
    <t>Q9H078-1</t>
  </si>
  <si>
    <t>Caseinolytic peptidase B protein homolog [OS=Homo sapiens]</t>
  </si>
  <si>
    <t>Pf00004, Pf00023, Pf06309, Pf06414, Pf07724, Pf07728, Pf10431, Pf12796, Pf13401, Pf13606, Pf13637, Pf13857</t>
  </si>
  <si>
    <t>81570</t>
  </si>
  <si>
    <t>ENSG00000162129.12</t>
  </si>
  <si>
    <t>CLPB</t>
  </si>
  <si>
    <t>Longevity regulating pathway - multiple species</t>
  </si>
  <si>
    <t>Q99719-1</t>
  </si>
  <si>
    <t>Septin-5 [OS=Homo sapiens]</t>
  </si>
  <si>
    <t>cell division;regulation of biological process</t>
  </si>
  <si>
    <t>Pf00735, Pf03193</t>
  </si>
  <si>
    <t>5413</t>
  </si>
  <si>
    <t>ENSG00000184702.17</t>
  </si>
  <si>
    <t>SEPT5</t>
  </si>
  <si>
    <t>Parkin-Ubiquitin Proteasomal System pathway; Parkinsons Disease Pathway</t>
  </si>
  <si>
    <t>Parkinson's disease</t>
  </si>
  <si>
    <t>P54619-1</t>
  </si>
  <si>
    <t>5'-AMP-activated protein kinase subunit gamma-1 [OS=Homo sapiens]</t>
  </si>
  <si>
    <t>Pf00478, Pf00571</t>
  </si>
  <si>
    <t>5571</t>
  </si>
  <si>
    <t>ENSG00000181929.11</t>
  </si>
  <si>
    <t>PRKAG1</t>
  </si>
  <si>
    <t>AMP-activated Protein Kinase (AMPK) Signaling; Target Of Rapamycin (TOR) Signaling; Energy Metabolism; Sterol Regulatory Element-Binding Proteins (SREBP) signalling; Angiopoietin Like Protein 8 Regulatory Pathway; Leptin and adiponectin</t>
  </si>
  <si>
    <t>Insulin resistance; AMPK signaling pathway; FoxO signaling pathway; Longevity regulating pathway; Circadian rhythm; Glucagon signaling pathway; Insulin signaling pathway; Adipocytokine signaling pathway; Non-alcoholic fatty liver disease (NAFLD); Oxytocin signaling pathway; Longevity regulating pathway - multiple species; Hypertrophic cardiomyopathy (HCM)</t>
  </si>
  <si>
    <t>Translocation of GLUT4 to the plasma membrane; Energy dependent regulation of mTOR by LKB1-AMPK; TP53 Regulates Metabolic Genes; Regulation of TP53 Activity through Phosphorylation; Macroautophagy; Activation of PPARGC1A (PGC-1alpha) by phosphorylation</t>
  </si>
  <si>
    <t>P07951-1</t>
  </si>
  <si>
    <t>Tropomyosin beta chain [OS=Homo sapiens]</t>
  </si>
  <si>
    <t>7169</t>
  </si>
  <si>
    <t>ENSG00000198467.13</t>
  </si>
  <si>
    <t>TPM2</t>
  </si>
  <si>
    <t>Adrenergic signaling in cardiomyocytes; Cardiac muscle contraction; Dilated cardiomyopathy; Hypertrophic cardiomyopathy (HCM)</t>
  </si>
  <si>
    <t>Q9Y5X3</t>
  </si>
  <si>
    <t>sorting nexin-5 [OS=Homo sapiens]</t>
  </si>
  <si>
    <t>Pf00787, Pf09325</t>
  </si>
  <si>
    <t>27131</t>
  </si>
  <si>
    <t>ENSG00000089006.16</t>
  </si>
  <si>
    <t>SNX5</t>
  </si>
  <si>
    <t>Q8IYI6</t>
  </si>
  <si>
    <t>Exocyst complex component 8 [OS=Homo sapiens]</t>
  </si>
  <si>
    <t>Pf00169, Pf08700</t>
  </si>
  <si>
    <t>149371</t>
  </si>
  <si>
    <t>ENSG00000116903.7</t>
  </si>
  <si>
    <t>EXOC8</t>
  </si>
  <si>
    <t>Q9Y371</t>
  </si>
  <si>
    <t>Endophilin-B1 [OS=Homo sapiens]</t>
  </si>
  <si>
    <t>cell communication;cell death;cell organization and biogenesis;metabolic process;regulation of biological process;response to stimulus</t>
  </si>
  <si>
    <t>Pf00018, Pf03114, Pf07653, Pf14604</t>
  </si>
  <si>
    <t>51100</t>
  </si>
  <si>
    <t>ENSG00000097033.14</t>
  </si>
  <si>
    <t>SH3GLB1</t>
  </si>
  <si>
    <t>Nanoparticle triggered autophagic cell death; Senescence and Autophagy in Cancer</t>
  </si>
  <si>
    <t>O15162</t>
  </si>
  <si>
    <t>phospholipid scramblase 1 [OS=Homo sapiens]</t>
  </si>
  <si>
    <t>cytosol;Golgi;membrane;nucleus</t>
  </si>
  <si>
    <t>DNA binding;metal ion binding;protein binding;transporter activity</t>
  </si>
  <si>
    <t>Pf03803</t>
  </si>
  <si>
    <t>5359</t>
  </si>
  <si>
    <t>ENSG00000188313.12</t>
  </si>
  <si>
    <t>PLSCR1</t>
  </si>
  <si>
    <t>P61964</t>
  </si>
  <si>
    <t>WD repeat-containing protein 5 [OS=Homo sapiens]</t>
  </si>
  <si>
    <t>Pf00400, Pf08662, Pf11715</t>
  </si>
  <si>
    <t>11091</t>
  </si>
  <si>
    <t>ENSG00000196363.9</t>
  </si>
  <si>
    <t>WDR5</t>
  </si>
  <si>
    <t>RUNX1 regulates genes involved in megakaryocyte differentiation and platelet function; RMTs methylate histone arginines; PKMTs methylate histone lysines; HATs acetylate histones; Activation of anterior HOX genes in hindbrain development during early embryogenesis; Neddylation</t>
  </si>
  <si>
    <t>O95336</t>
  </si>
  <si>
    <t>6-phosphogluconolactonase [OS=Homo sapiens]</t>
  </si>
  <si>
    <t>Pf01182</t>
  </si>
  <si>
    <t>25796</t>
  </si>
  <si>
    <t>ENSG00000130313.6</t>
  </si>
  <si>
    <t>PGLS</t>
  </si>
  <si>
    <t>Carbon metabolism; Metabolic pathways; Pentose phosphate pathway</t>
  </si>
  <si>
    <t>Q96C86</t>
  </si>
  <si>
    <t>M7GpppX diphosphatase [OS=Homo sapiens]</t>
  </si>
  <si>
    <t>Pf05652, Pf11969</t>
  </si>
  <si>
    <t>28960</t>
  </si>
  <si>
    <t>ENSG00000110063.8</t>
  </si>
  <si>
    <t>DCPS</t>
  </si>
  <si>
    <t>P17931</t>
  </si>
  <si>
    <t>Galectin-3 [OS=Homo sapiens]</t>
  </si>
  <si>
    <t>3958</t>
  </si>
  <si>
    <t>ENSG00000131981.15</t>
  </si>
  <si>
    <t>LGALS3</t>
  </si>
  <si>
    <t>AGE/RAGE pathway; Spinal Cord Injury</t>
  </si>
  <si>
    <t>RUNX2 regulates genes involved in differentiation of myeloid cells; Advanced glycosylation endproduct receptor signaling; Neutrophil degranulation; RUNX1 regulates transcription of genes involved in differentiation of myeloid cells</t>
  </si>
  <si>
    <t>Q14739</t>
  </si>
  <si>
    <t>Lamin-B receptor [OS=Homo sapiens]</t>
  </si>
  <si>
    <t>Pf01222, Pf06966, Pf09465</t>
  </si>
  <si>
    <t>3930</t>
  </si>
  <si>
    <t>ENSG00000143815.14</t>
  </si>
  <si>
    <t>LBR</t>
  </si>
  <si>
    <t>Gastric cancer network 2; ATM Signaling Network in Development and Disease</t>
  </si>
  <si>
    <t>Q9H0S4</t>
  </si>
  <si>
    <t>Probable ATP-dependent RNA helicase DDX47 [OS=Homo sapiens]</t>
  </si>
  <si>
    <t>51202</t>
  </si>
  <si>
    <t>ENSG00000213782.7</t>
  </si>
  <si>
    <t>DDX47</t>
  </si>
  <si>
    <t>Q8WXE1</t>
  </si>
  <si>
    <t>ATR-interacting protein [OS=Homo sapiens]</t>
  </si>
  <si>
    <t>Pf01920</t>
  </si>
  <si>
    <t>84126</t>
  </si>
  <si>
    <t>ENSG00000164053.19</t>
  </si>
  <si>
    <t>ATRIP</t>
  </si>
  <si>
    <t>Fanconi anemia pathway</t>
  </si>
  <si>
    <t>G2/M DNA damage checkpoint; Activation of ATR in response to replication stress; Presynaptic phase of homologous DNA pairing and strand exchange; Processing of DNA double-strand break ends; HDR through Single Strand Annealing (SSA); Regulation of TP53 Activity through Phosphorylation; Fanconi Anemia Pathway</t>
  </si>
  <si>
    <t>Q8IZ83</t>
  </si>
  <si>
    <t>Aldehyde dehydrogenase family 16 member A1 [OS=Homo sapiens]</t>
  </si>
  <si>
    <t>Pf00171, Pf07368</t>
  </si>
  <si>
    <t>126133</t>
  </si>
  <si>
    <t>ENSG00000161618.9</t>
  </si>
  <si>
    <t>ALDH16A1</t>
  </si>
  <si>
    <t>Q9Y3C0</t>
  </si>
  <si>
    <t>WASH complex subunit 3 [OS=Homo sapiens]</t>
  </si>
  <si>
    <t>Pf10152</t>
  </si>
  <si>
    <t>51019</t>
  </si>
  <si>
    <t>ENSG00000120860.10</t>
  </si>
  <si>
    <t>CCDC53; WASHC3</t>
  </si>
  <si>
    <t>P28799-2</t>
  </si>
  <si>
    <t>Isoform 2 of Granulins [OS=Homo sapiens]</t>
  </si>
  <si>
    <t>endoplasmic reticulum;endosome;extracellular;organelle lumen;vacuole</t>
  </si>
  <si>
    <t>Pf00396</t>
  </si>
  <si>
    <t>2896</t>
  </si>
  <si>
    <t>ENSG00000030582.17</t>
  </si>
  <si>
    <t>GRN</t>
  </si>
  <si>
    <t>Q96HD1-2</t>
  </si>
  <si>
    <t>Isoform 2 of Cysteine-rich with EGF-like domain protein 1 [OS=Homo sapiens]</t>
  </si>
  <si>
    <t>Pf07645, Pf11938</t>
  </si>
  <si>
    <t>78987</t>
  </si>
  <si>
    <t>ENSG00000163703.17</t>
  </si>
  <si>
    <t>CRELD1</t>
  </si>
  <si>
    <t>Q08378</t>
  </si>
  <si>
    <t>Golgin subfamily A member 3 [OS=Homo sapiens]</t>
  </si>
  <si>
    <t>catalytic activity;motor activity;protein binding;structural molecule activity;transporter activity</t>
  </si>
  <si>
    <t>Pf00038, Pf01576, Pf02463, Pf04111, Pf05557, Pf07888, Pf10186, Pf12128, Pf12325</t>
  </si>
  <si>
    <t>2802</t>
  </si>
  <si>
    <t>ENSG00000090615.14</t>
  </si>
  <si>
    <t>GOLGA3</t>
  </si>
  <si>
    <t>Q9UBQ7</t>
  </si>
  <si>
    <t>Glyoxylate reductase/hydroxypyruvate reductase [OS=Homo sapiens]</t>
  </si>
  <si>
    <t>cytoplasm;cytosol;organelle lumen</t>
  </si>
  <si>
    <t>Pf00389, Pf01488, Pf02826, Pf03446, Pf03807</t>
  </si>
  <si>
    <t>9380</t>
  </si>
  <si>
    <t>ENSG00000137106.17</t>
  </si>
  <si>
    <t>GRHPR</t>
  </si>
  <si>
    <t>Glycine, serine and threonine metabolism; Glyoxylate and dicarboxylate metabolism; Pyruvate metabolism; Metabolic pathways</t>
  </si>
  <si>
    <t>Glyoxylate metabolism and glycine degradation</t>
  </si>
  <si>
    <t>Q6P996-1</t>
  </si>
  <si>
    <t>Pyridoxal-dependent decarboxylase domain-containing protein 1 [OS=Homo sapiens]</t>
  </si>
  <si>
    <t>Pf00282, Pf01212</t>
  </si>
  <si>
    <t>23042; 102724985</t>
  </si>
  <si>
    <t>ENSG00000275498.5; ENSG00000179889.18</t>
  </si>
  <si>
    <t>PDXDC1; LOC102724985</t>
  </si>
  <si>
    <t>Q9H0U3</t>
  </si>
  <si>
    <t>Magnesium transporter protein 1 [OS=Homo sapiens]</t>
  </si>
  <si>
    <t>Pf04756</t>
  </si>
  <si>
    <t>84061</t>
  </si>
  <si>
    <t>ENSG00000102158.19</t>
  </si>
  <si>
    <t>MAGT1</t>
  </si>
  <si>
    <t>Asparagine N-linked glycosylation; Neutrophil degranulation; Miscellaneous transport and binding events</t>
  </si>
  <si>
    <t>Q9UIA9</t>
  </si>
  <si>
    <t>exportin-7 [OS=Homo sapiens]</t>
  </si>
  <si>
    <t>23039</t>
  </si>
  <si>
    <t>ENSG00000130227.16</t>
  </si>
  <si>
    <t>XPO7</t>
  </si>
  <si>
    <t>P57740</t>
  </si>
  <si>
    <t>Nuclear pore complex protein Nup107 [OS=Homo sapiens]</t>
  </si>
  <si>
    <t>Pf04121</t>
  </si>
  <si>
    <t>57122</t>
  </si>
  <si>
    <t>ENSG00000111581.9</t>
  </si>
  <si>
    <t>NUP107</t>
  </si>
  <si>
    <t>P53701</t>
  </si>
  <si>
    <t>Cytochrome c-type heme lyase [OS=Homo sapiens]</t>
  </si>
  <si>
    <t>Pf01265</t>
  </si>
  <si>
    <t>3052</t>
  </si>
  <si>
    <t>ENSG00000004961.14</t>
  </si>
  <si>
    <t>HCCS</t>
  </si>
  <si>
    <t>Porphyrin and chlorophyll metabolism</t>
  </si>
  <si>
    <t>Q9H6U6-1</t>
  </si>
  <si>
    <t>breast carcinoma-amplified sequence 3 [OS=Homo sapiens]</t>
  </si>
  <si>
    <t>Pf12490</t>
  </si>
  <si>
    <t>54828</t>
  </si>
  <si>
    <t>ENSG00000141376.22</t>
  </si>
  <si>
    <t>BCAS3</t>
  </si>
  <si>
    <t>Q01469</t>
  </si>
  <si>
    <t>Fatty acid-binding protein, epidermal [OS=Homo sapiens]</t>
  </si>
  <si>
    <t>Pf00061</t>
  </si>
  <si>
    <t>2171</t>
  </si>
  <si>
    <t>ENSG00000164687.10</t>
  </si>
  <si>
    <t>FABP5</t>
  </si>
  <si>
    <t>Triglyceride catabolism; Signaling by Retinoic Acid; Neutrophil degranulation</t>
  </si>
  <si>
    <t>Q9BTE1</t>
  </si>
  <si>
    <t>Dynactin subunit 5 [OS=Homo sapiens]</t>
  </si>
  <si>
    <t>Pf00132</t>
  </si>
  <si>
    <t>84516</t>
  </si>
  <si>
    <t>ENSG00000166847.9</t>
  </si>
  <si>
    <t>DCTN5</t>
  </si>
  <si>
    <t>COPI-independent Golgi-to-ER retrograde traffic; COPI-mediated anterograde transport; MHC class II antigen presentation; HSP90 chaperone cycle for steroid hormone receptors (SHR)</t>
  </si>
  <si>
    <t>Q93050-1</t>
  </si>
  <si>
    <t>Isoform 2 of V-type proton ATPase 116 kDa subunit a isoform 1 [OS=Homo sapiens]</t>
  </si>
  <si>
    <t>Pf01496</t>
  </si>
  <si>
    <t>535</t>
  </si>
  <si>
    <t>ENSG00000033627.16</t>
  </si>
  <si>
    <t>ATP6V0A1</t>
  </si>
  <si>
    <t>Q96EY1-1</t>
  </si>
  <si>
    <t>DnaJ homolog subfamily A member 3, mitochondrial [OS=Homo sapiens]</t>
  </si>
  <si>
    <t>cytoplasm;cytosol;membrane;mitochondrion;nucleus;organelle lumen</t>
  </si>
  <si>
    <t>9093</t>
  </si>
  <si>
    <t>ENSG00000276726.4; ENSG00000103423.13</t>
  </si>
  <si>
    <t>DNAJA3</t>
  </si>
  <si>
    <t>Q9NUQ9</t>
  </si>
  <si>
    <t>protein FAM49B [OS=Homo sapiens]</t>
  </si>
  <si>
    <t>Pf07159</t>
  </si>
  <si>
    <t>51571</t>
  </si>
  <si>
    <t>ENSG00000153310.19</t>
  </si>
  <si>
    <t>FAM49B</t>
  </si>
  <si>
    <t>Q9HAV0</t>
  </si>
  <si>
    <t>Guanine nucleotide-binding protein subunit beta-4 [OS=Homo sapiens]</t>
  </si>
  <si>
    <t>59345</t>
  </si>
  <si>
    <t>ENSG00000114450.9</t>
  </si>
  <si>
    <t>GNB4</t>
  </si>
  <si>
    <t>Myometrial Relaxation and Contraction Pathways; Chemokine signaling pathway; Focal Adhesion-PI3K-Akt-mTOR-signaling pathway; Calcium Regulation in the Cardiac Cell</t>
  </si>
  <si>
    <t>Ras signaling pathway; Morphine addiction; Dopaminergic synapse; Cholinergic synapse; GABAergic synapse; Glutamatergic synapse; Pathways in cancer; PI3K-Akt signaling pathway; Circadian entrainment; Chemokine signaling pathway; Serotonergic synapse; Alcoholism; Retrograde endocannabinoid signaling</t>
  </si>
  <si>
    <t>G alpha (z) signalling events; G alpha (12/13) signalling events; Cooperation of PDCL (PhLP1) and TRiC/CCT in G-protein beta folding; G alpha (s) signalling events; Glucagon-type ligand receptors; Ca2+ pathway; Thromboxane signalling through TP receptor; ADP signalling through P2Y purinoceptor 1; ADP signalling through P2Y purinoceptor 12; Adrenaline,noradrenaline inhibits insulin secretion; Glucagon-like Peptide-1 (GLP1) regulates insulin secretion; G beta:gamma signalling through PI3Kgamma; Presynaptic function of Kainate receptors; G beta:gamma signalling through PLC beta; Vasopressin regulates renal water homeostasis via Aquaporins; Glucagon signaling in metabolic regulation; Thrombin signalling through proteinase activated receptors (PARs); Prostacyclin signalling through prostacyclin receptor; G-protein activation; Gastrin-CREB signalling pathway via PKC and MAPK</t>
  </si>
  <si>
    <t>P35080-1</t>
  </si>
  <si>
    <t>Profilin-2 [OS=Homo sapiens]</t>
  </si>
  <si>
    <t>5217</t>
  </si>
  <si>
    <t>ENSG00000070087.13</t>
  </si>
  <si>
    <t>PFN2</t>
  </si>
  <si>
    <t>Rap1 signaling pathway; Salmonella infection; Regulation of actin cytoskeleton; Shigellosis</t>
  </si>
  <si>
    <t>RHO GTPases Activate Formins; Signaling by ROBO receptors</t>
  </si>
  <si>
    <t>Q9H8G2-1</t>
  </si>
  <si>
    <t>Caspase activity and apoptosis inhibitor 1 [OS=Homo sapiens]</t>
  </si>
  <si>
    <t>Pf15335</t>
  </si>
  <si>
    <t>79886</t>
  </si>
  <si>
    <t>ENSG00000120159.11</t>
  </si>
  <si>
    <t>CAAP1</t>
  </si>
  <si>
    <t>Q96TC7</t>
  </si>
  <si>
    <t>Regulator of microtubule dynamics protein 3 [OS=Homo sapiens]</t>
  </si>
  <si>
    <t>cell death;cell differentiation;cellular homeostasis</t>
  </si>
  <si>
    <t>cytoplasm;cytoskeleton;membrane;mitochondrion;nucleus</t>
  </si>
  <si>
    <t>55177</t>
  </si>
  <si>
    <t>ENSG00000137824.15</t>
  </si>
  <si>
    <t>FAM82A2; RMDN3</t>
  </si>
  <si>
    <t>P83916</t>
  </si>
  <si>
    <t>Chromobox protein homolog 1 [OS=Homo sapiens]</t>
  </si>
  <si>
    <t>10951</t>
  </si>
  <si>
    <t>ENSG00000108468.14</t>
  </si>
  <si>
    <t>CBX1</t>
  </si>
  <si>
    <t>Q9BZH6</t>
  </si>
  <si>
    <t>WD repeat-containing protein 11 [OS=Homo sapiens]</t>
  </si>
  <si>
    <t>55717</t>
  </si>
  <si>
    <t>ENSG00000120008.15</t>
  </si>
  <si>
    <t>WDR11</t>
  </si>
  <si>
    <t>Q5Y7A7</t>
  </si>
  <si>
    <t>HLA class II histocompatibility antigen, DRB1-13 beta chain [OS=Homo sapiens]</t>
  </si>
  <si>
    <t>cell surface;endoplasmic reticulum;endosome;Golgi;membrane;vacuole</t>
  </si>
  <si>
    <t>Pf00969, Pf07654</t>
  </si>
  <si>
    <t>3123; 3126</t>
  </si>
  <si>
    <t>HLA-DRB1; HLA-DRB4</t>
  </si>
  <si>
    <t>Allograft Rejection; Cytokines and Inflammatory Response</t>
  </si>
  <si>
    <t>PD-1 signaling; Translocation of ZAP-70 to Immunological synapse; MHC class II antigen presentation; Downstream TCR signaling; Generation of second messenger molecules; Interferon gamma signaling; Phosphorylation of CD3 and TCR zeta chains</t>
  </si>
  <si>
    <t>Q8IWV8</t>
  </si>
  <si>
    <t>E3 ubiquitin-protein ligase UBR2 [OS=Homo sapiens]</t>
  </si>
  <si>
    <t>Pf02207, Pf02617</t>
  </si>
  <si>
    <t>23304</t>
  </si>
  <si>
    <t>ENSG00000024048.10</t>
  </si>
  <si>
    <t>UBR2</t>
  </si>
  <si>
    <t>Q9GZS3</t>
  </si>
  <si>
    <t>WD repeat-containing protein 61 [OS=Homo sapiens]</t>
  </si>
  <si>
    <t>Pf00400, Pf07433, Pf13360</t>
  </si>
  <si>
    <t>80349</t>
  </si>
  <si>
    <t>ENSG00000140395.8</t>
  </si>
  <si>
    <t>WDR61</t>
  </si>
  <si>
    <t>mRNA decay by 3' to 5' exoribonuclease; E3 ubiquitin ligases ubiquitinate target proteins; Formation of RNA Pol II elongation complex ; RNA Polymerase II Pre-transcription Events</t>
  </si>
  <si>
    <t>Q6P1J9</t>
  </si>
  <si>
    <t>Parafibromin [OS=Homo sapiens]</t>
  </si>
  <si>
    <t>Pf05179</t>
  </si>
  <si>
    <t>79577</t>
  </si>
  <si>
    <t>ENSG00000134371.10</t>
  </si>
  <si>
    <t>CDC73</t>
  </si>
  <si>
    <t>Hedgehog 'on' state; E3 ubiquitin ligases ubiquitinate target proteins; Formation of RNA Pol II elongation complex ; Formation of the beta-catenin:TCF transactivating complex; RNA Polymerase II Pre-transcription Events</t>
  </si>
  <si>
    <t>P35568</t>
  </si>
  <si>
    <t>Insulin receptor substrate 1 [OS=Homo sapiens]</t>
  </si>
  <si>
    <t>Pf00169, Pf02174</t>
  </si>
  <si>
    <t>3667</t>
  </si>
  <si>
    <t>ENSG00000169047.5</t>
  </si>
  <si>
    <t>IRS1</t>
  </si>
  <si>
    <t>Type II diabetes mellitus; Integrated Breast Cancer Pathway; Leptin signaling pathway; Prolactin Signaling Pathway; Signaling Pathways in Glioblastoma; AGE/RAGE pathway; Adipogenesis; Oncostatin M Signaling Pathway; Brain-Derived Neurotrophic Factor (BDNF) signaling pathway; Alpha 6 Beta 4 signaling pathway; Transcription factor regulation in adipogenesis; Factors and pathways affecting insulin-like growth factor (IGF1)-Akt signaling; Angiopoietin Like Protein 8 Regulatory Pathway; Focal Adhesion-PI3K-Akt-mTOR-signaling pathway; Leptin Insulin Overlap; IL-4 Signaling Pathway; Insulin Signaling; EPO Receptor Signaling; Interferon type I signaling pathways; DNA Damage Response (only ATM dependent)</t>
  </si>
  <si>
    <t>Non-alcoholic fatty liver disease (NAFLD); AMPK signaling pathway; cGMP-PKG signaling pathway; Longevity regulating pathway; Insulin signaling pathway; Regulation of lipolysis in adipocytes; mTOR signaling pathway; Neurotrophin signaling pathway; FoxO signaling pathway; Adipocytokine signaling pathway; PI3K-Akt signaling pathway; Insulin resistance; Aldosterone-regulated sodium reabsorption; Type II diabetes mellitus; MicroRNAs in cancer; Longevity regulating pathway - multiple species</t>
  </si>
  <si>
    <t>PI3K Cascade; PI5P, PP2A and IER3 Regulate PI3K/AKT Signaling; Signaling by Leptin; IRS activation; Interleukin-7 signaling; PI3K/AKT activation; Signal attenuation; Constitutive Signaling by Aberrant PI3K in Cancer; SOS-mediated signalling; Growth hormone receptor signaling; RAF/MAP kinase cascade; Interleukin-20 family signaling</t>
  </si>
  <si>
    <t>Q9BZE9</t>
  </si>
  <si>
    <t>tether containing UBX domain for GLUT4 [OS=Homo sapiens]</t>
  </si>
  <si>
    <t>Pf00789, Pf11470</t>
  </si>
  <si>
    <t>79058</t>
  </si>
  <si>
    <t>ENSG00000169696.15</t>
  </si>
  <si>
    <t>ASPSCR1</t>
  </si>
  <si>
    <t>Translocation of GLUT4 to the plasma membrane</t>
  </si>
  <si>
    <t>Q14165</t>
  </si>
  <si>
    <t>Malectin [OS=Homo sapiens]</t>
  </si>
  <si>
    <t>Pf11721</t>
  </si>
  <si>
    <t>9761</t>
  </si>
  <si>
    <t>ENSG00000110917.7</t>
  </si>
  <si>
    <t>MLEC</t>
  </si>
  <si>
    <t>Neutrophil degranulation; N-glycan trimming in the ER and Calnexin/Calreticulin cycle</t>
  </si>
  <si>
    <t>P35250-1</t>
  </si>
  <si>
    <t>Replication factor C subunit 2 [OS=Homo sapiens]</t>
  </si>
  <si>
    <t>Pf00004, Pf01078, Pf01443, Pf03215, Pf05496, Pf08542, Pf13086, Pf13173, Pf13177, Pf13191, Pf13207, Pf13238, Pf13245, Pf13401</t>
  </si>
  <si>
    <t>5982</t>
  </si>
  <si>
    <t>ENSG00000049541.10</t>
  </si>
  <si>
    <t>RFC2</t>
  </si>
  <si>
    <t>DNA Replication</t>
  </si>
  <si>
    <t>Nucleotide excision repair; DNA replication; Mismatch repair</t>
  </si>
  <si>
    <t>O95140</t>
  </si>
  <si>
    <t>Mitofusin-2 [OS=Homo sapiens]</t>
  </si>
  <si>
    <t>cell communication;cell death;cell organization and biogenesis;coagulation;metabolic process;regulation of biological process;response to stimulus;transport</t>
  </si>
  <si>
    <t>cytoskeleton;cytosol;membrane;mitochondrion</t>
  </si>
  <si>
    <t>Pf00350, Pf01926, Pf04799</t>
  </si>
  <si>
    <t>9927</t>
  </si>
  <si>
    <t>ENSG00000116688.16</t>
  </si>
  <si>
    <t>MFN2</t>
  </si>
  <si>
    <t>Factors involved in megakaryocyte development and platelet production; Pink/Parkin Mediated Mitophagy</t>
  </si>
  <si>
    <t>O14777</t>
  </si>
  <si>
    <t>Kinetochore protein NDC80 homolog [OS=Homo sapiens]</t>
  </si>
  <si>
    <t>cell division;cell organization and biogenesis;metabolic process;regulation of biological process;transport</t>
  </si>
  <si>
    <t>Pf01496, Pf03801, Pf04111, Pf12128, Pf13166</t>
  </si>
  <si>
    <t>10403</t>
  </si>
  <si>
    <t>ENSG00000080986.12</t>
  </si>
  <si>
    <t>NDC80</t>
  </si>
  <si>
    <t>Q567U6</t>
  </si>
  <si>
    <t>Coiled-coil domain-containing protein 93 [OS=Homo sapiens]</t>
  </si>
  <si>
    <t>Pf09762</t>
  </si>
  <si>
    <t>54520</t>
  </si>
  <si>
    <t>ENSG00000125633.10</t>
  </si>
  <si>
    <t>CCDC93</t>
  </si>
  <si>
    <t>O75935</t>
  </si>
  <si>
    <t>Dynactin subunit 3 [OS=Homo sapiens]</t>
  </si>
  <si>
    <t>cell division;regulation of biological process;transport</t>
  </si>
  <si>
    <t>Pf07426</t>
  </si>
  <si>
    <t>11258</t>
  </si>
  <si>
    <t>ENSG00000137100.15</t>
  </si>
  <si>
    <t>DCTN3</t>
  </si>
  <si>
    <t>Q8TDS5</t>
  </si>
  <si>
    <t>Oxoeicosanoid receptor 1 [OS=Homo sapiens]</t>
  </si>
  <si>
    <t>165140</t>
  </si>
  <si>
    <t>ENSG00000162881.6</t>
  </si>
  <si>
    <t>OXER1</t>
  </si>
  <si>
    <t>Eicosanoid ligand-binding receptors; G alpha (i) signalling events</t>
  </si>
  <si>
    <t>O00303</t>
  </si>
  <si>
    <t>Eukaryotic translation initiation factor 3 subunit F [OS=Homo sapiens]</t>
  </si>
  <si>
    <t>8665</t>
  </si>
  <si>
    <t>ENSG00000280606.3; ENSG00000175390.13</t>
  </si>
  <si>
    <t>EIF3F</t>
  </si>
  <si>
    <t>11; CHR_HSCHR11_1_CTG1_2</t>
  </si>
  <si>
    <t>Q6ZSS7</t>
  </si>
  <si>
    <t>Major facilitator superfamily domain-containing protein 6 [OS=Homo sapiens]</t>
  </si>
  <si>
    <t>Pf01306, Pf07690, Pf12832</t>
  </si>
  <si>
    <t>54842</t>
  </si>
  <si>
    <t>ENSG00000151690.14</t>
  </si>
  <si>
    <t>MFSD6</t>
  </si>
  <si>
    <t>O75051-1</t>
  </si>
  <si>
    <t>Plexin-A2 [OS=Homo sapiens]</t>
  </si>
  <si>
    <t>5362</t>
  </si>
  <si>
    <t>ENSG00000076356.6</t>
  </si>
  <si>
    <t>PLXNA2</t>
  </si>
  <si>
    <t>Spinal Cord Injury; Ectoderm Differentiation</t>
  </si>
  <si>
    <t>P17480-1</t>
  </si>
  <si>
    <t>Nucleolar transcription factor 1 [OS=Homo sapiens]</t>
  </si>
  <si>
    <t>Pf00505, Pf09011, Pf14887</t>
  </si>
  <si>
    <t>7343</t>
  </si>
  <si>
    <t>ENSG00000108312.14</t>
  </si>
  <si>
    <t>UBTF</t>
  </si>
  <si>
    <t>RNA Polymerase I Chain Elongation; NoRC negatively regulates rRNA expression; RNA Polymerase I Transcription Termination; RNA Polymerase I Promoter Escape; RNA Polymerase I Promoter Opening; RNA Polymerase I Transcription Initiation</t>
  </si>
  <si>
    <t>P06744</t>
  </si>
  <si>
    <t>glucose-6-phosphate isomerase [OS=Homo sapiens]</t>
  </si>
  <si>
    <t>Pf00342</t>
  </si>
  <si>
    <t>2821</t>
  </si>
  <si>
    <t>ENSG00000105220.14</t>
  </si>
  <si>
    <t>GPI</t>
  </si>
  <si>
    <t>Starch and sucrose metabolism; Amino sugar and nucleotide sugar metabolism; Pentose phosphate pathway; Carbon metabolism; Metabolic pathways; Glycolysis / Gluconeogenesis</t>
  </si>
  <si>
    <t>Glycolysis; Neutrophil degranulation; Gluconeogenesis; TP53 Regulates Metabolic Genes</t>
  </si>
  <si>
    <t>Q8IY67</t>
  </si>
  <si>
    <t>Ribonucleoprotein PTB-binding 1 [OS=Homo sapiens]</t>
  </si>
  <si>
    <t>125950</t>
  </si>
  <si>
    <t>ENSG00000161847.13</t>
  </si>
  <si>
    <t>RAVER1</t>
  </si>
  <si>
    <t>P63000-1</t>
  </si>
  <si>
    <t>Ras-related C3 botulinum toxin substrate 1 [OS=Homo sapiens]</t>
  </si>
  <si>
    <t>cell organization and biogenesis;cell proliferation;cellular component movement;coagulation;defense response;metabolic process;regulation of biological process;response to stimulus;transport</t>
  </si>
  <si>
    <t>5879</t>
  </si>
  <si>
    <t>ENSG00000136238.17</t>
  </si>
  <si>
    <t>RAC1</t>
  </si>
  <si>
    <t>Androgen receptor signaling pathway; Nucleotide-binding Oligomerization Domain (NOD) pathway; Regulation of toll-like receptor signaling pathway; Target Of Rapamycin (TOR) Signaling; Physiological and Pathological Hypertrophy  of the Heart; MicroRNAs in cardiomyocyte hypertrophy; Integrin-mediated Cell Adhesion; RANKL/RANK (Receptor activator of NFKB (ligand)) Signaling Pathway; Leptin signaling pathway; TNF related weak inducer of apoptosis (TWEAK) Signaling Pathway; Prolactin Signaling Pathway; Regulation of Microtubule Cytoskeleton; RalA downstream regulated genes; B Cell Receptor Signaling Pathway; TNF alpha Signaling Pathway; AGE/RAGE pathway; Brain-Derived Neurotrophic Factor (BDNF) signaling pathway; Spinal Cord Injury; Alpha 6 Beta 4 signaling pathway; Amyotrophic lateral sclerosis (ALS); Cardiac Hypertrophic Response; Focal Adhesion; Rac1/Pak1/p38/MMP-2 pathway; Wnt Signaling Pathway Netpath; IL-6 signaling pathway; Hepatitis C and Hepatocellular Carcinoma; TGF-beta Signaling Pathway; MAPK Signaling Pathway; VEGFA-VEGFR2 Signaling Pathway; Chemokine signaling pathway; Microglia Pathogen Phagocytosis Pathway; Robo4 and VEGF Signaling Pathways Crosstalk; p38 MAPK Signaling Pathway; Wnt Signaling Pathway; EGF/EGFR Signaling Pathway; Insulin Signaling; Regulation of Actin Cytoskeleton; G13 Signaling Pathway; Interferon type I signaling pathways; DNA Damage Response (only ATM dependent); Toll-like receptor signaling pathway</t>
  </si>
  <si>
    <t>Wnt signaling pathway; Toll-like receptor signaling pathway; PI3K-Akt signaling pathway; B cell receptor signaling pathway; Renal cell carcinoma; Non-alcoholic fatty liver disease (NAFLD); Chemokine signaling pathway; Osteoclast differentiation; Natural killer cell mediated cytotoxicity; Adherens junction; Ras signaling pathway; Proteoglycans in cancer; Fc epsilon RI signaling pathway; Rap1 signaling pathway; Pancreatic secretion; Sphingolipid signaling pathway; cAMP signaling pathway; Neurotrophin signaling pathway; AGE-RAGE signaling pathway in diabetic complications; Regulation of actin cytoskeleton; Epithelial cell signaling in Helicobacter pylori infection; Viral carcinogenesis; Choline metabolism in cancer; Viral myocarditis; Colorectal cancer; Shigellosis; VEGF signaling pathway; Axon guidance; Pancreatic cancer; Fc gamma R-mediated phagocytosis; Amyotrophic lateral sclerosis (ALS); Bacterial invasion of epithelial cells; Leukocyte transendothelial migration; Salmonella infection; Focal adhesion; Phagosome; Pathways in cancer; MAPK signaling pathway</t>
  </si>
  <si>
    <t>SEMA3A-Plexin repulsion signaling by inhibiting Integrin adhesion; Sema3A PAK dependent Axon repulsion; Rho GTPase cycle; FCERI mediated MAPK activation; MET activates RAP1 and RAC1; RHO GTPases activate CIT; Factors involved in megakaryocyte development and platelet production; PCP/CE pathway; Nef and signal transduction; RHO GTPases Activate NADPH Oxidases; Translocation of GLUT4 to the plasma membrane; EPH-ephrin mediated repulsion of cells; Ephrin signaling; DAP12 signaling; EPHB-mediated forward signaling; NRAGE signals death through JNK; Neutrophil degranulation; Sema4D induced cell migration and growth-cone collapse; Regulation of actin dynamics for phagocytic cup formation; PTK6 Regulates RHO GTPases, RAS GTPase and MAP kinases; RHO GTPases activate PAKs; G alpha (12/13) signalling events; DCC mediated attractive signaling; Signal transduction by L1; RHO GTPases activate KTN1; RHO GTPases activate IQGAPs; Activation of RAC1; Inactivation of CDC42 and RAC1; CD28 dependent Vav1 pathway; GPVI-mediated activation cascade; DSCAM interactions; RHO GTPases Activate WASPs and WAVEs; VEGFR2 mediated vascular permeability; Sema4D mediated inhibition of cell attachment and migration; RHO GTPases Activate Formins; Signaling by SCF-KIT; MAPK6/MAPK4 signaling; Signalling by NGF; RHO GTPases activate PKNs</t>
  </si>
  <si>
    <t>P68366</t>
  </si>
  <si>
    <t>Tubulin alpha-4A chain [OS=Homo sapiens]</t>
  </si>
  <si>
    <t>7277</t>
  </si>
  <si>
    <t>ENSG00000127824.13</t>
  </si>
  <si>
    <t>TUBA4A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</si>
  <si>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Platelet degranulation ; Resolution of Sister Chromatid Cohesion; Intraflagellar transport; Post-chaperonin tubulin folding pathway; RHO GTPases Activate Formins; MHC class II antigen presentation</t>
  </si>
  <si>
    <t>Q9Y3T9</t>
  </si>
  <si>
    <t>Nucleolar complex protein 2 homolog [OS=Homo sapiens]</t>
  </si>
  <si>
    <t>Pf03715</t>
  </si>
  <si>
    <t>26155</t>
  </si>
  <si>
    <t>ENSG00000188976.10</t>
  </si>
  <si>
    <t>NOC2L</t>
  </si>
  <si>
    <t>Regulation of TP53 Activity through Phosphorylation</t>
  </si>
  <si>
    <t>Q9UBW8</t>
  </si>
  <si>
    <t>COP9 signalosome complex subunit 7a [OS=Homo sapiens]</t>
  </si>
  <si>
    <t>50813</t>
  </si>
  <si>
    <t>ENSG00000111652.9</t>
  </si>
  <si>
    <t>COPS7A</t>
  </si>
  <si>
    <t>Q9Y6D9</t>
  </si>
  <si>
    <t>mitotic spindle assembly checkpoint protein MAD1 [OS=Homo sapiens]</t>
  </si>
  <si>
    <t>Pf05557</t>
  </si>
  <si>
    <t>8379</t>
  </si>
  <si>
    <t>ENSG00000002822.15</t>
  </si>
  <si>
    <t>MAD1L1</t>
  </si>
  <si>
    <t>Cell cycle; Viral carcinogenesis; Progesterone-mediated oocyte maturation</t>
  </si>
  <si>
    <t>Q13813-2</t>
  </si>
  <si>
    <t>Isoform 2 of Spectrin alpha chain, non-erythrocytic 1 [OS=Homo sapiens]</t>
  </si>
  <si>
    <t>Q14669-3</t>
  </si>
  <si>
    <t>Isoform 3 of E3 ubiquitin-protein ligase TRIP12 [OS=Homo sapiens]</t>
  </si>
  <si>
    <t>Pf00632, Pf02825, Pf15402</t>
  </si>
  <si>
    <t>9320</t>
  </si>
  <si>
    <t>ENSG00000153827.13</t>
  </si>
  <si>
    <t>TRIP12</t>
  </si>
  <si>
    <t>Q9Y697</t>
  </si>
  <si>
    <t>Cysteine desulfurase, mitochondrial [OS=Homo sapiens]</t>
  </si>
  <si>
    <t>cytoplasm;cytosol;mitochondrion;nucleus;organelle lumen</t>
  </si>
  <si>
    <t>Pf00266, Pf01212</t>
  </si>
  <si>
    <t>9054</t>
  </si>
  <si>
    <t>ENSG00000244005.12</t>
  </si>
  <si>
    <t>NFS1</t>
  </si>
  <si>
    <t>Sulfur relay system; Metabolic pathways; Thiamine metabolism</t>
  </si>
  <si>
    <t>Mitochondrial iron-sulfur cluster biogenesis</t>
  </si>
  <si>
    <t>Q01968-1</t>
  </si>
  <si>
    <t>Inositol polyphosphate 5-phosphatase OCRL-1 [OS=Homo sapiens]</t>
  </si>
  <si>
    <t>Pf00620, Pf03372</t>
  </si>
  <si>
    <t>4952</t>
  </si>
  <si>
    <t>ENSG00000122126.15</t>
  </si>
  <si>
    <t>OCRL</t>
  </si>
  <si>
    <t>Synthesis of PIPs at the Golgi membrane; Synthesis of IP3 and IP4 in the cytosol; Synthesis of IP2, IP, and Ins in the cytosol; Clathrin-mediated endocytosis; Rho GTPase cycle; Synthesis of PIPs at the plasma membrane; Golgi Associated Vesicle Biogenesis</t>
  </si>
  <si>
    <t>Q08209-1</t>
  </si>
  <si>
    <t>Serine/threonine-protein phosphatase 2B catalytic subunit alpha isoform [OS=Homo sapiens]</t>
  </si>
  <si>
    <t>5530</t>
  </si>
  <si>
    <t>ENSG00000138814.16</t>
  </si>
  <si>
    <t>PPP3CA</t>
  </si>
  <si>
    <t>Physiological and Pathological Hypertrophy  of the Heart; Energy Metabolism; MicroRNAs in cardiomyocyte hypertrophy; Alzheimers Disease; Spinal Cord Injury; Amyotrophic lateral sclerosis (ALS); T-Cell Receptor and Co-stimulatory Signaling; Cardiac Hypertrophic Response; Initiation of transcription and translation elongation at the HIV-1 LTR; G Protein Signaling Pathways; MAPK Signaling Pathway; VEGFA-VEGFR2 Signaling Pathway; Mitochondrial Gene Expression; Serotonin and anxiety-related events; Serotonin and anxiety</t>
  </si>
  <si>
    <t>T cell receptor signaling pathway; Long-term potentiation; Amyotrophic lateral sclerosis (ALS); MAPK signaling pathway; Wnt signaling pathway; Renin secretion; Glutamatergic synapse; Tuberculosis; Calcium signaling pathway; Th1 and Th2 cell differentiation; Oxytocin signaling pathway; Oocyte meiosis; B cell receptor signaling pathway; HTLV-I infection; Amphetamine addiction; Axon guidance; Alzheimer's disease; Glucagon signaling pathway; Natural killer cell mediated cytotoxicity; VEGF signaling pathway; cGMP-PKG signaling pathway; Osteoclast differentiation; Dopaminergic synapse</t>
  </si>
  <si>
    <t>Signaling by GPCR; FCERI mediated Ca+2 mobilization; DARPP-32 events; Ca2+ pathway; CLEC7A (Dectin-1) induces NFAT activation; Calcineurin activates NFAT</t>
  </si>
  <si>
    <t>Q15061</t>
  </si>
  <si>
    <t>WD repeat-containing protein 43 [OS=Homo sapiens]</t>
  </si>
  <si>
    <t>Pf00400, Pf04003</t>
  </si>
  <si>
    <t>23160</t>
  </si>
  <si>
    <t>ENSG00000163811.11</t>
  </si>
  <si>
    <t>WDR43</t>
  </si>
  <si>
    <t>P26196</t>
  </si>
  <si>
    <t>Probable ATP-dependent RNA helicase DDX6 [OS=Homo sapiens]</t>
  </si>
  <si>
    <t>1656</t>
  </si>
  <si>
    <t>ENSG00000110367.11</t>
  </si>
  <si>
    <t>DDX6</t>
  </si>
  <si>
    <t>mRNA decay by 5' to 3' exoribonuclease</t>
  </si>
  <si>
    <t>P29353</t>
  </si>
  <si>
    <t>SHC-transforming protein 1 [OS=Homo sapiens]</t>
  </si>
  <si>
    <t>Pf00017, Pf00640</t>
  </si>
  <si>
    <t>6464</t>
  </si>
  <si>
    <t>ENSG00000160691.18</t>
  </si>
  <si>
    <t>SHC1</t>
  </si>
  <si>
    <t>IL-5 Signaling Pathway; Integrin-mediated Cell Adhesion; Leptin signaling pathway; Prolactin Signaling Pathway; B Cell Receptor Signaling Pathway; AGE/RAGE pathway; Oncostatin M Signaling Pathway; Brain-Derived Neurotrophic Factor (BDNF) signaling pathway; Alpha 6 Beta 4 signaling pathway; IL-3 Signaling Pathway; Kit receptor signaling pathway; Focal Adhesion; IL-6 signaling pathway; TGF-beta Signaling Pathway; Hypothesized Pathways in Pathogenesis of Cardiovascular Disease; BDNF-TrkB Signaling; Association Between Physico-Chemical Features and Toxicity Associated Pathways; VEGFA-VEGFR2 Signaling Pathway; Angiopoietin Like Protein 8 Regulatory Pathway; Chemokine signaling pathway; IL-4 Signaling Pathway; p38 MAPK Signaling Pathway; EGF/EGFR Signaling Pathway; Insulin Signaling; IL-2 Signaling Pathway; EPO Receptor Signaling; T-Cell antigen Receptor (TCR)  Signaling Pathway; DNA Damage Response (only ATM dependent)</t>
  </si>
  <si>
    <t>Alcoholism; Glioma; Chronic myeloid leukemia; Insulin signaling pathway; Chemokine signaling pathway; Focal adhesion; Natural killer cell mediated cytotoxicity; MicroRNAs in cancer; Ras signaling pathway; Neurotrophin signaling pathway; Bacterial invasion of epithelial cells; Phospholipase D signaling pathway; EGFR tyrosine kinase inhibitor resistance; Prolactin signaling pathway; Estrogen signaling pathway; ErbB signaling pathway; Endocrine resistance; Breast cancer</t>
  </si>
  <si>
    <t>Tie2 Signaling; SHC1 events in ERBB2 signaling; SHC-related events triggered by IGF1R; SHC1 events in ERBB4 signaling; XBP1(S) activates chaperone genes; G beta:gamma signalling through PI3Kgamma; Signal attenuation; Interleukin-20 family signaling; Interleukin-15 signaling; SHC1 events in EGFR signaling; Constitutive Signaling by EGFRvIII; Integrin alphaIIb beta3 signaling; Interleukin receptor SHC signaling; Constitutive Signaling by Ligand-Responsive EGFR Cancer Variants; GPVI-mediated activation cascade; Signalling to RAS; RET signaling; RAF/MAP kinase cascade</t>
  </si>
  <si>
    <t>P21439</t>
  </si>
  <si>
    <t>Phosphatidylcholine translocator ABCB4 [OS=Homo sapiens]</t>
  </si>
  <si>
    <t>Pf00005, Pf00664, Pf09818, Pf13304, Pf13558</t>
  </si>
  <si>
    <t>5244</t>
  </si>
  <si>
    <t>ENSG00000005471.15</t>
  </si>
  <si>
    <t>ABCB4</t>
  </si>
  <si>
    <t>Farnesoid X Receptor  Pathway; Nuclear Receptors in Lipid Metabolism and Toxicity</t>
  </si>
  <si>
    <t>Bile secretion; ABC transporters</t>
  </si>
  <si>
    <t>Defective ABCB4 causes progressive familial intrahepatic cholestasis 3, intrahepatic cholestasis of pregnancy 3 and gallbladder disease 1; ABC-family proteins mediated transport; PPARA activates gene expression</t>
  </si>
  <si>
    <t>Q6P9B9</t>
  </si>
  <si>
    <t>Integrator complex subunit 5 [OS=Homo sapiens]</t>
  </si>
  <si>
    <t>Pf14837, Pf14838</t>
  </si>
  <si>
    <t>80789</t>
  </si>
  <si>
    <t>ENSG00000185085.2</t>
  </si>
  <si>
    <t>INTS5</t>
  </si>
  <si>
    <t>RNA polymerase II transcribes snRNA genes</t>
  </si>
  <si>
    <t>Q9UIG0</t>
  </si>
  <si>
    <t>Tyrosine-protein kinase BAZ1B [OS=Homo sapiens]</t>
  </si>
  <si>
    <t>Pf00439, Pf00628, Pf10537, Pf15613, Pf15614</t>
  </si>
  <si>
    <t>9031</t>
  </si>
  <si>
    <t>ENSG00000009954.10</t>
  </si>
  <si>
    <t>BAZ1B</t>
  </si>
  <si>
    <t>Recruitment and ATM-mediated phosphorylation of repair and signaling proteins at DNA double strand breaks; B-WICH complex positively regulates rRNA expression</t>
  </si>
  <si>
    <t>Q9H7D7</t>
  </si>
  <si>
    <t>WD repeat-containing protein 26 [OS=Homo sapiens]</t>
  </si>
  <si>
    <t>Pf00400, Pf08662</t>
  </si>
  <si>
    <t>80232</t>
  </si>
  <si>
    <t>ENSG00000162923.14</t>
  </si>
  <si>
    <t>WDR26</t>
  </si>
  <si>
    <t>Q15418-2</t>
  </si>
  <si>
    <t>Isoform 2 of Ribosomal protein S6 kinase alpha-1 [OS=Homo sapiens]</t>
  </si>
  <si>
    <t>cell death;cell proliferation;metabolic process;regulation of biological process;response to stimulus</t>
  </si>
  <si>
    <t>Pf00069, Pf00433, Pf06293, Pf07714, Pf14531</t>
  </si>
  <si>
    <t>6195</t>
  </si>
  <si>
    <t>ENSG00000281877.2; ENSG00000117676.13</t>
  </si>
  <si>
    <t>RPS6KA1</t>
  </si>
  <si>
    <t>1; CHR_HG2058_PATCH</t>
  </si>
  <si>
    <t>IL-5 Signaling Pathway; Human Thyroid Stimulating Hormone (TSH) signaling pathway; Leptin signaling pathway; B Cell Receptor Signaling Pathway; Interleukin-11 Signaling Pathway; Brain-Derived Neurotrophic Factor (BDNF) signaling pathway; Kit receptor signaling pathway; BDNF-TrkB Signaling; Angiopoietin Like Protein 8 Regulatory Pathway; TYROBP Causal Network; EGF/EGFR Signaling Pathway; Cytoplasmic Ribosomal Proteins; Insulin Signaling</t>
  </si>
  <si>
    <t>O60763-1</t>
  </si>
  <si>
    <t>General vesicular transport factor p115 [OS=Homo sapiens]</t>
  </si>
  <si>
    <t>Pf02403, Pf04111, Pf04869, Pf04871, Pf13166, Pf13514</t>
  </si>
  <si>
    <t>8615</t>
  </si>
  <si>
    <t>ENSG00000138768.14</t>
  </si>
  <si>
    <t>USO1</t>
  </si>
  <si>
    <t>COPII (Coat Protein 2) Mediated Vesicle Transport; COPI-mediated anterograde transport; Golgi Cisternae Pericentriolar Stack Reorganization</t>
  </si>
  <si>
    <t>P30405</t>
  </si>
  <si>
    <t>Peptidyl-prolyl cis-trans isomerase F, mitochondrial [OS=Homo sapiens]</t>
  </si>
  <si>
    <t>10105</t>
  </si>
  <si>
    <t>ENSG00000108179.13</t>
  </si>
  <si>
    <t>PPIF</t>
  </si>
  <si>
    <t>Parkinson's disease; cGMP-PKG signaling pathway; Calcium signaling pathway; Huntington's disease; Toxoplasmosis</t>
  </si>
  <si>
    <t>P61020</t>
  </si>
  <si>
    <t>Ras-related protein Rab-5B [OS=Homo sapiens]</t>
  </si>
  <si>
    <t>5869</t>
  </si>
  <si>
    <t>ENSG00000111540.15</t>
  </si>
  <si>
    <t>RAB5B</t>
  </si>
  <si>
    <t>Endocytosis; Ras signaling pathway; Tuberculosis; Phagosome; Vasopressin-regulated water reabsorption; Amoebiasis</t>
  </si>
  <si>
    <t>TBC/RABGAPs; Neutrophil degranulation; RAB GEFs exchange GTP for GDP on RABs; RAB geranylgeranylation; Clathrin-mediated endocytosis</t>
  </si>
  <si>
    <t>O75489</t>
  </si>
  <si>
    <t>NADH dehydrogenase [ubiquinone] iron-sulfur protein 3, mitochondrial [OS=Homo sapiens]</t>
  </si>
  <si>
    <t>Pf00329</t>
  </si>
  <si>
    <t>4722</t>
  </si>
  <si>
    <t>ENSG00000213619.9</t>
  </si>
  <si>
    <t>NDUFS3</t>
  </si>
  <si>
    <t>Non-alcoholic fatty liver disease (NAFLD); Huntington's disease; Alzheimer's disease; Metabolic pathways; Oxidative phosphorylation; Parkinson's disease</t>
  </si>
  <si>
    <t>Q93033</t>
  </si>
  <si>
    <t>immunoglobulin superfamily member 2 [OS=Homo sapiens]</t>
  </si>
  <si>
    <t>9398</t>
  </si>
  <si>
    <t>ENSG00000134256.12</t>
  </si>
  <si>
    <t>CD101</t>
  </si>
  <si>
    <t>Generation of second messenger molecules</t>
  </si>
  <si>
    <t>Q92567</t>
  </si>
  <si>
    <t>Protein FAM168A [OS=Homo sapiens]</t>
  </si>
  <si>
    <t>Pf14944</t>
  </si>
  <si>
    <t>23201</t>
  </si>
  <si>
    <t>ENSG00000054965.10</t>
  </si>
  <si>
    <t>FAM168A</t>
  </si>
  <si>
    <t>Q8N3U4-1</t>
  </si>
  <si>
    <t>Cohesin subunit SA-2 [OS=Homo sapiens]</t>
  </si>
  <si>
    <t>Pf00670, Pf08514</t>
  </si>
  <si>
    <t>10735</t>
  </si>
  <si>
    <t>ENSG00000101972.18</t>
  </si>
  <si>
    <t>STAG2</t>
  </si>
  <si>
    <t>Cell cycle</t>
  </si>
  <si>
    <t>Q14192</t>
  </si>
  <si>
    <t>Four and a half LIM domains protein 2 [OS=Homo sapiens]</t>
  </si>
  <si>
    <t>2274</t>
  </si>
  <si>
    <t>ENSG00000115641.18</t>
  </si>
  <si>
    <t>FHL2</t>
  </si>
  <si>
    <t>Androgen receptor signaling pathway; RANKL/RANK (Receptor activator of NFKB (ligand)) Signaling Pathway; Ectoderm Differentiation; VEGFA-VEGFR2 Signaling Pathway</t>
  </si>
  <si>
    <t>PPARA activates gene expression</t>
  </si>
  <si>
    <t>P62314</t>
  </si>
  <si>
    <t>Small nuclear ribonucleoprotein Sm D1 [OS=Homo sapiens]</t>
  </si>
  <si>
    <t>6632</t>
  </si>
  <si>
    <t>ENSG00000167088.10</t>
  </si>
  <si>
    <t>SNRPD1</t>
  </si>
  <si>
    <t>Spliceosome; Systemic lupus erythematosus</t>
  </si>
  <si>
    <t>snRNP Assembly; mRNA Splicing - Major Pathway; mRNA Splicing - Minor Pathway</t>
  </si>
  <si>
    <t>Q9UJ83</t>
  </si>
  <si>
    <t>2-hydroxyacyl-CoA lyase 1 [OS=Homo sapiens]</t>
  </si>
  <si>
    <t>organelle lumen</t>
  </si>
  <si>
    <t>Pf00205, Pf02552, Pf02775, Pf02776</t>
  </si>
  <si>
    <t>26061</t>
  </si>
  <si>
    <t>ENSG00000131373.14</t>
  </si>
  <si>
    <t>HACL1</t>
  </si>
  <si>
    <t>Alpha-oxidation of phytanate</t>
  </si>
  <si>
    <t>A5YKK6-2</t>
  </si>
  <si>
    <t>Isoform 2 of CCR4-NOT transcription complex subunit 1 [OS=Homo sapiens]</t>
  </si>
  <si>
    <t>catalytic activity;protein binding;RNA binding;structural molecule activity</t>
  </si>
  <si>
    <t>Pf04054, Pf12842</t>
  </si>
  <si>
    <t>23019</t>
  </si>
  <si>
    <t>ENSG00000125107.17</t>
  </si>
  <si>
    <t>CNOT1</t>
  </si>
  <si>
    <t>Q9BPX3</t>
  </si>
  <si>
    <t>Condensin complex subunit 3 [OS=Homo sapiens]</t>
  </si>
  <si>
    <t>Pf12719, Pf13646</t>
  </si>
  <si>
    <t>64151</t>
  </si>
  <si>
    <t>ENSG00000109805.9</t>
  </si>
  <si>
    <t>NCAPG</t>
  </si>
  <si>
    <t>O75400</t>
  </si>
  <si>
    <t>pre-mRNA-processing factor 40 homolog A [OS=Homo sapiens]</t>
  </si>
  <si>
    <t>Pf00397, Pf01846</t>
  </si>
  <si>
    <t>55660</t>
  </si>
  <si>
    <t>PRPF40A</t>
  </si>
  <si>
    <t>Q7Z4Q2</t>
  </si>
  <si>
    <t>HEAT repeat-containing protein 3 [OS=Homo sapiens]</t>
  </si>
  <si>
    <t>Pf13513</t>
  </si>
  <si>
    <t>55027</t>
  </si>
  <si>
    <t>ENSG00000155393.12</t>
  </si>
  <si>
    <t>HEATR3</t>
  </si>
  <si>
    <t>P05386</t>
  </si>
  <si>
    <t>60S acidic ribosomal protein P1 [OS=Homo sapiens]</t>
  </si>
  <si>
    <t>6176</t>
  </si>
  <si>
    <t>ENSG00000137818.11</t>
  </si>
  <si>
    <t>RPLP1</t>
  </si>
  <si>
    <t>P63098</t>
  </si>
  <si>
    <t>Calcineurin subunit B type 1 [OS=Homo sapiens]</t>
  </si>
  <si>
    <t>Pf00036, Pf12763, Pf13405, Pf13499, Pf13833</t>
  </si>
  <si>
    <t>5534</t>
  </si>
  <si>
    <t>ENSG00000221823.10</t>
  </si>
  <si>
    <t>PPP3R1</t>
  </si>
  <si>
    <t>Energy Metabolism; TFs Regulate miRNAs related to cardiac hypertrophy; Alzheimers Disease; Initiation of transcription and translation elongation at the HIV-1 LTR; MAPK Signaling Pathway</t>
  </si>
  <si>
    <t>HTLV-I infection; Natural killer cell mediated cytotoxicity; Renin secretion; Osteoclast differentiation; Oocyte meiosis; Tuberculosis; MAPK signaling pathway; Amphetamine addiction; Axon guidance; Th1 and Th2 cell differentiation; Wnt signaling pathway; B cell receptor signaling pathway; Glucagon signaling pathway; cGMP-PKG signaling pathway; Calcium signaling pathway; Long-term potentiation; Glutamatergic synapse; Amyotrophic lateral sclerosis (ALS); Oxytocin signaling pathway; T cell receptor signaling pathway; Alzheimer's disease; VEGF signaling pathway</t>
  </si>
  <si>
    <t>Signaling by GPCR; FCERI mediated Ca+2 mobilization; DARPP-32 events; Ca2+ pathway; CLEC7A (Dectin-1) induces NFAT activation; Activation of BAD and translocation to mitochondria ; Calcineurin activates NFAT</t>
  </si>
  <si>
    <t>Q9BRX5</t>
  </si>
  <si>
    <t>DNA replication complex GINS protein PSF3 [OS=Homo sapiens]</t>
  </si>
  <si>
    <t>Pf05916</t>
  </si>
  <si>
    <t>64785</t>
  </si>
  <si>
    <t>ENSG00000181938.13</t>
  </si>
  <si>
    <t>GINS3</t>
  </si>
  <si>
    <t>Unwinding of DNA</t>
  </si>
  <si>
    <t>Q9HCC0-1</t>
  </si>
  <si>
    <t>Methylcrotonoyl-CoA carboxylase beta chain, mitochondrial [OS=Homo sapiens]</t>
  </si>
  <si>
    <t>64087</t>
  </si>
  <si>
    <t>ENSG00000131844.15</t>
  </si>
  <si>
    <t>MCCC2</t>
  </si>
  <si>
    <t>Valine, leucine and isoleucine degradation; Metabolic pathways</t>
  </si>
  <si>
    <t>Branched-chain amino acid catabolism; Biotin transport and metabolism; Defective HLCS causes multiple carboxylase deficiency</t>
  </si>
  <si>
    <t>P32942</t>
  </si>
  <si>
    <t>Intercellular adhesion molecule 3 [OS=Homo sapiens]</t>
  </si>
  <si>
    <t>Pf03921, Pf13895</t>
  </si>
  <si>
    <t>3385</t>
  </si>
  <si>
    <t>ENSG00000076662.9</t>
  </si>
  <si>
    <t>ICAM3</t>
  </si>
  <si>
    <t>Integrin cell surface interactions; Immunoregulatory interactions between a Lymphoid and a non-Lymphoid cell; CD209 (DC-SIGN) signaling</t>
  </si>
  <si>
    <t>Q9BQ61</t>
  </si>
  <si>
    <t>Uncharacterized protein C19orf43 [OS=Homo sapiens]</t>
  </si>
  <si>
    <t>79002</t>
  </si>
  <si>
    <t>ENSG00000123144.10</t>
  </si>
  <si>
    <t>C19orf43; TRIR</t>
  </si>
  <si>
    <t>P61923</t>
  </si>
  <si>
    <t>Coatomer subunit zeta-1 [OS=Homo sapiens]</t>
  </si>
  <si>
    <t>22818</t>
  </si>
  <si>
    <t>ENSG00000111481.9</t>
  </si>
  <si>
    <t>COPZ1</t>
  </si>
  <si>
    <t>P09211</t>
  </si>
  <si>
    <t>Glutathione S-transferase P [OS=Homo sapiens]</t>
  </si>
  <si>
    <t>cell communication;cell proliferation;metabolic process;regulation of biological process;response to stimulus;transport</t>
  </si>
  <si>
    <t>Pf00043, Pf02798, Pf14497</t>
  </si>
  <si>
    <t>2950</t>
  </si>
  <si>
    <t>ENSG00000084207.15</t>
  </si>
  <si>
    <t>GSTP1</t>
  </si>
  <si>
    <t>NRF2 pathway; Photodynamic therapy-induced NFE2L2 (NRF2) survival signaling; Exercise-induced Circadian Regulation; Arachidonate Epoxygenase / Epoxide Hydrolase; Metapathway biotransformation</t>
  </si>
  <si>
    <t>Prostate cancer; Glutathione metabolism; Chemical carcinogenesis; Pathways in cancer; Drug metabolism - cytochrome P450; Metabolism of xenobiotics by cytochrome P450; Platinum drug resistance</t>
  </si>
  <si>
    <t>Glutathione conjugation; Neutrophil degranulation; Detoxification of Reactive Oxygen Species</t>
  </si>
  <si>
    <t>Q8WXI9</t>
  </si>
  <si>
    <t>Transcriptional repressor p66-beta [OS=Homo sapiens]</t>
  </si>
  <si>
    <t>Pf00320, Pf00412</t>
  </si>
  <si>
    <t>57459</t>
  </si>
  <si>
    <t>ENSG00000261992.2; ENSG00000143614.9</t>
  </si>
  <si>
    <t>GATAD2B</t>
  </si>
  <si>
    <t>1; CHR_HSCHR1_1_CTG31</t>
  </si>
  <si>
    <t>Q6DD88</t>
  </si>
  <si>
    <t>Atlastin-3 [OS=Homo sapiens]</t>
  </si>
  <si>
    <t>Pf02263</t>
  </si>
  <si>
    <t>25923</t>
  </si>
  <si>
    <t>ENSG00000184743.12</t>
  </si>
  <si>
    <t>ATL3</t>
  </si>
  <si>
    <t>P27694</t>
  </si>
  <si>
    <t>Replication protein A 70 kDa DNA-binding subunit [OS=Homo sapiens]</t>
  </si>
  <si>
    <t>Pf01336, Pf01485, Pf04057, Pf08646</t>
  </si>
  <si>
    <t>6117</t>
  </si>
  <si>
    <t>ENSG00000132383.11</t>
  </si>
  <si>
    <t>RPA1</t>
  </si>
  <si>
    <t>Homologous recombination; Retinoblastoma (RB) in Cancer; ATR Signaling; G1 to S cell cycle control; DNA Replication; Mismatch repair</t>
  </si>
  <si>
    <t>Nucleotide excision repair; Fanconi anemia pathway; Homologous recombination; Mismatch repair; DNA replication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</si>
  <si>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C-strand; SUMOylation of DNA damage response and repair proteins</t>
  </si>
  <si>
    <t>P28827-1</t>
  </si>
  <si>
    <t>Receptor-type tyrosine-protein phosphatase mu [OS=Homo sapiens]</t>
  </si>
  <si>
    <t>Pf00041, Pf00047, Pf00102, Pf00629, Pf00782, Pf07679, Pf14566</t>
  </si>
  <si>
    <t>5797</t>
  </si>
  <si>
    <t>ENSG00000173482.16</t>
  </si>
  <si>
    <t>PTPRM</t>
  </si>
  <si>
    <t>Adherens junction; Cell adhesion molecules (CAMs)</t>
  </si>
  <si>
    <t>O95302</t>
  </si>
  <si>
    <t>Peptidyl-prolyl cis-trans isomerase FKBP9 [OS=Homo sapiens]</t>
  </si>
  <si>
    <t>cytoplasm;endoplasmic reticulum</t>
  </si>
  <si>
    <t>Pf00254, Pf13499</t>
  </si>
  <si>
    <t>11328</t>
  </si>
  <si>
    <t>ENSG00000122642.10</t>
  </si>
  <si>
    <t>FKBP9</t>
  </si>
  <si>
    <t>Association of TriC/CCT with target proteins during biosynthesis</t>
  </si>
  <si>
    <t>P31151</t>
  </si>
  <si>
    <t>Protein S100-A7 [OS=Homo sapiens]</t>
  </si>
  <si>
    <t>cell differentiation;defense response;regulation of biological process;response to stimulus;transport</t>
  </si>
  <si>
    <t>6278</t>
  </si>
  <si>
    <t>ENSG00000143556.8</t>
  </si>
  <si>
    <t>S100A7</t>
  </si>
  <si>
    <t>Neutrophil degranulation; Metal sequestration by antimicrobial proteins</t>
  </si>
  <si>
    <t>P50402</t>
  </si>
  <si>
    <t>Emerin [OS=Homo sapiens]</t>
  </si>
  <si>
    <t>Pf03020</t>
  </si>
  <si>
    <t>2010</t>
  </si>
  <si>
    <t>ENSG00000102119.10</t>
  </si>
  <si>
    <t>EMD</t>
  </si>
  <si>
    <t>Dilated cardiomyopathy; Hypertrophic cardiomyopathy (HCM); Arrhythmogenic right ventricular cardiomyopathy (ARVC)</t>
  </si>
  <si>
    <t>P55160</t>
  </si>
  <si>
    <t>Nck-associated protein 1-like [OS=Homo sapiens]</t>
  </si>
  <si>
    <t>3071</t>
  </si>
  <si>
    <t>ENSG00000123338.12</t>
  </si>
  <si>
    <t>NCKAP1L</t>
  </si>
  <si>
    <t>Microglia Pathogen Phagocytosis Pathway; TYROBP Causal Network</t>
  </si>
  <si>
    <t>Q9HBG7-4</t>
  </si>
  <si>
    <t>Isoform 4 of T-lymphocyte surface antigen Ly-9 [OS=Homo sapiens]</t>
  </si>
  <si>
    <t>Pf13927</t>
  </si>
  <si>
    <t>4063</t>
  </si>
  <si>
    <t>LY9</t>
  </si>
  <si>
    <t>Q8WYK1</t>
  </si>
  <si>
    <t>Contactin-associated protein-like 5 [OS=Homo sapiens]</t>
  </si>
  <si>
    <t>Pf00008, Pf00054, Pf00754, Pf02210, Pf13385</t>
  </si>
  <si>
    <t>129684</t>
  </si>
  <si>
    <t>ENSG00000155052.14</t>
  </si>
  <si>
    <t>CNTNAP5</t>
  </si>
  <si>
    <t>Q8N766-1</t>
  </si>
  <si>
    <t>ER membrane protein complex subunit 1 [OS=Homo sapiens]</t>
  </si>
  <si>
    <t>Pf07774, Pf13360</t>
  </si>
  <si>
    <t>23065</t>
  </si>
  <si>
    <t>ENSG00000127463.13</t>
  </si>
  <si>
    <t>EMC1</t>
  </si>
  <si>
    <t>Q9Y2E8</t>
  </si>
  <si>
    <t>Sodium/hydrogen exchanger 8 [OS=Homo sapiens]</t>
  </si>
  <si>
    <t>Pf00999</t>
  </si>
  <si>
    <t>23315</t>
  </si>
  <si>
    <t>ENSG00000197818.11</t>
  </si>
  <si>
    <t>SLC9A8</t>
  </si>
  <si>
    <t>Sodium/Proton exchangers</t>
  </si>
  <si>
    <t>Q14114</t>
  </si>
  <si>
    <t>Low-density lipoprotein receptor-related protein 8 [OS=Homo sapiens]</t>
  </si>
  <si>
    <t>Pf00057, Pf00058, Pf06247, Pf07645, Pf08450, Pf12662, Pf14670</t>
  </si>
  <si>
    <t>7804</t>
  </si>
  <si>
    <t>ENSG00000157193.15</t>
  </si>
  <si>
    <t>LRP8</t>
  </si>
  <si>
    <t>Signaling by GPCR; Retinoid metabolism and transport; Platelet sensitization by LDL</t>
  </si>
  <si>
    <t>Q9H1C7</t>
  </si>
  <si>
    <t>Cysteine-rich and transmembrane domain-containing protein 1 [OS=Homo sapiens]</t>
  </si>
  <si>
    <t>84418</t>
  </si>
  <si>
    <t>ENSG00000120306.9</t>
  </si>
  <si>
    <t>CYSTM1</t>
  </si>
  <si>
    <t>P13987</t>
  </si>
  <si>
    <t>CD59 glycoprotein [OS=Homo sapiens]</t>
  </si>
  <si>
    <t>Pf00021</t>
  </si>
  <si>
    <t>966</t>
  </si>
  <si>
    <t>ENSG00000085063.14</t>
  </si>
  <si>
    <t>CD59</t>
  </si>
  <si>
    <t>Hematopoietic cell lineage; Complement and coagulation cascades</t>
  </si>
  <si>
    <t>Regulation of Complement cascade; Neutrophil degranulation; Cargo concentration in the ER; COPII (Coat Protein 2) Mediated Vesicle Transport; COPI-mediated anterograde transport</t>
  </si>
  <si>
    <t>P12956</t>
  </si>
  <si>
    <t>X-ray repair cross-complementing protein 6 [OS=Homo sapiens]</t>
  </si>
  <si>
    <t>Pf02037, Pf02735, Pf03730, Pf03731</t>
  </si>
  <si>
    <t>2547</t>
  </si>
  <si>
    <t>ENSG00000196419.12</t>
  </si>
  <si>
    <t>XRCC6</t>
  </si>
  <si>
    <t>Non-homologous end joining</t>
  </si>
  <si>
    <t>Non-homologous end-joining</t>
  </si>
  <si>
    <t>2-LTR circle formation; Neutrophil degranulation; IRF3-mediated induction of type I IFN; Nonhomologous End-Joining (NHEJ)</t>
  </si>
  <si>
    <t>Q9Y2B0</t>
  </si>
  <si>
    <t>Protein canopy homolog 2 [OS=Homo sapiens]</t>
  </si>
  <si>
    <t>Pf11938</t>
  </si>
  <si>
    <t>10330</t>
  </si>
  <si>
    <t>ENSG00000257727.5</t>
  </si>
  <si>
    <t>CNPY2</t>
  </si>
  <si>
    <t>Q96J84-1</t>
  </si>
  <si>
    <t>Kin of IRRE-like protein 1 [OS=Homo sapiens]</t>
  </si>
  <si>
    <t>Pf00047, Pf07679, Pf07686, Pf08205, Pf13895, Pf13927</t>
  </si>
  <si>
    <t>55243</t>
  </si>
  <si>
    <t>ENSG00000183853.17</t>
  </si>
  <si>
    <t>KIRREL; KIRREL1</t>
  </si>
  <si>
    <t>Nephrin family interactions; Reelin signalling pathway; Antigen activates B Cell Receptor (BCR) leading to generation of second messengers; CD28 dependent Vav1 pathway; NCAM signaling for neurite out-growth</t>
  </si>
  <si>
    <t>Q8WX92</t>
  </si>
  <si>
    <t>Negative elongation factor B [OS=Homo sapiens]</t>
  </si>
  <si>
    <t>Pf06209</t>
  </si>
  <si>
    <t>25920</t>
  </si>
  <si>
    <t>COBRA1; NELFB</t>
  </si>
  <si>
    <t>Initiation of transcription and translation elongation at the HIV-1 LTR</t>
  </si>
  <si>
    <t>HIV elongation arrest and recovery; Formation of the HIV-1 Early Elongation Complex; Abortive elongation of HIV-1 transcript in the absence of Tat; TP53 Regulates Transcription of DNA Repair Genes; Tat-mediated HIV elongation arrest and recovery; Formation of RNA Pol II elongation complex ; Formation of HIV elongation complex in the absence of HIV Tat; RNA Polymerase II Pre-transcription Events; Pausing and recovery of HIV elongation; Pausing and recovery of Tat-mediated HIV elongation; Formation of HIV-1 elongation complex containing HIV-1 Tat; Formation of the Early Elongation Complex</t>
  </si>
  <si>
    <t>Q9P035</t>
  </si>
  <si>
    <t>Very-long-chain (3R)-3-hydroxyacyl-CoA dehydratase 3 [OS=Homo sapiens]</t>
  </si>
  <si>
    <t>cytosol;endoplasmic reticulum;membrane;mitochondrion</t>
  </si>
  <si>
    <t>Pf04387, Pf04969</t>
  </si>
  <si>
    <t>51495</t>
  </si>
  <si>
    <t>ENSG00000074696.12</t>
  </si>
  <si>
    <t>PTPLAD1; HACD3</t>
  </si>
  <si>
    <t>P49585</t>
  </si>
  <si>
    <t>choline-phosphate cytidylyltransferase A [OS=Homo sapiens]</t>
  </si>
  <si>
    <t>Pf01467</t>
  </si>
  <si>
    <t>5130</t>
  </si>
  <si>
    <t>ENSG00000161217.11</t>
  </si>
  <si>
    <t>PCYT1A</t>
  </si>
  <si>
    <t>Kennedy pathway; One carbon metabolism and related pathways; Acetylcholine Synthesis</t>
  </si>
  <si>
    <t>Glycerophospholipid metabolism; Metabolic pathways; Choline metabolism in cancer</t>
  </si>
  <si>
    <t>Synthesis of PC</t>
  </si>
  <si>
    <t>Q5T1V6</t>
  </si>
  <si>
    <t>Probable ATP-dependent RNA helicase DDX59 [OS=Homo sapiens]</t>
  </si>
  <si>
    <t>Pf00270, Pf00271, Pf04438</t>
  </si>
  <si>
    <t>83479</t>
  </si>
  <si>
    <t>ENSG00000118197.13</t>
  </si>
  <si>
    <t>DDX59</t>
  </si>
  <si>
    <t>Q9NXW2-1</t>
  </si>
  <si>
    <t>DnaJ homolog subfamily B member 12 [OS=Homo sapiens]</t>
  </si>
  <si>
    <t>Pf00226, Pf09320</t>
  </si>
  <si>
    <t>54788</t>
  </si>
  <si>
    <t>DNAJB12</t>
  </si>
  <si>
    <t>Q96JC1-1</t>
  </si>
  <si>
    <t>Vam6/Vps39-like protein [OS=Homo sapiens]</t>
  </si>
  <si>
    <t>cytoplasm;endosome;membrane;vacuole</t>
  </si>
  <si>
    <t>Pf00780, Pf10366, Pf10367</t>
  </si>
  <si>
    <t>23339</t>
  </si>
  <si>
    <t>ENSG00000166887.15</t>
  </si>
  <si>
    <t>VPS39</t>
  </si>
  <si>
    <t>P30044-2</t>
  </si>
  <si>
    <t>Isoform Cytoplasmic+peroxisomal of Peroxiredoxin-5, mitochondrial [OS=Homo sapiens]</t>
  </si>
  <si>
    <t>cell death;cellular homeostasis;defense response;metabolic process;regulation of biological process;response to stimulus</t>
  </si>
  <si>
    <t>antioxidant activity;catalytic activity;DNA binding;enzyme regulator activity;protein binding</t>
  </si>
  <si>
    <t>Pf00578, Pf05988, Pf08534</t>
  </si>
  <si>
    <t>25824</t>
  </si>
  <si>
    <t>PRDX5</t>
  </si>
  <si>
    <t>TP53 Regulates Metabolic Genes; Detoxification of Reactive Oxygen Species</t>
  </si>
  <si>
    <t>P09960-1</t>
  </si>
  <si>
    <t>leukotriene A-4 hydrolase [OS=Homo sapiens]</t>
  </si>
  <si>
    <t>Pf01433, Pf09127, Pf13485</t>
  </si>
  <si>
    <t>4048</t>
  </si>
  <si>
    <t>ENSG00000111144.9</t>
  </si>
  <si>
    <t>LTA4H</t>
  </si>
  <si>
    <t>Eicosanoid Synthesis</t>
  </si>
  <si>
    <t>Synthesis of Leukotrienes (LT) and Eoxins (EX); Neutrophil degranulation</t>
  </si>
  <si>
    <t>Q13136</t>
  </si>
  <si>
    <t>Liprin-alpha-1 [OS=Homo sapiens]</t>
  </si>
  <si>
    <t>cytoplasm;cytoskeleton;cytosol;Golgi;nucleus</t>
  </si>
  <si>
    <t>catalytic activity;motor activity;protein binding;signal transducer activity</t>
  </si>
  <si>
    <t>Pf00536, Pf01576, Pf02463, Pf04012, Pf04111, Pf04156, Pf05557, Pf05622, Pf06008, Pf06160, Pf06391, Pf07647, Pf09726, Pf09728, Pf09731, Pf10174, Pf12072, Pf12128, Pf12718, Pf12795, Pf13166, Pf13851, Pf14915, Pf15066, Pf15070, Pf15619</t>
  </si>
  <si>
    <t>8500</t>
  </si>
  <si>
    <t>ENSG00000131626.16</t>
  </si>
  <si>
    <t>PPFIA1</t>
  </si>
  <si>
    <t>Norepinephrine Neurotransmitter Release Cycle; Receptor-type tyrosine-protein phosphatases; Glutamate Neurotransmitter Release Cycle; Acetylcholine Neurotransmitter Release Cycle; Serotonin Neurotransmitter Release Cycle; Dopamine Neurotransmitter Release Cycle</t>
  </si>
  <si>
    <t>Q9Y320</t>
  </si>
  <si>
    <t>Thioredoxin-related transmembrane protein 2 [OS=Homo sapiens]</t>
  </si>
  <si>
    <t>Pf00085</t>
  </si>
  <si>
    <t>51075</t>
  </si>
  <si>
    <t>ENSG00000213593.9</t>
  </si>
  <si>
    <t>TMX2</t>
  </si>
  <si>
    <t>Q8TDX7-1</t>
  </si>
  <si>
    <t>Serine/threonine-protein kinase Nek7 [OS=Homo sapiens]</t>
  </si>
  <si>
    <t>140609</t>
  </si>
  <si>
    <t>ENSG00000151414.14</t>
  </si>
  <si>
    <t>NEK7</t>
  </si>
  <si>
    <t>Activation of NIMA Kinases NEK9, NEK6, NEK7; Nuclear Pore Complex (NPC) Disassembly</t>
  </si>
  <si>
    <t>P19784</t>
  </si>
  <si>
    <t>casein kinase II subunit alpha' [OS=Homo sapiens]</t>
  </si>
  <si>
    <t>1459</t>
  </si>
  <si>
    <t>ENSG00000070770.8</t>
  </si>
  <si>
    <t>CSNK2A2</t>
  </si>
  <si>
    <t>Allograft Rejection</t>
  </si>
  <si>
    <t>Measles; Ribosome biogenesis in eukaryotes; Wnt signaling pathway; Tight junction; Herpes simplex infection; Adherens junction; NF-kappa B signaling pathway; Epstein-Barr virus infection</t>
  </si>
  <si>
    <t>P24539</t>
  </si>
  <si>
    <t>ATP synthase F(0) complex subunit B1, mitochondrial [OS=Homo sapiens]</t>
  </si>
  <si>
    <t>Pf05405</t>
  </si>
  <si>
    <t>515</t>
  </si>
  <si>
    <t>ENSG00000116459.10</t>
  </si>
  <si>
    <t>ATP5F1</t>
  </si>
  <si>
    <t>Parkinson's disease; Oxidative phosphorylation; Huntington's disease; Alzheimer's disease; Metabolic pathways</t>
  </si>
  <si>
    <t>P04839</t>
  </si>
  <si>
    <t>Cytochrome b-245 heavy chain [OS=Homo sapiens]</t>
  </si>
  <si>
    <t>cytoplasm;endoplasmic reticulum;Golgi;membrane;mitochondrion</t>
  </si>
  <si>
    <t>Pf00175, Pf00970, Pf01794, Pf08022, Pf08030</t>
  </si>
  <si>
    <t>1536</t>
  </si>
  <si>
    <t>ENSG00000165168.7</t>
  </si>
  <si>
    <t>CYBB</t>
  </si>
  <si>
    <t>Microglia Pathogen Phagocytosis Pathway; Type II interferon signaling (IFNG)</t>
  </si>
  <si>
    <t>Phagosome; Osteoclast differentiation; Leukocyte transendothelial migration; HIF-1 signaling pathway; AGE-RAGE signaling pathway in diabetic complications; NOD-like receptor signaling pathway</t>
  </si>
  <si>
    <t>ROS, RNS production in phagocytes; Neutrophil degranulation; Cross-presentation of particulate exogenous antigens (phagosomes); VEGFA-VEGFR2 Pathway; Detoxification of Reactive Oxygen Species; RHO GTPases Activate NADPH Oxidases</t>
  </si>
  <si>
    <t>Q6TFL3</t>
  </si>
  <si>
    <t>Coiled-coil domain-containing protein 171 [OS=Homo sapiens]</t>
  </si>
  <si>
    <t>Pf02463, Pf04111</t>
  </si>
  <si>
    <t>203238</t>
  </si>
  <si>
    <t>ENSG00000164989.16</t>
  </si>
  <si>
    <t>CCDC171</t>
  </si>
  <si>
    <t>O14979-1</t>
  </si>
  <si>
    <t>Heterogeneous nuclear ribonucleoprotein D-like [OS=Homo sapiens]</t>
  </si>
  <si>
    <t>9987</t>
  </si>
  <si>
    <t>ENSG00000152795.17</t>
  </si>
  <si>
    <t>HNRNPDL; HNRPDL</t>
  </si>
  <si>
    <t>Q9GZX9</t>
  </si>
  <si>
    <t>Twisted gastrulation protein homolog 1 [OS=Homo sapiens]</t>
  </si>
  <si>
    <t>cell differentiation;development;regulation of biological process;response to stimulus</t>
  </si>
  <si>
    <t>Pf04668</t>
  </si>
  <si>
    <t>57045</t>
  </si>
  <si>
    <t>ENSG00000128791.11</t>
  </si>
  <si>
    <t>TWSG1</t>
  </si>
  <si>
    <t>P82933</t>
  </si>
  <si>
    <t>28S ribosomal protein S9, mitochondrial [OS=Homo sapiens]</t>
  </si>
  <si>
    <t>64965</t>
  </si>
  <si>
    <t>ENSG00000135972.8</t>
  </si>
  <si>
    <t>MRPS9</t>
  </si>
  <si>
    <t>Q9BXT8-4</t>
  </si>
  <si>
    <t>Isoform 4 of RING finger protein 17 [OS=Homo sapiens]</t>
  </si>
  <si>
    <t>Pf00567, Pf14634</t>
  </si>
  <si>
    <t>56163</t>
  </si>
  <si>
    <t>RNF17</t>
  </si>
  <si>
    <t>O95453</t>
  </si>
  <si>
    <t>poly(A)-specific ribonuclease PARN [OS=Homo sapiens]</t>
  </si>
  <si>
    <t>Pf04857, Pf08675</t>
  </si>
  <si>
    <t>5073</t>
  </si>
  <si>
    <t>ENSG00000140694.16; ENSG00000274829.4</t>
  </si>
  <si>
    <t>PARN</t>
  </si>
  <si>
    <t>Lung fibrosis</t>
  </si>
  <si>
    <t>ATF4 activates genes; Deadenylation of mRNA; KSRP (KHSRP) binds and destabilizes mRNA</t>
  </si>
  <si>
    <t>P08559</t>
  </si>
  <si>
    <t>Pyruvate dehydrogenase E1 component subunit alpha, somatic form, mitochondrial [OS=Homo sapiens]</t>
  </si>
  <si>
    <t>Pf00676</t>
  </si>
  <si>
    <t>5160</t>
  </si>
  <si>
    <t>ENSG00000131828.13</t>
  </si>
  <si>
    <t>PDHA1</t>
  </si>
  <si>
    <t>TCA Cycle and Deficiency of Pyruvate Dehydrogenase complex (PDHc); Amino Acid metabolism; Acetylcholine Synthesis; Glycolysis and Gluconeogenesis</t>
  </si>
  <si>
    <t>Citrate cycle (TCA cycle); Glucagon signaling pathway; Central carbon metabolism in cancer; Glycolysis / Gluconeogenesis; Carbon metabolism; Metabolic pathways; Pyruvate metabolism; HIF-1 signaling pathway</t>
  </si>
  <si>
    <t>Q8TDZ2</t>
  </si>
  <si>
    <t>[F-actin]-monooxygenase MICAL1 [OS=Homo sapiens]</t>
  </si>
  <si>
    <t>Pf00307, Pf00412, Pf00890, Pf01266, Pf01494, Pf07992, Pf11971, Pf12130, Pf13450</t>
  </si>
  <si>
    <t>64780</t>
  </si>
  <si>
    <t>ENSG00000135596.17</t>
  </si>
  <si>
    <t>MICAL1</t>
  </si>
  <si>
    <t>P31997</t>
  </si>
  <si>
    <t>carcinoembryonic antigen-related cell adhesion molecule 8 [OS=Homo sapiens]</t>
  </si>
  <si>
    <t>1088</t>
  </si>
  <si>
    <t>ENSG00000124469.11</t>
  </si>
  <si>
    <t>CEACAM8</t>
  </si>
  <si>
    <t>Q96F46</t>
  </si>
  <si>
    <t>Interleukin-17 receptor A [OS=Homo sapiens]</t>
  </si>
  <si>
    <t>Pf08357</t>
  </si>
  <si>
    <t>23765</t>
  </si>
  <si>
    <t>ENSG00000177663.13</t>
  </si>
  <si>
    <t>IL17RA</t>
  </si>
  <si>
    <t>IL17 signaling pathway</t>
  </si>
  <si>
    <t>Cytokine-cytokine receptor interaction</t>
  </si>
  <si>
    <t>Interleukin-17 signaling</t>
  </si>
  <si>
    <t>Q53H12</t>
  </si>
  <si>
    <t>Acylglycerol kinase, mitochondrial [OS=Homo sapiens]</t>
  </si>
  <si>
    <t>Pf00781</t>
  </si>
  <si>
    <t>55750</t>
  </si>
  <si>
    <t>ENSG00000006530.15</t>
  </si>
  <si>
    <t>AGK</t>
  </si>
  <si>
    <t>Glycerolipid metabolism; Metabolic pathways</t>
  </si>
  <si>
    <t>Signaling by BRAF and RAF fusions; Glycerophospholipid biosynthesis</t>
  </si>
  <si>
    <t>P53990-1</t>
  </si>
  <si>
    <t>IST1 homolog [OS=Homo sapiens]</t>
  </si>
  <si>
    <t>chromosome;cytoplasm;cytoskeleton;cytosol;extracellular;nucleus;organelle lumen</t>
  </si>
  <si>
    <t>Pf03398</t>
  </si>
  <si>
    <t>9798</t>
  </si>
  <si>
    <t>IST1</t>
  </si>
  <si>
    <t>O76003</t>
  </si>
  <si>
    <t>glutaredoxin-3 [OS=Homo sapiens]</t>
  </si>
  <si>
    <t>Pf00085, Pf00462, Pf02114, Pf02966, Pf04908, Pf13098, Pf13905</t>
  </si>
  <si>
    <t>10539</t>
  </si>
  <si>
    <t>ENSG00000108010.11</t>
  </si>
  <si>
    <t>GLRX3</t>
  </si>
  <si>
    <t>Iron uptake and transport</t>
  </si>
  <si>
    <t>Q9Y4P3</t>
  </si>
  <si>
    <t>Transducin beta-like protein 2 [OS=Homo sapiens]</t>
  </si>
  <si>
    <t>cell communication;regulation of biological process;response to stimulus</t>
  </si>
  <si>
    <t>26608</t>
  </si>
  <si>
    <t>ENSG00000106638.15</t>
  </si>
  <si>
    <t>TBL2</t>
  </si>
  <si>
    <t>P61163</t>
  </si>
  <si>
    <t>Alpha-centractin [OS=Homo sapiens]</t>
  </si>
  <si>
    <t>10121</t>
  </si>
  <si>
    <t>ENSG00000138107.12</t>
  </si>
  <si>
    <t>ACTR1A</t>
  </si>
  <si>
    <t>O00170</t>
  </si>
  <si>
    <t>AH receptor-interacting protein [OS=Homo sapiens]</t>
  </si>
  <si>
    <t>9049</t>
  </si>
  <si>
    <t>AIP</t>
  </si>
  <si>
    <t>Aryl Hydrocarbon Receptor; Aryl Hydrocarbon Receptor Pathway</t>
  </si>
  <si>
    <t>Gene and protein expression by JAK-STAT signaling after Interleukin-12 stimulation; Aryl hydrocarbon receptor signalling; Interleukin-12 family signaling</t>
  </si>
  <si>
    <t>Q9P0J0</t>
  </si>
  <si>
    <t>NADH dehydrogenase [ubiquinone] 1 alpha subcomplex subunit 13 [OS=Homo sapiens]</t>
  </si>
  <si>
    <t>Pf06212</t>
  </si>
  <si>
    <t>51079</t>
  </si>
  <si>
    <t>ENSG00000186010.18</t>
  </si>
  <si>
    <t>NDUFA13</t>
  </si>
  <si>
    <t>Nucleotide-binding Oligomerization Domain (NOD) pathway; EGF/EGFR Signaling Pathway</t>
  </si>
  <si>
    <t>Alzheimer's disease; Non-alcoholic fatty liver disease (NAFLD); Huntington's disease; Metabolic pathways; Oxidative phosphorylation; Parkinson's disease</t>
  </si>
  <si>
    <t>P61916</t>
  </si>
  <si>
    <t>Epididymal secretory protein E1 [OS=Homo sapiens]</t>
  </si>
  <si>
    <t>endoplasmic reticulum;extracellular;organelle lumen;vacuole</t>
  </si>
  <si>
    <t>Pf02221</t>
  </si>
  <si>
    <t>10577</t>
  </si>
  <si>
    <t>ENSG00000119655.10</t>
  </si>
  <si>
    <t>NPC2</t>
  </si>
  <si>
    <t>Neutrophil degranulation; LDL clearance</t>
  </si>
  <si>
    <t>O15160</t>
  </si>
  <si>
    <t>DNA-directed RNA polymerases I and III subunit RPAC1 [OS=Homo sapiens]</t>
  </si>
  <si>
    <t>Pf01000, Pf01193</t>
  </si>
  <si>
    <t>9533</t>
  </si>
  <si>
    <t>ENSG00000171453.17</t>
  </si>
  <si>
    <t>POLR1C</t>
  </si>
  <si>
    <t>Pyrimidine metabolism; Epstein-Barr virus infection; RNA polymerase; Purine metabolism; Metabolic pathways; Cytosolic DNA-sensing pathway</t>
  </si>
  <si>
    <t>RNA Polymerase III Abortive And Retractive Initiation; RNA Polymerase III Transcription Termination; RNA Polymerase I Transcription Termination; RNA Polymerase I Chain Elongation; NoRC negatively regulates rRNA expression; RNA Polymerase III Transcription Initiation From Type 1 Promoter; RNA Polymerase III Transcription Initiation From Type 3 Promoter; RNA Polymerase I Promoter Escape; B-WICH complex positively regulates rRNA expression; Cytosolic sensors of pathogen-associated DNA ; RNA Polymerase III Chain Elongation; RNA Polymerase I Transcription Initiation; RNA Polymerase III Transcription Initiation From Type 2 Promoter</t>
  </si>
  <si>
    <t>O15357</t>
  </si>
  <si>
    <t>Phosphatidylinositol 3,4,5-trisphosphate 5-phosphatase 2 [OS=Homo sapiens]</t>
  </si>
  <si>
    <t>Pf00017, Pf00536, Pf03372, Pf07647</t>
  </si>
  <si>
    <t>3636</t>
  </si>
  <si>
    <t>ENSG00000165458.13</t>
  </si>
  <si>
    <t>INPPL1</t>
  </si>
  <si>
    <t>EGF/EGFR Signaling Pathway; Insulin Signaling</t>
  </si>
  <si>
    <t>Phosphatidylinositol signaling system; Insulin signaling pathway; Inositol phosphate metabolism; B cell receptor signaling pathway; Fc gamma R-mediated phagocytosis</t>
  </si>
  <si>
    <t>Synthesis of IP3 and IP4 in the cytosol; Synthesis of PIPs at the plasma membrane; Interleukin receptor SHC signaling</t>
  </si>
  <si>
    <t>Q13144</t>
  </si>
  <si>
    <t>Translation initiation factor eIF-2B subunit epsilon [OS=Homo sapiens]</t>
  </si>
  <si>
    <t>Pf00132, Pf02020</t>
  </si>
  <si>
    <t>8893</t>
  </si>
  <si>
    <t>ENSG00000145191.12</t>
  </si>
  <si>
    <t>EIF2B5</t>
  </si>
  <si>
    <t>Translation Factors; MicroRNAs in cardiomyocyte hypertrophy</t>
  </si>
  <si>
    <t>Recycling of eIF2:GDP</t>
  </si>
  <si>
    <t>Q13042</t>
  </si>
  <si>
    <t>cell division cycle protein 16 homolog [OS=Homo sapiens]</t>
  </si>
  <si>
    <t>cell division;cell proliferation;metabolic process;regulation of biological process</t>
  </si>
  <si>
    <t>Pf00515, Pf07719, Pf12895, Pf13374, Pf13414, Pf13424</t>
  </si>
  <si>
    <t>8881</t>
  </si>
  <si>
    <t>ENSG00000130177.14</t>
  </si>
  <si>
    <t>CDC16</t>
  </si>
  <si>
    <t>Progesterone-mediated oocyte maturation; Oocyte meiosis; Ubiquitin mediated proteolysis; Cell cycle; HTLV-I infection</t>
  </si>
  <si>
    <t>APC/C:Cdc20 mediated degradation of Cyclin B; Inactivation of APC/C via direct inhibition of the APC/C complex; Autodegradation of Cdh1 by Cdh1:APC/C; APC-Cdc20 mediated degradation of Nek2A; APC/C:Cdh1 mediated degradation of Cdc20 and other APC/C:Cdh1 targeted proteins in late mitosis/early G1; Antigen processing: Ubiquitination &amp; Proteasome degradation; Phosphorylation of the APC/C; APC/C:Cdc20 mediated degradation of Securin; Separation of Sister Chromatids; Conversion from APC/C:Cdc20 to APC/C:Cdh1 in late anaphase; Cdc20:Phospho-APC/C mediated degradation of Cyclin A; Senescence-Associated Secretory Phenotype (SASP)</t>
  </si>
  <si>
    <t>O75956</t>
  </si>
  <si>
    <t>Cyclin-dependent kinase 2-associated protein 2 [OS=Homo sapiens]</t>
  </si>
  <si>
    <t>Pf09806</t>
  </si>
  <si>
    <t>10263</t>
  </si>
  <si>
    <t>ENSG00000167797.7</t>
  </si>
  <si>
    <t>CDK2AP2</t>
  </si>
  <si>
    <t>P17174</t>
  </si>
  <si>
    <t>Aspartate aminotransferase, cytoplasmic [OS=Homo sapiens]</t>
  </si>
  <si>
    <t>cytoplasm;cytosol;mitochondrion;nucleus;vacuole</t>
  </si>
  <si>
    <t>Pf00155</t>
  </si>
  <si>
    <t>2805</t>
  </si>
  <si>
    <t>ENSG00000120053.10</t>
  </si>
  <si>
    <t>GOT1</t>
  </si>
  <si>
    <t>Alanine and aspartate metabolism; Trans-sulfuration pathway; Amino Acid metabolism; Glycolysis and Gluconeogenesis</t>
  </si>
  <si>
    <t>Biosynthesis of amino acids; Carbon metabolism; Phenylalanine, tyrosine and tryptophan biosynthesis; Metabolic pathways; Phenylalanine metabolism; Tyrosine metabolism; Arginine and proline metabolism; 2-Oxocarboxylic acid metabolism; Alanine, aspartate and glutamate metabolism; Arginine biosynthesis; Cysteine and methionine metabolism</t>
  </si>
  <si>
    <t>Gluconeogenesis; Amino acid synthesis and interconversion (transamination); Methionine salvage pathway</t>
  </si>
  <si>
    <t>O95400</t>
  </si>
  <si>
    <t>CD2 antigen cytoplasmic tail-binding protein 2 [OS=Homo sapiens]</t>
  </si>
  <si>
    <t>Pf02213</t>
  </si>
  <si>
    <t>10421</t>
  </si>
  <si>
    <t>ENSG00000169217.8</t>
  </si>
  <si>
    <t>CD2BP2</t>
  </si>
  <si>
    <t>Q9Y3A3</t>
  </si>
  <si>
    <t>MOB-like protein phocein [OS=Homo sapiens]</t>
  </si>
  <si>
    <t>25843</t>
  </si>
  <si>
    <t>ENSG00000115540.14</t>
  </si>
  <si>
    <t>MOB4</t>
  </si>
  <si>
    <t>P49916-1</t>
  </si>
  <si>
    <t>DNA ligase 3 [OS=Homo sapiens]</t>
  </si>
  <si>
    <t>Pf00645, Pf01068, Pf04675, Pf04679</t>
  </si>
  <si>
    <t>3980</t>
  </si>
  <si>
    <t>ENSG00000005156.11</t>
  </si>
  <si>
    <t>LIG3</t>
  </si>
  <si>
    <t>Resolution of AP sites via the single-nucleotide replacement pathway; Gap-filling DNA repair synthesis and ligation in TC-NER; APEX1-Independent Resolution of AP Sites via the Single Nucleotide Replacement Pathway; HDR through MMEJ (alt-NHEJ); Gap-filling DNA repair synthesis and ligation in GG-NER</t>
  </si>
  <si>
    <t>P11234</t>
  </si>
  <si>
    <t>Ras-related protein Ral-B [OS=Homo sapiens]</t>
  </si>
  <si>
    <t>cell communication;cell death;cell division;regulation of biological process;response to stimulus</t>
  </si>
  <si>
    <t>membrane;vacuole</t>
  </si>
  <si>
    <t>5899</t>
  </si>
  <si>
    <t>ENSG00000144118.13</t>
  </si>
  <si>
    <t>RALB</t>
  </si>
  <si>
    <t>Ras signaling pathway; Phospholipase D signaling pathway; Pathways in cancer; Pancreatic cancer; Rap1 signaling pathway</t>
  </si>
  <si>
    <t>p38MAPK events</t>
  </si>
  <si>
    <t>P32119</t>
  </si>
  <si>
    <t>Peroxiredoxin-2 [OS=Homo sapiens]</t>
  </si>
  <si>
    <t>cell communication;cellular homeostasis;metabolic process;regulation of biological process;response to stimulus</t>
  </si>
  <si>
    <t>7001</t>
  </si>
  <si>
    <t>ENSG00000167815.11</t>
  </si>
  <si>
    <t>PRDX2</t>
  </si>
  <si>
    <t>O75607</t>
  </si>
  <si>
    <t>Nucleoplasmin-3 [OS=Homo sapiens]</t>
  </si>
  <si>
    <t>Pf02087, Pf03066</t>
  </si>
  <si>
    <t>10360</t>
  </si>
  <si>
    <t>ENSG00000107833.10</t>
  </si>
  <si>
    <t>NPM3</t>
  </si>
  <si>
    <t>Q13835-2</t>
  </si>
  <si>
    <t>Isoform 1 of Plakophilin-1 [OS=Homo sapiens]</t>
  </si>
  <si>
    <t>5317</t>
  </si>
  <si>
    <t>ENSG00000081277.12</t>
  </si>
  <si>
    <t>PKP1</t>
  </si>
  <si>
    <t>Q9HD89</t>
  </si>
  <si>
    <t>resistin [OS=Homo sapiens]</t>
  </si>
  <si>
    <t>cell differentiation;regulation of biological process;response to stimulus;transport</t>
  </si>
  <si>
    <t>extracellular;nucleus;organelle lumen</t>
  </si>
  <si>
    <t>Pf06954</t>
  </si>
  <si>
    <t>56729</t>
  </si>
  <si>
    <t>ENSG00000104918.7</t>
  </si>
  <si>
    <t>RETN</t>
  </si>
  <si>
    <t>O75436-1</t>
  </si>
  <si>
    <t>Vacuolar protein sorting-associated protein 26A [OS=Homo sapiens]</t>
  </si>
  <si>
    <t>9559</t>
  </si>
  <si>
    <t>ENSG00000122958.14</t>
  </si>
  <si>
    <t>VPS26A</t>
  </si>
  <si>
    <t>Q8NFI4</t>
  </si>
  <si>
    <t>Putative protein FAM10A5 [OS=Homo sapiens]</t>
  </si>
  <si>
    <t>Pf00515, Pf13371, Pf13414, Pf13424, Pf13431, Pf13432</t>
  </si>
  <si>
    <t>144106</t>
  </si>
  <si>
    <t>ST13P5</t>
  </si>
  <si>
    <t>P50993</t>
  </si>
  <si>
    <t>Sodium/potassium-transporting ATPase subunit alpha-2 [OS=Homo sapiens]</t>
  </si>
  <si>
    <t>cytoplasm;endosome;membrane</t>
  </si>
  <si>
    <t>477</t>
  </si>
  <si>
    <t>ENSG00000018625.14</t>
  </si>
  <si>
    <t>ATP1A2</t>
  </si>
  <si>
    <t>Bile secretion; Aldosterone-regulated sodium reabsorption; Adrenergic signaling in cardiomyocytes; Proximal tubule bicarbonate reclamation; cAMP signaling pathway; cGMP-PKG signaling pathway; Gastric acid secretion; Pancreatic secretion; Insulin secretion; Protein digestion and absorption; Cardiac muscle contraction; Carbohydrate digestion and absorption; Thyroid hormone synthesis; Thyroid hormone signaling pathway; Endocrine and other factor-regulated calcium reabsorption; Mineral absorption; Salivary secretion</t>
  </si>
  <si>
    <t>Q96KG9</t>
  </si>
  <si>
    <t>N-terminal kinase-like protein [OS=Homo sapiens]</t>
  </si>
  <si>
    <t>57410</t>
  </si>
  <si>
    <t>ENSG00000142186.16</t>
  </si>
  <si>
    <t>SCYL1</t>
  </si>
  <si>
    <t>O00241</t>
  </si>
  <si>
    <t>Signal-regulatory protein beta-1 [OS=Homo sapiens]</t>
  </si>
  <si>
    <t>Pf00047, Pf07654, Pf07679, Pf07686, Pf08205, Pf13895</t>
  </si>
  <si>
    <t>10326</t>
  </si>
  <si>
    <t>ENSG00000101307.15</t>
  </si>
  <si>
    <t>SIRPB1</t>
  </si>
  <si>
    <t>Neutrophil degranulation; DAP12 interactions; Signal regulatory protein family interactions</t>
  </si>
  <si>
    <t>Q16543</t>
  </si>
  <si>
    <t>Hsp90 co-chaperone Cdc37 [OS=Homo sapiens]</t>
  </si>
  <si>
    <t>cell division;metabolic process;regulation of biological process;response to stimulus;transport</t>
  </si>
  <si>
    <t>Pf03234, Pf08564, Pf08565</t>
  </si>
  <si>
    <t>11140</t>
  </si>
  <si>
    <t>ENSG00000105401.8</t>
  </si>
  <si>
    <t>CDC37</t>
  </si>
  <si>
    <t>TNF alpha Signaling Pathway; Aryl Hydrocarbon Receptor; Aryl Hydrocarbon Receptor Pathway; Simplified Interaction Map Between LOXL4 and Oxidative Stress Pathway; Focal Adhesion-PI3K-Akt-mTOR-signaling pathway</t>
  </si>
  <si>
    <t>PI3K-Akt signaling pathway</t>
  </si>
  <si>
    <t>Downregulation of ERBB2 signaling; Constitutive Signaling by EGFRvIII; Constitutive Signaling by Ligand-Responsive EGFR Cancer Variants</t>
  </si>
  <si>
    <t>Q92522</t>
  </si>
  <si>
    <t>Histone H1x [OS=Homo sapiens]</t>
  </si>
  <si>
    <t>8971</t>
  </si>
  <si>
    <t>ENSG00000184897.5</t>
  </si>
  <si>
    <t>H1FX</t>
  </si>
  <si>
    <t>Q9UKG1</t>
  </si>
  <si>
    <t>DCC-interacting protein 13-alpha [OS=Homo sapiens]</t>
  </si>
  <si>
    <t>Pf00169, Pf00640</t>
  </si>
  <si>
    <t>26060</t>
  </si>
  <si>
    <t>ENSG00000157500.10</t>
  </si>
  <si>
    <t>APPL1</t>
  </si>
  <si>
    <t>Follicle Stimulating Hormone (FSH) signaling pathway</t>
  </si>
  <si>
    <t>Pathways in cancer; Longevity regulating pathway; Colorectal cancer</t>
  </si>
  <si>
    <t>Ligand-independent caspase activation via DCC</t>
  </si>
  <si>
    <t>O60925</t>
  </si>
  <si>
    <t>prefoldin subunit 1 [OS=Homo sapiens]</t>
  </si>
  <si>
    <t>5201</t>
  </si>
  <si>
    <t>ENSG00000113068.9</t>
  </si>
  <si>
    <t>PFDN1</t>
  </si>
  <si>
    <t>Prefoldin mediated transfer of substrate  to CCT/TriC</t>
  </si>
  <si>
    <t>Q12955</t>
  </si>
  <si>
    <t>Ankyrin-3 [OS=Homo sapiens]</t>
  </si>
  <si>
    <t>cell surface;cytoplasm;cytoskeleton;cytosol;endoplasmic reticulum;Golgi;membrane;vacuole</t>
  </si>
  <si>
    <t>Pf00023, Pf00531, Pf00791, Pf12796, Pf13606, Pf13637, Pf13857</t>
  </si>
  <si>
    <t>288</t>
  </si>
  <si>
    <t>ENSG00000151150.21</t>
  </si>
  <si>
    <t>ANK3</t>
  </si>
  <si>
    <t>Proteoglycans in cancer</t>
  </si>
  <si>
    <t>COPI-mediated anterograde transport; Interaction between L1 and Ankyrins</t>
  </si>
  <si>
    <t>Q9UJ68-1</t>
  </si>
  <si>
    <t>Mitochondrial peptide methionine sulfoxide reductase [OS=Homo sapiens]</t>
  </si>
  <si>
    <t>Pf01625</t>
  </si>
  <si>
    <t>4482</t>
  </si>
  <si>
    <t>ENSG00000175806.14</t>
  </si>
  <si>
    <t>MSRA</t>
  </si>
  <si>
    <t>Sulindac Metabolic Pathway</t>
  </si>
  <si>
    <t>Protein repair</t>
  </si>
  <si>
    <t>P28676</t>
  </si>
  <si>
    <t>Grancalcin [OS=Homo sapiens]</t>
  </si>
  <si>
    <t>Pf13499, Pf13833</t>
  </si>
  <si>
    <t>25801</t>
  </si>
  <si>
    <t>ENSG00000115271.10</t>
  </si>
  <si>
    <t>GCA</t>
  </si>
  <si>
    <t>Q9BY15</t>
  </si>
  <si>
    <t>Adhesion G protein-coupled receptor E3 [OS=Homo sapiens]</t>
  </si>
  <si>
    <t>metal ion binding;receptor activity;signal transducer activity</t>
  </si>
  <si>
    <t>Pf00002, Pf01825, Pf07645, Pf12947</t>
  </si>
  <si>
    <t>84658</t>
  </si>
  <si>
    <t>ENSG00000131355.14</t>
  </si>
  <si>
    <t>EMR3; ADGRE3</t>
  </si>
  <si>
    <t>GPCRs, Other</t>
  </si>
  <si>
    <t>P46109</t>
  </si>
  <si>
    <t>Crk-like protein [OS=Homo sapiens]</t>
  </si>
  <si>
    <t>cytoplasm;cytosol;endosome</t>
  </si>
  <si>
    <t>1399</t>
  </si>
  <si>
    <t>ENSG00000099942.12</t>
  </si>
  <si>
    <t>CRKL</t>
  </si>
  <si>
    <t>B Cell Receptor Signaling Pathway; IL-3 Signaling Pathway; Kit receptor signaling pathway; Signaling of Hepatocyte Growth Factor Receptor; MAPK Signaling Pathway; Chemokine signaling pathway; EGF/EGFR Signaling Pathway; IL-2 Signaling Pathway; Interferon type I signaling pathways; T-Cell antigen Receptor (TCR)  Signaling Pathway</t>
  </si>
  <si>
    <t>Shigellosis; Regulation of actin cytoskeleton; MAPK signaling pathway; MicroRNAs in cancer; Fc gamma R-mediated phagocytosis; Renal cell carcinoma; Neurotrophin signaling pathway; ErbB signaling pathway; Chemokine signaling pathway; Rap1 signaling pathway; Bacterial invasion of epithelial cells; Chronic myeloid leukemia; Focal adhesion; Insulin signaling pathway; Pathways in cancer</t>
  </si>
  <si>
    <t>MET receptor recycling; Frs2-mediated activation; Regulation of signaling by CBL; MET activates RAP1 and RAC1; Downstream signal transduction</t>
  </si>
  <si>
    <t>Q9NUI1</t>
  </si>
  <si>
    <t>Peroxisomal 2,4-dienoyl-CoA reductase [OS=Homo sapiens]</t>
  </si>
  <si>
    <t>26063</t>
  </si>
  <si>
    <t>ENSG00000242612.6; ENSG00000274296.3</t>
  </si>
  <si>
    <t>DECR2</t>
  </si>
  <si>
    <t>16; CHR_HSCHR16_CTG2</t>
  </si>
  <si>
    <t>Beta-oxidation of very long chain fatty acids</t>
  </si>
  <si>
    <t>Q93034</t>
  </si>
  <si>
    <t>Cullin-5 [OS=Homo sapiens]</t>
  </si>
  <si>
    <t>cell proliferation;metabolic process;regulation of biological process;response to stimulus;transport</t>
  </si>
  <si>
    <t>catalytic activity;protein binding;receptor activity;transporter activity</t>
  </si>
  <si>
    <t>8065</t>
  </si>
  <si>
    <t>ENSG00000166266.13</t>
  </si>
  <si>
    <t>CUL5</t>
  </si>
  <si>
    <t>Apoptosis-related network due to altered Notch3 in ovarian cancer; Dual hijack model of Vif in HIV infection</t>
  </si>
  <si>
    <t>Downregulation of ERBB2 signaling; Vif-mediated degradation of APOBEC3G; Antigen processing: Ubiquitination &amp; Proteasome degradation; Neddylation</t>
  </si>
  <si>
    <t>P41567</t>
  </si>
  <si>
    <t>eukaryotic translation initiation factor 1 [OS=Homo sapiens]</t>
  </si>
  <si>
    <t>Pf01253</t>
  </si>
  <si>
    <t>10209</t>
  </si>
  <si>
    <t>ENSG00000173812.10</t>
  </si>
  <si>
    <t>EIF1</t>
  </si>
  <si>
    <t>Q9NVX2</t>
  </si>
  <si>
    <t>Notchless protein homolog 1 [OS=Homo sapiens]</t>
  </si>
  <si>
    <t>nucleus;ribosome</t>
  </si>
  <si>
    <t>Pf00400, Pf08154, Pf11715</t>
  </si>
  <si>
    <t>54475</t>
  </si>
  <si>
    <t>ENSG00000073536.17</t>
  </si>
  <si>
    <t>NLE1</t>
  </si>
  <si>
    <t>Q9Y6Y0</t>
  </si>
  <si>
    <t>influenza virus NS1A-binding protein [OS=Homo sapiens]</t>
  </si>
  <si>
    <t>cytoplasm;cytoskeleton;cytosol;nucleus;spliceosomal complex</t>
  </si>
  <si>
    <t>Pf00651, Pf01344, Pf07646, Pf07707, Pf13415, Pf13418, Pf13854, Pf13964</t>
  </si>
  <si>
    <t>10625</t>
  </si>
  <si>
    <t>ENSG00000116679.15</t>
  </si>
  <si>
    <t>IVNS1ABP</t>
  </si>
  <si>
    <t>Q9Y394</t>
  </si>
  <si>
    <t>Dehydrogenase/reductase SDR family member 7 [OS=Homo sapiens]</t>
  </si>
  <si>
    <t>51635</t>
  </si>
  <si>
    <t>ENSG00000100612.13</t>
  </si>
  <si>
    <t>DHRS7</t>
  </si>
  <si>
    <t>O14936</t>
  </si>
  <si>
    <t>peripheral plasma membrane protein CASK [OS=Homo sapiens]</t>
  </si>
  <si>
    <t>Pf00018, Pf00069, Pf00595, Pf00625, Pf02828, Pf07653, Pf07714, Pf13180, Pf14604</t>
  </si>
  <si>
    <t>8573</t>
  </si>
  <si>
    <t>ENSG00000147044.20</t>
  </si>
  <si>
    <t>CASK</t>
  </si>
  <si>
    <t>Nephrin family interactions; Dopamine Neurotransmitter Release Cycle; Neurexins and neuroligins; Syndecan interactions</t>
  </si>
  <si>
    <t>Q9UGV2</t>
  </si>
  <si>
    <t>protein NDRG3 [OS=Homo sapiens]</t>
  </si>
  <si>
    <t>Pf00561, Pf03096, Pf12697</t>
  </si>
  <si>
    <t>57446</t>
  </si>
  <si>
    <t>ENSG00000101079.20</t>
  </si>
  <si>
    <t>NDRG3</t>
  </si>
  <si>
    <t>P55786</t>
  </si>
  <si>
    <t>puromycin-sensitive aminopeptidase [OS=Homo sapiens]</t>
  </si>
  <si>
    <t>Pf01433, Pf11838, Pf13485</t>
  </si>
  <si>
    <t>9520</t>
  </si>
  <si>
    <t>ENSG00000141279.15</t>
  </si>
  <si>
    <t>NPEPPS</t>
  </si>
  <si>
    <t>P09601</t>
  </si>
  <si>
    <t>heme oxygenase 1 [OS=Homo sapiens]</t>
  </si>
  <si>
    <t>cell communication;cell death;cell organization and biogenesis;cell proliferation;cellular homeostasis;metabolic process;regulation of biological process;response to stimulus</t>
  </si>
  <si>
    <t>3162</t>
  </si>
  <si>
    <t>ENSG00000100292.16</t>
  </si>
  <si>
    <t>HMOX1</t>
  </si>
  <si>
    <t>NRF2 pathway; Transcriptional activation by NRF2; Overview of nanoparticle effects; Photodynamic therapy-induced NFE2L2 (NRF2) survival signaling; Lung fibrosis; Oxidative Stress</t>
  </si>
  <si>
    <t>Mineral absorption; HIF-1 signaling pathway; Porphyrin and chlorophyll metabolism; MicroRNAs in cancer</t>
  </si>
  <si>
    <t>Interleukin-4 and 13 signaling; Heme degradation; Iron uptake and transport</t>
  </si>
  <si>
    <t>P02654</t>
  </si>
  <si>
    <t>Apolipoprotein C-I [OS=Homo sapiens]</t>
  </si>
  <si>
    <t>Pf04691</t>
  </si>
  <si>
    <t>341</t>
  </si>
  <si>
    <t>ENSG00000130208.9</t>
  </si>
  <si>
    <t>APOC1</t>
  </si>
  <si>
    <t>Statin Pathway</t>
  </si>
  <si>
    <t>VLDL clearance; VLDL assembly</t>
  </si>
  <si>
    <t>Q12907</t>
  </si>
  <si>
    <t>Vesicular integral-membrane protein VIP36 [OS=Homo sapiens]</t>
  </si>
  <si>
    <t>10960</t>
  </si>
  <si>
    <t>ENSG00000169223.14</t>
  </si>
  <si>
    <t>LMAN2</t>
  </si>
  <si>
    <t>Q01629</t>
  </si>
  <si>
    <t>Interferon-induced transmembrane protein 2 [OS=Homo sapiens]</t>
  </si>
  <si>
    <t>Pf04505</t>
  </si>
  <si>
    <t>10581</t>
  </si>
  <si>
    <t>ENSG00000185201.16</t>
  </si>
  <si>
    <t>IFITM2</t>
  </si>
  <si>
    <t>O75934</t>
  </si>
  <si>
    <t>Pre-mRNA-splicing factor spf27 [OS=Homo sapiens]</t>
  </si>
  <si>
    <t>Pf05700</t>
  </si>
  <si>
    <t>10286</t>
  </si>
  <si>
    <t>ENSG00000116752.5</t>
  </si>
  <si>
    <t>BCAS2</t>
  </si>
  <si>
    <t>Q9Y315</t>
  </si>
  <si>
    <t>deoxyribose-phosphate aldolase [OS=Homo sapiens]</t>
  </si>
  <si>
    <t>Pf01791</t>
  </si>
  <si>
    <t>51071</t>
  </si>
  <si>
    <t>ENSG00000023697.12</t>
  </si>
  <si>
    <t>DERA</t>
  </si>
  <si>
    <t>Pentose phosphate pathway</t>
  </si>
  <si>
    <t>Neutrophil degranulation; Pentose phosphate pathway (hexose monophosphate shunt)</t>
  </si>
  <si>
    <t>Q9BYJ9-1</t>
  </si>
  <si>
    <t>YTH domain-containing family protein 1 [OS=Homo sapiens]</t>
  </si>
  <si>
    <t>54915</t>
  </si>
  <si>
    <t>ENSG00000149658.17</t>
  </si>
  <si>
    <t>YTHDF1</t>
  </si>
  <si>
    <t>P22695</t>
  </si>
  <si>
    <t>Cytochrome b-c1 complex subunit 2, mitochondrial [OS=Homo sapiens]</t>
  </si>
  <si>
    <t>7385</t>
  </si>
  <si>
    <t>ENSG00000140740.10; ENSG00000284493.1</t>
  </si>
  <si>
    <t>UQCRC2</t>
  </si>
  <si>
    <t>16; CHR_HG926_PATCH</t>
  </si>
  <si>
    <t>Q15005</t>
  </si>
  <si>
    <t>Signal peptidase complex subunit 2 [OS=Homo sapiens]</t>
  </si>
  <si>
    <t>Pf06703</t>
  </si>
  <si>
    <t>9789</t>
  </si>
  <si>
    <t>ENSG00000118363.11</t>
  </si>
  <si>
    <t>SPCS2</t>
  </si>
  <si>
    <t>P48556</t>
  </si>
  <si>
    <t>26S proteasome non-ATPase regulatory subunit 8 [OS=Homo sapiens]</t>
  </si>
  <si>
    <t>Pf03399, Pf10075</t>
  </si>
  <si>
    <t>5714</t>
  </si>
  <si>
    <t>ENSG00000099341.11</t>
  </si>
  <si>
    <t>PSMD8</t>
  </si>
  <si>
    <t>Q6P2E9-1</t>
  </si>
  <si>
    <t>Enhancer of mRNA-decapping protein 4 [OS=Homo sapiens]</t>
  </si>
  <si>
    <t>23644</t>
  </si>
  <si>
    <t>ENSG00000038358.14</t>
  </si>
  <si>
    <t>EDC4</t>
  </si>
  <si>
    <t>O95249-1</t>
  </si>
  <si>
    <t>Golgi SNAP receptor complex member 1 [OS=Homo sapiens]</t>
  </si>
  <si>
    <t>Pf12352</t>
  </si>
  <si>
    <t>9527</t>
  </si>
  <si>
    <t>ENSG00000108587.15</t>
  </si>
  <si>
    <t>GOSR1</t>
  </si>
  <si>
    <t>COPI-mediated anterograde transport; Intra-Golgi traffic</t>
  </si>
  <si>
    <t>Q8N684-1</t>
  </si>
  <si>
    <t>Cleavage and polyadenylation specificity factor subunit 7 [OS=Homo sapiens]</t>
  </si>
  <si>
    <t>79869</t>
  </si>
  <si>
    <t>ENSG00000149532.15</t>
  </si>
  <si>
    <t>CPSF7</t>
  </si>
  <si>
    <t>Q16795</t>
  </si>
  <si>
    <t>NADH dehydrogenase [ubiquinone] 1 alpha subcomplex subunit 9, mitochondrial [OS=Homo sapiens]</t>
  </si>
  <si>
    <t>Pf01073, Pf01370, Pf05368</t>
  </si>
  <si>
    <t>4704</t>
  </si>
  <si>
    <t>ENSG00000139180.10</t>
  </si>
  <si>
    <t>NDUFA9</t>
  </si>
  <si>
    <t>Q06265-1</t>
  </si>
  <si>
    <t>Exosome complex component RRP45 [OS=Homo sapiens]</t>
  </si>
  <si>
    <t>Pf01138, Pf03725</t>
  </si>
  <si>
    <t>5393</t>
  </si>
  <si>
    <t>ENSG00000123737.12</t>
  </si>
  <si>
    <t>EXOSC9</t>
  </si>
  <si>
    <t>Q9P2R7</t>
  </si>
  <si>
    <t>Succinate--CoA ligase [ADP-forming] subunit beta, mitochondrial [OS=Homo sapiens]</t>
  </si>
  <si>
    <t>Pf00549, Pf01071, Pf02222, Pf08442, Pf13535, Pf13549</t>
  </si>
  <si>
    <t>8803</t>
  </si>
  <si>
    <t>ENSG00000136143.14</t>
  </si>
  <si>
    <t>SUCLA2</t>
  </si>
  <si>
    <t>Carbon metabolism; Citrate cycle (TCA cycle); Metabolic pathways; Propanoate metabolism</t>
  </si>
  <si>
    <t>Q9GZY8-1</t>
  </si>
  <si>
    <t>Mitochondrial fission factor [OS=Homo sapiens]</t>
  </si>
  <si>
    <t>Pf05644</t>
  </si>
  <si>
    <t>56947</t>
  </si>
  <si>
    <t>ENSG00000168958.19</t>
  </si>
  <si>
    <t>MFF</t>
  </si>
  <si>
    <t>Q5VWI1</t>
  </si>
  <si>
    <t>Transcription elongation regulator 1-like protein [OS=Homo sapiens]</t>
  </si>
  <si>
    <t>Pf01846</t>
  </si>
  <si>
    <t>256536</t>
  </si>
  <si>
    <t>ENSG00000176769.9</t>
  </si>
  <si>
    <t>TCERG1L</t>
  </si>
  <si>
    <t>O75478</t>
  </si>
  <si>
    <t>Transcriptional adapter 2-alpha [OS=Homo sapiens]</t>
  </si>
  <si>
    <t>Pf00249, Pf04433</t>
  </si>
  <si>
    <t>6871</t>
  </si>
  <si>
    <t>ENSG00000277104.4</t>
  </si>
  <si>
    <t>TADA2A</t>
  </si>
  <si>
    <t>Q6PD62</t>
  </si>
  <si>
    <t>RNA polymerase-associated protein CTR9 homolog [OS=Homo sapiens]</t>
  </si>
  <si>
    <t>Pf08424, Pf13414, Pf13424, Pf13432, Pf14559</t>
  </si>
  <si>
    <t>9646</t>
  </si>
  <si>
    <t>ENSG00000198730.7</t>
  </si>
  <si>
    <t>CTR9</t>
  </si>
  <si>
    <t>E3 ubiquitin ligases ubiquitinate target proteins; Formation of RNA Pol II elongation complex ; RNA Polymerase II Pre-transcription Events</t>
  </si>
  <si>
    <t>Q9NV06</t>
  </si>
  <si>
    <t>DDB1- and CUL4-associated factor 13 [OS=Homo sapiens]</t>
  </si>
  <si>
    <t>Pf00400, Pf04158</t>
  </si>
  <si>
    <t>25879</t>
  </si>
  <si>
    <t>ENSG00000164934.13</t>
  </si>
  <si>
    <t>DCAF13</t>
  </si>
  <si>
    <t>Major pathway of rRNA processing in the nucleolus and cytosol; rRNA modification in the nucleus and cytosol; Neddylation</t>
  </si>
  <si>
    <t>Q8N6Q3</t>
  </si>
  <si>
    <t>CD177 antigen [OS=Homo sapiens]</t>
  </si>
  <si>
    <t>57126</t>
  </si>
  <si>
    <t>CD177</t>
  </si>
  <si>
    <t>Common Pathway of Fibrin Clot Formation; Neutrophil degranulation; Cell surface interactions at the vascular wall</t>
  </si>
  <si>
    <t>P0DOY2</t>
  </si>
  <si>
    <t>immunoglobulin lambda constant 2 [OS=Homo sapiens]</t>
  </si>
  <si>
    <t>Pf07654, Pf13927</t>
  </si>
  <si>
    <t>3538</t>
  </si>
  <si>
    <t>IGLC2</t>
  </si>
  <si>
    <t>FCERI mediated Ca+2 mobilization; Scavenging of heme from plasma; Classical antibody-mediated complement activation; FCERI mediated MAPK activation; FCERI mediated NF-kB activation; CD22 mediated BCR regulation; Regulation of Complement cascade; Immunoregulatory interactions between a Lymphoid and a non-Lymphoid cell; Cell surface interactions at the vascular wall; FCGR activation; Regulation of actin dynamics for phagocytic cup formation; Antigen activates B Cell Receptor (BCR) leading to generation of second messengers; Role of LAT2/NTAL/LAB on calcium mobilization; Role of phospholipids in phagocytosis</t>
  </si>
  <si>
    <t>Q13442</t>
  </si>
  <si>
    <t>28 kDa heat- and acid-stable phosphoprotein [OS=Homo sapiens]</t>
  </si>
  <si>
    <t>cell proliferation;regulation of biological process;response to stimulus;transport</t>
  </si>
  <si>
    <t>Pf10252</t>
  </si>
  <si>
    <t>11333</t>
  </si>
  <si>
    <t>ENSG00000106244.12</t>
  </si>
  <si>
    <t>PDAP1</t>
  </si>
  <si>
    <t>Q9Y263</t>
  </si>
  <si>
    <t>Phospholipase A-2-activating protein [OS=Homo sapiens]</t>
  </si>
  <si>
    <t>cell communication;cellular homeostasis;defense response;metabolic process;regulation of biological process;response to stimulus</t>
  </si>
  <si>
    <t>Pf00400, Pf08324, Pf09070</t>
  </si>
  <si>
    <t>9373</t>
  </si>
  <si>
    <t>ENSG00000137055.14</t>
  </si>
  <si>
    <t>PLAA</t>
  </si>
  <si>
    <t>Q01974</t>
  </si>
  <si>
    <t>Tyrosine-protein kinase transmembrane receptor ROR2 [OS=Homo sapiens]</t>
  </si>
  <si>
    <t>cell differentiation;development;metabolic process;regulation of biological process;response to stimulus</t>
  </si>
  <si>
    <t>catalytic activity;metal ion binding;nucleotide binding;protein binding;receptor activity;signal transducer activity</t>
  </si>
  <si>
    <t>Pf00047, Pf00051, Pf00069, Pf01392, Pf07679, Pf07686, Pf07714, Pf13895, Pf13927</t>
  </si>
  <si>
    <t>4920</t>
  </si>
  <si>
    <t>ENSG00000169071.14</t>
  </si>
  <si>
    <t>ROR2</t>
  </si>
  <si>
    <t>Cardiac Progenitor Differentiation; Ectoderm Differentiation; Wnt Signaling Pathway Netpath; Wnt Signaling Pathway</t>
  </si>
  <si>
    <t>WNT5A-dependent internalization of FZD2, FZD5 and ROR2</t>
  </si>
  <si>
    <t>Q9Y520-5</t>
  </si>
  <si>
    <t>Isoform 5 of Protein PRRC2C [OS=Homo sapiens]</t>
  </si>
  <si>
    <t>cell differentiation</t>
  </si>
  <si>
    <t>Pf07001</t>
  </si>
  <si>
    <t>23215</t>
  </si>
  <si>
    <t>PRRC2C</t>
  </si>
  <si>
    <t>Q9BRT2</t>
  </si>
  <si>
    <t>Ubiquinol-cytochrome-c reductase complex assembly factor 2 [OS=Homo sapiens]</t>
  </si>
  <si>
    <t>84300</t>
  </si>
  <si>
    <t>ENSG00000137288.9</t>
  </si>
  <si>
    <t>MNF1; UQCC2</t>
  </si>
  <si>
    <t>O75367-1</t>
  </si>
  <si>
    <t>Core histone macro-H2A.1 [OS=Homo sapiens]</t>
  </si>
  <si>
    <t>Pf00125, Pf01661</t>
  </si>
  <si>
    <t>9555</t>
  </si>
  <si>
    <t>ENSG00000113648.16</t>
  </si>
  <si>
    <t>H2AFY</t>
  </si>
  <si>
    <t>H19 action Rb-E2F1 signaling and CDK-beta-catenin activity</t>
  </si>
  <si>
    <t>O75569-1</t>
  </si>
  <si>
    <t>Interferon-inducible double-stranded RNA-dependent protein kinase activator A [OS=Homo sapiens]</t>
  </si>
  <si>
    <t>8575</t>
  </si>
  <si>
    <t>ENSG00000180228.12</t>
  </si>
  <si>
    <t>PRKRA</t>
  </si>
  <si>
    <t>MicroRNA (miRNA) biogenesis; Small interfering RNA (siRNA) biogenesis</t>
  </si>
  <si>
    <t>O95777</t>
  </si>
  <si>
    <t>U6 snRNA-associated Sm-like protein LSm8 [OS=Homo sapiens]</t>
  </si>
  <si>
    <t>51691</t>
  </si>
  <si>
    <t>ENSG00000128534.7</t>
  </si>
  <si>
    <t>NAA38; LSM8</t>
  </si>
  <si>
    <t>Q9UMR2-1</t>
  </si>
  <si>
    <t>ATP-dependent RNA helicase DDX19B [OS=Homo sapiens]</t>
  </si>
  <si>
    <t>11269</t>
  </si>
  <si>
    <t>ENSG00000157349.16</t>
  </si>
  <si>
    <t>DDX19B</t>
  </si>
  <si>
    <t>Q9H074</t>
  </si>
  <si>
    <t>Polyadenylate-binding protein-interacting protein 1 [OS=Homo sapiens]</t>
  </si>
  <si>
    <t>Pf02854</t>
  </si>
  <si>
    <t>10605</t>
  </si>
  <si>
    <t>ENSG00000172239.13</t>
  </si>
  <si>
    <t>PAIP1</t>
  </si>
  <si>
    <t>Deadenylation of mRNA</t>
  </si>
  <si>
    <t>Q7RTV0</t>
  </si>
  <si>
    <t>PHD finger-like domain-containing protein 5A [OS=Homo sapiens]</t>
  </si>
  <si>
    <t>DNA binding;metal ion binding;RNA binding</t>
  </si>
  <si>
    <t>Pf03660</t>
  </si>
  <si>
    <t>84844</t>
  </si>
  <si>
    <t>ENSG00000100410.7</t>
  </si>
  <si>
    <t>PHF5A</t>
  </si>
  <si>
    <t>P31944</t>
  </si>
  <si>
    <t>Caspase-14 [OS=Homo sapiens]</t>
  </si>
  <si>
    <t>23581</t>
  </si>
  <si>
    <t>ENSG00000105141.5</t>
  </si>
  <si>
    <t>CASP14</t>
  </si>
  <si>
    <t>O75165</t>
  </si>
  <si>
    <t>DnaJ homolog subfamily C member 13 [OS=Homo sapiens]</t>
  </si>
  <si>
    <t>Pf00226, Pf14237</t>
  </si>
  <si>
    <t>23317</t>
  </si>
  <si>
    <t>ENSG00000138246.15</t>
  </si>
  <si>
    <t>DNAJC13</t>
  </si>
  <si>
    <t>Q96KP4</t>
  </si>
  <si>
    <t>cytosolic non-specific dipeptidase [OS=Homo sapiens]</t>
  </si>
  <si>
    <t>Pf01546, Pf07687</t>
  </si>
  <si>
    <t>55748</t>
  </si>
  <si>
    <t>ENSG00000133313.14</t>
  </si>
  <si>
    <t>CNDP2</t>
  </si>
  <si>
    <t>beta-Alanine metabolism; Metabolic pathways; Histidine metabolism; Arginine and proline metabolism</t>
  </si>
  <si>
    <t>O75351</t>
  </si>
  <si>
    <t>Vacuolar protein sorting-associated protein 4B [OS=Homo sapiens]</t>
  </si>
  <si>
    <t>cell communication;cell division;cell organization and biogenesis;metabolic process;regulation of biological process;response to stimulus;transport</t>
  </si>
  <si>
    <t>Pf00004, Pf00910, Pf01078, Pf01695, Pf04212, Pf04389, Pf06068, Pf07724, Pf07728, Pf09336, Pf13173, Pf13207, Pf13401</t>
  </si>
  <si>
    <t>9525</t>
  </si>
  <si>
    <t>ENSG00000119541.9</t>
  </si>
  <si>
    <t>VPS4B</t>
  </si>
  <si>
    <t>Budding and maturation of HIV virion; Endosomal Sorting Complex Required For Transport (ESCRT)</t>
  </si>
  <si>
    <t>O15427</t>
  </si>
  <si>
    <t>Monocarboxylate transporter 4 [OS=Homo sapiens]</t>
  </si>
  <si>
    <t>cellular component movement;metabolic process;transport</t>
  </si>
  <si>
    <t>Pf07690</t>
  </si>
  <si>
    <t>9123</t>
  </si>
  <si>
    <t>ENSG00000141526.16</t>
  </si>
  <si>
    <t>SLC16A3</t>
  </si>
  <si>
    <t>Central carbon metabolism in cancer</t>
  </si>
  <si>
    <t>Proton-coupled monocarboxylate transport; Basigin interactions; Pyruvate metabolism</t>
  </si>
  <si>
    <t>Q9Y336</t>
  </si>
  <si>
    <t>Sialic acid-binding Ig-like lectin 9 [OS=Homo sapiens]</t>
  </si>
  <si>
    <t>Pf08205</t>
  </si>
  <si>
    <t>27180</t>
  </si>
  <si>
    <t>ENSG00000129450.8</t>
  </si>
  <si>
    <t>SIGLEC9</t>
  </si>
  <si>
    <t>Q9BVV7</t>
  </si>
  <si>
    <t>Mitochondrial import inner membrane translocase subunit TIM21 [OS=Homo sapiens]</t>
  </si>
  <si>
    <t>Pf08294, Pf08695</t>
  </si>
  <si>
    <t>29090</t>
  </si>
  <si>
    <t>ENSG00000075336.11</t>
  </si>
  <si>
    <t>TIMM21</t>
  </si>
  <si>
    <t>P78406</t>
  </si>
  <si>
    <t>mRNA export factor [OS=Homo sapiens]</t>
  </si>
  <si>
    <t>8480</t>
  </si>
  <si>
    <t>ENSG00000101146.12</t>
  </si>
  <si>
    <t>RAE1</t>
  </si>
  <si>
    <t>RNA transport; Influenza A</t>
  </si>
  <si>
    <t>Q9UM00-2</t>
  </si>
  <si>
    <t>Isoform 2 of Calcium load-activated calcium channel [OS=Homo sapiens]</t>
  </si>
  <si>
    <t>Pf01956</t>
  </si>
  <si>
    <t>54499</t>
  </si>
  <si>
    <t>TMCO1</t>
  </si>
  <si>
    <t>Q7Z460-1</t>
  </si>
  <si>
    <t>CLIP-associating protein 1 [OS=Homo sapiens]</t>
  </si>
  <si>
    <t>chromosome;cytoplasm;cytoskeleton;cytosol;Golgi;membrane</t>
  </si>
  <si>
    <t>Pf02985, Pf12348</t>
  </si>
  <si>
    <t>23332</t>
  </si>
  <si>
    <t>ENSG00000074054.17</t>
  </si>
  <si>
    <t>CLASP1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</si>
  <si>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Role of ABL in ROBO-SLIT signaling</t>
  </si>
  <si>
    <t>Q99829</t>
  </si>
  <si>
    <t>Copine-1 [OS=Homo sapiens]</t>
  </si>
  <si>
    <t>cell differentiation;cell growth;metabolic process;regulation of biological process;response to stimulus;transport</t>
  </si>
  <si>
    <t>Pf00092, Pf00168, Pf07002, Pf10138, Pf13519</t>
  </si>
  <si>
    <t>8904</t>
  </si>
  <si>
    <t>ENSG00000214078.12</t>
  </si>
  <si>
    <t>CPNE1</t>
  </si>
  <si>
    <t>O60462-1</t>
  </si>
  <si>
    <t>Neuropilin-2 [OS=Homo sapiens]</t>
  </si>
  <si>
    <t>cell differentiation;cell growth;cellular component movement;development;regulation of biological process;response to stimulus</t>
  </si>
  <si>
    <t>Pf00431, Pf00629, Pf00754, Pf11980</t>
  </si>
  <si>
    <t>8828</t>
  </si>
  <si>
    <t>NRP2</t>
  </si>
  <si>
    <t>Neurophilin interactions with VEGF and VEGFR; NrCAM interactions</t>
  </si>
  <si>
    <t>Q9BQB6-1</t>
  </si>
  <si>
    <t>vitamin K epoxide reductase complex subunit 1 [OS=Homo sapiens]</t>
  </si>
  <si>
    <t>Pf07884</t>
  </si>
  <si>
    <t>79001</t>
  </si>
  <si>
    <t>ENSG00000167397.14</t>
  </si>
  <si>
    <t>VKORC1</t>
  </si>
  <si>
    <t>Ubiquinone and other terpenoid-quinone biosynthesis</t>
  </si>
  <si>
    <t>Metabolism of vitamin K</t>
  </si>
  <si>
    <t>Q86V48-1</t>
  </si>
  <si>
    <t>Leucine zipper protein 1 [OS=Homo sapiens]</t>
  </si>
  <si>
    <t>7798</t>
  </si>
  <si>
    <t>ENSG00000169641.13</t>
  </si>
  <si>
    <t>LUZP1</t>
  </si>
  <si>
    <t>Q15828</t>
  </si>
  <si>
    <t>Cystatin-M [OS=Homo sapiens]</t>
  </si>
  <si>
    <t>cytoskeleton;extracellular</t>
  </si>
  <si>
    <t>1474</t>
  </si>
  <si>
    <t>ENSG00000175315.2</t>
  </si>
  <si>
    <t>CST6</t>
  </si>
  <si>
    <t>P49795</t>
  </si>
  <si>
    <t>Regulator of G-protein signaling 19 [OS=Homo sapiens]</t>
  </si>
  <si>
    <t>Pf00615</t>
  </si>
  <si>
    <t>10287</t>
  </si>
  <si>
    <t>ENSG00000171700.13</t>
  </si>
  <si>
    <t>RGS19</t>
  </si>
  <si>
    <t>Myometrial Relaxation and Contraction Pathways; Calcium Regulation in the Cardiac Cell</t>
  </si>
  <si>
    <t>G alpha (z) signalling events; Gastrin-CREB signalling pathway via PKC and MAPK; G alpha (i) signalling events</t>
  </si>
  <si>
    <t>Q14156-1</t>
  </si>
  <si>
    <t>protein EFR3 homolog A [OS=Homo sapiens]</t>
  </si>
  <si>
    <t>23167</t>
  </si>
  <si>
    <t>ENSG00000132294.14</t>
  </si>
  <si>
    <t>EFR3A</t>
  </si>
  <si>
    <t>P37198</t>
  </si>
  <si>
    <t>nuclear pore glycoprotein p62 [OS=Homo sapiens]</t>
  </si>
  <si>
    <t>Pf05064</t>
  </si>
  <si>
    <t>23636</t>
  </si>
  <si>
    <t>ENSG00000213024.11</t>
  </si>
  <si>
    <t>NUP62</t>
  </si>
  <si>
    <t>Q9UKZ1</t>
  </si>
  <si>
    <t>CCR4-NOT transcription complex subunit 11 [OS=Homo sapiens]</t>
  </si>
  <si>
    <t>Pf10155</t>
  </si>
  <si>
    <t>55571</t>
  </si>
  <si>
    <t>ENSG00000158435.7</t>
  </si>
  <si>
    <t>C2orf29; CNOT11</t>
  </si>
  <si>
    <t>TP53 regulates transcription of additional cell cycle genes whose exact role in the p53 pathway remain uncertain; Deadenylation of mRNA</t>
  </si>
  <si>
    <t>Q9H1A4</t>
  </si>
  <si>
    <t>anaphase-promoting complex subunit 1 [OS=Homo sapiens]</t>
  </si>
  <si>
    <t>cell division;metabolic process;regulation of biological process</t>
  </si>
  <si>
    <t>Pf01851, Pf12859</t>
  </si>
  <si>
    <t>64682</t>
  </si>
  <si>
    <t>ENSG00000153107.11</t>
  </si>
  <si>
    <t>ANAPC1</t>
  </si>
  <si>
    <t>Oocyte meiosis; Progesterone-mediated oocyte maturation; Cell cycle; HTLV-I infection; Ubiquitin mediated proteolysis</t>
  </si>
  <si>
    <t>Q8NCA5</t>
  </si>
  <si>
    <t>protein FAM98A [OS=Homo sapiens]</t>
  </si>
  <si>
    <t>25940</t>
  </si>
  <si>
    <t>FAM98A</t>
  </si>
  <si>
    <t>Q96HQ2-1</t>
  </si>
  <si>
    <t>CDKN2AIP N-terminal-like protein [OS=Homo sapiens]</t>
  </si>
  <si>
    <t>Pf11952</t>
  </si>
  <si>
    <t>91368</t>
  </si>
  <si>
    <t>ENSG00000237190.3</t>
  </si>
  <si>
    <t>CDKN2AIPNL</t>
  </si>
  <si>
    <t>O95379</t>
  </si>
  <si>
    <t>Tumor necrosis factor alpha-induced protein 8 [OS=Homo sapiens]</t>
  </si>
  <si>
    <t>Pf05527</t>
  </si>
  <si>
    <t>25816</t>
  </si>
  <si>
    <t>ENSG00000145779.7</t>
  </si>
  <si>
    <t>TNFAIP8</t>
  </si>
  <si>
    <t>PI Metabolism</t>
  </si>
  <si>
    <t>Q92556-1</t>
  </si>
  <si>
    <t>Engulfment and cell motility protein 1 [OS=Homo sapiens]</t>
  </si>
  <si>
    <t>Pf04727, Pf11841</t>
  </si>
  <si>
    <t>9844</t>
  </si>
  <si>
    <t>ENSG00000155849.15</t>
  </si>
  <si>
    <t>ELMO1</t>
  </si>
  <si>
    <t>Bacterial invasion of epithelial cells; Chemokine signaling pathway; Shigellosis</t>
  </si>
  <si>
    <t>Regulation of actin dynamics for phagocytic cup formation; PTK6 Regulates RHO GTPases, RAS GTPase and MAP kinases; VEGFA-VEGFR2 Pathway; Nef and signal transduction</t>
  </si>
  <si>
    <t>Q9P289</t>
  </si>
  <si>
    <t>serine/threonine-protein kinase 26 [OS=Homo sapiens]</t>
  </si>
  <si>
    <t>51765</t>
  </si>
  <si>
    <t>ENSG00000134602.15</t>
  </si>
  <si>
    <t>MST4; STK26</t>
  </si>
  <si>
    <t>P27216-1</t>
  </si>
  <si>
    <t>Annexin A13 [OS=Homo sapiens]</t>
  </si>
  <si>
    <t>312</t>
  </si>
  <si>
    <t>ENSG00000104537.16</t>
  </si>
  <si>
    <t>ANXA13</t>
  </si>
  <si>
    <t>Q8WY22</t>
  </si>
  <si>
    <t>BRI3-binding protein [OS=Homo sapiens]</t>
  </si>
  <si>
    <t>Pf14965</t>
  </si>
  <si>
    <t>140707</t>
  </si>
  <si>
    <t>ENSG00000184992.10</t>
  </si>
  <si>
    <t>BRI3BP</t>
  </si>
  <si>
    <t>Q15560</t>
  </si>
  <si>
    <t>transcription elongation factor A protein 2 [OS=Homo sapiens]</t>
  </si>
  <si>
    <t>Pf01096, Pf07500, Pf08711</t>
  </si>
  <si>
    <t>6919</t>
  </si>
  <si>
    <t>ENSG00000171703.16</t>
  </si>
  <si>
    <t>TCEA2</t>
  </si>
  <si>
    <t>P09234</t>
  </si>
  <si>
    <t>U1 small nuclear ribonucleoprotein C [OS=Homo sapiens]</t>
  </si>
  <si>
    <t>Pf06220</t>
  </si>
  <si>
    <t>6631</t>
  </si>
  <si>
    <t>ENSG00000124562.9</t>
  </si>
  <si>
    <t>SNRPC</t>
  </si>
  <si>
    <t>Q5D862</t>
  </si>
  <si>
    <t>Filaggrin-2 [OS=Homo sapiens]</t>
  </si>
  <si>
    <t>388698</t>
  </si>
  <si>
    <t>ENSG00000143520.6</t>
  </si>
  <si>
    <t>FLG2</t>
  </si>
  <si>
    <t>P80188</t>
  </si>
  <si>
    <t>Neutrophil gelatinase-associated lipocalin [OS=Homo sapiens]</t>
  </si>
  <si>
    <t>3934</t>
  </si>
  <si>
    <t>ENSG00000148346.11</t>
  </si>
  <si>
    <t>LCN2</t>
  </si>
  <si>
    <t>Interleukin-4 and 13 signaling; Neutrophil degranulation; Iron uptake and transport; Metal sequestration by antimicrobial proteins</t>
  </si>
  <si>
    <t>Q9HCK4</t>
  </si>
  <si>
    <t>roundabout homolog 2 [OS=Homo sapiens]</t>
  </si>
  <si>
    <t>cell death;cell differentiation;cellular component movement;development;regulation of biological process;response to stimulus</t>
  </si>
  <si>
    <t>6092</t>
  </si>
  <si>
    <t>ENSG00000185008.17</t>
  </si>
  <si>
    <t>ROBO2</t>
  </si>
  <si>
    <t>Regulation of expression of SLITs and ROBOs; Regulation of commissural axon pathfinding by SLIT and ROBO; ROBO receptors bind AKAP5; Regulation of cortical dendrite branching</t>
  </si>
  <si>
    <t>P04920-1</t>
  </si>
  <si>
    <t>Anion exchange protein 2 [OS=Homo sapiens]</t>
  </si>
  <si>
    <t>6522</t>
  </si>
  <si>
    <t>ENSG00000164889.13</t>
  </si>
  <si>
    <t>SLC4A2</t>
  </si>
  <si>
    <t>Bile secretion; Salivary secretion; Pancreatic secretion; Gastric acid secretion</t>
  </si>
  <si>
    <t>Bicarbonate transporters</t>
  </si>
  <si>
    <t>Q8TD46-1</t>
  </si>
  <si>
    <t>Cell surface glycoprotein CD200 receptor 1 [OS=Homo sapiens]</t>
  </si>
  <si>
    <t>131450</t>
  </si>
  <si>
    <t>CD200R1</t>
  </si>
  <si>
    <t>Q9HAV4</t>
  </si>
  <si>
    <t>exportin-5 [OS=Homo sapiens]</t>
  </si>
  <si>
    <t>Pf08389</t>
  </si>
  <si>
    <t>57510</t>
  </si>
  <si>
    <t>ENSG00000124571.17</t>
  </si>
  <si>
    <t>XPO5</t>
  </si>
  <si>
    <t>miRNA Biogenesis; RNA interference</t>
  </si>
  <si>
    <t>MicroRNA (miRNA) biogenesis</t>
  </si>
  <si>
    <t>Q99543-1</t>
  </si>
  <si>
    <t>dnaJ homolog subfamily C member 2 [OS=Homo sapiens]</t>
  </si>
  <si>
    <t>Pf00226, Pf00249</t>
  </si>
  <si>
    <t>27000</t>
  </si>
  <si>
    <t>ENSG00000105821.14</t>
  </si>
  <si>
    <t>DNAJC2</t>
  </si>
  <si>
    <t>Q03405</t>
  </si>
  <si>
    <t>Urokinase plasminogen activator surface receptor [OS=Homo sapiens]</t>
  </si>
  <si>
    <t>cellular component movement;coagulation;metabolic process;regulation of biological process;response to stimulus;transport</t>
  </si>
  <si>
    <t>5329</t>
  </si>
  <si>
    <t>ENSG00000011422.11</t>
  </si>
  <si>
    <t>PLAUR</t>
  </si>
  <si>
    <t>Primary Focal Segmental Glomerulosclerosis FSGS; VEGFA-VEGFR2 Signaling Pathway; Complement and Coagulation Cascades</t>
  </si>
  <si>
    <t>Complement and coagulation cascades; Proteoglycans in cancer</t>
  </si>
  <si>
    <t>Dissolution of Fibrin Clot; Neutrophil degranulation; Attachment of GPI anchor to uPAR</t>
  </si>
  <si>
    <t>Q9P032</t>
  </si>
  <si>
    <t>NADH dehydrogenase [ubiquinone] 1 alpha subcomplex assembly factor 4 [OS=Homo sapiens]</t>
  </si>
  <si>
    <t>Pf06784</t>
  </si>
  <si>
    <t>29078</t>
  </si>
  <si>
    <t>ENSG00000123545.5</t>
  </si>
  <si>
    <t>NDUFAF4</t>
  </si>
  <si>
    <t>Q9NR50-1</t>
  </si>
  <si>
    <t>Translation initiation factor eIF-2B subunit gamma [OS=Homo sapiens]</t>
  </si>
  <si>
    <t>Pf00483, Pf02348, Pf12804</t>
  </si>
  <si>
    <t>8891</t>
  </si>
  <si>
    <t>ENSG00000070785.16</t>
  </si>
  <si>
    <t>EIF2B3</t>
  </si>
  <si>
    <t>P49756-1</t>
  </si>
  <si>
    <t>RNA-binding protein 25 [OS=Homo sapiens]</t>
  </si>
  <si>
    <t>Pf00076, Pf01480, Pf14259</t>
  </si>
  <si>
    <t>58517</t>
  </si>
  <si>
    <t>ENSG00000119707.13</t>
  </si>
  <si>
    <t>RBM25</t>
  </si>
  <si>
    <t>O14578-4</t>
  </si>
  <si>
    <t>Isoform 4 of Citron Rho-interacting kinase [OS=Homo sapiens]</t>
  </si>
  <si>
    <t>catalytic activity;metal ion binding;motor activity;nucleotide binding;protein binding;structural molecule activity;transporter activity</t>
  </si>
  <si>
    <t>Pf00038, Pf00069, Pf00130, Pf00169, Pf00261, Pf00433, Pf00780, Pf00836, Pf01496, Pf01576, Pf01636, Pf02463, Pf03962, Pf04111, Pf04156, Pf05557, Pf05622, Pf05667, Pf07714, Pf07888, Pf07926, Pf08614, Pf09728, Pf09730, Pf09731, Pf10174, Pf12128, Pf13166, Pf13514, Pf14531</t>
  </si>
  <si>
    <t>11113</t>
  </si>
  <si>
    <t>ENSG00000122966.15</t>
  </si>
  <si>
    <t>CIT</t>
  </si>
  <si>
    <t>G13 Signaling Pathway</t>
  </si>
  <si>
    <t>P61326</t>
  </si>
  <si>
    <t>Protein mago nashi homolog [OS=Homo sapiens]</t>
  </si>
  <si>
    <t>Pf02792</t>
  </si>
  <si>
    <t>4116</t>
  </si>
  <si>
    <t>ENSG00000162385.10</t>
  </si>
  <si>
    <t>MAGOH</t>
  </si>
  <si>
    <t>P07108-5</t>
  </si>
  <si>
    <t>Isoform 5 of Acyl-CoA-binding protein [OS=Homo sapiens]</t>
  </si>
  <si>
    <t>Golgi;organelle lumen</t>
  </si>
  <si>
    <t>Pf00887</t>
  </si>
  <si>
    <t>1622</t>
  </si>
  <si>
    <t>ENSG00000155368.16</t>
  </si>
  <si>
    <t>DBI</t>
  </si>
  <si>
    <t>Sterol Regulatory Element-Binding Proteins (SREBP) signalling; PPAR Alpha Pathway; PPAR signaling pathway</t>
  </si>
  <si>
    <t>P60033</t>
  </si>
  <si>
    <t>CD81 antigen [OS=Homo sapiens]</t>
  </si>
  <si>
    <t>975</t>
  </si>
  <si>
    <t>ENSG00000110651.11</t>
  </si>
  <si>
    <t>CD81</t>
  </si>
  <si>
    <t>B cell receptor signaling pathway; Hepatitis C; Malaria</t>
  </si>
  <si>
    <t>Regulation of Complement cascade; Immunoregulatory interactions between a Lymphoid and a non-Lymphoid cell</t>
  </si>
  <si>
    <t>Q8TAG9</t>
  </si>
  <si>
    <t>Exocyst complex component 6 [OS=Homo sapiens]</t>
  </si>
  <si>
    <t>Pf04091</t>
  </si>
  <si>
    <t>54536</t>
  </si>
  <si>
    <t>ENSG00000138190.16</t>
  </si>
  <si>
    <t>EXOC6</t>
  </si>
  <si>
    <t>Simplified Interaction Map Between LOXL4 and Oxidative Stress Pathway</t>
  </si>
  <si>
    <t>O60603</t>
  </si>
  <si>
    <t>toll-like receptor 2 [OS=Homo sapiens]</t>
  </si>
  <si>
    <t>cell surface;cytoplasm;Golgi;membrane</t>
  </si>
  <si>
    <t>Pf01582, Pf13676, Pf13855</t>
  </si>
  <si>
    <t>7097</t>
  </si>
  <si>
    <t>ENSG00000137462.6</t>
  </si>
  <si>
    <t>TLR2</t>
  </si>
  <si>
    <t>Regulation of toll-like receptor signaling pathway; IL1 and megakaryocytes in obesity; Toll-like Receptor Signaling; Simplified Depiction of MYD88 Distinct Input-Output Pathway; ApoE and miR-146 in inflammation and atherosclerosis; Toll-like receptor signaling pathway</t>
  </si>
  <si>
    <t>Toxoplasmosis; Hepatitis B; PI3K-Akt signaling pathway; Chagas disease (American trypanosomiasis); Toll-like receptor signaling pathway; Malaria; Tuberculosis; Rheumatoid arthritis; Amoebiasis; Herpes simplex infection; Proteoglycans in cancer; Legionellosis; Measles; Phagosome; Leishmaniasis; Inflammatory bowel disease (IBD)</t>
  </si>
  <si>
    <t>MyD88:Mal cascade initiated on plasma membrane; Beta defensins; Neutrophil degranulation; Regulation of TLR by endogenous ligand; IRAK4 deficiency (TLR2/4); ER-Phagosome pathway; MyD88 deficiency (TLR2/4); Activated TLR4 signalling</t>
  </si>
  <si>
    <t>Q9BTT0</t>
  </si>
  <si>
    <t>Acidic leucine-rich nuclear phosphoprotein 32 family member E [OS=Homo sapiens]</t>
  </si>
  <si>
    <t>81611</t>
  </si>
  <si>
    <t>ENSG00000143401.14</t>
  </si>
  <si>
    <t>ANP32E</t>
  </si>
  <si>
    <t>Q9H269</t>
  </si>
  <si>
    <t>Vacuolar protein sorting-associated protein 16 homolog [OS=Homo sapiens]</t>
  </si>
  <si>
    <t>Pf04840, Pf04841</t>
  </si>
  <si>
    <t>64601</t>
  </si>
  <si>
    <t>ENSG00000215305.9</t>
  </si>
  <si>
    <t>VPS16</t>
  </si>
  <si>
    <t>Q8TEQ6</t>
  </si>
  <si>
    <t>gem-associated protein 5 [OS=Homo sapiens]</t>
  </si>
  <si>
    <t>25929</t>
  </si>
  <si>
    <t>ENSG00000082516.8</t>
  </si>
  <si>
    <t>GEMIN5</t>
  </si>
  <si>
    <t>snRNP Assembly</t>
  </si>
  <si>
    <t>Q9NX47</t>
  </si>
  <si>
    <t>E3 ubiquitin-protein ligase MARCH5 [OS=Homo sapiens]</t>
  </si>
  <si>
    <t>Pf12906</t>
  </si>
  <si>
    <t>54708</t>
  </si>
  <si>
    <t>ENSG00000198060.9</t>
  </si>
  <si>
    <t>MARCH5</t>
  </si>
  <si>
    <t>Q01082-3</t>
  </si>
  <si>
    <t>Isoform 2 of Spectrin beta chain, non-erythrocytic 1 [OS=Homo sapiens]</t>
  </si>
  <si>
    <t>Pf00307, Pf00435, Pf11971, Pf12128</t>
  </si>
  <si>
    <t>P35611-1</t>
  </si>
  <si>
    <t>Alpha-adducin [OS=Homo sapiens]</t>
  </si>
  <si>
    <t>Pf00596</t>
  </si>
  <si>
    <t>118</t>
  </si>
  <si>
    <t>ENSG00000087274.16</t>
  </si>
  <si>
    <t>ADD1</t>
  </si>
  <si>
    <t>XBP1(S) activates chaperone genes; Caspase-mediated cleavage of cytoskeletal proteins; Miscellaneous transport and binding events</t>
  </si>
  <si>
    <t>Q969X5</t>
  </si>
  <si>
    <t>Endoplasmic reticulum-Golgi intermediate compartment protein 1 [OS=Homo sapiens]</t>
  </si>
  <si>
    <t>57222</t>
  </si>
  <si>
    <t>ENSG00000113719.15</t>
  </si>
  <si>
    <t>ERGIC1</t>
  </si>
  <si>
    <t>P51159-1</t>
  </si>
  <si>
    <t>Ras-related protein Rab-27A [OS=Homo sapiens]</t>
  </si>
  <si>
    <t>cell differentiation;cell organization and biogenesis;coagulation;regulation of biological process;response to stimulus;transport</t>
  </si>
  <si>
    <t>cytosol;endosome;extracellular;Golgi;membrane;organelle lumen;vacuole</t>
  </si>
  <si>
    <t>5873</t>
  </si>
  <si>
    <t>ENSG00000069974.15</t>
  </si>
  <si>
    <t>RAB27A</t>
  </si>
  <si>
    <t>Insulin processing; Neutrophil degranulation; RAB GEFs exchange GTP for GDP on RABs; RAB geranylgeranylation</t>
  </si>
  <si>
    <t>P02749</t>
  </si>
  <si>
    <t>Beta-2-glycoprotein 1 [OS=Homo sapiens]</t>
  </si>
  <si>
    <t>cell surface;extracellular;organelle lumen</t>
  </si>
  <si>
    <t>Pf00084, Pf09014</t>
  </si>
  <si>
    <t>350</t>
  </si>
  <si>
    <t>ENSG00000091583.10</t>
  </si>
  <si>
    <t>APOH</t>
  </si>
  <si>
    <t>Q9BRF8-1</t>
  </si>
  <si>
    <t>Serine/threonine-protein phosphatase CPPED1 [OS=Homo sapiens]</t>
  </si>
  <si>
    <t>55313</t>
  </si>
  <si>
    <t>ENSG00000103381.11</t>
  </si>
  <si>
    <t>CPPED1</t>
  </si>
  <si>
    <t>P02787</t>
  </si>
  <si>
    <t>Serotransferrin [OS=Homo sapiens]</t>
  </si>
  <si>
    <t>cell surface;endosome;extracellular;membrane;organelle lumen</t>
  </si>
  <si>
    <t>enzyme regulator activity;metal ion binding;protein binding;transporter activity</t>
  </si>
  <si>
    <t>Pf00405, Pf12974</t>
  </si>
  <si>
    <t>7018</t>
  </si>
  <si>
    <t>ENSG00000091513.14</t>
  </si>
  <si>
    <t>TF</t>
  </si>
  <si>
    <t>Iron metabolism in placenta; Differentiation Pathway; Sudden Infant Death Syndrome (SIDS) Susceptibility Pathways</t>
  </si>
  <si>
    <t>Mineral absorption; HIF-1 signaling pathway</t>
  </si>
  <si>
    <t>Platelet degranulation ; Post-translational protein phosphorylation; Regulation of Insulin-like Growth Factor (IGF) transport and uptake by Insulin-like Growth Factor Binding Proteins (IGFBPs); Cargo recognition for clathrin-mediated endocytosis; Transferrin endocytosis and recycling</t>
  </si>
  <si>
    <t>P01871</t>
  </si>
  <si>
    <t>immunoglobulin heavy constant mu [OS=Homo sapiens]</t>
  </si>
  <si>
    <t>Pf00047, Pf07654, Pf08205</t>
  </si>
  <si>
    <t>3507</t>
  </si>
  <si>
    <t>ENSG00000282657.3; ENSG00000211899.9</t>
  </si>
  <si>
    <t>IGHM</t>
  </si>
  <si>
    <t>CHR_HSCHR14_3_CTG1; 14</t>
  </si>
  <si>
    <t>CD22 mediated BCR regulation; Antigen activates B Cell Receptor (BCR) leading to generation of second messengers; Cell surface interactions at the vascular wall</t>
  </si>
  <si>
    <t>A4D1P6-1</t>
  </si>
  <si>
    <t>WD repeat-containing protein 91 [OS=Homo sapiens]</t>
  </si>
  <si>
    <t>29062</t>
  </si>
  <si>
    <t>ENSG00000105875.13</t>
  </si>
  <si>
    <t>WDR91</t>
  </si>
  <si>
    <t>Q15427</t>
  </si>
  <si>
    <t>Splicing factor 3b subunit 4 [OS=Homo sapiens]</t>
  </si>
  <si>
    <t>10262</t>
  </si>
  <si>
    <t>ENSG00000143368.9</t>
  </si>
  <si>
    <t>SF3B4</t>
  </si>
  <si>
    <t>Q9NW64-1</t>
  </si>
  <si>
    <t>Pre-mRNA-splicing factor RBM22 [OS=Homo sapiens]</t>
  </si>
  <si>
    <t>metal ion binding;nucleotide binding;protein binding;RNA binding;transporter activity</t>
  </si>
  <si>
    <t>55696</t>
  </si>
  <si>
    <t>ENSG00000086589.11</t>
  </si>
  <si>
    <t>RBM22</t>
  </si>
  <si>
    <t>P04080</t>
  </si>
  <si>
    <t>Cystatin-B [OS=Homo sapiens]</t>
  </si>
  <si>
    <t>1476</t>
  </si>
  <si>
    <t>ENSG00000160213.6</t>
  </si>
  <si>
    <t>CSTB</t>
  </si>
  <si>
    <t>P57772</t>
  </si>
  <si>
    <t>selenocysteine-specific elongation factor [OS=Homo sapiens]</t>
  </si>
  <si>
    <t>Pf00009, Pf03144</t>
  </si>
  <si>
    <t>60678</t>
  </si>
  <si>
    <t>ENSG00000132394.10</t>
  </si>
  <si>
    <t>EEFSEC</t>
  </si>
  <si>
    <t>Selenium Metabolism and Selenoproteins</t>
  </si>
  <si>
    <t>Selenocysteine synthesis</t>
  </si>
  <si>
    <t>Q9UHA3</t>
  </si>
  <si>
    <t>Probable ribosome biogenesis protein RLP24 [OS=Homo sapiens]</t>
  </si>
  <si>
    <t>Pf01246</t>
  </si>
  <si>
    <t>51187</t>
  </si>
  <si>
    <t>ENSG00000137876.9</t>
  </si>
  <si>
    <t>RSL24D1</t>
  </si>
  <si>
    <t>P22528</t>
  </si>
  <si>
    <t>Cornifin-B [OS=Homo sapiens]</t>
  </si>
  <si>
    <t>6699</t>
  </si>
  <si>
    <t>ENSG00000169469.8</t>
  </si>
  <si>
    <t>SPRR1B</t>
  </si>
  <si>
    <t>Q9BV44</t>
  </si>
  <si>
    <t>THUMP domain-containing protein 3 [OS=Homo sapiens]</t>
  </si>
  <si>
    <t>Pf01170, Pf02926, Pf13659</t>
  </si>
  <si>
    <t>25917</t>
  </si>
  <si>
    <t>ENSG00000134077.15</t>
  </si>
  <si>
    <t>THUMPD3</t>
  </si>
  <si>
    <t>O15439-1</t>
  </si>
  <si>
    <t>multidrug resistance-associated protein 4 [OS=Homo sapiens]</t>
  </si>
  <si>
    <t>Pf00005, Pf00664, Pf01926, Pf08477, Pf13191</t>
  </si>
  <si>
    <t>10257</t>
  </si>
  <si>
    <t>ENSG00000125257.13</t>
  </si>
  <si>
    <t>ABCC4</t>
  </si>
  <si>
    <t>Fluoropyrimidine Activity; Drug Induction of Bile Acid Pathway; Ectoderm Differentiation; NRF2 pathway; Photodynamic therapy-induced NFE2L2 (NRF2) survival signaling; TYROBP Causal Network</t>
  </si>
  <si>
    <t>ABC transporters; Bile secretion; cAMP signaling pathway; Antifolate resistance</t>
  </si>
  <si>
    <t>Platelet degranulation ; ABC-family proteins mediated transport</t>
  </si>
  <si>
    <t>Q9BYG3</t>
  </si>
  <si>
    <t>MKI67 FHA domain-interacting nucleolar phosphoprotein [OS=Homo sapiens]</t>
  </si>
  <si>
    <t>Pf00076, Pf12196, Pf13893, Pf14259</t>
  </si>
  <si>
    <t>84365</t>
  </si>
  <si>
    <t>ENSG00000155438.11</t>
  </si>
  <si>
    <t>MKI67IP; NIFK</t>
  </si>
  <si>
    <t>P49643-1</t>
  </si>
  <si>
    <t>DNA primase large subunit [OS=Homo sapiens]</t>
  </si>
  <si>
    <t>cell organization and biogenesis;cellular homeostasis;metabolic process</t>
  </si>
  <si>
    <t>Pf04104</t>
  </si>
  <si>
    <t>5558</t>
  </si>
  <si>
    <t>ENSG00000146143.17</t>
  </si>
  <si>
    <t>PRIM2</t>
  </si>
  <si>
    <t>G1 to S cell cycle control; DNA Replication</t>
  </si>
  <si>
    <t>DNA replication; Pyrimidine metabolism; Purine metabolism; Metabolic pathways</t>
  </si>
  <si>
    <t>Activation of the pre-replicative complex; Inhibition of replication initiation of damaged DNA by RB1/E2F1; Polymerase switching; M/G1 Transition; DNA replication initiation; Polymerase switching on the C-strand of the telomere; Removal of the Flap Intermediate; Telomere C-strand synthesis initiation</t>
  </si>
  <si>
    <t>P35052</t>
  </si>
  <si>
    <t>Glypican-1 [OS=Homo sapiens]</t>
  </si>
  <si>
    <t>cell differentiation;cellular component movement;metabolic process;regulation of biological process</t>
  </si>
  <si>
    <t>cytosol;endosome;extracellular;membrane;organelle lumen</t>
  </si>
  <si>
    <t>Pf01153</t>
  </si>
  <si>
    <t>2817</t>
  </si>
  <si>
    <t>ENSG00000063660.8</t>
  </si>
  <si>
    <t>GPC1</t>
  </si>
  <si>
    <t>Defective B4GALT7 causes EDS, progeroid type; Retinoid metabolism and transport; Defective EXT2 causes exostoses 2; Defective EXT1 causes exostoses 1, TRPS2 and CHDS; Signaling by GPCR; HS-GAG biosynthesis; A tetrasaccharide linker sequence is required for GAG synthesis; Signaling by ROBO receptors; Cell surface interactions at the vascular wall; Defective B3GALT6 causes EDSP2 and SEMDJL1; HS-GAG degradation; Defective B3GAT3 causes JDSSDHD</t>
  </si>
  <si>
    <t>Q13769</t>
  </si>
  <si>
    <t>THO complex subunit 5 homolog [OS=Homo sapiens]</t>
  </si>
  <si>
    <t>Pf09766</t>
  </si>
  <si>
    <t>8563</t>
  </si>
  <si>
    <t>ENSG00000100296.13</t>
  </si>
  <si>
    <t>THOC5</t>
  </si>
  <si>
    <t>Q14242-1</t>
  </si>
  <si>
    <t>P-selectin glycoprotein ligand 1 [OS=Homo sapiens]</t>
  </si>
  <si>
    <t>cellular component movement;response to stimulus</t>
  </si>
  <si>
    <t>6404</t>
  </si>
  <si>
    <t>ENSG00000110876.9</t>
  </si>
  <si>
    <t>SELPLG</t>
  </si>
  <si>
    <t>Cell adhesion molecules (CAMs); Staphylococcus aureus infection</t>
  </si>
  <si>
    <t>P67812</t>
  </si>
  <si>
    <t>Signal peptidase complex catalytic subunit SEC11A [OS=Homo sapiens]</t>
  </si>
  <si>
    <t>Pf00717</t>
  </si>
  <si>
    <t>23478</t>
  </si>
  <si>
    <t>ENSG00000140612.13</t>
  </si>
  <si>
    <t>SEC11A</t>
  </si>
  <si>
    <t>P52434</t>
  </si>
  <si>
    <t>DNA-directed RNA polymerases I, II, and III subunit RPABC3 [OS=Homo sapiens]</t>
  </si>
  <si>
    <t>catalytic activity;DNA binding</t>
  </si>
  <si>
    <t>Pf03870</t>
  </si>
  <si>
    <t>5437</t>
  </si>
  <si>
    <t>ENSG00000163882.9</t>
  </si>
  <si>
    <t>POLR2H</t>
  </si>
  <si>
    <t>Cytosolic DNA-sensing pathway; Pyrimidine metabolism; Huntington's disease; RNA polymerase; Purine metabolism; Epstein-Barr virus infection; Metabolic pathways</t>
  </si>
  <si>
    <t>O00629</t>
  </si>
  <si>
    <t>Importin subunit alpha-3 [OS=Homo sapiens]</t>
  </si>
  <si>
    <t>3840</t>
  </si>
  <si>
    <t>ENSG00000186432.8</t>
  </si>
  <si>
    <t>KPNA4</t>
  </si>
  <si>
    <t>Q15819</t>
  </si>
  <si>
    <t>Ubiquitin-conjugating enzyme E2 variant 2 [OS=Homo sapiens]</t>
  </si>
  <si>
    <t>7336</t>
  </si>
  <si>
    <t>ENSG00000169139.11</t>
  </si>
  <si>
    <t>UBE2V2</t>
  </si>
  <si>
    <t>G2/M DNA damage checkpoint; E3 ubiquitin ligases ubiquitinate target proteins; Formation of Incision Complex in GG-NER; Recruitment and ATM-mediated phosphorylation of repair and signaling proteins at DNA double strand breaks; Processing of DNA double-strand break ends; Nonhomologous End-Joining (NHEJ); Antigen processing: Ubiquitination &amp; Proteasome degradation</t>
  </si>
  <si>
    <t>O95837</t>
  </si>
  <si>
    <t>Guanine nucleotide-binding protein subunit alpha-14 [OS=Homo sapiens]</t>
  </si>
  <si>
    <t>9630</t>
  </si>
  <si>
    <t>ENSG00000156049.6</t>
  </si>
  <si>
    <t>GNA14</t>
  </si>
  <si>
    <t>Calcium signaling pathway; Chagas disease (American trypanosomiasis); Amoebiasis</t>
  </si>
  <si>
    <t>Thrombin signalling through proteinase activated receptors (PARs); Acetylcholine regulates insulin secretion; Gastrin-CREB signalling pathway via PKC and MAPK; Thromboxane signalling through TP receptor; ADP signalling through P2Y purinoceptor 1; Fatty Acids bound to GPR40 (FFAR1) regulate insulin secretion</t>
  </si>
  <si>
    <t>P28065</t>
  </si>
  <si>
    <t>Proteasome subunit beta type-9 [OS=Homo sapiens]</t>
  </si>
  <si>
    <t>5698</t>
  </si>
  <si>
    <t>ENSG00000239836.7; ENSG00000243594.7; ENSG00000243067.7; ENSG00000240065.7; ENSG00000240118.7</t>
  </si>
  <si>
    <t>PSMB9</t>
  </si>
  <si>
    <t>6; CHR_HSCHR6_MHC_MANN_CTG1; CHR_HSCHR6_MHC_QBL_CTG1; CHR_HSCHR6_MHC_COX_CTG1; CHR_HSCHR6_MHC_DBB_CTG1</t>
  </si>
  <si>
    <t>Proteasome Degradation; Type II interferon signaling (IFNG)</t>
  </si>
  <si>
    <t>Q70EL1-1</t>
  </si>
  <si>
    <t>Inactive ubiquitin carboxyl-terminal hydrolase 54 [OS=Homo sapiens]</t>
  </si>
  <si>
    <t>159195</t>
  </si>
  <si>
    <t>ENSG00000166348.18</t>
  </si>
  <si>
    <t>USP54</t>
  </si>
  <si>
    <t>P69905</t>
  </si>
  <si>
    <t>Hemoglobin subunit alpha [OS=Homo sapiens]</t>
  </si>
  <si>
    <t>3040; 3039</t>
  </si>
  <si>
    <t>ENSG00000206172.8; ENSG00000188536.12</t>
  </si>
  <si>
    <t>HBA2; HBA1</t>
  </si>
  <si>
    <t>Selenium Micronutrient Network; Vitamin B12 Metabolism; Folate Metabolism; Effects of Nitric Oxide</t>
  </si>
  <si>
    <t>Scavenging of heme from plasma; Erythrocytes take up carbon dioxide and release oxygen; Erythrocytes take up oxygen and release carbon dioxide</t>
  </si>
  <si>
    <t>Q86VM9</t>
  </si>
  <si>
    <t>Zinc finger CCCH domain-containing protein 18 [OS=Homo sapiens]</t>
  </si>
  <si>
    <t>Pf00642</t>
  </si>
  <si>
    <t>124245</t>
  </si>
  <si>
    <t>ENSG00000158545.15</t>
  </si>
  <si>
    <t>ZC3H18</t>
  </si>
  <si>
    <t>Q12996-1</t>
  </si>
  <si>
    <t>Cleavage stimulation factor subunit 3 [OS=Homo sapiens]</t>
  </si>
  <si>
    <t>Pf05843</t>
  </si>
  <si>
    <t>1479</t>
  </si>
  <si>
    <t>ENSG00000176102.11</t>
  </si>
  <si>
    <t>CSTF3</t>
  </si>
  <si>
    <t>Q9NVD7</t>
  </si>
  <si>
    <t>alpha-parvin [OS=Homo sapiens]</t>
  </si>
  <si>
    <t>Pf00307</t>
  </si>
  <si>
    <t>55742</t>
  </si>
  <si>
    <t>PARVA</t>
  </si>
  <si>
    <t>Localization of the PINCH-ILK-PARVIN complex to focal adhesions; Regulation of cytoskeletal remodeling and cell spreading by IPP complex components</t>
  </si>
  <si>
    <t>O96008</t>
  </si>
  <si>
    <t>Mitochondrial import receptor subunit TOM40 homolog [OS=Homo sapiens]</t>
  </si>
  <si>
    <t>10452</t>
  </si>
  <si>
    <t>ENSG00000130204.12</t>
  </si>
  <si>
    <t>TOMM40</t>
  </si>
  <si>
    <t>Amyotrophic lateral sclerosis (ALS)</t>
  </si>
  <si>
    <t>Mitochondrial protein import; Metabolism of proteins; Pink/Parkin Mediated Mitophagy</t>
  </si>
  <si>
    <t>O75190</t>
  </si>
  <si>
    <t>DnaJ homolog subfamily B member 6 [OS=Homo sapiens]</t>
  </si>
  <si>
    <t>10049</t>
  </si>
  <si>
    <t>ENSG00000105993.14</t>
  </si>
  <si>
    <t>DNAJB6</t>
  </si>
  <si>
    <t>Q9H9T3</t>
  </si>
  <si>
    <t>elongator complex protein 3 [OS=Homo sapiens]</t>
  </si>
  <si>
    <t>Pf04055</t>
  </si>
  <si>
    <t>55140</t>
  </si>
  <si>
    <t>ENSG00000134014.16</t>
  </si>
  <si>
    <t>ELP3</t>
  </si>
  <si>
    <t>P09525</t>
  </si>
  <si>
    <t>annexin A4 [OS=Homo sapiens]</t>
  </si>
  <si>
    <t>cell surface;cytoplasm;membrane;nucleus</t>
  </si>
  <si>
    <t>307</t>
  </si>
  <si>
    <t>ANXA4</t>
  </si>
  <si>
    <t>P02656</t>
  </si>
  <si>
    <t>Apolipoprotein C-III [OS=Homo sapiens]</t>
  </si>
  <si>
    <t>Pf05778</t>
  </si>
  <si>
    <t>345</t>
  </si>
  <si>
    <t>ENSG00000110245.11</t>
  </si>
  <si>
    <t>APOC3</t>
  </si>
  <si>
    <t>PPAR Alpha Pathway; PPAR signaling pathway; Statin Pathway</t>
  </si>
  <si>
    <t>Signaling by GPCR; HDL remodeling; Retinoid metabolism and transport; Chylomicron assembly; Chylomicron remodeling</t>
  </si>
  <si>
    <t>Q8NF50-1</t>
  </si>
  <si>
    <t>Dedicator of cytokinesis protein 8 [OS=Homo sapiens]</t>
  </si>
  <si>
    <t>cell proliferation;cellular component movement;coagulation;regulation of biological process;response to stimulus</t>
  </si>
  <si>
    <t>81704</t>
  </si>
  <si>
    <t>ENSG00000107099.15</t>
  </si>
  <si>
    <t>DOCK8</t>
  </si>
  <si>
    <t>O15212</t>
  </si>
  <si>
    <t>Prefoldin subunit 6 [OS=Homo sapiens]</t>
  </si>
  <si>
    <t>Pf01920, Pf15499</t>
  </si>
  <si>
    <t>10471</t>
  </si>
  <si>
    <t>ENSG00000204220.11; ENSG00000237335.8; ENSG00000224782.8; ENSG00000235692.8; ENSG00000206283.10</t>
  </si>
  <si>
    <t>PFDN6</t>
  </si>
  <si>
    <t>6; CHR_HSCHR6_MHC_COX_CTG1; CHR_HSCHR6_MHC_DBB_CTG1; CHR_HSCHR6_MHC_MCF_CTG1; CHR_HSCHR6_MHC_QBL_CTG1</t>
  </si>
  <si>
    <t>Q8N436</t>
  </si>
  <si>
    <t>Inactive carboxypeptidase-like protein X2 [OS=Homo sapiens]</t>
  </si>
  <si>
    <t>Pf00246, Pf00754, Pf08400, Pf13620</t>
  </si>
  <si>
    <t>119587</t>
  </si>
  <si>
    <t>ENSG00000121898.12</t>
  </si>
  <si>
    <t>CPXM2</t>
  </si>
  <si>
    <t>O95295</t>
  </si>
  <si>
    <t>SNARE-associated protein Snapin [OS=Homo sapiens]</t>
  </si>
  <si>
    <t>cell communication;cell organization and biogenesis;cellular component movement;cellular homeostasis;metabolic process;regulation of biological process;transport</t>
  </si>
  <si>
    <t>Pf14712</t>
  </si>
  <si>
    <t>23557</t>
  </si>
  <si>
    <t>ENSG00000143553.10</t>
  </si>
  <si>
    <t>SNAPIN</t>
  </si>
  <si>
    <t>Q00169</t>
  </si>
  <si>
    <t>Phosphatidylinositol transfer protein alpha isoform [OS=Homo sapiens]</t>
  </si>
  <si>
    <t>Pf02121</t>
  </si>
  <si>
    <t>5306</t>
  </si>
  <si>
    <t>ENSG00000174238.14</t>
  </si>
  <si>
    <t>PITPNA</t>
  </si>
  <si>
    <t>Gene and protein expression by JAK-STAT signaling after Interleukin-12 stimulation; Interleukin-12 family signaling; Role of second messengers in netrin-1 signaling</t>
  </si>
  <si>
    <t>Q9NZT1</t>
  </si>
  <si>
    <t>Calmodulin-like protein 5 [OS=Homo sapiens]</t>
  </si>
  <si>
    <t>Pf00036, Pf12763, Pf13202, Pf13405, Pf13499, Pf13833</t>
  </si>
  <si>
    <t>51806</t>
  </si>
  <si>
    <t>ENSG00000178372.7</t>
  </si>
  <si>
    <t>CALML5</t>
  </si>
  <si>
    <t>Q9ULW0</t>
  </si>
  <si>
    <t>Targeting protein for Xklp2 [OS=Homo sapiens]</t>
  </si>
  <si>
    <t>cell death;cell division;cell organization and biogenesis;cell proliferation;regulation of biological process</t>
  </si>
  <si>
    <t>Pf09041, Pf12214</t>
  </si>
  <si>
    <t>22974</t>
  </si>
  <si>
    <t>ENSG00000088325.15</t>
  </si>
  <si>
    <t>TPX2</t>
  </si>
  <si>
    <t>Regulation of TP53 Activity through Phosphorylation; AURKA Activation by TPX2</t>
  </si>
  <si>
    <t>Q8TED0</t>
  </si>
  <si>
    <t>U3 small nucleolar RNA-associated protein 15 homolog [OS=Homo sapiens]</t>
  </si>
  <si>
    <t>Pf00400, Pf09384</t>
  </si>
  <si>
    <t>84135</t>
  </si>
  <si>
    <t>ENSG00000164338.9</t>
  </si>
  <si>
    <t>UTP15</t>
  </si>
  <si>
    <t>Q96J02</t>
  </si>
  <si>
    <t>E3 ubiquitin-protein ligase Itchy homolog [OS=Homo sapiens]</t>
  </si>
  <si>
    <t>cell death;defense response;metabolic process;regulation of biological process;response to stimulus</t>
  </si>
  <si>
    <t>83737</t>
  </si>
  <si>
    <t>ENSG00000078747.14</t>
  </si>
  <si>
    <t>ITCH</t>
  </si>
  <si>
    <t>TGF-beta Signaling Pathway; VEGFA-VEGFR2 Signaling Pathway; EGF/EGFR Signaling Pathway; Notch Signaling Pathway</t>
  </si>
  <si>
    <t>Ubiquitin mediated proteolysis; Endocytosis; Non-alcoholic fatty liver disease (NAFLD); TNF signaling pathway</t>
  </si>
  <si>
    <t>Hedgehog 'on' state; Activated NOTCH1 Transmits Signal to the Nucleus; Degradation of GLI1 by the proteasome; NOD1/2 Signaling Pathway; Negative regulators of DDX58/IFIH1 signaling; RUNX1 regulates transcription of genes involved in differentiation of HSCs; Antigen processing: Ubiquitination &amp; Proteasome degradation; Downregulation of ERBB4 signaling</t>
  </si>
  <si>
    <t>Q9H6Z4</t>
  </si>
  <si>
    <t>Ran-binding protein 3 [OS=Homo sapiens]</t>
  </si>
  <si>
    <t>8498</t>
  </si>
  <si>
    <t>ENSG00000031823.14</t>
  </si>
  <si>
    <t>RANBP3</t>
  </si>
  <si>
    <t>HTLV-I infection</t>
  </si>
  <si>
    <t>Q8NBS9-1</t>
  </si>
  <si>
    <t>Thioredoxin domain-containing protein 5 [OS=Homo sapiens]</t>
  </si>
  <si>
    <t>endoplasmic reticulum;extracellular;organelle lumen</t>
  </si>
  <si>
    <t>Pf00085, Pf13098, Pf13905</t>
  </si>
  <si>
    <t>81567</t>
  </si>
  <si>
    <t>ENSG00000239264.8</t>
  </si>
  <si>
    <t>TXNDC5</t>
  </si>
  <si>
    <t>Neutrophil degranulation; Golgi Associated Vesicle Biogenesis; Lysosome Vesicle Biogenesis</t>
  </si>
  <si>
    <t>Q08477-1</t>
  </si>
  <si>
    <t>Docosahexaenoic acid omega-hydroxylase CYP4F3 [OS=Homo sapiens]</t>
  </si>
  <si>
    <t>4051</t>
  </si>
  <si>
    <t>ENSG00000186529.15</t>
  </si>
  <si>
    <t>CYP4F3</t>
  </si>
  <si>
    <t>Oxidation by Cytochrome P450; Metapathway biotransformation</t>
  </si>
  <si>
    <t>Arachidonic acid metabolism; Metabolic pathways</t>
  </si>
  <si>
    <t>Eicosanoids; Synthesis of Leukotrienes (LT) and Eoxins (EX); Miscellaneous substrates; Fatty acids</t>
  </si>
  <si>
    <t>Q9Y6X9-1</t>
  </si>
  <si>
    <t>MORC family CW-type zinc finger protein 2 [OS=Homo sapiens]</t>
  </si>
  <si>
    <t>Pf02518, Pf03938, Pf07496, Pf13589</t>
  </si>
  <si>
    <t>22880</t>
  </si>
  <si>
    <t>ENSG00000133422.12</t>
  </si>
  <si>
    <t>MORC2</t>
  </si>
  <si>
    <t>Fatty acyl-CoA biosynthesis</t>
  </si>
  <si>
    <t>Q92604</t>
  </si>
  <si>
    <t>Acyl-CoA:lysophosphatidylglycerol acyltransferase 1 [OS=Homo sapiens]</t>
  </si>
  <si>
    <t>9926</t>
  </si>
  <si>
    <t>ENSG00000123684.12</t>
  </si>
  <si>
    <t>LPGAT1</t>
  </si>
  <si>
    <t>Acyl chain remodelling of PG</t>
  </si>
  <si>
    <t>Q6UX06</t>
  </si>
  <si>
    <t>Olfactomedin-4 [OS=Homo sapiens]</t>
  </si>
  <si>
    <t>Pf02191</t>
  </si>
  <si>
    <t>10562</t>
  </si>
  <si>
    <t>ENSG00000102837.6</t>
  </si>
  <si>
    <t>OLFM4</t>
  </si>
  <si>
    <t>P05362</t>
  </si>
  <si>
    <t>Intercellular adhesion molecule 1 [OS=Homo sapiens]</t>
  </si>
  <si>
    <t>cell communication;cell organization and biogenesis;cellular component movement;cellular homeostasis;defense response;regulation of biological process;response to stimulus</t>
  </si>
  <si>
    <t>Pf03921, Pf07679, Pf13895</t>
  </si>
  <si>
    <t>3383</t>
  </si>
  <si>
    <t>ENSG00000090339.8</t>
  </si>
  <si>
    <t>ICAM1</t>
  </si>
  <si>
    <t>Selenium Micronutrient Network; Vitamin B12 Metabolism; Folate Metabolism; RANKL/RANK (Receptor activator of NFKB (ligand)) Signaling Pathway; Interleukin-11 Signaling Pathway; Spinal Cord Injury; IL1 and megakaryocytes in obesity; Photodynamic therapy-induced NF-kB survival signaling; VEGFA-VEGFR2 Signaling Pathway; Type II interferon signaling (IFNG)</t>
  </si>
  <si>
    <t>NF-kappa B signaling pathway; TNF signaling pathway; Influenza A; Malaria; Cell adhesion molecules (CAMs); Viral myocarditis; AGE-RAGE signaling pathway in diabetic complications; African trypanosomiasis; Natural killer cell mediated cytotoxicity; Staphylococcus aureus infection; Epstein-Barr virus infection; Leukocyte transendothelial migration; HTLV-I infection; Rheumatoid arthritis</t>
  </si>
  <si>
    <t>Integrin cell surface interactions; Interleukin-10 signaling; Interleukin-4 and 13 signaling; Immunoregulatory interactions between a Lymphoid and a non-Lymphoid cell; Interferon gamma signaling</t>
  </si>
  <si>
    <t>Q9Y624</t>
  </si>
  <si>
    <t>Junctional adhesion molecule A [OS=Homo sapiens]</t>
  </si>
  <si>
    <t>cell differentiation;cell organization and biogenesis;cellular component movement;defense response;regulation of biological process;response to stimulus;transport</t>
  </si>
  <si>
    <t>50848</t>
  </si>
  <si>
    <t>ENSG00000158769.17</t>
  </si>
  <si>
    <t>F11R</t>
  </si>
  <si>
    <t>Cell adhesion molecules (CAMs); Leukocyte transendothelial migration; Epithelial cell signaling in Helicobacter pylori infection; Tight junction</t>
  </si>
  <si>
    <t>Integrin cell surface interactions; Tight junction interactions; Cell surface interactions at the vascular wall; TGF-beta receptor signaling in EMT (epithelial to mesenchymal transition)</t>
  </si>
  <si>
    <t>O15484</t>
  </si>
  <si>
    <t>calpain-5 [OS=Homo sapiens]</t>
  </si>
  <si>
    <t>cell surface;cytoplasm</t>
  </si>
  <si>
    <t>Pf00168, Pf00648, Pf01067</t>
  </si>
  <si>
    <t>726</t>
  </si>
  <si>
    <t>ENSG00000149260.15</t>
  </si>
  <si>
    <t>CAPN5</t>
  </si>
  <si>
    <t>Degradation of the extracellular matrix</t>
  </si>
  <si>
    <t>O75122</t>
  </si>
  <si>
    <t>CLIP-associating protein 2 [OS=Homo sapiens]</t>
  </si>
  <si>
    <t>23122</t>
  </si>
  <si>
    <t>CLASP2</t>
  </si>
  <si>
    <t>Amplification  of signal from unattached  kinetochores via a MAD2  inhibitory signal; Separation of Sister Chromatids; Resolution of Sister Chromatid Cohesion; RHO GTPases Activate Formins; Role of ABL in ROBO-SLIT signaling</t>
  </si>
  <si>
    <t>P26885</t>
  </si>
  <si>
    <t>Peptidyl-prolyl cis-trans isomerase FKBP2 [OS=Homo sapiens]</t>
  </si>
  <si>
    <t>2286</t>
  </si>
  <si>
    <t>ENSG00000173486.12</t>
  </si>
  <si>
    <t>FKBP2</t>
  </si>
  <si>
    <t>P05089</t>
  </si>
  <si>
    <t>Arginase-1 [OS=Homo sapiens]</t>
  </si>
  <si>
    <t>Pf00491</t>
  </si>
  <si>
    <t>383</t>
  </si>
  <si>
    <t>ENSG00000118520.14</t>
  </si>
  <si>
    <t>ARG1</t>
  </si>
  <si>
    <t>Spinal Cord Injury; Amino Acid metabolism; Urea cycle and metabolism of amino groups</t>
  </si>
  <si>
    <t>Arginine biosynthesis; Metabolic pathways; Amoebiasis; Arginine and proline metabolism; Biosynthesis of amino acids</t>
  </si>
  <si>
    <t>Urea cycle; Neutrophil degranulation</t>
  </si>
  <si>
    <t>Q7RTS9-1</t>
  </si>
  <si>
    <t>dymeclin [OS=Homo sapiens]</t>
  </si>
  <si>
    <t>Pf09742, Pf12722</t>
  </si>
  <si>
    <t>54808</t>
  </si>
  <si>
    <t>ENSG00000141627.13</t>
  </si>
  <si>
    <t>DYM</t>
  </si>
  <si>
    <t>Q9BS91</t>
  </si>
  <si>
    <t>probable UDP-sugar transporter protein SLC35A5 [OS=Homo sapiens]</t>
  </si>
  <si>
    <t>Pf00892, Pf04142, Pf08449</t>
  </si>
  <si>
    <t>55032</t>
  </si>
  <si>
    <t>ENSG00000138459.8</t>
  </si>
  <si>
    <t>SLC35A5</t>
  </si>
  <si>
    <t>O43681</t>
  </si>
  <si>
    <t>ATPase ASNA1 [OS=Homo sapiens]</t>
  </si>
  <si>
    <t>Pf02374</t>
  </si>
  <si>
    <t>439</t>
  </si>
  <si>
    <t>ENSG00000198356.11</t>
  </si>
  <si>
    <t>ASNA1</t>
  </si>
  <si>
    <t>P08581-1</t>
  </si>
  <si>
    <t>Hepatocyte growth factor receptor [OS=Homo sapiens]</t>
  </si>
  <si>
    <t>Pf00069, Pf01403, Pf01437, Pf01833, Pf07714</t>
  </si>
  <si>
    <t>4233</t>
  </si>
  <si>
    <t>ENSG00000105976.14</t>
  </si>
  <si>
    <t>MET</t>
  </si>
  <si>
    <t>Signaling Pathways in Glioblastoma; Extracellular vesicle-mediated signaling in recipient cells; Focal Adhesion; Signaling of Hepatocyte Growth Factor Receptor; TGF-beta Signaling Pathway; Focal Adhesion-PI3K-Akt-mTOR-signaling pathway</t>
  </si>
  <si>
    <t>Rap1 signaling pathway; Ras signaling pathway; Central carbon metabolism in cancer; Transcriptional misregulation in cancer; Focal adhesion; Renal cell carcinoma; Axon guidance; Cytokine-cytokine receptor interaction; Bacterial invasion of epithelial cells; Endocytosis; Proteoglycans in cancer; EGFR tyrosine kinase inhibitor resistance; PI3K-Akt signaling pathway; Pathways in cancer; MicroRNAs in cancer; Epithelial cell signaling in Helicobacter pylori infection; Adherens junction; Malaria; Melanoma</t>
  </si>
  <si>
    <t>MET Receptor Activation; MET activates PTK2 signaling; PI5P, PP2A and IER3 Regulate PI3K/AKT Signaling; MET activates RAP1 and RAC1; MET activates RAS signaling; MET receptor recycling; MET activates PTPN11; Negative regulation of MET activity; MET interacts with TNS proteins; Sema4D mediated inhibition of cell attachment and migration; MET activates STAT3; Constitutive Signaling by Aberrant PI3K in Cancer; InlB-mediated entry of Listeria monocytogenes into host cell; RAF/MAP kinase cascade; MET activates PI3K/AKT signaling; Interleukin-20 family signaling</t>
  </si>
  <si>
    <t>Q96JP5-1</t>
  </si>
  <si>
    <t>E3 ubiquitin-protein ligase ZFP91 [OS=Homo sapiens]</t>
  </si>
  <si>
    <t>80829</t>
  </si>
  <si>
    <t>ENSG00000186660.14</t>
  </si>
  <si>
    <t>ZFP91</t>
  </si>
  <si>
    <t>O60879</t>
  </si>
  <si>
    <t>Protein diaphanous homolog 2 [OS=Homo sapiens]</t>
  </si>
  <si>
    <t>cell differentiation;cell organization and biogenesis;development</t>
  </si>
  <si>
    <t>cytoplasm;cytosol;endoplasmic reticulum;endosome</t>
  </si>
  <si>
    <t>1730</t>
  </si>
  <si>
    <t>ENSG00000147202.17</t>
  </si>
  <si>
    <t>DIAPH2</t>
  </si>
  <si>
    <t>Q9H8H0</t>
  </si>
  <si>
    <t>nucleolar protein 11 [OS=Homo sapiens]</t>
  </si>
  <si>
    <t>Pf08168</t>
  </si>
  <si>
    <t>25926</t>
  </si>
  <si>
    <t>ENSG00000130935.9</t>
  </si>
  <si>
    <t>NOL11</t>
  </si>
  <si>
    <t>P08047</t>
  </si>
  <si>
    <t>Transcription factor Sp1 [OS=Homo sapiens]</t>
  </si>
  <si>
    <t>Pf00096, Pf13465, Pf13894</t>
  </si>
  <si>
    <t>6667</t>
  </si>
  <si>
    <t>ENSG00000185591.9</t>
  </si>
  <si>
    <t>SP1</t>
  </si>
  <si>
    <t>Androgen receptor signaling pathway; Sterol Regulatory Element-Binding Proteins (SREBP) signalling; Integrated Breast Cancer Pathway; Leptin signaling pathway; IL17 signaling pathway; AGE/RAGE pathway; Corticotropin-releasing hormone signaling pathway; Adipogenesis; Constitutive Androstane Receptor Pathway; Estrogen Receptor Pathway; Myometrial Relaxation and Contraction Pathways; Copper homeostasis; Initiation of transcription and translation elongation at the HIV-1 LTR; Mecp2 and Associated Rett Syndrome; TGF-beta Signaling Pathway; Mitochondrial Gene Expression; Oxidative Stress; EGF/EGFR Signaling Pathway; Sudden Infant Death Syndrome (SIDS) Susceptibility Pathways; Estrogen signaling pathway</t>
  </si>
  <si>
    <t>Breast cancer; Endocrine resistance; TGF-beta signaling pathway; Choline metabolism in cancer; Huntington's disease; Estrogen signaling pathway; Transcriptional misregulation in cancer</t>
  </si>
  <si>
    <t>RNA polymerase II transcribes snRNA genes; SMAD2/SMAD3:SMAD4 heterotrimer regulates transcription; Activation of gene expression by SREBF (SREBP); Oncogene Induced Senescence; PPARA activates gene expression</t>
  </si>
  <si>
    <t>Q9UNE7-1</t>
  </si>
  <si>
    <t>E3 ubiquitin-protein ligase CHIP [OS=Homo sapiens]</t>
  </si>
  <si>
    <t>Pf00515, Pf04564, Pf07719, Pf12895, Pf13414, Pf13424, Pf13432, Pf14559</t>
  </si>
  <si>
    <t>10273</t>
  </si>
  <si>
    <t>ENSG00000103266.10</t>
  </si>
  <si>
    <t>STUB1</t>
  </si>
  <si>
    <t>Androgen receptor signaling pathway; Parkin-Ubiquitin Proteasomal System pathway</t>
  </si>
  <si>
    <t>Regulation of RUNX2 expression and activity; Regulation of PTEN stability and activity; Downregulation of ERBB2 signaling; Downregulation of TGF-beta receptor signaling; Antigen processing: Ubiquitination &amp; Proteasome degradation</t>
  </si>
  <si>
    <t>Q562E7-1</t>
  </si>
  <si>
    <t>WD repeat-containing protein 81 [OS=Homo sapiens]</t>
  </si>
  <si>
    <t>cytoplasm;cytosol;endosome;Golgi;membrane;mitochondrion;vacuole</t>
  </si>
  <si>
    <t>Pf00400, Pf02138</t>
  </si>
  <si>
    <t>124997</t>
  </si>
  <si>
    <t>ENSG00000167716.18</t>
  </si>
  <si>
    <t>WDR81</t>
  </si>
  <si>
    <t>P20674</t>
  </si>
  <si>
    <t>Cytochrome c oxidase subunit 5A, mitochondrial [OS=Homo sapiens]</t>
  </si>
  <si>
    <t>Pf02284</t>
  </si>
  <si>
    <t>9377</t>
  </si>
  <si>
    <t>ENSG00000178741.11</t>
  </si>
  <si>
    <t>COX5A</t>
  </si>
  <si>
    <t>Electron Transport Chain; Arachidonate Epoxygenase / Epoxide Hydrolase</t>
  </si>
  <si>
    <t>Q9UQ88-1</t>
  </si>
  <si>
    <t>Cyclin-dependent kinase 11A [OS=Homo sapiens]</t>
  </si>
  <si>
    <t>728642</t>
  </si>
  <si>
    <t>ENSG00000008128.22</t>
  </si>
  <si>
    <t>CDK11A</t>
  </si>
  <si>
    <t>Recruitment of mitotic centrosome proteins and complexes</t>
  </si>
  <si>
    <t>Q13123</t>
  </si>
  <si>
    <t>Protein Red [OS=Homo sapiens]</t>
  </si>
  <si>
    <t>chromosome;cytoplasm;cytoskeleton;nucleus;spliceosomal complex</t>
  </si>
  <si>
    <t>Pf07807, Pf07808</t>
  </si>
  <si>
    <t>3550</t>
  </si>
  <si>
    <t>ENSG00000113141.17</t>
  </si>
  <si>
    <t>IK</t>
  </si>
  <si>
    <t>P02652</t>
  </si>
  <si>
    <t>Apolipoprotein A-II [OS=Homo sapiens]</t>
  </si>
  <si>
    <t>cytosol;endosome;extracellular;organelle lumen</t>
  </si>
  <si>
    <t>Pf04711</t>
  </si>
  <si>
    <t>336</t>
  </si>
  <si>
    <t>ENSG00000158874.11</t>
  </si>
  <si>
    <t>APOA2</t>
  </si>
  <si>
    <t>Signaling by GPCR; Post-translational protein phosphorylation; Regulation of Insulin-like Growth Factor (IGF) transport and uptake by Insulin-like Growth Factor Binding Proteins (IGFBPs); Retinoid metabolism and transport; Chylomicron assembly; Chylomicron remodeling; PPARA activates gene expression</t>
  </si>
  <si>
    <t>P16401</t>
  </si>
  <si>
    <t>Histone H1.5 [OS=Homo sapiens]</t>
  </si>
  <si>
    <t>3009</t>
  </si>
  <si>
    <t>ENSG00000184357.4</t>
  </si>
  <si>
    <t>HIST1H1B</t>
  </si>
  <si>
    <t>P17509</t>
  </si>
  <si>
    <t>Homeobox protein Hox-B6 [OS=Homo sapiens]</t>
  </si>
  <si>
    <t>Pf00046</t>
  </si>
  <si>
    <t>3216</t>
  </si>
  <si>
    <t>ENSG00000108511.9</t>
  </si>
  <si>
    <t>HOXB6</t>
  </si>
  <si>
    <t>Q9BZQ8</t>
  </si>
  <si>
    <t>Protein Niban [OS=Homo sapiens]</t>
  </si>
  <si>
    <t>116496</t>
  </si>
  <si>
    <t>ENSG00000135842.16</t>
  </si>
  <si>
    <t>FAM129A</t>
  </si>
  <si>
    <t>P43353-1</t>
  </si>
  <si>
    <t>Aldehyde dehydrogenase family 3 member B1 [OS=Homo sapiens]</t>
  </si>
  <si>
    <t>221</t>
  </si>
  <si>
    <t>ENSG00000006534.15</t>
  </si>
  <si>
    <t>ALDH3B1</t>
  </si>
  <si>
    <t>beta-Alanine metabolism; Glycolysis / Gluconeogenesis; Metabolism of xenobiotics by cytochrome P450; Tyrosine metabolism; Metabolic pathways; Chemical carcinogenesis; Phenylalanine metabolism; Drug metabolism - cytochrome P450; Histidine metabolism</t>
  </si>
  <si>
    <t>P30536</t>
  </si>
  <si>
    <t>translocator protein [OS=Homo sapiens]</t>
  </si>
  <si>
    <t>cell death;cell organization and biogenesis;cell proliferation;cellular component movement;metabolic process;regulation of biological process;response to stimulus;transport</t>
  </si>
  <si>
    <t>protein binding;receptor activity;signal transducer activity;transporter activity</t>
  </si>
  <si>
    <t>Pf03073</t>
  </si>
  <si>
    <t>706</t>
  </si>
  <si>
    <t>ENSG00000100300.17</t>
  </si>
  <si>
    <t>TSPO</t>
  </si>
  <si>
    <t>Neuroactive ligand-receptor interaction; HTLV-I infection</t>
  </si>
  <si>
    <t>Pregnenolone biosynthesis</t>
  </si>
  <si>
    <t>P23471-1</t>
  </si>
  <si>
    <t>Receptor-type tyrosine-protein phosphatase zeta [OS=Homo sapiens]</t>
  </si>
  <si>
    <t>Pf00041, Pf00102, Pf00194</t>
  </si>
  <si>
    <t>5803</t>
  </si>
  <si>
    <t>ENSG00000106278.11</t>
  </si>
  <si>
    <t>PTPRZ1</t>
  </si>
  <si>
    <t>Spinal Cord Injury; VEGFA-VEGFR2 Signaling Pathway</t>
  </si>
  <si>
    <t>Epithelial cell signaling in Helicobacter pylori infection</t>
  </si>
  <si>
    <t>P13498</t>
  </si>
  <si>
    <t>Cytochrome b-245 light chain [OS=Homo sapiens]</t>
  </si>
  <si>
    <t>cytoplasm;endosome;Golgi;membrane;mitochondrion;nucleus</t>
  </si>
  <si>
    <t>Pf05038</t>
  </si>
  <si>
    <t>1535</t>
  </si>
  <si>
    <t>ENSG00000051523.10</t>
  </si>
  <si>
    <t>CYBA</t>
  </si>
  <si>
    <t>TNF alpha Signaling Pathway; Microglia Pathogen Phagocytosis Pathway; Oxidative Stress</t>
  </si>
  <si>
    <t>Leishmaniasis; Leukocyte transendothelial migration; NOD-like receptor signaling pathway; Phagosome; Osteoclast differentiation</t>
  </si>
  <si>
    <t>Q92820</t>
  </si>
  <si>
    <t>Gamma-glutamyl hydrolase [OS=Homo sapiens]</t>
  </si>
  <si>
    <t>cytosol;extracellular;nucleus;organelle lumen;vacuole</t>
  </si>
  <si>
    <t>Pf00117, Pf07722</t>
  </si>
  <si>
    <t>8836</t>
  </si>
  <si>
    <t>ENSG00000137563.11</t>
  </si>
  <si>
    <t>GGH</t>
  </si>
  <si>
    <t>Folate biosynthesis; Antifolate resistance</t>
  </si>
  <si>
    <t>P51572</t>
  </si>
  <si>
    <t>B-cell receptor-associated protein 31 [OS=Homo sapiens]</t>
  </si>
  <si>
    <t>cell death;cellular homeostasis;regulation of biological process;response to stimulus;transport</t>
  </si>
  <si>
    <t>Pf05529, Pf13870</t>
  </si>
  <si>
    <t>10134</t>
  </si>
  <si>
    <t>ENSG00000185825.15</t>
  </si>
  <si>
    <t>BCAP31</t>
  </si>
  <si>
    <t>Apoptotic cleavage of cellular proteins; Antigen Presentation: Folding, assembly and peptide loading of class I MHC</t>
  </si>
  <si>
    <t>Q9NRF2</t>
  </si>
  <si>
    <t>SH2B adapter protein 1 [OS=Homo sapiens]</t>
  </si>
  <si>
    <t>cell organization and biogenesis;coagulation;regulation of biological process;response to stimulus</t>
  </si>
  <si>
    <t>Pf00017, Pf00169, Pf08916</t>
  </si>
  <si>
    <t>25970</t>
  </si>
  <si>
    <t>ENSG00000178188.14</t>
  </si>
  <si>
    <t>SH2B1</t>
  </si>
  <si>
    <t>Leptin signaling pathway; Brain-Derived Neurotrophic Factor (BDNF) signaling pathway</t>
  </si>
  <si>
    <t>Neurotrophin signaling pathway</t>
  </si>
  <si>
    <t>Q70UQ0-4</t>
  </si>
  <si>
    <t>Isoform 4 of Inhibitor of nuclear factor kappa-B kinase-interacting protein [OS=Homo sapiens]</t>
  </si>
  <si>
    <t>Pf10146, Pf12128, Pf13166</t>
  </si>
  <si>
    <t>121457</t>
  </si>
  <si>
    <t>ENSG00000166130.14</t>
  </si>
  <si>
    <t>IKBIP</t>
  </si>
  <si>
    <t>O75439</t>
  </si>
  <si>
    <t>mitochondrial-processing peptidase subunit beta [OS=Homo sapiens]</t>
  </si>
  <si>
    <t>9512</t>
  </si>
  <si>
    <t>ENSG00000105819.13</t>
  </si>
  <si>
    <t>PMPCB</t>
  </si>
  <si>
    <t>Processing of SMDT1; Mitochondrial protein import; Metabolism of proteins</t>
  </si>
  <si>
    <t>P0C0P6</t>
  </si>
  <si>
    <t>Neuropeptide S [OS=Homo sapiens]</t>
  </si>
  <si>
    <t>Pf14993</t>
  </si>
  <si>
    <t>594857</t>
  </si>
  <si>
    <t>ENSG00000214285.2</t>
  </si>
  <si>
    <t>NPS</t>
  </si>
  <si>
    <t>Peptide ligand-binding receptors; G alpha (s) signalling events; Gastrin-CREB signalling pathway via PKC and MAPK</t>
  </si>
  <si>
    <t>P53804-1</t>
  </si>
  <si>
    <t>E3 ubiquitin-protein ligase TTC3 [OS=Homo sapiens]</t>
  </si>
  <si>
    <t>Pf00097, Pf12678, Pf13414, Pf13424, Pf13431, Pf13639, Pf13923, Pf14634</t>
  </si>
  <si>
    <t>7267</t>
  </si>
  <si>
    <t>ENSG00000182670.13</t>
  </si>
  <si>
    <t>TTC3</t>
  </si>
  <si>
    <t>P51148-2</t>
  </si>
  <si>
    <t>Isoform 2 of Ras-related protein Rab-5C [OS=Homo sapiens]</t>
  </si>
  <si>
    <t>5878</t>
  </si>
  <si>
    <t>ENSG00000108774.14</t>
  </si>
  <si>
    <t>RAB5C</t>
  </si>
  <si>
    <t>Q08722</t>
  </si>
  <si>
    <t>Leukocyte surface antigen CD47 [OS=Homo sapiens]</t>
  </si>
  <si>
    <t>Pf04549, Pf08204</t>
  </si>
  <si>
    <t>961</t>
  </si>
  <si>
    <t>ENSG00000196776.14</t>
  </si>
  <si>
    <t>CD47</t>
  </si>
  <si>
    <t>ECM-receptor interaction</t>
  </si>
  <si>
    <t>Integrin cell surface interactions; Neutrophil degranulation; Cell surface interactions at the vascular wall; Signal regulatory protein family interactions</t>
  </si>
  <si>
    <t>Q7Z4W1</t>
  </si>
  <si>
    <t>L-xylulose reductase [OS=Homo sapiens]</t>
  </si>
  <si>
    <t>Pf00106, Pf01488, Pf08659, Pf13460, Pf13561</t>
  </si>
  <si>
    <t>51181</t>
  </si>
  <si>
    <t>ENSG00000169738.7</t>
  </si>
  <si>
    <t>DCXR</t>
  </si>
  <si>
    <t>Pentose and glucuronate interconversions; Metabolic pathways</t>
  </si>
  <si>
    <t>Catabolism of glucuronate to xylulose-5-phosphate; Essential pentosuria</t>
  </si>
  <si>
    <t>P18510-1</t>
  </si>
  <si>
    <t>Interleukin-1 receptor antagonist protein [OS=Homo sapiens]</t>
  </si>
  <si>
    <t>Pf00340</t>
  </si>
  <si>
    <t>3557</t>
  </si>
  <si>
    <t>ENSG00000136689.18</t>
  </si>
  <si>
    <t>IL1RN</t>
  </si>
  <si>
    <t>Leptin signaling pathway; Sudden Infant Death Syndrome (SIDS) Susceptibility Pathways</t>
  </si>
  <si>
    <t>Interleukin-1 family signaling; Interleukin-10 signaling</t>
  </si>
  <si>
    <t>Q8WXI8</t>
  </si>
  <si>
    <t>C-type lectin domain family 4 member D [OS=Homo sapiens]</t>
  </si>
  <si>
    <t>338339</t>
  </si>
  <si>
    <t>ENSG00000166527.7</t>
  </si>
  <si>
    <t>CLEC4D</t>
  </si>
  <si>
    <t>Dectin-2 family; Neutrophil degranulation</t>
  </si>
  <si>
    <t>Q96Q42-1</t>
  </si>
  <si>
    <t>Alsin [OS=Homo sapiens]</t>
  </si>
  <si>
    <t>cell communication;cell death;cell organization and biogenesis;defense response;metabolic process;regulation of biological process;response to stimulus;transport</t>
  </si>
  <si>
    <t>Pf00169, Pf00415, Pf00621, Pf02204, Pf02493, Pf13540</t>
  </si>
  <si>
    <t>57679</t>
  </si>
  <si>
    <t>ENSG00000003393.14</t>
  </si>
  <si>
    <t>ALS2</t>
  </si>
  <si>
    <t>RAB GEFs exchange GTP for GDP on RABs</t>
  </si>
  <si>
    <t>Q92930</t>
  </si>
  <si>
    <t>Ras-related protein Rab-8B [OS=Homo sapiens]</t>
  </si>
  <si>
    <t>51762</t>
  </si>
  <si>
    <t>ENSG00000166128.12</t>
  </si>
  <si>
    <t>RAB8B</t>
  </si>
  <si>
    <t>O75323-1</t>
  </si>
  <si>
    <t>Protein NipSnap homolog 2 [OS=Homo sapiens]</t>
  </si>
  <si>
    <t>Pf07978</t>
  </si>
  <si>
    <t>2631</t>
  </si>
  <si>
    <t>ENSG00000146729.9</t>
  </si>
  <si>
    <t>GBAS; NIPSNAP2</t>
  </si>
  <si>
    <t>Q8WVB6</t>
  </si>
  <si>
    <t>Chromosome transmission fidelity protein 18 homolog [OS=Homo sapiens]</t>
  </si>
  <si>
    <t>Pf00004, Pf01695, Pf03215, Pf05496, Pf06068, Pf06144, Pf07728, Pf13191, Pf13207, Pf13238, Pf13401</t>
  </si>
  <si>
    <t>63922</t>
  </si>
  <si>
    <t>ENSG00000127586.16</t>
  </si>
  <si>
    <t>CHTF18</t>
  </si>
  <si>
    <t>P62330</t>
  </si>
  <si>
    <t>ADP-ribosylation factor 6 [OS=Homo sapiens]</t>
  </si>
  <si>
    <t>cell death;cell differentiation;cell division;cell organization and biogenesis;cellular component movement;regulation of biological process;response to stimulus;transport</t>
  </si>
  <si>
    <t>cytoplasm;cytosol;endosome;Golgi;membrane</t>
  </si>
  <si>
    <t>382</t>
  </si>
  <si>
    <t>ENSG00000165527.6</t>
  </si>
  <si>
    <t>ARF6</t>
  </si>
  <si>
    <t>VEGFA-VEGFR2 Signaling Pathway; EGF/EGFR Signaling Pathway; Insulin Signaling</t>
  </si>
  <si>
    <t>Ras signaling pathway; Endocytosis; Fc gamma R-mediated phagocytosis; Phospholipase D signaling pathway</t>
  </si>
  <si>
    <t>MET receptor recycling; TBC/RABGAPs; Clathrin-mediated endocytosis</t>
  </si>
  <si>
    <t>P29218-1</t>
  </si>
  <si>
    <t>Inositol monophosphatase 1 [OS=Homo sapiens]</t>
  </si>
  <si>
    <t>3612</t>
  </si>
  <si>
    <t>ENSG00000133731.9</t>
  </si>
  <si>
    <t>IMPA1</t>
  </si>
  <si>
    <t>Q9Y3P9</t>
  </si>
  <si>
    <t>Rab GTPase-activating protein 1 [OS=Homo sapiens]</t>
  </si>
  <si>
    <t>Pf00566, Pf00640, Pf02463, Pf12473, Pf13870</t>
  </si>
  <si>
    <t>23637</t>
  </si>
  <si>
    <t>ENSG00000011454.16</t>
  </si>
  <si>
    <t>RABGAP1</t>
  </si>
  <si>
    <t>Q96D15</t>
  </si>
  <si>
    <t>Reticulocalbin-3 [OS=Homo sapiens]</t>
  </si>
  <si>
    <t>57333</t>
  </si>
  <si>
    <t>ENSG00000142552.7</t>
  </si>
  <si>
    <t>RCN3</t>
  </si>
  <si>
    <t>Q13242</t>
  </si>
  <si>
    <t>serine/arginine-rich splicing factor 9 [OS=Homo sapiens]</t>
  </si>
  <si>
    <t>8683</t>
  </si>
  <si>
    <t>ENSG00000111786.8</t>
  </si>
  <si>
    <t>SRSF9</t>
  </si>
  <si>
    <t>Q9UBB5-1</t>
  </si>
  <si>
    <t>Methyl-CpG-binding domain protein 2 [OS=Homo sapiens]</t>
  </si>
  <si>
    <t>Pf01429, Pf14048</t>
  </si>
  <si>
    <t>8932</t>
  </si>
  <si>
    <t>ENSG00000134046.11</t>
  </si>
  <si>
    <t>MBD2</t>
  </si>
  <si>
    <t>NoRC negatively regulates rRNA expression; RNA Polymerase I Promoter Opening</t>
  </si>
  <si>
    <t>Q8IZL8</t>
  </si>
  <si>
    <t>Proline-, glutamic acid- and leucine-rich protein 1 [OS=Homo sapiens]</t>
  </si>
  <si>
    <t>Pf08166, Pf08167</t>
  </si>
  <si>
    <t>27043</t>
  </si>
  <si>
    <t>ENSG00000141456.14</t>
  </si>
  <si>
    <t>PELP1</t>
  </si>
  <si>
    <t>Major pathway of rRNA processing in the nucleolus and cytosol; PTK6 Expression</t>
  </si>
  <si>
    <t>Q6R327-1</t>
  </si>
  <si>
    <t>Rapamycin-insensitive companion of mTOR [OS=Homo sapiens]</t>
  </si>
  <si>
    <t>Pf14663, Pf14664, Pf14665, Pf14666, Pf14668</t>
  </si>
  <si>
    <t>253260</t>
  </si>
  <si>
    <t>ENSG00000164327.12</t>
  </si>
  <si>
    <t>RICTOR</t>
  </si>
  <si>
    <t>Target Of Rapamycin (TOR) Signaling; Oncostatin M Signaling Pathway; PI3K-AKT-mTOR signaling pathway and therapeutic opportunities; VEGFA-VEGFR2 Signaling Pathway; Angiopoietin Like Protein 8 Regulatory Pathway; EGF/EGFR Signaling Pathway</t>
  </si>
  <si>
    <t>PIP3 activates AKT signaling; CD28 dependent PI3K/Akt signaling; Regulation of TP53 Degradation; VEGFR2 mediated vascular permeability; Constitutive Signaling by AKT1 E17K in Cancer</t>
  </si>
  <si>
    <t>Q15435</t>
  </si>
  <si>
    <t>Protein phosphatase 1 regulatory subunit 7 [OS=Homo sapiens]</t>
  </si>
  <si>
    <t>5510</t>
  </si>
  <si>
    <t>ENSG00000115685.14</t>
  </si>
  <si>
    <t>PPP1R7</t>
  </si>
  <si>
    <t>Q9H0X4</t>
  </si>
  <si>
    <t>Protein FAM234A [OS=Homo sapiens]</t>
  </si>
  <si>
    <t>83986</t>
  </si>
  <si>
    <t>ENSG00000167930.15</t>
  </si>
  <si>
    <t>ITFG3; FAM234A</t>
  </si>
  <si>
    <t>Q13724-1</t>
  </si>
  <si>
    <t>Mannosyl-oligosaccharide glucosidase [OS=Homo sapiens]</t>
  </si>
  <si>
    <t>Pf03200</t>
  </si>
  <si>
    <t>7841</t>
  </si>
  <si>
    <t>ENSG00000115275.11</t>
  </si>
  <si>
    <t>MOGS</t>
  </si>
  <si>
    <t>Defective MOGS causes MOGS-CDG (CDG-2b); N-glycan trimming in the ER and Calnexin/Calreticulin cycle</t>
  </si>
  <si>
    <t>Q8IYU8</t>
  </si>
  <si>
    <t>calcium uptake protein 2, mitochondrial [OS=Homo sapiens]</t>
  </si>
  <si>
    <t>221154</t>
  </si>
  <si>
    <t>ENSG00000165487.13</t>
  </si>
  <si>
    <t>EFHA1; MICU2</t>
  </si>
  <si>
    <t>Q8WVX9</t>
  </si>
  <si>
    <t>Fatty acyl-CoA reductase 1 [OS=Homo sapiens]</t>
  </si>
  <si>
    <t>membrane;organelle lumen</t>
  </si>
  <si>
    <t>Pf01370, Pf03015, Pf07993</t>
  </si>
  <si>
    <t>84188</t>
  </si>
  <si>
    <t>ENSG00000197601.12</t>
  </si>
  <si>
    <t>FAR1</t>
  </si>
  <si>
    <t>Wax biosynthesis</t>
  </si>
  <si>
    <t>Q92882</t>
  </si>
  <si>
    <t>osteoclast-stimulating factor 1 [OS=Homo sapiens]</t>
  </si>
  <si>
    <t>Pf00018, Pf00023, Pf07653, Pf12796, Pf13637, Pf13857, Pf14604</t>
  </si>
  <si>
    <t>26578</t>
  </si>
  <si>
    <t>ENSG00000134996.11</t>
  </si>
  <si>
    <t>OSTF1</t>
  </si>
  <si>
    <t>Q96EY4</t>
  </si>
  <si>
    <t>translation machinery-associated protein 16 [OS=Homo sapiens]</t>
  </si>
  <si>
    <t>Pf11176</t>
  </si>
  <si>
    <t>55319</t>
  </si>
  <si>
    <t>ENSG00000198498.9</t>
  </si>
  <si>
    <t>TMA16</t>
  </si>
  <si>
    <t>Q9H4A4</t>
  </si>
  <si>
    <t>aminopeptidase B [OS=Homo sapiens]</t>
  </si>
  <si>
    <t>6051</t>
  </si>
  <si>
    <t>ENSG00000176393.10</t>
  </si>
  <si>
    <t>RNPEP</t>
  </si>
  <si>
    <t>P36871-1</t>
  </si>
  <si>
    <t>Phosphoglucomutase-1 [OS=Homo sapiens]</t>
  </si>
  <si>
    <t>Pf00408, Pf02878, Pf02879, Pf02880</t>
  </si>
  <si>
    <t>5236</t>
  </si>
  <si>
    <t>ENSG00000079739.15</t>
  </si>
  <si>
    <t>PGM1</t>
  </si>
  <si>
    <t>Ectoderm Differentiation; Glycogen Metabolism; Glucuronidation</t>
  </si>
  <si>
    <t>Metabolic pathways; Galactose metabolism; Glycolysis / Gluconeogenesis; Starch and sucrose metabolism; Purine metabolism; Amino sugar and nucleotide sugar metabolism; Pentose phosphate pathway</t>
  </si>
  <si>
    <t>Neutrophil degranulation; Galactose catabolism; Glycogen breakdown (glycogenolysis); Glycogen synthesis; Defective PGM1 causes PGM1-CDG (CDG1t)</t>
  </si>
  <si>
    <t>Q6PCB8</t>
  </si>
  <si>
    <t>Embigin [OS=Homo sapiens]</t>
  </si>
  <si>
    <t>Pf07679, Pf13927</t>
  </si>
  <si>
    <t>133418</t>
  </si>
  <si>
    <t>ENSG00000170571.11</t>
  </si>
  <si>
    <t>EMB</t>
  </si>
  <si>
    <t>Proton-coupled monocarboxylate transport</t>
  </si>
  <si>
    <t>Q9BV81</t>
  </si>
  <si>
    <t>ER membrane protein complex subunit 6 [OS=Homo sapiens]</t>
  </si>
  <si>
    <t>Pf07019</t>
  </si>
  <si>
    <t>83460</t>
  </si>
  <si>
    <t>ENSG00000127774.6</t>
  </si>
  <si>
    <t>EMC6</t>
  </si>
  <si>
    <t>Q3SY84</t>
  </si>
  <si>
    <t>Keratin, type II cytoskeletal 71 [OS=Homo sapiens]</t>
  </si>
  <si>
    <t>Pf00038, Pf09726, Pf12128</t>
  </si>
  <si>
    <t>112802</t>
  </si>
  <si>
    <t>ENSG00000139648.6</t>
  </si>
  <si>
    <t>KRT71</t>
  </si>
  <si>
    <t>P00738</t>
  </si>
  <si>
    <t>Haptoglobin [OS=Homo sapiens]</t>
  </si>
  <si>
    <t>3240</t>
  </si>
  <si>
    <t>ENSG00000257017.8</t>
  </si>
  <si>
    <t>HP</t>
  </si>
  <si>
    <t>Neutrophil degranulation; Scavenging of heme from plasma</t>
  </si>
  <si>
    <t>O75795</t>
  </si>
  <si>
    <t>UDP-glucuronosyltransferase 2B17 [OS=Homo sapiens]</t>
  </si>
  <si>
    <t>Pf00201, Pf04101</t>
  </si>
  <si>
    <t>7367</t>
  </si>
  <si>
    <t>ENSG00000197888.2</t>
  </si>
  <si>
    <t>UGT2B17</t>
  </si>
  <si>
    <t>Glucuronidation; Metapathway biotransformation</t>
  </si>
  <si>
    <t>Retinol metabolism; Pentose and glucuronate interconversions; Metabolism of xenobiotics by cytochrome P450; Drug metabolism - other enzymes; Drug metabolism - cytochrome P450; Porphyrin and chlorophyll metabolism; Steroid hormone biosynthesis; Ascorbate and aldarate metabolism; Metabolic pathways; Chemical carcinogenesis</t>
  </si>
  <si>
    <t>Q9H223</t>
  </si>
  <si>
    <t>EH domain-containing protein 4 [OS=Homo sapiens]</t>
  </si>
  <si>
    <t>endoplasmic reticulum;endosome;membrane;nucleus</t>
  </si>
  <si>
    <t>30844</t>
  </si>
  <si>
    <t>ENSG00000103966.10</t>
  </si>
  <si>
    <t>EHD4</t>
  </si>
  <si>
    <t>P51553-1</t>
  </si>
  <si>
    <t>isocitrate dehydrogenase [NAD] subunit gamma, mitochondrial [OS=Homo sapiens]</t>
  </si>
  <si>
    <t>3421</t>
  </si>
  <si>
    <t>ENSG00000067829.18</t>
  </si>
  <si>
    <t>IDH3G</t>
  </si>
  <si>
    <t>Citrate cycle (TCA cycle); 2-Oxocarboxylic acid metabolism; Carbon metabolism; Metabolic pathways; Biosynthesis of amino acids</t>
  </si>
  <si>
    <t>Q15836</t>
  </si>
  <si>
    <t>Vesicle-associated membrane protein 3 [OS=Homo sapiens]</t>
  </si>
  <si>
    <t>cell surface;cytosol;endosome;membrane</t>
  </si>
  <si>
    <t>Pf00957</t>
  </si>
  <si>
    <t>9341</t>
  </si>
  <si>
    <t>ENSG00000049245.12</t>
  </si>
  <si>
    <t>VAMP3</t>
  </si>
  <si>
    <t>SNARE interactions in vesicular transport; Phagosome</t>
  </si>
  <si>
    <t>Cargo recognition for clathrin-mediated endocytosis; ER-Phagosome pathway; Retrograde transport at the Trans-Golgi-Network</t>
  </si>
  <si>
    <t>Q9NXS2</t>
  </si>
  <si>
    <t>Glutaminyl-peptide cyclotransferase-like protein [OS=Homo sapiens]</t>
  </si>
  <si>
    <t>Pf04389</t>
  </si>
  <si>
    <t>54814</t>
  </si>
  <si>
    <t>ENSG00000011478.11</t>
  </si>
  <si>
    <t>QPCTL</t>
  </si>
  <si>
    <t>P08727</t>
  </si>
  <si>
    <t>Keratin, type I cytoskeletal 19 [OS=Homo sapiens]</t>
  </si>
  <si>
    <t>cell death;cell differentiation;cell organization and biogenesis;regulation of biological process;response to stimulus</t>
  </si>
  <si>
    <t>3880</t>
  </si>
  <si>
    <t>ENSG00000171345.13</t>
  </si>
  <si>
    <t>KRT19</t>
  </si>
  <si>
    <t>P0DOX7</t>
  </si>
  <si>
    <t>immunoglobulin kappa light chain [OS=Homo sapiens]</t>
  </si>
  <si>
    <t>Pf00047, Pf07654, Pf07679, Pf07686, Pf13927</t>
  </si>
  <si>
    <t>Q8NBX0</t>
  </si>
  <si>
    <t>saccharopine dehydrogenase-like oxidoreductase [OS=Homo sapiens]</t>
  </si>
  <si>
    <t>extracellular;membrane;mitochondrion;nucleus;organelle lumen</t>
  </si>
  <si>
    <t>Pf03435, Pf13460</t>
  </si>
  <si>
    <t>51097</t>
  </si>
  <si>
    <t>ENSG00000143653.9</t>
  </si>
  <si>
    <t>SCCPDH</t>
  </si>
  <si>
    <t>Q9Y5J6</t>
  </si>
  <si>
    <t>Mitochondrial import inner membrane translocase subunit Tim10 B [OS=Homo sapiens]</t>
  </si>
  <si>
    <t>26515</t>
  </si>
  <si>
    <t>ENSG00000132286.11; ENSG00000283977.1</t>
  </si>
  <si>
    <t>FXC1; TIMM10B</t>
  </si>
  <si>
    <t>P32121</t>
  </si>
  <si>
    <t>Beta-arrestin-2 [OS=Homo sapiens]</t>
  </si>
  <si>
    <t>Pf00339, Pf02752</t>
  </si>
  <si>
    <t>409</t>
  </si>
  <si>
    <t>ENSG00000141480.17</t>
  </si>
  <si>
    <t>ARRB2</t>
  </si>
  <si>
    <t>Corticotropin-releasing hormone signaling pathway; Myometrial Relaxation and Contraction Pathways; Wnt Signaling Pathway Netpath; MAPK Signaling Pathway; VEGFA-VEGFR2 Signaling Pathway; Chemokine signaling pathway; Calcium Regulation in the Cardiac Cell</t>
  </si>
  <si>
    <t>Endocytosis; Olfactory transduction; Chemokine signaling pathway; Morphine addiction; MAPK signaling pathway; Dopaminergic synapse; Hedgehog signaling pathway</t>
  </si>
  <si>
    <t>Activated NOTCH1 Transmits Signal to the Nucleus; Cargo recognition for clathrin-mediated endocytosis; G alpha (s) signalling events; Signaling by BRAF and RAF fusions; Ub-specific processing proteases; MAP2K and MAPK activation; Signaling by RAS mutants; Signaling by high-kinase activity BRAF mutants; Signaling by moderate kinase activity BRAF mutants; Thrombin signalling through proteinase activated receptors (PARs); Paradoxical activation of RAF signaling by kinase inactive BRAF; Activation of SMO; Interleukin-20 family signaling; WNT5A-dependent internalization of FZD4</t>
  </si>
  <si>
    <t>P30049</t>
  </si>
  <si>
    <t>ATP synthase subunit delta, mitochondrial [OS=Homo sapiens]</t>
  </si>
  <si>
    <t>Pf02823</t>
  </si>
  <si>
    <t>513</t>
  </si>
  <si>
    <t>ENSG00000099624.7</t>
  </si>
  <si>
    <t>ATP5D</t>
  </si>
  <si>
    <t>Q8NG11-1</t>
  </si>
  <si>
    <t>Tetraspanin-14 [OS=Homo sapiens]</t>
  </si>
  <si>
    <t>81619</t>
  </si>
  <si>
    <t>ENSG00000108219.14</t>
  </si>
  <si>
    <t>TSPAN14</t>
  </si>
  <si>
    <t>P04179</t>
  </si>
  <si>
    <t>Superoxide dismutase [Mn], mitochondrial [OS=Homo sapiens]</t>
  </si>
  <si>
    <t>antioxidant activity;catalytic activity;metal ion binding;protein binding</t>
  </si>
  <si>
    <t>Pf00081, Pf02777</t>
  </si>
  <si>
    <t>6648</t>
  </si>
  <si>
    <t>SOD2</t>
  </si>
  <si>
    <t>Selenium Micronutrient Network; Vitamin B12 Metabolism; Folate Metabolism; VEGFA-VEGFR2 Signaling Pathway; One carbon metabolism and related pathways; Oxidative Stress; DNA Damage Response (only ATM dependent)</t>
  </si>
  <si>
    <t>FoxO signaling pathway; Huntington's disease; Longevity regulating pathway; Peroxisome; Longevity regulating pathway - multiple species</t>
  </si>
  <si>
    <t>Gene and protein expression by JAK-STAT signaling after Interleukin-12 stimulation; Transcriptional activation of mitochondrial biogenesis; Deregulated CDK5 triggers multiple neurodegenerative pathways in Alzheimer's disease models; Interleukin-12 family signaling; Detoxification of Reactive Oxygen Species</t>
  </si>
  <si>
    <t>P40199</t>
  </si>
  <si>
    <t>Carcinoembryonic antigen-related cell adhesion molecule 6 [OS=Homo sapiens]</t>
  </si>
  <si>
    <t>cell communication;cellular component movement;regulation of biological process;response to stimulus;transport</t>
  </si>
  <si>
    <t>4680</t>
  </si>
  <si>
    <t>CEACAM6</t>
  </si>
  <si>
    <t>O15305</t>
  </si>
  <si>
    <t>Phosphomannomutase 2 [OS=Homo sapiens]</t>
  </si>
  <si>
    <t>Pf03332, Pf08282</t>
  </si>
  <si>
    <t>5373</t>
  </si>
  <si>
    <t>ENSG00000140650.11</t>
  </si>
  <si>
    <t>PMM2</t>
  </si>
  <si>
    <t>Metabolic pathways; Amino sugar and nucleotide sugar metabolism; Fructose and mannose metabolism</t>
  </si>
  <si>
    <t>Defective PMM2 causes PMM2-CDG (CDG-1a); Synthesis of GDP-mannose</t>
  </si>
  <si>
    <t>Q9UM22</t>
  </si>
  <si>
    <t>Mammalian ependymin-related protein 1 [OS=Homo sapiens]</t>
  </si>
  <si>
    <t>extracellular;vacuole</t>
  </si>
  <si>
    <t>Pf00811</t>
  </si>
  <si>
    <t>54749</t>
  </si>
  <si>
    <t>ENSG00000086289.11</t>
  </si>
  <si>
    <t>EPDR1</t>
  </si>
  <si>
    <t>O00161</t>
  </si>
  <si>
    <t>Synaptosomal-associated protein 23 [OS=Homo sapiens]</t>
  </si>
  <si>
    <t>cytoplasm;extracellular;membrane;vacuole</t>
  </si>
  <si>
    <t>Pf00835, Pf05739</t>
  </si>
  <si>
    <t>8773</t>
  </si>
  <si>
    <t>ENSG00000092531.9</t>
  </si>
  <si>
    <t>SNAP23</t>
  </si>
  <si>
    <t>SNARE interactions in vesicular transport; Platelet activation</t>
  </si>
  <si>
    <t>Translocation of GLUT4 to the plasma membrane; Clathrin derived vesicle budding; ER-Phagosome pathway; Neutrophil degranulation</t>
  </si>
  <si>
    <t>P08631-4</t>
  </si>
  <si>
    <t>Isoform 4 of Tyrosine-protein kinase HCK [OS=Homo sapiens]</t>
  </si>
  <si>
    <t>cytosol;Golgi;membrane;vacuole</t>
  </si>
  <si>
    <t>3055</t>
  </si>
  <si>
    <t>ENSG00000101336.13</t>
  </si>
  <si>
    <t>HCK</t>
  </si>
  <si>
    <t>IL-3 Signaling Pathway; Focal Adhesion; IL-6 signaling pathway; Chemokine signaling pathway; Microglia Pathogen Phagocytosis Pathway</t>
  </si>
  <si>
    <t>Q9ULH1-1</t>
  </si>
  <si>
    <t>Arf-GAP with SH3 domain, ANK repeat and PH domain-containing protein 1 [OS=Homo sapiens]</t>
  </si>
  <si>
    <t>Pf00018, Pf00023, Pf00169, Pf01412, Pf12796, Pf13637, Pf13857, Pf14604</t>
  </si>
  <si>
    <t>50807</t>
  </si>
  <si>
    <t>ENSG00000153317.14</t>
  </si>
  <si>
    <t>ASAP1</t>
  </si>
  <si>
    <t>Endocytosis; Fc gamma R-mediated phagocytosis</t>
  </si>
  <si>
    <t>VxPx cargo-targeting to cilium</t>
  </si>
  <si>
    <t>P30154</t>
  </si>
  <si>
    <t>Serine/threonine-protein phosphatase 2A 65 kDa regulatory subunit A beta isoform [OS=Homo sapiens]</t>
  </si>
  <si>
    <t>Pf13513, Pf13646</t>
  </si>
  <si>
    <t>5519</t>
  </si>
  <si>
    <t>ENSG00000137713.15</t>
  </si>
  <si>
    <t>PPP2R1B</t>
  </si>
  <si>
    <t>Oocyte meiosis; Hippo signaling pathway; Dopaminergic synapse; Hepatitis C; Long-term depression; TGF-beta signaling pathway; Adrenergic signaling in cardiomyocytes; PI3K-Akt signaling pathway; Tight junction; Sphingolipid signaling pathway; Chagas disease (American trypanosomiasis); mRNA surveillance pathway; AMPK signaling pathway</t>
  </si>
  <si>
    <t>Glycolysis;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S33 mutants of beta-catenin aren't phosphorylated; S45 mutants of beta-catenin aren't phosphorylated; Misspliced GSK3beta mutants stabilize beta-catenin; Cyclin A/B1/B2 associated events during G2/M transition; T41 mutants of beta-catenin aren't phosphorylated; RAF activation; ERKs are inactivated; Beta-catenin phosphorylation cascade; Negative regulation of MAPK pathway; Platelet sensitization by LDL; Signaling by GPCR; Interleukin-20 family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</si>
  <si>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O75223-1</t>
  </si>
  <si>
    <t>gamma-glutamylcyclotransferase [OS=Homo sapiens]</t>
  </si>
  <si>
    <t>Pf06094, Pf13772</t>
  </si>
  <si>
    <t>79017</t>
  </si>
  <si>
    <t>ENSG00000006625.17</t>
  </si>
  <si>
    <t>GGCT</t>
  </si>
  <si>
    <t>Q9P246</t>
  </si>
  <si>
    <t>Stromal interaction molecule 2 [OS=Homo sapiens]</t>
  </si>
  <si>
    <t>Pf00536, Pf07647</t>
  </si>
  <si>
    <t>57620</t>
  </si>
  <si>
    <t>ENSG00000109689.15</t>
  </si>
  <si>
    <t>STIM2</t>
  </si>
  <si>
    <t>Calcium signaling pathway</t>
  </si>
  <si>
    <t>P01009-1</t>
  </si>
  <si>
    <t>alpha-1-antitrypsin [OS=Homo sapiens]</t>
  </si>
  <si>
    <t>5265</t>
  </si>
  <si>
    <t>ENSG00000197249.13</t>
  </si>
  <si>
    <t>SERPINA1</t>
  </si>
  <si>
    <t>NRF2 pathway; Lung fibrosis; Complement and Coagulation Cascades</t>
  </si>
  <si>
    <t>Platelet degranulation ; Post-translational protein phosphorylation; Regulation of Insulin-like Growth Factor (IGF) transport and uptake by Insulin-like Growth Factor Binding Proteins (IGFBPs); Neutrophil degranulation; Cargo concentration in the ER; COPII (Coat Protein 2) Mediated Vesicle Transport</t>
  </si>
  <si>
    <t>Q9UNS1</t>
  </si>
  <si>
    <t>Protein timeless homolog [OS=Homo sapiens]</t>
  </si>
  <si>
    <t>cell division;development;metabolic process;regulation of biological process;response to stimulus</t>
  </si>
  <si>
    <t>Pf04821, Pf05029</t>
  </si>
  <si>
    <t>8914</t>
  </si>
  <si>
    <t>ENSG00000111602.11</t>
  </si>
  <si>
    <t>TIMELESS</t>
  </si>
  <si>
    <t>Processing of DNA double-strand break ends</t>
  </si>
  <si>
    <t>Q99627-1</t>
  </si>
  <si>
    <t>COP9 signalosome complex subunit 8 [OS=Homo sapiens]</t>
  </si>
  <si>
    <t>Pf10075</t>
  </si>
  <si>
    <t>10920</t>
  </si>
  <si>
    <t>ENSG00000198612.10</t>
  </si>
  <si>
    <t>COPS8</t>
  </si>
  <si>
    <t>Q9Y2S7</t>
  </si>
  <si>
    <t>Polymerase delta-interacting protein 2 [OS=Homo sapiens]</t>
  </si>
  <si>
    <t>Pf04379, Pf08755</t>
  </si>
  <si>
    <t>26073</t>
  </si>
  <si>
    <t>ENSG00000004142.11</t>
  </si>
  <si>
    <t>POLDIP2</t>
  </si>
  <si>
    <t>Q9UII2-1</t>
  </si>
  <si>
    <t>ATPase inhibitor, mitochondrial [OS=Homo sapiens]</t>
  </si>
  <si>
    <t>cell surface;mitochondrion</t>
  </si>
  <si>
    <t>Pf04568</t>
  </si>
  <si>
    <t>93974</t>
  </si>
  <si>
    <t>ENSG00000130770.17</t>
  </si>
  <si>
    <t>ATPIF1</t>
  </si>
  <si>
    <t>O75691</t>
  </si>
  <si>
    <t>Small subunit processome component 20 homolog [OS=Homo sapiens]</t>
  </si>
  <si>
    <t>Pf07539</t>
  </si>
  <si>
    <t>27340</t>
  </si>
  <si>
    <t>ENSG00000120800.4</t>
  </si>
  <si>
    <t>UTP20</t>
  </si>
  <si>
    <t>P09917</t>
  </si>
  <si>
    <t>arachidonate 5-lipoxygenase [OS=Homo sapiens]</t>
  </si>
  <si>
    <t>Pf00305, Pf01477</t>
  </si>
  <si>
    <t>240</t>
  </si>
  <si>
    <t>ENSG00000012779.10; ENSG00000275565.4</t>
  </si>
  <si>
    <t>ALOX5</t>
  </si>
  <si>
    <t>10; CHR_HSCHR10_1_CTG2</t>
  </si>
  <si>
    <t>Toxoplasmosis; Metabolic pathways; Ovarian steroidogenesis; Fc epsilon RI signaling pathway; Arachidonic acid metabolism; Serotonergic synapse</t>
  </si>
  <si>
    <t>Synthesis of Leukotrienes (LT) and Eoxins (EX); Neutrophil degranulation; Synthesis of Lipoxins (LX); Interleukin-18 signaling; Interleukin-4 and 13 signaling; Synthesis of 5-eicosatetraenoic acids</t>
  </si>
  <si>
    <t>O00453</t>
  </si>
  <si>
    <t>leukocyte-specific transcript 1 protein [OS=Homo sapiens]</t>
  </si>
  <si>
    <t>Pf05083</t>
  </si>
  <si>
    <t>7940</t>
  </si>
  <si>
    <t>ENSG00000206433.10; ENSG00000231048.8; ENSG00000230791.8; ENSG00000226182.8; ENSG00000223465.8; ENSG00000235915.8; ENSG00000234514.8; ENSG00000204482.10</t>
  </si>
  <si>
    <t>LST1</t>
  </si>
  <si>
    <t>6; CHR_HSCHR6_MHC_QBL_CTG1; CHR_HSCHR6_MHC_MANN_CTG1; CHR_HSCHR6_MHC_SSTO_CTG1; CHR_HSCHR6_MHC_COX_CTG1; CHR_HSCHR6_MHC_DBB_CTG1; CHR_HSCHR6_MHC_APD_CTG1; CHR_HSCHR6_MHC_MCF_CTG1</t>
  </si>
  <si>
    <t>Q9NZJ7</t>
  </si>
  <si>
    <t>Mitochondrial carrier homolog 1 [OS=Homo sapiens]</t>
  </si>
  <si>
    <t>23787</t>
  </si>
  <si>
    <t>ENSG00000137409.19</t>
  </si>
  <si>
    <t>MTCH1</t>
  </si>
  <si>
    <t>P01859</t>
  </si>
  <si>
    <t>Immunoglobulin heavy constant gamma 2 [OS=Homo sapiens]</t>
  </si>
  <si>
    <t>3501</t>
  </si>
  <si>
    <t>ENSG00000211893.3; ENSG00000274497.2</t>
  </si>
  <si>
    <t>IGHG2</t>
  </si>
  <si>
    <t>FCGR activation; Regulation of actin dynamics for phagocytic cup formation; Regulation of Complement cascade; Role of phospholipids in phagocytosis; Classical antibody-mediated complement activation</t>
  </si>
  <si>
    <t>Q8N8A2-2</t>
  </si>
  <si>
    <t>Isoform 2 of Serine/threonine-protein phosphatase 6 regulatory ankyrin repeat subunit B [OS=Homo sapiens]</t>
  </si>
  <si>
    <t>91526</t>
  </si>
  <si>
    <t>ANKRD44</t>
  </si>
  <si>
    <t>Q8WXH0-1</t>
  </si>
  <si>
    <t>Nesprin-2 [OS=Homo sapiens]</t>
  </si>
  <si>
    <t>cytoplasm;cytoskeleton;endoplasmic reticulum;membrane;mitochondrion;nucleus;organelle lumen</t>
  </si>
  <si>
    <t>Pf00307, Pf00435, Pf10541, Pf11971, Pf13654</t>
  </si>
  <si>
    <t>23224</t>
  </si>
  <si>
    <t>ENSG00000054654.16</t>
  </si>
  <si>
    <t>SYNE2</t>
  </si>
  <si>
    <t>Ovarian Infertility Genes</t>
  </si>
  <si>
    <t>Meiotic synapsis</t>
  </si>
  <si>
    <t>O43852</t>
  </si>
  <si>
    <t>Calumenin [OS=Homo sapiens]</t>
  </si>
  <si>
    <t>Platelet degranulation ; Post-translational protein phosphorylation; Regulation of Insulin-like Growth Factor (IGF) transport and uptake by Insulin-like Growth Factor Binding Proteins (IGFBPs)</t>
  </si>
  <si>
    <t>O75915</t>
  </si>
  <si>
    <t>PRA1 family protein 3 [OS=Homo sapiens]</t>
  </si>
  <si>
    <t>Pf02990, Pf03208</t>
  </si>
  <si>
    <t>10550</t>
  </si>
  <si>
    <t>ENSG00000144746.6</t>
  </si>
  <si>
    <t>ARL6IP5</t>
  </si>
  <si>
    <t>Glutamate Neurotransmitter Release Cycle</t>
  </si>
  <si>
    <t>O43765</t>
  </si>
  <si>
    <t>Small glutamine-rich tetratricopeptide repeat-containing protein alpha [OS=Homo sapiens]</t>
  </si>
  <si>
    <t>Pf00515, Pf07719, Pf13181, Pf13414, Pf13424, Pf13431, Pf13432, Pf14559</t>
  </si>
  <si>
    <t>6449</t>
  </si>
  <si>
    <t>ENSG00000104969.9</t>
  </si>
  <si>
    <t>SGTA</t>
  </si>
  <si>
    <t>Q9P0K1</t>
  </si>
  <si>
    <t>Disintegrin and metalloproteinase domain-containing protein 22 [OS=Homo sapiens]</t>
  </si>
  <si>
    <t>Pf00200, Pf01421, Pf01562, Pf08516, Pf13582, Pf13583, Pf13688</t>
  </si>
  <si>
    <t>53616</t>
  </si>
  <si>
    <t>ENSG00000008277.14</t>
  </si>
  <si>
    <t>ADAM22</t>
  </si>
  <si>
    <t>LGI-ADAM interactions</t>
  </si>
  <si>
    <t>Q9UBX3</t>
  </si>
  <si>
    <t>Mitochondrial dicarboxylate carrier [OS=Homo sapiens]</t>
  </si>
  <si>
    <t>1468</t>
  </si>
  <si>
    <t>ENSG00000183048.11</t>
  </si>
  <si>
    <t>SLC25A10</t>
  </si>
  <si>
    <t>Proximal tubule bicarbonate reclamation</t>
  </si>
  <si>
    <t>Gluconeogenesis; Sulfide oxidation to sulfate; Organic anion transporters</t>
  </si>
  <si>
    <t>Q15911-1</t>
  </si>
  <si>
    <t>Zinc finger homeobox protein 3 [OS=Homo sapiens]</t>
  </si>
  <si>
    <t>463</t>
  </si>
  <si>
    <t>ENSG00000140836.14</t>
  </si>
  <si>
    <t>ZFHX3</t>
  </si>
  <si>
    <t>Signaling pathways regulating pluripotency of stem cells</t>
  </si>
  <si>
    <t>RUNX3 regulates CDKN1A transcription</t>
  </si>
  <si>
    <t>Q8NFH4</t>
  </si>
  <si>
    <t>Nucleoporin Nup37 [OS=Homo sapiens]</t>
  </si>
  <si>
    <t>79023</t>
  </si>
  <si>
    <t>ENSG00000075188.8</t>
  </si>
  <si>
    <t>NUP37</t>
  </si>
  <si>
    <t>Q9Y2U8</t>
  </si>
  <si>
    <t>inner nuclear membrane protein Man1 [OS=Homo sapiens]</t>
  </si>
  <si>
    <t>23592</t>
  </si>
  <si>
    <t>ENSG00000174106.2</t>
  </si>
  <si>
    <t>LEMD3</t>
  </si>
  <si>
    <t>Q9NVM9</t>
  </si>
  <si>
    <t>integrator complex subunit 13 [OS=Homo sapiens]</t>
  </si>
  <si>
    <t>Pf10221</t>
  </si>
  <si>
    <t>55726</t>
  </si>
  <si>
    <t>ENSG00000064102.14</t>
  </si>
  <si>
    <t>ASUN; INTS13</t>
  </si>
  <si>
    <t>Q13595-1</t>
  </si>
  <si>
    <t>Transformer-2 protein homolog alpha [OS=Homo sapiens]</t>
  </si>
  <si>
    <t>29896</t>
  </si>
  <si>
    <t>ENSG00000164548.10</t>
  </si>
  <si>
    <t>TRA2A</t>
  </si>
  <si>
    <t>Q04206</t>
  </si>
  <si>
    <t>Transcription factor p65 [OS=Homo sapiens]</t>
  </si>
  <si>
    <t>Pf00554</t>
  </si>
  <si>
    <t>5970</t>
  </si>
  <si>
    <t>ENSG00000173039.18</t>
  </si>
  <si>
    <t>RELA</t>
  </si>
  <si>
    <t>Androgen receptor signaling pathway; Nucleotide-binding Oligomerization Domain (NOD) pathway; Osteopontin Signaling; Regulation of toll-like receptor signaling pathway; Selenium Micronutrient Network; Vitamin B12 Metabolism; Folate Metabolism; IL-1 signaling pathway; RANKL/RANK (Receptor activator of NFKB (ligand)) Signaling Pathway; Leptin signaling pathway; TNF related weak inducer of apoptosis (TWEAK) Signaling Pathway; Prolactin Signaling Pathway; IL17 signaling pathway; B Cell Receptor Signaling Pathway; AGE/RAGE pathway; Interleukin-11 Signaling Pathway; Corticotropin-releasing hormone signaling pathway; Oncostatin M Signaling Pathway; Brain-Derived Neurotrophic Factor (BDNF) signaling pathway; Apoptosis; Aryl Hydrocarbon Receptor; EBV LMP1 signaling; Structural Pathway of Interleukin 1 (IL-1); Selenium Metabolism and Selenoproteins; NLR Proteins; Rac1/Pak1/p38/MMP-2 pathway; Initiation of transcription and translation elongation at the HIV-1 LTR; Photodynamic therapy-induced NF-kB survival signaling; Toll-like Receptor Signaling; RIG-I-like Receptor Signaling; VEGFA-VEGFR2 Signaling Pathway; ApoE and miR-146 in inflammation and atherosclerosis; Chemokine signaling pathway; IL-4 Signaling Pathway; T-Cell antigen Receptor (TCR)  Signaling Pathway; Toll-like receptor signaling pathway</t>
  </si>
  <si>
    <t>Inflammatory bowel disease (IBD); Acute myeloid leukemia; Sphingolipid signaling pathway; PI3K-Akt signaling pathway; Antifolate resistance; Cytosolic DNA-sensing pathway; Influenza A; HIF-1 signaling pathway; Pertussis; RIG-I-like receptor signaling pathway; T cell receptor signaling pathway; Pathways in cancer; Small cell lung cancer; Chagas disease (American trypanosomiasis); B cell receptor signaling pathway; Non-alcoholic fatty liver disease (NAFLD); Adipocytokine signaling pathway; Prolactin signaling pathway; Toxoplasmosis; Chemokine signaling pathway; Osteoclast differentiation; AGE-RAGE signaling pathway in diabetic complications; Hepatitis C; Epstein-Barr virus infection; Salmonella infection; Legionellosis; TNF signaling pathway; Prostate cancer; Toll-like receptor signaling pathway; Chronic myeloid leukemia; Apoptosis; cAMP signaling pathway; Amoebiasis; MAPK signaling pathway; Measles; Shigellosis; Pancreatic cancer; HTLV-I infection; Epithelial cell signaling in Helicobacter pylori infection; Th1 and Th2 cell differentiation; Leishmaniasis; Cocaine addiction; Longevity regulating pathway; Hepatitis B; Tuberculosis; Ras signaling pathway; Viral carcinogenesis; Neurotrophin signaling pathway; Transcriptional misregulation in cancer; Insulin resistance; NOD-like receptor signaling pathway; NF-kappa B signaling pathway; Herpes simplex infection</t>
  </si>
  <si>
    <t>CLEC7A/inflammasome pathway; IKBKG deficiency causes anhidrotic ectodermal dysplasia with immunodeficiency (EDA-ID) (via TLR); Regulated proteolysis of p75NTR; Downstream TCR signaling; Transcriptional regulation of white adipocyte differentiation; TRAF6 mediated NF-kB activation; TAK1 activates NFkB by phosphorylation and activation of IKKs complex; RIP-mediated NFkB activation via ZBP1; Activated TLR4 signalling; Interleukin-1 processing; PKMTs methylate histone lysines; FCERI mediated NF-kB activation; CD209 (DC-SIGN) signaling; Activation of NF-kappaB in B cells; DEx/H-box helicases activate type I IFN and inflammatory cytokines production ; NF-kB is activated and signals survival; Dectin-1 mediated noncanonical NF-kB signaling; Signalling by NGF; IkBA variant leads to EDA-ID; Senescence-Associated Secretory Phenotype (SASP)</t>
  </si>
  <si>
    <t>O95785</t>
  </si>
  <si>
    <t>Protein Wiz [OS=Homo sapiens]</t>
  </si>
  <si>
    <t>58525</t>
  </si>
  <si>
    <t>WIZ</t>
  </si>
  <si>
    <t>P21730</t>
  </si>
  <si>
    <t>C5a anaphylatoxin chemotactic receptor 1 [OS=Homo sapiens]</t>
  </si>
  <si>
    <t>cell death;cell proliferation;cellular component movement;cellular homeostasis;defense response;metabolic process;regulation of biological process;response to stimulus;transport</t>
  </si>
  <si>
    <t>728</t>
  </si>
  <si>
    <t>ENSG00000197405.7</t>
  </si>
  <si>
    <t>C5AR1</t>
  </si>
  <si>
    <t>Peptide GPCRs; Oxidative Damage; Complement and Coagulation Cascades</t>
  </si>
  <si>
    <t>Neuroactive ligand-receptor interaction; Complement and coagulation cascades; Staphylococcus aureus infection</t>
  </si>
  <si>
    <t>Peptide ligand-binding receptors; Regulation of Complement cascade; Neutrophil degranulation; G alpha (i) signalling events</t>
  </si>
  <si>
    <t>O75874</t>
  </si>
  <si>
    <t>Isocitrate dehydrogenase [NADP] cytoplasmic [OS=Homo sapiens]</t>
  </si>
  <si>
    <t>3417</t>
  </si>
  <si>
    <t>ENSG00000138413.13</t>
  </si>
  <si>
    <t>IDH1</t>
  </si>
  <si>
    <t>Glutathione metabolism; TCA Cycle and Deficiency of Pyruvate Dehydrogenase complex (PDHc); Amino Acid metabolism</t>
  </si>
  <si>
    <t>Carbon metabolism; Peroxisome; Biosynthesis of amino acids; Central carbon metabolism in cancer; Metabolic pathways; Glutathione metabolism; Citrate cycle (TCA cycle); 2-Oxocarboxylic acid metabolism</t>
  </si>
  <si>
    <t>Neutrophil degranulation; NADPH regeneration; Abnormal conversion of 2-oxoglutarate to 2-hydroxyglutarate</t>
  </si>
  <si>
    <t>Q9NP99-1</t>
  </si>
  <si>
    <t>Triggering receptor expressed on myeloid cells 1 [OS=Homo sapiens]</t>
  </si>
  <si>
    <t>54210</t>
  </si>
  <si>
    <t>ENSG00000124731.12</t>
  </si>
  <si>
    <t>TREM1</t>
  </si>
  <si>
    <t>Regulation of toll-like receptor signaling pathway; Microglia Pathogen Phagocytosis Pathway</t>
  </si>
  <si>
    <t>Immunoregulatory interactions between a Lymphoid and a non-Lymphoid cell; Cell surface interactions at the vascular wall; DAP12 interactions</t>
  </si>
  <si>
    <t>Q9BVG4</t>
  </si>
  <si>
    <t>Protein PBDC1 [OS=Homo sapiens]</t>
  </si>
  <si>
    <t>Pf04669</t>
  </si>
  <si>
    <t>51260</t>
  </si>
  <si>
    <t>ENSG00000102390.10</t>
  </si>
  <si>
    <t>CXorf26; PBDC1</t>
  </si>
  <si>
    <t>Q14155-1</t>
  </si>
  <si>
    <t>Isoform 1 of Rho guanine nucleotide exchange factor 7 [OS=Homo sapiens]</t>
  </si>
  <si>
    <t>cytosol;membrane;vacuole</t>
  </si>
  <si>
    <t>Pf00018, Pf00169, Pf00621, Pf07653, Pf14604</t>
  </si>
  <si>
    <t>8874</t>
  </si>
  <si>
    <t>ENSG00000102606.17</t>
  </si>
  <si>
    <t>ARHGEF7</t>
  </si>
  <si>
    <t>Integrin-mediated Cell Adhesion; Regulation of Actin Cytoskeleton</t>
  </si>
  <si>
    <t>P55081</t>
  </si>
  <si>
    <t>microfibrillar-associated protein 1 [OS=Homo sapiens]</t>
  </si>
  <si>
    <t>extracellular;nucleus;spliceosomal complex</t>
  </si>
  <si>
    <t>Pf06991</t>
  </si>
  <si>
    <t>4236</t>
  </si>
  <si>
    <t>ENSG00000140259.6</t>
  </si>
  <si>
    <t>MFAP1</t>
  </si>
  <si>
    <t>Canonical  and Non-canonical Notch signaling</t>
  </si>
  <si>
    <t>O94874-1</t>
  </si>
  <si>
    <t>E3 UFM1-protein ligase 1 [OS=Homo sapiens]</t>
  </si>
  <si>
    <t>Pf09743</t>
  </si>
  <si>
    <t>23376</t>
  </si>
  <si>
    <t>ENSG00000014123.9</t>
  </si>
  <si>
    <t>UFL1</t>
  </si>
  <si>
    <t>Q99653</t>
  </si>
  <si>
    <t>Calcineurin B homologous protein 1 [OS=Homo sapiens]</t>
  </si>
  <si>
    <t>cytoplasm;cytoskeleton;cytosol;endoplasmic reticulum;membrane;nucleus</t>
  </si>
  <si>
    <t>Pf00036, Pf12174, Pf13405, Pf13499, Pf13833</t>
  </si>
  <si>
    <t>11261</t>
  </si>
  <si>
    <t>ENSG00000187446.11</t>
  </si>
  <si>
    <t>CHP1</t>
  </si>
  <si>
    <t>Alzheimers Disease; T-Cell antigen Receptor (TCR) pathway during Staphylococcus aureus infection</t>
  </si>
  <si>
    <t>Hyaluronan uptake and degradation</t>
  </si>
  <si>
    <t>P06727</t>
  </si>
  <si>
    <t>Apolipoprotein A-IV [OS=Homo sapiens]</t>
  </si>
  <si>
    <t>cell surface;cytosol;endosome;extracellular;organelle lumen</t>
  </si>
  <si>
    <t>antioxidant activity;catalytic activity;enzyme regulator activity;metal ion binding;protein binding;transporter activity</t>
  </si>
  <si>
    <t>Pf01442, Pf06386, Pf07902</t>
  </si>
  <si>
    <t>337</t>
  </si>
  <si>
    <t>APOA4</t>
  </si>
  <si>
    <t>Signaling by GPCR; Assembly of active LPL and LIPC lipase complexes; Amyloid fiber formation; Retinoid metabolism and transport; Chylomicron assembly; Chylomicron remodeling</t>
  </si>
  <si>
    <t>Q8NFA2-3</t>
  </si>
  <si>
    <t>Isoform 3 of NADPH oxidase organizer 1 [OS=Homo sapiens]</t>
  </si>
  <si>
    <t>Pf00018, Pf00787, Pf07653, Pf14604</t>
  </si>
  <si>
    <t>124056</t>
  </si>
  <si>
    <t>ENSG00000196408.11</t>
  </si>
  <si>
    <t>NOXO1</t>
  </si>
  <si>
    <t>TNF alpha Signaling Pathway</t>
  </si>
  <si>
    <t>P06213-1</t>
  </si>
  <si>
    <t>insulin receptor [OS=Homo sapiens]</t>
  </si>
  <si>
    <t>Pf00041, Pf00069, Pf00757, Pf01030, Pf07714</t>
  </si>
  <si>
    <t>3643</t>
  </si>
  <si>
    <t>ENSG00000171105.13</t>
  </si>
  <si>
    <t>INSR</t>
  </si>
  <si>
    <t>AMP-activated Protein Kinase (AMPK) Signaling; Selenium Micronutrient Network; Vitamin B12 Metabolism; Type II diabetes mellitus; Folate Metabolism; AGE/RAGE pathway; Nanoparticle triggered autophagic cell death; Transcription factor regulation in adipogenesis; Angiopoietin Like Protein 8 Regulatory Pathway; Focal Adhesion-PI3K-Akt-mTOR-signaling pathway; Leptin Insulin Overlap; Insulin Signaling; DNA Damage Response (only ATM dependent)</t>
  </si>
  <si>
    <t>Longevity regulating pathway - multiple species; Insulin resistance; Aldosterone-regulated sodium reabsorption; Rap1 signaling pathway; HIF-1 signaling pathway; PI3K-Akt signaling pathway; Ras signaling pathway; AMPK signaling pathway; Phospholipase D signaling pathway; Adherens junction; Ovarian steroidogenesis; mTOR signaling pathway; Insulin signaling pathway; Longevity regulating pathway; Type II diabetes mellitus; Regulation of lipolysis in adipocytes; cGMP-PKG signaling pathway; Non-alcoholic fatty liver disease (NAFLD); FoxO signaling pathway</t>
  </si>
  <si>
    <t>Signal attenuation; Insulin receptor recycling; PI5P, PP2A and IER3 Regulate PI3K/AKT Signaling; IRS activation</t>
  </si>
  <si>
    <t>P13010</t>
  </si>
  <si>
    <t>X-ray repair cross-complementing protein 5 [OS=Homo sapiens]</t>
  </si>
  <si>
    <t>cell differentiation;cell organization and biogenesis;cell proliferation;defense response;metabolic process;regulation of biological process;response to stimulus;transport</t>
  </si>
  <si>
    <t>Pf02735, Pf03730, Pf03731, Pf08785</t>
  </si>
  <si>
    <t>7520</t>
  </si>
  <si>
    <t>ENSG00000079246.15</t>
  </si>
  <si>
    <t>XRCC5</t>
  </si>
  <si>
    <t>log2FCNeu/NeuCM61</t>
  </si>
  <si>
    <t>Q86VN1</t>
  </si>
  <si>
    <t>Vacuolar protein-sorting-associated protein 36 [OS=Homo sapiens]</t>
  </si>
  <si>
    <t>cytoplasm;cytosol;endosome;membrane;nucleus;vacuole</t>
  </si>
  <si>
    <t>Pf04157, Pf11605</t>
  </si>
  <si>
    <t>51028</t>
  </si>
  <si>
    <t>ENSG00000136100.12</t>
  </si>
  <si>
    <t>VPS36</t>
  </si>
  <si>
    <t>Q9Y673</t>
  </si>
  <si>
    <t>dolichyl-phosphate beta-glucosyltransferase [OS=Homo sapiens]</t>
  </si>
  <si>
    <t>Pf00535, Pf10111, Pf13641</t>
  </si>
  <si>
    <t>29880</t>
  </si>
  <si>
    <t>ENSG00000120697.8</t>
  </si>
  <si>
    <t>ALG5</t>
  </si>
  <si>
    <t>N-Glycan biosynthesis; Metabolic pathways</t>
  </si>
  <si>
    <t>Synthesis of dolichyl-phosphate-glucose</t>
  </si>
  <si>
    <t>Q15006</t>
  </si>
  <si>
    <t>ER membrane protein complex subunit 2 [OS=Homo sapiens]</t>
  </si>
  <si>
    <t>cytoplasm;endoplasmic reticulum;mitochondrion;nucleus</t>
  </si>
  <si>
    <t>Pf13414, Pf13432, Pf14559</t>
  </si>
  <si>
    <t>9694</t>
  </si>
  <si>
    <t>ENSG00000104412.7</t>
  </si>
  <si>
    <t>EMC2</t>
  </si>
  <si>
    <t>A6NNS2</t>
  </si>
  <si>
    <t>Dehydrogenase/reductase SDR family member 7C [OS=Homo sapiens]</t>
  </si>
  <si>
    <t>Pf00106, Pf13561</t>
  </si>
  <si>
    <t>201140</t>
  </si>
  <si>
    <t>ENSG00000184544.11</t>
  </si>
  <si>
    <t>DHRS7C</t>
  </si>
  <si>
    <t>Q9BPX5</t>
  </si>
  <si>
    <t>actin-related protein 2/3 complex subunit 5-like protein [OS=Homo sapiens]</t>
  </si>
  <si>
    <t>81873</t>
  </si>
  <si>
    <t>ENSG00000136950.13</t>
  </si>
  <si>
    <t>ARPC5L</t>
  </si>
  <si>
    <t>Regulation of actin cytoskeleton; Endocytosis; Bacterial invasion of epithelial cells; Pathogenic Escherichia coli infection; Shigellosis; Fc gamma R-mediated phagocytosis; Salmonella infection</t>
  </si>
  <si>
    <t>P07477</t>
  </si>
  <si>
    <t>Trypsin-1 [OS=Homo sapiens]</t>
  </si>
  <si>
    <t>5644</t>
  </si>
  <si>
    <t>ENSG00000274247.4; ENSG00000204983.13</t>
  </si>
  <si>
    <t>PRSS1</t>
  </si>
  <si>
    <t>7; CHR_HSCHR7_2_CTG6</t>
  </si>
  <si>
    <t>Neuroactive ligand-receptor interaction; Influenza A; Protein digestion and absorption; Pancreatic secretion</t>
  </si>
  <si>
    <t>Activation of Matrix Metalloproteinases; Cobalamin (Cbl, vitamin B12) transport and metabolism</t>
  </si>
  <si>
    <t>Q9H0X9</t>
  </si>
  <si>
    <t>Oxysterol-binding protein-related protein 5 [OS=Homo sapiens]</t>
  </si>
  <si>
    <t>Pf00169, Pf01237</t>
  </si>
  <si>
    <t>114879</t>
  </si>
  <si>
    <t>ENSG00000021762.19</t>
  </si>
  <si>
    <t>OSBPL5</t>
  </si>
  <si>
    <t>Acyl chain remodelling of PS</t>
  </si>
  <si>
    <t>Q96I99-1</t>
  </si>
  <si>
    <t>Succinate--CoA ligase [GDP-forming] subunit beta, mitochondrial [OS=Homo sapiens]</t>
  </si>
  <si>
    <t>Pf00549, Pf01071, Pf08442, Pf13549</t>
  </si>
  <si>
    <t>8801</t>
  </si>
  <si>
    <t>ENSG00000172340.14</t>
  </si>
  <si>
    <t>SUCLG2</t>
  </si>
  <si>
    <t>Q6P9G4</t>
  </si>
  <si>
    <t>Transmembrane protein 154 [OS=Homo sapiens]</t>
  </si>
  <si>
    <t>Pf15102</t>
  </si>
  <si>
    <t>201799</t>
  </si>
  <si>
    <t>ENSG00000170006.11</t>
  </si>
  <si>
    <t>TMEM154</t>
  </si>
  <si>
    <t>A0FGR8-1</t>
  </si>
  <si>
    <t>Extended synaptotagmin-2 [OS=Homo sapiens]</t>
  </si>
  <si>
    <t>57488</t>
  </si>
  <si>
    <t>ESYT2</t>
  </si>
  <si>
    <t>Q13868</t>
  </si>
  <si>
    <t>Exosome complex component Rrp4 [OS=Homo sapiens]</t>
  </si>
  <si>
    <t>Pf14382</t>
  </si>
  <si>
    <t>23404</t>
  </si>
  <si>
    <t>ENSG00000130713.15</t>
  </si>
  <si>
    <t>EXOSC2</t>
  </si>
  <si>
    <t>P25440-1</t>
  </si>
  <si>
    <t>Bromodomain-containing protein 2 [OS=Homo sapiens]</t>
  </si>
  <si>
    <t>6046</t>
  </si>
  <si>
    <t>ENSG00000204256.12; ENSG00000235307.9; ENSG00000234507.9; ENSG00000215077.10</t>
  </si>
  <si>
    <t>BRD2</t>
  </si>
  <si>
    <t>6; CHR_HSCHR6_MHC_SSTO_CTG1; CHR_HSCHR6_MHC_COX_CTG1; CHR_HSCHR6_MHC_QBL_CTG1</t>
  </si>
  <si>
    <t>RUNX3 regulates p14-ARF</t>
  </si>
  <si>
    <t>Q6IA86-1</t>
  </si>
  <si>
    <t>elongator complex protein 2 [OS=Homo sapiens]</t>
  </si>
  <si>
    <t>55250</t>
  </si>
  <si>
    <t>ENSG00000134759.13</t>
  </si>
  <si>
    <t>ELP2</t>
  </si>
  <si>
    <t>P08519</t>
  </si>
  <si>
    <t>apolipoprotein(a) [OS=Homo sapiens]</t>
  </si>
  <si>
    <t>Pf00051, Pf00089, Pf09342, Pf13365</t>
  </si>
  <si>
    <t>4018</t>
  </si>
  <si>
    <t>LPA</t>
  </si>
  <si>
    <t>LDL remodeling</t>
  </si>
  <si>
    <t>O95210</t>
  </si>
  <si>
    <t>Starch-binding domain-containing protein 1 [OS=Homo sapiens]</t>
  </si>
  <si>
    <t>Pf00686</t>
  </si>
  <si>
    <t>8987</t>
  </si>
  <si>
    <t>ENSG00000118804.8</t>
  </si>
  <si>
    <t>STBD1</t>
  </si>
  <si>
    <t>P05534</t>
  </si>
  <si>
    <t>HLA class I histocompatibility antigen, A-24 alpha chain [OS=Homo sapiens]</t>
  </si>
  <si>
    <t>P05546</t>
  </si>
  <si>
    <t>Heparin cofactor 2 [OS=Homo sapiens]</t>
  </si>
  <si>
    <t>coagulation;metabolic process;regulation of biological process;response to stimulus</t>
  </si>
  <si>
    <t>3053</t>
  </si>
  <si>
    <t>ENSG00000099937.10</t>
  </si>
  <si>
    <t>SERPIND1</t>
  </si>
  <si>
    <t>Post-translational protein phosphorylation; Regulation of Insulin-like Growth Factor (IGF) transport and uptake by Insulin-like Growth Factor Binding Proteins (IGFBPs); Common Pathway of Fibrin Clot Formation; Intrinsic Pathway of Fibrin Clot Formation</t>
  </si>
  <si>
    <t>Q9UJ70</t>
  </si>
  <si>
    <t>N-acetyl-D-glucosamine kinase [OS=Homo sapiens]</t>
  </si>
  <si>
    <t>Pf01869</t>
  </si>
  <si>
    <t>55577</t>
  </si>
  <si>
    <t>ENSG00000124357.12</t>
  </si>
  <si>
    <t>NAGK</t>
  </si>
  <si>
    <t>Amino sugar and nucleotide sugar metabolism; Metabolic pathways</t>
  </si>
  <si>
    <t>Synthesis of UDP-N-acetyl-glucosamine</t>
  </si>
  <si>
    <t>Q9BT09</t>
  </si>
  <si>
    <t>Protein canopy homolog 3 [OS=Homo sapiens]</t>
  </si>
  <si>
    <t>10695</t>
  </si>
  <si>
    <t>ENSG00000137161.16</t>
  </si>
  <si>
    <t>CNPY3</t>
  </si>
  <si>
    <t>Trafficking and processing of endosomal TLR</t>
  </si>
  <si>
    <t>P61224-3</t>
  </si>
  <si>
    <t>Isoform 3 of Ras-related protein Rap-1b [OS=Homo sapiens]</t>
  </si>
  <si>
    <t>5908</t>
  </si>
  <si>
    <t>ENSG00000127314.17</t>
  </si>
  <si>
    <t>RAP1B</t>
  </si>
  <si>
    <t>Integrin-mediated Cell Adhesion; Human Thyroid Stimulating Hormone (TSH) signaling pathway; Corticotropin-releasing hormone signaling pathway; Common Pathways Underlying Drug Addiction; Focal Adhesion; Signaling of Hepatocyte Growth Factor Receptor; MAPK Signaling Pathway; VEGFA-VEGFR2 Signaling Pathway; Chemokine signaling pathway</t>
  </si>
  <si>
    <t>P58546</t>
  </si>
  <si>
    <t>Myotrophin [OS=Homo sapiens]</t>
  </si>
  <si>
    <t>767558; 136319</t>
  </si>
  <si>
    <t>ENSG00000105887.10</t>
  </si>
  <si>
    <t>LUZP6; MTPN</t>
  </si>
  <si>
    <t>O43566</t>
  </si>
  <si>
    <t>Regulator of G-protein signaling 14 [OS=Homo sapiens]</t>
  </si>
  <si>
    <t>cell division;cell organization and biogenesis;regulation of biological process;response to stimulus;transport</t>
  </si>
  <si>
    <t>enzyme regulator activity;protein binding;signal transducer activity;structural molecule activity</t>
  </si>
  <si>
    <t>Pf00615, Pf02188, Pf02196</t>
  </si>
  <si>
    <t>10636</t>
  </si>
  <si>
    <t>ENSG00000169220.17</t>
  </si>
  <si>
    <t>RGS14</t>
  </si>
  <si>
    <t>G alpha (i) signalling events</t>
  </si>
  <si>
    <t>Q01432-4</t>
  </si>
  <si>
    <t>Isoform 2 of AMP deaminase 3 [OS=Homo sapiens]</t>
  </si>
  <si>
    <t>Pf00962</t>
  </si>
  <si>
    <t>272</t>
  </si>
  <si>
    <t>ENSG00000133805.15</t>
  </si>
  <si>
    <t>AMPD3</t>
  </si>
  <si>
    <t>P10620</t>
  </si>
  <si>
    <t>Microsomal glutathione S-transferase 1 [OS=Homo sapiens]</t>
  </si>
  <si>
    <t>endoplasmic reticulum;membrane;mitochondrion;nucleus</t>
  </si>
  <si>
    <t>4257</t>
  </si>
  <si>
    <t>ENSG00000008394.12</t>
  </si>
  <si>
    <t>MGST1</t>
  </si>
  <si>
    <t>Aryl Hydrocarbon Receptor Pathway; Oxidative Stress; Metapathway biotransformation</t>
  </si>
  <si>
    <t>Chemical carcinogenesis; Glutathione metabolism; Drug metabolism - cytochrome P450; Platinum drug resistance; Metabolism of xenobiotics by cytochrome P450</t>
  </si>
  <si>
    <t>Glutathione conjugation; Neutrophil degranulation; Aflatoxin activation and detoxification</t>
  </si>
  <si>
    <t>Q8N1G4</t>
  </si>
  <si>
    <t>Leucine-rich repeat-containing protein 47 [OS=Homo sapiens]</t>
  </si>
  <si>
    <t>Pf03483, Pf12799, Pf13855</t>
  </si>
  <si>
    <t>57470</t>
  </si>
  <si>
    <t>ENSG00000130764.9</t>
  </si>
  <si>
    <t>LRRC47</t>
  </si>
  <si>
    <t>P42858</t>
  </si>
  <si>
    <t>huntingtin [OS=Homo sapiens]</t>
  </si>
  <si>
    <t>cytoplasm;cytosol;endoplasmic reticulum;endosome;Golgi;membrane;nucleus;vacuole</t>
  </si>
  <si>
    <t>Pf12372</t>
  </si>
  <si>
    <t>3064</t>
  </si>
  <si>
    <t>ENSG00000197386.10</t>
  </si>
  <si>
    <t>HTT</t>
  </si>
  <si>
    <t>Q9UMR7</t>
  </si>
  <si>
    <t>C-type lectin domain family 4 member A [OS=Homo sapiens]</t>
  </si>
  <si>
    <t>50856</t>
  </si>
  <si>
    <t>ENSG00000111729.13</t>
  </si>
  <si>
    <t>CLEC4A</t>
  </si>
  <si>
    <t>P06753-6</t>
  </si>
  <si>
    <t>Isoform 6 of Tropomyosin alpha-3 chain [OS=Homo sapiens]</t>
  </si>
  <si>
    <t>Q9C0B2</t>
  </si>
  <si>
    <t>Cilia- and flagella-associated protein 74 [OS=Homo sapiens]</t>
  </si>
  <si>
    <t>Pf13868, Pf15346</t>
  </si>
  <si>
    <t>85452</t>
  </si>
  <si>
    <t>ENSG00000142609.17</t>
  </si>
  <si>
    <t>KIAA1751; CFAP74</t>
  </si>
  <si>
    <t>Q56A73</t>
  </si>
  <si>
    <t>Spindlin-4 [OS=Homo sapiens]</t>
  </si>
  <si>
    <t>Pf02513</t>
  </si>
  <si>
    <t>139886</t>
  </si>
  <si>
    <t>ENSG00000186767.6</t>
  </si>
  <si>
    <t>SPIN4</t>
  </si>
  <si>
    <t>Q16763</t>
  </si>
  <si>
    <t>ubiquitin-conjugating enzyme E2 S [OS=Homo sapiens]</t>
  </si>
  <si>
    <t>27338</t>
  </si>
  <si>
    <t>ENSG00000108106.13</t>
  </si>
  <si>
    <t>UBE2S</t>
  </si>
  <si>
    <t>Q9BV40</t>
  </si>
  <si>
    <t>vesicle-associated membrane protein 8 [OS=Homo sapiens]</t>
  </si>
  <si>
    <t>8673</t>
  </si>
  <si>
    <t>ENSG00000118640.10</t>
  </si>
  <si>
    <t>VAMP8</t>
  </si>
  <si>
    <t>Platelet activation; SNARE interactions in vesicular transport</t>
  </si>
  <si>
    <t>Cargo recognition for clathrin-mediated endocytosis; Neutrophil degranulation; ER-Phagosome pathway; Golgi Associated Vesicle Biogenesis; Lysosome Vesicle Biogenesis</t>
  </si>
  <si>
    <t>P55011</t>
  </si>
  <si>
    <t>Solute carrier family 12 member 2 [OS=Homo sapiens]</t>
  </si>
  <si>
    <t>Pf00324, Pf08403, Pf13520</t>
  </si>
  <si>
    <t>6558</t>
  </si>
  <si>
    <t>ENSG00000064651.13</t>
  </si>
  <si>
    <t>SLC12A2</t>
  </si>
  <si>
    <t>Salivary secretion; Pancreatic secretion; Vibrio cholerae infection</t>
  </si>
  <si>
    <t>Cation-coupled Chloride cotransporters</t>
  </si>
  <si>
    <t>B0I1T2-1</t>
  </si>
  <si>
    <t>unconventional myosin-Ig [OS=Homo sapiens]</t>
  </si>
  <si>
    <t>64005</t>
  </si>
  <si>
    <t>ENSG00000136286.14</t>
  </si>
  <si>
    <t>MYO1G</t>
  </si>
  <si>
    <t>P55209</t>
  </si>
  <si>
    <t>Nucleosome assembly protein 1-like 1 [OS=Homo sapiens]</t>
  </si>
  <si>
    <t>4673</t>
  </si>
  <si>
    <t>ENSG00000187109.13</t>
  </si>
  <si>
    <t>NAP1L1</t>
  </si>
  <si>
    <t>P09471-2</t>
  </si>
  <si>
    <t>Isoform Alpha-2 of Guanine nucleotide-binding protein G(o) subunit alpha [OS=Homo sapiens]</t>
  </si>
  <si>
    <t>2775</t>
  </si>
  <si>
    <t>ENSG00000087258.14</t>
  </si>
  <si>
    <t>GNAO1</t>
  </si>
  <si>
    <t>Human Thyroid Stimulating Hormone (TSH) signaling pathway; Corticotropin-releasing hormone signaling pathway; G Protein Signaling Pathways; Calcium Regulation in the Cardiac Cell</t>
  </si>
  <si>
    <t>P84085</t>
  </si>
  <si>
    <t>ADP-ribosylation factor 5 [OS=Homo sapiens]</t>
  </si>
  <si>
    <t>381</t>
  </si>
  <si>
    <t>ENSG00000004059.10</t>
  </si>
  <si>
    <t>ARF5</t>
  </si>
  <si>
    <t>P48060-1</t>
  </si>
  <si>
    <t>Glioma pathogenesis-related protein 1 [OS=Homo sapiens]</t>
  </si>
  <si>
    <t>11010</t>
  </si>
  <si>
    <t>ENSG00000139278.9</t>
  </si>
  <si>
    <t>GLIPR1</t>
  </si>
  <si>
    <t>Neutrophil degranulation; PPARA activates gene expression</t>
  </si>
  <si>
    <t>Q8IZV5</t>
  </si>
  <si>
    <t>Retinol dehydrogenase 10 [OS=Homo sapiens]</t>
  </si>
  <si>
    <t>157506</t>
  </si>
  <si>
    <t>ENSG00000121039.9</t>
  </si>
  <si>
    <t>RDH10</t>
  </si>
  <si>
    <t>Metabolic pathways; Retinol metabolism</t>
  </si>
  <si>
    <t>Signaling by GPCR; The canonical retinoid cycle in rods (twilight vision); RA biosynthesis pathway</t>
  </si>
  <si>
    <t>Q9H1E5</t>
  </si>
  <si>
    <t>Thioredoxin-related transmembrane protein 4 [OS=Homo sapiens]</t>
  </si>
  <si>
    <t>56255</t>
  </si>
  <si>
    <t>ENSG00000125827.8</t>
  </si>
  <si>
    <t>TMX4</t>
  </si>
  <si>
    <t>Q16778</t>
  </si>
  <si>
    <t>Histone H2B type 2-E [OS=Homo sapiens]</t>
  </si>
  <si>
    <t>cell organization and biogenesis;defense response;response to stimulus</t>
  </si>
  <si>
    <t>8349</t>
  </si>
  <si>
    <t>ENSG00000184678.10</t>
  </si>
  <si>
    <t>HIST2H2BE</t>
  </si>
  <si>
    <t>SIRT1 negatively regulates rRNA expression;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</si>
  <si>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P52732</t>
  </si>
  <si>
    <t>Kinesin-like protein KIF11 [OS=Homo sapiens]</t>
  </si>
  <si>
    <t>Pf00225, Pf13931</t>
  </si>
  <si>
    <t>3832</t>
  </si>
  <si>
    <t>ENSG00000138160.5</t>
  </si>
  <si>
    <t>KIF11</t>
  </si>
  <si>
    <t>COPI-dependent Golgi-to-ER retrograde traffic; Kinesins; MHC class II antigen presentation</t>
  </si>
  <si>
    <t>Q96DZ9-2</t>
  </si>
  <si>
    <t>Isoform 2 of CKLF-like MARVEL transmembrane domain-containing protein 5 [OS=Homo sapiens]</t>
  </si>
  <si>
    <t>116173</t>
  </si>
  <si>
    <t>ENSG00000166091.19</t>
  </si>
  <si>
    <t>CMTM5</t>
  </si>
  <si>
    <t>Q99460</t>
  </si>
  <si>
    <t>26S proteasome non-ATPase regulatory subunit 1 [OS=Homo sapiens]</t>
  </si>
  <si>
    <t>Pf01851, Pf13513, Pf13646</t>
  </si>
  <si>
    <t>5707</t>
  </si>
  <si>
    <t>ENSG00000173692.12</t>
  </si>
  <si>
    <t>PSMD1</t>
  </si>
  <si>
    <t>P02746</t>
  </si>
  <si>
    <t>Complement C1q subcomponent subunit B [OS=Homo sapiens]</t>
  </si>
  <si>
    <t>Pf00229, Pf00386</t>
  </si>
  <si>
    <t>713</t>
  </si>
  <si>
    <t>ENSG00000173369.15</t>
  </si>
  <si>
    <t>C1QB</t>
  </si>
  <si>
    <t>Allograft Rejection; Spinal Cord Injury; Microglia Pathogen Phagocytosis Pathway; Oxidative Damage; Complement Activation; Complement and Coagulation Cascades</t>
  </si>
  <si>
    <t>Staphylococcus aureus infection; Pertussis; Systemic lupus erythematosus; Prion diseases; Complement and coagulation cascades; Chagas disease (American trypanosomiasis)</t>
  </si>
  <si>
    <t>Regulation of Complement cascade; Classical antibody-mediated complement activation</t>
  </si>
  <si>
    <t>P78417</t>
  </si>
  <si>
    <t>Glutathione S-transferase omega-1 [OS=Homo sapiens]</t>
  </si>
  <si>
    <t>Pf00043, Pf00462, Pf02798, Pf13409, Pf13417, Pf14497</t>
  </si>
  <si>
    <t>9446</t>
  </si>
  <si>
    <t>ENSG00000148834.12</t>
  </si>
  <si>
    <t>GSTO1</t>
  </si>
  <si>
    <t>Myometrial Relaxation and Contraction Pathways; Metapathway biotransformation</t>
  </si>
  <si>
    <t>Chemical carcinogenesis; Glutathione metabolism; Platinum drug resistance; Metabolism of xenobiotics by cytochrome P450; Drug metabolism - cytochrome P450</t>
  </si>
  <si>
    <t>Gene and protein expression by JAK-STAT signaling after Interleukin-12 stimulation; Glutathione conjugation; Methylation; Vitamin C (ascorbate) metabolism; Interleukin-12 family signaling</t>
  </si>
  <si>
    <t>P30499</t>
  </si>
  <si>
    <t>HLA class I histocompatibility antigen, Cw-1 alpha chain [OS=Homo sapiens]</t>
  </si>
  <si>
    <t>P50570-4</t>
  </si>
  <si>
    <t>Isoform 4 of Dynamin-2 [OS=Homo sapiens]</t>
  </si>
  <si>
    <t>cytosol;endosome;Golgi;membrane;nucleus</t>
  </si>
  <si>
    <t>Pf00169, Pf00350, Pf01031, Pf02212</t>
  </si>
  <si>
    <t>1785</t>
  </si>
  <si>
    <t>ENSG00000079805.16</t>
  </si>
  <si>
    <t>DNM2</t>
  </si>
  <si>
    <t>Q9H3N1</t>
  </si>
  <si>
    <t>Thioredoxin-related transmembrane protein 1 [OS=Homo sapiens]</t>
  </si>
  <si>
    <t>Pf00085, Pf13098</t>
  </si>
  <si>
    <t>81542</t>
  </si>
  <si>
    <t>ENSG00000139921.12</t>
  </si>
  <si>
    <t>TMX1</t>
  </si>
  <si>
    <t>Q9Y6V0-1</t>
  </si>
  <si>
    <t>Protein piccolo [OS=Homo sapiens]</t>
  </si>
  <si>
    <t>Pf00168, Pf05715</t>
  </si>
  <si>
    <t>27445</t>
  </si>
  <si>
    <t>PCLO</t>
  </si>
  <si>
    <t>Insulin secretion</t>
  </si>
  <si>
    <t>P49747</t>
  </si>
  <si>
    <t>Cartilage oligomeric matrix protein [OS=Homo sapiens]</t>
  </si>
  <si>
    <t>Pf02412, Pf05735, Pf07645, Pf11598, Pf12947</t>
  </si>
  <si>
    <t>1311</t>
  </si>
  <si>
    <t>ENSG00000105664.10</t>
  </si>
  <si>
    <t>COMP</t>
  </si>
  <si>
    <t>ECM-receptor interaction; Focal adhesion; PI3K-Akt signaling pathway; Malaria; Phagosome</t>
  </si>
  <si>
    <t>ECM proteoglycans; Integrin cell surface interactions</t>
  </si>
  <si>
    <t>Q04941-1</t>
  </si>
  <si>
    <t>proteolipid protein 2 [OS=Homo sapiens]</t>
  </si>
  <si>
    <t>5355</t>
  </si>
  <si>
    <t>ENSG00000102007.10</t>
  </si>
  <si>
    <t>PLP2</t>
  </si>
  <si>
    <t>P53634-1</t>
  </si>
  <si>
    <t>Dipeptidyl peptidase 1 [OS=Homo sapiens]</t>
  </si>
  <si>
    <t>endoplasmic reticulum;extracellular;Golgi;membrane;organelle lumen;vacuole</t>
  </si>
  <si>
    <t>Pf00112, Pf03051, Pf08773</t>
  </si>
  <si>
    <t>1075</t>
  </si>
  <si>
    <t>ENSG00000109861.15</t>
  </si>
  <si>
    <t>CTSC</t>
  </si>
  <si>
    <t>Neutrophil degranulation; MHC class II antigen presentation; Cargo concentration in the ER; COPII (Coat Protein 2) Mediated Vesicle Transport</t>
  </si>
  <si>
    <t>Q15437</t>
  </si>
  <si>
    <t>protein transport protein Sec23B [OS=Homo sapiens]</t>
  </si>
  <si>
    <t>Pf00626, Pf04810, Pf04811, Pf04815, Pf08033</t>
  </si>
  <si>
    <t>10483</t>
  </si>
  <si>
    <t>ENSG00000101310.14</t>
  </si>
  <si>
    <t>SEC23B</t>
  </si>
  <si>
    <t>O60234</t>
  </si>
  <si>
    <t>glia maturation factor gamma [OS=Homo sapiens]</t>
  </si>
  <si>
    <t>9535</t>
  </si>
  <si>
    <t>ENSG00000130755.12</t>
  </si>
  <si>
    <t>GMFG</t>
  </si>
  <si>
    <t>Q00403</t>
  </si>
  <si>
    <t>Transcription initiation factor IIB [OS=Homo sapiens]</t>
  </si>
  <si>
    <t>Pf00382, Pf08271</t>
  </si>
  <si>
    <t>2959</t>
  </si>
  <si>
    <t>ENSG00000137947.11</t>
  </si>
  <si>
    <t>GTF2B</t>
  </si>
  <si>
    <t>Basal transcription factors; Epstein-Barr virus infection; Viral carcinogenesis</t>
  </si>
  <si>
    <t>RNA polymerase II transcribes snRNA genes; RNA Polymerase II Transcription Initiation; HIV Transcription Initiation; RNA Polymerase II Transcription Pre-Initiation And Promoter Opening; RNA Polymerase II HIV Promoter Escape; RNA Polymerase II Pre-transcription Events; RNA Polymerase II Promoter Escape</t>
  </si>
  <si>
    <t>Q96KQ7</t>
  </si>
  <si>
    <t>Histone-lysine N-methyltransferase EHMT2 [OS=Homo sapiens]</t>
  </si>
  <si>
    <t>Pf00023, Pf00856, Pf05033, Pf12796, Pf13606, Pf13637, Pf13857</t>
  </si>
  <si>
    <t>10919</t>
  </si>
  <si>
    <t>ENSG00000227333.8; ENSG00000236759.7; ENSG00000206376.9; ENSG00000204371.11</t>
  </si>
  <si>
    <t>EHMT2</t>
  </si>
  <si>
    <t>6; CHR_HSCHR6_MHC_DBB_CTG1; CHR_HSCHR6_MHC_COX_CTG1; CHR_HSCHR6_MHC_QBL_CTG1</t>
  </si>
  <si>
    <t>Lysine degradation; Longevity regulating pathway</t>
  </si>
  <si>
    <t>ERCC6 (CSB) and EHMT2 (G9a) positively regulate rRNA expression; Transcriptional Regulation by E2F6; PKMTs methylate histone lysines; Regulation of TP53 Activity through Methylation; Senescence-Associated Secretory Phenotype (SASP); RNA Polymerase I Transcription Initiation</t>
  </si>
  <si>
    <t>Q86U86-1</t>
  </si>
  <si>
    <t>Protein polybromo-1 [OS=Homo sapiens]</t>
  </si>
  <si>
    <t>Pf00439, Pf00505, Pf01426</t>
  </si>
  <si>
    <t>55193</t>
  </si>
  <si>
    <t>ENSG00000163939.18</t>
  </si>
  <si>
    <t>PBRM1</t>
  </si>
  <si>
    <t>Q15067-3</t>
  </si>
  <si>
    <t>Isoform 3 of Peroxisomal acyl-coenzyme A oxidase 1 [OS=Homo sapiens]</t>
  </si>
  <si>
    <t>Pf01756, Pf02770, Pf14749</t>
  </si>
  <si>
    <t>51</t>
  </si>
  <si>
    <t>ACOX1</t>
  </si>
  <si>
    <t>Estrogen Receptor Pathway; PPAR signaling pathway</t>
  </si>
  <si>
    <t>Q9NRZ5</t>
  </si>
  <si>
    <t>1-acyl-sn-glycerol-3-phosphate acyltransferase delta [OS=Homo sapiens]</t>
  </si>
  <si>
    <t>56895</t>
  </si>
  <si>
    <t>ENSG00000026652.13</t>
  </si>
  <si>
    <t>AGPAT4</t>
  </si>
  <si>
    <t>Phospholipase D signaling pathway; Metabolic pathways; Glycerolipid metabolism; Glycerophospholipid metabolism</t>
  </si>
  <si>
    <t>Q9UNL2</t>
  </si>
  <si>
    <t>Translocon-associated protein subunit gamma [OS=Homo sapiens]</t>
  </si>
  <si>
    <t>Pf07074</t>
  </si>
  <si>
    <t>6747</t>
  </si>
  <si>
    <t>ENSG00000114850.6</t>
  </si>
  <si>
    <t>SSR3</t>
  </si>
  <si>
    <t>P28340</t>
  </si>
  <si>
    <t>DNA polymerase delta catalytic subunit [OS=Homo sapiens]</t>
  </si>
  <si>
    <t>cell organization and biogenesis;cellular homeostasis;metabolic process;response to stimulus</t>
  </si>
  <si>
    <t>Pf00136, Pf03104, Pf14260</t>
  </si>
  <si>
    <t>5424</t>
  </si>
  <si>
    <t>ENSG00000062822.12</t>
  </si>
  <si>
    <t>POLD1</t>
  </si>
  <si>
    <t>Homologous recombination; Nucleotide Metabolism; DNA Replication; Mismatch repair</t>
  </si>
  <si>
    <t>Nucleotide excision repair; Mismatch repair; Homologous recombination; Metabolic pathways; Base excision repair; DNA replication; Pyrimidine metabolism; HTLV-I infection; Purine metabolism</t>
  </si>
  <si>
    <t>Cytosolic iron-sulfur cluster assembly; Mismatch repair (MMR) directed by MSH2:MSH3 (MutSbeta); Mismatch repair (MMR) directed by MSH2:MSH6 (MutSalpha); Gap-filling DNA repair synthesis and ligation in TC-NER; HDR through Homologous Recombination (HRR); Gap-filling DNA repair synthesis and ligation in GG-NER; Dual Incision in GG-NER; Polymerase switching; Termination of translesion DNA synthesis; Recognition of DNA damage by PCNA-containing replication complex; Polymerase switching on the C-strand of the telomere; Dual incision in TC-NER; Removal of the Flap Intermediate; PCNA-Dependent Long Patch Base Excision Repair; Removal of the Flap Intermediate from the C-strand</t>
  </si>
  <si>
    <t>P36915-1</t>
  </si>
  <si>
    <t>Guanine nucleotide-binding protein-like 1 [OS=Homo sapiens]</t>
  </si>
  <si>
    <t>Pf01926, Pf02421</t>
  </si>
  <si>
    <t>2794</t>
  </si>
  <si>
    <t>ENSG00000235986.9; ENSG00000229470.9; ENSG00000204590.12; ENSG00000206492.11; ENSG00000232143.9; ENSG00000228581.9; ENSG00000226882.9</t>
  </si>
  <si>
    <t>GNL1</t>
  </si>
  <si>
    <t>6; CHR_HSCHR6_MHC_COX_CTG1; CHR_HSCHR6_MHC_DBB_CTG1; CHR_HSCHR6_MHC_QBL_CTG1; CHR_HSCHR6_MHC_MANN_CTG1; CHR_HSCHR6_MHC_MCF_CTG1; CHR_HSCHR6_MHC_SSTO_CTG1</t>
  </si>
  <si>
    <t>Q86Y34</t>
  </si>
  <si>
    <t>Adhesion G protein-coupled receptor G3 [OS=Homo sapiens]</t>
  </si>
  <si>
    <t>Pf00002, Pf01825</t>
  </si>
  <si>
    <t>222487</t>
  </si>
  <si>
    <t>ENSG00000182885.16</t>
  </si>
  <si>
    <t>GPR97; ADGRG3</t>
  </si>
  <si>
    <t>P12838</t>
  </si>
  <si>
    <t>Neutrophil defensin 4 [OS=Homo sapiens]</t>
  </si>
  <si>
    <t>cellular component movement;defense response;response to stimulus;transport</t>
  </si>
  <si>
    <t>extracellular;organelle lumen;vacuole</t>
  </si>
  <si>
    <t>1669</t>
  </si>
  <si>
    <t>ENSG00000164821.4</t>
  </si>
  <si>
    <t>DEFA4</t>
  </si>
  <si>
    <t>O43768</t>
  </si>
  <si>
    <t>alpha-endosulfine [OS=Homo sapiens]</t>
  </si>
  <si>
    <t>cell division;regulation of biological process;response to stimulus;transport</t>
  </si>
  <si>
    <t>Pf04667</t>
  </si>
  <si>
    <t>2029</t>
  </si>
  <si>
    <t>ENSG00000143420.18</t>
  </si>
  <si>
    <t>ENSA</t>
  </si>
  <si>
    <t>MASTL Facilitates Mitotic Progression</t>
  </si>
  <si>
    <t>O15269</t>
  </si>
  <si>
    <t>serine palmitoyltransferase 1 [OS=Homo sapiens]</t>
  </si>
  <si>
    <t>10558</t>
  </si>
  <si>
    <t>ENSG00000090054.13</t>
  </si>
  <si>
    <t>SPTLC1</t>
  </si>
  <si>
    <t>Sphingolipid Metabolism</t>
  </si>
  <si>
    <t>Metabolic pathways; Sphingolipid metabolism; Sphingolipid signaling pathway</t>
  </si>
  <si>
    <t>P12532</t>
  </si>
  <si>
    <t>Creatine kinase U-type, mitochondrial [OS=Homo sapiens]</t>
  </si>
  <si>
    <t>Pf00217, Pf02807</t>
  </si>
  <si>
    <t>1159; 548596</t>
  </si>
  <si>
    <t>ENSG00000223572.9; ENSG00000237289.9</t>
  </si>
  <si>
    <t>CKMT1B; CKMT1A</t>
  </si>
  <si>
    <t>Arginine and proline metabolism; Metabolic pathways</t>
  </si>
  <si>
    <t>Creatine metabolism</t>
  </si>
  <si>
    <t>Q29940</t>
  </si>
  <si>
    <t>HLA class I histocompatibility antigen, B-59 alpha chain [OS=Homo sapiens]</t>
  </si>
  <si>
    <t>Q9NP97</t>
  </si>
  <si>
    <t>Dynein light chain roadblock-type 1 [OS=Homo sapiens]</t>
  </si>
  <si>
    <t>Pf03259</t>
  </si>
  <si>
    <t>83658</t>
  </si>
  <si>
    <t>ENSG00000125971.16</t>
  </si>
  <si>
    <t>DYNLRB1</t>
  </si>
  <si>
    <t>Intraflagellar transport</t>
  </si>
  <si>
    <t>Q96DR8</t>
  </si>
  <si>
    <t>Mucin-like protein 1 [OS=Homo sapiens]</t>
  </si>
  <si>
    <t>118430</t>
  </si>
  <si>
    <t>ENSG00000172551.10</t>
  </si>
  <si>
    <t>MUCL1</t>
  </si>
  <si>
    <t>Defective GALNT3 causes familial hyperphosphatemic tumoral calcinosis (HFTC); Dectin-2 family; Defective GALNT12 causes colorectal cancer 1 (CRCS1); Termination of O-glycan biosynthesis; Defective C1GALT1C1 causes Tn polyagglutination syndrome (TNPS)</t>
  </si>
  <si>
    <t>P83731</t>
  </si>
  <si>
    <t>60S ribosomal protein L24 [OS=Homo sapiens]</t>
  </si>
  <si>
    <t>6152</t>
  </si>
  <si>
    <t>ENSG00000114391.12</t>
  </si>
  <si>
    <t>RPL24</t>
  </si>
  <si>
    <t>P31025</t>
  </si>
  <si>
    <t>Lipocalin-1 [OS=Homo sapiens]</t>
  </si>
  <si>
    <t>Pf00061, Pf04630</t>
  </si>
  <si>
    <t>3933</t>
  </si>
  <si>
    <t>ENSG00000160349.9</t>
  </si>
  <si>
    <t>LCN1</t>
  </si>
  <si>
    <t>Transport of fatty acids</t>
  </si>
  <si>
    <t>P35237</t>
  </si>
  <si>
    <t>serpin B6 [OS=Homo sapiens]</t>
  </si>
  <si>
    <t>5269</t>
  </si>
  <si>
    <t>ENSG00000124570.17</t>
  </si>
  <si>
    <t>SERPINB6</t>
  </si>
  <si>
    <t>Dissolution of Fibrin Clot; Neutrophil degranulation</t>
  </si>
  <si>
    <t>Q5SRD1</t>
  </si>
  <si>
    <t>Putative mitochondrial import inner membrane translocase subunit Tim23B [OS=Homo sapiens]</t>
  </si>
  <si>
    <t>100652748</t>
  </si>
  <si>
    <t>TIMM23B; LINC00843; LOC100652748</t>
  </si>
  <si>
    <t>O95067</t>
  </si>
  <si>
    <t>G2/mitotic-specific cyclin-B2 [OS=Homo sapiens]</t>
  </si>
  <si>
    <t>Pf00134, Pf02984, Pf04729</t>
  </si>
  <si>
    <t>9133</t>
  </si>
  <si>
    <t>ENSG00000157456.7</t>
  </si>
  <si>
    <t>CCNB2</t>
  </si>
  <si>
    <t>miRNA Regulation of DNA Damage Response; Cell Cycle; Retinoblastoma (RB) in Cancer; TGF-beta Signaling Pathway; DNA Damage Response</t>
  </si>
  <si>
    <t>HTLV-I infection; Cell cycle; FoxO signaling pathway; p53 signaling pathway; Progesterone-mediated oocyte maturation; Oocyte meiosis</t>
  </si>
  <si>
    <t>G2/M DNA replication checkpoint; Condensation of Prometaphase Chromosomes; Regulation of PLK1 Activity at G2/M Transition; Resolution of Sister Chromatid Cohesion; Polo-like kinase mediated events; Golgi Cisternae Pericentriolar Stack Reorganization; Activation of NIMA Kinases NEK9, NEK6, NEK7; Nuclear Pore Complex (NPC) Disassembly; The role of GTSE1 in G2/M progression after G2 checkpoint; Cyclin A/B1/B2 associated events during G2/M transition</t>
  </si>
  <si>
    <t>Q13283</t>
  </si>
  <si>
    <t>Ras GTPase-activating protein-binding protein 1 [OS=Homo sapiens]</t>
  </si>
  <si>
    <t>Pf00076, Pf02136, Pf13893, Pf14259</t>
  </si>
  <si>
    <t>10146</t>
  </si>
  <si>
    <t>ENSG00000145907.14</t>
  </si>
  <si>
    <t>G3BP1</t>
  </si>
  <si>
    <t>Q92802-3</t>
  </si>
  <si>
    <t>Isoform 3 of NEDD4-binding protein 2-like 2 [OS=Homo sapiens]</t>
  </si>
  <si>
    <t>Pf13671</t>
  </si>
  <si>
    <t>10443</t>
  </si>
  <si>
    <t>ENSG00000244754.8</t>
  </si>
  <si>
    <t>N4BP2L2</t>
  </si>
  <si>
    <t>Q9NQW7-1</t>
  </si>
  <si>
    <t>xaa-Pro aminopeptidase 1 [OS=Homo sapiens]</t>
  </si>
  <si>
    <t>Pf00557, Pf01321</t>
  </si>
  <si>
    <t>7511</t>
  </si>
  <si>
    <t>XPNPEP1</t>
  </si>
  <si>
    <t>P48735</t>
  </si>
  <si>
    <t>Isocitrate dehydrogenase [NADP], mitochondrial [OS=Homo sapiens]</t>
  </si>
  <si>
    <t>3418</t>
  </si>
  <si>
    <t>ENSG00000182054.9</t>
  </si>
  <si>
    <t>IDH2</t>
  </si>
  <si>
    <t>Biosynthesis of amino acids; Metabolic pathways; Carbon metabolism; Peroxisome; 2-Oxocarboxylic acid metabolism; Glutathione metabolism; Citrate cycle (TCA cycle)</t>
  </si>
  <si>
    <t>Transcriptional activation of mitochondrial biogenesis; Citric acid cycle (TCA cycle)</t>
  </si>
  <si>
    <t>O94925-3</t>
  </si>
  <si>
    <t>Isoform 3 of Glutaminase kidney isoform, mitochondrial [OS=Homo sapiens]</t>
  </si>
  <si>
    <t>Pf04960</t>
  </si>
  <si>
    <t>2744</t>
  </si>
  <si>
    <t>ENSG00000115419.12</t>
  </si>
  <si>
    <t>GLS</t>
  </si>
  <si>
    <t>P01042</t>
  </si>
  <si>
    <t>kininogen-1 [OS=Homo sapiens]</t>
  </si>
  <si>
    <t>cellular homeostasis;coagulation;defense response;metabolic process;regulation of biological process;response to stimulus;transport</t>
  </si>
  <si>
    <t>3827</t>
  </si>
  <si>
    <t>ENSG00000113889.11</t>
  </si>
  <si>
    <t>KNG1</t>
  </si>
  <si>
    <t>ACE Inhibitor Pathway; Complement and Coagulation Cascades</t>
  </si>
  <si>
    <t>Platelet degranulation ; Post-translational protein phosphorylation; Regulation of Insulin-like Growth Factor (IGF) transport and uptake by Insulin-like Growth Factor Binding Proteins (IGFBPs); Peptide ligand-binding receptors; Gastrin-CREB signalling pathway via PKC and MAPK; G alpha (i) signalling events; Intrinsic Pathway of Fibrin Clot Formation</t>
  </si>
  <si>
    <t>Q99714-1</t>
  </si>
  <si>
    <t>3-hydroxyacyl-CoA dehydrogenase type-2 [OS=Homo sapiens]</t>
  </si>
  <si>
    <t>3028</t>
  </si>
  <si>
    <t>ENSG00000072506.12</t>
  </si>
  <si>
    <t>HSD17B10</t>
  </si>
  <si>
    <t>Alzheimers Disease; Valproic acid pathway; Tryptophan metabolism</t>
  </si>
  <si>
    <t>Alzheimer's disease; Valine, leucine and isoleucine degradation; Metabolic pathways</t>
  </si>
  <si>
    <t>tRNA processing in the mitochondrion; rRNA processing in the mitochondrion; Branched-chain amino acid catabolism; tRNA modification in the mitochondrion</t>
  </si>
  <si>
    <t>O43809</t>
  </si>
  <si>
    <t>Cleavage and polyadenylation specificity factor subunit 5 [OS=Homo sapiens]</t>
  </si>
  <si>
    <t>Pf13869</t>
  </si>
  <si>
    <t>11051</t>
  </si>
  <si>
    <t>ENSG00000167005.13</t>
  </si>
  <si>
    <t>NUDT21</t>
  </si>
  <si>
    <t>Q5T749</t>
  </si>
  <si>
    <t>Keratinocyte proline-rich protein [OS=Homo sapiens]</t>
  </si>
  <si>
    <t>448834</t>
  </si>
  <si>
    <t>ENSG00000203786.6</t>
  </si>
  <si>
    <t>KPRP</t>
  </si>
  <si>
    <t>Q96EP5-2</t>
  </si>
  <si>
    <t>Isoform 2 of DAZ-associated protein 1 [OS=Homo sapiens]</t>
  </si>
  <si>
    <t>cell differentiation;cell proliferation;regulation of biological process</t>
  </si>
  <si>
    <t>26528</t>
  </si>
  <si>
    <t>ENSG00000071626.16</t>
  </si>
  <si>
    <t>DAZAP1</t>
  </si>
  <si>
    <t>P30484</t>
  </si>
  <si>
    <t>HLA class I histocompatibility antigen, B-46 alpha chain [OS=Homo sapiens]</t>
  </si>
  <si>
    <t>P30048</t>
  </si>
  <si>
    <t>Thioredoxin-dependent peroxide reductase, mitochondrial [OS=Homo sapiens]</t>
  </si>
  <si>
    <t>cell death;cell differentiation;cell organization and biogenesis;cellular homeostasis;metabolic process;regulation of biological process;response to stimulus</t>
  </si>
  <si>
    <t>cytoplasm;cytosol;endosome;mitochondrion;organelle lumen</t>
  </si>
  <si>
    <t>Pf00578, Pf08534, Pf10417, Pf13905</t>
  </si>
  <si>
    <t>10935</t>
  </si>
  <si>
    <t>ENSG00000165672.6</t>
  </si>
  <si>
    <t>PRDX3</t>
  </si>
  <si>
    <t>P11169</t>
  </si>
  <si>
    <t>Solute carrier family 2, facilitated glucose transporter member 3 [OS=Homo sapiens]</t>
  </si>
  <si>
    <t>Pf00083, Pf07690, Pf13347</t>
  </si>
  <si>
    <t>6515</t>
  </si>
  <si>
    <t>ENSG00000059804.15</t>
  </si>
  <si>
    <t>SLC2A3</t>
  </si>
  <si>
    <t>NRF2 pathway; Photodynamic therapy-induced HIF-1 survival signaling; Focal Adhesion-PI3K-Akt-mTOR-signaling pathway; Glycolysis and Gluconeogenesis</t>
  </si>
  <si>
    <t>Vitamin C (ascorbate) metabolism; Neutrophil degranulation; Cellular hexose transport</t>
  </si>
  <si>
    <t>O60664-1</t>
  </si>
  <si>
    <t>Perilipin-3 [OS=Homo sapiens]</t>
  </si>
  <si>
    <t>10226</t>
  </si>
  <si>
    <t>ENSG00000105355.8</t>
  </si>
  <si>
    <t>PLIN3</t>
  </si>
  <si>
    <t>Triglyceride catabolism; Retrograde transport at the Trans-Golgi-Network</t>
  </si>
  <si>
    <t>P01903</t>
  </si>
  <si>
    <t>HLA class II histocompatibility antigen, DR alpha chain [OS=Homo sapiens]</t>
  </si>
  <si>
    <t>Pf00993, Pf07654</t>
  </si>
  <si>
    <t>3122</t>
  </si>
  <si>
    <t>ENSG00000226260.9; ENSG00000230726.9; ENSG00000206308.11; ENSG00000228987.9; ENSG00000234794.9</t>
  </si>
  <si>
    <t>HLA-DRA</t>
  </si>
  <si>
    <t>6; CHR_HSCHR6_MHC_MANN_CTG1; CHR_HSCHR6_MHC_MCF_CTG1; CHR_HSCHR6_MHC_QBL_CTG1; CHR_HSCHR6_MHC_DBB_CTG1; CHR_HSCHR6_MHC_SSTO_CTG1</t>
  </si>
  <si>
    <t>Viral myocarditis; Type I diabetes mellitus; Antigen processing and presentation; Phagosome; Hematopoietic cell lineage; Staphylococcus aureus infection; Cell adhesion molecules (CAMs); Rheumatoid arthritis; Autoimmune thyroid disease; Allograft rejection; Graft-versus-host disease; Tuberculosis; Th1 and Th2 cell differentiation; Systemic lupus erythematosus; Epstein-Barr virus infection; Influenza A; HTLV-I infection; Inflammatory bowel disease (IBD); Herpes simplex infection; Leishmaniasis; Intestinal immune network for IgA production; Toxoplasmosis; Asthma</t>
  </si>
  <si>
    <t>P05455</t>
  </si>
  <si>
    <t>Lupus La protein [OS=Homo sapiens]</t>
  </si>
  <si>
    <t>Pf00076, Pf05383, Pf08777, Pf14259</t>
  </si>
  <si>
    <t>6741</t>
  </si>
  <si>
    <t>ENSG00000138385.15</t>
  </si>
  <si>
    <t>SSB</t>
  </si>
  <si>
    <t>Systemic lupus erythematosus</t>
  </si>
  <si>
    <t>RNA Polymerase III Abortive And Retractive Initiation; RNA Polymerase III Transcription Termination</t>
  </si>
  <si>
    <t>P80723</t>
  </si>
  <si>
    <t>Brain acid soluble protein 1 [OS=Homo sapiens]</t>
  </si>
  <si>
    <t>10409</t>
  </si>
  <si>
    <t>ENSG00000176788.8</t>
  </si>
  <si>
    <t>BASP1</t>
  </si>
  <si>
    <t>P08567</t>
  </si>
  <si>
    <t>pleckstrin [OS=Homo sapiens]</t>
  </si>
  <si>
    <t>Pf00169, Pf00610, Pf15406, Pf15410</t>
  </si>
  <si>
    <t>5341</t>
  </si>
  <si>
    <t>ENSG00000115956.9</t>
  </si>
  <si>
    <t>PLEK</t>
  </si>
  <si>
    <t>Serotonin and anxiety-related events; TYROBP Causal Network; Serotonin and anxiety</t>
  </si>
  <si>
    <t>FCNeu/Neu+M61</t>
  </si>
  <si>
    <t>LA+CM61/LA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</si>
</sst>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0" borderId="0" xfId="0" applyFont="1" applyFill="1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  <xf numFmtId="0" fontId="1" fillId="0" borderId="0" xfId="0" applyFont="1"/>
    <xf numFmtId="0" fontId="3" fillId="2" borderId="0" xfId="0" applyFont="1" applyFill="1"/>
    <xf numFmtId="0" fontId="1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47"/>
  <sheetViews>
    <sheetView topLeftCell="P1" workbookViewId="0">
      <selection activeCell="AB4" sqref="AB4"/>
    </sheetView>
  </sheetViews>
  <sheetFormatPr defaultRowHeight="15" x14ac:dyDescent="0.25"/>
  <cols>
    <col min="1" max="4" width="9.140625" customWidth="1"/>
    <col min="6" max="21" width="9.140625" customWidth="1"/>
    <col min="23" max="40" width="9.140625" customWidth="1"/>
    <col min="41" max="42" width="9.140625" style="12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6" t="s">
        <v>33</v>
      </c>
      <c r="AP1" s="6" t="s">
        <v>42</v>
      </c>
      <c r="AQ1" t="s">
        <v>47</v>
      </c>
      <c r="AR1" s="7" t="s">
        <v>48</v>
      </c>
    </row>
    <row r="2" spans="1:44" x14ac:dyDescent="0.25">
      <c r="A2" t="s">
        <v>49</v>
      </c>
      <c r="B2" t="s">
        <v>50</v>
      </c>
      <c r="C2" t="s">
        <v>51</v>
      </c>
      <c r="D2" t="s">
        <v>52</v>
      </c>
      <c r="E2" t="s">
        <v>53</v>
      </c>
      <c r="F2" t="s">
        <v>54</v>
      </c>
      <c r="G2">
        <v>2.1000000000000001E-2</v>
      </c>
      <c r="H2">
        <v>8</v>
      </c>
      <c r="I2">
        <v>1</v>
      </c>
      <c r="J2">
        <v>2</v>
      </c>
      <c r="K2">
        <v>1</v>
      </c>
      <c r="L2">
        <v>146</v>
      </c>
      <c r="M2">
        <v>16.600000000000001</v>
      </c>
      <c r="N2">
        <v>8.0500000000000007</v>
      </c>
      <c r="O2">
        <v>1.66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 t="s">
        <v>61</v>
      </c>
      <c r="W2" t="s">
        <v>62</v>
      </c>
      <c r="X2" t="s">
        <v>54</v>
      </c>
      <c r="Y2" t="s">
        <v>54</v>
      </c>
      <c r="Z2" t="s">
        <v>63</v>
      </c>
      <c r="AA2">
        <v>2</v>
      </c>
      <c r="AB2">
        <v>2.61</v>
      </c>
      <c r="AC2">
        <v>4.8275862068965503E-3</v>
      </c>
      <c r="AD2" t="s">
        <v>54</v>
      </c>
      <c r="AE2" s="8" t="s">
        <v>54</v>
      </c>
      <c r="AF2" s="8" t="s">
        <v>54</v>
      </c>
      <c r="AG2" s="8" t="s">
        <v>54</v>
      </c>
      <c r="AH2" s="8">
        <v>0</v>
      </c>
      <c r="AI2" s="8">
        <v>0</v>
      </c>
      <c r="AJ2" s="10">
        <v>16448.830174918199</v>
      </c>
      <c r="AK2" s="10" t="s">
        <v>54</v>
      </c>
      <c r="AL2" s="10" t="s">
        <v>54</v>
      </c>
      <c r="AM2" s="10">
        <v>16448.830174918199</v>
      </c>
      <c r="AN2" s="10">
        <v>0</v>
      </c>
      <c r="AO2" s="12">
        <v>1</v>
      </c>
      <c r="AP2" s="12">
        <v>9424918.2485170066</v>
      </c>
      <c r="AQ2">
        <f>AP2/AO2</f>
        <v>9424918.2485170066</v>
      </c>
      <c r="AR2" s="7">
        <f>LOG(AQ2,2)</f>
        <v>23.16804867386244</v>
      </c>
    </row>
    <row r="3" spans="1:44" x14ac:dyDescent="0.25">
      <c r="A3" t="s">
        <v>49</v>
      </c>
      <c r="B3" t="s">
        <v>64</v>
      </c>
      <c r="C3" t="s">
        <v>51</v>
      </c>
      <c r="D3" t="s">
        <v>65</v>
      </c>
      <c r="E3" t="s">
        <v>66</v>
      </c>
      <c r="F3" t="s">
        <v>54</v>
      </c>
      <c r="G3">
        <v>7.0000000000000001E-3</v>
      </c>
      <c r="H3">
        <v>4</v>
      </c>
      <c r="I3">
        <v>1</v>
      </c>
      <c r="J3">
        <v>1</v>
      </c>
      <c r="K3">
        <v>1</v>
      </c>
      <c r="L3">
        <v>282</v>
      </c>
      <c r="M3">
        <v>31.3</v>
      </c>
      <c r="N3">
        <v>4.84</v>
      </c>
      <c r="O3">
        <v>2.59</v>
      </c>
      <c r="P3" t="s">
        <v>67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 t="s">
        <v>73</v>
      </c>
      <c r="W3" t="s">
        <v>74</v>
      </c>
      <c r="X3" t="s">
        <v>75</v>
      </c>
      <c r="Y3" t="s">
        <v>76</v>
      </c>
      <c r="Z3" t="s">
        <v>77</v>
      </c>
      <c r="AA3">
        <v>5</v>
      </c>
      <c r="AB3" t="s">
        <v>54</v>
      </c>
      <c r="AC3">
        <v>0</v>
      </c>
      <c r="AD3" t="s">
        <v>54</v>
      </c>
      <c r="AE3" s="8" t="s">
        <v>54</v>
      </c>
      <c r="AF3" s="8" t="s">
        <v>54</v>
      </c>
      <c r="AG3" s="8" t="s">
        <v>54</v>
      </c>
      <c r="AH3" s="8">
        <v>0</v>
      </c>
      <c r="AI3" s="8">
        <v>0</v>
      </c>
      <c r="AJ3" s="10">
        <v>23135.521454128699</v>
      </c>
      <c r="AK3" s="10" t="s">
        <v>54</v>
      </c>
      <c r="AL3" s="10" t="s">
        <v>54</v>
      </c>
      <c r="AM3" s="10">
        <v>23135.521454128699</v>
      </c>
      <c r="AN3" s="10">
        <v>0</v>
      </c>
      <c r="AO3" s="12">
        <v>1</v>
      </c>
      <c r="AP3" s="12">
        <v>8462566.0458243545</v>
      </c>
      <c r="AQ3">
        <f>AP3/AO3</f>
        <v>8462566.0458243545</v>
      </c>
      <c r="AR3" s="7">
        <f>LOG(AQ3,2)</f>
        <v>23.012663757522763</v>
      </c>
    </row>
    <row r="4" spans="1:44" x14ac:dyDescent="0.25">
      <c r="A4" t="s">
        <v>49</v>
      </c>
      <c r="B4" t="s">
        <v>64</v>
      </c>
      <c r="C4" t="s">
        <v>51</v>
      </c>
      <c r="D4" t="s">
        <v>78</v>
      </c>
      <c r="E4" t="s">
        <v>79</v>
      </c>
      <c r="F4" t="s">
        <v>54</v>
      </c>
      <c r="G4">
        <v>1E-3</v>
      </c>
      <c r="H4">
        <v>7</v>
      </c>
      <c r="I4">
        <v>2</v>
      </c>
      <c r="J4">
        <v>15</v>
      </c>
      <c r="K4">
        <v>2</v>
      </c>
      <c r="L4">
        <v>254</v>
      </c>
      <c r="M4">
        <v>29.1</v>
      </c>
      <c r="N4">
        <v>8.07</v>
      </c>
      <c r="O4">
        <v>13.89</v>
      </c>
      <c r="P4" t="s">
        <v>80</v>
      </c>
      <c r="Q4" t="s">
        <v>81</v>
      </c>
      <c r="R4" t="s">
        <v>82</v>
      </c>
      <c r="S4" t="s">
        <v>83</v>
      </c>
      <c r="T4" t="s">
        <v>84</v>
      </c>
      <c r="U4" t="s">
        <v>85</v>
      </c>
      <c r="V4" t="s">
        <v>86</v>
      </c>
      <c r="W4" t="s">
        <v>87</v>
      </c>
      <c r="X4" t="s">
        <v>54</v>
      </c>
      <c r="Y4" t="s">
        <v>88</v>
      </c>
      <c r="Z4" t="s">
        <v>89</v>
      </c>
      <c r="AA4">
        <v>16</v>
      </c>
      <c r="AB4">
        <v>9.2799999999999994</v>
      </c>
      <c r="AC4">
        <v>1.2722646310432599E-3</v>
      </c>
      <c r="AD4" t="s">
        <v>54</v>
      </c>
      <c r="AE4" s="8" t="s">
        <v>54</v>
      </c>
      <c r="AF4" s="8" t="s">
        <v>54</v>
      </c>
      <c r="AG4" s="8" t="s">
        <v>54</v>
      </c>
      <c r="AH4" s="8">
        <v>0</v>
      </c>
      <c r="AI4" s="8">
        <v>0</v>
      </c>
      <c r="AJ4" s="10" t="s">
        <v>54</v>
      </c>
      <c r="AK4" s="10">
        <v>69219.110867576994</v>
      </c>
      <c r="AL4" s="10" t="s">
        <v>54</v>
      </c>
      <c r="AM4" s="10">
        <v>69219.110867576994</v>
      </c>
      <c r="AN4" s="10">
        <v>0</v>
      </c>
      <c r="AO4" s="12">
        <v>1</v>
      </c>
      <c r="AP4" s="12">
        <v>7193430.2842346327</v>
      </c>
      <c r="AQ4">
        <f>AP4/AO4</f>
        <v>7193430.2842346327</v>
      </c>
      <c r="AR4" s="7">
        <f>LOG(AQ4,2)</f>
        <v>22.778248472659492</v>
      </c>
    </row>
    <row r="5" spans="1:44" x14ac:dyDescent="0.25">
      <c r="A5" t="s">
        <v>49</v>
      </c>
      <c r="B5" t="s">
        <v>64</v>
      </c>
      <c r="C5" t="s">
        <v>51</v>
      </c>
      <c r="D5" t="s">
        <v>90</v>
      </c>
      <c r="E5" t="s">
        <v>91</v>
      </c>
      <c r="F5" t="s">
        <v>54</v>
      </c>
      <c r="G5">
        <v>0</v>
      </c>
      <c r="H5">
        <v>52</v>
      </c>
      <c r="I5">
        <v>7</v>
      </c>
      <c r="J5">
        <v>57</v>
      </c>
      <c r="K5">
        <v>1</v>
      </c>
      <c r="L5">
        <v>128</v>
      </c>
      <c r="M5">
        <v>14.7</v>
      </c>
      <c r="N5">
        <v>9.83</v>
      </c>
      <c r="O5">
        <v>101.05</v>
      </c>
      <c r="P5" t="s">
        <v>92</v>
      </c>
      <c r="Q5" t="s">
        <v>93</v>
      </c>
      <c r="R5" t="s">
        <v>94</v>
      </c>
      <c r="S5" t="s">
        <v>95</v>
      </c>
      <c r="T5" t="s">
        <v>96</v>
      </c>
      <c r="U5" t="s">
        <v>97</v>
      </c>
      <c r="V5" t="s">
        <v>98</v>
      </c>
      <c r="W5" t="s">
        <v>99</v>
      </c>
      <c r="X5" t="s">
        <v>100</v>
      </c>
      <c r="Y5" t="s">
        <v>101</v>
      </c>
      <c r="Z5" t="s">
        <v>102</v>
      </c>
      <c r="AA5">
        <v>361</v>
      </c>
      <c r="AB5">
        <v>3.42</v>
      </c>
      <c r="AC5">
        <v>7.5987841945288797E-4</v>
      </c>
      <c r="AD5" t="s">
        <v>54</v>
      </c>
      <c r="AE5" s="8" t="s">
        <v>54</v>
      </c>
      <c r="AF5" s="8" t="s">
        <v>54</v>
      </c>
      <c r="AG5" s="8" t="s">
        <v>54</v>
      </c>
      <c r="AH5" s="8">
        <v>0</v>
      </c>
      <c r="AI5" s="8">
        <v>0</v>
      </c>
      <c r="AJ5" s="10">
        <v>228661.40044935001</v>
      </c>
      <c r="AK5" s="10" t="s">
        <v>54</v>
      </c>
      <c r="AL5" s="10" t="s">
        <v>54</v>
      </c>
      <c r="AM5" s="10">
        <v>228661.40044935001</v>
      </c>
      <c r="AN5" s="10">
        <v>0</v>
      </c>
      <c r="AO5" s="12">
        <v>1</v>
      </c>
      <c r="AP5" s="12">
        <v>6889645.7638480365</v>
      </c>
      <c r="AQ5">
        <f>AP5/AO5</f>
        <v>6889645.7638480365</v>
      </c>
      <c r="AR5" s="7">
        <f>LOG(AQ5,2)</f>
        <v>22.715998376944942</v>
      </c>
    </row>
    <row r="6" spans="1:44" x14ac:dyDescent="0.25">
      <c r="A6" t="s">
        <v>49</v>
      </c>
      <c r="B6" t="s">
        <v>64</v>
      </c>
      <c r="C6" t="s">
        <v>51</v>
      </c>
      <c r="D6" t="s">
        <v>103</v>
      </c>
      <c r="E6" t="s">
        <v>104</v>
      </c>
      <c r="F6" t="s">
        <v>54</v>
      </c>
      <c r="G6">
        <v>1E-3</v>
      </c>
      <c r="H6">
        <v>15</v>
      </c>
      <c r="I6">
        <v>3</v>
      </c>
      <c r="J6">
        <v>11</v>
      </c>
      <c r="K6">
        <v>3</v>
      </c>
      <c r="L6">
        <v>232</v>
      </c>
      <c r="M6">
        <v>27.3</v>
      </c>
      <c r="N6">
        <v>8.5399999999999991</v>
      </c>
      <c r="O6">
        <v>9.42</v>
      </c>
      <c r="P6" t="s">
        <v>105</v>
      </c>
      <c r="Q6" t="s">
        <v>106</v>
      </c>
      <c r="R6" t="s">
        <v>54</v>
      </c>
      <c r="S6" t="s">
        <v>107</v>
      </c>
      <c r="T6" t="s">
        <v>108</v>
      </c>
      <c r="U6" t="s">
        <v>109</v>
      </c>
      <c r="V6" t="s">
        <v>110</v>
      </c>
      <c r="W6" t="s">
        <v>111</v>
      </c>
      <c r="X6" t="s">
        <v>54</v>
      </c>
      <c r="Y6" t="s">
        <v>54</v>
      </c>
      <c r="Z6" t="s">
        <v>54</v>
      </c>
      <c r="AA6">
        <v>0</v>
      </c>
      <c r="AB6">
        <v>11.19</v>
      </c>
      <c r="AC6">
        <v>1.46627565982405E-3</v>
      </c>
      <c r="AD6" t="s">
        <v>54</v>
      </c>
      <c r="AE6" s="8" t="s">
        <v>54</v>
      </c>
      <c r="AF6" s="8" t="s">
        <v>54</v>
      </c>
      <c r="AG6" s="8" t="s">
        <v>54</v>
      </c>
      <c r="AH6" s="8">
        <v>0</v>
      </c>
      <c r="AI6" s="8">
        <v>0</v>
      </c>
      <c r="AJ6" s="10">
        <v>244180.80098249001</v>
      </c>
      <c r="AK6" s="10" t="s">
        <v>54</v>
      </c>
      <c r="AL6" s="10" t="s">
        <v>54</v>
      </c>
      <c r="AM6" s="10">
        <v>244180.80098249001</v>
      </c>
      <c r="AN6" s="10">
        <v>0</v>
      </c>
      <c r="AO6" s="12">
        <v>1</v>
      </c>
      <c r="AP6" s="12">
        <v>6279121.3103389796</v>
      </c>
      <c r="AQ6">
        <f>AP6/AO6</f>
        <v>6279121.3103389796</v>
      </c>
      <c r="AR6" s="7">
        <f>LOG(AQ6,2)</f>
        <v>22.582131254251447</v>
      </c>
    </row>
    <row r="7" spans="1:44" x14ac:dyDescent="0.25">
      <c r="A7" t="s">
        <v>49</v>
      </c>
      <c r="B7" t="s">
        <v>64</v>
      </c>
      <c r="C7" t="s">
        <v>51</v>
      </c>
      <c r="D7" t="s">
        <v>112</v>
      </c>
      <c r="E7" t="s">
        <v>113</v>
      </c>
      <c r="F7" t="s">
        <v>54</v>
      </c>
      <c r="G7">
        <v>5.0000000000000001E-3</v>
      </c>
      <c r="H7">
        <v>1</v>
      </c>
      <c r="I7">
        <v>2</v>
      </c>
      <c r="J7">
        <v>3</v>
      </c>
      <c r="K7">
        <v>1</v>
      </c>
      <c r="L7">
        <v>1722</v>
      </c>
      <c r="M7">
        <v>190.3</v>
      </c>
      <c r="N7">
        <v>6.77</v>
      </c>
      <c r="O7">
        <v>4.76</v>
      </c>
      <c r="P7" t="s">
        <v>114</v>
      </c>
      <c r="Q7" t="s">
        <v>54</v>
      </c>
      <c r="R7" t="s">
        <v>115</v>
      </c>
      <c r="S7" t="s">
        <v>116</v>
      </c>
      <c r="T7" t="s">
        <v>117</v>
      </c>
      <c r="U7" t="s">
        <v>118</v>
      </c>
      <c r="V7" t="s">
        <v>119</v>
      </c>
      <c r="W7" t="s">
        <v>87</v>
      </c>
      <c r="X7" t="s">
        <v>54</v>
      </c>
      <c r="Y7" t="s">
        <v>120</v>
      </c>
      <c r="Z7" t="s">
        <v>54</v>
      </c>
      <c r="AA7">
        <v>1</v>
      </c>
      <c r="AB7" t="s">
        <v>54</v>
      </c>
      <c r="AC7">
        <v>0</v>
      </c>
      <c r="AD7" t="s">
        <v>54</v>
      </c>
      <c r="AE7" s="8" t="s">
        <v>54</v>
      </c>
      <c r="AF7" s="8" t="s">
        <v>54</v>
      </c>
      <c r="AG7" s="8" t="s">
        <v>54</v>
      </c>
      <c r="AH7" s="8">
        <v>0</v>
      </c>
      <c r="AI7" s="8">
        <v>0</v>
      </c>
      <c r="AJ7" s="10">
        <v>257376.762966073</v>
      </c>
      <c r="AK7" s="10">
        <v>519579.83599620103</v>
      </c>
      <c r="AL7" s="10">
        <v>449899.52715963498</v>
      </c>
      <c r="AM7" s="10">
        <v>408952.0420406363</v>
      </c>
      <c r="AN7" s="10">
        <v>110890.7428651845</v>
      </c>
      <c r="AO7" s="12">
        <v>1</v>
      </c>
      <c r="AP7" s="12">
        <v>5405742.11575644</v>
      </c>
      <c r="AQ7">
        <f>AP7/AO7</f>
        <v>5405742.11575644</v>
      </c>
      <c r="AR7" s="7">
        <f>LOG(AQ7,2)</f>
        <v>22.366061258186505</v>
      </c>
    </row>
    <row r="8" spans="1:44" x14ac:dyDescent="0.25">
      <c r="A8" t="s">
        <v>49</v>
      </c>
      <c r="B8" t="s">
        <v>64</v>
      </c>
      <c r="C8" t="s">
        <v>51</v>
      </c>
      <c r="D8" t="s">
        <v>121</v>
      </c>
      <c r="E8" t="s">
        <v>122</v>
      </c>
      <c r="F8" t="s">
        <v>54</v>
      </c>
      <c r="G8">
        <v>1E-3</v>
      </c>
      <c r="H8">
        <v>8</v>
      </c>
      <c r="I8">
        <v>3</v>
      </c>
      <c r="J8">
        <v>13</v>
      </c>
      <c r="K8">
        <v>2</v>
      </c>
      <c r="L8">
        <v>526</v>
      </c>
      <c r="M8">
        <v>57.5</v>
      </c>
      <c r="N8">
        <v>5.97</v>
      </c>
      <c r="O8">
        <v>15.04</v>
      </c>
      <c r="P8" t="s">
        <v>123</v>
      </c>
      <c r="Q8" t="s">
        <v>124</v>
      </c>
      <c r="R8" t="s">
        <v>125</v>
      </c>
      <c r="S8" t="s">
        <v>126</v>
      </c>
      <c r="T8" t="s">
        <v>127</v>
      </c>
      <c r="U8" t="s">
        <v>128</v>
      </c>
      <c r="V8" t="s">
        <v>129</v>
      </c>
      <c r="W8" t="s">
        <v>99</v>
      </c>
      <c r="X8" t="s">
        <v>54</v>
      </c>
      <c r="Y8" t="s">
        <v>54</v>
      </c>
      <c r="Z8" t="s">
        <v>130</v>
      </c>
      <c r="AA8">
        <v>7</v>
      </c>
      <c r="AB8">
        <v>11.82</v>
      </c>
      <c r="AC8">
        <v>0</v>
      </c>
      <c r="AD8" t="s">
        <v>54</v>
      </c>
      <c r="AE8" s="8" t="s">
        <v>54</v>
      </c>
      <c r="AF8" s="8" t="s">
        <v>54</v>
      </c>
      <c r="AG8" s="8" t="s">
        <v>54</v>
      </c>
      <c r="AH8" s="8">
        <v>0</v>
      </c>
      <c r="AI8" s="8">
        <v>0</v>
      </c>
      <c r="AJ8" s="10">
        <v>466753.27358396701</v>
      </c>
      <c r="AK8" s="10">
        <v>531121.54890363698</v>
      </c>
      <c r="AL8" s="10" t="s">
        <v>54</v>
      </c>
      <c r="AM8" s="10">
        <v>498937.41124380199</v>
      </c>
      <c r="AN8" s="10">
        <v>32184.137659834989</v>
      </c>
      <c r="AO8" s="12">
        <v>1</v>
      </c>
      <c r="AP8" s="12">
        <v>4247225.290707265</v>
      </c>
      <c r="AQ8">
        <f>AP8/AO8</f>
        <v>4247225.290707265</v>
      </c>
      <c r="AR8" s="7">
        <f>LOG(AQ8,2)</f>
        <v>22.018089206656914</v>
      </c>
    </row>
    <row r="9" spans="1:44" x14ac:dyDescent="0.25">
      <c r="A9" t="s">
        <v>49</v>
      </c>
      <c r="B9" t="s">
        <v>64</v>
      </c>
      <c r="C9" t="s">
        <v>51</v>
      </c>
      <c r="D9" t="s">
        <v>131</v>
      </c>
      <c r="E9" t="s">
        <v>132</v>
      </c>
      <c r="F9" t="s">
        <v>54</v>
      </c>
      <c r="G9">
        <v>7.0000000000000001E-3</v>
      </c>
      <c r="H9">
        <v>14</v>
      </c>
      <c r="I9">
        <v>1</v>
      </c>
      <c r="J9">
        <v>3</v>
      </c>
      <c r="K9">
        <v>1</v>
      </c>
      <c r="L9">
        <v>181</v>
      </c>
      <c r="M9">
        <v>19.899999999999999</v>
      </c>
      <c r="N9">
        <v>8.32</v>
      </c>
      <c r="O9">
        <v>3.81</v>
      </c>
      <c r="P9" t="s">
        <v>54</v>
      </c>
      <c r="Q9" t="s">
        <v>133</v>
      </c>
      <c r="R9" t="s">
        <v>54</v>
      </c>
      <c r="S9" t="s">
        <v>54</v>
      </c>
      <c r="T9" t="s">
        <v>134</v>
      </c>
      <c r="U9" t="s">
        <v>135</v>
      </c>
      <c r="V9" t="s">
        <v>136</v>
      </c>
      <c r="W9" t="s">
        <v>74</v>
      </c>
      <c r="X9" t="s">
        <v>54</v>
      </c>
      <c r="Y9" t="s">
        <v>54</v>
      </c>
      <c r="Z9" t="s">
        <v>54</v>
      </c>
      <c r="AA9">
        <v>0</v>
      </c>
      <c r="AB9">
        <v>6.13</v>
      </c>
      <c r="AC9">
        <v>9.8814229249011894E-4</v>
      </c>
      <c r="AD9" t="s">
        <v>54</v>
      </c>
      <c r="AE9" s="8" t="s">
        <v>54</v>
      </c>
      <c r="AF9" s="8" t="s">
        <v>54</v>
      </c>
      <c r="AG9" s="8" t="s">
        <v>54</v>
      </c>
      <c r="AH9" s="8">
        <v>0</v>
      </c>
      <c r="AI9" s="8">
        <v>0</v>
      </c>
      <c r="AJ9" s="10" t="s">
        <v>54</v>
      </c>
      <c r="AK9" s="10">
        <v>638530.43263944902</v>
      </c>
      <c r="AL9" s="10" t="s">
        <v>54</v>
      </c>
      <c r="AM9" s="10">
        <v>638530.43263944902</v>
      </c>
      <c r="AN9" s="10">
        <v>0</v>
      </c>
      <c r="AO9" s="12">
        <v>1</v>
      </c>
      <c r="AP9" s="12">
        <v>4157269.6705394601</v>
      </c>
      <c r="AQ9">
        <f>AP9/AO9</f>
        <v>4157269.6705394601</v>
      </c>
      <c r="AR9" s="7">
        <f>LOG(AQ9,2)</f>
        <v>21.987204903943017</v>
      </c>
    </row>
    <row r="10" spans="1:44" x14ac:dyDescent="0.25">
      <c r="A10" t="s">
        <v>49</v>
      </c>
      <c r="B10" t="s">
        <v>64</v>
      </c>
      <c r="C10" t="s">
        <v>51</v>
      </c>
      <c r="D10" t="s">
        <v>137</v>
      </c>
      <c r="E10" t="s">
        <v>138</v>
      </c>
      <c r="F10" t="s">
        <v>54</v>
      </c>
      <c r="G10">
        <v>8.9999999999999993E-3</v>
      </c>
      <c r="H10">
        <v>3</v>
      </c>
      <c r="I10">
        <v>2</v>
      </c>
      <c r="J10">
        <v>3</v>
      </c>
      <c r="K10">
        <v>2</v>
      </c>
      <c r="L10">
        <v>666</v>
      </c>
      <c r="M10">
        <v>73.099999999999994</v>
      </c>
      <c r="N10">
        <v>5.59</v>
      </c>
      <c r="O10">
        <v>2.0099999999999998</v>
      </c>
      <c r="P10" t="s">
        <v>80</v>
      </c>
      <c r="Q10" t="s">
        <v>139</v>
      </c>
      <c r="R10" t="s">
        <v>82</v>
      </c>
      <c r="S10" t="s">
        <v>140</v>
      </c>
      <c r="T10" t="s">
        <v>141</v>
      </c>
      <c r="U10" t="s">
        <v>142</v>
      </c>
      <c r="V10" t="s">
        <v>143</v>
      </c>
      <c r="W10" t="s">
        <v>144</v>
      </c>
      <c r="X10" t="s">
        <v>145</v>
      </c>
      <c r="Y10" t="s">
        <v>146</v>
      </c>
      <c r="Z10" t="s">
        <v>147</v>
      </c>
      <c r="AA10">
        <v>27</v>
      </c>
      <c r="AB10">
        <v>3.78</v>
      </c>
      <c r="AC10">
        <v>7.8740157480315003E-4</v>
      </c>
      <c r="AD10" t="s">
        <v>54</v>
      </c>
      <c r="AE10" s="8" t="s">
        <v>54</v>
      </c>
      <c r="AF10" s="8" t="s">
        <v>54</v>
      </c>
      <c r="AG10" s="8" t="s">
        <v>54</v>
      </c>
      <c r="AH10" s="8">
        <v>0</v>
      </c>
      <c r="AI10" s="8">
        <v>0</v>
      </c>
      <c r="AJ10" s="10" t="s">
        <v>54</v>
      </c>
      <c r="AK10" s="10" t="s">
        <v>54</v>
      </c>
      <c r="AL10" s="10">
        <v>661607.24917399499</v>
      </c>
      <c r="AM10" s="10">
        <v>661607.24917399499</v>
      </c>
      <c r="AN10" s="10">
        <v>0</v>
      </c>
      <c r="AO10" s="12">
        <v>1</v>
      </c>
      <c r="AP10" s="12">
        <v>3629189.0998959201</v>
      </c>
      <c r="AQ10">
        <f>AP10/AO10</f>
        <v>3629189.0998959201</v>
      </c>
      <c r="AR10" s="7">
        <f>LOG(AQ10,2)</f>
        <v>21.791215800121705</v>
      </c>
    </row>
    <row r="11" spans="1:44" x14ac:dyDescent="0.25">
      <c r="A11" t="s">
        <v>49</v>
      </c>
      <c r="B11" t="s">
        <v>64</v>
      </c>
      <c r="C11" t="s">
        <v>51</v>
      </c>
      <c r="D11" t="s">
        <v>148</v>
      </c>
      <c r="E11" t="s">
        <v>149</v>
      </c>
      <c r="F11" t="s">
        <v>54</v>
      </c>
      <c r="G11">
        <v>1E-3</v>
      </c>
      <c r="H11">
        <v>3</v>
      </c>
      <c r="I11">
        <v>2</v>
      </c>
      <c r="J11">
        <v>10</v>
      </c>
      <c r="K11">
        <v>2</v>
      </c>
      <c r="L11">
        <v>657</v>
      </c>
      <c r="M11">
        <v>73.3</v>
      </c>
      <c r="N11">
        <v>8.6</v>
      </c>
      <c r="O11">
        <v>7.12</v>
      </c>
      <c r="P11" t="s">
        <v>150</v>
      </c>
      <c r="Q11" t="s">
        <v>151</v>
      </c>
      <c r="R11" t="s">
        <v>152</v>
      </c>
      <c r="S11" t="s">
        <v>153</v>
      </c>
      <c r="T11" t="s">
        <v>154</v>
      </c>
      <c r="U11" t="s">
        <v>155</v>
      </c>
      <c r="V11" t="s">
        <v>156</v>
      </c>
      <c r="W11" t="s">
        <v>157</v>
      </c>
      <c r="X11" t="s">
        <v>54</v>
      </c>
      <c r="Y11" t="s">
        <v>158</v>
      </c>
      <c r="Z11" t="s">
        <v>159</v>
      </c>
      <c r="AA11">
        <v>11</v>
      </c>
      <c r="AB11">
        <v>3.94</v>
      </c>
      <c r="AC11">
        <v>8.0000000000000004E-4</v>
      </c>
      <c r="AD11" t="s">
        <v>54</v>
      </c>
      <c r="AE11" s="8" t="s">
        <v>54</v>
      </c>
      <c r="AF11" s="8" t="s">
        <v>54</v>
      </c>
      <c r="AG11" s="8" t="s">
        <v>54</v>
      </c>
      <c r="AH11" s="8">
        <v>0</v>
      </c>
      <c r="AI11" s="8">
        <v>0</v>
      </c>
      <c r="AJ11" s="10">
        <v>774312.90867261903</v>
      </c>
      <c r="AK11" s="10" t="s">
        <v>54</v>
      </c>
      <c r="AL11" s="10" t="s">
        <v>54</v>
      </c>
      <c r="AM11" s="10">
        <v>774312.90867261903</v>
      </c>
      <c r="AN11" s="10">
        <v>0</v>
      </c>
      <c r="AO11" s="12">
        <v>1</v>
      </c>
      <c r="AP11" s="12">
        <v>3267584.6916029863</v>
      </c>
      <c r="AQ11">
        <f>AP11/AO11</f>
        <v>3267584.6916029863</v>
      </c>
      <c r="AR11" s="7">
        <f>LOG(AQ11,2)</f>
        <v>21.639793198634003</v>
      </c>
    </row>
    <row r="12" spans="1:44" x14ac:dyDescent="0.25">
      <c r="A12" t="s">
        <v>49</v>
      </c>
      <c r="B12" t="s">
        <v>64</v>
      </c>
      <c r="C12" t="s">
        <v>51</v>
      </c>
      <c r="D12" t="s">
        <v>160</v>
      </c>
      <c r="E12" t="s">
        <v>161</v>
      </c>
      <c r="F12" t="s">
        <v>54</v>
      </c>
      <c r="G12">
        <v>8.9999999999999993E-3</v>
      </c>
      <c r="H12">
        <v>3</v>
      </c>
      <c r="I12">
        <v>1</v>
      </c>
      <c r="J12">
        <v>2</v>
      </c>
      <c r="K12">
        <v>1</v>
      </c>
      <c r="L12">
        <v>375</v>
      </c>
      <c r="M12">
        <v>42.1</v>
      </c>
      <c r="N12">
        <v>6.05</v>
      </c>
      <c r="O12">
        <v>1.93</v>
      </c>
      <c r="P12" t="s">
        <v>162</v>
      </c>
      <c r="Q12" t="s">
        <v>163</v>
      </c>
      <c r="R12" t="s">
        <v>115</v>
      </c>
      <c r="S12" t="s">
        <v>164</v>
      </c>
      <c r="T12" t="s">
        <v>165</v>
      </c>
      <c r="U12" t="s">
        <v>166</v>
      </c>
      <c r="V12" t="s">
        <v>167</v>
      </c>
      <c r="W12" t="s">
        <v>168</v>
      </c>
      <c r="X12" t="s">
        <v>54</v>
      </c>
      <c r="Y12" t="s">
        <v>169</v>
      </c>
      <c r="Z12" t="s">
        <v>54</v>
      </c>
      <c r="AA12">
        <v>2</v>
      </c>
      <c r="AB12">
        <v>3.27</v>
      </c>
      <c r="AC12">
        <v>7.4794315632011998E-4</v>
      </c>
      <c r="AD12" t="s">
        <v>54</v>
      </c>
      <c r="AE12" s="8" t="s">
        <v>54</v>
      </c>
      <c r="AF12" s="8" t="s">
        <v>54</v>
      </c>
      <c r="AG12" s="8" t="s">
        <v>54</v>
      </c>
      <c r="AH12" s="8">
        <v>0</v>
      </c>
      <c r="AI12" s="8">
        <v>0</v>
      </c>
      <c r="AJ12" s="10">
        <v>850483.85013007198</v>
      </c>
      <c r="AK12" s="10" t="s">
        <v>54</v>
      </c>
      <c r="AL12" s="10" t="s">
        <v>54</v>
      </c>
      <c r="AM12" s="10">
        <v>850483.85013007198</v>
      </c>
      <c r="AN12" s="10">
        <v>0</v>
      </c>
      <c r="AO12" s="12">
        <v>1</v>
      </c>
      <c r="AP12" s="12">
        <v>3251807.6875398834</v>
      </c>
      <c r="AQ12">
        <f>AP12/AO12</f>
        <v>3251807.6875398834</v>
      </c>
      <c r="AR12" s="7">
        <f>LOG(AQ12,2)</f>
        <v>21.632810508029699</v>
      </c>
    </row>
    <row r="13" spans="1:44" x14ac:dyDescent="0.25">
      <c r="A13" t="s">
        <v>49</v>
      </c>
      <c r="B13" t="s">
        <v>64</v>
      </c>
      <c r="C13" t="s">
        <v>51</v>
      </c>
      <c r="D13" t="s">
        <v>170</v>
      </c>
      <c r="E13" t="s">
        <v>171</v>
      </c>
      <c r="F13" t="s">
        <v>54</v>
      </c>
      <c r="G13">
        <v>7.0000000000000001E-3</v>
      </c>
      <c r="H13">
        <v>3</v>
      </c>
      <c r="I13">
        <v>2</v>
      </c>
      <c r="J13">
        <v>5</v>
      </c>
      <c r="K13">
        <v>2</v>
      </c>
      <c r="L13">
        <v>631</v>
      </c>
      <c r="M13">
        <v>73.900000000000006</v>
      </c>
      <c r="N13">
        <v>6.05</v>
      </c>
      <c r="O13">
        <v>3.45</v>
      </c>
      <c r="P13" t="s">
        <v>54</v>
      </c>
      <c r="Q13" t="s">
        <v>172</v>
      </c>
      <c r="R13" t="s">
        <v>82</v>
      </c>
      <c r="S13" t="s">
        <v>173</v>
      </c>
      <c r="T13" t="s">
        <v>174</v>
      </c>
      <c r="U13" t="s">
        <v>175</v>
      </c>
      <c r="V13" t="s">
        <v>176</v>
      </c>
      <c r="W13" t="s">
        <v>177</v>
      </c>
      <c r="X13" t="s">
        <v>54</v>
      </c>
      <c r="Y13" t="s">
        <v>54</v>
      </c>
      <c r="Z13" t="s">
        <v>54</v>
      </c>
      <c r="AA13">
        <v>0</v>
      </c>
      <c r="AB13">
        <v>7.2</v>
      </c>
      <c r="AC13">
        <v>1.07758620689655E-3</v>
      </c>
      <c r="AD13" t="s">
        <v>54</v>
      </c>
      <c r="AE13" s="8" t="s">
        <v>54</v>
      </c>
      <c r="AF13" s="8" t="s">
        <v>54</v>
      </c>
      <c r="AG13" s="8" t="s">
        <v>54</v>
      </c>
      <c r="AH13" s="8">
        <v>0</v>
      </c>
      <c r="AI13" s="8">
        <v>0</v>
      </c>
      <c r="AJ13" s="10" t="s">
        <v>54</v>
      </c>
      <c r="AK13" s="10">
        <v>852077.02816389303</v>
      </c>
      <c r="AL13" s="10" t="s">
        <v>54</v>
      </c>
      <c r="AM13" s="10">
        <v>852077.02816389303</v>
      </c>
      <c r="AN13" s="10">
        <v>0</v>
      </c>
      <c r="AO13" s="12">
        <v>1</v>
      </c>
      <c r="AP13" s="12">
        <v>2936036.7916238499</v>
      </c>
      <c r="AQ13">
        <f>AP13/AO13</f>
        <v>2936036.7916238499</v>
      </c>
      <c r="AR13" s="7">
        <f>LOG(AQ13,2)</f>
        <v>21.485438616102272</v>
      </c>
    </row>
    <row r="14" spans="1:44" x14ac:dyDescent="0.25">
      <c r="A14" t="s">
        <v>49</v>
      </c>
      <c r="B14" t="s">
        <v>64</v>
      </c>
      <c r="C14" t="s">
        <v>51</v>
      </c>
      <c r="D14" t="s">
        <v>178</v>
      </c>
      <c r="E14" t="s">
        <v>179</v>
      </c>
      <c r="F14" t="s">
        <v>54</v>
      </c>
      <c r="G14">
        <v>6.0000000000000001E-3</v>
      </c>
      <c r="H14">
        <v>6</v>
      </c>
      <c r="I14">
        <v>1</v>
      </c>
      <c r="J14">
        <v>2</v>
      </c>
      <c r="K14">
        <v>1</v>
      </c>
      <c r="L14">
        <v>195</v>
      </c>
      <c r="M14">
        <v>21.6</v>
      </c>
      <c r="N14">
        <v>6.34</v>
      </c>
      <c r="O14">
        <v>4.2</v>
      </c>
      <c r="P14" t="s">
        <v>180</v>
      </c>
      <c r="Q14" t="s">
        <v>181</v>
      </c>
      <c r="R14" t="s">
        <v>182</v>
      </c>
      <c r="S14" t="s">
        <v>183</v>
      </c>
      <c r="T14" t="s">
        <v>184</v>
      </c>
      <c r="U14" t="s">
        <v>185</v>
      </c>
      <c r="V14" t="s">
        <v>186</v>
      </c>
      <c r="W14" t="s">
        <v>187</v>
      </c>
      <c r="X14" t="s">
        <v>188</v>
      </c>
      <c r="Y14" t="s">
        <v>189</v>
      </c>
      <c r="Z14" t="s">
        <v>190</v>
      </c>
      <c r="AA14">
        <v>18</v>
      </c>
      <c r="AB14" t="s">
        <v>54</v>
      </c>
      <c r="AC14">
        <v>0</v>
      </c>
      <c r="AD14" t="s">
        <v>54</v>
      </c>
      <c r="AE14" s="8" t="s">
        <v>54</v>
      </c>
      <c r="AF14" s="8" t="s">
        <v>54</v>
      </c>
      <c r="AG14" s="8" t="s">
        <v>54</v>
      </c>
      <c r="AH14" s="8">
        <v>0</v>
      </c>
      <c r="AI14" s="8">
        <v>0</v>
      </c>
      <c r="AJ14" s="10" t="s">
        <v>54</v>
      </c>
      <c r="AK14" s="10" t="s">
        <v>54</v>
      </c>
      <c r="AL14" s="10">
        <v>859197.55396777904</v>
      </c>
      <c r="AM14" s="10">
        <v>859197.55396777904</v>
      </c>
      <c r="AN14" s="10">
        <v>0</v>
      </c>
      <c r="AO14" s="12">
        <v>1</v>
      </c>
      <c r="AP14" s="12">
        <v>2795550.1949757468</v>
      </c>
      <c r="AQ14">
        <f>AP14/AO14</f>
        <v>2795550.1949757468</v>
      </c>
      <c r="AR14" s="7">
        <f>LOG(AQ14,2)</f>
        <v>21.414700818563379</v>
      </c>
    </row>
    <row r="15" spans="1:44" x14ac:dyDescent="0.25">
      <c r="A15" t="s">
        <v>49</v>
      </c>
      <c r="B15" t="s">
        <v>50</v>
      </c>
      <c r="C15" t="s">
        <v>51</v>
      </c>
      <c r="D15" t="s">
        <v>191</v>
      </c>
      <c r="E15" t="s">
        <v>192</v>
      </c>
      <c r="F15" t="s">
        <v>54</v>
      </c>
      <c r="G15">
        <v>2.1000000000000001E-2</v>
      </c>
      <c r="H15">
        <v>2</v>
      </c>
      <c r="I15">
        <v>1</v>
      </c>
      <c r="J15">
        <v>1</v>
      </c>
      <c r="K15">
        <v>1</v>
      </c>
      <c r="L15">
        <v>483</v>
      </c>
      <c r="M15">
        <v>54.8</v>
      </c>
      <c r="N15">
        <v>6.28</v>
      </c>
      <c r="O15">
        <v>0</v>
      </c>
      <c r="P15" t="s">
        <v>150</v>
      </c>
      <c r="Q15" t="s">
        <v>193</v>
      </c>
      <c r="R15" t="s">
        <v>82</v>
      </c>
      <c r="S15" t="s">
        <v>194</v>
      </c>
      <c r="T15" t="s">
        <v>195</v>
      </c>
      <c r="U15" t="s">
        <v>196</v>
      </c>
      <c r="V15" t="s">
        <v>197</v>
      </c>
      <c r="W15" t="s">
        <v>198</v>
      </c>
      <c r="X15" t="s">
        <v>54</v>
      </c>
      <c r="Y15" t="s">
        <v>199</v>
      </c>
      <c r="Z15" t="s">
        <v>200</v>
      </c>
      <c r="AA15">
        <v>13</v>
      </c>
      <c r="AB15" t="s">
        <v>54</v>
      </c>
      <c r="AC15">
        <v>0</v>
      </c>
      <c r="AD15" t="s">
        <v>54</v>
      </c>
      <c r="AE15" s="8" t="s">
        <v>54</v>
      </c>
      <c r="AF15" s="8" t="s">
        <v>54</v>
      </c>
      <c r="AG15" s="8" t="s">
        <v>54</v>
      </c>
      <c r="AH15" s="8">
        <v>0</v>
      </c>
      <c r="AI15" s="8">
        <v>0</v>
      </c>
      <c r="AJ15" s="10">
        <v>765278.53331781004</v>
      </c>
      <c r="AK15" s="10">
        <v>1035251.62195464</v>
      </c>
      <c r="AL15" s="10" t="s">
        <v>54</v>
      </c>
      <c r="AM15" s="10">
        <v>900265.07763622503</v>
      </c>
      <c r="AN15" s="10">
        <v>134986.5443184152</v>
      </c>
      <c r="AO15" s="12">
        <v>1</v>
      </c>
      <c r="AP15" s="12">
        <v>2752003.3400207465</v>
      </c>
      <c r="AQ15">
        <f>AP15/AO15</f>
        <v>2752003.3400207465</v>
      </c>
      <c r="AR15" s="7">
        <f>LOG(AQ15,2)</f>
        <v>21.392050790319288</v>
      </c>
    </row>
    <row r="16" spans="1:44" x14ac:dyDescent="0.25">
      <c r="A16" t="s">
        <v>49</v>
      </c>
      <c r="B16" t="s">
        <v>64</v>
      </c>
      <c r="C16" t="s">
        <v>51</v>
      </c>
      <c r="D16" t="s">
        <v>201</v>
      </c>
      <c r="E16" t="s">
        <v>202</v>
      </c>
      <c r="F16" t="s">
        <v>54</v>
      </c>
      <c r="G16">
        <v>7.0000000000000001E-3</v>
      </c>
      <c r="H16">
        <v>8</v>
      </c>
      <c r="I16">
        <v>2</v>
      </c>
      <c r="J16">
        <v>10</v>
      </c>
      <c r="K16">
        <v>2</v>
      </c>
      <c r="L16">
        <v>299</v>
      </c>
      <c r="M16">
        <v>33.200000000000003</v>
      </c>
      <c r="N16">
        <v>5.49</v>
      </c>
      <c r="O16">
        <v>2.57</v>
      </c>
      <c r="P16" t="s">
        <v>203</v>
      </c>
      <c r="Q16" t="s">
        <v>106</v>
      </c>
      <c r="R16" t="s">
        <v>204</v>
      </c>
      <c r="S16" t="s">
        <v>205</v>
      </c>
      <c r="T16" t="s">
        <v>206</v>
      </c>
      <c r="U16" t="s">
        <v>207</v>
      </c>
      <c r="V16" t="s">
        <v>208</v>
      </c>
      <c r="W16" t="s">
        <v>74</v>
      </c>
      <c r="X16" t="s">
        <v>54</v>
      </c>
      <c r="Y16" t="s">
        <v>54</v>
      </c>
      <c r="Z16" t="s">
        <v>209</v>
      </c>
      <c r="AA16">
        <v>5</v>
      </c>
      <c r="AB16">
        <v>8.61</v>
      </c>
      <c r="AC16">
        <v>1.2048192771084299E-3</v>
      </c>
      <c r="AD16" t="s">
        <v>54</v>
      </c>
      <c r="AE16" s="8" t="s">
        <v>54</v>
      </c>
      <c r="AF16" s="8" t="s">
        <v>54</v>
      </c>
      <c r="AG16" s="8" t="s">
        <v>54</v>
      </c>
      <c r="AH16" s="8">
        <v>0</v>
      </c>
      <c r="AI16" s="8">
        <v>0</v>
      </c>
      <c r="AJ16" s="10">
        <v>757914.09924221504</v>
      </c>
      <c r="AK16" s="10">
        <v>1042761.30815958</v>
      </c>
      <c r="AL16" s="10" t="s">
        <v>54</v>
      </c>
      <c r="AM16" s="10">
        <v>900337.70370089752</v>
      </c>
      <c r="AN16" s="10">
        <v>142423.60445868268</v>
      </c>
      <c r="AO16" s="12">
        <v>1</v>
      </c>
      <c r="AP16" s="12">
        <v>2612555.13190124</v>
      </c>
      <c r="AQ16">
        <f>AP16/AO16</f>
        <v>2612555.13190124</v>
      </c>
      <c r="AR16" s="7">
        <f>LOG(AQ16,2)</f>
        <v>21.317030051563158</v>
      </c>
    </row>
    <row r="17" spans="1:44" x14ac:dyDescent="0.25">
      <c r="A17" t="s">
        <v>49</v>
      </c>
      <c r="B17" t="s">
        <v>64</v>
      </c>
      <c r="C17" t="s">
        <v>51</v>
      </c>
      <c r="D17" t="s">
        <v>210</v>
      </c>
      <c r="E17" t="s">
        <v>211</v>
      </c>
      <c r="F17" t="s">
        <v>54</v>
      </c>
      <c r="G17">
        <v>1E-3</v>
      </c>
      <c r="H17">
        <v>3</v>
      </c>
      <c r="I17">
        <v>1</v>
      </c>
      <c r="J17">
        <v>9</v>
      </c>
      <c r="K17">
        <v>1</v>
      </c>
      <c r="L17">
        <v>439</v>
      </c>
      <c r="M17">
        <v>50.4</v>
      </c>
      <c r="N17">
        <v>6.29</v>
      </c>
      <c r="O17">
        <v>14.14</v>
      </c>
      <c r="P17" t="s">
        <v>203</v>
      </c>
      <c r="Q17" t="s">
        <v>212</v>
      </c>
      <c r="R17" t="s">
        <v>115</v>
      </c>
      <c r="S17" t="s">
        <v>213</v>
      </c>
      <c r="T17" t="s">
        <v>214</v>
      </c>
      <c r="U17" t="s">
        <v>215</v>
      </c>
      <c r="V17" t="s">
        <v>216</v>
      </c>
      <c r="W17" t="s">
        <v>217</v>
      </c>
      <c r="X17" t="s">
        <v>54</v>
      </c>
      <c r="Y17" t="s">
        <v>54</v>
      </c>
      <c r="Z17" t="s">
        <v>218</v>
      </c>
      <c r="AA17">
        <v>3</v>
      </c>
      <c r="AB17">
        <v>6.43</v>
      </c>
      <c r="AC17">
        <v>1.0111223458038399E-3</v>
      </c>
      <c r="AD17" t="s">
        <v>54</v>
      </c>
      <c r="AE17" s="8" t="s">
        <v>54</v>
      </c>
      <c r="AF17" s="8" t="s">
        <v>54</v>
      </c>
      <c r="AG17" s="8" t="s">
        <v>54</v>
      </c>
      <c r="AH17" s="8">
        <v>0</v>
      </c>
      <c r="AI17" s="8">
        <v>0</v>
      </c>
      <c r="AJ17" s="10">
        <v>810335.28540012601</v>
      </c>
      <c r="AK17" s="10">
        <v>1031060.39372416</v>
      </c>
      <c r="AL17" s="10" t="s">
        <v>54</v>
      </c>
      <c r="AM17" s="10">
        <v>920697.83956214297</v>
      </c>
      <c r="AN17" s="10">
        <v>110362.55416201722</v>
      </c>
      <c r="AO17" s="12">
        <v>1</v>
      </c>
      <c r="AP17" s="12">
        <v>2373202.0946848802</v>
      </c>
      <c r="AQ17">
        <f>AP17/AO17</f>
        <v>2373202.0946848802</v>
      </c>
      <c r="AR17" s="7">
        <f>LOG(AQ17,2)</f>
        <v>21.178403530616713</v>
      </c>
    </row>
    <row r="18" spans="1:44" x14ac:dyDescent="0.25">
      <c r="A18" t="s">
        <v>49</v>
      </c>
      <c r="B18" t="s">
        <v>64</v>
      </c>
      <c r="C18" t="s">
        <v>51</v>
      </c>
      <c r="D18" t="s">
        <v>219</v>
      </c>
      <c r="E18" t="s">
        <v>220</v>
      </c>
      <c r="F18" t="s">
        <v>54</v>
      </c>
      <c r="G18">
        <v>8.9999999999999993E-3</v>
      </c>
      <c r="H18">
        <v>3</v>
      </c>
      <c r="I18">
        <v>1</v>
      </c>
      <c r="J18">
        <v>1</v>
      </c>
      <c r="K18">
        <v>1</v>
      </c>
      <c r="L18">
        <v>335</v>
      </c>
      <c r="M18">
        <v>37.700000000000003</v>
      </c>
      <c r="N18">
        <v>7.94</v>
      </c>
      <c r="O18">
        <v>2.2000000000000002</v>
      </c>
      <c r="P18" t="s">
        <v>221</v>
      </c>
      <c r="Q18" t="s">
        <v>222</v>
      </c>
      <c r="R18" t="s">
        <v>204</v>
      </c>
      <c r="S18" t="s">
        <v>223</v>
      </c>
      <c r="T18" t="s">
        <v>224</v>
      </c>
      <c r="U18" t="s">
        <v>225</v>
      </c>
      <c r="V18" t="s">
        <v>226</v>
      </c>
      <c r="W18" t="s">
        <v>144</v>
      </c>
      <c r="X18" t="s">
        <v>227</v>
      </c>
      <c r="Y18" t="s">
        <v>228</v>
      </c>
      <c r="Z18" t="s">
        <v>229</v>
      </c>
      <c r="AA18">
        <v>52</v>
      </c>
      <c r="AB18" t="s">
        <v>54</v>
      </c>
      <c r="AC18">
        <v>0</v>
      </c>
      <c r="AD18" t="s">
        <v>54</v>
      </c>
      <c r="AE18" s="8" t="s">
        <v>54</v>
      </c>
      <c r="AF18" s="8" t="s">
        <v>54</v>
      </c>
      <c r="AG18" s="8" t="s">
        <v>54</v>
      </c>
      <c r="AH18" s="8">
        <v>0</v>
      </c>
      <c r="AI18" s="8">
        <v>0</v>
      </c>
      <c r="AJ18" s="10">
        <v>523236.436282593</v>
      </c>
      <c r="AK18" s="10">
        <v>1104728.84512958</v>
      </c>
      <c r="AL18" s="10">
        <v>1273937.22888826</v>
      </c>
      <c r="AM18" s="10">
        <v>967300.83676681109</v>
      </c>
      <c r="AN18" s="10">
        <v>321509.73351425561</v>
      </c>
      <c r="AO18" s="12">
        <v>1</v>
      </c>
      <c r="AP18" s="12">
        <v>2239545.5276331701</v>
      </c>
      <c r="AQ18">
        <f>AP18/AO18</f>
        <v>2239545.5276331701</v>
      </c>
      <c r="AR18" s="7">
        <f>LOG(AQ18,2)</f>
        <v>21.094774564306785</v>
      </c>
    </row>
    <row r="19" spans="1:44" x14ac:dyDescent="0.25">
      <c r="A19" t="s">
        <v>49</v>
      </c>
      <c r="B19" t="s">
        <v>64</v>
      </c>
      <c r="C19" t="s">
        <v>51</v>
      </c>
      <c r="D19" t="s">
        <v>230</v>
      </c>
      <c r="E19" t="s">
        <v>231</v>
      </c>
      <c r="F19" t="s">
        <v>54</v>
      </c>
      <c r="G19">
        <v>1E-3</v>
      </c>
      <c r="H19">
        <v>2</v>
      </c>
      <c r="I19">
        <v>1</v>
      </c>
      <c r="J19">
        <v>4</v>
      </c>
      <c r="K19">
        <v>1</v>
      </c>
      <c r="L19">
        <v>501</v>
      </c>
      <c r="M19">
        <v>54.9</v>
      </c>
      <c r="N19">
        <v>6.04</v>
      </c>
      <c r="O19">
        <v>7.54</v>
      </c>
      <c r="P19" t="s">
        <v>232</v>
      </c>
      <c r="Q19" t="s">
        <v>106</v>
      </c>
      <c r="R19" t="s">
        <v>152</v>
      </c>
      <c r="S19" t="s">
        <v>233</v>
      </c>
      <c r="T19" t="s">
        <v>234</v>
      </c>
      <c r="U19" t="s">
        <v>235</v>
      </c>
      <c r="V19" t="s">
        <v>236</v>
      </c>
      <c r="W19" t="s">
        <v>87</v>
      </c>
      <c r="X19" t="s">
        <v>237</v>
      </c>
      <c r="Y19" t="s">
        <v>238</v>
      </c>
      <c r="Z19" t="s">
        <v>239</v>
      </c>
      <c r="AA19">
        <v>9</v>
      </c>
      <c r="AB19" t="s">
        <v>54</v>
      </c>
      <c r="AC19">
        <v>0</v>
      </c>
      <c r="AD19" t="s">
        <v>54</v>
      </c>
      <c r="AE19" s="8" t="s">
        <v>54</v>
      </c>
      <c r="AF19" s="8" t="s">
        <v>54</v>
      </c>
      <c r="AG19" s="8" t="s">
        <v>54</v>
      </c>
      <c r="AH19" s="8">
        <v>0</v>
      </c>
      <c r="AI19" s="8">
        <v>0</v>
      </c>
      <c r="AJ19" s="10">
        <v>802173.97062005894</v>
      </c>
      <c r="AK19" s="10" t="s">
        <v>54</v>
      </c>
      <c r="AL19" s="10">
        <v>1136123.57676017</v>
      </c>
      <c r="AM19" s="10">
        <v>969148.7736901145</v>
      </c>
      <c r="AN19" s="10">
        <v>166974.80307005584</v>
      </c>
      <c r="AO19" s="12">
        <v>1</v>
      </c>
      <c r="AP19" s="12">
        <v>2141260.0208512698</v>
      </c>
      <c r="AQ19">
        <f>AP19/AO19</f>
        <v>2141260.0208512698</v>
      </c>
      <c r="AR19" s="7">
        <f>LOG(AQ19,2)</f>
        <v>21.030028567296544</v>
      </c>
    </row>
    <row r="20" spans="1:44" x14ac:dyDescent="0.25">
      <c r="A20" t="s">
        <v>49</v>
      </c>
      <c r="B20" t="s">
        <v>64</v>
      </c>
      <c r="C20" t="s">
        <v>51</v>
      </c>
      <c r="D20" t="s">
        <v>240</v>
      </c>
      <c r="E20" t="s">
        <v>241</v>
      </c>
      <c r="F20" t="s">
        <v>54</v>
      </c>
      <c r="G20">
        <v>0</v>
      </c>
      <c r="H20">
        <v>8</v>
      </c>
      <c r="I20">
        <v>3</v>
      </c>
      <c r="J20">
        <v>26</v>
      </c>
      <c r="K20">
        <v>3</v>
      </c>
      <c r="L20">
        <v>399</v>
      </c>
      <c r="M20">
        <v>44.2</v>
      </c>
      <c r="N20">
        <v>6.9</v>
      </c>
      <c r="O20">
        <v>22.67</v>
      </c>
      <c r="P20" t="s">
        <v>242</v>
      </c>
      <c r="Q20" t="s">
        <v>243</v>
      </c>
      <c r="R20" t="s">
        <v>244</v>
      </c>
      <c r="S20" t="s">
        <v>245</v>
      </c>
      <c r="T20" t="s">
        <v>246</v>
      </c>
      <c r="U20" t="s">
        <v>247</v>
      </c>
      <c r="V20" t="s">
        <v>248</v>
      </c>
      <c r="W20" t="s">
        <v>87</v>
      </c>
      <c r="X20" t="s">
        <v>249</v>
      </c>
      <c r="Y20" t="s">
        <v>54</v>
      </c>
      <c r="Z20" t="s">
        <v>54</v>
      </c>
      <c r="AA20">
        <v>1</v>
      </c>
      <c r="AB20">
        <v>8.93</v>
      </c>
      <c r="AC20">
        <v>1.2330456226880399E-3</v>
      </c>
      <c r="AD20" t="s">
        <v>54</v>
      </c>
      <c r="AE20" s="8" t="s">
        <v>54</v>
      </c>
      <c r="AF20" s="8" t="s">
        <v>54</v>
      </c>
      <c r="AG20" s="8" t="s">
        <v>54</v>
      </c>
      <c r="AH20" s="8">
        <v>0</v>
      </c>
      <c r="AI20" s="8">
        <v>0</v>
      </c>
      <c r="AJ20" s="10" t="s">
        <v>54</v>
      </c>
      <c r="AK20" s="10">
        <v>1045461.84564155</v>
      </c>
      <c r="AL20" s="10" t="s">
        <v>54</v>
      </c>
      <c r="AM20" s="10">
        <v>1045461.84564155</v>
      </c>
      <c r="AN20" s="10">
        <v>0</v>
      </c>
      <c r="AO20" s="12">
        <v>1</v>
      </c>
      <c r="AP20" s="12">
        <v>1985631.9952612801</v>
      </c>
      <c r="AQ20">
        <f>AP20/AO20</f>
        <v>1985631.9952612801</v>
      </c>
      <c r="AR20" s="7">
        <f>LOG(AQ20,2)</f>
        <v>20.921166836799163</v>
      </c>
    </row>
    <row r="21" spans="1:44" x14ac:dyDescent="0.25">
      <c r="A21" t="s">
        <v>49</v>
      </c>
      <c r="B21" t="s">
        <v>50</v>
      </c>
      <c r="C21" t="s">
        <v>51</v>
      </c>
      <c r="D21" t="s">
        <v>250</v>
      </c>
      <c r="E21" t="s">
        <v>251</v>
      </c>
      <c r="F21" t="s">
        <v>54</v>
      </c>
      <c r="G21">
        <v>1.9E-2</v>
      </c>
      <c r="H21">
        <v>3</v>
      </c>
      <c r="I21">
        <v>2</v>
      </c>
      <c r="J21">
        <v>2</v>
      </c>
      <c r="K21">
        <v>2</v>
      </c>
      <c r="L21">
        <v>655</v>
      </c>
      <c r="M21">
        <v>70.3</v>
      </c>
      <c r="N21">
        <v>8.75</v>
      </c>
      <c r="O21">
        <v>0</v>
      </c>
      <c r="P21" t="s">
        <v>252</v>
      </c>
      <c r="Q21" t="s">
        <v>253</v>
      </c>
      <c r="R21" t="s">
        <v>254</v>
      </c>
      <c r="S21" t="s">
        <v>255</v>
      </c>
      <c r="T21" t="s">
        <v>256</v>
      </c>
      <c r="U21" t="s">
        <v>257</v>
      </c>
      <c r="V21" t="s">
        <v>258</v>
      </c>
      <c r="W21" t="s">
        <v>74</v>
      </c>
      <c r="X21" t="s">
        <v>259</v>
      </c>
      <c r="Y21" t="s">
        <v>260</v>
      </c>
      <c r="Z21" t="s">
        <v>261</v>
      </c>
      <c r="AA21">
        <v>15</v>
      </c>
      <c r="AB21">
        <v>1.98</v>
      </c>
      <c r="AC21">
        <v>8.8607594936708899E-3</v>
      </c>
      <c r="AD21" t="s">
        <v>54</v>
      </c>
      <c r="AE21" s="8" t="s">
        <v>54</v>
      </c>
      <c r="AF21" s="8" t="s">
        <v>54</v>
      </c>
      <c r="AG21" s="8" t="s">
        <v>54</v>
      </c>
      <c r="AH21" s="8">
        <v>0</v>
      </c>
      <c r="AI21" s="8">
        <v>0</v>
      </c>
      <c r="AJ21" s="10" t="s">
        <v>54</v>
      </c>
      <c r="AK21" s="10">
        <v>996816.20340986305</v>
      </c>
      <c r="AL21" s="10">
        <v>1099234.45314963</v>
      </c>
      <c r="AM21" s="10">
        <v>1048025.3282797465</v>
      </c>
      <c r="AN21" s="10">
        <v>51209.124869883468</v>
      </c>
      <c r="AO21" s="12">
        <v>1</v>
      </c>
      <c r="AP21" s="12">
        <v>1922874.8954097331</v>
      </c>
      <c r="AQ21">
        <f>AP21/AO21</f>
        <v>1922874.8954097331</v>
      </c>
      <c r="AR21" s="7">
        <f>LOG(AQ21,2)</f>
        <v>20.874833471553092</v>
      </c>
    </row>
    <row r="22" spans="1:44" x14ac:dyDescent="0.25">
      <c r="A22" t="s">
        <v>49</v>
      </c>
      <c r="B22" t="s">
        <v>50</v>
      </c>
      <c r="C22" t="s">
        <v>51</v>
      </c>
      <c r="D22" t="s">
        <v>262</v>
      </c>
      <c r="E22" t="s">
        <v>263</v>
      </c>
      <c r="F22" t="s">
        <v>54</v>
      </c>
      <c r="G22">
        <v>2.1999999999999999E-2</v>
      </c>
      <c r="H22">
        <v>2</v>
      </c>
      <c r="I22">
        <v>1</v>
      </c>
      <c r="J22">
        <v>1</v>
      </c>
      <c r="K22">
        <v>1</v>
      </c>
      <c r="L22">
        <v>362</v>
      </c>
      <c r="M22">
        <v>41.8</v>
      </c>
      <c r="N22">
        <v>4.8600000000000003</v>
      </c>
      <c r="O22">
        <v>0</v>
      </c>
      <c r="P22" t="s">
        <v>264</v>
      </c>
      <c r="Q22" t="s">
        <v>265</v>
      </c>
      <c r="R22" t="s">
        <v>266</v>
      </c>
      <c r="S22" t="s">
        <v>267</v>
      </c>
      <c r="T22" t="s">
        <v>268</v>
      </c>
      <c r="U22" t="s">
        <v>269</v>
      </c>
      <c r="V22" t="s">
        <v>270</v>
      </c>
      <c r="W22" t="s">
        <v>87</v>
      </c>
      <c r="X22" t="s">
        <v>54</v>
      </c>
      <c r="Y22" t="s">
        <v>54</v>
      </c>
      <c r="Z22" t="s">
        <v>54</v>
      </c>
      <c r="AA22">
        <v>0</v>
      </c>
      <c r="AB22" t="s">
        <v>54</v>
      </c>
      <c r="AC22">
        <v>0</v>
      </c>
      <c r="AD22" t="s">
        <v>54</v>
      </c>
      <c r="AE22" s="8" t="s">
        <v>54</v>
      </c>
      <c r="AF22" s="8" t="s">
        <v>54</v>
      </c>
      <c r="AG22" s="8" t="s">
        <v>54</v>
      </c>
      <c r="AH22" s="8">
        <v>0</v>
      </c>
      <c r="AI22" s="8">
        <v>0</v>
      </c>
      <c r="AJ22" s="10">
        <v>804175.35449361603</v>
      </c>
      <c r="AK22" s="10">
        <v>1550872.3212514899</v>
      </c>
      <c r="AL22" s="10">
        <v>1231330.7343462701</v>
      </c>
      <c r="AM22" s="10">
        <v>1195459.4700304586</v>
      </c>
      <c r="AN22" s="10">
        <v>305891.212409536</v>
      </c>
      <c r="AO22" s="12">
        <v>1</v>
      </c>
      <c r="AP22" s="12">
        <v>1906571.9749498665</v>
      </c>
      <c r="AQ22">
        <f>AP22/AO22</f>
        <v>1906571.9749498665</v>
      </c>
      <c r="AR22" s="7">
        <f>LOG(AQ22,2)</f>
        <v>20.862549564559838</v>
      </c>
    </row>
    <row r="23" spans="1:44" x14ac:dyDescent="0.25">
      <c r="A23" t="s">
        <v>49</v>
      </c>
      <c r="B23" t="s">
        <v>50</v>
      </c>
      <c r="C23" t="s">
        <v>51</v>
      </c>
      <c r="D23" t="s">
        <v>271</v>
      </c>
      <c r="E23" t="s">
        <v>272</v>
      </c>
      <c r="F23" t="s">
        <v>54</v>
      </c>
      <c r="G23">
        <v>2.1000000000000001E-2</v>
      </c>
      <c r="H23">
        <v>3</v>
      </c>
      <c r="I23">
        <v>1</v>
      </c>
      <c r="J23">
        <v>1</v>
      </c>
      <c r="K23">
        <v>1</v>
      </c>
      <c r="L23">
        <v>360</v>
      </c>
      <c r="M23">
        <v>42.4</v>
      </c>
      <c r="N23">
        <v>9.1300000000000008</v>
      </c>
      <c r="O23">
        <v>0</v>
      </c>
      <c r="P23" t="s">
        <v>54</v>
      </c>
      <c r="Q23" t="s">
        <v>106</v>
      </c>
      <c r="R23" t="s">
        <v>54</v>
      </c>
      <c r="S23" t="s">
        <v>273</v>
      </c>
      <c r="T23" t="s">
        <v>274</v>
      </c>
      <c r="U23" t="s">
        <v>275</v>
      </c>
      <c r="V23" t="s">
        <v>276</v>
      </c>
      <c r="W23" t="s">
        <v>157</v>
      </c>
      <c r="X23" t="s">
        <v>54</v>
      </c>
      <c r="Y23" t="s">
        <v>54</v>
      </c>
      <c r="Z23" t="s">
        <v>54</v>
      </c>
      <c r="AA23">
        <v>0</v>
      </c>
      <c r="AB23" t="s">
        <v>54</v>
      </c>
      <c r="AC23">
        <v>0</v>
      </c>
      <c r="AD23" t="s">
        <v>54</v>
      </c>
      <c r="AE23" s="8" t="s">
        <v>54</v>
      </c>
      <c r="AF23" s="8" t="s">
        <v>54</v>
      </c>
      <c r="AG23" s="8" t="s">
        <v>54</v>
      </c>
      <c r="AH23" s="8">
        <v>0</v>
      </c>
      <c r="AI23" s="8">
        <v>0</v>
      </c>
      <c r="AJ23" s="10" t="s">
        <v>54</v>
      </c>
      <c r="AK23" s="10">
        <v>1348002.5727528899</v>
      </c>
      <c r="AL23" s="10">
        <v>1183304.53503048</v>
      </c>
      <c r="AM23" s="10">
        <v>1265653.5538916849</v>
      </c>
      <c r="AN23" s="10">
        <v>82349.018861204968</v>
      </c>
      <c r="AO23" s="12">
        <v>1</v>
      </c>
      <c r="AP23" s="12">
        <v>1833607.4811588833</v>
      </c>
      <c r="AQ23">
        <f>AP23/AO23</f>
        <v>1833607.4811588833</v>
      </c>
      <c r="AR23" s="7">
        <f>LOG(AQ23,2)</f>
        <v>20.806253404771162</v>
      </c>
    </row>
    <row r="24" spans="1:44" x14ac:dyDescent="0.25">
      <c r="A24" t="s">
        <v>49</v>
      </c>
      <c r="B24" t="s">
        <v>64</v>
      </c>
      <c r="C24" t="s">
        <v>51</v>
      </c>
      <c r="D24" t="s">
        <v>277</v>
      </c>
      <c r="E24" t="s">
        <v>278</v>
      </c>
      <c r="F24" t="s">
        <v>54</v>
      </c>
      <c r="G24">
        <v>3.0000000000000001E-3</v>
      </c>
      <c r="H24">
        <v>2</v>
      </c>
      <c r="I24">
        <v>1</v>
      </c>
      <c r="J24">
        <v>3</v>
      </c>
      <c r="K24">
        <v>1</v>
      </c>
      <c r="L24">
        <v>696</v>
      </c>
      <c r="M24">
        <v>79.400000000000006</v>
      </c>
      <c r="N24">
        <v>6.87</v>
      </c>
      <c r="O24">
        <v>5.39</v>
      </c>
      <c r="P24" t="s">
        <v>80</v>
      </c>
      <c r="Q24" t="s">
        <v>279</v>
      </c>
      <c r="R24" t="s">
        <v>280</v>
      </c>
      <c r="S24" t="s">
        <v>281</v>
      </c>
      <c r="T24" t="s">
        <v>282</v>
      </c>
      <c r="U24" t="s">
        <v>283</v>
      </c>
      <c r="V24" t="s">
        <v>284</v>
      </c>
      <c r="W24" t="s">
        <v>144</v>
      </c>
      <c r="X24" t="s">
        <v>54</v>
      </c>
      <c r="Y24" t="s">
        <v>285</v>
      </c>
      <c r="Z24" t="s">
        <v>218</v>
      </c>
      <c r="AA24">
        <v>4</v>
      </c>
      <c r="AB24" t="s">
        <v>54</v>
      </c>
      <c r="AC24">
        <v>0</v>
      </c>
      <c r="AD24" t="s">
        <v>54</v>
      </c>
      <c r="AE24" s="8" t="s">
        <v>54</v>
      </c>
      <c r="AF24" s="8" t="s">
        <v>54</v>
      </c>
      <c r="AG24" s="8" t="s">
        <v>54</v>
      </c>
      <c r="AH24" s="8">
        <v>0</v>
      </c>
      <c r="AI24" s="8">
        <v>0</v>
      </c>
      <c r="AJ24" s="10">
        <v>670965.25760189898</v>
      </c>
      <c r="AK24" s="10">
        <v>2028714.88521972</v>
      </c>
      <c r="AL24" s="10" t="s">
        <v>54</v>
      </c>
      <c r="AM24" s="10">
        <v>1349840.0714108094</v>
      </c>
      <c r="AN24" s="10">
        <v>678874.81380891043</v>
      </c>
      <c r="AO24" s="12">
        <v>1</v>
      </c>
      <c r="AP24" s="12">
        <v>1829971.9628673</v>
      </c>
      <c r="AQ24">
        <f>AP24/AO24</f>
        <v>1829971.9628673</v>
      </c>
      <c r="AR24" s="7">
        <f>LOG(AQ24,2)</f>
        <v>20.803390114367826</v>
      </c>
    </row>
    <row r="25" spans="1:44" x14ac:dyDescent="0.25">
      <c r="A25" t="s">
        <v>49</v>
      </c>
      <c r="B25" t="s">
        <v>64</v>
      </c>
      <c r="C25" t="s">
        <v>51</v>
      </c>
      <c r="D25" t="s">
        <v>286</v>
      </c>
      <c r="E25" t="s">
        <v>287</v>
      </c>
      <c r="F25" t="s">
        <v>54</v>
      </c>
      <c r="G25">
        <v>1E-3</v>
      </c>
      <c r="H25">
        <v>33</v>
      </c>
      <c r="I25">
        <v>3</v>
      </c>
      <c r="J25">
        <v>6</v>
      </c>
      <c r="K25">
        <v>3</v>
      </c>
      <c r="L25">
        <v>134</v>
      </c>
      <c r="M25">
        <v>15.3</v>
      </c>
      <c r="N25">
        <v>4.96</v>
      </c>
      <c r="O25">
        <v>7.19</v>
      </c>
      <c r="P25" t="s">
        <v>232</v>
      </c>
      <c r="Q25" t="s">
        <v>288</v>
      </c>
      <c r="R25" t="s">
        <v>289</v>
      </c>
      <c r="S25" t="s">
        <v>290</v>
      </c>
      <c r="T25" t="s">
        <v>291</v>
      </c>
      <c r="U25" t="s">
        <v>292</v>
      </c>
      <c r="V25" t="s">
        <v>293</v>
      </c>
      <c r="W25" t="s">
        <v>168</v>
      </c>
      <c r="X25" t="s">
        <v>294</v>
      </c>
      <c r="Y25" t="s">
        <v>54</v>
      </c>
      <c r="Z25" t="s">
        <v>295</v>
      </c>
      <c r="AA25">
        <v>5</v>
      </c>
      <c r="AB25">
        <v>15.36</v>
      </c>
      <c r="AC25">
        <v>0</v>
      </c>
      <c r="AD25" t="s">
        <v>54</v>
      </c>
      <c r="AE25" s="8" t="s">
        <v>54</v>
      </c>
      <c r="AF25" s="8" t="s">
        <v>54</v>
      </c>
      <c r="AG25" s="8" t="s">
        <v>54</v>
      </c>
      <c r="AH25" s="8">
        <v>0</v>
      </c>
      <c r="AI25" s="8">
        <v>0</v>
      </c>
      <c r="AJ25" s="10">
        <v>1270190.4812298701</v>
      </c>
      <c r="AK25" s="10">
        <v>1386330.7252231699</v>
      </c>
      <c r="AL25" s="10">
        <v>1633729.69373939</v>
      </c>
      <c r="AM25" s="10">
        <v>1430083.6333974767</v>
      </c>
      <c r="AN25" s="10">
        <v>151604.58983441611</v>
      </c>
      <c r="AO25" s="12">
        <v>1</v>
      </c>
      <c r="AP25" s="12">
        <v>1733836.89422845</v>
      </c>
      <c r="AQ25">
        <f>AP25/AO25</f>
        <v>1733836.89422845</v>
      </c>
      <c r="AR25" s="7">
        <f>LOG(AQ25,2)</f>
        <v>20.725536756836888</v>
      </c>
    </row>
    <row r="26" spans="1:44" x14ac:dyDescent="0.25">
      <c r="A26" t="s">
        <v>49</v>
      </c>
      <c r="B26" t="s">
        <v>50</v>
      </c>
      <c r="C26" t="s">
        <v>51</v>
      </c>
      <c r="D26" t="s">
        <v>296</v>
      </c>
      <c r="E26" t="s">
        <v>297</v>
      </c>
      <c r="F26" t="s">
        <v>54</v>
      </c>
      <c r="G26">
        <v>2.3E-2</v>
      </c>
      <c r="H26">
        <v>5</v>
      </c>
      <c r="I26">
        <v>1</v>
      </c>
      <c r="J26">
        <v>3</v>
      </c>
      <c r="K26">
        <v>1</v>
      </c>
      <c r="L26">
        <v>255</v>
      </c>
      <c r="M26">
        <v>29.3</v>
      </c>
      <c r="N26">
        <v>7.53</v>
      </c>
      <c r="O26">
        <v>0</v>
      </c>
      <c r="P26" t="s">
        <v>298</v>
      </c>
      <c r="Q26" t="s">
        <v>124</v>
      </c>
      <c r="R26" t="s">
        <v>152</v>
      </c>
      <c r="S26" t="s">
        <v>299</v>
      </c>
      <c r="T26" t="s">
        <v>300</v>
      </c>
      <c r="U26" t="s">
        <v>301</v>
      </c>
      <c r="V26" t="s">
        <v>302</v>
      </c>
      <c r="W26" t="s">
        <v>217</v>
      </c>
      <c r="X26" t="s">
        <v>303</v>
      </c>
      <c r="Y26" t="s">
        <v>304</v>
      </c>
      <c r="Z26" t="s">
        <v>305</v>
      </c>
      <c r="AA26">
        <v>10</v>
      </c>
      <c r="AB26" t="s">
        <v>54</v>
      </c>
      <c r="AC26">
        <v>0</v>
      </c>
      <c r="AD26" t="s">
        <v>54</v>
      </c>
      <c r="AE26" s="8" t="s">
        <v>54</v>
      </c>
      <c r="AF26" s="8" t="s">
        <v>54</v>
      </c>
      <c r="AG26" s="8" t="s">
        <v>54</v>
      </c>
      <c r="AH26" s="8">
        <v>0</v>
      </c>
      <c r="AI26" s="8">
        <v>0</v>
      </c>
      <c r="AJ26" s="10">
        <v>1207099.8704649601</v>
      </c>
      <c r="AK26" s="10">
        <v>1488611.8449820799</v>
      </c>
      <c r="AL26" s="10">
        <v>1746713.0817339299</v>
      </c>
      <c r="AM26" s="10">
        <v>1480808.2657269901</v>
      </c>
      <c r="AN26" s="10">
        <v>220365.26697114375</v>
      </c>
      <c r="AO26" s="12">
        <v>1</v>
      </c>
      <c r="AP26" s="12">
        <v>1667656.2174591101</v>
      </c>
      <c r="AQ26">
        <f>AP26/AO26</f>
        <v>1667656.2174591101</v>
      </c>
      <c r="AR26" s="7">
        <f>LOG(AQ26,2)</f>
        <v>20.669390481317112</v>
      </c>
    </row>
    <row r="27" spans="1:44" x14ac:dyDescent="0.25">
      <c r="A27" t="s">
        <v>49</v>
      </c>
      <c r="B27" t="s">
        <v>50</v>
      </c>
      <c r="C27" t="s">
        <v>51</v>
      </c>
      <c r="D27" t="s">
        <v>306</v>
      </c>
      <c r="E27" t="s">
        <v>307</v>
      </c>
      <c r="F27" t="s">
        <v>54</v>
      </c>
      <c r="G27">
        <v>2.3E-2</v>
      </c>
      <c r="H27">
        <v>11</v>
      </c>
      <c r="I27">
        <v>1</v>
      </c>
      <c r="J27">
        <v>2</v>
      </c>
      <c r="K27">
        <v>1</v>
      </c>
      <c r="L27">
        <v>113</v>
      </c>
      <c r="M27">
        <v>12.5</v>
      </c>
      <c r="N27">
        <v>7.08</v>
      </c>
      <c r="O27">
        <v>0</v>
      </c>
      <c r="P27" t="s">
        <v>308</v>
      </c>
      <c r="Q27" t="s">
        <v>309</v>
      </c>
      <c r="R27" t="s">
        <v>310</v>
      </c>
      <c r="S27" t="s">
        <v>311</v>
      </c>
      <c r="T27" t="s">
        <v>312</v>
      </c>
      <c r="U27" t="s">
        <v>313</v>
      </c>
      <c r="V27" t="s">
        <v>314</v>
      </c>
      <c r="W27" t="s">
        <v>315</v>
      </c>
      <c r="X27" t="s">
        <v>54</v>
      </c>
      <c r="Y27" t="s">
        <v>316</v>
      </c>
      <c r="Z27" t="s">
        <v>317</v>
      </c>
      <c r="AA27">
        <v>6</v>
      </c>
      <c r="AB27" t="s">
        <v>54</v>
      </c>
      <c r="AC27">
        <v>0</v>
      </c>
      <c r="AD27" t="s">
        <v>54</v>
      </c>
      <c r="AE27" s="8" t="s">
        <v>54</v>
      </c>
      <c r="AF27" s="8" t="s">
        <v>54</v>
      </c>
      <c r="AG27" s="8" t="s">
        <v>54</v>
      </c>
      <c r="AH27" s="8">
        <v>0</v>
      </c>
      <c r="AI27" s="8">
        <v>0</v>
      </c>
      <c r="AJ27" s="10">
        <v>689866.79424162803</v>
      </c>
      <c r="AK27" s="10">
        <v>1762100.01734538</v>
      </c>
      <c r="AL27" s="10">
        <v>2087685.8490964901</v>
      </c>
      <c r="AM27" s="10">
        <v>1513217.5535611659</v>
      </c>
      <c r="AN27" s="10">
        <v>597177.46559031692</v>
      </c>
      <c r="AO27" s="12">
        <v>1</v>
      </c>
      <c r="AP27" s="12">
        <v>1562504.4511362966</v>
      </c>
      <c r="AQ27">
        <f>AP27/AO27</f>
        <v>1562504.4511362966</v>
      </c>
      <c r="AR27" s="7">
        <f>LOG(AQ27,2)</f>
        <v>20.575428868937692</v>
      </c>
    </row>
    <row r="28" spans="1:44" x14ac:dyDescent="0.25">
      <c r="A28" t="s">
        <v>49</v>
      </c>
      <c r="B28" t="s">
        <v>50</v>
      </c>
      <c r="C28" t="s">
        <v>51</v>
      </c>
      <c r="D28" t="s">
        <v>318</v>
      </c>
      <c r="E28" t="s">
        <v>319</v>
      </c>
      <c r="F28" t="s">
        <v>54</v>
      </c>
      <c r="G28">
        <v>1.7000000000000001E-2</v>
      </c>
      <c r="H28">
        <v>4</v>
      </c>
      <c r="I28">
        <v>1</v>
      </c>
      <c r="J28">
        <v>3</v>
      </c>
      <c r="K28">
        <v>1</v>
      </c>
      <c r="L28">
        <v>335</v>
      </c>
      <c r="M28">
        <v>36</v>
      </c>
      <c r="N28">
        <v>9.2799999999999994</v>
      </c>
      <c r="O28">
        <v>1.73</v>
      </c>
      <c r="P28" t="s">
        <v>320</v>
      </c>
      <c r="Q28" t="s">
        <v>321</v>
      </c>
      <c r="R28" t="s">
        <v>254</v>
      </c>
      <c r="S28" t="s">
        <v>322</v>
      </c>
      <c r="T28" t="s">
        <v>323</v>
      </c>
      <c r="U28" t="s">
        <v>324</v>
      </c>
      <c r="V28" t="s">
        <v>325</v>
      </c>
      <c r="W28" t="s">
        <v>326</v>
      </c>
      <c r="X28" t="s">
        <v>327</v>
      </c>
      <c r="Y28" t="s">
        <v>54</v>
      </c>
      <c r="Z28" t="s">
        <v>328</v>
      </c>
      <c r="AA28">
        <v>7</v>
      </c>
      <c r="AB28">
        <v>3.51</v>
      </c>
      <c r="AC28">
        <v>7.6804915514592901E-4</v>
      </c>
      <c r="AD28" t="s">
        <v>54</v>
      </c>
      <c r="AE28" s="8" t="s">
        <v>54</v>
      </c>
      <c r="AF28" s="8" t="s">
        <v>54</v>
      </c>
      <c r="AG28" s="8" t="s">
        <v>54</v>
      </c>
      <c r="AH28" s="8">
        <v>0</v>
      </c>
      <c r="AI28" s="8">
        <v>0</v>
      </c>
      <c r="AJ28" s="10">
        <v>1366084.2834479201</v>
      </c>
      <c r="AK28" s="10">
        <v>1436060.91128626</v>
      </c>
      <c r="AL28" s="10">
        <v>1885368.15867471</v>
      </c>
      <c r="AM28" s="10">
        <v>1562504.4511362966</v>
      </c>
      <c r="AN28" s="10">
        <v>230079.56934503352</v>
      </c>
      <c r="AO28" s="12">
        <v>1</v>
      </c>
      <c r="AP28" s="12">
        <v>1513217.5535611659</v>
      </c>
      <c r="AQ28">
        <f>AP28/AO28</f>
        <v>1513217.5535611659</v>
      </c>
      <c r="AR28" s="7">
        <f>LOG(AQ28,2)</f>
        <v>20.529187986410118</v>
      </c>
    </row>
    <row r="29" spans="1:44" x14ac:dyDescent="0.25">
      <c r="A29" t="s">
        <v>49</v>
      </c>
      <c r="B29" t="s">
        <v>50</v>
      </c>
      <c r="C29" t="s">
        <v>51</v>
      </c>
      <c r="D29" t="s">
        <v>329</v>
      </c>
      <c r="E29" t="s">
        <v>330</v>
      </c>
      <c r="F29" t="s">
        <v>54</v>
      </c>
      <c r="G29">
        <v>2.1999999999999999E-2</v>
      </c>
      <c r="H29">
        <v>32</v>
      </c>
      <c r="I29">
        <v>2</v>
      </c>
      <c r="J29">
        <v>2</v>
      </c>
      <c r="K29">
        <v>2</v>
      </c>
      <c r="L29">
        <v>71</v>
      </c>
      <c r="M29">
        <v>7.8</v>
      </c>
      <c r="N29">
        <v>7.99</v>
      </c>
      <c r="O29">
        <v>0</v>
      </c>
      <c r="P29" t="s">
        <v>331</v>
      </c>
      <c r="Q29" t="s">
        <v>106</v>
      </c>
      <c r="R29" t="s">
        <v>332</v>
      </c>
      <c r="S29" t="s">
        <v>333</v>
      </c>
      <c r="T29" t="s">
        <v>334</v>
      </c>
      <c r="U29" t="s">
        <v>335</v>
      </c>
      <c r="V29" t="s">
        <v>336</v>
      </c>
      <c r="W29" t="s">
        <v>315</v>
      </c>
      <c r="X29" t="s">
        <v>337</v>
      </c>
      <c r="Y29" t="s">
        <v>338</v>
      </c>
      <c r="Z29" t="s">
        <v>339</v>
      </c>
      <c r="AA29">
        <v>74</v>
      </c>
      <c r="AB29">
        <v>6.27</v>
      </c>
      <c r="AC29">
        <v>1.0010010010009999E-3</v>
      </c>
      <c r="AD29" t="s">
        <v>54</v>
      </c>
      <c r="AE29" s="8" t="s">
        <v>54</v>
      </c>
      <c r="AF29" s="8" t="s">
        <v>54</v>
      </c>
      <c r="AG29" s="8" t="s">
        <v>54</v>
      </c>
      <c r="AH29" s="8">
        <v>0</v>
      </c>
      <c r="AI29" s="8">
        <v>0</v>
      </c>
      <c r="AJ29" s="10" t="s">
        <v>54</v>
      </c>
      <c r="AK29" s="10">
        <v>1667656.2174591101</v>
      </c>
      <c r="AL29" s="10" t="s">
        <v>54</v>
      </c>
      <c r="AM29" s="10">
        <v>1667656.2174591101</v>
      </c>
      <c r="AN29" s="10">
        <v>0</v>
      </c>
      <c r="AO29" s="12">
        <v>1</v>
      </c>
      <c r="AP29" s="12">
        <v>1480808.2657269901</v>
      </c>
      <c r="AQ29">
        <f>AP29/AO29</f>
        <v>1480808.2657269901</v>
      </c>
      <c r="AR29" s="7">
        <f>LOG(AQ29,2)</f>
        <v>20.497953422650468</v>
      </c>
    </row>
    <row r="30" spans="1:44" x14ac:dyDescent="0.25">
      <c r="A30" t="s">
        <v>49</v>
      </c>
      <c r="B30" t="s">
        <v>50</v>
      </c>
      <c r="C30" t="s">
        <v>51</v>
      </c>
      <c r="D30" t="s">
        <v>340</v>
      </c>
      <c r="E30" t="s">
        <v>341</v>
      </c>
      <c r="F30" t="s">
        <v>54</v>
      </c>
      <c r="G30">
        <v>1.6E-2</v>
      </c>
      <c r="H30">
        <v>4</v>
      </c>
      <c r="I30">
        <v>2</v>
      </c>
      <c r="J30">
        <v>2</v>
      </c>
      <c r="K30">
        <v>2</v>
      </c>
      <c r="L30">
        <v>334</v>
      </c>
      <c r="M30">
        <v>37.299999999999997</v>
      </c>
      <c r="N30">
        <v>8.76</v>
      </c>
      <c r="O30">
        <v>1.77</v>
      </c>
      <c r="P30" t="s">
        <v>342</v>
      </c>
      <c r="Q30" t="s">
        <v>343</v>
      </c>
      <c r="R30" t="s">
        <v>57</v>
      </c>
      <c r="S30" t="s">
        <v>344</v>
      </c>
      <c r="T30" t="s">
        <v>345</v>
      </c>
      <c r="U30" t="s">
        <v>346</v>
      </c>
      <c r="V30" t="s">
        <v>347</v>
      </c>
      <c r="W30" t="s">
        <v>157</v>
      </c>
      <c r="X30" t="s">
        <v>348</v>
      </c>
      <c r="Y30" t="s">
        <v>349</v>
      </c>
      <c r="Z30" t="s">
        <v>350</v>
      </c>
      <c r="AA30">
        <v>22</v>
      </c>
      <c r="AB30" t="s">
        <v>54</v>
      </c>
      <c r="AC30">
        <v>0</v>
      </c>
      <c r="AD30" t="s">
        <v>54</v>
      </c>
      <c r="AE30" s="8" t="s">
        <v>54</v>
      </c>
      <c r="AF30" s="8" t="s">
        <v>54</v>
      </c>
      <c r="AG30" s="8" t="s">
        <v>54</v>
      </c>
      <c r="AH30" s="8">
        <v>0</v>
      </c>
      <c r="AI30" s="8">
        <v>0</v>
      </c>
      <c r="AJ30" s="10" t="s">
        <v>54</v>
      </c>
      <c r="AK30" s="10" t="s">
        <v>54</v>
      </c>
      <c r="AL30" s="10">
        <v>1733836.89422845</v>
      </c>
      <c r="AM30" s="10">
        <v>1733836.89422845</v>
      </c>
      <c r="AN30" s="10">
        <v>0</v>
      </c>
      <c r="AO30" s="12">
        <v>1</v>
      </c>
      <c r="AP30" s="12">
        <v>1430083.6333974767</v>
      </c>
      <c r="AQ30">
        <f>AP30/AO30</f>
        <v>1430083.6333974767</v>
      </c>
      <c r="AR30" s="7">
        <f>LOG(AQ30,2)</f>
        <v>20.447668089726168</v>
      </c>
    </row>
    <row r="31" spans="1:44" x14ac:dyDescent="0.25">
      <c r="A31" t="s">
        <v>49</v>
      </c>
      <c r="B31" t="s">
        <v>64</v>
      </c>
      <c r="C31" t="s">
        <v>51</v>
      </c>
      <c r="D31" t="s">
        <v>351</v>
      </c>
      <c r="E31" t="s">
        <v>352</v>
      </c>
      <c r="F31" t="s">
        <v>54</v>
      </c>
      <c r="G31">
        <v>6.0000000000000001E-3</v>
      </c>
      <c r="H31">
        <v>1</v>
      </c>
      <c r="I31">
        <v>1</v>
      </c>
      <c r="J31">
        <v>2</v>
      </c>
      <c r="K31">
        <v>1</v>
      </c>
      <c r="L31">
        <v>808</v>
      </c>
      <c r="M31">
        <v>87.2</v>
      </c>
      <c r="N31">
        <v>8.02</v>
      </c>
      <c r="O31">
        <v>4.1500000000000004</v>
      </c>
      <c r="P31" t="s">
        <v>353</v>
      </c>
      <c r="Q31" t="s">
        <v>354</v>
      </c>
      <c r="R31" t="s">
        <v>355</v>
      </c>
      <c r="S31" t="s">
        <v>356</v>
      </c>
      <c r="T31" t="s">
        <v>357</v>
      </c>
      <c r="U31" t="s">
        <v>358</v>
      </c>
      <c r="V31" t="s">
        <v>359</v>
      </c>
      <c r="W31" t="s">
        <v>360</v>
      </c>
      <c r="X31" t="s">
        <v>361</v>
      </c>
      <c r="Y31" t="s">
        <v>362</v>
      </c>
      <c r="Z31" t="s">
        <v>363</v>
      </c>
      <c r="AA31">
        <v>13</v>
      </c>
      <c r="AB31" t="s">
        <v>54</v>
      </c>
      <c r="AC31">
        <v>0</v>
      </c>
      <c r="AD31" t="s">
        <v>54</v>
      </c>
      <c r="AE31" s="8" t="s">
        <v>54</v>
      </c>
      <c r="AF31" s="8" t="s">
        <v>54</v>
      </c>
      <c r="AG31" s="8" t="s">
        <v>54</v>
      </c>
      <c r="AH31" s="8">
        <v>0</v>
      </c>
      <c r="AI31" s="8">
        <v>0</v>
      </c>
      <c r="AJ31" s="10" t="s">
        <v>54</v>
      </c>
      <c r="AK31" s="10">
        <v>1829971.9628673</v>
      </c>
      <c r="AL31" s="10" t="s">
        <v>54</v>
      </c>
      <c r="AM31" s="10">
        <v>1829971.9628673</v>
      </c>
      <c r="AN31" s="10">
        <v>0</v>
      </c>
      <c r="AO31" s="12">
        <v>1</v>
      </c>
      <c r="AP31" s="12">
        <v>1349840.0714108094</v>
      </c>
      <c r="AQ31">
        <f>AP31/AO31</f>
        <v>1349840.0714108094</v>
      </c>
      <c r="AR31" s="7">
        <f>LOG(AQ31,2)</f>
        <v>20.364357056711185</v>
      </c>
    </row>
    <row r="32" spans="1:44" x14ac:dyDescent="0.25">
      <c r="A32" t="s">
        <v>49</v>
      </c>
      <c r="B32" t="s">
        <v>50</v>
      </c>
      <c r="C32" t="s">
        <v>51</v>
      </c>
      <c r="D32" t="s">
        <v>364</v>
      </c>
      <c r="E32" t="s">
        <v>365</v>
      </c>
      <c r="F32" t="s">
        <v>54</v>
      </c>
      <c r="G32">
        <v>2.3E-2</v>
      </c>
      <c r="H32">
        <v>0</v>
      </c>
      <c r="I32">
        <v>1</v>
      </c>
      <c r="J32">
        <v>3</v>
      </c>
      <c r="K32">
        <v>1</v>
      </c>
      <c r="L32">
        <v>3695</v>
      </c>
      <c r="M32">
        <v>399.5</v>
      </c>
      <c r="N32">
        <v>7.02</v>
      </c>
      <c r="O32">
        <v>0</v>
      </c>
      <c r="P32" t="s">
        <v>366</v>
      </c>
      <c r="Q32" t="s">
        <v>56</v>
      </c>
      <c r="R32" t="s">
        <v>367</v>
      </c>
      <c r="S32" t="s">
        <v>368</v>
      </c>
      <c r="T32" t="s">
        <v>369</v>
      </c>
      <c r="U32" t="s">
        <v>370</v>
      </c>
      <c r="V32" t="s">
        <v>371</v>
      </c>
      <c r="W32" t="s">
        <v>372</v>
      </c>
      <c r="X32" t="s">
        <v>373</v>
      </c>
      <c r="Y32" t="s">
        <v>374</v>
      </c>
      <c r="Z32" t="s">
        <v>375</v>
      </c>
      <c r="AA32">
        <v>27</v>
      </c>
      <c r="AB32" t="s">
        <v>54</v>
      </c>
      <c r="AC32">
        <v>0</v>
      </c>
      <c r="AD32" t="s">
        <v>54</v>
      </c>
      <c r="AE32" s="8" t="s">
        <v>54</v>
      </c>
      <c r="AF32" s="8" t="s">
        <v>54</v>
      </c>
      <c r="AG32" s="8" t="s">
        <v>54</v>
      </c>
      <c r="AH32" s="8">
        <v>0</v>
      </c>
      <c r="AI32" s="8">
        <v>0</v>
      </c>
      <c r="AJ32" s="10">
        <v>1177141.10745138</v>
      </c>
      <c r="AK32" s="10">
        <v>1898726.8641478701</v>
      </c>
      <c r="AL32" s="10">
        <v>2424954.4718773998</v>
      </c>
      <c r="AM32" s="10">
        <v>1833607.4811588833</v>
      </c>
      <c r="AN32" s="10">
        <v>511494.50869694602</v>
      </c>
      <c r="AO32" s="12">
        <v>1</v>
      </c>
      <c r="AP32" s="12">
        <v>1265653.5538916849</v>
      </c>
      <c r="AQ32">
        <f>AP32/AO32</f>
        <v>1265653.5538916849</v>
      </c>
      <c r="AR32" s="7">
        <f>LOG(AQ32,2)</f>
        <v>20.27145112062815</v>
      </c>
    </row>
    <row r="33" spans="1:44" x14ac:dyDescent="0.25">
      <c r="A33" t="s">
        <v>49</v>
      </c>
      <c r="B33" t="s">
        <v>50</v>
      </c>
      <c r="C33" t="s">
        <v>51</v>
      </c>
      <c r="D33" t="s">
        <v>376</v>
      </c>
      <c r="E33" t="s">
        <v>377</v>
      </c>
      <c r="F33" t="s">
        <v>54</v>
      </c>
      <c r="G33">
        <v>2.4E-2</v>
      </c>
      <c r="H33">
        <v>2</v>
      </c>
      <c r="I33">
        <v>1</v>
      </c>
      <c r="J33">
        <v>3</v>
      </c>
      <c r="K33">
        <v>1</v>
      </c>
      <c r="L33">
        <v>382</v>
      </c>
      <c r="M33">
        <v>43</v>
      </c>
      <c r="N33">
        <v>8.76</v>
      </c>
      <c r="O33">
        <v>0</v>
      </c>
      <c r="P33" t="s">
        <v>378</v>
      </c>
      <c r="Q33" t="s">
        <v>379</v>
      </c>
      <c r="R33" t="s">
        <v>380</v>
      </c>
      <c r="S33" t="s">
        <v>381</v>
      </c>
      <c r="T33" t="s">
        <v>382</v>
      </c>
      <c r="U33" t="s">
        <v>383</v>
      </c>
      <c r="V33" t="s">
        <v>384</v>
      </c>
      <c r="W33" t="s">
        <v>177</v>
      </c>
      <c r="X33" t="s">
        <v>385</v>
      </c>
      <c r="Y33" t="s">
        <v>386</v>
      </c>
      <c r="Z33" t="s">
        <v>387</v>
      </c>
      <c r="AA33">
        <v>25</v>
      </c>
      <c r="AB33" t="s">
        <v>54</v>
      </c>
      <c r="AC33">
        <v>0</v>
      </c>
      <c r="AD33" t="s">
        <v>54</v>
      </c>
      <c r="AE33" s="8" t="s">
        <v>54</v>
      </c>
      <c r="AF33" s="8" t="s">
        <v>54</v>
      </c>
      <c r="AG33" s="8" t="s">
        <v>54</v>
      </c>
      <c r="AH33" s="8">
        <v>0</v>
      </c>
      <c r="AI33" s="8">
        <v>0</v>
      </c>
      <c r="AJ33" s="10">
        <v>2820394.1021059901</v>
      </c>
      <c r="AK33" s="10">
        <v>1380451.24993288</v>
      </c>
      <c r="AL33" s="10">
        <v>1518870.57281073</v>
      </c>
      <c r="AM33" s="10">
        <v>1906571.9749498665</v>
      </c>
      <c r="AN33" s="10">
        <v>648636.07531321584</v>
      </c>
      <c r="AO33" s="12">
        <v>1</v>
      </c>
      <c r="AP33" s="12">
        <v>1195459.4700304586</v>
      </c>
      <c r="AQ33">
        <f>AP33/AO33</f>
        <v>1195459.4700304586</v>
      </c>
      <c r="AR33" s="7">
        <f>LOG(AQ33,2)</f>
        <v>20.189133788142218</v>
      </c>
    </row>
    <row r="34" spans="1:44" x14ac:dyDescent="0.25">
      <c r="A34" t="s">
        <v>49</v>
      </c>
      <c r="B34" t="s">
        <v>50</v>
      </c>
      <c r="C34" t="s">
        <v>51</v>
      </c>
      <c r="D34" t="s">
        <v>388</v>
      </c>
      <c r="E34" t="s">
        <v>389</v>
      </c>
      <c r="F34" t="s">
        <v>54</v>
      </c>
      <c r="G34">
        <v>1.9E-2</v>
      </c>
      <c r="H34">
        <v>1</v>
      </c>
      <c r="I34">
        <v>1</v>
      </c>
      <c r="J34">
        <v>1</v>
      </c>
      <c r="K34">
        <v>1</v>
      </c>
      <c r="L34">
        <v>1018</v>
      </c>
      <c r="M34">
        <v>113.2</v>
      </c>
      <c r="N34">
        <v>5.9</v>
      </c>
      <c r="O34">
        <v>1.67</v>
      </c>
      <c r="P34" t="s">
        <v>390</v>
      </c>
      <c r="Q34" t="s">
        <v>106</v>
      </c>
      <c r="R34" t="s">
        <v>82</v>
      </c>
      <c r="S34" t="s">
        <v>391</v>
      </c>
      <c r="T34" t="s">
        <v>392</v>
      </c>
      <c r="U34" t="s">
        <v>393</v>
      </c>
      <c r="V34" t="s">
        <v>394</v>
      </c>
      <c r="W34" t="s">
        <v>111</v>
      </c>
      <c r="X34" t="s">
        <v>54</v>
      </c>
      <c r="Y34" t="s">
        <v>395</v>
      </c>
      <c r="Z34" t="s">
        <v>396</v>
      </c>
      <c r="AA34">
        <v>11</v>
      </c>
      <c r="AB34" t="s">
        <v>54</v>
      </c>
      <c r="AC34">
        <v>0</v>
      </c>
      <c r="AD34" t="s">
        <v>54</v>
      </c>
      <c r="AE34" s="8" t="s">
        <v>54</v>
      </c>
      <c r="AF34" s="8" t="s">
        <v>54</v>
      </c>
      <c r="AG34" s="8" t="s">
        <v>54</v>
      </c>
      <c r="AH34" s="8">
        <v>0</v>
      </c>
      <c r="AI34" s="8">
        <v>0</v>
      </c>
      <c r="AJ34" s="10">
        <v>1197255.6327985299</v>
      </c>
      <c r="AK34" s="10">
        <v>2137389.9542503799</v>
      </c>
      <c r="AL34" s="10">
        <v>2433979.09918029</v>
      </c>
      <c r="AM34" s="10">
        <v>1922874.8954097331</v>
      </c>
      <c r="AN34" s="10">
        <v>527183.56444214296</v>
      </c>
      <c r="AO34" s="12">
        <v>1</v>
      </c>
      <c r="AP34" s="12">
        <v>1048025.3282797465</v>
      </c>
      <c r="AQ34">
        <f>AP34/AO34</f>
        <v>1048025.3282797465</v>
      </c>
      <c r="AR34" s="7">
        <f>LOG(AQ34,2)</f>
        <v>19.999242153128954</v>
      </c>
    </row>
    <row r="35" spans="1:44" x14ac:dyDescent="0.25">
      <c r="A35" t="s">
        <v>49</v>
      </c>
      <c r="B35" t="s">
        <v>50</v>
      </c>
      <c r="C35" t="s">
        <v>51</v>
      </c>
      <c r="D35" t="s">
        <v>397</v>
      </c>
      <c r="E35" t="s">
        <v>398</v>
      </c>
      <c r="F35" t="s">
        <v>54</v>
      </c>
      <c r="G35">
        <v>0.02</v>
      </c>
      <c r="H35">
        <v>2</v>
      </c>
      <c r="I35">
        <v>1</v>
      </c>
      <c r="J35">
        <v>1</v>
      </c>
      <c r="K35">
        <v>1</v>
      </c>
      <c r="L35">
        <v>350</v>
      </c>
      <c r="M35">
        <v>39</v>
      </c>
      <c r="N35">
        <v>6.1</v>
      </c>
      <c r="O35">
        <v>0</v>
      </c>
      <c r="P35" t="s">
        <v>399</v>
      </c>
      <c r="Q35" t="s">
        <v>106</v>
      </c>
      <c r="R35" t="s">
        <v>400</v>
      </c>
      <c r="S35" t="s">
        <v>401</v>
      </c>
      <c r="T35" t="s">
        <v>402</v>
      </c>
      <c r="U35" t="s">
        <v>403</v>
      </c>
      <c r="V35" t="s">
        <v>404</v>
      </c>
      <c r="W35" t="s">
        <v>405</v>
      </c>
      <c r="X35" t="s">
        <v>406</v>
      </c>
      <c r="Y35" t="s">
        <v>407</v>
      </c>
      <c r="Z35" t="s">
        <v>408</v>
      </c>
      <c r="AA35">
        <v>9</v>
      </c>
      <c r="AB35" t="s">
        <v>54</v>
      </c>
      <c r="AC35">
        <v>0</v>
      </c>
      <c r="AD35" t="s">
        <v>54</v>
      </c>
      <c r="AE35" s="8" t="s">
        <v>54</v>
      </c>
      <c r="AF35" s="8" t="s">
        <v>54</v>
      </c>
      <c r="AG35" s="8" t="s">
        <v>54</v>
      </c>
      <c r="AH35" s="8">
        <v>0</v>
      </c>
      <c r="AI35" s="8">
        <v>0</v>
      </c>
      <c r="AJ35" s="10" t="s">
        <v>54</v>
      </c>
      <c r="AK35" s="10">
        <v>2139101.9674829701</v>
      </c>
      <c r="AL35" s="10">
        <v>1832162.0230395901</v>
      </c>
      <c r="AM35" s="10">
        <v>1985631.9952612801</v>
      </c>
      <c r="AN35" s="10">
        <v>153469.97222169</v>
      </c>
      <c r="AO35" s="12">
        <v>1</v>
      </c>
      <c r="AP35" s="12">
        <v>1045461.84564155</v>
      </c>
      <c r="AQ35">
        <f>AP35/AO35</f>
        <v>1045461.84564155</v>
      </c>
      <c r="AR35" s="7">
        <f>LOG(AQ35,2)</f>
        <v>19.995708980741718</v>
      </c>
    </row>
    <row r="36" spans="1:44" x14ac:dyDescent="0.25">
      <c r="A36" t="s">
        <v>49</v>
      </c>
      <c r="B36" t="s">
        <v>64</v>
      </c>
      <c r="C36" t="s">
        <v>51</v>
      </c>
      <c r="D36" t="s">
        <v>409</v>
      </c>
      <c r="E36" t="s">
        <v>410</v>
      </c>
      <c r="F36" t="s">
        <v>54</v>
      </c>
      <c r="G36">
        <v>7.0000000000000001E-3</v>
      </c>
      <c r="H36">
        <v>1</v>
      </c>
      <c r="I36">
        <v>1</v>
      </c>
      <c r="J36">
        <v>1</v>
      </c>
      <c r="K36">
        <v>1</v>
      </c>
      <c r="L36">
        <v>1948</v>
      </c>
      <c r="M36">
        <v>216.9</v>
      </c>
      <c r="N36">
        <v>6.46</v>
      </c>
      <c r="O36">
        <v>2.48</v>
      </c>
      <c r="P36" t="s">
        <v>411</v>
      </c>
      <c r="Q36" t="s">
        <v>106</v>
      </c>
      <c r="R36" t="s">
        <v>57</v>
      </c>
      <c r="S36" t="s">
        <v>412</v>
      </c>
      <c r="T36" t="s">
        <v>413</v>
      </c>
      <c r="U36" t="s">
        <v>414</v>
      </c>
      <c r="V36" t="s">
        <v>415</v>
      </c>
      <c r="W36" t="s">
        <v>99</v>
      </c>
      <c r="X36" t="s">
        <v>54</v>
      </c>
      <c r="Y36" t="s">
        <v>54</v>
      </c>
      <c r="Z36" t="s">
        <v>416</v>
      </c>
      <c r="AA36">
        <v>6</v>
      </c>
      <c r="AB36" t="s">
        <v>54</v>
      </c>
      <c r="AC36">
        <v>0</v>
      </c>
      <c r="AD36" t="s">
        <v>54</v>
      </c>
      <c r="AE36" s="8" t="s">
        <v>54</v>
      </c>
      <c r="AF36" s="8" t="s">
        <v>54</v>
      </c>
      <c r="AG36" s="8" t="s">
        <v>54</v>
      </c>
      <c r="AH36" s="8">
        <v>0</v>
      </c>
      <c r="AI36" s="8">
        <v>0</v>
      </c>
      <c r="AJ36" s="10" t="s">
        <v>54</v>
      </c>
      <c r="AK36" s="10">
        <v>2141260.0208512698</v>
      </c>
      <c r="AL36" s="10" t="s">
        <v>54</v>
      </c>
      <c r="AM36" s="10">
        <v>2141260.0208512698</v>
      </c>
      <c r="AN36" s="10">
        <v>0</v>
      </c>
      <c r="AO36" s="12">
        <v>1</v>
      </c>
      <c r="AP36" s="12">
        <v>969148.7736901145</v>
      </c>
      <c r="AQ36">
        <f>AP36/AO36</f>
        <v>969148.7736901145</v>
      </c>
      <c r="AR36" s="7">
        <f>LOG(AQ36,2)</f>
        <v>19.88635862468999</v>
      </c>
    </row>
    <row r="37" spans="1:44" x14ac:dyDescent="0.25">
      <c r="A37" t="s">
        <v>49</v>
      </c>
      <c r="B37" t="s">
        <v>50</v>
      </c>
      <c r="C37" t="s">
        <v>51</v>
      </c>
      <c r="D37" t="s">
        <v>417</v>
      </c>
      <c r="E37" t="s">
        <v>418</v>
      </c>
      <c r="F37" t="s">
        <v>54</v>
      </c>
      <c r="G37">
        <v>1.4999999999999999E-2</v>
      </c>
      <c r="H37">
        <v>4</v>
      </c>
      <c r="I37">
        <v>2</v>
      </c>
      <c r="J37">
        <v>2</v>
      </c>
      <c r="K37">
        <v>2</v>
      </c>
      <c r="L37">
        <v>482</v>
      </c>
      <c r="M37">
        <v>49.9</v>
      </c>
      <c r="N37">
        <v>5.53</v>
      </c>
      <c r="O37">
        <v>1.78</v>
      </c>
      <c r="P37" t="s">
        <v>419</v>
      </c>
      <c r="Q37" t="s">
        <v>420</v>
      </c>
      <c r="R37" t="s">
        <v>421</v>
      </c>
      <c r="S37" t="s">
        <v>422</v>
      </c>
      <c r="T37" t="s">
        <v>423</v>
      </c>
      <c r="U37" t="s">
        <v>424</v>
      </c>
      <c r="V37" t="s">
        <v>425</v>
      </c>
      <c r="W37" t="s">
        <v>426</v>
      </c>
      <c r="X37" t="s">
        <v>427</v>
      </c>
      <c r="Y37" t="s">
        <v>428</v>
      </c>
      <c r="Z37" t="s">
        <v>429</v>
      </c>
      <c r="AA37">
        <v>12</v>
      </c>
      <c r="AB37" t="s">
        <v>54</v>
      </c>
      <c r="AC37">
        <v>0</v>
      </c>
      <c r="AD37" t="s">
        <v>54</v>
      </c>
      <c r="AE37" s="8" t="s">
        <v>54</v>
      </c>
      <c r="AF37" s="8" t="s">
        <v>54</v>
      </c>
      <c r="AG37" s="8" t="s">
        <v>54</v>
      </c>
      <c r="AH37" s="8">
        <v>0</v>
      </c>
      <c r="AI37" s="8">
        <v>0</v>
      </c>
      <c r="AJ37" s="10" t="s">
        <v>54</v>
      </c>
      <c r="AK37" s="10" t="s">
        <v>54</v>
      </c>
      <c r="AL37" s="10">
        <v>2239545.5276331701</v>
      </c>
      <c r="AM37" s="10">
        <v>2239545.5276331701</v>
      </c>
      <c r="AN37" s="10">
        <v>0</v>
      </c>
      <c r="AO37" s="12">
        <v>1</v>
      </c>
      <c r="AP37" s="12">
        <v>967300.83676681109</v>
      </c>
      <c r="AQ37">
        <f>AP37/AO37</f>
        <v>967300.83676681109</v>
      </c>
      <c r="AR37" s="7">
        <f>LOG(AQ37,2)</f>
        <v>19.883605121340338</v>
      </c>
    </row>
    <row r="38" spans="1:44" x14ac:dyDescent="0.25">
      <c r="A38" t="s">
        <v>49</v>
      </c>
      <c r="B38" t="s">
        <v>50</v>
      </c>
      <c r="C38" t="s">
        <v>51</v>
      </c>
      <c r="D38" t="s">
        <v>430</v>
      </c>
      <c r="E38" t="s">
        <v>431</v>
      </c>
      <c r="F38" t="s">
        <v>54</v>
      </c>
      <c r="G38">
        <v>2.1000000000000001E-2</v>
      </c>
      <c r="H38">
        <v>1</v>
      </c>
      <c r="I38">
        <v>1</v>
      </c>
      <c r="J38">
        <v>1</v>
      </c>
      <c r="K38">
        <v>1</v>
      </c>
      <c r="L38">
        <v>1113</v>
      </c>
      <c r="M38">
        <v>124.9</v>
      </c>
      <c r="N38">
        <v>7.02</v>
      </c>
      <c r="O38">
        <v>0</v>
      </c>
      <c r="P38" t="s">
        <v>432</v>
      </c>
      <c r="Q38" t="s">
        <v>433</v>
      </c>
      <c r="R38" t="s">
        <v>115</v>
      </c>
      <c r="S38" t="s">
        <v>434</v>
      </c>
      <c r="T38" t="s">
        <v>435</v>
      </c>
      <c r="U38" t="s">
        <v>436</v>
      </c>
      <c r="V38" t="s">
        <v>437</v>
      </c>
      <c r="W38" t="s">
        <v>438</v>
      </c>
      <c r="X38" t="s">
        <v>54</v>
      </c>
      <c r="Y38" t="s">
        <v>54</v>
      </c>
      <c r="Z38" t="s">
        <v>218</v>
      </c>
      <c r="AA38">
        <v>3</v>
      </c>
      <c r="AB38" t="s">
        <v>54</v>
      </c>
      <c r="AC38">
        <v>0</v>
      </c>
      <c r="AD38" t="s">
        <v>54</v>
      </c>
      <c r="AE38" s="8" t="s">
        <v>54</v>
      </c>
      <c r="AF38" s="8" t="s">
        <v>54</v>
      </c>
      <c r="AG38" s="8" t="s">
        <v>54</v>
      </c>
      <c r="AH38" s="8">
        <v>0</v>
      </c>
      <c r="AI38" s="8">
        <v>0</v>
      </c>
      <c r="AJ38" s="10" t="s">
        <v>54</v>
      </c>
      <c r="AK38" s="10">
        <v>2467065.6030429499</v>
      </c>
      <c r="AL38" s="10">
        <v>2279338.5863268101</v>
      </c>
      <c r="AM38" s="10">
        <v>2373202.0946848802</v>
      </c>
      <c r="AN38" s="10">
        <v>93863.508358069928</v>
      </c>
      <c r="AO38" s="12">
        <v>1</v>
      </c>
      <c r="AP38" s="12">
        <v>920697.83956214297</v>
      </c>
      <c r="AQ38">
        <f>AP38/AO38</f>
        <v>920697.83956214297</v>
      </c>
      <c r="AR38" s="7">
        <f>LOG(AQ38,2)</f>
        <v>19.812368235650496</v>
      </c>
    </row>
    <row r="39" spans="1:44" x14ac:dyDescent="0.25">
      <c r="A39" t="s">
        <v>49</v>
      </c>
      <c r="B39" t="s">
        <v>50</v>
      </c>
      <c r="C39" t="s">
        <v>51</v>
      </c>
      <c r="D39" t="s">
        <v>439</v>
      </c>
      <c r="E39" t="s">
        <v>440</v>
      </c>
      <c r="F39" t="s">
        <v>54</v>
      </c>
      <c r="G39">
        <v>2.1000000000000001E-2</v>
      </c>
      <c r="H39">
        <v>1</v>
      </c>
      <c r="I39">
        <v>1</v>
      </c>
      <c r="J39">
        <v>1</v>
      </c>
      <c r="K39">
        <v>1</v>
      </c>
      <c r="L39">
        <v>646</v>
      </c>
      <c r="M39">
        <v>71.099999999999994</v>
      </c>
      <c r="N39">
        <v>8.5299999999999994</v>
      </c>
      <c r="O39">
        <v>0</v>
      </c>
      <c r="P39" t="s">
        <v>55</v>
      </c>
      <c r="Q39" t="s">
        <v>441</v>
      </c>
      <c r="R39" t="s">
        <v>355</v>
      </c>
      <c r="S39" t="s">
        <v>442</v>
      </c>
      <c r="T39" t="s">
        <v>443</v>
      </c>
      <c r="U39" t="s">
        <v>444</v>
      </c>
      <c r="V39" t="s">
        <v>445</v>
      </c>
      <c r="W39" t="s">
        <v>99</v>
      </c>
      <c r="X39" t="s">
        <v>446</v>
      </c>
      <c r="Y39" t="s">
        <v>447</v>
      </c>
      <c r="Z39" t="s">
        <v>448</v>
      </c>
      <c r="AA39">
        <v>12</v>
      </c>
      <c r="AB39" t="s">
        <v>54</v>
      </c>
      <c r="AC39">
        <v>0</v>
      </c>
      <c r="AD39" t="s">
        <v>54</v>
      </c>
      <c r="AE39" s="8" t="s">
        <v>54</v>
      </c>
      <c r="AF39" s="8" t="s">
        <v>54</v>
      </c>
      <c r="AG39" s="8" t="s">
        <v>54</v>
      </c>
      <c r="AH39" s="8">
        <v>0</v>
      </c>
      <c r="AI39" s="8">
        <v>0</v>
      </c>
      <c r="AJ39" s="10">
        <v>2251974.9921516902</v>
      </c>
      <c r="AK39" s="10">
        <v>2973135.2716507898</v>
      </c>
      <c r="AL39" s="10" t="s">
        <v>54</v>
      </c>
      <c r="AM39" s="10">
        <v>2612555.13190124</v>
      </c>
      <c r="AN39" s="10">
        <v>360580.13974954956</v>
      </c>
      <c r="AO39" s="12">
        <v>1</v>
      </c>
      <c r="AP39" s="12">
        <v>900337.70370089752</v>
      </c>
      <c r="AQ39">
        <f>AP39/AO39</f>
        <v>900337.70370089752</v>
      </c>
      <c r="AR39" s="7">
        <f>LOG(AQ39,2)</f>
        <v>19.780106711514293</v>
      </c>
    </row>
    <row r="40" spans="1:44" x14ac:dyDescent="0.25">
      <c r="A40" t="s">
        <v>49</v>
      </c>
      <c r="B40" t="s">
        <v>64</v>
      </c>
      <c r="C40" t="s">
        <v>51</v>
      </c>
      <c r="D40" t="s">
        <v>449</v>
      </c>
      <c r="E40" t="s">
        <v>450</v>
      </c>
      <c r="F40" t="s">
        <v>54</v>
      </c>
      <c r="G40">
        <v>2E-3</v>
      </c>
      <c r="H40">
        <v>0</v>
      </c>
      <c r="I40">
        <v>1</v>
      </c>
      <c r="J40">
        <v>3</v>
      </c>
      <c r="K40">
        <v>1</v>
      </c>
      <c r="L40">
        <v>2491</v>
      </c>
      <c r="M40">
        <v>274.2</v>
      </c>
      <c r="N40">
        <v>5.94</v>
      </c>
      <c r="O40">
        <v>6.48</v>
      </c>
      <c r="P40" t="s">
        <v>451</v>
      </c>
      <c r="Q40" t="s">
        <v>452</v>
      </c>
      <c r="R40" t="s">
        <v>453</v>
      </c>
      <c r="S40" t="s">
        <v>454</v>
      </c>
      <c r="T40" t="s">
        <v>455</v>
      </c>
      <c r="U40" t="s">
        <v>456</v>
      </c>
      <c r="V40" t="s">
        <v>457</v>
      </c>
      <c r="W40" t="s">
        <v>177</v>
      </c>
      <c r="X40" t="s">
        <v>54</v>
      </c>
      <c r="Y40" t="s">
        <v>458</v>
      </c>
      <c r="Z40" t="s">
        <v>459</v>
      </c>
      <c r="AA40">
        <v>14</v>
      </c>
      <c r="AB40" t="s">
        <v>54</v>
      </c>
      <c r="AC40">
        <v>0</v>
      </c>
      <c r="AD40" t="s">
        <v>54</v>
      </c>
      <c r="AE40" s="8" t="s">
        <v>54</v>
      </c>
      <c r="AF40" s="8" t="s">
        <v>54</v>
      </c>
      <c r="AG40" s="8" t="s">
        <v>54</v>
      </c>
      <c r="AH40" s="8">
        <v>0</v>
      </c>
      <c r="AI40" s="8">
        <v>0</v>
      </c>
      <c r="AJ40" s="10">
        <v>1810061.70723094</v>
      </c>
      <c r="AK40" s="10">
        <v>3157531.7013603901</v>
      </c>
      <c r="AL40" s="10">
        <v>3288416.6114709098</v>
      </c>
      <c r="AM40" s="10">
        <v>2752003.3400207465</v>
      </c>
      <c r="AN40" s="10">
        <v>668193.20789260033</v>
      </c>
      <c r="AO40" s="12">
        <v>1</v>
      </c>
      <c r="AP40" s="12">
        <v>900265.07763622503</v>
      </c>
      <c r="AQ40">
        <f>AP40/AO40</f>
        <v>900265.07763622503</v>
      </c>
      <c r="AR40" s="7">
        <f>LOG(AQ40,2)</f>
        <v>19.779990331305971</v>
      </c>
    </row>
    <row r="41" spans="1:44" x14ac:dyDescent="0.25">
      <c r="A41" t="s">
        <v>49</v>
      </c>
      <c r="B41" t="s">
        <v>50</v>
      </c>
      <c r="C41" t="s">
        <v>51</v>
      </c>
      <c r="D41" t="s">
        <v>460</v>
      </c>
      <c r="E41" t="s">
        <v>461</v>
      </c>
      <c r="F41" t="s">
        <v>54</v>
      </c>
      <c r="G41">
        <v>2.3E-2</v>
      </c>
      <c r="H41">
        <v>1</v>
      </c>
      <c r="I41">
        <v>1</v>
      </c>
      <c r="J41">
        <v>2</v>
      </c>
      <c r="K41">
        <v>1</v>
      </c>
      <c r="L41">
        <v>703</v>
      </c>
      <c r="M41">
        <v>77.2</v>
      </c>
      <c r="N41">
        <v>5.22</v>
      </c>
      <c r="O41">
        <v>0</v>
      </c>
      <c r="P41" t="s">
        <v>462</v>
      </c>
      <c r="Q41" t="s">
        <v>463</v>
      </c>
      <c r="R41" t="s">
        <v>464</v>
      </c>
      <c r="S41" t="s">
        <v>465</v>
      </c>
      <c r="T41" t="s">
        <v>466</v>
      </c>
      <c r="U41" t="s">
        <v>467</v>
      </c>
      <c r="V41" t="s">
        <v>468</v>
      </c>
      <c r="W41" t="s">
        <v>426</v>
      </c>
      <c r="X41" t="s">
        <v>54</v>
      </c>
      <c r="Y41" t="s">
        <v>54</v>
      </c>
      <c r="Z41" t="s">
        <v>469</v>
      </c>
      <c r="AA41">
        <v>3</v>
      </c>
      <c r="AB41" t="s">
        <v>54</v>
      </c>
      <c r="AC41">
        <v>0</v>
      </c>
      <c r="AD41" t="s">
        <v>54</v>
      </c>
      <c r="AE41" s="8" t="s">
        <v>54</v>
      </c>
      <c r="AF41" s="8" t="s">
        <v>54</v>
      </c>
      <c r="AG41" s="8" t="s">
        <v>54</v>
      </c>
      <c r="AH41" s="8">
        <v>0</v>
      </c>
      <c r="AI41" s="8">
        <v>0</v>
      </c>
      <c r="AJ41" s="10">
        <v>2450407.1530530499</v>
      </c>
      <c r="AK41" s="10">
        <v>2591558.7576475302</v>
      </c>
      <c r="AL41" s="10">
        <v>3344684.6742266598</v>
      </c>
      <c r="AM41" s="10">
        <v>2795550.1949757468</v>
      </c>
      <c r="AN41" s="10">
        <v>392549.31842723151</v>
      </c>
      <c r="AO41" s="12">
        <v>1</v>
      </c>
      <c r="AP41" s="12">
        <v>859197.55396777904</v>
      </c>
      <c r="AQ41">
        <f>AP41/AO41</f>
        <v>859197.55396777904</v>
      </c>
      <c r="AR41" s="7">
        <f>LOG(AQ41,2)</f>
        <v>19.712630360586513</v>
      </c>
    </row>
    <row r="42" spans="1:44" x14ac:dyDescent="0.25">
      <c r="A42" t="s">
        <v>49</v>
      </c>
      <c r="B42" t="s">
        <v>50</v>
      </c>
      <c r="C42" t="s">
        <v>51</v>
      </c>
      <c r="D42" t="s">
        <v>470</v>
      </c>
      <c r="E42" t="s">
        <v>471</v>
      </c>
      <c r="F42" t="s">
        <v>54</v>
      </c>
      <c r="G42">
        <v>0.02</v>
      </c>
      <c r="H42">
        <v>5</v>
      </c>
      <c r="I42">
        <v>1</v>
      </c>
      <c r="J42">
        <v>1</v>
      </c>
      <c r="K42">
        <v>1</v>
      </c>
      <c r="L42">
        <v>220</v>
      </c>
      <c r="M42">
        <v>25</v>
      </c>
      <c r="N42">
        <v>7.5</v>
      </c>
      <c r="O42">
        <v>0</v>
      </c>
      <c r="P42" t="s">
        <v>54</v>
      </c>
      <c r="Q42" t="s">
        <v>472</v>
      </c>
      <c r="R42" t="s">
        <v>54</v>
      </c>
      <c r="S42" t="s">
        <v>473</v>
      </c>
      <c r="T42" t="s">
        <v>474</v>
      </c>
      <c r="U42" t="s">
        <v>475</v>
      </c>
      <c r="V42" t="s">
        <v>476</v>
      </c>
      <c r="W42" t="s">
        <v>426</v>
      </c>
      <c r="X42" t="s">
        <v>54</v>
      </c>
      <c r="Y42" t="s">
        <v>54</v>
      </c>
      <c r="Z42" t="s">
        <v>54</v>
      </c>
      <c r="AA42">
        <v>0</v>
      </c>
      <c r="AB42" t="s">
        <v>54</v>
      </c>
      <c r="AC42">
        <v>0</v>
      </c>
      <c r="AD42" t="s">
        <v>54</v>
      </c>
      <c r="AE42" s="8" t="s">
        <v>54</v>
      </c>
      <c r="AF42" s="8" t="s">
        <v>54</v>
      </c>
      <c r="AG42" s="8" t="s">
        <v>54</v>
      </c>
      <c r="AH42" s="8">
        <v>0</v>
      </c>
      <c r="AI42" s="8">
        <v>0</v>
      </c>
      <c r="AJ42" s="10">
        <v>2936036.7916238499</v>
      </c>
      <c r="AK42" s="10" t="s">
        <v>54</v>
      </c>
      <c r="AL42" s="10" t="s">
        <v>54</v>
      </c>
      <c r="AM42" s="10">
        <v>2936036.7916238499</v>
      </c>
      <c r="AN42" s="10">
        <v>0</v>
      </c>
      <c r="AO42" s="12">
        <v>1</v>
      </c>
      <c r="AP42" s="12">
        <v>852077.02816389303</v>
      </c>
      <c r="AQ42">
        <f>AP42/AO42</f>
        <v>852077.02816389303</v>
      </c>
      <c r="AR42" s="7">
        <f>LOG(AQ42,2)</f>
        <v>19.700624331093191</v>
      </c>
    </row>
    <row r="43" spans="1:44" x14ac:dyDescent="0.25">
      <c r="A43" t="s">
        <v>49</v>
      </c>
      <c r="B43" t="s">
        <v>64</v>
      </c>
      <c r="C43" t="s">
        <v>51</v>
      </c>
      <c r="D43" t="s">
        <v>477</v>
      </c>
      <c r="E43" t="s">
        <v>478</v>
      </c>
      <c r="F43" t="s">
        <v>54</v>
      </c>
      <c r="G43">
        <v>7.0000000000000001E-3</v>
      </c>
      <c r="H43">
        <v>0</v>
      </c>
      <c r="I43">
        <v>1</v>
      </c>
      <c r="J43">
        <v>2</v>
      </c>
      <c r="K43">
        <v>1</v>
      </c>
      <c r="L43">
        <v>3333</v>
      </c>
      <c r="M43">
        <v>366.4</v>
      </c>
      <c r="N43">
        <v>7.24</v>
      </c>
      <c r="O43">
        <v>3.48</v>
      </c>
      <c r="P43" t="s">
        <v>479</v>
      </c>
      <c r="Q43" t="s">
        <v>463</v>
      </c>
      <c r="R43" t="s">
        <v>367</v>
      </c>
      <c r="S43" t="s">
        <v>480</v>
      </c>
      <c r="T43" t="s">
        <v>481</v>
      </c>
      <c r="U43" t="s">
        <v>54</v>
      </c>
      <c r="V43" t="s">
        <v>482</v>
      </c>
      <c r="W43" t="s">
        <v>168</v>
      </c>
      <c r="X43" t="s">
        <v>483</v>
      </c>
      <c r="Y43" t="s">
        <v>484</v>
      </c>
      <c r="Z43" t="s">
        <v>485</v>
      </c>
      <c r="AA43">
        <v>28</v>
      </c>
      <c r="AB43" t="s">
        <v>54</v>
      </c>
      <c r="AC43">
        <v>0</v>
      </c>
      <c r="AD43" t="s">
        <v>54</v>
      </c>
      <c r="AE43" s="8" t="s">
        <v>54</v>
      </c>
      <c r="AF43" s="8" t="s">
        <v>54</v>
      </c>
      <c r="AG43" s="8" t="s">
        <v>54</v>
      </c>
      <c r="AH43" s="8">
        <v>0</v>
      </c>
      <c r="AI43" s="8">
        <v>0</v>
      </c>
      <c r="AJ43" s="10">
        <v>2555552.3451025598</v>
      </c>
      <c r="AK43" s="10">
        <v>3703111.7834357</v>
      </c>
      <c r="AL43" s="10">
        <v>3496758.93408139</v>
      </c>
      <c r="AM43" s="10">
        <v>3251807.6875398834</v>
      </c>
      <c r="AN43" s="10">
        <v>499482.39943201485</v>
      </c>
      <c r="AO43" s="12">
        <v>1</v>
      </c>
      <c r="AP43" s="12">
        <v>850483.85013007198</v>
      </c>
      <c r="AQ43">
        <f>AP43/AO43</f>
        <v>850483.85013007198</v>
      </c>
      <c r="AR43" s="7">
        <f>LOG(AQ43,2)</f>
        <v>19.697924315194996</v>
      </c>
    </row>
    <row r="44" spans="1:44" x14ac:dyDescent="0.25">
      <c r="A44" t="s">
        <v>49</v>
      </c>
      <c r="B44" t="s">
        <v>64</v>
      </c>
      <c r="C44" t="s">
        <v>51</v>
      </c>
      <c r="D44" t="s">
        <v>486</v>
      </c>
      <c r="E44" t="s">
        <v>487</v>
      </c>
      <c r="F44" t="s">
        <v>54</v>
      </c>
      <c r="G44">
        <v>8.9999999999999993E-3</v>
      </c>
      <c r="H44">
        <v>2</v>
      </c>
      <c r="I44">
        <v>1</v>
      </c>
      <c r="J44">
        <v>1</v>
      </c>
      <c r="K44">
        <v>1</v>
      </c>
      <c r="L44">
        <v>600</v>
      </c>
      <c r="M44">
        <v>67.3</v>
      </c>
      <c r="N44">
        <v>4.87</v>
      </c>
      <c r="O44">
        <v>2.02</v>
      </c>
      <c r="P44" t="s">
        <v>54</v>
      </c>
      <c r="Q44" t="s">
        <v>54</v>
      </c>
      <c r="R44" t="s">
        <v>82</v>
      </c>
      <c r="S44" t="s">
        <v>488</v>
      </c>
      <c r="T44" t="s">
        <v>489</v>
      </c>
      <c r="U44" t="s">
        <v>490</v>
      </c>
      <c r="V44" t="s">
        <v>491</v>
      </c>
      <c r="W44" t="s">
        <v>405</v>
      </c>
      <c r="X44" t="s">
        <v>54</v>
      </c>
      <c r="Y44" t="s">
        <v>54</v>
      </c>
      <c r="Z44" t="s">
        <v>54</v>
      </c>
      <c r="AA44">
        <v>0</v>
      </c>
      <c r="AB44" t="s">
        <v>54</v>
      </c>
      <c r="AC44">
        <v>0</v>
      </c>
      <c r="AD44" t="s">
        <v>54</v>
      </c>
      <c r="AE44" s="8" t="s">
        <v>54</v>
      </c>
      <c r="AF44" s="8" t="s">
        <v>54</v>
      </c>
      <c r="AG44" s="8" t="s">
        <v>54</v>
      </c>
      <c r="AH44" s="8">
        <v>0</v>
      </c>
      <c r="AI44" s="8">
        <v>0</v>
      </c>
      <c r="AJ44" s="10">
        <v>2965134.58912106</v>
      </c>
      <c r="AK44" s="10">
        <v>3844421.6272672</v>
      </c>
      <c r="AL44" s="10">
        <v>2993197.8584206998</v>
      </c>
      <c r="AM44" s="10">
        <v>3267584.6916029863</v>
      </c>
      <c r="AN44" s="10">
        <v>408046.17755903763</v>
      </c>
      <c r="AO44" s="12">
        <v>1</v>
      </c>
      <c r="AP44" s="12">
        <v>774312.90867261903</v>
      </c>
      <c r="AQ44">
        <f>AP44/AO44</f>
        <v>774312.90867261903</v>
      </c>
      <c r="AR44" s="7">
        <f>LOG(AQ44,2)</f>
        <v>19.562557168149628</v>
      </c>
    </row>
    <row r="45" spans="1:44" x14ac:dyDescent="0.25">
      <c r="A45" t="s">
        <v>49</v>
      </c>
      <c r="B45" t="s">
        <v>50</v>
      </c>
      <c r="C45" t="s">
        <v>51</v>
      </c>
      <c r="D45" t="s">
        <v>492</v>
      </c>
      <c r="E45" t="s">
        <v>493</v>
      </c>
      <c r="F45" t="s">
        <v>54</v>
      </c>
      <c r="G45">
        <v>1.0999999999999999E-2</v>
      </c>
      <c r="H45">
        <v>5</v>
      </c>
      <c r="I45">
        <v>1</v>
      </c>
      <c r="J45">
        <v>1</v>
      </c>
      <c r="K45">
        <v>1</v>
      </c>
      <c r="L45">
        <v>238</v>
      </c>
      <c r="M45">
        <v>24.8</v>
      </c>
      <c r="N45">
        <v>4.72</v>
      </c>
      <c r="O45">
        <v>1.8</v>
      </c>
      <c r="P45" t="s">
        <v>494</v>
      </c>
      <c r="Q45" t="s">
        <v>495</v>
      </c>
      <c r="R45" t="s">
        <v>82</v>
      </c>
      <c r="S45" t="s">
        <v>496</v>
      </c>
      <c r="T45" t="s">
        <v>497</v>
      </c>
      <c r="U45" t="s">
        <v>498</v>
      </c>
      <c r="V45" t="s">
        <v>499</v>
      </c>
      <c r="W45" t="s">
        <v>500</v>
      </c>
      <c r="X45" t="s">
        <v>501</v>
      </c>
      <c r="Y45" t="s">
        <v>54</v>
      </c>
      <c r="Z45" t="s">
        <v>502</v>
      </c>
      <c r="AA45">
        <v>5</v>
      </c>
      <c r="AB45" t="s">
        <v>54</v>
      </c>
      <c r="AC45">
        <v>0</v>
      </c>
      <c r="AD45" t="s">
        <v>54</v>
      </c>
      <c r="AE45" s="8" t="s">
        <v>54</v>
      </c>
      <c r="AF45" s="8" t="s">
        <v>54</v>
      </c>
      <c r="AG45" s="8" t="s">
        <v>54</v>
      </c>
      <c r="AH45" s="8">
        <v>0</v>
      </c>
      <c r="AI45" s="8">
        <v>0</v>
      </c>
      <c r="AJ45" s="10">
        <v>3123698.6513319002</v>
      </c>
      <c r="AK45" s="10">
        <v>3648900.7189112701</v>
      </c>
      <c r="AL45" s="10">
        <v>4114967.9294445901</v>
      </c>
      <c r="AM45" s="10">
        <v>3629189.0998959201</v>
      </c>
      <c r="AN45" s="10">
        <v>404923.94872426096</v>
      </c>
      <c r="AO45" s="12">
        <v>1</v>
      </c>
      <c r="AP45" s="12">
        <v>661607.24917399499</v>
      </c>
      <c r="AQ45">
        <f>AP45/AO45</f>
        <v>661607.24917399499</v>
      </c>
      <c r="AR45" s="7">
        <f>LOG(AQ45,2)</f>
        <v>19.335615516518668</v>
      </c>
    </row>
    <row r="46" spans="1:44" x14ac:dyDescent="0.25">
      <c r="A46" t="s">
        <v>49</v>
      </c>
      <c r="B46" t="s">
        <v>64</v>
      </c>
      <c r="C46" t="s">
        <v>51</v>
      </c>
      <c r="D46" t="s">
        <v>503</v>
      </c>
      <c r="E46" t="s">
        <v>504</v>
      </c>
      <c r="F46" t="s">
        <v>54</v>
      </c>
      <c r="G46">
        <v>7.0000000000000001E-3</v>
      </c>
      <c r="H46">
        <v>5</v>
      </c>
      <c r="I46">
        <v>2</v>
      </c>
      <c r="J46">
        <v>3</v>
      </c>
      <c r="K46">
        <v>2</v>
      </c>
      <c r="L46">
        <v>575</v>
      </c>
      <c r="M46">
        <v>58.9</v>
      </c>
      <c r="N46">
        <v>7.49</v>
      </c>
      <c r="O46">
        <v>2.52</v>
      </c>
      <c r="P46" t="s">
        <v>242</v>
      </c>
      <c r="Q46" t="s">
        <v>505</v>
      </c>
      <c r="R46" t="s">
        <v>506</v>
      </c>
      <c r="S46" t="s">
        <v>507</v>
      </c>
      <c r="T46" t="s">
        <v>508</v>
      </c>
      <c r="U46" t="s">
        <v>509</v>
      </c>
      <c r="V46" t="s">
        <v>510</v>
      </c>
      <c r="W46" t="s">
        <v>217</v>
      </c>
      <c r="X46" t="s">
        <v>511</v>
      </c>
      <c r="Y46" t="s">
        <v>512</v>
      </c>
      <c r="Z46" t="s">
        <v>513</v>
      </c>
      <c r="AA46">
        <v>13</v>
      </c>
      <c r="AB46">
        <v>4.96</v>
      </c>
      <c r="AC46">
        <v>8.7336244541484696E-4</v>
      </c>
      <c r="AD46" t="s">
        <v>54</v>
      </c>
      <c r="AE46" s="8" t="s">
        <v>54</v>
      </c>
      <c r="AF46" s="8" t="s">
        <v>54</v>
      </c>
      <c r="AG46" s="8" t="s">
        <v>54</v>
      </c>
      <c r="AH46" s="8">
        <v>0</v>
      </c>
      <c r="AI46" s="8">
        <v>0</v>
      </c>
      <c r="AJ46" s="10" t="s">
        <v>54</v>
      </c>
      <c r="AK46" s="10" t="s">
        <v>54</v>
      </c>
      <c r="AL46" s="10">
        <v>4157269.6705394601</v>
      </c>
      <c r="AM46" s="10">
        <v>4157269.6705394601</v>
      </c>
      <c r="AN46" s="10">
        <v>0</v>
      </c>
      <c r="AO46" s="12">
        <v>1</v>
      </c>
      <c r="AP46" s="12">
        <v>638530.43263944902</v>
      </c>
      <c r="AQ46">
        <f>AP46/AO46</f>
        <v>638530.43263944902</v>
      </c>
      <c r="AR46" s="7">
        <f>LOG(AQ46,2)</f>
        <v>19.284395855479506</v>
      </c>
    </row>
    <row r="47" spans="1:44" x14ac:dyDescent="0.25">
      <c r="A47" t="s">
        <v>49</v>
      </c>
      <c r="B47" t="s">
        <v>50</v>
      </c>
      <c r="C47" t="s">
        <v>51</v>
      </c>
      <c r="D47" t="s">
        <v>514</v>
      </c>
      <c r="E47" t="s">
        <v>515</v>
      </c>
      <c r="F47" t="s">
        <v>54</v>
      </c>
      <c r="G47">
        <v>0.02</v>
      </c>
      <c r="H47">
        <v>2</v>
      </c>
      <c r="I47">
        <v>1</v>
      </c>
      <c r="J47">
        <v>1</v>
      </c>
      <c r="K47">
        <v>1</v>
      </c>
      <c r="L47">
        <v>375</v>
      </c>
      <c r="M47">
        <v>40.1</v>
      </c>
      <c r="N47">
        <v>6.23</v>
      </c>
      <c r="O47">
        <v>0</v>
      </c>
      <c r="P47" t="s">
        <v>516</v>
      </c>
      <c r="Q47" t="s">
        <v>517</v>
      </c>
      <c r="R47" t="s">
        <v>204</v>
      </c>
      <c r="S47" t="s">
        <v>54</v>
      </c>
      <c r="T47" t="s">
        <v>518</v>
      </c>
      <c r="U47" t="s">
        <v>519</v>
      </c>
      <c r="V47" t="s">
        <v>520</v>
      </c>
      <c r="W47" t="s">
        <v>521</v>
      </c>
      <c r="X47" t="s">
        <v>522</v>
      </c>
      <c r="Y47" t="s">
        <v>523</v>
      </c>
      <c r="Z47" t="s">
        <v>524</v>
      </c>
      <c r="AA47">
        <v>56</v>
      </c>
      <c r="AB47" t="s">
        <v>54</v>
      </c>
      <c r="AC47">
        <v>0</v>
      </c>
      <c r="AD47" t="s">
        <v>54</v>
      </c>
      <c r="AE47" s="8" t="s">
        <v>54</v>
      </c>
      <c r="AF47" s="8" t="s">
        <v>54</v>
      </c>
      <c r="AG47" s="8" t="s">
        <v>54</v>
      </c>
      <c r="AH47" s="8">
        <v>0</v>
      </c>
      <c r="AI47" s="8">
        <v>0</v>
      </c>
      <c r="AJ47" s="10" t="s">
        <v>54</v>
      </c>
      <c r="AK47" s="10">
        <v>4279502.5865504099</v>
      </c>
      <c r="AL47" s="10">
        <v>4214947.9948641201</v>
      </c>
      <c r="AM47" s="10">
        <v>4247225.290707265</v>
      </c>
      <c r="AN47" s="10">
        <v>32277.295843144879</v>
      </c>
      <c r="AO47" s="12">
        <v>1</v>
      </c>
      <c r="AP47" s="12">
        <v>498937.41124380199</v>
      </c>
      <c r="AQ47">
        <f>AP47/AO47</f>
        <v>498937.41124380199</v>
      </c>
      <c r="AR47" s="7">
        <f>LOG(AQ47,2)</f>
        <v>18.928499323763823</v>
      </c>
    </row>
    <row r="48" spans="1:44" x14ac:dyDescent="0.25">
      <c r="A48" t="s">
        <v>49</v>
      </c>
      <c r="B48" t="s">
        <v>50</v>
      </c>
      <c r="C48" t="s">
        <v>51</v>
      </c>
      <c r="D48" t="s">
        <v>525</v>
      </c>
      <c r="E48" t="s">
        <v>526</v>
      </c>
      <c r="F48" t="s">
        <v>54</v>
      </c>
      <c r="G48">
        <v>2.3E-2</v>
      </c>
      <c r="H48">
        <v>2</v>
      </c>
      <c r="I48">
        <v>1</v>
      </c>
      <c r="J48">
        <v>2</v>
      </c>
      <c r="K48">
        <v>1</v>
      </c>
      <c r="L48">
        <v>386</v>
      </c>
      <c r="M48">
        <v>43.2</v>
      </c>
      <c r="N48">
        <v>7.17</v>
      </c>
      <c r="O48">
        <v>0</v>
      </c>
      <c r="P48" t="s">
        <v>411</v>
      </c>
      <c r="Q48" t="s">
        <v>527</v>
      </c>
      <c r="R48" t="s">
        <v>528</v>
      </c>
      <c r="S48" t="s">
        <v>529</v>
      </c>
      <c r="T48" t="s">
        <v>530</v>
      </c>
      <c r="U48" t="s">
        <v>531</v>
      </c>
      <c r="V48" t="s">
        <v>532</v>
      </c>
      <c r="W48" t="s">
        <v>533</v>
      </c>
      <c r="X48" t="s">
        <v>54</v>
      </c>
      <c r="Y48" t="s">
        <v>54</v>
      </c>
      <c r="Z48" t="s">
        <v>534</v>
      </c>
      <c r="AA48">
        <v>5</v>
      </c>
      <c r="AB48" t="s">
        <v>54</v>
      </c>
      <c r="AC48">
        <v>0</v>
      </c>
      <c r="AD48" t="s">
        <v>54</v>
      </c>
      <c r="AE48" s="8" t="s">
        <v>54</v>
      </c>
      <c r="AF48" s="8" t="s">
        <v>54</v>
      </c>
      <c r="AG48" s="8" t="s">
        <v>54</v>
      </c>
      <c r="AH48" s="8">
        <v>0</v>
      </c>
      <c r="AI48" s="8">
        <v>0</v>
      </c>
      <c r="AJ48" s="10">
        <v>3430000.74863688</v>
      </c>
      <c r="AK48" s="10">
        <v>6839491.5910151396</v>
      </c>
      <c r="AL48" s="10">
        <v>5947734.0076173004</v>
      </c>
      <c r="AM48" s="10">
        <v>5405742.11575644</v>
      </c>
      <c r="AN48" s="10">
        <v>1443715.8906094783</v>
      </c>
      <c r="AO48" s="12">
        <v>1</v>
      </c>
      <c r="AP48" s="12">
        <v>408952.0420406363</v>
      </c>
      <c r="AQ48">
        <f>AP48/AO48</f>
        <v>408952.0420406363</v>
      </c>
      <c r="AR48" s="7">
        <f>LOG(AQ48,2)</f>
        <v>18.641572142134692</v>
      </c>
    </row>
    <row r="49" spans="1:44" x14ac:dyDescent="0.25">
      <c r="A49" t="s">
        <v>49</v>
      </c>
      <c r="B49" t="s">
        <v>50</v>
      </c>
      <c r="C49" t="s">
        <v>51</v>
      </c>
      <c r="D49" t="s">
        <v>535</v>
      </c>
      <c r="E49" t="s">
        <v>536</v>
      </c>
      <c r="F49" t="s">
        <v>54</v>
      </c>
      <c r="G49">
        <v>1.4999999999999999E-2</v>
      </c>
      <c r="H49">
        <v>3</v>
      </c>
      <c r="I49">
        <v>1</v>
      </c>
      <c r="J49">
        <v>1</v>
      </c>
      <c r="K49">
        <v>1</v>
      </c>
      <c r="L49">
        <v>353</v>
      </c>
      <c r="M49">
        <v>37.6</v>
      </c>
      <c r="N49">
        <v>6.51</v>
      </c>
      <c r="O49">
        <v>1.77</v>
      </c>
      <c r="P49" t="s">
        <v>537</v>
      </c>
      <c r="Q49" t="s">
        <v>81</v>
      </c>
      <c r="R49" t="s">
        <v>82</v>
      </c>
      <c r="S49" t="s">
        <v>538</v>
      </c>
      <c r="T49" t="s">
        <v>539</v>
      </c>
      <c r="U49" t="s">
        <v>540</v>
      </c>
      <c r="V49" t="s">
        <v>541</v>
      </c>
      <c r="W49" t="s">
        <v>542</v>
      </c>
      <c r="X49" t="s">
        <v>543</v>
      </c>
      <c r="Y49" t="s">
        <v>54</v>
      </c>
      <c r="Z49" t="s">
        <v>544</v>
      </c>
      <c r="AA49">
        <v>6</v>
      </c>
      <c r="AB49" t="s">
        <v>54</v>
      </c>
      <c r="AC49">
        <v>0</v>
      </c>
      <c r="AD49" t="s">
        <v>54</v>
      </c>
      <c r="AE49" s="8" t="s">
        <v>54</v>
      </c>
      <c r="AF49" s="8" t="s">
        <v>54</v>
      </c>
      <c r="AG49" s="8" t="s">
        <v>54</v>
      </c>
      <c r="AH49" s="8">
        <v>0</v>
      </c>
      <c r="AI49" s="8">
        <v>0</v>
      </c>
      <c r="AJ49" s="10" t="s">
        <v>54</v>
      </c>
      <c r="AK49" s="10">
        <v>6279121.3103389796</v>
      </c>
      <c r="AL49" s="10" t="s">
        <v>54</v>
      </c>
      <c r="AM49" s="10">
        <v>6279121.3103389796</v>
      </c>
      <c r="AN49" s="10">
        <v>0</v>
      </c>
      <c r="AO49" s="12">
        <v>1</v>
      </c>
      <c r="AP49" s="12">
        <v>244180.80098249001</v>
      </c>
      <c r="AQ49">
        <f>AP49/AO49</f>
        <v>244180.80098249001</v>
      </c>
      <c r="AR49" s="7">
        <f>LOG(AQ49,2)</f>
        <v>17.897590245539234</v>
      </c>
    </row>
    <row r="50" spans="1:44" x14ac:dyDescent="0.25">
      <c r="A50" t="s">
        <v>49</v>
      </c>
      <c r="B50" t="s">
        <v>64</v>
      </c>
      <c r="C50" t="s">
        <v>51</v>
      </c>
      <c r="D50" t="s">
        <v>545</v>
      </c>
      <c r="E50" t="s">
        <v>546</v>
      </c>
      <c r="F50" t="s">
        <v>54</v>
      </c>
      <c r="G50">
        <v>1E-3</v>
      </c>
      <c r="H50">
        <v>5</v>
      </c>
      <c r="I50">
        <v>1</v>
      </c>
      <c r="J50">
        <v>7</v>
      </c>
      <c r="K50">
        <v>1</v>
      </c>
      <c r="L50">
        <v>212</v>
      </c>
      <c r="M50">
        <v>24.7</v>
      </c>
      <c r="N50">
        <v>8.19</v>
      </c>
      <c r="O50">
        <v>7.39</v>
      </c>
      <c r="P50" t="s">
        <v>547</v>
      </c>
      <c r="Q50" t="s">
        <v>548</v>
      </c>
      <c r="R50" t="s">
        <v>82</v>
      </c>
      <c r="S50" t="s">
        <v>549</v>
      </c>
      <c r="T50" t="s">
        <v>550</v>
      </c>
      <c r="U50" t="s">
        <v>551</v>
      </c>
      <c r="V50" t="s">
        <v>552</v>
      </c>
      <c r="W50" t="s">
        <v>500</v>
      </c>
      <c r="X50" t="s">
        <v>54</v>
      </c>
      <c r="Y50" t="s">
        <v>54</v>
      </c>
      <c r="Z50" t="s">
        <v>54</v>
      </c>
      <c r="AA50">
        <v>0</v>
      </c>
      <c r="AB50">
        <v>2.1800000000000002</v>
      </c>
      <c r="AC50">
        <v>6.5146579804560298E-3</v>
      </c>
      <c r="AD50" t="s">
        <v>54</v>
      </c>
      <c r="AE50" s="8" t="s">
        <v>54</v>
      </c>
      <c r="AF50" s="8" t="s">
        <v>54</v>
      </c>
      <c r="AG50" s="8" t="s">
        <v>54</v>
      </c>
      <c r="AH50" s="8">
        <v>0</v>
      </c>
      <c r="AI50" s="8">
        <v>0</v>
      </c>
      <c r="AJ50" s="10">
        <v>5323132.7099153101</v>
      </c>
      <c r="AK50" s="10">
        <v>7649652.8356076796</v>
      </c>
      <c r="AL50" s="10">
        <v>7696151.7460211199</v>
      </c>
      <c r="AM50" s="10">
        <v>6889645.7638480365</v>
      </c>
      <c r="AN50" s="10">
        <v>1107854.6530039113</v>
      </c>
      <c r="AO50" s="12">
        <v>1</v>
      </c>
      <c r="AP50" s="12">
        <v>228661.40044935001</v>
      </c>
      <c r="AQ50">
        <f>AP50/AO50</f>
        <v>228661.40044935001</v>
      </c>
      <c r="AR50" s="7">
        <f>LOG(AQ50,2)</f>
        <v>17.802853324313041</v>
      </c>
    </row>
    <row r="51" spans="1:44" x14ac:dyDescent="0.25">
      <c r="A51" t="s">
        <v>49</v>
      </c>
      <c r="B51" t="s">
        <v>64</v>
      </c>
      <c r="C51" t="s">
        <v>51</v>
      </c>
      <c r="D51" t="s">
        <v>553</v>
      </c>
      <c r="E51" t="s">
        <v>554</v>
      </c>
      <c r="F51" t="s">
        <v>54</v>
      </c>
      <c r="G51">
        <v>1E-3</v>
      </c>
      <c r="H51">
        <v>19</v>
      </c>
      <c r="I51">
        <v>2</v>
      </c>
      <c r="J51">
        <v>15</v>
      </c>
      <c r="K51">
        <v>2</v>
      </c>
      <c r="L51">
        <v>144</v>
      </c>
      <c r="M51">
        <v>16.600000000000001</v>
      </c>
      <c r="N51">
        <v>7.81</v>
      </c>
      <c r="O51">
        <v>14.19</v>
      </c>
      <c r="P51" t="s">
        <v>54</v>
      </c>
      <c r="Q51" t="s">
        <v>555</v>
      </c>
      <c r="R51" t="s">
        <v>54</v>
      </c>
      <c r="S51" t="s">
        <v>556</v>
      </c>
      <c r="T51" t="s">
        <v>557</v>
      </c>
      <c r="U51" t="s">
        <v>558</v>
      </c>
      <c r="V51" t="s">
        <v>559</v>
      </c>
      <c r="W51" t="s">
        <v>500</v>
      </c>
      <c r="X51" t="s">
        <v>54</v>
      </c>
      <c r="Y51" t="s">
        <v>54</v>
      </c>
      <c r="Z51" t="s">
        <v>54</v>
      </c>
      <c r="AA51">
        <v>0</v>
      </c>
      <c r="AB51">
        <v>3.93</v>
      </c>
      <c r="AC51">
        <v>7.9872204472843404E-4</v>
      </c>
      <c r="AD51" t="s">
        <v>54</v>
      </c>
      <c r="AE51" s="8" t="s">
        <v>54</v>
      </c>
      <c r="AF51" s="8" t="s">
        <v>54</v>
      </c>
      <c r="AG51" s="8" t="s">
        <v>54</v>
      </c>
      <c r="AH51" s="8">
        <v>0</v>
      </c>
      <c r="AI51" s="8">
        <v>0</v>
      </c>
      <c r="AJ51" s="10">
        <v>5044401.26650701</v>
      </c>
      <c r="AK51" s="10">
        <v>8210334.19850979</v>
      </c>
      <c r="AL51" s="10">
        <v>8325555.3876871001</v>
      </c>
      <c r="AM51" s="10">
        <v>7193430.2842346327</v>
      </c>
      <c r="AN51" s="10">
        <v>1520320.8586535028</v>
      </c>
      <c r="AO51" s="12">
        <v>1</v>
      </c>
      <c r="AP51" s="12">
        <v>69219.110867576994</v>
      </c>
      <c r="AQ51">
        <f>AP51/AO51</f>
        <v>69219.110867576994</v>
      </c>
      <c r="AR51" s="7">
        <f>LOG(AQ51,2)</f>
        <v>16.078882789484247</v>
      </c>
    </row>
    <row r="52" spans="1:44" x14ac:dyDescent="0.25">
      <c r="A52" t="s">
        <v>49</v>
      </c>
      <c r="B52" t="s">
        <v>50</v>
      </c>
      <c r="C52" t="s">
        <v>51</v>
      </c>
      <c r="D52" t="s">
        <v>560</v>
      </c>
      <c r="E52" t="s">
        <v>561</v>
      </c>
      <c r="F52" t="s">
        <v>54</v>
      </c>
      <c r="G52">
        <v>1.7999999999999999E-2</v>
      </c>
      <c r="H52">
        <v>4</v>
      </c>
      <c r="I52">
        <v>1</v>
      </c>
      <c r="J52">
        <v>4</v>
      </c>
      <c r="K52">
        <v>1</v>
      </c>
      <c r="L52">
        <v>197</v>
      </c>
      <c r="M52">
        <v>22.2</v>
      </c>
      <c r="N52">
        <v>8.3699999999999992</v>
      </c>
      <c r="O52">
        <v>1.69</v>
      </c>
      <c r="P52" t="s">
        <v>562</v>
      </c>
      <c r="Q52" t="s">
        <v>563</v>
      </c>
      <c r="R52" t="s">
        <v>564</v>
      </c>
      <c r="S52" t="s">
        <v>565</v>
      </c>
      <c r="T52" t="s">
        <v>566</v>
      </c>
      <c r="U52" t="s">
        <v>567</v>
      </c>
      <c r="V52" t="s">
        <v>568</v>
      </c>
      <c r="W52" t="s">
        <v>99</v>
      </c>
      <c r="X52" t="s">
        <v>569</v>
      </c>
      <c r="Y52" t="s">
        <v>570</v>
      </c>
      <c r="Z52" t="s">
        <v>571</v>
      </c>
      <c r="AA52">
        <v>14</v>
      </c>
      <c r="AB52" t="s">
        <v>54</v>
      </c>
      <c r="AC52">
        <v>0</v>
      </c>
      <c r="AD52" t="s">
        <v>54</v>
      </c>
      <c r="AE52" s="8" t="s">
        <v>54</v>
      </c>
      <c r="AF52" s="8" t="s">
        <v>54</v>
      </c>
      <c r="AG52" s="8" t="s">
        <v>54</v>
      </c>
      <c r="AH52" s="8">
        <v>0</v>
      </c>
      <c r="AI52" s="8">
        <v>0</v>
      </c>
      <c r="AJ52" s="10">
        <v>7124866.8111447999</v>
      </c>
      <c r="AK52" s="10">
        <v>8387157.0704250904</v>
      </c>
      <c r="AL52" s="10">
        <v>9875674.2559031695</v>
      </c>
      <c r="AM52" s="10">
        <v>8462566.0458243545</v>
      </c>
      <c r="AN52" s="10">
        <v>1124277.6302179052</v>
      </c>
      <c r="AO52" s="12">
        <v>1</v>
      </c>
      <c r="AP52" s="12">
        <v>23135.521454128699</v>
      </c>
      <c r="AQ52">
        <f>AP52/AO52</f>
        <v>23135.521454128699</v>
      </c>
      <c r="AR52" s="7">
        <f>LOG(AQ52,2)</f>
        <v>14.49782199588544</v>
      </c>
    </row>
    <row r="53" spans="1:44" x14ac:dyDescent="0.25">
      <c r="A53" t="s">
        <v>49</v>
      </c>
      <c r="B53" t="s">
        <v>50</v>
      </c>
      <c r="C53" t="s">
        <v>51</v>
      </c>
      <c r="D53" t="s">
        <v>572</v>
      </c>
      <c r="E53" t="s">
        <v>573</v>
      </c>
      <c r="F53" t="s">
        <v>54</v>
      </c>
      <c r="G53">
        <v>1.7999999999999999E-2</v>
      </c>
      <c r="H53">
        <v>6</v>
      </c>
      <c r="I53">
        <v>1</v>
      </c>
      <c r="J53">
        <v>4</v>
      </c>
      <c r="K53">
        <v>1</v>
      </c>
      <c r="L53">
        <v>125</v>
      </c>
      <c r="M53">
        <v>14.2</v>
      </c>
      <c r="N53">
        <v>5.26</v>
      </c>
      <c r="O53">
        <v>1.7</v>
      </c>
      <c r="P53" t="s">
        <v>574</v>
      </c>
      <c r="Q53" t="s">
        <v>575</v>
      </c>
      <c r="R53" t="s">
        <v>57</v>
      </c>
      <c r="S53" t="s">
        <v>576</v>
      </c>
      <c r="T53" t="s">
        <v>577</v>
      </c>
      <c r="U53" t="s">
        <v>578</v>
      </c>
      <c r="V53" t="s">
        <v>579</v>
      </c>
      <c r="W53" t="s">
        <v>217</v>
      </c>
      <c r="X53" t="s">
        <v>54</v>
      </c>
      <c r="Y53" t="s">
        <v>54</v>
      </c>
      <c r="Z53" t="s">
        <v>580</v>
      </c>
      <c r="AA53">
        <v>13</v>
      </c>
      <c r="AB53" t="s">
        <v>54</v>
      </c>
      <c r="AC53">
        <v>0</v>
      </c>
      <c r="AD53" t="s">
        <v>54</v>
      </c>
      <c r="AE53" s="8" t="s">
        <v>54</v>
      </c>
      <c r="AF53" s="8" t="s">
        <v>54</v>
      </c>
      <c r="AG53" s="8" t="s">
        <v>54</v>
      </c>
      <c r="AH53" s="8">
        <v>0</v>
      </c>
      <c r="AI53" s="8">
        <v>0</v>
      </c>
      <c r="AJ53" s="10">
        <v>8159184.5299955299</v>
      </c>
      <c r="AK53" s="10">
        <v>9884381.81886499</v>
      </c>
      <c r="AL53" s="10">
        <v>10231188.396690501</v>
      </c>
      <c r="AM53" s="10">
        <v>9424918.2485170066</v>
      </c>
      <c r="AN53" s="10">
        <v>906138.35781570536</v>
      </c>
      <c r="AO53" s="12">
        <v>1</v>
      </c>
      <c r="AP53" s="12">
        <v>16448.830174918199</v>
      </c>
      <c r="AQ53">
        <f>AP53/AO53</f>
        <v>16448.830174918199</v>
      </c>
      <c r="AR53" s="7">
        <f>LOG(AQ53,2)</f>
        <v>14.005697364065794</v>
      </c>
    </row>
    <row r="54" spans="1:44" x14ac:dyDescent="0.25">
      <c r="A54" t="s">
        <v>49</v>
      </c>
      <c r="B54" t="s">
        <v>50</v>
      </c>
      <c r="C54" t="s">
        <v>51</v>
      </c>
      <c r="D54" t="s">
        <v>581</v>
      </c>
      <c r="E54" t="s">
        <v>582</v>
      </c>
      <c r="F54" t="s">
        <v>54</v>
      </c>
      <c r="G54">
        <v>1.0999999999999999E-2</v>
      </c>
      <c r="H54">
        <v>6</v>
      </c>
      <c r="I54">
        <v>1</v>
      </c>
      <c r="J54">
        <v>2</v>
      </c>
      <c r="K54">
        <v>1</v>
      </c>
      <c r="L54">
        <v>169</v>
      </c>
      <c r="M54">
        <v>18.600000000000001</v>
      </c>
      <c r="N54">
        <v>6.25</v>
      </c>
      <c r="O54">
        <v>1.85</v>
      </c>
      <c r="P54" t="s">
        <v>114</v>
      </c>
      <c r="Q54" t="s">
        <v>54</v>
      </c>
      <c r="R54" t="s">
        <v>310</v>
      </c>
      <c r="S54" t="s">
        <v>583</v>
      </c>
      <c r="T54" t="s">
        <v>584</v>
      </c>
      <c r="U54" t="s">
        <v>54</v>
      </c>
      <c r="V54" t="s">
        <v>585</v>
      </c>
      <c r="W54" t="s">
        <v>198</v>
      </c>
      <c r="X54" t="s">
        <v>54</v>
      </c>
      <c r="Y54" t="s">
        <v>54</v>
      </c>
      <c r="Z54" t="s">
        <v>54</v>
      </c>
      <c r="AA54">
        <v>0</v>
      </c>
      <c r="AB54" t="s">
        <v>54</v>
      </c>
      <c r="AC54">
        <v>0</v>
      </c>
      <c r="AD54" t="s">
        <v>54</v>
      </c>
      <c r="AE54" s="8" t="s">
        <v>54</v>
      </c>
      <c r="AF54" s="8" t="s">
        <v>54</v>
      </c>
      <c r="AG54" s="8" t="s">
        <v>54</v>
      </c>
      <c r="AH54" s="8">
        <v>0</v>
      </c>
      <c r="AI54" s="8">
        <v>0</v>
      </c>
      <c r="AJ54" s="10" t="s">
        <v>54</v>
      </c>
      <c r="AK54" s="10" t="s">
        <v>54</v>
      </c>
      <c r="AL54" s="10" t="s">
        <v>54</v>
      </c>
      <c r="AM54" s="10">
        <v>0</v>
      </c>
      <c r="AN54" s="10">
        <v>0</v>
      </c>
      <c r="AO54" s="12">
        <v>23091.553793409999</v>
      </c>
      <c r="AP54" s="12">
        <v>11744973.040228328</v>
      </c>
      <c r="AQ54">
        <f>AP54/AO54</f>
        <v>508.62636379108346</v>
      </c>
      <c r="AR54" s="7">
        <f>LOG(AQ54,2)</f>
        <v>8.9904624334089185</v>
      </c>
    </row>
    <row r="55" spans="1:44" x14ac:dyDescent="0.25">
      <c r="A55" t="s">
        <v>49</v>
      </c>
      <c r="B55" t="s">
        <v>50</v>
      </c>
      <c r="C55" t="s">
        <v>51</v>
      </c>
      <c r="D55" t="s">
        <v>586</v>
      </c>
      <c r="E55" t="s">
        <v>587</v>
      </c>
      <c r="F55" t="s">
        <v>54</v>
      </c>
      <c r="G55">
        <v>1.9E-2</v>
      </c>
      <c r="H55">
        <v>9</v>
      </c>
      <c r="I55">
        <v>1</v>
      </c>
      <c r="J55">
        <v>1</v>
      </c>
      <c r="K55">
        <v>1</v>
      </c>
      <c r="L55">
        <v>98</v>
      </c>
      <c r="M55">
        <v>11.1</v>
      </c>
      <c r="N55">
        <v>4.78</v>
      </c>
      <c r="O55">
        <v>0</v>
      </c>
      <c r="P55" t="s">
        <v>588</v>
      </c>
      <c r="Q55" t="s">
        <v>54</v>
      </c>
      <c r="R55" t="s">
        <v>266</v>
      </c>
      <c r="S55" t="s">
        <v>589</v>
      </c>
      <c r="T55" t="s">
        <v>590</v>
      </c>
      <c r="U55" t="s">
        <v>54</v>
      </c>
      <c r="V55" t="s">
        <v>591</v>
      </c>
      <c r="W55" t="s">
        <v>87</v>
      </c>
      <c r="X55" t="s">
        <v>54</v>
      </c>
      <c r="Y55" t="s">
        <v>54</v>
      </c>
      <c r="Z55" t="s">
        <v>54</v>
      </c>
      <c r="AA55">
        <v>0</v>
      </c>
      <c r="AB55" t="s">
        <v>54</v>
      </c>
      <c r="AC55">
        <v>0</v>
      </c>
      <c r="AD55" t="s">
        <v>54</v>
      </c>
      <c r="AE55" s="8" t="s">
        <v>54</v>
      </c>
      <c r="AF55" s="8" t="s">
        <v>54</v>
      </c>
      <c r="AG55" s="8" t="s">
        <v>54</v>
      </c>
      <c r="AH55" s="8">
        <v>0</v>
      </c>
      <c r="AI55" s="8">
        <v>0</v>
      </c>
      <c r="AJ55" s="10" t="s">
        <v>54</v>
      </c>
      <c r="AK55" s="10" t="s">
        <v>54</v>
      </c>
      <c r="AL55" s="10" t="s">
        <v>54</v>
      </c>
      <c r="AM55" s="10">
        <v>0</v>
      </c>
      <c r="AN55" s="10">
        <v>0</v>
      </c>
      <c r="AO55" s="12">
        <v>7911.6409871522701</v>
      </c>
      <c r="AP55" s="12">
        <v>1348572.6578765393</v>
      </c>
      <c r="AQ55">
        <f>AP55/AO55</f>
        <v>170.45422815146557</v>
      </c>
      <c r="AR55" s="7">
        <f>LOG(AQ55,2)</f>
        <v>7.4132405760375404</v>
      </c>
    </row>
    <row r="56" spans="1:44" x14ac:dyDescent="0.25">
      <c r="A56" t="s">
        <v>49</v>
      </c>
      <c r="B56" t="s">
        <v>50</v>
      </c>
      <c r="C56" t="s">
        <v>51</v>
      </c>
      <c r="D56" t="s">
        <v>592</v>
      </c>
      <c r="E56" t="s">
        <v>593</v>
      </c>
      <c r="F56" t="s">
        <v>54</v>
      </c>
      <c r="G56">
        <v>2.1000000000000001E-2</v>
      </c>
      <c r="H56">
        <v>8</v>
      </c>
      <c r="I56">
        <v>1</v>
      </c>
      <c r="J56">
        <v>1</v>
      </c>
      <c r="K56">
        <v>1</v>
      </c>
      <c r="L56">
        <v>79</v>
      </c>
      <c r="M56">
        <v>9.9</v>
      </c>
      <c r="N56">
        <v>8.4600000000000009</v>
      </c>
      <c r="O56">
        <v>0</v>
      </c>
      <c r="P56" t="s">
        <v>594</v>
      </c>
      <c r="Q56" t="s">
        <v>54</v>
      </c>
      <c r="R56" t="s">
        <v>115</v>
      </c>
      <c r="S56" t="s">
        <v>595</v>
      </c>
      <c r="T56" t="s">
        <v>596</v>
      </c>
      <c r="U56" t="s">
        <v>597</v>
      </c>
      <c r="V56" t="s">
        <v>598</v>
      </c>
      <c r="W56" t="s">
        <v>157</v>
      </c>
      <c r="X56" t="s">
        <v>54</v>
      </c>
      <c r="Y56" t="s">
        <v>599</v>
      </c>
      <c r="Z56" t="s">
        <v>54</v>
      </c>
      <c r="AA56">
        <v>2</v>
      </c>
      <c r="AB56" t="s">
        <v>54</v>
      </c>
      <c r="AC56">
        <v>0</v>
      </c>
      <c r="AD56" t="s">
        <v>54</v>
      </c>
      <c r="AE56" s="8" t="s">
        <v>54</v>
      </c>
      <c r="AF56" s="8" t="s">
        <v>54</v>
      </c>
      <c r="AG56" s="8" t="s">
        <v>54</v>
      </c>
      <c r="AH56" s="8">
        <v>0</v>
      </c>
      <c r="AI56" s="8">
        <v>0</v>
      </c>
      <c r="AJ56" s="10" t="s">
        <v>54</v>
      </c>
      <c r="AK56" s="10" t="s">
        <v>54</v>
      </c>
      <c r="AL56" s="10" t="s">
        <v>54</v>
      </c>
      <c r="AM56" s="10">
        <v>0</v>
      </c>
      <c r="AN56" s="10">
        <v>0</v>
      </c>
      <c r="AO56" s="12">
        <v>852639.60909054196</v>
      </c>
      <c r="AP56" s="12">
        <v>13109980.936587701</v>
      </c>
      <c r="AQ56">
        <f>AP56/AO56</f>
        <v>15.375758757643581</v>
      </c>
      <c r="AR56" s="7">
        <f>LOG(AQ56,2)</f>
        <v>3.9425857007135385</v>
      </c>
    </row>
    <row r="57" spans="1:44" x14ac:dyDescent="0.25">
      <c r="A57" t="s">
        <v>49</v>
      </c>
      <c r="B57" t="s">
        <v>64</v>
      </c>
      <c r="C57" t="s">
        <v>51</v>
      </c>
      <c r="D57" t="s">
        <v>600</v>
      </c>
      <c r="E57" t="s">
        <v>601</v>
      </c>
      <c r="F57" t="s">
        <v>54</v>
      </c>
      <c r="G57">
        <v>1E-3</v>
      </c>
      <c r="H57">
        <v>4</v>
      </c>
      <c r="I57">
        <v>1</v>
      </c>
      <c r="J57">
        <v>6</v>
      </c>
      <c r="K57">
        <v>1</v>
      </c>
      <c r="L57">
        <v>416</v>
      </c>
      <c r="M57">
        <v>44.5</v>
      </c>
      <c r="N57">
        <v>5.4</v>
      </c>
      <c r="O57">
        <v>7.59</v>
      </c>
      <c r="P57" t="s">
        <v>602</v>
      </c>
      <c r="Q57" t="s">
        <v>54</v>
      </c>
      <c r="R57" t="s">
        <v>82</v>
      </c>
      <c r="S57" t="s">
        <v>603</v>
      </c>
      <c r="T57" t="s">
        <v>604</v>
      </c>
      <c r="U57" t="s">
        <v>605</v>
      </c>
      <c r="V57" t="s">
        <v>606</v>
      </c>
      <c r="W57" t="s">
        <v>87</v>
      </c>
      <c r="X57" t="s">
        <v>54</v>
      </c>
      <c r="Y57" t="s">
        <v>54</v>
      </c>
      <c r="Z57" t="s">
        <v>54</v>
      </c>
      <c r="AA57">
        <v>0</v>
      </c>
      <c r="AB57">
        <v>4.83</v>
      </c>
      <c r="AC57">
        <v>8.6355785837651097E-4</v>
      </c>
      <c r="AD57" t="s">
        <v>54</v>
      </c>
      <c r="AE57" s="8" t="s">
        <v>54</v>
      </c>
      <c r="AF57" s="8" t="s">
        <v>54</v>
      </c>
      <c r="AG57" s="8" t="s">
        <v>54</v>
      </c>
      <c r="AH57" s="8">
        <v>0</v>
      </c>
      <c r="AI57" s="8">
        <v>0</v>
      </c>
      <c r="AJ57" s="10" t="s">
        <v>54</v>
      </c>
      <c r="AK57" s="10" t="s">
        <v>54</v>
      </c>
      <c r="AL57" s="10" t="s">
        <v>54</v>
      </c>
      <c r="AM57" s="10">
        <v>0</v>
      </c>
      <c r="AN57" s="10">
        <v>0</v>
      </c>
      <c r="AO57" s="12">
        <v>45369.110339663799</v>
      </c>
      <c r="AP57" s="12">
        <v>653425.93448356097</v>
      </c>
      <c r="AQ57">
        <f>AP57/AO57</f>
        <v>14.402440991052572</v>
      </c>
      <c r="AR57" s="7">
        <f>LOG(AQ57,2)</f>
        <v>3.8482414417799977</v>
      </c>
    </row>
    <row r="58" spans="1:44" x14ac:dyDescent="0.25">
      <c r="A58" t="s">
        <v>49</v>
      </c>
      <c r="B58" t="s">
        <v>64</v>
      </c>
      <c r="C58" t="s">
        <v>51</v>
      </c>
      <c r="D58" t="s">
        <v>607</v>
      </c>
      <c r="E58" t="s">
        <v>608</v>
      </c>
      <c r="F58" t="s">
        <v>54</v>
      </c>
      <c r="G58">
        <v>0.01</v>
      </c>
      <c r="H58">
        <v>1</v>
      </c>
      <c r="I58">
        <v>1</v>
      </c>
      <c r="J58">
        <v>1</v>
      </c>
      <c r="K58">
        <v>1</v>
      </c>
      <c r="L58">
        <v>1934</v>
      </c>
      <c r="M58">
        <v>221.6</v>
      </c>
      <c r="N58">
        <v>7.03</v>
      </c>
      <c r="O58">
        <v>1.87</v>
      </c>
      <c r="P58" t="s">
        <v>54</v>
      </c>
      <c r="Q58" t="s">
        <v>54</v>
      </c>
      <c r="R58" t="s">
        <v>54</v>
      </c>
      <c r="S58" t="s">
        <v>609</v>
      </c>
      <c r="T58" t="s">
        <v>610</v>
      </c>
      <c r="U58" t="s">
        <v>611</v>
      </c>
      <c r="V58" t="s">
        <v>612</v>
      </c>
      <c r="W58" t="s">
        <v>198</v>
      </c>
      <c r="X58" t="s">
        <v>54</v>
      </c>
      <c r="Y58" t="s">
        <v>54</v>
      </c>
      <c r="Z58" t="s">
        <v>54</v>
      </c>
      <c r="AA58">
        <v>0</v>
      </c>
      <c r="AB58" t="s">
        <v>54</v>
      </c>
      <c r="AC58">
        <v>0</v>
      </c>
      <c r="AD58" t="s">
        <v>54</v>
      </c>
      <c r="AE58" s="8" t="s">
        <v>54</v>
      </c>
      <c r="AF58" s="8" t="s">
        <v>54</v>
      </c>
      <c r="AG58" s="8" t="s">
        <v>54</v>
      </c>
      <c r="AH58" s="8">
        <v>0</v>
      </c>
      <c r="AI58" s="8">
        <v>0</v>
      </c>
      <c r="AJ58" s="10" t="s">
        <v>54</v>
      </c>
      <c r="AK58" s="10" t="s">
        <v>54</v>
      </c>
      <c r="AL58" s="10" t="s">
        <v>54</v>
      </c>
      <c r="AM58" s="10">
        <v>0</v>
      </c>
      <c r="AN58" s="10">
        <v>0</v>
      </c>
      <c r="AO58" s="12">
        <v>365725.36921668402</v>
      </c>
      <c r="AP58" s="12">
        <v>4688128.4191224296</v>
      </c>
      <c r="AQ58">
        <f>AP58/AO58</f>
        <v>12.818712656339734</v>
      </c>
      <c r="AR58" s="7">
        <f>LOG(AQ58,2)</f>
        <v>3.6801794787184225</v>
      </c>
    </row>
    <row r="59" spans="1:44" x14ac:dyDescent="0.25">
      <c r="A59" t="s">
        <v>49</v>
      </c>
      <c r="B59" t="s">
        <v>64</v>
      </c>
      <c r="C59" t="s">
        <v>51</v>
      </c>
      <c r="D59" t="s">
        <v>613</v>
      </c>
      <c r="E59" t="s">
        <v>614</v>
      </c>
      <c r="F59" t="s">
        <v>54</v>
      </c>
      <c r="G59">
        <v>8.9999999999999993E-3</v>
      </c>
      <c r="H59">
        <v>18</v>
      </c>
      <c r="I59">
        <v>3</v>
      </c>
      <c r="J59">
        <v>3</v>
      </c>
      <c r="K59">
        <v>1</v>
      </c>
      <c r="L59">
        <v>149</v>
      </c>
      <c r="M59">
        <v>16.899999999999999</v>
      </c>
      <c r="N59">
        <v>4.42</v>
      </c>
      <c r="O59">
        <v>2.16</v>
      </c>
      <c r="P59" t="s">
        <v>54</v>
      </c>
      <c r="Q59" t="s">
        <v>54</v>
      </c>
      <c r="R59" t="s">
        <v>266</v>
      </c>
      <c r="S59" t="s">
        <v>615</v>
      </c>
      <c r="T59" t="s">
        <v>616</v>
      </c>
      <c r="U59" t="s">
        <v>617</v>
      </c>
      <c r="V59" t="s">
        <v>618</v>
      </c>
      <c r="W59" t="s">
        <v>144</v>
      </c>
      <c r="X59" t="s">
        <v>619</v>
      </c>
      <c r="Y59" t="s">
        <v>620</v>
      </c>
      <c r="Z59" t="s">
        <v>54</v>
      </c>
      <c r="AA59">
        <v>33</v>
      </c>
      <c r="AB59" t="s">
        <v>54</v>
      </c>
      <c r="AC59">
        <v>0</v>
      </c>
      <c r="AD59" t="s">
        <v>54</v>
      </c>
      <c r="AE59" s="8" t="s">
        <v>54</v>
      </c>
      <c r="AF59" s="8" t="s">
        <v>54</v>
      </c>
      <c r="AG59" s="8" t="s">
        <v>54</v>
      </c>
      <c r="AH59" s="8">
        <v>0</v>
      </c>
      <c r="AI59" s="8">
        <v>0</v>
      </c>
      <c r="AJ59" s="10" t="s">
        <v>54</v>
      </c>
      <c r="AK59" s="10" t="s">
        <v>54</v>
      </c>
      <c r="AL59" s="10" t="s">
        <v>54</v>
      </c>
      <c r="AM59" s="10">
        <v>0</v>
      </c>
      <c r="AN59" s="10">
        <v>0</v>
      </c>
      <c r="AO59" s="12">
        <v>1332750.8320748766</v>
      </c>
      <c r="AP59" s="12">
        <v>13895686.0430813</v>
      </c>
      <c r="AQ59">
        <f>AP59/AO59</f>
        <v>10.426319540501035</v>
      </c>
      <c r="AR59" s="7">
        <f>LOG(AQ59,2)</f>
        <v>3.3821580755901599</v>
      </c>
    </row>
    <row r="60" spans="1:44" x14ac:dyDescent="0.25">
      <c r="A60" t="s">
        <v>49</v>
      </c>
      <c r="B60" t="s">
        <v>50</v>
      </c>
      <c r="C60" t="s">
        <v>51</v>
      </c>
      <c r="D60" t="s">
        <v>621</v>
      </c>
      <c r="E60" t="s">
        <v>622</v>
      </c>
      <c r="F60" t="s">
        <v>54</v>
      </c>
      <c r="G60">
        <v>2.4E-2</v>
      </c>
      <c r="H60">
        <v>1</v>
      </c>
      <c r="I60">
        <v>1</v>
      </c>
      <c r="J60">
        <v>1</v>
      </c>
      <c r="K60">
        <v>1</v>
      </c>
      <c r="L60">
        <v>595</v>
      </c>
      <c r="M60">
        <v>68.7</v>
      </c>
      <c r="N60">
        <v>6.35</v>
      </c>
      <c r="O60">
        <v>1.6</v>
      </c>
      <c r="P60" t="s">
        <v>623</v>
      </c>
      <c r="Q60" t="s">
        <v>54</v>
      </c>
      <c r="R60" t="s">
        <v>82</v>
      </c>
      <c r="S60" t="s">
        <v>54</v>
      </c>
      <c r="T60" t="s">
        <v>624</v>
      </c>
      <c r="U60" t="s">
        <v>625</v>
      </c>
      <c r="V60" t="s">
        <v>626</v>
      </c>
      <c r="W60" t="s">
        <v>405</v>
      </c>
      <c r="X60" t="s">
        <v>54</v>
      </c>
      <c r="Y60" t="s">
        <v>54</v>
      </c>
      <c r="Z60" t="s">
        <v>54</v>
      </c>
      <c r="AA60">
        <v>0</v>
      </c>
      <c r="AB60" t="s">
        <v>54</v>
      </c>
      <c r="AC60">
        <v>0</v>
      </c>
      <c r="AD60" t="s">
        <v>54</v>
      </c>
      <c r="AE60" s="8" t="s">
        <v>54</v>
      </c>
      <c r="AF60" s="8" t="s">
        <v>54</v>
      </c>
      <c r="AG60" s="8" t="s">
        <v>54</v>
      </c>
      <c r="AH60" s="8">
        <v>0</v>
      </c>
      <c r="AI60" s="8">
        <v>0</v>
      </c>
      <c r="AJ60" s="10" t="s">
        <v>54</v>
      </c>
      <c r="AK60" s="10" t="s">
        <v>54</v>
      </c>
      <c r="AL60" s="10" t="s">
        <v>54</v>
      </c>
      <c r="AM60" s="10">
        <v>0</v>
      </c>
      <c r="AN60" s="10">
        <v>0</v>
      </c>
      <c r="AO60" s="12">
        <v>1117226.019783817</v>
      </c>
      <c r="AP60" s="12">
        <v>11386406.642724454</v>
      </c>
      <c r="AQ60">
        <f>AP60/AO60</f>
        <v>10.191676922211068</v>
      </c>
      <c r="AR60" s="7">
        <f>LOG(AQ60,2)</f>
        <v>3.3493195446554771</v>
      </c>
    </row>
    <row r="61" spans="1:44" x14ac:dyDescent="0.25">
      <c r="A61" t="s">
        <v>49</v>
      </c>
      <c r="B61" t="s">
        <v>50</v>
      </c>
      <c r="C61" t="s">
        <v>51</v>
      </c>
      <c r="D61" t="s">
        <v>627</v>
      </c>
      <c r="E61" t="s">
        <v>628</v>
      </c>
      <c r="F61" t="s">
        <v>54</v>
      </c>
      <c r="G61">
        <v>2.1000000000000001E-2</v>
      </c>
      <c r="H61">
        <v>8</v>
      </c>
      <c r="I61">
        <v>1</v>
      </c>
      <c r="J61">
        <v>1</v>
      </c>
      <c r="K61">
        <v>1</v>
      </c>
      <c r="L61">
        <v>115</v>
      </c>
      <c r="M61">
        <v>12.5</v>
      </c>
      <c r="N61">
        <v>7.88</v>
      </c>
      <c r="O61">
        <v>0</v>
      </c>
      <c r="P61" t="s">
        <v>629</v>
      </c>
      <c r="Q61" t="s">
        <v>630</v>
      </c>
      <c r="R61" t="s">
        <v>57</v>
      </c>
      <c r="S61" t="s">
        <v>631</v>
      </c>
      <c r="T61" t="s">
        <v>632</v>
      </c>
      <c r="U61" t="s">
        <v>633</v>
      </c>
      <c r="V61" t="s">
        <v>634</v>
      </c>
      <c r="W61" t="s">
        <v>635</v>
      </c>
      <c r="X61" t="s">
        <v>636</v>
      </c>
      <c r="Y61" t="s">
        <v>637</v>
      </c>
      <c r="Z61" t="s">
        <v>638</v>
      </c>
      <c r="AA61">
        <v>13</v>
      </c>
      <c r="AB61" t="s">
        <v>54</v>
      </c>
      <c r="AC61">
        <v>0</v>
      </c>
      <c r="AD61" t="s">
        <v>54</v>
      </c>
      <c r="AE61" s="8" t="s">
        <v>54</v>
      </c>
      <c r="AF61" s="8" t="s">
        <v>54</v>
      </c>
      <c r="AG61" s="8" t="s">
        <v>54</v>
      </c>
      <c r="AH61" s="8">
        <v>0</v>
      </c>
      <c r="AI61" s="8">
        <v>0</v>
      </c>
      <c r="AJ61" s="10" t="s">
        <v>54</v>
      </c>
      <c r="AK61" s="10" t="s">
        <v>54</v>
      </c>
      <c r="AL61" s="10" t="s">
        <v>54</v>
      </c>
      <c r="AM61" s="10">
        <v>0</v>
      </c>
      <c r="AN61" s="10">
        <v>0</v>
      </c>
      <c r="AO61" s="12">
        <v>675913.22085872595</v>
      </c>
      <c r="AP61" s="12">
        <v>6794613.9179332769</v>
      </c>
      <c r="AQ61">
        <f>AP61/AO61</f>
        <v>10.05249447451396</v>
      </c>
      <c r="AR61" s="7">
        <f>LOG(AQ61,2)</f>
        <v>3.3294816380295154</v>
      </c>
    </row>
    <row r="62" spans="1:44" x14ac:dyDescent="0.25">
      <c r="A62" t="s">
        <v>49</v>
      </c>
      <c r="B62" t="s">
        <v>64</v>
      </c>
      <c r="C62" t="s">
        <v>51</v>
      </c>
      <c r="D62" t="s">
        <v>639</v>
      </c>
      <c r="E62" t="s">
        <v>640</v>
      </c>
      <c r="F62" t="s">
        <v>54</v>
      </c>
      <c r="G62">
        <v>7.0000000000000001E-3</v>
      </c>
      <c r="H62">
        <v>1</v>
      </c>
      <c r="I62">
        <v>1</v>
      </c>
      <c r="J62">
        <v>2</v>
      </c>
      <c r="K62">
        <v>1</v>
      </c>
      <c r="L62">
        <v>1170</v>
      </c>
      <c r="M62">
        <v>129.30000000000001</v>
      </c>
      <c r="N62">
        <v>4.9400000000000004</v>
      </c>
      <c r="O62">
        <v>2.62</v>
      </c>
      <c r="P62" t="s">
        <v>537</v>
      </c>
      <c r="Q62" t="s">
        <v>641</v>
      </c>
      <c r="R62" t="s">
        <v>266</v>
      </c>
      <c r="S62" t="s">
        <v>642</v>
      </c>
      <c r="T62" t="s">
        <v>643</v>
      </c>
      <c r="U62" t="s">
        <v>644</v>
      </c>
      <c r="V62" t="s">
        <v>645</v>
      </c>
      <c r="W62" t="s">
        <v>646</v>
      </c>
      <c r="X62" t="s">
        <v>647</v>
      </c>
      <c r="Y62" t="s">
        <v>648</v>
      </c>
      <c r="Z62" t="s">
        <v>649</v>
      </c>
      <c r="AA62">
        <v>44</v>
      </c>
      <c r="AB62" t="s">
        <v>54</v>
      </c>
      <c r="AC62">
        <v>0</v>
      </c>
      <c r="AD62" t="s">
        <v>54</v>
      </c>
      <c r="AE62" s="8" t="s">
        <v>54</v>
      </c>
      <c r="AF62" s="8" t="s">
        <v>54</v>
      </c>
      <c r="AG62" s="8" t="s">
        <v>54</v>
      </c>
      <c r="AH62" s="8">
        <v>0</v>
      </c>
      <c r="AI62" s="8">
        <v>0</v>
      </c>
      <c r="AJ62" s="10" t="s">
        <v>54</v>
      </c>
      <c r="AK62" s="10" t="s">
        <v>54</v>
      </c>
      <c r="AL62" s="10" t="s">
        <v>54</v>
      </c>
      <c r="AM62" s="10">
        <v>0</v>
      </c>
      <c r="AN62" s="10">
        <v>0</v>
      </c>
      <c r="AO62" s="12">
        <v>1406608.6666597449</v>
      </c>
      <c r="AP62" s="12">
        <v>9162447.0404052045</v>
      </c>
      <c r="AQ62">
        <f>AP62/AO62</f>
        <v>6.513856524262108</v>
      </c>
      <c r="AR62" s="7">
        <f>LOG(AQ62,2)</f>
        <v>2.7035119429430345</v>
      </c>
    </row>
    <row r="63" spans="1:44" x14ac:dyDescent="0.25">
      <c r="A63" t="s">
        <v>49</v>
      </c>
      <c r="B63" t="s">
        <v>64</v>
      </c>
      <c r="C63" t="s">
        <v>51</v>
      </c>
      <c r="D63" t="s">
        <v>650</v>
      </c>
      <c r="E63" t="s">
        <v>651</v>
      </c>
      <c r="F63" t="s">
        <v>54</v>
      </c>
      <c r="G63">
        <v>0</v>
      </c>
      <c r="H63">
        <v>41</v>
      </c>
      <c r="I63">
        <v>26</v>
      </c>
      <c r="J63">
        <v>81</v>
      </c>
      <c r="K63">
        <v>1</v>
      </c>
      <c r="L63">
        <v>710</v>
      </c>
      <c r="M63">
        <v>78.099999999999994</v>
      </c>
      <c r="N63">
        <v>8.1199999999999992</v>
      </c>
      <c r="O63">
        <v>167.44</v>
      </c>
      <c r="P63" t="s">
        <v>652</v>
      </c>
      <c r="Q63" t="s">
        <v>653</v>
      </c>
      <c r="R63" t="s">
        <v>654</v>
      </c>
      <c r="S63" t="s">
        <v>655</v>
      </c>
      <c r="T63" t="s">
        <v>656</v>
      </c>
      <c r="U63" t="s">
        <v>657</v>
      </c>
      <c r="V63" t="s">
        <v>658</v>
      </c>
      <c r="W63" t="s">
        <v>500</v>
      </c>
      <c r="X63" t="s">
        <v>54</v>
      </c>
      <c r="Y63" t="s">
        <v>54</v>
      </c>
      <c r="Z63" t="s">
        <v>659</v>
      </c>
      <c r="AA63">
        <v>12</v>
      </c>
      <c r="AB63" t="s">
        <v>54</v>
      </c>
      <c r="AC63">
        <v>0</v>
      </c>
      <c r="AD63" t="s">
        <v>54</v>
      </c>
      <c r="AE63" s="8" t="s">
        <v>54</v>
      </c>
      <c r="AF63" s="8" t="s">
        <v>54</v>
      </c>
      <c r="AG63" s="8" t="s">
        <v>54</v>
      </c>
      <c r="AH63" s="8">
        <v>0</v>
      </c>
      <c r="AI63" s="8">
        <v>0</v>
      </c>
      <c r="AJ63" s="10" t="s">
        <v>54</v>
      </c>
      <c r="AK63" s="10" t="s">
        <v>54</v>
      </c>
      <c r="AL63" s="10" t="s">
        <v>54</v>
      </c>
      <c r="AM63" s="10">
        <v>0</v>
      </c>
      <c r="AN63" s="10">
        <v>0</v>
      </c>
      <c r="AO63" s="12">
        <v>1833527.82800674</v>
      </c>
      <c r="AP63" s="12">
        <v>11372651.950099355</v>
      </c>
      <c r="AQ63">
        <f>AP63/AO63</f>
        <v>6.2026066778941464</v>
      </c>
      <c r="AR63" s="7">
        <f>LOG(AQ63,2)</f>
        <v>2.6328746430714127</v>
      </c>
    </row>
    <row r="64" spans="1:44" x14ac:dyDescent="0.25">
      <c r="A64" t="s">
        <v>49</v>
      </c>
      <c r="B64" t="s">
        <v>50</v>
      </c>
      <c r="C64" t="s">
        <v>51</v>
      </c>
      <c r="D64" t="s">
        <v>660</v>
      </c>
      <c r="E64" t="s">
        <v>661</v>
      </c>
      <c r="F64" t="s">
        <v>54</v>
      </c>
      <c r="G64">
        <v>2.3E-2</v>
      </c>
      <c r="H64">
        <v>1</v>
      </c>
      <c r="I64">
        <v>1</v>
      </c>
      <c r="J64">
        <v>2</v>
      </c>
      <c r="K64">
        <v>1</v>
      </c>
      <c r="L64">
        <v>969</v>
      </c>
      <c r="M64">
        <v>106.4</v>
      </c>
      <c r="N64">
        <v>7.68</v>
      </c>
      <c r="O64">
        <v>0</v>
      </c>
      <c r="P64" t="s">
        <v>662</v>
      </c>
      <c r="Q64" t="s">
        <v>663</v>
      </c>
      <c r="R64" t="s">
        <v>664</v>
      </c>
      <c r="S64" t="s">
        <v>665</v>
      </c>
      <c r="T64" t="s">
        <v>666</v>
      </c>
      <c r="U64" t="s">
        <v>667</v>
      </c>
      <c r="V64" t="s">
        <v>668</v>
      </c>
      <c r="W64" t="s">
        <v>646</v>
      </c>
      <c r="X64" t="s">
        <v>54</v>
      </c>
      <c r="Y64" t="s">
        <v>54</v>
      </c>
      <c r="Z64" t="s">
        <v>669</v>
      </c>
      <c r="AA64">
        <v>12</v>
      </c>
      <c r="AB64" t="s">
        <v>54</v>
      </c>
      <c r="AC64">
        <v>0</v>
      </c>
      <c r="AD64" t="s">
        <v>54</v>
      </c>
      <c r="AE64" s="8" t="s">
        <v>54</v>
      </c>
      <c r="AF64" s="8" t="s">
        <v>54</v>
      </c>
      <c r="AG64" s="8" t="s">
        <v>54</v>
      </c>
      <c r="AH64" s="8">
        <v>0</v>
      </c>
      <c r="AI64" s="8">
        <v>0</v>
      </c>
      <c r="AJ64" s="10" t="s">
        <v>54</v>
      </c>
      <c r="AK64" s="10" t="s">
        <v>54</v>
      </c>
      <c r="AL64" s="10" t="s">
        <v>54</v>
      </c>
      <c r="AM64" s="10">
        <v>0</v>
      </c>
      <c r="AN64" s="10">
        <v>0</v>
      </c>
      <c r="AO64" s="12">
        <v>1266721.1442727235</v>
      </c>
      <c r="AP64" s="12">
        <v>7645732.4061048524</v>
      </c>
      <c r="AQ64">
        <f>AP64/AO64</f>
        <v>6.035844937675356</v>
      </c>
      <c r="AR64" s="7">
        <f>LOG(AQ64,2)</f>
        <v>2.5935557431541394</v>
      </c>
    </row>
    <row r="65" spans="1:44" x14ac:dyDescent="0.25">
      <c r="A65" t="s">
        <v>49</v>
      </c>
      <c r="B65" t="s">
        <v>64</v>
      </c>
      <c r="C65" t="s">
        <v>51</v>
      </c>
      <c r="D65" t="s">
        <v>670</v>
      </c>
      <c r="E65" t="s">
        <v>671</v>
      </c>
      <c r="F65" t="s">
        <v>54</v>
      </c>
      <c r="G65">
        <v>5.0000000000000001E-3</v>
      </c>
      <c r="H65">
        <v>4</v>
      </c>
      <c r="I65">
        <v>1</v>
      </c>
      <c r="J65">
        <v>3</v>
      </c>
      <c r="K65">
        <v>1</v>
      </c>
      <c r="L65">
        <v>238</v>
      </c>
      <c r="M65">
        <v>25.6</v>
      </c>
      <c r="N65">
        <v>7.81</v>
      </c>
      <c r="O65">
        <v>4.8</v>
      </c>
      <c r="P65" t="s">
        <v>672</v>
      </c>
      <c r="Q65" t="s">
        <v>673</v>
      </c>
      <c r="R65" t="s">
        <v>82</v>
      </c>
      <c r="S65" t="s">
        <v>674</v>
      </c>
      <c r="T65" t="s">
        <v>675</v>
      </c>
      <c r="U65" t="s">
        <v>676</v>
      </c>
      <c r="V65" t="s">
        <v>677</v>
      </c>
      <c r="W65" t="s">
        <v>111</v>
      </c>
      <c r="X65" t="s">
        <v>54</v>
      </c>
      <c r="Y65" t="s">
        <v>678</v>
      </c>
      <c r="Z65" t="s">
        <v>679</v>
      </c>
      <c r="AA65">
        <v>9</v>
      </c>
      <c r="AB65" t="s">
        <v>54</v>
      </c>
      <c r="AC65">
        <v>0</v>
      </c>
      <c r="AD65" t="s">
        <v>54</v>
      </c>
      <c r="AE65" s="8" t="s">
        <v>54</v>
      </c>
      <c r="AF65" s="8" t="s">
        <v>54</v>
      </c>
      <c r="AG65" s="8" t="s">
        <v>54</v>
      </c>
      <c r="AH65" s="8">
        <v>0</v>
      </c>
      <c r="AI65" s="8">
        <v>0</v>
      </c>
      <c r="AJ65" s="10" t="s">
        <v>54</v>
      </c>
      <c r="AK65" s="10" t="s">
        <v>54</v>
      </c>
      <c r="AL65" s="10" t="s">
        <v>54</v>
      </c>
      <c r="AM65" s="10">
        <v>0</v>
      </c>
      <c r="AN65" s="10">
        <v>0</v>
      </c>
      <c r="AO65" s="12">
        <v>2135406.2674669735</v>
      </c>
      <c r="AP65" s="12">
        <v>12752266.592511976</v>
      </c>
      <c r="AQ65">
        <f>AP65/AO65</f>
        <v>5.9718222179982456</v>
      </c>
      <c r="AR65" s="7">
        <f>LOG(AQ65,2)</f>
        <v>2.5781712168739861</v>
      </c>
    </row>
    <row r="66" spans="1:44" x14ac:dyDescent="0.25">
      <c r="A66" t="s">
        <v>49</v>
      </c>
      <c r="B66" t="s">
        <v>64</v>
      </c>
      <c r="C66" t="s">
        <v>51</v>
      </c>
      <c r="D66" t="s">
        <v>680</v>
      </c>
      <c r="E66" t="s">
        <v>681</v>
      </c>
      <c r="F66" t="s">
        <v>54</v>
      </c>
      <c r="G66">
        <v>6.0000000000000001E-3</v>
      </c>
      <c r="H66">
        <v>3</v>
      </c>
      <c r="I66">
        <v>2</v>
      </c>
      <c r="J66">
        <v>3</v>
      </c>
      <c r="K66">
        <v>2</v>
      </c>
      <c r="L66">
        <v>1039</v>
      </c>
      <c r="M66">
        <v>113.3</v>
      </c>
      <c r="N66">
        <v>5.38</v>
      </c>
      <c r="O66">
        <v>3.95</v>
      </c>
      <c r="P66" t="s">
        <v>451</v>
      </c>
      <c r="Q66" t="s">
        <v>682</v>
      </c>
      <c r="R66" t="s">
        <v>266</v>
      </c>
      <c r="S66" t="s">
        <v>683</v>
      </c>
      <c r="T66" t="s">
        <v>684</v>
      </c>
      <c r="U66" t="s">
        <v>685</v>
      </c>
      <c r="V66" t="s">
        <v>686</v>
      </c>
      <c r="W66" t="s">
        <v>74</v>
      </c>
      <c r="X66" t="s">
        <v>687</v>
      </c>
      <c r="Y66" t="s">
        <v>688</v>
      </c>
      <c r="Z66" t="s">
        <v>689</v>
      </c>
      <c r="AA66">
        <v>54</v>
      </c>
      <c r="AB66">
        <v>1.92</v>
      </c>
      <c r="AC66">
        <v>1.12219451371571E-2</v>
      </c>
      <c r="AD66" t="s">
        <v>54</v>
      </c>
      <c r="AE66" s="8" t="s">
        <v>54</v>
      </c>
      <c r="AF66" s="8" t="s">
        <v>54</v>
      </c>
      <c r="AG66" s="8" t="s">
        <v>54</v>
      </c>
      <c r="AH66" s="8">
        <v>0</v>
      </c>
      <c r="AI66" s="8">
        <v>0</v>
      </c>
      <c r="AJ66" s="10" t="s">
        <v>54</v>
      </c>
      <c r="AK66" s="10" t="s">
        <v>54</v>
      </c>
      <c r="AL66" s="10" t="s">
        <v>54</v>
      </c>
      <c r="AM66" s="10">
        <v>0</v>
      </c>
      <c r="AN66" s="10">
        <v>0</v>
      </c>
      <c r="AO66" s="12">
        <v>2650537.5592897832</v>
      </c>
      <c r="AP66" s="12">
        <v>15522956.901459465</v>
      </c>
      <c r="AQ66">
        <f>AP66/AO66</f>
        <v>5.8565315730213126</v>
      </c>
      <c r="AR66" s="7">
        <f>LOG(AQ66,2)</f>
        <v>2.5500465069956926</v>
      </c>
    </row>
    <row r="67" spans="1:44" x14ac:dyDescent="0.25">
      <c r="A67" t="s">
        <v>49</v>
      </c>
      <c r="B67" t="s">
        <v>50</v>
      </c>
      <c r="C67" t="s">
        <v>51</v>
      </c>
      <c r="D67" t="s">
        <v>690</v>
      </c>
      <c r="E67" t="s">
        <v>691</v>
      </c>
      <c r="F67" t="s">
        <v>54</v>
      </c>
      <c r="G67">
        <v>2.1000000000000001E-2</v>
      </c>
      <c r="H67">
        <v>1</v>
      </c>
      <c r="I67">
        <v>1</v>
      </c>
      <c r="J67">
        <v>1</v>
      </c>
      <c r="K67">
        <v>1</v>
      </c>
      <c r="L67">
        <v>1905</v>
      </c>
      <c r="M67">
        <v>211.9</v>
      </c>
      <c r="N67">
        <v>5.27</v>
      </c>
      <c r="O67">
        <v>0</v>
      </c>
      <c r="P67" t="s">
        <v>692</v>
      </c>
      <c r="Q67" t="s">
        <v>682</v>
      </c>
      <c r="R67" t="s">
        <v>693</v>
      </c>
      <c r="S67" t="s">
        <v>694</v>
      </c>
      <c r="T67" t="s">
        <v>695</v>
      </c>
      <c r="U67" t="s">
        <v>696</v>
      </c>
      <c r="V67" t="s">
        <v>697</v>
      </c>
      <c r="W67" t="s">
        <v>217</v>
      </c>
      <c r="X67" t="s">
        <v>54</v>
      </c>
      <c r="Y67" t="s">
        <v>54</v>
      </c>
      <c r="Z67" t="s">
        <v>698</v>
      </c>
      <c r="AA67">
        <v>2</v>
      </c>
      <c r="AB67" t="s">
        <v>54</v>
      </c>
      <c r="AC67">
        <v>0</v>
      </c>
      <c r="AD67" t="s">
        <v>54</v>
      </c>
      <c r="AE67" s="8" t="s">
        <v>54</v>
      </c>
      <c r="AF67" s="8" t="s">
        <v>54</v>
      </c>
      <c r="AG67" s="8" t="s">
        <v>54</v>
      </c>
      <c r="AH67" s="8">
        <v>0</v>
      </c>
      <c r="AI67" s="8">
        <v>0</v>
      </c>
      <c r="AJ67" s="10" t="s">
        <v>54</v>
      </c>
      <c r="AK67" s="10" t="s">
        <v>54</v>
      </c>
      <c r="AL67" s="10" t="s">
        <v>54</v>
      </c>
      <c r="AM67" s="10">
        <v>0</v>
      </c>
      <c r="AN67" s="10">
        <v>0</v>
      </c>
      <c r="AO67" s="12">
        <v>19391765.31796987</v>
      </c>
      <c r="AP67" s="12">
        <v>95716394.797485903</v>
      </c>
      <c r="AQ67">
        <f>AP67/AO67</f>
        <v>4.9359299284004789</v>
      </c>
      <c r="AR67" s="7">
        <f>LOG(AQ67,2)</f>
        <v>2.3033219138012098</v>
      </c>
    </row>
    <row r="68" spans="1:44" x14ac:dyDescent="0.25">
      <c r="A68" t="s">
        <v>49</v>
      </c>
      <c r="B68" t="s">
        <v>50</v>
      </c>
      <c r="C68" t="s">
        <v>51</v>
      </c>
      <c r="D68" t="s">
        <v>699</v>
      </c>
      <c r="E68" t="s">
        <v>700</v>
      </c>
      <c r="F68" t="s">
        <v>54</v>
      </c>
      <c r="G68">
        <v>0.02</v>
      </c>
      <c r="H68">
        <v>13</v>
      </c>
      <c r="I68">
        <v>1</v>
      </c>
      <c r="J68">
        <v>1</v>
      </c>
      <c r="K68">
        <v>1</v>
      </c>
      <c r="L68">
        <v>157</v>
      </c>
      <c r="M68">
        <v>17.7</v>
      </c>
      <c r="N68">
        <v>5.07</v>
      </c>
      <c r="O68">
        <v>0</v>
      </c>
      <c r="P68" t="s">
        <v>701</v>
      </c>
      <c r="Q68" t="s">
        <v>702</v>
      </c>
      <c r="R68" t="s">
        <v>82</v>
      </c>
      <c r="S68" t="s">
        <v>703</v>
      </c>
      <c r="T68" t="s">
        <v>704</v>
      </c>
      <c r="U68" t="s">
        <v>705</v>
      </c>
      <c r="V68" t="s">
        <v>706</v>
      </c>
      <c r="W68" t="s">
        <v>521</v>
      </c>
      <c r="X68" t="s">
        <v>54</v>
      </c>
      <c r="Y68" t="s">
        <v>54</v>
      </c>
      <c r="Z68" t="s">
        <v>54</v>
      </c>
      <c r="AA68">
        <v>0</v>
      </c>
      <c r="AB68" t="s">
        <v>54</v>
      </c>
      <c r="AC68">
        <v>0</v>
      </c>
      <c r="AD68" t="s">
        <v>54</v>
      </c>
      <c r="AE68" s="8" t="s">
        <v>54</v>
      </c>
      <c r="AF68" s="8" t="s">
        <v>54</v>
      </c>
      <c r="AG68" s="8" t="s">
        <v>54</v>
      </c>
      <c r="AH68" s="8">
        <v>0</v>
      </c>
      <c r="AI68" s="8">
        <v>0</v>
      </c>
      <c r="AJ68" s="10" t="s">
        <v>54</v>
      </c>
      <c r="AK68" s="10" t="s">
        <v>54</v>
      </c>
      <c r="AL68" s="10" t="s">
        <v>54</v>
      </c>
      <c r="AM68" s="10">
        <v>0</v>
      </c>
      <c r="AN68" s="10">
        <v>0</v>
      </c>
      <c r="AO68" s="12">
        <v>10263109.842904508</v>
      </c>
      <c r="AP68" s="12">
        <v>49853232.173223399</v>
      </c>
      <c r="AQ68">
        <f>AP68/AO68</f>
        <v>4.8575171596443427</v>
      </c>
      <c r="AR68" s="7">
        <f>LOG(AQ68,2)</f>
        <v>2.2802190922779526</v>
      </c>
    </row>
    <row r="69" spans="1:44" x14ac:dyDescent="0.25">
      <c r="A69" t="s">
        <v>49</v>
      </c>
      <c r="B69" t="s">
        <v>50</v>
      </c>
      <c r="C69" t="s">
        <v>51</v>
      </c>
      <c r="D69" t="s">
        <v>707</v>
      </c>
      <c r="E69" t="s">
        <v>708</v>
      </c>
      <c r="F69" t="s">
        <v>54</v>
      </c>
      <c r="G69">
        <v>0.02</v>
      </c>
      <c r="H69">
        <v>2</v>
      </c>
      <c r="I69">
        <v>1</v>
      </c>
      <c r="J69">
        <v>1</v>
      </c>
      <c r="K69">
        <v>1</v>
      </c>
      <c r="L69">
        <v>424</v>
      </c>
      <c r="M69">
        <v>48.2</v>
      </c>
      <c r="N69">
        <v>5.38</v>
      </c>
      <c r="O69">
        <v>0</v>
      </c>
      <c r="P69" t="s">
        <v>54</v>
      </c>
      <c r="Q69" t="s">
        <v>709</v>
      </c>
      <c r="R69" t="s">
        <v>82</v>
      </c>
      <c r="S69" t="s">
        <v>710</v>
      </c>
      <c r="T69" t="s">
        <v>711</v>
      </c>
      <c r="U69" t="s">
        <v>712</v>
      </c>
      <c r="V69" t="s">
        <v>713</v>
      </c>
      <c r="W69" t="s">
        <v>217</v>
      </c>
      <c r="X69" t="s">
        <v>54</v>
      </c>
      <c r="Y69" t="s">
        <v>54</v>
      </c>
      <c r="Z69" t="s">
        <v>54</v>
      </c>
      <c r="AA69">
        <v>0</v>
      </c>
      <c r="AB69" t="s">
        <v>54</v>
      </c>
      <c r="AC69">
        <v>0</v>
      </c>
      <c r="AD69" t="s">
        <v>54</v>
      </c>
      <c r="AE69" s="8" t="s">
        <v>54</v>
      </c>
      <c r="AF69" s="8" t="s">
        <v>54</v>
      </c>
      <c r="AG69" s="8" t="s">
        <v>54</v>
      </c>
      <c r="AH69" s="8">
        <v>0</v>
      </c>
      <c r="AI69" s="8">
        <v>0</v>
      </c>
      <c r="AJ69" s="10" t="s">
        <v>54</v>
      </c>
      <c r="AK69" s="10" t="s">
        <v>54</v>
      </c>
      <c r="AL69" s="10" t="s">
        <v>54</v>
      </c>
      <c r="AM69" s="10">
        <v>0</v>
      </c>
      <c r="AN69" s="10">
        <v>0</v>
      </c>
      <c r="AO69" s="12">
        <v>2290761.8721604333</v>
      </c>
      <c r="AP69" s="12">
        <v>11032345.524813512</v>
      </c>
      <c r="AQ69">
        <f>AP69/AO69</f>
        <v>4.8160158674235447</v>
      </c>
      <c r="AR69" s="7">
        <f>LOG(AQ69,2)</f>
        <v>2.2678401453815744</v>
      </c>
    </row>
    <row r="70" spans="1:44" x14ac:dyDescent="0.25">
      <c r="A70" t="s">
        <v>49</v>
      </c>
      <c r="B70" t="s">
        <v>50</v>
      </c>
      <c r="C70" t="s">
        <v>51</v>
      </c>
      <c r="D70" t="s">
        <v>714</v>
      </c>
      <c r="E70" t="s">
        <v>715</v>
      </c>
      <c r="F70" t="s">
        <v>54</v>
      </c>
      <c r="G70">
        <v>2.3E-2</v>
      </c>
      <c r="H70">
        <v>2</v>
      </c>
      <c r="I70">
        <v>1</v>
      </c>
      <c r="J70">
        <v>2</v>
      </c>
      <c r="K70">
        <v>1</v>
      </c>
      <c r="L70">
        <v>498</v>
      </c>
      <c r="M70">
        <v>54.3</v>
      </c>
      <c r="N70">
        <v>5.53</v>
      </c>
      <c r="O70">
        <v>0</v>
      </c>
      <c r="P70" t="s">
        <v>716</v>
      </c>
      <c r="Q70" t="s">
        <v>717</v>
      </c>
      <c r="R70" t="s">
        <v>82</v>
      </c>
      <c r="S70" t="s">
        <v>54</v>
      </c>
      <c r="T70" t="s">
        <v>718</v>
      </c>
      <c r="U70" t="s">
        <v>719</v>
      </c>
      <c r="V70" t="s">
        <v>720</v>
      </c>
      <c r="W70" t="s">
        <v>87</v>
      </c>
      <c r="X70" t="s">
        <v>721</v>
      </c>
      <c r="Y70" t="s">
        <v>722</v>
      </c>
      <c r="Z70" t="s">
        <v>723</v>
      </c>
      <c r="AA70">
        <v>19</v>
      </c>
      <c r="AB70" t="s">
        <v>54</v>
      </c>
      <c r="AC70">
        <v>0</v>
      </c>
      <c r="AD70" t="s">
        <v>54</v>
      </c>
      <c r="AE70" s="8" t="s">
        <v>54</v>
      </c>
      <c r="AF70" s="8" t="s">
        <v>54</v>
      </c>
      <c r="AG70" s="8" t="s">
        <v>54</v>
      </c>
      <c r="AH70" s="8">
        <v>0</v>
      </c>
      <c r="AI70" s="8">
        <v>0</v>
      </c>
      <c r="AJ70" s="10" t="s">
        <v>54</v>
      </c>
      <c r="AK70" s="10" t="s">
        <v>54</v>
      </c>
      <c r="AL70" s="10" t="s">
        <v>54</v>
      </c>
      <c r="AM70" s="10">
        <v>0</v>
      </c>
      <c r="AN70" s="10">
        <v>0</v>
      </c>
      <c r="AO70" s="12">
        <v>709375.42170017574</v>
      </c>
      <c r="AP70" s="12">
        <v>3214423.2086714371</v>
      </c>
      <c r="AQ70">
        <f>AP70/AO70</f>
        <v>4.5313427986655617</v>
      </c>
      <c r="AR70" s="7">
        <f>LOG(AQ70,2)</f>
        <v>2.1799386356819608</v>
      </c>
    </row>
    <row r="71" spans="1:44" x14ac:dyDescent="0.25">
      <c r="A71" t="s">
        <v>49</v>
      </c>
      <c r="B71" t="s">
        <v>50</v>
      </c>
      <c r="C71" t="s">
        <v>51</v>
      </c>
      <c r="D71" t="s">
        <v>724</v>
      </c>
      <c r="E71" t="s">
        <v>725</v>
      </c>
      <c r="F71" t="s">
        <v>54</v>
      </c>
      <c r="G71">
        <v>1.0999999999999999E-2</v>
      </c>
      <c r="H71">
        <v>1</v>
      </c>
      <c r="I71">
        <v>1</v>
      </c>
      <c r="J71">
        <v>1</v>
      </c>
      <c r="K71">
        <v>1</v>
      </c>
      <c r="L71">
        <v>1354</v>
      </c>
      <c r="M71">
        <v>158.1</v>
      </c>
      <c r="N71">
        <v>5.9</v>
      </c>
      <c r="O71">
        <v>1.8</v>
      </c>
      <c r="P71" t="s">
        <v>726</v>
      </c>
      <c r="Q71" t="s">
        <v>727</v>
      </c>
      <c r="R71" t="s">
        <v>728</v>
      </c>
      <c r="S71" t="s">
        <v>729</v>
      </c>
      <c r="T71" t="s">
        <v>730</v>
      </c>
      <c r="U71" t="s">
        <v>731</v>
      </c>
      <c r="V71" t="s">
        <v>732</v>
      </c>
      <c r="W71" t="s">
        <v>168</v>
      </c>
      <c r="X71" t="s">
        <v>733</v>
      </c>
      <c r="Y71" t="s">
        <v>734</v>
      </c>
      <c r="Z71" t="s">
        <v>735</v>
      </c>
      <c r="AA71">
        <v>57</v>
      </c>
      <c r="AB71" t="s">
        <v>54</v>
      </c>
      <c r="AC71">
        <v>0</v>
      </c>
      <c r="AD71" t="s">
        <v>54</v>
      </c>
      <c r="AE71" s="8" t="s">
        <v>54</v>
      </c>
      <c r="AF71" s="8" t="s">
        <v>54</v>
      </c>
      <c r="AG71" s="8" t="s">
        <v>54</v>
      </c>
      <c r="AH71" s="8">
        <v>0</v>
      </c>
      <c r="AI71" s="8">
        <v>0</v>
      </c>
      <c r="AJ71" s="10" t="s">
        <v>54</v>
      </c>
      <c r="AK71" s="10" t="s">
        <v>54</v>
      </c>
      <c r="AL71" s="10" t="s">
        <v>54</v>
      </c>
      <c r="AM71" s="10">
        <v>0</v>
      </c>
      <c r="AN71" s="10">
        <v>0</v>
      </c>
      <c r="AO71" s="12">
        <v>944226.15774070797</v>
      </c>
      <c r="AP71" s="12">
        <v>4238473.0929115238</v>
      </c>
      <c r="AQ71">
        <f>AP71/AO71</f>
        <v>4.4888325303898666</v>
      </c>
      <c r="AR71" s="7">
        <f>LOG(AQ71,2)</f>
        <v>2.1663402731117922</v>
      </c>
    </row>
    <row r="72" spans="1:44" x14ac:dyDescent="0.25">
      <c r="A72" t="s">
        <v>49</v>
      </c>
      <c r="B72" t="s">
        <v>50</v>
      </c>
      <c r="C72" t="s">
        <v>51</v>
      </c>
      <c r="D72" t="s">
        <v>736</v>
      </c>
      <c r="E72" t="s">
        <v>737</v>
      </c>
      <c r="F72" t="s">
        <v>54</v>
      </c>
      <c r="G72">
        <v>2.3E-2</v>
      </c>
      <c r="H72">
        <v>2</v>
      </c>
      <c r="I72">
        <v>2</v>
      </c>
      <c r="J72">
        <v>2</v>
      </c>
      <c r="K72">
        <v>2</v>
      </c>
      <c r="L72">
        <v>893</v>
      </c>
      <c r="M72">
        <v>99.3</v>
      </c>
      <c r="N72">
        <v>5.48</v>
      </c>
      <c r="O72">
        <v>0</v>
      </c>
      <c r="P72" t="s">
        <v>203</v>
      </c>
      <c r="Q72" t="s">
        <v>738</v>
      </c>
      <c r="R72" t="s">
        <v>82</v>
      </c>
      <c r="S72" t="s">
        <v>739</v>
      </c>
      <c r="T72" t="s">
        <v>740</v>
      </c>
      <c r="U72" t="s">
        <v>741</v>
      </c>
      <c r="V72" t="s">
        <v>742</v>
      </c>
      <c r="W72" t="s">
        <v>187</v>
      </c>
      <c r="X72" t="s">
        <v>54</v>
      </c>
      <c r="Y72" t="s">
        <v>54</v>
      </c>
      <c r="Z72" t="s">
        <v>743</v>
      </c>
      <c r="AA72">
        <v>3</v>
      </c>
      <c r="AB72" t="s">
        <v>54</v>
      </c>
      <c r="AC72">
        <v>0</v>
      </c>
      <c r="AD72" t="s">
        <v>54</v>
      </c>
      <c r="AE72" s="8" t="s">
        <v>54</v>
      </c>
      <c r="AF72" s="8" t="s">
        <v>54</v>
      </c>
      <c r="AG72" s="8" t="s">
        <v>54</v>
      </c>
      <c r="AH72" s="8">
        <v>0</v>
      </c>
      <c r="AI72" s="8">
        <v>0</v>
      </c>
      <c r="AJ72" s="10" t="s">
        <v>54</v>
      </c>
      <c r="AK72" s="10" t="s">
        <v>54</v>
      </c>
      <c r="AL72" s="10" t="s">
        <v>54</v>
      </c>
      <c r="AM72" s="10">
        <v>0</v>
      </c>
      <c r="AN72" s="10">
        <v>0</v>
      </c>
      <c r="AO72" s="12">
        <v>2828645.4885098902</v>
      </c>
      <c r="AP72" s="12">
        <v>12693358.522952734</v>
      </c>
      <c r="AQ72">
        <f>AP72/AO72</f>
        <v>4.4874334993599723</v>
      </c>
      <c r="AR72" s="7">
        <f>LOG(AQ72,2)</f>
        <v>2.1658905593580928</v>
      </c>
    </row>
    <row r="73" spans="1:44" x14ac:dyDescent="0.25">
      <c r="A73" t="s">
        <v>49</v>
      </c>
      <c r="B73" t="s">
        <v>64</v>
      </c>
      <c r="C73" t="s">
        <v>51</v>
      </c>
      <c r="D73" t="s">
        <v>744</v>
      </c>
      <c r="E73" t="s">
        <v>745</v>
      </c>
      <c r="F73" t="s">
        <v>54</v>
      </c>
      <c r="G73">
        <v>6.0000000000000001E-3</v>
      </c>
      <c r="H73">
        <v>10</v>
      </c>
      <c r="I73">
        <v>2</v>
      </c>
      <c r="J73">
        <v>4</v>
      </c>
      <c r="K73">
        <v>2</v>
      </c>
      <c r="L73">
        <v>289</v>
      </c>
      <c r="M73">
        <v>32.1</v>
      </c>
      <c r="N73">
        <v>6.95</v>
      </c>
      <c r="O73">
        <v>4.29</v>
      </c>
      <c r="P73" t="s">
        <v>55</v>
      </c>
      <c r="Q73" t="s">
        <v>746</v>
      </c>
      <c r="R73" t="s">
        <v>310</v>
      </c>
      <c r="S73" t="s">
        <v>747</v>
      </c>
      <c r="T73" t="s">
        <v>748</v>
      </c>
      <c r="U73" t="s">
        <v>749</v>
      </c>
      <c r="V73" t="s">
        <v>750</v>
      </c>
      <c r="W73" t="s">
        <v>315</v>
      </c>
      <c r="X73" t="s">
        <v>54</v>
      </c>
      <c r="Y73" t="s">
        <v>751</v>
      </c>
      <c r="Z73" t="s">
        <v>752</v>
      </c>
      <c r="AA73">
        <v>13</v>
      </c>
      <c r="AB73">
        <v>10.95</v>
      </c>
      <c r="AC73">
        <v>1.43884892086331E-3</v>
      </c>
      <c r="AD73" t="s">
        <v>54</v>
      </c>
      <c r="AE73" s="8" t="s">
        <v>54</v>
      </c>
      <c r="AF73" s="8" t="s">
        <v>54</v>
      </c>
      <c r="AG73" s="8" t="s">
        <v>54</v>
      </c>
      <c r="AH73" s="8">
        <v>0</v>
      </c>
      <c r="AI73" s="8">
        <v>0</v>
      </c>
      <c r="AJ73" s="10" t="s">
        <v>54</v>
      </c>
      <c r="AK73" s="10" t="s">
        <v>54</v>
      </c>
      <c r="AL73" s="10" t="s">
        <v>54</v>
      </c>
      <c r="AM73" s="10">
        <v>0</v>
      </c>
      <c r="AN73" s="10">
        <v>0</v>
      </c>
      <c r="AO73" s="12">
        <v>688810.61091740604</v>
      </c>
      <c r="AP73" s="12">
        <v>3080989.7456342699</v>
      </c>
      <c r="AQ73">
        <f>AP73/AO73</f>
        <v>4.4729127234709596</v>
      </c>
      <c r="AR73" s="7">
        <f>LOG(AQ73,2)</f>
        <v>2.1612146084109107</v>
      </c>
    </row>
    <row r="74" spans="1:44" x14ac:dyDescent="0.25">
      <c r="A74" t="s">
        <v>49</v>
      </c>
      <c r="B74" t="s">
        <v>50</v>
      </c>
      <c r="C74" t="s">
        <v>51</v>
      </c>
      <c r="D74" t="s">
        <v>753</v>
      </c>
      <c r="E74" t="s">
        <v>754</v>
      </c>
      <c r="F74" t="s">
        <v>54</v>
      </c>
      <c r="G74">
        <v>2.3E-2</v>
      </c>
      <c r="H74">
        <v>7</v>
      </c>
      <c r="I74">
        <v>1</v>
      </c>
      <c r="J74">
        <v>3</v>
      </c>
      <c r="K74">
        <v>1</v>
      </c>
      <c r="L74">
        <v>147</v>
      </c>
      <c r="M74">
        <v>16.7</v>
      </c>
      <c r="N74">
        <v>6.24</v>
      </c>
      <c r="O74">
        <v>0</v>
      </c>
      <c r="P74" t="s">
        <v>755</v>
      </c>
      <c r="Q74" t="s">
        <v>172</v>
      </c>
      <c r="R74" t="s">
        <v>266</v>
      </c>
      <c r="S74" t="s">
        <v>267</v>
      </c>
      <c r="T74" t="s">
        <v>756</v>
      </c>
      <c r="U74" t="s">
        <v>757</v>
      </c>
      <c r="V74" t="s">
        <v>758</v>
      </c>
      <c r="W74" t="s">
        <v>759</v>
      </c>
      <c r="X74" t="s">
        <v>760</v>
      </c>
      <c r="Y74" t="s">
        <v>54</v>
      </c>
      <c r="Z74" t="s">
        <v>54</v>
      </c>
      <c r="AA74">
        <v>1</v>
      </c>
      <c r="AB74" t="s">
        <v>54</v>
      </c>
      <c r="AC74">
        <v>0</v>
      </c>
      <c r="AD74" t="s">
        <v>54</v>
      </c>
      <c r="AE74" s="8" t="s">
        <v>54</v>
      </c>
      <c r="AF74" s="8" t="s">
        <v>54</v>
      </c>
      <c r="AG74" s="8" t="s">
        <v>54</v>
      </c>
      <c r="AH74" s="8">
        <v>0</v>
      </c>
      <c r="AI74" s="8">
        <v>0</v>
      </c>
      <c r="AJ74" s="10" t="s">
        <v>54</v>
      </c>
      <c r="AK74" s="10" t="s">
        <v>54</v>
      </c>
      <c r="AL74" s="10" t="s">
        <v>54</v>
      </c>
      <c r="AM74" s="10">
        <v>0</v>
      </c>
      <c r="AN74" s="10">
        <v>0</v>
      </c>
      <c r="AO74" s="12">
        <v>2436900.1679174667</v>
      </c>
      <c r="AP74" s="12">
        <v>10621771.613633716</v>
      </c>
      <c r="AQ74">
        <f>AP74/AO74</f>
        <v>4.3587225088136874</v>
      </c>
      <c r="AR74" s="7">
        <f>LOG(AQ74,2)</f>
        <v>2.1239053597135973</v>
      </c>
    </row>
    <row r="75" spans="1:44" x14ac:dyDescent="0.25">
      <c r="A75" t="s">
        <v>49</v>
      </c>
      <c r="B75" t="s">
        <v>50</v>
      </c>
      <c r="C75" t="s">
        <v>51</v>
      </c>
      <c r="D75" t="s">
        <v>761</v>
      </c>
      <c r="E75" t="s">
        <v>762</v>
      </c>
      <c r="F75" t="s">
        <v>54</v>
      </c>
      <c r="G75">
        <v>2.3E-2</v>
      </c>
      <c r="H75">
        <v>3</v>
      </c>
      <c r="I75">
        <v>1</v>
      </c>
      <c r="J75">
        <v>2</v>
      </c>
      <c r="K75">
        <v>1</v>
      </c>
      <c r="L75">
        <v>226</v>
      </c>
      <c r="M75">
        <v>24.4</v>
      </c>
      <c r="N75">
        <v>6.1</v>
      </c>
      <c r="O75">
        <v>0</v>
      </c>
      <c r="P75" t="s">
        <v>763</v>
      </c>
      <c r="Q75" t="s">
        <v>764</v>
      </c>
      <c r="R75" t="s">
        <v>82</v>
      </c>
      <c r="S75" t="s">
        <v>765</v>
      </c>
      <c r="T75" t="s">
        <v>766</v>
      </c>
      <c r="U75" t="s">
        <v>767</v>
      </c>
      <c r="V75" t="s">
        <v>768</v>
      </c>
      <c r="W75" t="s">
        <v>405</v>
      </c>
      <c r="X75" t="s">
        <v>769</v>
      </c>
      <c r="Y75" t="s">
        <v>54</v>
      </c>
      <c r="Z75" t="s">
        <v>770</v>
      </c>
      <c r="AA75">
        <v>150</v>
      </c>
      <c r="AB75" t="s">
        <v>54</v>
      </c>
      <c r="AC75">
        <v>0</v>
      </c>
      <c r="AD75" t="s">
        <v>54</v>
      </c>
      <c r="AE75" s="8" t="s">
        <v>54</v>
      </c>
      <c r="AF75" s="8" t="s">
        <v>54</v>
      </c>
      <c r="AG75" s="8" t="s">
        <v>54</v>
      </c>
      <c r="AH75" s="8">
        <v>0</v>
      </c>
      <c r="AI75" s="8">
        <v>0</v>
      </c>
      <c r="AJ75" s="10" t="s">
        <v>54</v>
      </c>
      <c r="AK75" s="10" t="s">
        <v>54</v>
      </c>
      <c r="AL75" s="10" t="s">
        <v>54</v>
      </c>
      <c r="AM75" s="10">
        <v>0</v>
      </c>
      <c r="AN75" s="10">
        <v>0</v>
      </c>
      <c r="AO75" s="12">
        <v>1069802.91156864</v>
      </c>
      <c r="AP75" s="12">
        <v>4312858.5719348099</v>
      </c>
      <c r="AQ75">
        <f>AP75/AO75</f>
        <v>4.0314515181220747</v>
      </c>
      <c r="AR75" s="7">
        <f>LOG(AQ75,2)</f>
        <v>2.0112993724909076</v>
      </c>
    </row>
    <row r="76" spans="1:44" x14ac:dyDescent="0.25">
      <c r="A76" t="s">
        <v>49</v>
      </c>
      <c r="B76" t="s">
        <v>50</v>
      </c>
      <c r="C76" t="s">
        <v>51</v>
      </c>
      <c r="D76" t="s">
        <v>771</v>
      </c>
      <c r="E76" t="s">
        <v>772</v>
      </c>
      <c r="F76" t="s">
        <v>54</v>
      </c>
      <c r="G76">
        <v>2.1000000000000001E-2</v>
      </c>
      <c r="H76">
        <v>1</v>
      </c>
      <c r="I76">
        <v>1</v>
      </c>
      <c r="J76">
        <v>1</v>
      </c>
      <c r="K76">
        <v>1</v>
      </c>
      <c r="L76">
        <v>1430</v>
      </c>
      <c r="M76">
        <v>160.69999999999999</v>
      </c>
      <c r="N76">
        <v>7.03</v>
      </c>
      <c r="O76">
        <v>0</v>
      </c>
      <c r="P76" t="s">
        <v>773</v>
      </c>
      <c r="Q76" t="s">
        <v>774</v>
      </c>
      <c r="R76" t="s">
        <v>266</v>
      </c>
      <c r="S76" t="s">
        <v>775</v>
      </c>
      <c r="T76" t="s">
        <v>776</v>
      </c>
      <c r="U76" t="s">
        <v>777</v>
      </c>
      <c r="V76" t="s">
        <v>778</v>
      </c>
      <c r="W76" t="s">
        <v>111</v>
      </c>
      <c r="X76" t="s">
        <v>54</v>
      </c>
      <c r="Y76" t="s">
        <v>54</v>
      </c>
      <c r="Z76" t="s">
        <v>54</v>
      </c>
      <c r="AA76">
        <v>0</v>
      </c>
      <c r="AB76" t="s">
        <v>54</v>
      </c>
      <c r="AC76">
        <v>0</v>
      </c>
      <c r="AD76" t="s">
        <v>54</v>
      </c>
      <c r="AE76" s="8" t="s">
        <v>54</v>
      </c>
      <c r="AF76" s="8" t="s">
        <v>54</v>
      </c>
      <c r="AG76" s="8" t="s">
        <v>54</v>
      </c>
      <c r="AH76" s="8">
        <v>0</v>
      </c>
      <c r="AI76" s="8">
        <v>0</v>
      </c>
      <c r="AJ76" s="10" t="s">
        <v>54</v>
      </c>
      <c r="AK76" s="10" t="s">
        <v>54</v>
      </c>
      <c r="AL76" s="10" t="s">
        <v>54</v>
      </c>
      <c r="AM76" s="10">
        <v>0</v>
      </c>
      <c r="AN76" s="10">
        <v>0</v>
      </c>
      <c r="AO76" s="12">
        <v>4363085.7579630772</v>
      </c>
      <c r="AP76" s="12">
        <v>17533078.372944798</v>
      </c>
      <c r="AQ76">
        <f>AP76/AO76</f>
        <v>4.01850418386692</v>
      </c>
      <c r="AR76" s="7">
        <f>LOG(AQ76,2)</f>
        <v>2.0066585839646347</v>
      </c>
    </row>
    <row r="77" spans="1:44" x14ac:dyDescent="0.25">
      <c r="A77" t="s">
        <v>49</v>
      </c>
      <c r="B77" t="s">
        <v>64</v>
      </c>
      <c r="C77" t="s">
        <v>51</v>
      </c>
      <c r="D77" t="s">
        <v>779</v>
      </c>
      <c r="E77" t="s">
        <v>780</v>
      </c>
      <c r="F77" t="s">
        <v>54</v>
      </c>
      <c r="G77">
        <v>1E-3</v>
      </c>
      <c r="H77">
        <v>7</v>
      </c>
      <c r="I77">
        <v>3</v>
      </c>
      <c r="J77">
        <v>9</v>
      </c>
      <c r="K77">
        <v>3</v>
      </c>
      <c r="L77">
        <v>461</v>
      </c>
      <c r="M77">
        <v>49.9</v>
      </c>
      <c r="N77">
        <v>4.82</v>
      </c>
      <c r="O77">
        <v>9.0299999999999994</v>
      </c>
      <c r="P77" t="s">
        <v>411</v>
      </c>
      <c r="Q77" t="s">
        <v>527</v>
      </c>
      <c r="R77" t="s">
        <v>115</v>
      </c>
      <c r="S77" t="s">
        <v>54</v>
      </c>
      <c r="T77" t="s">
        <v>781</v>
      </c>
      <c r="U77" t="s">
        <v>782</v>
      </c>
      <c r="V77" t="s">
        <v>783</v>
      </c>
      <c r="W77" t="s">
        <v>784</v>
      </c>
      <c r="X77" t="s">
        <v>54</v>
      </c>
      <c r="Y77" t="s">
        <v>54</v>
      </c>
      <c r="Z77" t="s">
        <v>54</v>
      </c>
      <c r="AA77">
        <v>0</v>
      </c>
      <c r="AB77">
        <v>6.49</v>
      </c>
      <c r="AC77">
        <v>1.0204081632653099E-3</v>
      </c>
      <c r="AD77" t="s">
        <v>54</v>
      </c>
      <c r="AE77" s="8" t="s">
        <v>54</v>
      </c>
      <c r="AF77" s="8" t="s">
        <v>54</v>
      </c>
      <c r="AG77" s="8" t="s">
        <v>54</v>
      </c>
      <c r="AH77" s="8">
        <v>0</v>
      </c>
      <c r="AI77" s="8">
        <v>0</v>
      </c>
      <c r="AJ77" s="10" t="s">
        <v>54</v>
      </c>
      <c r="AK77" s="10" t="s">
        <v>54</v>
      </c>
      <c r="AL77" s="10" t="s">
        <v>54</v>
      </c>
      <c r="AM77" s="10">
        <v>0</v>
      </c>
      <c r="AN77" s="10">
        <v>0</v>
      </c>
      <c r="AO77" s="12">
        <v>504245.69536862703</v>
      </c>
      <c r="AP77" s="12">
        <v>1916091.2252080999</v>
      </c>
      <c r="AQ77">
        <f>AP77/AO77</f>
        <v>3.7999158799111776</v>
      </c>
      <c r="AR77" s="7">
        <f>LOG(AQ77,2)</f>
        <v>1.9259674814566798</v>
      </c>
    </row>
    <row r="78" spans="1:44" x14ac:dyDescent="0.25">
      <c r="A78" t="s">
        <v>49</v>
      </c>
      <c r="B78" t="s">
        <v>50</v>
      </c>
      <c r="C78" t="s">
        <v>51</v>
      </c>
      <c r="D78" t="s">
        <v>785</v>
      </c>
      <c r="E78" t="s">
        <v>786</v>
      </c>
      <c r="F78" t="s">
        <v>54</v>
      </c>
      <c r="G78">
        <v>2.1999999999999999E-2</v>
      </c>
      <c r="H78">
        <v>6</v>
      </c>
      <c r="I78">
        <v>2</v>
      </c>
      <c r="J78">
        <v>2</v>
      </c>
      <c r="K78">
        <v>2</v>
      </c>
      <c r="L78">
        <v>390</v>
      </c>
      <c r="M78">
        <v>44.6</v>
      </c>
      <c r="N78">
        <v>9.1300000000000008</v>
      </c>
      <c r="O78">
        <v>0</v>
      </c>
      <c r="P78" t="s">
        <v>787</v>
      </c>
      <c r="Q78" t="s">
        <v>788</v>
      </c>
      <c r="R78" t="s">
        <v>182</v>
      </c>
      <c r="S78" t="s">
        <v>789</v>
      </c>
      <c r="T78" t="s">
        <v>790</v>
      </c>
      <c r="U78" t="s">
        <v>54</v>
      </c>
      <c r="V78" t="s">
        <v>791</v>
      </c>
      <c r="W78" t="s">
        <v>62</v>
      </c>
      <c r="X78" t="s">
        <v>792</v>
      </c>
      <c r="Y78" t="s">
        <v>793</v>
      </c>
      <c r="Z78" t="s">
        <v>794</v>
      </c>
      <c r="AA78">
        <v>28</v>
      </c>
      <c r="AB78">
        <v>2.59</v>
      </c>
      <c r="AC78">
        <v>4.8109965635738799E-3</v>
      </c>
      <c r="AD78" t="s">
        <v>54</v>
      </c>
      <c r="AE78" s="8" t="s">
        <v>54</v>
      </c>
      <c r="AF78" s="8" t="s">
        <v>54</v>
      </c>
      <c r="AG78" s="8" t="s">
        <v>54</v>
      </c>
      <c r="AH78" s="8">
        <v>0</v>
      </c>
      <c r="AI78" s="8">
        <v>0</v>
      </c>
      <c r="AJ78" s="10" t="s">
        <v>54</v>
      </c>
      <c r="AK78" s="10" t="s">
        <v>54</v>
      </c>
      <c r="AL78" s="10" t="s">
        <v>54</v>
      </c>
      <c r="AM78" s="10">
        <v>0</v>
      </c>
      <c r="AN78" s="10">
        <v>0</v>
      </c>
      <c r="AO78" s="12">
        <v>18016487.491437212</v>
      </c>
      <c r="AP78" s="12">
        <v>67460417.308655232</v>
      </c>
      <c r="AQ78">
        <f>AP78/AO78</f>
        <v>3.7443712233429234</v>
      </c>
      <c r="AR78" s="7">
        <f>LOG(AQ78,2)</f>
        <v>1.9047234732564544</v>
      </c>
    </row>
    <row r="79" spans="1:44" x14ac:dyDescent="0.25">
      <c r="A79" t="s">
        <v>49</v>
      </c>
      <c r="B79" t="s">
        <v>50</v>
      </c>
      <c r="C79" t="s">
        <v>51</v>
      </c>
      <c r="D79" t="s">
        <v>795</v>
      </c>
      <c r="E79" t="s">
        <v>796</v>
      </c>
      <c r="F79" t="s">
        <v>54</v>
      </c>
      <c r="G79">
        <v>0.02</v>
      </c>
      <c r="H79">
        <v>6</v>
      </c>
      <c r="I79">
        <v>1</v>
      </c>
      <c r="J79">
        <v>1</v>
      </c>
      <c r="K79">
        <v>1</v>
      </c>
      <c r="L79">
        <v>198</v>
      </c>
      <c r="M79">
        <v>21.7</v>
      </c>
      <c r="N79">
        <v>5.59</v>
      </c>
      <c r="O79">
        <v>0</v>
      </c>
      <c r="P79" t="s">
        <v>55</v>
      </c>
      <c r="Q79" t="s">
        <v>288</v>
      </c>
      <c r="R79" t="s">
        <v>421</v>
      </c>
      <c r="S79" t="s">
        <v>797</v>
      </c>
      <c r="T79" t="s">
        <v>798</v>
      </c>
      <c r="U79" t="s">
        <v>799</v>
      </c>
      <c r="V79" t="s">
        <v>800</v>
      </c>
      <c r="W79" t="s">
        <v>62</v>
      </c>
      <c r="X79" t="s">
        <v>54</v>
      </c>
      <c r="Y79" t="s">
        <v>54</v>
      </c>
      <c r="Z79" t="s">
        <v>801</v>
      </c>
      <c r="AA79">
        <v>14</v>
      </c>
      <c r="AB79" t="s">
        <v>54</v>
      </c>
      <c r="AC79">
        <v>0</v>
      </c>
      <c r="AD79" t="s">
        <v>54</v>
      </c>
      <c r="AE79" s="8" t="s">
        <v>54</v>
      </c>
      <c r="AF79" s="8" t="s">
        <v>54</v>
      </c>
      <c r="AG79" s="8" t="s">
        <v>54</v>
      </c>
      <c r="AH79" s="8">
        <v>0</v>
      </c>
      <c r="AI79" s="8">
        <v>0</v>
      </c>
      <c r="AJ79" s="10" t="s">
        <v>54</v>
      </c>
      <c r="AK79" s="10" t="s">
        <v>54</v>
      </c>
      <c r="AL79" s="10" t="s">
        <v>54</v>
      </c>
      <c r="AM79" s="10">
        <v>0</v>
      </c>
      <c r="AN79" s="10">
        <v>0</v>
      </c>
      <c r="AO79" s="12">
        <v>473535.63117099227</v>
      </c>
      <c r="AP79" s="12">
        <v>1694318.8638524965</v>
      </c>
      <c r="AQ79">
        <f>AP79/AO79</f>
        <v>3.5780176872069065</v>
      </c>
      <c r="AR79" s="7">
        <f>LOG(AQ79,2)</f>
        <v>1.839160519078648</v>
      </c>
    </row>
    <row r="80" spans="1:44" x14ac:dyDescent="0.25">
      <c r="A80" t="s">
        <v>49</v>
      </c>
      <c r="B80" t="s">
        <v>50</v>
      </c>
      <c r="C80" t="s">
        <v>51</v>
      </c>
      <c r="D80" t="s">
        <v>802</v>
      </c>
      <c r="E80" t="s">
        <v>803</v>
      </c>
      <c r="F80" t="s">
        <v>54</v>
      </c>
      <c r="G80">
        <v>2.4E-2</v>
      </c>
      <c r="H80">
        <v>4</v>
      </c>
      <c r="I80">
        <v>1</v>
      </c>
      <c r="J80">
        <v>3</v>
      </c>
      <c r="K80">
        <v>1</v>
      </c>
      <c r="L80">
        <v>161</v>
      </c>
      <c r="M80">
        <v>17.100000000000001</v>
      </c>
      <c r="N80">
        <v>6.44</v>
      </c>
      <c r="O80">
        <v>0</v>
      </c>
      <c r="P80" t="s">
        <v>804</v>
      </c>
      <c r="Q80" t="s">
        <v>805</v>
      </c>
      <c r="R80" t="s">
        <v>806</v>
      </c>
      <c r="S80" t="s">
        <v>807</v>
      </c>
      <c r="T80" t="s">
        <v>808</v>
      </c>
      <c r="U80" t="s">
        <v>809</v>
      </c>
      <c r="V80" t="s">
        <v>810</v>
      </c>
      <c r="W80" t="s">
        <v>187</v>
      </c>
      <c r="X80" t="s">
        <v>54</v>
      </c>
      <c r="Y80" t="s">
        <v>811</v>
      </c>
      <c r="Z80" t="s">
        <v>54</v>
      </c>
      <c r="AA80">
        <v>1</v>
      </c>
      <c r="AB80" t="s">
        <v>54</v>
      </c>
      <c r="AC80">
        <v>0</v>
      </c>
      <c r="AD80" t="s">
        <v>54</v>
      </c>
      <c r="AE80" s="8" t="s">
        <v>54</v>
      </c>
      <c r="AF80" s="8" t="s">
        <v>54</v>
      </c>
      <c r="AG80" s="8" t="s">
        <v>54</v>
      </c>
      <c r="AH80" s="8">
        <v>0</v>
      </c>
      <c r="AI80" s="8">
        <v>0</v>
      </c>
      <c r="AJ80" s="10" t="s">
        <v>54</v>
      </c>
      <c r="AK80" s="10" t="s">
        <v>54</v>
      </c>
      <c r="AL80" s="10" t="s">
        <v>54</v>
      </c>
      <c r="AM80" s="10">
        <v>0</v>
      </c>
      <c r="AN80" s="10">
        <v>0</v>
      </c>
      <c r="AO80" s="12">
        <v>25536113.370318469</v>
      </c>
      <c r="AP80" s="12">
        <v>90897492.184254363</v>
      </c>
      <c r="AQ80">
        <f>AP80/AO80</f>
        <v>3.5595664409098271</v>
      </c>
      <c r="AR80" s="7">
        <f>LOG(AQ80,2)</f>
        <v>1.831701530056651</v>
      </c>
    </row>
    <row r="81" spans="1:44" x14ac:dyDescent="0.25">
      <c r="A81" t="s">
        <v>49</v>
      </c>
      <c r="B81" t="s">
        <v>50</v>
      </c>
      <c r="C81" t="s">
        <v>51</v>
      </c>
      <c r="D81" t="s">
        <v>812</v>
      </c>
      <c r="E81" t="s">
        <v>813</v>
      </c>
      <c r="F81" t="s">
        <v>54</v>
      </c>
      <c r="G81">
        <v>1.7999999999999999E-2</v>
      </c>
      <c r="H81">
        <v>3</v>
      </c>
      <c r="I81">
        <v>2</v>
      </c>
      <c r="J81">
        <v>3</v>
      </c>
      <c r="K81">
        <v>2</v>
      </c>
      <c r="L81">
        <v>714</v>
      </c>
      <c r="M81">
        <v>81.8</v>
      </c>
      <c r="N81">
        <v>5.67</v>
      </c>
      <c r="O81">
        <v>1.7</v>
      </c>
      <c r="P81" t="s">
        <v>814</v>
      </c>
      <c r="Q81" t="s">
        <v>815</v>
      </c>
      <c r="R81" t="s">
        <v>421</v>
      </c>
      <c r="S81" t="s">
        <v>816</v>
      </c>
      <c r="T81" t="s">
        <v>817</v>
      </c>
      <c r="U81" t="s">
        <v>818</v>
      </c>
      <c r="V81" t="s">
        <v>819</v>
      </c>
      <c r="W81" t="s">
        <v>217</v>
      </c>
      <c r="X81" t="s">
        <v>820</v>
      </c>
      <c r="Y81" t="s">
        <v>821</v>
      </c>
      <c r="Z81" t="s">
        <v>822</v>
      </c>
      <c r="AA81">
        <v>17</v>
      </c>
      <c r="AB81">
        <v>2.87</v>
      </c>
      <c r="AC81">
        <v>2.84900284900285E-3</v>
      </c>
      <c r="AD81" t="s">
        <v>54</v>
      </c>
      <c r="AE81" s="8" t="s">
        <v>54</v>
      </c>
      <c r="AF81" s="8" t="s">
        <v>54</v>
      </c>
      <c r="AG81" s="8" t="s">
        <v>54</v>
      </c>
      <c r="AH81" s="8">
        <v>0</v>
      </c>
      <c r="AI81" s="8">
        <v>0</v>
      </c>
      <c r="AJ81" s="10" t="s">
        <v>54</v>
      </c>
      <c r="AK81" s="10" t="s">
        <v>54</v>
      </c>
      <c r="AL81" s="10" t="s">
        <v>54</v>
      </c>
      <c r="AM81" s="10">
        <v>0</v>
      </c>
      <c r="AN81" s="10">
        <v>0</v>
      </c>
      <c r="AO81" s="12">
        <v>2428364.9163127602</v>
      </c>
      <c r="AP81" s="12">
        <v>8208142.6275347369</v>
      </c>
      <c r="AQ81">
        <f>AP81/AO81</f>
        <v>3.3801108607671768</v>
      </c>
      <c r="AR81" s="7">
        <f>LOG(AQ81,2)</f>
        <v>1.7570705647489335</v>
      </c>
    </row>
    <row r="82" spans="1:44" x14ac:dyDescent="0.25">
      <c r="A82" t="s">
        <v>49</v>
      </c>
      <c r="B82" t="s">
        <v>64</v>
      </c>
      <c r="C82" t="s">
        <v>51</v>
      </c>
      <c r="D82" t="s">
        <v>823</v>
      </c>
      <c r="E82" t="s">
        <v>824</v>
      </c>
      <c r="F82" t="s">
        <v>54</v>
      </c>
      <c r="G82">
        <v>1E-3</v>
      </c>
      <c r="H82">
        <v>29</v>
      </c>
      <c r="I82">
        <v>4</v>
      </c>
      <c r="J82">
        <v>10</v>
      </c>
      <c r="K82">
        <v>1</v>
      </c>
      <c r="L82">
        <v>152</v>
      </c>
      <c r="M82">
        <v>17.3</v>
      </c>
      <c r="N82">
        <v>8.41</v>
      </c>
      <c r="O82">
        <v>8.23</v>
      </c>
      <c r="P82" t="s">
        <v>825</v>
      </c>
      <c r="Q82" t="s">
        <v>826</v>
      </c>
      <c r="R82" t="s">
        <v>827</v>
      </c>
      <c r="S82" t="s">
        <v>828</v>
      </c>
      <c r="T82" t="s">
        <v>829</v>
      </c>
      <c r="U82" t="s">
        <v>830</v>
      </c>
      <c r="V82" t="s">
        <v>831</v>
      </c>
      <c r="W82" t="s">
        <v>74</v>
      </c>
      <c r="X82" t="s">
        <v>832</v>
      </c>
      <c r="Y82" t="s">
        <v>833</v>
      </c>
      <c r="Z82" t="s">
        <v>834</v>
      </c>
      <c r="AA82">
        <v>10</v>
      </c>
      <c r="AB82" t="s">
        <v>54</v>
      </c>
      <c r="AC82">
        <v>0</v>
      </c>
      <c r="AD82" t="s">
        <v>54</v>
      </c>
      <c r="AE82" s="8" t="s">
        <v>54</v>
      </c>
      <c r="AF82" s="8" t="s">
        <v>54</v>
      </c>
      <c r="AG82" s="8" t="s">
        <v>54</v>
      </c>
      <c r="AH82" s="8">
        <v>0</v>
      </c>
      <c r="AI82" s="8">
        <v>0</v>
      </c>
      <c r="AJ82" s="10" t="s">
        <v>54</v>
      </c>
      <c r="AK82" s="10" t="s">
        <v>54</v>
      </c>
      <c r="AL82" s="10" t="s">
        <v>54</v>
      </c>
      <c r="AM82" s="10">
        <v>0</v>
      </c>
      <c r="AN82" s="10">
        <v>0</v>
      </c>
      <c r="AO82" s="12">
        <v>496009.29518781498</v>
      </c>
      <c r="AP82" s="12">
        <v>1655399.0295816001</v>
      </c>
      <c r="AQ82">
        <f>AP82/AO82</f>
        <v>3.3374354989754371</v>
      </c>
      <c r="AR82" s="7">
        <f>LOG(AQ82,2)</f>
        <v>1.7387399547904594</v>
      </c>
    </row>
    <row r="83" spans="1:44" x14ac:dyDescent="0.25">
      <c r="A83" t="s">
        <v>49</v>
      </c>
      <c r="B83" t="s">
        <v>64</v>
      </c>
      <c r="C83" t="s">
        <v>51</v>
      </c>
      <c r="D83" t="s">
        <v>835</v>
      </c>
      <c r="E83" t="s">
        <v>836</v>
      </c>
      <c r="F83" t="s">
        <v>54</v>
      </c>
      <c r="G83">
        <v>8.9999999999999993E-3</v>
      </c>
      <c r="H83">
        <v>2</v>
      </c>
      <c r="I83">
        <v>1</v>
      </c>
      <c r="J83">
        <v>2</v>
      </c>
      <c r="K83">
        <v>1</v>
      </c>
      <c r="L83">
        <v>609</v>
      </c>
      <c r="M83">
        <v>68.599999999999994</v>
      </c>
      <c r="N83">
        <v>5.68</v>
      </c>
      <c r="O83">
        <v>2.04</v>
      </c>
      <c r="P83" t="s">
        <v>837</v>
      </c>
      <c r="Q83" t="s">
        <v>838</v>
      </c>
      <c r="R83" t="s">
        <v>266</v>
      </c>
      <c r="S83" t="s">
        <v>839</v>
      </c>
      <c r="T83" t="s">
        <v>840</v>
      </c>
      <c r="U83" t="s">
        <v>841</v>
      </c>
      <c r="V83" t="s">
        <v>842</v>
      </c>
      <c r="W83" t="s">
        <v>533</v>
      </c>
      <c r="X83" t="s">
        <v>54</v>
      </c>
      <c r="Y83" t="s">
        <v>843</v>
      </c>
      <c r="Z83" t="s">
        <v>844</v>
      </c>
      <c r="AA83">
        <v>5</v>
      </c>
      <c r="AB83" t="s">
        <v>54</v>
      </c>
      <c r="AC83">
        <v>0</v>
      </c>
      <c r="AD83" t="s">
        <v>54</v>
      </c>
      <c r="AE83" s="8" t="s">
        <v>54</v>
      </c>
      <c r="AF83" s="8" t="s">
        <v>54</v>
      </c>
      <c r="AG83" s="8" t="s">
        <v>54</v>
      </c>
      <c r="AH83" s="8">
        <v>0</v>
      </c>
      <c r="AI83" s="8">
        <v>0</v>
      </c>
      <c r="AJ83" s="10" t="s">
        <v>54</v>
      </c>
      <c r="AK83" s="10" t="s">
        <v>54</v>
      </c>
      <c r="AL83" s="10" t="s">
        <v>54</v>
      </c>
      <c r="AM83" s="10">
        <v>0</v>
      </c>
      <c r="AN83" s="10">
        <v>0</v>
      </c>
      <c r="AO83" s="12">
        <v>2109845.4053488402</v>
      </c>
      <c r="AP83" s="12">
        <v>6903724.4364690511</v>
      </c>
      <c r="AQ83">
        <f>AP83/AO83</f>
        <v>3.2721470582474241</v>
      </c>
      <c r="AR83" s="7">
        <f>LOG(AQ83,2)</f>
        <v>1.7102375879608083</v>
      </c>
    </row>
    <row r="84" spans="1:44" x14ac:dyDescent="0.25">
      <c r="A84" t="s">
        <v>49</v>
      </c>
      <c r="B84" t="s">
        <v>64</v>
      </c>
      <c r="C84" t="s">
        <v>51</v>
      </c>
      <c r="D84" t="s">
        <v>845</v>
      </c>
      <c r="E84" t="s">
        <v>846</v>
      </c>
      <c r="F84" t="s">
        <v>54</v>
      </c>
      <c r="G84">
        <v>6.0000000000000001E-3</v>
      </c>
      <c r="H84">
        <v>1</v>
      </c>
      <c r="I84">
        <v>1</v>
      </c>
      <c r="J84">
        <v>2</v>
      </c>
      <c r="K84">
        <v>1</v>
      </c>
      <c r="L84">
        <v>546</v>
      </c>
      <c r="M84">
        <v>62.8</v>
      </c>
      <c r="N84">
        <v>8.81</v>
      </c>
      <c r="O84">
        <v>4.05</v>
      </c>
      <c r="P84" t="s">
        <v>847</v>
      </c>
      <c r="Q84" t="s">
        <v>848</v>
      </c>
      <c r="R84" t="s">
        <v>849</v>
      </c>
      <c r="S84" t="s">
        <v>54</v>
      </c>
      <c r="T84" t="s">
        <v>850</v>
      </c>
      <c r="U84" t="s">
        <v>851</v>
      </c>
      <c r="V84" t="s">
        <v>852</v>
      </c>
      <c r="W84" t="s">
        <v>500</v>
      </c>
      <c r="X84" t="s">
        <v>54</v>
      </c>
      <c r="Y84" t="s">
        <v>54</v>
      </c>
      <c r="Z84" t="s">
        <v>54</v>
      </c>
      <c r="AA84">
        <v>0</v>
      </c>
      <c r="AB84" t="s">
        <v>54</v>
      </c>
      <c r="AC84">
        <v>0</v>
      </c>
      <c r="AD84" t="s">
        <v>54</v>
      </c>
      <c r="AE84" s="8" t="s">
        <v>54</v>
      </c>
      <c r="AF84" s="8" t="s">
        <v>54</v>
      </c>
      <c r="AG84" s="8" t="s">
        <v>54</v>
      </c>
      <c r="AH84" s="8">
        <v>0</v>
      </c>
      <c r="AI84" s="8">
        <v>0</v>
      </c>
      <c r="AJ84" s="10" t="s">
        <v>54</v>
      </c>
      <c r="AK84" s="10" t="s">
        <v>54</v>
      </c>
      <c r="AL84" s="10" t="s">
        <v>54</v>
      </c>
      <c r="AM84" s="10">
        <v>0</v>
      </c>
      <c r="AN84" s="10">
        <v>0</v>
      </c>
      <c r="AO84" s="12">
        <v>82598541.118483201</v>
      </c>
      <c r="AP84" s="12">
        <v>265902052.30187598</v>
      </c>
      <c r="AQ84">
        <f>AP84/AO84</f>
        <v>3.2192100332674602</v>
      </c>
      <c r="AR84" s="7">
        <f>LOG(AQ84,2)</f>
        <v>1.6867067066907981</v>
      </c>
    </row>
    <row r="85" spans="1:44" x14ac:dyDescent="0.25">
      <c r="A85" t="s">
        <v>49</v>
      </c>
      <c r="B85" t="s">
        <v>50</v>
      </c>
      <c r="C85" t="s">
        <v>51</v>
      </c>
      <c r="D85" t="s">
        <v>853</v>
      </c>
      <c r="E85" t="s">
        <v>854</v>
      </c>
      <c r="F85" t="s">
        <v>54</v>
      </c>
      <c r="G85">
        <v>2.1999999999999999E-2</v>
      </c>
      <c r="H85">
        <v>4</v>
      </c>
      <c r="I85">
        <v>1</v>
      </c>
      <c r="J85">
        <v>1</v>
      </c>
      <c r="K85">
        <v>1</v>
      </c>
      <c r="L85">
        <v>478</v>
      </c>
      <c r="M85">
        <v>52.9</v>
      </c>
      <c r="N85">
        <v>5.82</v>
      </c>
      <c r="O85">
        <v>0</v>
      </c>
      <c r="P85" t="s">
        <v>411</v>
      </c>
      <c r="Q85" t="s">
        <v>848</v>
      </c>
      <c r="R85" t="s">
        <v>855</v>
      </c>
      <c r="S85" t="s">
        <v>529</v>
      </c>
      <c r="T85" t="s">
        <v>856</v>
      </c>
      <c r="U85" t="s">
        <v>857</v>
      </c>
      <c r="V85" t="s">
        <v>858</v>
      </c>
      <c r="W85" t="s">
        <v>111</v>
      </c>
      <c r="X85" t="s">
        <v>54</v>
      </c>
      <c r="Y85" t="s">
        <v>54</v>
      </c>
      <c r="Z85" t="s">
        <v>534</v>
      </c>
      <c r="AA85">
        <v>5</v>
      </c>
      <c r="AB85" t="s">
        <v>54</v>
      </c>
      <c r="AC85">
        <v>0</v>
      </c>
      <c r="AD85" t="s">
        <v>54</v>
      </c>
      <c r="AE85" s="8" t="s">
        <v>54</v>
      </c>
      <c r="AF85" s="8" t="s">
        <v>54</v>
      </c>
      <c r="AG85" s="8" t="s">
        <v>54</v>
      </c>
      <c r="AH85" s="8">
        <v>0</v>
      </c>
      <c r="AI85" s="8">
        <v>0</v>
      </c>
      <c r="AJ85" s="10" t="s">
        <v>54</v>
      </c>
      <c r="AK85" s="10" t="s">
        <v>54</v>
      </c>
      <c r="AL85" s="10" t="s">
        <v>54</v>
      </c>
      <c r="AM85" s="10">
        <v>0</v>
      </c>
      <c r="AN85" s="10">
        <v>0</v>
      </c>
      <c r="AO85" s="12">
        <v>3060564.7431393471</v>
      </c>
      <c r="AP85" s="12">
        <v>9737112.0945926905</v>
      </c>
      <c r="AQ85">
        <f>AP85/AO85</f>
        <v>3.1814756137473288</v>
      </c>
      <c r="AR85" s="7">
        <f>LOG(AQ85,2)</f>
        <v>1.6696960632647364</v>
      </c>
    </row>
    <row r="86" spans="1:44" x14ac:dyDescent="0.25">
      <c r="A86" t="s">
        <v>49</v>
      </c>
      <c r="B86" t="s">
        <v>64</v>
      </c>
      <c r="C86" t="s">
        <v>51</v>
      </c>
      <c r="D86" t="s">
        <v>859</v>
      </c>
      <c r="E86" t="s">
        <v>860</v>
      </c>
      <c r="F86" t="s">
        <v>54</v>
      </c>
      <c r="G86">
        <v>7.0000000000000001E-3</v>
      </c>
      <c r="H86">
        <v>7</v>
      </c>
      <c r="I86">
        <v>3</v>
      </c>
      <c r="J86">
        <v>5</v>
      </c>
      <c r="K86">
        <v>3</v>
      </c>
      <c r="L86">
        <v>486</v>
      </c>
      <c r="M86">
        <v>54</v>
      </c>
      <c r="N86">
        <v>4.8099999999999996</v>
      </c>
      <c r="O86">
        <v>2.71</v>
      </c>
      <c r="P86" t="s">
        <v>861</v>
      </c>
      <c r="Q86" t="s">
        <v>862</v>
      </c>
      <c r="R86" t="s">
        <v>82</v>
      </c>
      <c r="S86" t="s">
        <v>863</v>
      </c>
      <c r="T86" t="s">
        <v>864</v>
      </c>
      <c r="U86" t="s">
        <v>865</v>
      </c>
      <c r="V86" t="s">
        <v>866</v>
      </c>
      <c r="W86" t="s">
        <v>500</v>
      </c>
      <c r="X86" t="s">
        <v>867</v>
      </c>
      <c r="Y86" t="s">
        <v>868</v>
      </c>
      <c r="Z86" t="s">
        <v>54</v>
      </c>
      <c r="AA86">
        <v>8</v>
      </c>
      <c r="AB86">
        <v>9.6</v>
      </c>
      <c r="AC86">
        <v>1.30378096479791E-3</v>
      </c>
      <c r="AD86" t="s">
        <v>54</v>
      </c>
      <c r="AE86" s="8" t="s">
        <v>54</v>
      </c>
      <c r="AF86" s="8" t="s">
        <v>54</v>
      </c>
      <c r="AG86" s="8" t="s">
        <v>54</v>
      </c>
      <c r="AH86" s="8">
        <v>0</v>
      </c>
      <c r="AI86" s="8">
        <v>0</v>
      </c>
      <c r="AJ86" s="10" t="s">
        <v>54</v>
      </c>
      <c r="AK86" s="10" t="s">
        <v>54</v>
      </c>
      <c r="AL86" s="10" t="s">
        <v>54</v>
      </c>
      <c r="AM86" s="10">
        <v>0</v>
      </c>
      <c r="AN86" s="10">
        <v>0</v>
      </c>
      <c r="AO86" s="12">
        <v>272397.786069975</v>
      </c>
      <c r="AP86" s="12">
        <v>854244.32439105352</v>
      </c>
      <c r="AQ86">
        <f>AP86/AO86</f>
        <v>3.1360178682642106</v>
      </c>
      <c r="AR86" s="7">
        <f>LOG(AQ86,2)</f>
        <v>1.6489337796006742</v>
      </c>
    </row>
    <row r="87" spans="1:44" x14ac:dyDescent="0.25">
      <c r="A87" t="s">
        <v>49</v>
      </c>
      <c r="B87" t="s">
        <v>64</v>
      </c>
      <c r="C87" t="s">
        <v>51</v>
      </c>
      <c r="D87" t="s">
        <v>869</v>
      </c>
      <c r="E87" t="s">
        <v>870</v>
      </c>
      <c r="F87" t="s">
        <v>54</v>
      </c>
      <c r="G87">
        <v>6.0000000000000001E-3</v>
      </c>
      <c r="H87">
        <v>3</v>
      </c>
      <c r="I87">
        <v>2</v>
      </c>
      <c r="J87">
        <v>5</v>
      </c>
      <c r="K87">
        <v>1</v>
      </c>
      <c r="L87">
        <v>784</v>
      </c>
      <c r="M87">
        <v>85.5</v>
      </c>
      <c r="N87">
        <v>7.55</v>
      </c>
      <c r="O87">
        <v>3.93</v>
      </c>
      <c r="P87" t="s">
        <v>701</v>
      </c>
      <c r="Q87" t="s">
        <v>871</v>
      </c>
      <c r="R87" t="s">
        <v>506</v>
      </c>
      <c r="S87" t="s">
        <v>872</v>
      </c>
      <c r="T87" t="s">
        <v>873</v>
      </c>
      <c r="U87" t="s">
        <v>874</v>
      </c>
      <c r="V87" t="s">
        <v>875</v>
      </c>
      <c r="W87" t="s">
        <v>144</v>
      </c>
      <c r="X87" t="s">
        <v>876</v>
      </c>
      <c r="Y87" t="s">
        <v>877</v>
      </c>
      <c r="Z87" t="s">
        <v>878</v>
      </c>
      <c r="AA87">
        <v>17</v>
      </c>
      <c r="AB87" t="s">
        <v>54</v>
      </c>
      <c r="AC87">
        <v>0</v>
      </c>
      <c r="AD87" t="s">
        <v>54</v>
      </c>
      <c r="AE87" s="8" t="s">
        <v>54</v>
      </c>
      <c r="AF87" s="8" t="s">
        <v>54</v>
      </c>
      <c r="AG87" s="8" t="s">
        <v>54</v>
      </c>
      <c r="AH87" s="8">
        <v>0</v>
      </c>
      <c r="AI87" s="8">
        <v>0</v>
      </c>
      <c r="AJ87" s="10" t="s">
        <v>54</v>
      </c>
      <c r="AK87" s="10" t="s">
        <v>54</v>
      </c>
      <c r="AL87" s="10" t="s">
        <v>54</v>
      </c>
      <c r="AM87" s="10">
        <v>0</v>
      </c>
      <c r="AN87" s="10">
        <v>0</v>
      </c>
      <c r="AO87" s="12">
        <v>786750.07158958947</v>
      </c>
      <c r="AP87" s="12">
        <v>2443282.855208985</v>
      </c>
      <c r="AQ87">
        <f>AP87/AO87</f>
        <v>3.1055387771016703</v>
      </c>
      <c r="AR87" s="7">
        <f>LOG(AQ87,2)</f>
        <v>1.6348435820119613</v>
      </c>
    </row>
    <row r="88" spans="1:44" x14ac:dyDescent="0.25">
      <c r="A88" t="s">
        <v>49</v>
      </c>
      <c r="B88" t="s">
        <v>50</v>
      </c>
      <c r="C88" t="s">
        <v>51</v>
      </c>
      <c r="D88" t="s">
        <v>879</v>
      </c>
      <c r="E88" t="s">
        <v>880</v>
      </c>
      <c r="F88" t="s">
        <v>54</v>
      </c>
      <c r="G88">
        <v>1.0999999999999999E-2</v>
      </c>
      <c r="H88">
        <v>4</v>
      </c>
      <c r="I88">
        <v>1</v>
      </c>
      <c r="J88">
        <v>2</v>
      </c>
      <c r="K88">
        <v>1</v>
      </c>
      <c r="L88">
        <v>407</v>
      </c>
      <c r="M88">
        <v>42.1</v>
      </c>
      <c r="N88">
        <v>5.07</v>
      </c>
      <c r="O88">
        <v>1.84</v>
      </c>
      <c r="P88" t="s">
        <v>574</v>
      </c>
      <c r="Q88" t="s">
        <v>881</v>
      </c>
      <c r="R88" t="s">
        <v>115</v>
      </c>
      <c r="S88" t="s">
        <v>882</v>
      </c>
      <c r="T88" t="s">
        <v>883</v>
      </c>
      <c r="U88" t="s">
        <v>884</v>
      </c>
      <c r="V88" t="s">
        <v>885</v>
      </c>
      <c r="W88" t="s">
        <v>372</v>
      </c>
      <c r="X88" t="s">
        <v>54</v>
      </c>
      <c r="Y88" t="s">
        <v>54</v>
      </c>
      <c r="Z88" t="s">
        <v>886</v>
      </c>
      <c r="AA88">
        <v>5</v>
      </c>
      <c r="AB88">
        <v>4.8499999999999996</v>
      </c>
      <c r="AC88">
        <v>8.6505190311418699E-4</v>
      </c>
      <c r="AD88" t="s">
        <v>54</v>
      </c>
      <c r="AE88" s="8" t="s">
        <v>54</v>
      </c>
      <c r="AF88" s="8" t="s">
        <v>54</v>
      </c>
      <c r="AG88" s="8" t="s">
        <v>54</v>
      </c>
      <c r="AH88" s="8">
        <v>0</v>
      </c>
      <c r="AI88" s="8">
        <v>0</v>
      </c>
      <c r="AJ88" s="10" t="s">
        <v>54</v>
      </c>
      <c r="AK88" s="10" t="s">
        <v>54</v>
      </c>
      <c r="AL88" s="10" t="s">
        <v>54</v>
      </c>
      <c r="AM88" s="10">
        <v>0</v>
      </c>
      <c r="AN88" s="10">
        <v>0</v>
      </c>
      <c r="AO88" s="12">
        <v>833363.8951455995</v>
      </c>
      <c r="AP88" s="12">
        <v>2586166.164950802</v>
      </c>
      <c r="AQ88">
        <f>AP88/AO88</f>
        <v>3.1032855875031222</v>
      </c>
      <c r="AR88" s="7">
        <f>LOG(AQ88,2)</f>
        <v>1.6337964705422796</v>
      </c>
    </row>
    <row r="89" spans="1:44" x14ac:dyDescent="0.25">
      <c r="A89" t="s">
        <v>49</v>
      </c>
      <c r="B89" t="s">
        <v>50</v>
      </c>
      <c r="C89" t="s">
        <v>51</v>
      </c>
      <c r="D89" t="s">
        <v>887</v>
      </c>
      <c r="E89" t="s">
        <v>888</v>
      </c>
      <c r="F89" t="s">
        <v>54</v>
      </c>
      <c r="G89">
        <v>0.02</v>
      </c>
      <c r="H89">
        <v>1</v>
      </c>
      <c r="I89">
        <v>1</v>
      </c>
      <c r="J89">
        <v>1</v>
      </c>
      <c r="K89">
        <v>1</v>
      </c>
      <c r="L89">
        <v>902</v>
      </c>
      <c r="M89">
        <v>98.8</v>
      </c>
      <c r="N89">
        <v>5.94</v>
      </c>
      <c r="O89">
        <v>0</v>
      </c>
      <c r="P89" t="s">
        <v>701</v>
      </c>
      <c r="Q89" t="s">
        <v>889</v>
      </c>
      <c r="R89" t="s">
        <v>310</v>
      </c>
      <c r="S89" t="s">
        <v>890</v>
      </c>
      <c r="T89" t="s">
        <v>891</v>
      </c>
      <c r="U89" t="s">
        <v>892</v>
      </c>
      <c r="V89" t="s">
        <v>893</v>
      </c>
      <c r="W89" t="s">
        <v>500</v>
      </c>
      <c r="X89" t="s">
        <v>894</v>
      </c>
      <c r="Y89" t="s">
        <v>895</v>
      </c>
      <c r="Z89" t="s">
        <v>896</v>
      </c>
      <c r="AA89">
        <v>7</v>
      </c>
      <c r="AB89" t="s">
        <v>54</v>
      </c>
      <c r="AC89">
        <v>0</v>
      </c>
      <c r="AD89" t="s">
        <v>54</v>
      </c>
      <c r="AE89" s="8" t="s">
        <v>54</v>
      </c>
      <c r="AF89" s="8" t="s">
        <v>54</v>
      </c>
      <c r="AG89" s="8" t="s">
        <v>54</v>
      </c>
      <c r="AH89" s="8">
        <v>0</v>
      </c>
      <c r="AI89" s="8">
        <v>0</v>
      </c>
      <c r="AJ89" s="10" t="s">
        <v>54</v>
      </c>
      <c r="AK89" s="10" t="s">
        <v>54</v>
      </c>
      <c r="AL89" s="10" t="s">
        <v>54</v>
      </c>
      <c r="AM89" s="10">
        <v>0</v>
      </c>
      <c r="AN89" s="10">
        <v>0</v>
      </c>
      <c r="AO89" s="12">
        <v>17618880.916106731</v>
      </c>
      <c r="AP89" s="12">
        <v>53886536.969390102</v>
      </c>
      <c r="AQ89">
        <f>AP89/AO89</f>
        <v>3.058454008854127</v>
      </c>
      <c r="AR89" s="7">
        <f>LOG(AQ89,2)</f>
        <v>1.6128025818801623</v>
      </c>
    </row>
    <row r="90" spans="1:44" x14ac:dyDescent="0.25">
      <c r="A90" t="s">
        <v>49</v>
      </c>
      <c r="B90" t="s">
        <v>64</v>
      </c>
      <c r="C90" t="s">
        <v>51</v>
      </c>
      <c r="D90" t="s">
        <v>897</v>
      </c>
      <c r="E90" t="s">
        <v>898</v>
      </c>
      <c r="F90" t="s">
        <v>54</v>
      </c>
      <c r="G90">
        <v>2E-3</v>
      </c>
      <c r="H90">
        <v>7</v>
      </c>
      <c r="I90">
        <v>1</v>
      </c>
      <c r="J90">
        <v>2</v>
      </c>
      <c r="K90">
        <v>1</v>
      </c>
      <c r="L90">
        <v>397</v>
      </c>
      <c r="M90">
        <v>41.3</v>
      </c>
      <c r="N90">
        <v>6.92</v>
      </c>
      <c r="O90">
        <v>6.46</v>
      </c>
      <c r="P90" t="s">
        <v>701</v>
      </c>
      <c r="Q90" t="s">
        <v>563</v>
      </c>
      <c r="R90" t="s">
        <v>57</v>
      </c>
      <c r="S90" t="s">
        <v>899</v>
      </c>
      <c r="T90" t="s">
        <v>900</v>
      </c>
      <c r="U90" t="s">
        <v>901</v>
      </c>
      <c r="V90" t="s">
        <v>902</v>
      </c>
      <c r="W90" t="s">
        <v>177</v>
      </c>
      <c r="X90" t="s">
        <v>54</v>
      </c>
      <c r="Y90" t="s">
        <v>903</v>
      </c>
      <c r="Z90" t="s">
        <v>904</v>
      </c>
      <c r="AA90">
        <v>18</v>
      </c>
      <c r="AB90">
        <v>12.16</v>
      </c>
      <c r="AC90">
        <v>0</v>
      </c>
      <c r="AD90" t="s">
        <v>54</v>
      </c>
      <c r="AE90" s="8" t="s">
        <v>54</v>
      </c>
      <c r="AF90" s="8" t="s">
        <v>54</v>
      </c>
      <c r="AG90" s="8" t="s">
        <v>54</v>
      </c>
      <c r="AH90" s="8">
        <v>0</v>
      </c>
      <c r="AI90" s="8">
        <v>0</v>
      </c>
      <c r="AJ90" s="10" t="s">
        <v>54</v>
      </c>
      <c r="AK90" s="10" t="s">
        <v>54</v>
      </c>
      <c r="AL90" s="10" t="s">
        <v>54</v>
      </c>
      <c r="AM90" s="10">
        <v>0</v>
      </c>
      <c r="AN90" s="10">
        <v>0</v>
      </c>
      <c r="AO90" s="12">
        <v>890328.03906374157</v>
      </c>
      <c r="AP90" s="12">
        <v>2683200.5307263499</v>
      </c>
      <c r="AQ90">
        <f>AP90/AO90</f>
        <v>3.0137212499203909</v>
      </c>
      <c r="AR90" s="7">
        <f>LOG(AQ90,2)</f>
        <v>1.5915459829758334</v>
      </c>
    </row>
    <row r="91" spans="1:44" x14ac:dyDescent="0.25">
      <c r="A91" t="s">
        <v>49</v>
      </c>
      <c r="B91" t="s">
        <v>50</v>
      </c>
      <c r="C91" t="s">
        <v>51</v>
      </c>
      <c r="D91" t="s">
        <v>905</v>
      </c>
      <c r="E91" t="s">
        <v>906</v>
      </c>
      <c r="F91" t="s">
        <v>54</v>
      </c>
      <c r="G91">
        <v>0.02</v>
      </c>
      <c r="H91">
        <v>2</v>
      </c>
      <c r="I91">
        <v>1</v>
      </c>
      <c r="J91">
        <v>1</v>
      </c>
      <c r="K91">
        <v>1</v>
      </c>
      <c r="L91">
        <v>864</v>
      </c>
      <c r="M91">
        <v>101.4</v>
      </c>
      <c r="N91">
        <v>7.87</v>
      </c>
      <c r="O91">
        <v>0</v>
      </c>
      <c r="P91" t="s">
        <v>411</v>
      </c>
      <c r="Q91" t="s">
        <v>575</v>
      </c>
      <c r="R91" t="s">
        <v>57</v>
      </c>
      <c r="S91" t="s">
        <v>907</v>
      </c>
      <c r="T91" t="s">
        <v>908</v>
      </c>
      <c r="U91" t="s">
        <v>909</v>
      </c>
      <c r="V91" t="s">
        <v>910</v>
      </c>
      <c r="W91" t="s">
        <v>438</v>
      </c>
      <c r="X91" t="s">
        <v>54</v>
      </c>
      <c r="Y91" t="s">
        <v>54</v>
      </c>
      <c r="Z91" t="s">
        <v>54</v>
      </c>
      <c r="AA91">
        <v>0</v>
      </c>
      <c r="AB91" t="s">
        <v>54</v>
      </c>
      <c r="AC91">
        <v>0</v>
      </c>
      <c r="AD91" t="s">
        <v>54</v>
      </c>
      <c r="AE91" s="8" t="s">
        <v>54</v>
      </c>
      <c r="AF91" s="8" t="s">
        <v>54</v>
      </c>
      <c r="AG91" s="8" t="s">
        <v>54</v>
      </c>
      <c r="AH91" s="8">
        <v>0</v>
      </c>
      <c r="AI91" s="8">
        <v>0</v>
      </c>
      <c r="AJ91" s="10" t="s">
        <v>54</v>
      </c>
      <c r="AK91" s="10" t="s">
        <v>54</v>
      </c>
      <c r="AL91" s="10" t="s">
        <v>54</v>
      </c>
      <c r="AM91" s="10">
        <v>0</v>
      </c>
      <c r="AN91" s="10">
        <v>0</v>
      </c>
      <c r="AO91" s="12">
        <v>25627314.918774027</v>
      </c>
      <c r="AP91" s="12">
        <v>76363801.932759747</v>
      </c>
      <c r="AQ91">
        <f>AP91/AO91</f>
        <v>2.9797816187452884</v>
      </c>
      <c r="AR91" s="7">
        <f>LOG(AQ91,2)</f>
        <v>1.5752066028022589</v>
      </c>
    </row>
    <row r="92" spans="1:44" x14ac:dyDescent="0.25">
      <c r="A92" t="s">
        <v>49</v>
      </c>
      <c r="B92" t="s">
        <v>50</v>
      </c>
      <c r="C92" t="s">
        <v>51</v>
      </c>
      <c r="D92" t="s">
        <v>911</v>
      </c>
      <c r="E92" t="s">
        <v>912</v>
      </c>
      <c r="F92" t="s">
        <v>54</v>
      </c>
      <c r="G92">
        <v>1.7999999999999999E-2</v>
      </c>
      <c r="H92">
        <v>2</v>
      </c>
      <c r="I92">
        <v>1</v>
      </c>
      <c r="J92">
        <v>2</v>
      </c>
      <c r="K92">
        <v>1</v>
      </c>
      <c r="L92">
        <v>405</v>
      </c>
      <c r="M92">
        <v>46.2</v>
      </c>
      <c r="N92">
        <v>8.6300000000000008</v>
      </c>
      <c r="O92">
        <v>1.68</v>
      </c>
      <c r="P92" t="s">
        <v>913</v>
      </c>
      <c r="Q92" t="s">
        <v>575</v>
      </c>
      <c r="R92" t="s">
        <v>827</v>
      </c>
      <c r="S92" t="s">
        <v>914</v>
      </c>
      <c r="T92" t="s">
        <v>915</v>
      </c>
      <c r="U92" t="s">
        <v>916</v>
      </c>
      <c r="V92" t="s">
        <v>917</v>
      </c>
      <c r="W92" t="s">
        <v>99</v>
      </c>
      <c r="X92" t="s">
        <v>918</v>
      </c>
      <c r="Y92" t="s">
        <v>54</v>
      </c>
      <c r="Z92" t="s">
        <v>54</v>
      </c>
      <c r="AA92">
        <v>2</v>
      </c>
      <c r="AB92">
        <v>1.95</v>
      </c>
      <c r="AC92">
        <v>1.0718789407314E-2</v>
      </c>
      <c r="AD92" t="s">
        <v>54</v>
      </c>
      <c r="AE92" s="8" t="s">
        <v>54</v>
      </c>
      <c r="AF92" s="8" t="s">
        <v>54</v>
      </c>
      <c r="AG92" s="8" t="s">
        <v>54</v>
      </c>
      <c r="AH92" s="8">
        <v>0</v>
      </c>
      <c r="AI92" s="8">
        <v>0</v>
      </c>
      <c r="AJ92" s="10" t="s">
        <v>54</v>
      </c>
      <c r="AK92" s="10" t="s">
        <v>54</v>
      </c>
      <c r="AL92" s="10" t="s">
        <v>54</v>
      </c>
      <c r="AM92" s="10">
        <v>0</v>
      </c>
      <c r="AN92" s="10">
        <v>0</v>
      </c>
      <c r="AO92" s="12">
        <v>1064061.7339067059</v>
      </c>
      <c r="AP92" s="12">
        <v>3169969.6232753471</v>
      </c>
      <c r="AQ92">
        <f>AP92/AO92</f>
        <v>2.979121908309581</v>
      </c>
      <c r="AR92" s="7">
        <f>LOG(AQ92,2)</f>
        <v>1.5748871611554576</v>
      </c>
    </row>
    <row r="93" spans="1:44" x14ac:dyDescent="0.25">
      <c r="A93" t="s">
        <v>49</v>
      </c>
      <c r="B93" t="s">
        <v>50</v>
      </c>
      <c r="C93" t="s">
        <v>51</v>
      </c>
      <c r="D93" t="s">
        <v>919</v>
      </c>
      <c r="E93" t="s">
        <v>920</v>
      </c>
      <c r="F93" t="s">
        <v>54</v>
      </c>
      <c r="G93">
        <v>2.3E-2</v>
      </c>
      <c r="H93">
        <v>1</v>
      </c>
      <c r="I93">
        <v>1</v>
      </c>
      <c r="J93">
        <v>1</v>
      </c>
      <c r="K93">
        <v>1</v>
      </c>
      <c r="L93">
        <v>1024</v>
      </c>
      <c r="M93">
        <v>116.1</v>
      </c>
      <c r="N93">
        <v>6.77</v>
      </c>
      <c r="O93">
        <v>1.62</v>
      </c>
      <c r="P93" t="s">
        <v>180</v>
      </c>
      <c r="Q93" t="s">
        <v>575</v>
      </c>
      <c r="R93" t="s">
        <v>921</v>
      </c>
      <c r="S93" t="s">
        <v>922</v>
      </c>
      <c r="T93" t="s">
        <v>923</v>
      </c>
      <c r="U93" t="s">
        <v>924</v>
      </c>
      <c r="V93" t="s">
        <v>925</v>
      </c>
      <c r="W93" t="s">
        <v>198</v>
      </c>
      <c r="X93" t="s">
        <v>926</v>
      </c>
      <c r="Y93" t="s">
        <v>927</v>
      </c>
      <c r="Z93" t="s">
        <v>928</v>
      </c>
      <c r="AA93">
        <v>15</v>
      </c>
      <c r="AB93" t="s">
        <v>54</v>
      </c>
      <c r="AC93">
        <v>0</v>
      </c>
      <c r="AD93" t="s">
        <v>54</v>
      </c>
      <c r="AE93" s="8" t="s">
        <v>54</v>
      </c>
      <c r="AF93" s="8" t="s">
        <v>54</v>
      </c>
      <c r="AG93" s="8" t="s">
        <v>54</v>
      </c>
      <c r="AH93" s="8">
        <v>0</v>
      </c>
      <c r="AI93" s="8">
        <v>0</v>
      </c>
      <c r="AJ93" s="10" t="s">
        <v>54</v>
      </c>
      <c r="AK93" s="10" t="s">
        <v>54</v>
      </c>
      <c r="AL93" s="10" t="s">
        <v>54</v>
      </c>
      <c r="AM93" s="10">
        <v>0</v>
      </c>
      <c r="AN93" s="10">
        <v>0</v>
      </c>
      <c r="AO93" s="12">
        <v>1364025.976569216</v>
      </c>
      <c r="AP93" s="12">
        <v>3970179.0199235301</v>
      </c>
      <c r="AQ93">
        <f>AP93/AO93</f>
        <v>2.9106329997536289</v>
      </c>
      <c r="AR93" s="7">
        <f>LOG(AQ93,2)</f>
        <v>1.5413329422383124</v>
      </c>
    </row>
    <row r="94" spans="1:44" x14ac:dyDescent="0.25">
      <c r="A94" t="s">
        <v>49</v>
      </c>
      <c r="B94" t="s">
        <v>64</v>
      </c>
      <c r="C94" t="s">
        <v>51</v>
      </c>
      <c r="D94" t="s">
        <v>929</v>
      </c>
      <c r="E94" t="s">
        <v>930</v>
      </c>
      <c r="F94" t="s">
        <v>54</v>
      </c>
      <c r="G94">
        <v>8.0000000000000002E-3</v>
      </c>
      <c r="H94">
        <v>7</v>
      </c>
      <c r="I94">
        <v>3</v>
      </c>
      <c r="J94">
        <v>4</v>
      </c>
      <c r="K94">
        <v>3</v>
      </c>
      <c r="L94">
        <v>455</v>
      </c>
      <c r="M94">
        <v>52.5</v>
      </c>
      <c r="N94">
        <v>6.27</v>
      </c>
      <c r="O94">
        <v>2.23</v>
      </c>
      <c r="P94" t="s">
        <v>931</v>
      </c>
      <c r="Q94" t="s">
        <v>575</v>
      </c>
      <c r="R94" t="s">
        <v>57</v>
      </c>
      <c r="S94" t="s">
        <v>932</v>
      </c>
      <c r="T94" t="s">
        <v>933</v>
      </c>
      <c r="U94" t="s">
        <v>934</v>
      </c>
      <c r="V94" t="s">
        <v>935</v>
      </c>
      <c r="W94" t="s">
        <v>74</v>
      </c>
      <c r="X94" t="s">
        <v>54</v>
      </c>
      <c r="Y94" t="s">
        <v>54</v>
      </c>
      <c r="Z94" t="s">
        <v>936</v>
      </c>
      <c r="AA94">
        <v>4</v>
      </c>
      <c r="AB94">
        <v>6.17</v>
      </c>
      <c r="AC94">
        <v>9.9403578528827006E-4</v>
      </c>
      <c r="AD94" t="s">
        <v>54</v>
      </c>
      <c r="AE94" s="8" t="s">
        <v>54</v>
      </c>
      <c r="AF94" s="8" t="s">
        <v>54</v>
      </c>
      <c r="AG94" s="8" t="s">
        <v>54</v>
      </c>
      <c r="AH94" s="8">
        <v>0</v>
      </c>
      <c r="AI94" s="8">
        <v>0</v>
      </c>
      <c r="AJ94" s="10" t="s">
        <v>54</v>
      </c>
      <c r="AK94" s="10" t="s">
        <v>54</v>
      </c>
      <c r="AL94" s="10" t="s">
        <v>54</v>
      </c>
      <c r="AM94" s="10">
        <v>0</v>
      </c>
      <c r="AN94" s="10">
        <v>0</v>
      </c>
      <c r="AO94" s="12">
        <v>2179365.0502483798</v>
      </c>
      <c r="AP94" s="12">
        <v>6307598.2572813928</v>
      </c>
      <c r="AQ94">
        <f>AP94/AO94</f>
        <v>2.8942366752933486</v>
      </c>
      <c r="AR94" s="7">
        <f>LOG(AQ94,2)</f>
        <v>1.5331829026265968</v>
      </c>
    </row>
    <row r="95" spans="1:44" x14ac:dyDescent="0.25">
      <c r="A95" t="s">
        <v>49</v>
      </c>
      <c r="B95" t="s">
        <v>64</v>
      </c>
      <c r="C95" t="s">
        <v>51</v>
      </c>
      <c r="D95" t="s">
        <v>937</v>
      </c>
      <c r="E95" t="s">
        <v>938</v>
      </c>
      <c r="F95" t="s">
        <v>54</v>
      </c>
      <c r="G95">
        <v>8.9999999999999993E-3</v>
      </c>
      <c r="H95">
        <v>4</v>
      </c>
      <c r="I95">
        <v>1</v>
      </c>
      <c r="J95">
        <v>1</v>
      </c>
      <c r="K95">
        <v>1</v>
      </c>
      <c r="L95">
        <v>273</v>
      </c>
      <c r="M95">
        <v>28.9</v>
      </c>
      <c r="N95">
        <v>7.81</v>
      </c>
      <c r="O95">
        <v>2.14</v>
      </c>
      <c r="P95" t="s">
        <v>55</v>
      </c>
      <c r="Q95" t="s">
        <v>939</v>
      </c>
      <c r="R95" t="s">
        <v>57</v>
      </c>
      <c r="S95" t="s">
        <v>940</v>
      </c>
      <c r="T95" t="s">
        <v>941</v>
      </c>
      <c r="U95" t="s">
        <v>942</v>
      </c>
      <c r="V95" t="s">
        <v>943</v>
      </c>
      <c r="W95" t="s">
        <v>187</v>
      </c>
      <c r="X95" t="s">
        <v>944</v>
      </c>
      <c r="Y95" t="s">
        <v>945</v>
      </c>
      <c r="Z95" t="s">
        <v>770</v>
      </c>
      <c r="AA95">
        <v>150</v>
      </c>
      <c r="AB95" t="s">
        <v>54</v>
      </c>
      <c r="AC95">
        <v>0</v>
      </c>
      <c r="AD95" t="s">
        <v>54</v>
      </c>
      <c r="AE95" s="8" t="s">
        <v>54</v>
      </c>
      <c r="AF95" s="8" t="s">
        <v>54</v>
      </c>
      <c r="AG95" s="8" t="s">
        <v>54</v>
      </c>
      <c r="AH95" s="8">
        <v>0</v>
      </c>
      <c r="AI95" s="8">
        <v>0</v>
      </c>
      <c r="AJ95" s="10" t="s">
        <v>54</v>
      </c>
      <c r="AK95" s="10" t="s">
        <v>54</v>
      </c>
      <c r="AL95" s="10" t="s">
        <v>54</v>
      </c>
      <c r="AM95" s="10">
        <v>0</v>
      </c>
      <c r="AN95" s="10">
        <v>0</v>
      </c>
      <c r="AO95" s="12">
        <v>1246355.8634582174</v>
      </c>
      <c r="AP95" s="12">
        <v>3495695.696292643</v>
      </c>
      <c r="AQ95">
        <f>AP95/AO95</f>
        <v>2.804733221692612</v>
      </c>
      <c r="AR95">
        <f>LOG(AQ95,2)</f>
        <v>1.4878635522797572</v>
      </c>
    </row>
    <row r="96" spans="1:44" x14ac:dyDescent="0.25">
      <c r="A96" t="s">
        <v>49</v>
      </c>
      <c r="B96" t="s">
        <v>64</v>
      </c>
      <c r="C96" t="s">
        <v>51</v>
      </c>
      <c r="D96" t="s">
        <v>946</v>
      </c>
      <c r="E96" t="s">
        <v>947</v>
      </c>
      <c r="F96" t="s">
        <v>54</v>
      </c>
      <c r="G96">
        <v>3.0000000000000001E-3</v>
      </c>
      <c r="H96">
        <v>1</v>
      </c>
      <c r="I96">
        <v>1</v>
      </c>
      <c r="J96">
        <v>3</v>
      </c>
      <c r="K96">
        <v>1</v>
      </c>
      <c r="L96">
        <v>411</v>
      </c>
      <c r="M96">
        <v>45.8</v>
      </c>
      <c r="N96">
        <v>5.15</v>
      </c>
      <c r="O96">
        <v>5.28</v>
      </c>
      <c r="P96" t="s">
        <v>451</v>
      </c>
      <c r="Q96" t="s">
        <v>948</v>
      </c>
      <c r="R96" t="s">
        <v>266</v>
      </c>
      <c r="S96" t="s">
        <v>949</v>
      </c>
      <c r="T96" t="s">
        <v>950</v>
      </c>
      <c r="U96" t="s">
        <v>951</v>
      </c>
      <c r="V96" t="s">
        <v>952</v>
      </c>
      <c r="W96" t="s">
        <v>144</v>
      </c>
      <c r="X96" t="s">
        <v>54</v>
      </c>
      <c r="Y96" t="s">
        <v>953</v>
      </c>
      <c r="Z96" t="s">
        <v>54</v>
      </c>
      <c r="AA96">
        <v>1</v>
      </c>
      <c r="AB96" t="s">
        <v>54</v>
      </c>
      <c r="AC96">
        <v>0</v>
      </c>
      <c r="AD96" t="s">
        <v>54</v>
      </c>
      <c r="AE96" s="8" t="s">
        <v>54</v>
      </c>
      <c r="AF96" s="8" t="s">
        <v>54</v>
      </c>
      <c r="AG96" s="8" t="s">
        <v>54</v>
      </c>
      <c r="AH96" s="8">
        <v>0</v>
      </c>
      <c r="AI96" s="8">
        <v>0</v>
      </c>
      <c r="AJ96" s="10" t="s">
        <v>54</v>
      </c>
      <c r="AK96" s="10" t="s">
        <v>54</v>
      </c>
      <c r="AL96" s="10" t="s">
        <v>54</v>
      </c>
      <c r="AM96" s="10">
        <v>0</v>
      </c>
      <c r="AN96" s="10">
        <v>0</v>
      </c>
      <c r="AO96" s="12">
        <v>983022.12943322526</v>
      </c>
      <c r="AP96" s="12">
        <v>2694179.4611205799</v>
      </c>
      <c r="AQ96">
        <f>AP96/AO96</f>
        <v>2.7407108959733648</v>
      </c>
      <c r="AR96">
        <f>LOG(AQ96,2)</f>
        <v>1.4545501534307153</v>
      </c>
    </row>
    <row r="97" spans="1:44" x14ac:dyDescent="0.25">
      <c r="A97" t="s">
        <v>54</v>
      </c>
      <c r="B97" t="s">
        <v>54</v>
      </c>
      <c r="C97" t="s">
        <v>51</v>
      </c>
      <c r="D97" t="s">
        <v>954</v>
      </c>
      <c r="E97" t="s">
        <v>955</v>
      </c>
      <c r="F97" t="s">
        <v>54</v>
      </c>
      <c r="G97" t="s">
        <v>54</v>
      </c>
      <c r="H97">
        <v>1</v>
      </c>
      <c r="I97">
        <v>1</v>
      </c>
      <c r="J97">
        <v>4</v>
      </c>
      <c r="K97">
        <v>1</v>
      </c>
      <c r="L97">
        <v>1573</v>
      </c>
      <c r="M97">
        <v>165.6</v>
      </c>
      <c r="N97">
        <v>6.13</v>
      </c>
      <c r="O97" t="s">
        <v>54</v>
      </c>
      <c r="P97" t="s">
        <v>956</v>
      </c>
      <c r="Q97" t="s">
        <v>957</v>
      </c>
      <c r="R97" t="s">
        <v>849</v>
      </c>
      <c r="S97" t="s">
        <v>958</v>
      </c>
      <c r="T97" t="s">
        <v>959</v>
      </c>
      <c r="U97" t="s">
        <v>960</v>
      </c>
      <c r="V97" t="s">
        <v>961</v>
      </c>
      <c r="W97" t="s">
        <v>99</v>
      </c>
      <c r="X97" t="s">
        <v>54</v>
      </c>
      <c r="Y97" t="s">
        <v>54</v>
      </c>
      <c r="Z97" t="s">
        <v>962</v>
      </c>
      <c r="AA97">
        <v>3</v>
      </c>
      <c r="AB97">
        <v>1.99</v>
      </c>
      <c r="AC97">
        <v>8.87198986058302E-3</v>
      </c>
      <c r="AD97" t="s">
        <v>54</v>
      </c>
      <c r="AE97" s="8" t="s">
        <v>54</v>
      </c>
      <c r="AF97" s="8" t="s">
        <v>54</v>
      </c>
      <c r="AG97" s="8" t="s">
        <v>54</v>
      </c>
      <c r="AH97" s="8">
        <v>0</v>
      </c>
      <c r="AI97" s="8">
        <v>0</v>
      </c>
      <c r="AJ97" s="10" t="s">
        <v>54</v>
      </c>
      <c r="AK97" s="10" t="s">
        <v>54</v>
      </c>
      <c r="AL97" s="10" t="s">
        <v>54</v>
      </c>
      <c r="AM97" s="10">
        <v>0</v>
      </c>
      <c r="AN97" s="10">
        <v>0</v>
      </c>
      <c r="AO97" s="12">
        <v>342448.69015555701</v>
      </c>
      <c r="AP97" s="12">
        <v>914217.8030626789</v>
      </c>
      <c r="AQ97">
        <f>AP97/AO97</f>
        <v>2.6696489995257284</v>
      </c>
      <c r="AR97">
        <f>LOG(AQ97,2)</f>
        <v>1.4166500715264965</v>
      </c>
    </row>
    <row r="98" spans="1:44" x14ac:dyDescent="0.25">
      <c r="A98" t="s">
        <v>49</v>
      </c>
      <c r="B98" t="s">
        <v>64</v>
      </c>
      <c r="C98" t="s">
        <v>51</v>
      </c>
      <c r="D98" t="s">
        <v>963</v>
      </c>
      <c r="E98" t="s">
        <v>964</v>
      </c>
      <c r="F98" t="s">
        <v>54</v>
      </c>
      <c r="G98">
        <v>8.9999999999999993E-3</v>
      </c>
      <c r="H98">
        <v>10</v>
      </c>
      <c r="I98">
        <v>1</v>
      </c>
      <c r="J98">
        <v>2</v>
      </c>
      <c r="K98">
        <v>1</v>
      </c>
      <c r="L98">
        <v>147</v>
      </c>
      <c r="M98">
        <v>15.9</v>
      </c>
      <c r="N98">
        <v>5.76</v>
      </c>
      <c r="O98">
        <v>2.04</v>
      </c>
      <c r="P98" t="s">
        <v>965</v>
      </c>
      <c r="Q98" t="s">
        <v>966</v>
      </c>
      <c r="R98" t="s">
        <v>82</v>
      </c>
      <c r="S98" t="s">
        <v>967</v>
      </c>
      <c r="T98" t="s">
        <v>968</v>
      </c>
      <c r="U98" t="s">
        <v>969</v>
      </c>
      <c r="V98" t="s">
        <v>970</v>
      </c>
      <c r="W98" t="s">
        <v>168</v>
      </c>
      <c r="X98" t="s">
        <v>54</v>
      </c>
      <c r="Y98" t="s">
        <v>971</v>
      </c>
      <c r="Z98" t="s">
        <v>972</v>
      </c>
      <c r="AA98">
        <v>20</v>
      </c>
      <c r="AB98">
        <v>4.3</v>
      </c>
      <c r="AC98">
        <v>8.3125519534497103E-4</v>
      </c>
      <c r="AD98" t="s">
        <v>54</v>
      </c>
      <c r="AE98" s="8" t="s">
        <v>54</v>
      </c>
      <c r="AF98" s="8" t="s">
        <v>54</v>
      </c>
      <c r="AG98" s="8" t="s">
        <v>54</v>
      </c>
      <c r="AH98" s="8">
        <v>0</v>
      </c>
      <c r="AI98" s="8">
        <v>0</v>
      </c>
      <c r="AJ98" s="10" t="s">
        <v>54</v>
      </c>
      <c r="AK98" s="10" t="s">
        <v>54</v>
      </c>
      <c r="AL98" s="10" t="s">
        <v>54</v>
      </c>
      <c r="AM98" s="10">
        <v>0</v>
      </c>
      <c r="AN98" s="10">
        <v>0</v>
      </c>
      <c r="AO98" s="12">
        <v>4152622.6661998052</v>
      </c>
      <c r="AP98" s="12">
        <v>11020734.426354304</v>
      </c>
      <c r="AQ98">
        <f>AP98/AO98</f>
        <v>2.6539214641526105</v>
      </c>
      <c r="AR98">
        <f>LOG(AQ98,2)</f>
        <v>1.4081256785626652</v>
      </c>
    </row>
    <row r="99" spans="1:44" x14ac:dyDescent="0.25">
      <c r="A99" t="s">
        <v>49</v>
      </c>
      <c r="B99" t="s">
        <v>64</v>
      </c>
      <c r="C99" t="s">
        <v>51</v>
      </c>
      <c r="D99" t="s">
        <v>973</v>
      </c>
      <c r="E99" t="s">
        <v>974</v>
      </c>
      <c r="F99" t="s">
        <v>54</v>
      </c>
      <c r="G99">
        <v>3.0000000000000001E-3</v>
      </c>
      <c r="H99">
        <v>3</v>
      </c>
      <c r="I99">
        <v>1</v>
      </c>
      <c r="J99">
        <v>4</v>
      </c>
      <c r="K99">
        <v>1</v>
      </c>
      <c r="L99">
        <v>350</v>
      </c>
      <c r="M99">
        <v>39.6</v>
      </c>
      <c r="N99">
        <v>5.12</v>
      </c>
      <c r="O99">
        <v>5.16</v>
      </c>
      <c r="P99" t="s">
        <v>965</v>
      </c>
      <c r="Q99" t="s">
        <v>975</v>
      </c>
      <c r="R99" t="s">
        <v>976</v>
      </c>
      <c r="S99" t="s">
        <v>977</v>
      </c>
      <c r="T99" t="s">
        <v>978</v>
      </c>
      <c r="U99" t="s">
        <v>979</v>
      </c>
      <c r="V99" t="s">
        <v>980</v>
      </c>
      <c r="W99" t="s">
        <v>405</v>
      </c>
      <c r="X99" t="s">
        <v>54</v>
      </c>
      <c r="Y99" t="s">
        <v>54</v>
      </c>
      <c r="Z99" t="s">
        <v>981</v>
      </c>
      <c r="AA99">
        <v>4</v>
      </c>
      <c r="AB99">
        <v>4.7300000000000004</v>
      </c>
      <c r="AC99">
        <v>8.5836909871244598E-4</v>
      </c>
      <c r="AD99" t="s">
        <v>54</v>
      </c>
      <c r="AE99" s="8" t="s">
        <v>54</v>
      </c>
      <c r="AF99" s="8" t="s">
        <v>54</v>
      </c>
      <c r="AG99" s="8" t="s">
        <v>54</v>
      </c>
      <c r="AH99" s="8">
        <v>0</v>
      </c>
      <c r="AI99" s="8">
        <v>0</v>
      </c>
      <c r="AJ99" s="10" t="s">
        <v>54</v>
      </c>
      <c r="AK99" s="10" t="s">
        <v>54</v>
      </c>
      <c r="AL99" s="10" t="s">
        <v>54</v>
      </c>
      <c r="AM99" s="10">
        <v>0</v>
      </c>
      <c r="AN99" s="10">
        <v>0</v>
      </c>
      <c r="AO99" s="12">
        <v>140526804.83674368</v>
      </c>
      <c r="AP99" s="12">
        <v>364936623.32080299</v>
      </c>
      <c r="AQ99">
        <f>AP99/AO99</f>
        <v>2.5969182444926879</v>
      </c>
      <c r="AR99">
        <f>LOG(AQ99,2)</f>
        <v>1.3768005961797578</v>
      </c>
    </row>
    <row r="100" spans="1:44" x14ac:dyDescent="0.25">
      <c r="A100" t="s">
        <v>49</v>
      </c>
      <c r="B100" t="s">
        <v>64</v>
      </c>
      <c r="C100" t="s">
        <v>51</v>
      </c>
      <c r="D100" t="s">
        <v>982</v>
      </c>
      <c r="E100" t="s">
        <v>983</v>
      </c>
      <c r="F100" t="s">
        <v>54</v>
      </c>
      <c r="G100">
        <v>0</v>
      </c>
      <c r="H100">
        <v>1</v>
      </c>
      <c r="I100">
        <v>4</v>
      </c>
      <c r="J100">
        <v>17</v>
      </c>
      <c r="K100">
        <v>1</v>
      </c>
      <c r="L100">
        <v>4579</v>
      </c>
      <c r="M100">
        <v>520.79999999999995</v>
      </c>
      <c r="N100">
        <v>7.05</v>
      </c>
      <c r="O100">
        <v>23.96</v>
      </c>
      <c r="P100" t="s">
        <v>411</v>
      </c>
      <c r="Q100" t="s">
        <v>984</v>
      </c>
      <c r="R100" t="s">
        <v>82</v>
      </c>
      <c r="S100" t="s">
        <v>985</v>
      </c>
      <c r="T100" t="s">
        <v>986</v>
      </c>
      <c r="U100" t="s">
        <v>987</v>
      </c>
      <c r="V100" t="s">
        <v>988</v>
      </c>
      <c r="W100" t="s">
        <v>438</v>
      </c>
      <c r="X100" t="s">
        <v>54</v>
      </c>
      <c r="Y100" t="s">
        <v>54</v>
      </c>
      <c r="Z100" t="s">
        <v>54</v>
      </c>
      <c r="AA100">
        <v>0</v>
      </c>
      <c r="AB100" t="s">
        <v>54</v>
      </c>
      <c r="AC100">
        <v>0</v>
      </c>
      <c r="AD100" t="s">
        <v>54</v>
      </c>
      <c r="AE100" s="8" t="s">
        <v>54</v>
      </c>
      <c r="AF100" s="8" t="s">
        <v>54</v>
      </c>
      <c r="AG100" s="8" t="s">
        <v>54</v>
      </c>
      <c r="AH100" s="8">
        <v>0</v>
      </c>
      <c r="AI100" s="8">
        <v>0</v>
      </c>
      <c r="AJ100" s="10" t="s">
        <v>54</v>
      </c>
      <c r="AK100" s="10" t="s">
        <v>54</v>
      </c>
      <c r="AL100" s="10" t="s">
        <v>54</v>
      </c>
      <c r="AM100" s="10">
        <v>0</v>
      </c>
      <c r="AN100" s="10">
        <v>0</v>
      </c>
      <c r="AO100" s="12">
        <v>4296946.6076203352</v>
      </c>
      <c r="AP100" s="12">
        <v>11006548.306588857</v>
      </c>
      <c r="AQ100">
        <f>AP100/AO100</f>
        <v>2.5614812823295292</v>
      </c>
      <c r="AR100">
        <f>LOG(AQ100,2)</f>
        <v>1.3569783495363656</v>
      </c>
    </row>
    <row r="101" spans="1:44" x14ac:dyDescent="0.25">
      <c r="A101" t="s">
        <v>49</v>
      </c>
      <c r="B101" t="s">
        <v>64</v>
      </c>
      <c r="C101" t="s">
        <v>51</v>
      </c>
      <c r="D101" t="s">
        <v>989</v>
      </c>
      <c r="E101" t="s">
        <v>990</v>
      </c>
      <c r="F101" t="s">
        <v>54</v>
      </c>
      <c r="G101">
        <v>5.0000000000000001E-3</v>
      </c>
      <c r="H101">
        <v>4</v>
      </c>
      <c r="I101">
        <v>2</v>
      </c>
      <c r="J101">
        <v>5</v>
      </c>
      <c r="K101">
        <v>2</v>
      </c>
      <c r="L101">
        <v>724</v>
      </c>
      <c r="M101">
        <v>78.400000000000006</v>
      </c>
      <c r="N101">
        <v>4.2699999999999996</v>
      </c>
      <c r="O101">
        <v>4.4800000000000004</v>
      </c>
      <c r="P101" t="s">
        <v>991</v>
      </c>
      <c r="Q101" t="s">
        <v>992</v>
      </c>
      <c r="R101" t="s">
        <v>82</v>
      </c>
      <c r="S101" t="s">
        <v>993</v>
      </c>
      <c r="T101" t="s">
        <v>994</v>
      </c>
      <c r="U101" t="s">
        <v>995</v>
      </c>
      <c r="V101" t="s">
        <v>996</v>
      </c>
      <c r="W101" t="s">
        <v>87</v>
      </c>
      <c r="X101" t="s">
        <v>54</v>
      </c>
      <c r="Y101" t="s">
        <v>54</v>
      </c>
      <c r="Z101" t="s">
        <v>54</v>
      </c>
      <c r="AA101">
        <v>0</v>
      </c>
      <c r="AB101">
        <v>10.24</v>
      </c>
      <c r="AC101">
        <v>1.38121546961326E-3</v>
      </c>
      <c r="AD101" t="s">
        <v>54</v>
      </c>
      <c r="AE101" s="8" t="s">
        <v>54</v>
      </c>
      <c r="AF101" s="8" t="s">
        <v>54</v>
      </c>
      <c r="AG101" s="8" t="s">
        <v>54</v>
      </c>
      <c r="AH101" s="8">
        <v>0</v>
      </c>
      <c r="AI101" s="8">
        <v>0</v>
      </c>
      <c r="AJ101" s="10" t="s">
        <v>54</v>
      </c>
      <c r="AK101" s="10" t="s">
        <v>54</v>
      </c>
      <c r="AL101" s="10" t="s">
        <v>54</v>
      </c>
      <c r="AM101" s="10">
        <v>0</v>
      </c>
      <c r="AN101" s="10">
        <v>0</v>
      </c>
      <c r="AO101" s="12">
        <v>12629525.809039904</v>
      </c>
      <c r="AP101" s="12">
        <v>32279664.769151468</v>
      </c>
      <c r="AQ101">
        <f>AP101/AO101</f>
        <v>2.5558888953729744</v>
      </c>
      <c r="AR101">
        <f>LOG(AQ101,2)</f>
        <v>1.3538251236173453</v>
      </c>
    </row>
    <row r="102" spans="1:44" x14ac:dyDescent="0.25">
      <c r="A102" t="s">
        <v>49</v>
      </c>
      <c r="B102" t="s">
        <v>64</v>
      </c>
      <c r="C102" t="s">
        <v>51</v>
      </c>
      <c r="D102" t="s">
        <v>997</v>
      </c>
      <c r="E102" t="s">
        <v>998</v>
      </c>
      <c r="F102" t="s">
        <v>54</v>
      </c>
      <c r="G102">
        <v>2E-3</v>
      </c>
      <c r="H102">
        <v>4</v>
      </c>
      <c r="I102">
        <v>2</v>
      </c>
      <c r="J102">
        <v>10</v>
      </c>
      <c r="K102">
        <v>2</v>
      </c>
      <c r="L102">
        <v>649</v>
      </c>
      <c r="M102">
        <v>72.599999999999994</v>
      </c>
      <c r="N102">
        <v>6.93</v>
      </c>
      <c r="O102">
        <v>6.79</v>
      </c>
      <c r="P102" t="s">
        <v>804</v>
      </c>
      <c r="Q102" t="s">
        <v>992</v>
      </c>
      <c r="R102" t="s">
        <v>57</v>
      </c>
      <c r="S102" t="s">
        <v>999</v>
      </c>
      <c r="T102" t="s">
        <v>1000</v>
      </c>
      <c r="U102" t="s">
        <v>1001</v>
      </c>
      <c r="V102" t="s">
        <v>1002</v>
      </c>
      <c r="W102" t="s">
        <v>217</v>
      </c>
      <c r="X102" t="s">
        <v>54</v>
      </c>
      <c r="Y102" t="s">
        <v>54</v>
      </c>
      <c r="Z102" t="s">
        <v>54</v>
      </c>
      <c r="AA102">
        <v>0</v>
      </c>
      <c r="AB102">
        <v>5.8</v>
      </c>
      <c r="AC102">
        <v>9.4339622641509402E-4</v>
      </c>
      <c r="AD102" t="s">
        <v>54</v>
      </c>
      <c r="AE102" s="8" t="s">
        <v>54</v>
      </c>
      <c r="AF102" s="8" t="s">
        <v>54</v>
      </c>
      <c r="AG102" s="8" t="s">
        <v>54</v>
      </c>
      <c r="AH102" s="8">
        <v>0</v>
      </c>
      <c r="AI102" s="8">
        <v>0</v>
      </c>
      <c r="AJ102" s="10" t="s">
        <v>54</v>
      </c>
      <c r="AK102" s="10" t="s">
        <v>54</v>
      </c>
      <c r="AL102" s="10" t="s">
        <v>54</v>
      </c>
      <c r="AM102" s="10">
        <v>0</v>
      </c>
      <c r="AN102" s="10">
        <v>0</v>
      </c>
      <c r="AO102" s="12">
        <v>9538852.7015897762</v>
      </c>
      <c r="AP102" s="12">
        <v>24196163.644478437</v>
      </c>
      <c r="AQ102">
        <f>AP102/AO102</f>
        <v>2.5365905524933647</v>
      </c>
      <c r="AR102">
        <f>LOG(AQ102,2)</f>
        <v>1.3428906634460955</v>
      </c>
    </row>
    <row r="103" spans="1:44" x14ac:dyDescent="0.25">
      <c r="A103" t="s">
        <v>49</v>
      </c>
      <c r="B103" t="s">
        <v>64</v>
      </c>
      <c r="C103" t="s">
        <v>51</v>
      </c>
      <c r="D103" t="s">
        <v>1003</v>
      </c>
      <c r="E103" t="s">
        <v>1004</v>
      </c>
      <c r="F103" t="s">
        <v>54</v>
      </c>
      <c r="G103">
        <v>0.01</v>
      </c>
      <c r="H103">
        <v>2</v>
      </c>
      <c r="I103">
        <v>1</v>
      </c>
      <c r="J103">
        <v>1</v>
      </c>
      <c r="K103">
        <v>1</v>
      </c>
      <c r="L103">
        <v>717</v>
      </c>
      <c r="M103">
        <v>79.400000000000006</v>
      </c>
      <c r="N103">
        <v>5.0199999999999996</v>
      </c>
      <c r="O103">
        <v>1.88</v>
      </c>
      <c r="P103" t="s">
        <v>701</v>
      </c>
      <c r="Q103" t="s">
        <v>1005</v>
      </c>
      <c r="R103" t="s">
        <v>1006</v>
      </c>
      <c r="S103" t="s">
        <v>1007</v>
      </c>
      <c r="T103" t="s">
        <v>1008</v>
      </c>
      <c r="U103" t="s">
        <v>1009</v>
      </c>
      <c r="V103" t="s">
        <v>1010</v>
      </c>
      <c r="W103" t="s">
        <v>198</v>
      </c>
      <c r="X103" t="s">
        <v>54</v>
      </c>
      <c r="Y103" t="s">
        <v>54</v>
      </c>
      <c r="Z103" t="s">
        <v>54</v>
      </c>
      <c r="AA103">
        <v>0</v>
      </c>
      <c r="AB103" t="s">
        <v>54</v>
      </c>
      <c r="AC103">
        <v>0</v>
      </c>
      <c r="AD103" t="s">
        <v>54</v>
      </c>
      <c r="AE103" s="8" t="s">
        <v>54</v>
      </c>
      <c r="AF103" s="8" t="s">
        <v>54</v>
      </c>
      <c r="AG103" s="8" t="s">
        <v>54</v>
      </c>
      <c r="AH103" s="8">
        <v>0</v>
      </c>
      <c r="AI103" s="8">
        <v>0</v>
      </c>
      <c r="AJ103" s="10" t="s">
        <v>54</v>
      </c>
      <c r="AK103" s="10" t="s">
        <v>54</v>
      </c>
      <c r="AL103" s="10" t="s">
        <v>54</v>
      </c>
      <c r="AM103" s="10">
        <v>0</v>
      </c>
      <c r="AN103" s="10">
        <v>0</v>
      </c>
      <c r="AO103" s="12">
        <v>7858.8613180548</v>
      </c>
      <c r="AP103" s="12">
        <v>19901.123508257398</v>
      </c>
      <c r="AQ103">
        <f>AP103/AO103</f>
        <v>2.5323164136434029</v>
      </c>
      <c r="AR103">
        <f>LOG(AQ103,2)</f>
        <v>1.3404576811777247</v>
      </c>
    </row>
    <row r="104" spans="1:44" x14ac:dyDescent="0.25">
      <c r="A104" t="s">
        <v>49</v>
      </c>
      <c r="B104" t="s">
        <v>50</v>
      </c>
      <c r="C104" t="s">
        <v>51</v>
      </c>
      <c r="D104" t="s">
        <v>1011</v>
      </c>
      <c r="E104" t="s">
        <v>1012</v>
      </c>
      <c r="F104" t="s">
        <v>54</v>
      </c>
      <c r="G104">
        <v>0.02</v>
      </c>
      <c r="H104">
        <v>1</v>
      </c>
      <c r="I104">
        <v>1</v>
      </c>
      <c r="J104">
        <v>1</v>
      </c>
      <c r="K104">
        <v>1</v>
      </c>
      <c r="L104">
        <v>773</v>
      </c>
      <c r="M104">
        <v>86.7</v>
      </c>
      <c r="N104">
        <v>7.2</v>
      </c>
      <c r="O104">
        <v>0</v>
      </c>
      <c r="P104" t="s">
        <v>411</v>
      </c>
      <c r="Q104" t="s">
        <v>1013</v>
      </c>
      <c r="R104" t="s">
        <v>421</v>
      </c>
      <c r="S104" t="s">
        <v>1014</v>
      </c>
      <c r="T104" t="s">
        <v>1015</v>
      </c>
      <c r="U104" t="s">
        <v>1016</v>
      </c>
      <c r="V104" t="s">
        <v>1017</v>
      </c>
      <c r="W104" t="s">
        <v>326</v>
      </c>
      <c r="X104" t="s">
        <v>54</v>
      </c>
      <c r="Y104" t="s">
        <v>54</v>
      </c>
      <c r="Z104" t="s">
        <v>936</v>
      </c>
      <c r="AA104">
        <v>4</v>
      </c>
      <c r="AB104" t="s">
        <v>54</v>
      </c>
      <c r="AC104">
        <v>0</v>
      </c>
      <c r="AD104" t="s">
        <v>54</v>
      </c>
      <c r="AE104" s="8" t="s">
        <v>54</v>
      </c>
      <c r="AF104" s="8" t="s">
        <v>54</v>
      </c>
      <c r="AG104" s="8" t="s">
        <v>54</v>
      </c>
      <c r="AH104" s="8">
        <v>0</v>
      </c>
      <c r="AI104" s="8">
        <v>0</v>
      </c>
      <c r="AJ104" s="10" t="s">
        <v>54</v>
      </c>
      <c r="AK104" s="10" t="s">
        <v>54</v>
      </c>
      <c r="AL104" s="10" t="s">
        <v>54</v>
      </c>
      <c r="AM104" s="10">
        <v>0</v>
      </c>
      <c r="AN104" s="10">
        <v>0</v>
      </c>
      <c r="AO104" s="12">
        <v>839636.21107689466</v>
      </c>
      <c r="AP104" s="12">
        <v>2121186.3417721097</v>
      </c>
      <c r="AQ104">
        <f>AP104/AO104</f>
        <v>2.5263159375314861</v>
      </c>
      <c r="AR104">
        <f>LOG(AQ104,2)</f>
        <v>1.3370350718284614</v>
      </c>
    </row>
    <row r="105" spans="1:44" x14ac:dyDescent="0.25">
      <c r="A105" t="s">
        <v>49</v>
      </c>
      <c r="B105" t="s">
        <v>64</v>
      </c>
      <c r="C105" t="s">
        <v>51</v>
      </c>
      <c r="D105" t="s">
        <v>1018</v>
      </c>
      <c r="E105" t="s">
        <v>1019</v>
      </c>
      <c r="F105" t="s">
        <v>54</v>
      </c>
      <c r="G105">
        <v>7.0000000000000001E-3</v>
      </c>
      <c r="H105">
        <v>6</v>
      </c>
      <c r="I105">
        <v>1</v>
      </c>
      <c r="J105">
        <v>2</v>
      </c>
      <c r="K105">
        <v>1</v>
      </c>
      <c r="L105">
        <v>225</v>
      </c>
      <c r="M105">
        <v>25</v>
      </c>
      <c r="N105">
        <v>6.54</v>
      </c>
      <c r="O105">
        <v>3.22</v>
      </c>
      <c r="P105" t="s">
        <v>451</v>
      </c>
      <c r="Q105" t="s">
        <v>1020</v>
      </c>
      <c r="R105" t="s">
        <v>280</v>
      </c>
      <c r="S105" t="s">
        <v>1021</v>
      </c>
      <c r="T105" t="s">
        <v>1022</v>
      </c>
      <c r="U105" t="s">
        <v>1023</v>
      </c>
      <c r="V105" t="s">
        <v>1024</v>
      </c>
      <c r="W105" t="s">
        <v>177</v>
      </c>
      <c r="X105" t="s">
        <v>54</v>
      </c>
      <c r="Y105" t="s">
        <v>54</v>
      </c>
      <c r="Z105" t="s">
        <v>1025</v>
      </c>
      <c r="AA105">
        <v>7</v>
      </c>
      <c r="AB105">
        <v>9.16</v>
      </c>
      <c r="AC105">
        <v>1.2642225031605601E-3</v>
      </c>
      <c r="AD105" t="s">
        <v>54</v>
      </c>
      <c r="AE105" s="8" t="s">
        <v>54</v>
      </c>
      <c r="AF105" s="8" t="s">
        <v>54</v>
      </c>
      <c r="AG105" s="8" t="s">
        <v>54</v>
      </c>
      <c r="AH105" s="8">
        <v>0</v>
      </c>
      <c r="AI105" s="8">
        <v>0</v>
      </c>
      <c r="AJ105" s="10" t="s">
        <v>54</v>
      </c>
      <c r="AK105" s="10" t="s">
        <v>54</v>
      </c>
      <c r="AL105" s="10" t="s">
        <v>54</v>
      </c>
      <c r="AM105" s="10">
        <v>0</v>
      </c>
      <c r="AN105" s="10">
        <v>0</v>
      </c>
      <c r="AO105" s="12">
        <v>4124833.3615084128</v>
      </c>
      <c r="AP105" s="12">
        <v>10407284.743227774</v>
      </c>
      <c r="AQ105">
        <f>AP105/AO105</f>
        <v>2.523080044964999</v>
      </c>
      <c r="AR105">
        <f>LOG(AQ105,2)</f>
        <v>1.3351859766837015</v>
      </c>
    </row>
    <row r="106" spans="1:44" x14ac:dyDescent="0.25">
      <c r="A106" t="s">
        <v>49</v>
      </c>
      <c r="B106" t="s">
        <v>50</v>
      </c>
      <c r="C106" t="s">
        <v>51</v>
      </c>
      <c r="D106" t="s">
        <v>1026</v>
      </c>
      <c r="E106" t="s">
        <v>1027</v>
      </c>
      <c r="F106" t="s">
        <v>54</v>
      </c>
      <c r="G106">
        <v>2.1999999999999999E-2</v>
      </c>
      <c r="H106">
        <v>4</v>
      </c>
      <c r="I106">
        <v>1</v>
      </c>
      <c r="J106">
        <v>1</v>
      </c>
      <c r="K106">
        <v>1</v>
      </c>
      <c r="L106">
        <v>193</v>
      </c>
      <c r="M106">
        <v>20.5</v>
      </c>
      <c r="N106">
        <v>8.7799999999999994</v>
      </c>
      <c r="O106">
        <v>0</v>
      </c>
      <c r="P106" t="s">
        <v>1028</v>
      </c>
      <c r="Q106" t="s">
        <v>1029</v>
      </c>
      <c r="R106" t="s">
        <v>82</v>
      </c>
      <c r="S106" t="s">
        <v>54</v>
      </c>
      <c r="T106" t="s">
        <v>1030</v>
      </c>
      <c r="U106" t="s">
        <v>1031</v>
      </c>
      <c r="V106" t="s">
        <v>1032</v>
      </c>
      <c r="W106" t="s">
        <v>99</v>
      </c>
      <c r="X106" t="s">
        <v>1033</v>
      </c>
      <c r="Y106" t="s">
        <v>1034</v>
      </c>
      <c r="Z106" t="s">
        <v>1035</v>
      </c>
      <c r="AA106">
        <v>25</v>
      </c>
      <c r="AB106" t="s">
        <v>54</v>
      </c>
      <c r="AC106">
        <v>0</v>
      </c>
      <c r="AD106" t="s">
        <v>54</v>
      </c>
      <c r="AE106" s="8" t="s">
        <v>54</v>
      </c>
      <c r="AF106" s="8" t="s">
        <v>54</v>
      </c>
      <c r="AG106" s="8" t="s">
        <v>54</v>
      </c>
      <c r="AH106" s="8">
        <v>0</v>
      </c>
      <c r="AI106" s="8">
        <v>0</v>
      </c>
      <c r="AJ106" s="10" t="s">
        <v>54</v>
      </c>
      <c r="AK106" s="10" t="s">
        <v>54</v>
      </c>
      <c r="AL106" s="10" t="s">
        <v>54</v>
      </c>
      <c r="AM106" s="10">
        <v>0</v>
      </c>
      <c r="AN106" s="10">
        <v>0</v>
      </c>
      <c r="AO106" s="12">
        <v>1807813.0086791767</v>
      </c>
      <c r="AP106" s="12">
        <v>4495991.4931729129</v>
      </c>
      <c r="AQ106">
        <f>AP106/AO106</f>
        <v>2.4869781728464115</v>
      </c>
      <c r="AR106">
        <f>LOG(AQ106,2)</f>
        <v>1.3143938456873385</v>
      </c>
    </row>
    <row r="107" spans="1:44" x14ac:dyDescent="0.25">
      <c r="A107" t="s">
        <v>49</v>
      </c>
      <c r="B107" t="s">
        <v>64</v>
      </c>
      <c r="C107" t="s">
        <v>51</v>
      </c>
      <c r="D107" t="s">
        <v>1036</v>
      </c>
      <c r="E107" t="s">
        <v>1037</v>
      </c>
      <c r="F107" t="s">
        <v>54</v>
      </c>
      <c r="G107">
        <v>7.0000000000000001E-3</v>
      </c>
      <c r="H107">
        <v>3</v>
      </c>
      <c r="I107">
        <v>1</v>
      </c>
      <c r="J107">
        <v>2</v>
      </c>
      <c r="K107">
        <v>1</v>
      </c>
      <c r="L107">
        <v>559</v>
      </c>
      <c r="M107">
        <v>63.1</v>
      </c>
      <c r="N107">
        <v>5.59</v>
      </c>
      <c r="O107">
        <v>3.72</v>
      </c>
      <c r="P107" t="s">
        <v>1038</v>
      </c>
      <c r="Q107" t="s">
        <v>1039</v>
      </c>
      <c r="R107" t="s">
        <v>82</v>
      </c>
      <c r="S107" t="s">
        <v>1040</v>
      </c>
      <c r="T107" t="s">
        <v>1041</v>
      </c>
      <c r="U107" t="s">
        <v>1042</v>
      </c>
      <c r="V107" t="s">
        <v>1043</v>
      </c>
      <c r="W107" t="s">
        <v>521</v>
      </c>
      <c r="X107" t="s">
        <v>1044</v>
      </c>
      <c r="Y107" t="s">
        <v>1045</v>
      </c>
      <c r="Z107" t="s">
        <v>1046</v>
      </c>
      <c r="AA107">
        <v>12</v>
      </c>
      <c r="AB107">
        <v>5.99</v>
      </c>
      <c r="AC107">
        <v>9.7087378640776695E-4</v>
      </c>
      <c r="AD107" t="s">
        <v>54</v>
      </c>
      <c r="AE107" s="8" t="s">
        <v>54</v>
      </c>
      <c r="AF107" s="8" t="s">
        <v>54</v>
      </c>
      <c r="AG107" s="8" t="s">
        <v>54</v>
      </c>
      <c r="AH107" s="8">
        <v>0</v>
      </c>
      <c r="AI107" s="8">
        <v>0</v>
      </c>
      <c r="AJ107" s="10" t="s">
        <v>54</v>
      </c>
      <c r="AK107" s="10" t="s">
        <v>54</v>
      </c>
      <c r="AL107" s="10" t="s">
        <v>54</v>
      </c>
      <c r="AM107" s="10">
        <v>0</v>
      </c>
      <c r="AN107" s="10">
        <v>0</v>
      </c>
      <c r="AO107" s="12">
        <v>415350.50014838151</v>
      </c>
      <c r="AP107" s="12">
        <v>1028104.7788891285</v>
      </c>
      <c r="AQ107">
        <f>AP107/AO107</f>
        <v>2.4752703524417186</v>
      </c>
      <c r="AR107">
        <f>LOG(AQ107,2)</f>
        <v>1.3075861069401431</v>
      </c>
    </row>
    <row r="108" spans="1:44" x14ac:dyDescent="0.25">
      <c r="A108" t="s">
        <v>54</v>
      </c>
      <c r="B108" t="s">
        <v>54</v>
      </c>
      <c r="C108" t="s">
        <v>51</v>
      </c>
      <c r="D108" t="s">
        <v>1047</v>
      </c>
      <c r="E108" t="s">
        <v>1048</v>
      </c>
      <c r="F108" t="s">
        <v>54</v>
      </c>
      <c r="G108" t="s">
        <v>54</v>
      </c>
      <c r="H108">
        <v>6</v>
      </c>
      <c r="I108">
        <v>1</v>
      </c>
      <c r="J108">
        <v>1</v>
      </c>
      <c r="K108">
        <v>1</v>
      </c>
      <c r="L108">
        <v>279</v>
      </c>
      <c r="M108">
        <v>31.4</v>
      </c>
      <c r="N108">
        <v>6.61</v>
      </c>
      <c r="O108" t="s">
        <v>54</v>
      </c>
      <c r="P108" t="s">
        <v>150</v>
      </c>
      <c r="Q108" t="s">
        <v>1049</v>
      </c>
      <c r="R108" t="s">
        <v>421</v>
      </c>
      <c r="S108" t="s">
        <v>1050</v>
      </c>
      <c r="T108" t="s">
        <v>1051</v>
      </c>
      <c r="U108" t="s">
        <v>1052</v>
      </c>
      <c r="V108" t="s">
        <v>1053</v>
      </c>
      <c r="W108" t="s">
        <v>500</v>
      </c>
      <c r="X108" t="s">
        <v>1054</v>
      </c>
      <c r="Y108" t="s">
        <v>54</v>
      </c>
      <c r="Z108" t="s">
        <v>54</v>
      </c>
      <c r="AA108">
        <v>2</v>
      </c>
      <c r="AB108">
        <v>5.7</v>
      </c>
      <c r="AC108">
        <v>9.37207122774133E-4</v>
      </c>
      <c r="AD108" t="s">
        <v>1055</v>
      </c>
      <c r="AE108" s="8" t="s">
        <v>54</v>
      </c>
      <c r="AF108" s="8" t="s">
        <v>54</v>
      </c>
      <c r="AG108" s="8" t="s">
        <v>54</v>
      </c>
      <c r="AH108" s="8">
        <v>0</v>
      </c>
      <c r="AI108" s="8">
        <v>0</v>
      </c>
      <c r="AJ108" s="10" t="s">
        <v>54</v>
      </c>
      <c r="AK108" s="10" t="s">
        <v>54</v>
      </c>
      <c r="AL108" s="10" t="s">
        <v>54</v>
      </c>
      <c r="AM108" s="10">
        <v>0</v>
      </c>
      <c r="AN108" s="10">
        <v>0</v>
      </c>
      <c r="AO108" s="12">
        <v>7529069.7378171161</v>
      </c>
      <c r="AP108" s="12">
        <v>18609830.835250769</v>
      </c>
      <c r="AQ108">
        <f>AP108/AO108</f>
        <v>2.4717304372646534</v>
      </c>
      <c r="AR108">
        <f>LOG(AQ108,2)</f>
        <v>1.3055214139433651</v>
      </c>
    </row>
    <row r="109" spans="1:44" x14ac:dyDescent="0.25">
      <c r="A109" t="s">
        <v>49</v>
      </c>
      <c r="B109" t="s">
        <v>50</v>
      </c>
      <c r="C109" t="s">
        <v>51</v>
      </c>
      <c r="D109" t="s">
        <v>1056</v>
      </c>
      <c r="E109" t="s">
        <v>1057</v>
      </c>
      <c r="F109" t="s">
        <v>54</v>
      </c>
      <c r="G109">
        <v>1.7999999999999999E-2</v>
      </c>
      <c r="H109">
        <v>4</v>
      </c>
      <c r="I109">
        <v>2</v>
      </c>
      <c r="J109">
        <v>7</v>
      </c>
      <c r="K109">
        <v>2</v>
      </c>
      <c r="L109">
        <v>474</v>
      </c>
      <c r="M109">
        <v>52.9</v>
      </c>
      <c r="N109">
        <v>5.54</v>
      </c>
      <c r="O109">
        <v>1.68</v>
      </c>
      <c r="P109" t="s">
        <v>150</v>
      </c>
      <c r="Q109" t="s">
        <v>1058</v>
      </c>
      <c r="R109" t="s">
        <v>125</v>
      </c>
      <c r="S109" t="s">
        <v>1059</v>
      </c>
      <c r="T109" t="s">
        <v>1060</v>
      </c>
      <c r="U109" t="s">
        <v>54</v>
      </c>
      <c r="V109" t="s">
        <v>1061</v>
      </c>
      <c r="W109" t="s">
        <v>533</v>
      </c>
      <c r="X109" t="s">
        <v>1062</v>
      </c>
      <c r="Y109" t="s">
        <v>54</v>
      </c>
      <c r="Z109" t="s">
        <v>1063</v>
      </c>
      <c r="AA109">
        <v>5</v>
      </c>
      <c r="AB109">
        <v>2.21</v>
      </c>
      <c r="AC109">
        <v>5.8939096267190596E-3</v>
      </c>
      <c r="AD109" t="s">
        <v>54</v>
      </c>
      <c r="AE109" s="8" t="s">
        <v>54</v>
      </c>
      <c r="AF109" s="8" t="s">
        <v>54</v>
      </c>
      <c r="AG109" s="8" t="s">
        <v>54</v>
      </c>
      <c r="AH109" s="8">
        <v>0</v>
      </c>
      <c r="AI109" s="8">
        <v>0</v>
      </c>
      <c r="AJ109" s="10" t="s">
        <v>54</v>
      </c>
      <c r="AK109" s="10" t="s">
        <v>54</v>
      </c>
      <c r="AL109" s="10" t="s">
        <v>54</v>
      </c>
      <c r="AM109" s="10">
        <v>0</v>
      </c>
      <c r="AN109" s="10">
        <v>0</v>
      </c>
      <c r="AO109" s="12">
        <v>191459845.67515633</v>
      </c>
      <c r="AP109" s="12">
        <v>472138497.59942466</v>
      </c>
      <c r="AQ109">
        <f>AP109/AO109</f>
        <v>2.4659922603326789</v>
      </c>
      <c r="AR109">
        <f>LOG(AQ109,2)</f>
        <v>1.3021682717613585</v>
      </c>
    </row>
    <row r="110" spans="1:44" x14ac:dyDescent="0.25">
      <c r="A110" t="s">
        <v>49</v>
      </c>
      <c r="B110" t="s">
        <v>50</v>
      </c>
      <c r="C110" t="s">
        <v>51</v>
      </c>
      <c r="D110" t="s">
        <v>1064</v>
      </c>
      <c r="E110" t="s">
        <v>1065</v>
      </c>
      <c r="F110" t="s">
        <v>54</v>
      </c>
      <c r="G110">
        <v>2.1999999999999999E-2</v>
      </c>
      <c r="H110">
        <v>2</v>
      </c>
      <c r="I110">
        <v>1</v>
      </c>
      <c r="J110">
        <v>1</v>
      </c>
      <c r="K110">
        <v>1</v>
      </c>
      <c r="L110">
        <v>684</v>
      </c>
      <c r="M110">
        <v>75.400000000000006</v>
      </c>
      <c r="N110">
        <v>6.61</v>
      </c>
      <c r="O110">
        <v>0</v>
      </c>
      <c r="P110" t="s">
        <v>804</v>
      </c>
      <c r="Q110" t="s">
        <v>279</v>
      </c>
      <c r="R110" t="s">
        <v>1066</v>
      </c>
      <c r="S110" t="s">
        <v>1067</v>
      </c>
      <c r="T110" t="s">
        <v>1068</v>
      </c>
      <c r="U110" t="s">
        <v>1069</v>
      </c>
      <c r="V110" t="s">
        <v>1070</v>
      </c>
      <c r="W110" t="s">
        <v>177</v>
      </c>
      <c r="X110" t="s">
        <v>54</v>
      </c>
      <c r="Y110" t="s">
        <v>1071</v>
      </c>
      <c r="Z110" t="s">
        <v>1072</v>
      </c>
      <c r="AA110">
        <v>5</v>
      </c>
      <c r="AB110" t="s">
        <v>54</v>
      </c>
      <c r="AC110">
        <v>0</v>
      </c>
      <c r="AD110" t="s">
        <v>54</v>
      </c>
      <c r="AE110" s="8" t="s">
        <v>54</v>
      </c>
      <c r="AF110" s="8" t="s">
        <v>54</v>
      </c>
      <c r="AG110" s="8" t="s">
        <v>54</v>
      </c>
      <c r="AH110" s="8">
        <v>0</v>
      </c>
      <c r="AI110" s="8">
        <v>0</v>
      </c>
      <c r="AJ110" s="10" t="s">
        <v>54</v>
      </c>
      <c r="AK110" s="10" t="s">
        <v>54</v>
      </c>
      <c r="AL110" s="10" t="s">
        <v>54</v>
      </c>
      <c r="AM110" s="10">
        <v>0</v>
      </c>
      <c r="AN110" s="10">
        <v>0</v>
      </c>
      <c r="AO110" s="12">
        <v>18715446.967159566</v>
      </c>
      <c r="AP110" s="12">
        <v>46140797.301222928</v>
      </c>
      <c r="AQ110">
        <f>AP110/AO110</f>
        <v>2.465385805756457</v>
      </c>
      <c r="AR110">
        <f>LOG(AQ110,2)</f>
        <v>1.3018134301725266</v>
      </c>
    </row>
    <row r="111" spans="1:44" x14ac:dyDescent="0.25">
      <c r="A111" t="s">
        <v>49</v>
      </c>
      <c r="B111" t="s">
        <v>64</v>
      </c>
      <c r="C111" t="s">
        <v>51</v>
      </c>
      <c r="D111" t="s">
        <v>1073</v>
      </c>
      <c r="E111" t="s">
        <v>1074</v>
      </c>
      <c r="F111" t="s">
        <v>54</v>
      </c>
      <c r="G111">
        <v>8.9999999999999993E-3</v>
      </c>
      <c r="H111">
        <v>5</v>
      </c>
      <c r="I111">
        <v>1</v>
      </c>
      <c r="J111">
        <v>1</v>
      </c>
      <c r="K111">
        <v>1</v>
      </c>
      <c r="L111">
        <v>417</v>
      </c>
      <c r="M111">
        <v>47.7</v>
      </c>
      <c r="N111">
        <v>6.74</v>
      </c>
      <c r="O111">
        <v>2.08</v>
      </c>
      <c r="P111" t="s">
        <v>411</v>
      </c>
      <c r="Q111" t="s">
        <v>505</v>
      </c>
      <c r="R111" t="s">
        <v>1075</v>
      </c>
      <c r="S111" t="s">
        <v>1076</v>
      </c>
      <c r="T111" t="s">
        <v>1077</v>
      </c>
      <c r="U111" t="s">
        <v>54</v>
      </c>
      <c r="V111" t="s">
        <v>1078</v>
      </c>
      <c r="W111" t="s">
        <v>74</v>
      </c>
      <c r="X111" t="s">
        <v>54</v>
      </c>
      <c r="Y111" t="s">
        <v>54</v>
      </c>
      <c r="Z111" t="s">
        <v>54</v>
      </c>
      <c r="AA111">
        <v>0</v>
      </c>
      <c r="AB111" t="s">
        <v>54</v>
      </c>
      <c r="AC111">
        <v>0</v>
      </c>
      <c r="AD111" t="s">
        <v>1055</v>
      </c>
      <c r="AE111" s="8" t="s">
        <v>54</v>
      </c>
      <c r="AF111" s="8" t="s">
        <v>54</v>
      </c>
      <c r="AG111" s="8" t="s">
        <v>54</v>
      </c>
      <c r="AH111" s="8">
        <v>0</v>
      </c>
      <c r="AI111" s="8">
        <v>0</v>
      </c>
      <c r="AJ111" s="10" t="s">
        <v>54</v>
      </c>
      <c r="AK111" s="10" t="s">
        <v>54</v>
      </c>
      <c r="AL111" s="10" t="s">
        <v>54</v>
      </c>
      <c r="AM111" s="10">
        <v>0</v>
      </c>
      <c r="AN111" s="10">
        <v>0</v>
      </c>
      <c r="AO111" s="12">
        <v>9900367.8713198602</v>
      </c>
      <c r="AP111" s="12">
        <v>24365715.420485798</v>
      </c>
      <c r="AQ111">
        <f>AP111/AO111</f>
        <v>2.4610919247829424</v>
      </c>
      <c r="AR111">
        <f>LOG(AQ111,2)</f>
        <v>1.2992985452205776</v>
      </c>
    </row>
    <row r="112" spans="1:44" x14ac:dyDescent="0.25">
      <c r="A112" t="s">
        <v>49</v>
      </c>
      <c r="B112" t="s">
        <v>64</v>
      </c>
      <c r="C112" t="s">
        <v>51</v>
      </c>
      <c r="D112" t="s">
        <v>1079</v>
      </c>
      <c r="E112" t="s">
        <v>1080</v>
      </c>
      <c r="F112" t="s">
        <v>54</v>
      </c>
      <c r="G112">
        <v>0</v>
      </c>
      <c r="H112">
        <v>13</v>
      </c>
      <c r="I112">
        <v>15</v>
      </c>
      <c r="J112">
        <v>88</v>
      </c>
      <c r="K112">
        <v>1</v>
      </c>
      <c r="L112">
        <v>638</v>
      </c>
      <c r="M112">
        <v>65.8</v>
      </c>
      <c r="N112">
        <v>8.1199999999999992</v>
      </c>
      <c r="O112">
        <v>119.74</v>
      </c>
      <c r="P112" t="s">
        <v>1081</v>
      </c>
      <c r="Q112" t="s">
        <v>505</v>
      </c>
      <c r="R112" t="s">
        <v>1082</v>
      </c>
      <c r="S112" t="s">
        <v>1083</v>
      </c>
      <c r="T112" t="s">
        <v>1084</v>
      </c>
      <c r="U112" t="s">
        <v>1085</v>
      </c>
      <c r="V112" t="s">
        <v>1086</v>
      </c>
      <c r="W112" t="s">
        <v>111</v>
      </c>
      <c r="X112" t="s">
        <v>54</v>
      </c>
      <c r="Y112" t="s">
        <v>54</v>
      </c>
      <c r="Z112" t="s">
        <v>1087</v>
      </c>
      <c r="AA112">
        <v>3</v>
      </c>
      <c r="AB112" t="s">
        <v>54</v>
      </c>
      <c r="AC112">
        <v>0</v>
      </c>
      <c r="AD112" t="s">
        <v>54</v>
      </c>
      <c r="AE112" s="8" t="s">
        <v>54</v>
      </c>
      <c r="AF112" s="8" t="s">
        <v>54</v>
      </c>
      <c r="AG112" s="8" t="s">
        <v>54</v>
      </c>
      <c r="AH112" s="8">
        <v>0</v>
      </c>
      <c r="AI112" s="8">
        <v>0</v>
      </c>
      <c r="AJ112" s="10" t="s">
        <v>54</v>
      </c>
      <c r="AK112" s="10" t="s">
        <v>54</v>
      </c>
      <c r="AL112" s="10" t="s">
        <v>54</v>
      </c>
      <c r="AM112" s="10">
        <v>0</v>
      </c>
      <c r="AN112" s="10">
        <v>0</v>
      </c>
      <c r="AO112" s="12">
        <v>727585.45996206335</v>
      </c>
      <c r="AP112" s="12">
        <v>1773340.2450468165</v>
      </c>
      <c r="AQ112">
        <f>AP112/AO112</f>
        <v>2.4372947820305253</v>
      </c>
      <c r="AR112">
        <f>LOG(AQ112,2)</f>
        <v>1.2852807503860251</v>
      </c>
    </row>
    <row r="113" spans="1:44" x14ac:dyDescent="0.25">
      <c r="A113" t="s">
        <v>49</v>
      </c>
      <c r="B113" t="s">
        <v>50</v>
      </c>
      <c r="C113" t="s">
        <v>51</v>
      </c>
      <c r="D113" t="s">
        <v>1088</v>
      </c>
      <c r="E113" t="s">
        <v>1089</v>
      </c>
      <c r="F113" t="s">
        <v>54</v>
      </c>
      <c r="G113">
        <v>2.3E-2</v>
      </c>
      <c r="H113">
        <v>2</v>
      </c>
      <c r="I113">
        <v>1</v>
      </c>
      <c r="J113">
        <v>3</v>
      </c>
      <c r="K113">
        <v>1</v>
      </c>
      <c r="L113">
        <v>553</v>
      </c>
      <c r="M113">
        <v>63.2</v>
      </c>
      <c r="N113">
        <v>9.06</v>
      </c>
      <c r="O113">
        <v>0</v>
      </c>
      <c r="P113" t="s">
        <v>701</v>
      </c>
      <c r="Q113" t="s">
        <v>1090</v>
      </c>
      <c r="R113" t="s">
        <v>310</v>
      </c>
      <c r="S113" t="s">
        <v>1091</v>
      </c>
      <c r="T113" t="s">
        <v>1092</v>
      </c>
      <c r="U113" t="s">
        <v>1093</v>
      </c>
      <c r="V113" t="s">
        <v>1094</v>
      </c>
      <c r="W113" t="s">
        <v>111</v>
      </c>
      <c r="X113" t="s">
        <v>54</v>
      </c>
      <c r="Y113" t="s">
        <v>54</v>
      </c>
      <c r="Z113" t="s">
        <v>1095</v>
      </c>
      <c r="AA113">
        <v>8</v>
      </c>
      <c r="AB113" t="s">
        <v>54</v>
      </c>
      <c r="AC113">
        <v>0</v>
      </c>
      <c r="AD113" t="s">
        <v>54</v>
      </c>
      <c r="AE113" s="8" t="s">
        <v>54</v>
      </c>
      <c r="AF113" s="8" t="s">
        <v>54</v>
      </c>
      <c r="AG113" s="8" t="s">
        <v>54</v>
      </c>
      <c r="AH113" s="8">
        <v>0</v>
      </c>
      <c r="AI113" s="8">
        <v>0</v>
      </c>
      <c r="AJ113" s="10" t="s">
        <v>54</v>
      </c>
      <c r="AK113" s="10" t="s">
        <v>54</v>
      </c>
      <c r="AL113" s="10" t="s">
        <v>54</v>
      </c>
      <c r="AM113" s="10">
        <v>0</v>
      </c>
      <c r="AN113" s="10">
        <v>0</v>
      </c>
      <c r="AO113" s="12">
        <v>25451707.137272567</v>
      </c>
      <c r="AP113" s="12">
        <v>61605209.406120799</v>
      </c>
      <c r="AQ113">
        <f>AP113/AO113</f>
        <v>2.4204745510332981</v>
      </c>
      <c r="AR113">
        <f>LOG(AQ113,2)</f>
        <v>1.2752899257248718</v>
      </c>
    </row>
    <row r="114" spans="1:44" x14ac:dyDescent="0.25">
      <c r="A114" t="s">
        <v>49</v>
      </c>
      <c r="B114" t="s">
        <v>64</v>
      </c>
      <c r="C114" t="s">
        <v>51</v>
      </c>
      <c r="D114" t="s">
        <v>1096</v>
      </c>
      <c r="E114" t="s">
        <v>1097</v>
      </c>
      <c r="F114" t="s">
        <v>54</v>
      </c>
      <c r="G114">
        <v>2E-3</v>
      </c>
      <c r="H114">
        <v>1</v>
      </c>
      <c r="I114">
        <v>2</v>
      </c>
      <c r="J114">
        <v>7</v>
      </c>
      <c r="K114">
        <v>2</v>
      </c>
      <c r="L114">
        <v>1177</v>
      </c>
      <c r="M114">
        <v>134.1</v>
      </c>
      <c r="N114">
        <v>6.96</v>
      </c>
      <c r="O114">
        <v>6.7</v>
      </c>
      <c r="P114" t="s">
        <v>1098</v>
      </c>
      <c r="Q114" t="s">
        <v>1099</v>
      </c>
      <c r="R114" t="s">
        <v>1100</v>
      </c>
      <c r="S114" t="s">
        <v>1101</v>
      </c>
      <c r="T114" t="s">
        <v>1102</v>
      </c>
      <c r="U114" t="s">
        <v>1103</v>
      </c>
      <c r="V114" t="s">
        <v>1104</v>
      </c>
      <c r="W114" t="s">
        <v>500</v>
      </c>
      <c r="X114" t="s">
        <v>54</v>
      </c>
      <c r="Y114" t="s">
        <v>54</v>
      </c>
      <c r="Z114" t="s">
        <v>1105</v>
      </c>
      <c r="AA114">
        <v>6</v>
      </c>
      <c r="AB114">
        <v>5.76</v>
      </c>
      <c r="AC114">
        <v>9.42507068803016E-4</v>
      </c>
      <c r="AD114" t="s">
        <v>54</v>
      </c>
      <c r="AE114" s="8" t="s">
        <v>54</v>
      </c>
      <c r="AF114" s="8" t="s">
        <v>54</v>
      </c>
      <c r="AG114" s="8" t="s">
        <v>54</v>
      </c>
      <c r="AH114" s="8">
        <v>0</v>
      </c>
      <c r="AI114" s="8">
        <v>0</v>
      </c>
      <c r="AJ114" s="10" t="s">
        <v>54</v>
      </c>
      <c r="AK114" s="10" t="s">
        <v>54</v>
      </c>
      <c r="AL114" s="10" t="s">
        <v>54</v>
      </c>
      <c r="AM114" s="10">
        <v>0</v>
      </c>
      <c r="AN114" s="10">
        <v>0</v>
      </c>
      <c r="AO114" s="12">
        <v>11802609.917174393</v>
      </c>
      <c r="AP114" s="12">
        <v>28490682.412846204</v>
      </c>
      <c r="AQ114">
        <f>AP114/AO114</f>
        <v>2.4139306994623628</v>
      </c>
      <c r="AR114">
        <f>LOG(AQ114,2)</f>
        <v>1.2713842589524613</v>
      </c>
    </row>
    <row r="115" spans="1:44" x14ac:dyDescent="0.25">
      <c r="A115" t="s">
        <v>49</v>
      </c>
      <c r="B115" t="s">
        <v>50</v>
      </c>
      <c r="C115" t="s">
        <v>51</v>
      </c>
      <c r="D115" t="s">
        <v>1106</v>
      </c>
      <c r="E115" t="s">
        <v>1107</v>
      </c>
      <c r="F115" t="s">
        <v>54</v>
      </c>
      <c r="G115">
        <v>2.1000000000000001E-2</v>
      </c>
      <c r="H115">
        <v>1</v>
      </c>
      <c r="I115">
        <v>1</v>
      </c>
      <c r="J115">
        <v>1</v>
      </c>
      <c r="K115">
        <v>1</v>
      </c>
      <c r="L115">
        <v>501</v>
      </c>
      <c r="M115">
        <v>57.3</v>
      </c>
      <c r="N115">
        <v>7.61</v>
      </c>
      <c r="O115">
        <v>0</v>
      </c>
      <c r="P115" t="s">
        <v>931</v>
      </c>
      <c r="Q115" t="s">
        <v>309</v>
      </c>
      <c r="R115" t="s">
        <v>528</v>
      </c>
      <c r="S115" t="s">
        <v>1108</v>
      </c>
      <c r="T115" t="s">
        <v>1109</v>
      </c>
      <c r="U115" t="s">
        <v>1110</v>
      </c>
      <c r="V115" t="s">
        <v>1111</v>
      </c>
      <c r="W115" t="s">
        <v>217</v>
      </c>
      <c r="X115" t="s">
        <v>1112</v>
      </c>
      <c r="Y115" t="s">
        <v>1113</v>
      </c>
      <c r="Z115" t="s">
        <v>1114</v>
      </c>
      <c r="AA115">
        <v>17</v>
      </c>
      <c r="AB115" t="s">
        <v>54</v>
      </c>
      <c r="AC115">
        <v>0</v>
      </c>
      <c r="AD115" t="s">
        <v>54</v>
      </c>
      <c r="AE115" s="8" t="s">
        <v>54</v>
      </c>
      <c r="AF115" s="8" t="s">
        <v>54</v>
      </c>
      <c r="AG115" s="8" t="s">
        <v>54</v>
      </c>
      <c r="AH115" s="8">
        <v>0</v>
      </c>
      <c r="AI115" s="8">
        <v>0</v>
      </c>
      <c r="AJ115" s="10" t="s">
        <v>54</v>
      </c>
      <c r="AK115" s="10" t="s">
        <v>54</v>
      </c>
      <c r="AL115" s="10" t="s">
        <v>54</v>
      </c>
      <c r="AM115" s="10">
        <v>0</v>
      </c>
      <c r="AN115" s="10">
        <v>0</v>
      </c>
      <c r="AO115" s="12">
        <v>901565.13528743538</v>
      </c>
      <c r="AP115" s="12">
        <v>2175614.5192298</v>
      </c>
      <c r="AQ115">
        <f>AP115/AO115</f>
        <v>2.413152898305206</v>
      </c>
      <c r="AR115">
        <f>LOG(AQ115,2)</f>
        <v>1.2709193281679776</v>
      </c>
    </row>
    <row r="116" spans="1:44" x14ac:dyDescent="0.25">
      <c r="A116" t="s">
        <v>49</v>
      </c>
      <c r="B116" t="s">
        <v>64</v>
      </c>
      <c r="C116" t="s">
        <v>51</v>
      </c>
      <c r="D116" t="s">
        <v>1115</v>
      </c>
      <c r="E116" t="s">
        <v>1116</v>
      </c>
      <c r="F116" t="s">
        <v>54</v>
      </c>
      <c r="G116">
        <v>2E-3</v>
      </c>
      <c r="H116">
        <v>10</v>
      </c>
      <c r="I116">
        <v>3</v>
      </c>
      <c r="J116">
        <v>6</v>
      </c>
      <c r="K116">
        <v>3</v>
      </c>
      <c r="L116">
        <v>189</v>
      </c>
      <c r="M116">
        <v>21.5</v>
      </c>
      <c r="N116">
        <v>8.1</v>
      </c>
      <c r="O116">
        <v>6.58</v>
      </c>
      <c r="P116" t="s">
        <v>54</v>
      </c>
      <c r="Q116" t="s">
        <v>309</v>
      </c>
      <c r="R116" t="s">
        <v>82</v>
      </c>
      <c r="S116" t="s">
        <v>1117</v>
      </c>
      <c r="T116" t="s">
        <v>1118</v>
      </c>
      <c r="U116" t="s">
        <v>1119</v>
      </c>
      <c r="V116" t="s">
        <v>1120</v>
      </c>
      <c r="W116" t="s">
        <v>521</v>
      </c>
      <c r="X116" t="s">
        <v>54</v>
      </c>
      <c r="Y116" t="s">
        <v>54</v>
      </c>
      <c r="Z116" t="s">
        <v>1121</v>
      </c>
      <c r="AA116">
        <v>4</v>
      </c>
      <c r="AB116">
        <v>1.99</v>
      </c>
      <c r="AC116">
        <v>8.8888888888888906E-3</v>
      </c>
      <c r="AD116" t="s">
        <v>54</v>
      </c>
      <c r="AE116" s="8" t="s">
        <v>54</v>
      </c>
      <c r="AF116" s="8" t="s">
        <v>54</v>
      </c>
      <c r="AG116" s="8" t="s">
        <v>54</v>
      </c>
      <c r="AH116" s="8">
        <v>0</v>
      </c>
      <c r="AI116" s="8">
        <v>0</v>
      </c>
      <c r="AJ116" s="10" t="s">
        <v>54</v>
      </c>
      <c r="AK116" s="10" t="s">
        <v>54</v>
      </c>
      <c r="AL116" s="10" t="s">
        <v>54</v>
      </c>
      <c r="AM116" s="10">
        <v>0</v>
      </c>
      <c r="AN116" s="10">
        <v>0</v>
      </c>
      <c r="AO116" s="12">
        <v>7621753.0568714999</v>
      </c>
      <c r="AP116" s="12">
        <v>18221865.536056865</v>
      </c>
      <c r="AQ116">
        <f>AP116/AO116</f>
        <v>2.3907709158365718</v>
      </c>
      <c r="AR116">
        <f>LOG(AQ116,2)</f>
        <v>1.2574758973350952</v>
      </c>
    </row>
    <row r="117" spans="1:44" x14ac:dyDescent="0.25">
      <c r="A117" t="s">
        <v>49</v>
      </c>
      <c r="B117" t="s">
        <v>50</v>
      </c>
      <c r="C117" t="s">
        <v>51</v>
      </c>
      <c r="D117" t="s">
        <v>1122</v>
      </c>
      <c r="E117" t="s">
        <v>1123</v>
      </c>
      <c r="F117" t="s">
        <v>54</v>
      </c>
      <c r="G117">
        <v>0.02</v>
      </c>
      <c r="H117">
        <v>5</v>
      </c>
      <c r="I117">
        <v>1</v>
      </c>
      <c r="J117">
        <v>1</v>
      </c>
      <c r="K117">
        <v>1</v>
      </c>
      <c r="L117">
        <v>230</v>
      </c>
      <c r="M117">
        <v>26.3</v>
      </c>
      <c r="N117">
        <v>7.9</v>
      </c>
      <c r="O117">
        <v>0</v>
      </c>
      <c r="P117" t="s">
        <v>55</v>
      </c>
      <c r="Q117" t="s">
        <v>1124</v>
      </c>
      <c r="R117" t="s">
        <v>453</v>
      </c>
      <c r="S117" t="s">
        <v>1125</v>
      </c>
      <c r="T117" t="s">
        <v>1126</v>
      </c>
      <c r="U117" t="s">
        <v>1127</v>
      </c>
      <c r="V117" t="s">
        <v>1128</v>
      </c>
      <c r="W117" t="s">
        <v>405</v>
      </c>
      <c r="X117" t="s">
        <v>54</v>
      </c>
      <c r="Y117" t="s">
        <v>1113</v>
      </c>
      <c r="Z117" t="s">
        <v>1129</v>
      </c>
      <c r="AA117">
        <v>8</v>
      </c>
      <c r="AB117" t="s">
        <v>54</v>
      </c>
      <c r="AC117">
        <v>0</v>
      </c>
      <c r="AD117" t="s">
        <v>54</v>
      </c>
      <c r="AE117" s="8" t="s">
        <v>54</v>
      </c>
      <c r="AF117" s="8" t="s">
        <v>54</v>
      </c>
      <c r="AG117" s="8" t="s">
        <v>54</v>
      </c>
      <c r="AH117" s="8">
        <v>0</v>
      </c>
      <c r="AI117" s="8">
        <v>0</v>
      </c>
      <c r="AJ117" s="10" t="s">
        <v>54</v>
      </c>
      <c r="AK117" s="10" t="s">
        <v>54</v>
      </c>
      <c r="AL117" s="10" t="s">
        <v>54</v>
      </c>
      <c r="AM117" s="10">
        <v>0</v>
      </c>
      <c r="AN117" s="10">
        <v>0</v>
      </c>
      <c r="AO117" s="12">
        <v>4749243.01928824</v>
      </c>
      <c r="AP117" s="12">
        <v>11242014.4065591</v>
      </c>
      <c r="AQ117">
        <f>AP117/AO117</f>
        <v>2.3671171091690986</v>
      </c>
      <c r="AR117">
        <f>LOG(AQ117,2)</f>
        <v>1.243131082767966</v>
      </c>
    </row>
    <row r="118" spans="1:44" x14ac:dyDescent="0.25">
      <c r="A118" t="s">
        <v>49</v>
      </c>
      <c r="B118" t="s">
        <v>64</v>
      </c>
      <c r="C118" t="s">
        <v>51</v>
      </c>
      <c r="D118" t="s">
        <v>1130</v>
      </c>
      <c r="E118" t="s">
        <v>1131</v>
      </c>
      <c r="F118" t="s">
        <v>54</v>
      </c>
      <c r="G118">
        <v>8.9999999999999993E-3</v>
      </c>
      <c r="H118">
        <v>3</v>
      </c>
      <c r="I118">
        <v>1</v>
      </c>
      <c r="J118">
        <v>1</v>
      </c>
      <c r="K118">
        <v>1</v>
      </c>
      <c r="L118">
        <v>221</v>
      </c>
      <c r="M118">
        <v>23.6</v>
      </c>
      <c r="N118">
        <v>7.03</v>
      </c>
      <c r="O118">
        <v>2.02</v>
      </c>
      <c r="P118" t="s">
        <v>804</v>
      </c>
      <c r="Q118" t="s">
        <v>1132</v>
      </c>
      <c r="R118" t="s">
        <v>57</v>
      </c>
      <c r="S118" t="s">
        <v>1133</v>
      </c>
      <c r="T118" t="s">
        <v>1134</v>
      </c>
      <c r="U118" t="s">
        <v>1135</v>
      </c>
      <c r="V118" t="s">
        <v>1136</v>
      </c>
      <c r="W118" t="s">
        <v>426</v>
      </c>
      <c r="X118" t="s">
        <v>54</v>
      </c>
      <c r="Y118" t="s">
        <v>54</v>
      </c>
      <c r="Z118" t="s">
        <v>54</v>
      </c>
      <c r="AA118">
        <v>0</v>
      </c>
      <c r="AB118" t="s">
        <v>54</v>
      </c>
      <c r="AC118">
        <v>0</v>
      </c>
      <c r="AD118" t="s">
        <v>54</v>
      </c>
      <c r="AE118" s="8" t="s">
        <v>54</v>
      </c>
      <c r="AF118" s="8" t="s">
        <v>54</v>
      </c>
      <c r="AG118" s="8" t="s">
        <v>54</v>
      </c>
      <c r="AH118" s="8">
        <v>0</v>
      </c>
      <c r="AI118" s="8">
        <v>0</v>
      </c>
      <c r="AJ118" s="10" t="s">
        <v>54</v>
      </c>
      <c r="AK118" s="10" t="s">
        <v>54</v>
      </c>
      <c r="AL118" s="10" t="s">
        <v>54</v>
      </c>
      <c r="AM118" s="10">
        <v>0</v>
      </c>
      <c r="AN118" s="10">
        <v>0</v>
      </c>
      <c r="AO118" s="12">
        <v>2014066.6743521066</v>
      </c>
      <c r="AP118" s="12">
        <v>4763447.6799852839</v>
      </c>
      <c r="AQ118">
        <f>AP118/AO118</f>
        <v>2.3650893690089032</v>
      </c>
      <c r="AR118">
        <f>LOG(AQ118,2)</f>
        <v>1.2418946993320952</v>
      </c>
    </row>
    <row r="119" spans="1:44" x14ac:dyDescent="0.25">
      <c r="A119" t="s">
        <v>49</v>
      </c>
      <c r="B119" t="s">
        <v>64</v>
      </c>
      <c r="C119" t="s">
        <v>51</v>
      </c>
      <c r="D119" t="s">
        <v>1137</v>
      </c>
      <c r="E119" t="s">
        <v>1138</v>
      </c>
      <c r="F119" t="s">
        <v>54</v>
      </c>
      <c r="G119">
        <v>1E-3</v>
      </c>
      <c r="H119">
        <v>4</v>
      </c>
      <c r="I119">
        <v>1</v>
      </c>
      <c r="J119">
        <v>8</v>
      </c>
      <c r="K119">
        <v>1</v>
      </c>
      <c r="L119">
        <v>304</v>
      </c>
      <c r="M119">
        <v>32.5</v>
      </c>
      <c r="N119">
        <v>7.49</v>
      </c>
      <c r="O119">
        <v>8.35</v>
      </c>
      <c r="P119" t="s">
        <v>1139</v>
      </c>
      <c r="Q119" t="s">
        <v>463</v>
      </c>
      <c r="R119" t="s">
        <v>421</v>
      </c>
      <c r="S119" t="s">
        <v>1140</v>
      </c>
      <c r="T119" t="s">
        <v>1141</v>
      </c>
      <c r="U119" t="s">
        <v>1142</v>
      </c>
      <c r="V119" t="s">
        <v>1143</v>
      </c>
      <c r="W119" t="s">
        <v>157</v>
      </c>
      <c r="X119" t="s">
        <v>54</v>
      </c>
      <c r="Y119" t="s">
        <v>1144</v>
      </c>
      <c r="Z119" t="s">
        <v>1145</v>
      </c>
      <c r="AA119">
        <v>14</v>
      </c>
      <c r="AB119">
        <v>3.86</v>
      </c>
      <c r="AC119">
        <v>7.9302141157811304E-4</v>
      </c>
      <c r="AD119" t="s">
        <v>54</v>
      </c>
      <c r="AE119" s="8" t="s">
        <v>54</v>
      </c>
      <c r="AF119" s="8" t="s">
        <v>54</v>
      </c>
      <c r="AG119" s="8" t="s">
        <v>54</v>
      </c>
      <c r="AH119" s="8">
        <v>0</v>
      </c>
      <c r="AI119" s="8">
        <v>0</v>
      </c>
      <c r="AJ119" s="10" t="s">
        <v>54</v>
      </c>
      <c r="AK119" s="10" t="s">
        <v>54</v>
      </c>
      <c r="AL119" s="10" t="s">
        <v>54</v>
      </c>
      <c r="AM119" s="10">
        <v>0</v>
      </c>
      <c r="AN119" s="10">
        <v>0</v>
      </c>
      <c r="AO119" s="12">
        <v>12202799.148642233</v>
      </c>
      <c r="AP119" s="12">
        <v>28858864.863791231</v>
      </c>
      <c r="AQ119">
        <f>AP119/AO119</f>
        <v>2.364938118890719</v>
      </c>
      <c r="AR119">
        <f>LOG(AQ119,2)</f>
        <v>1.2418024344156351</v>
      </c>
    </row>
    <row r="120" spans="1:44" x14ac:dyDescent="0.25">
      <c r="A120" t="s">
        <v>49</v>
      </c>
      <c r="B120" t="s">
        <v>64</v>
      </c>
      <c r="C120" t="s">
        <v>51</v>
      </c>
      <c r="D120" t="s">
        <v>1146</v>
      </c>
      <c r="E120" t="s">
        <v>1147</v>
      </c>
      <c r="F120" t="s">
        <v>54</v>
      </c>
      <c r="G120">
        <v>7.0000000000000001E-3</v>
      </c>
      <c r="H120">
        <v>2</v>
      </c>
      <c r="I120">
        <v>1</v>
      </c>
      <c r="J120">
        <v>3</v>
      </c>
      <c r="K120">
        <v>1</v>
      </c>
      <c r="L120">
        <v>634</v>
      </c>
      <c r="M120">
        <v>68</v>
      </c>
      <c r="N120">
        <v>7.68</v>
      </c>
      <c r="O120">
        <v>3.07</v>
      </c>
      <c r="P120" t="s">
        <v>242</v>
      </c>
      <c r="Q120" t="s">
        <v>81</v>
      </c>
      <c r="R120" t="s">
        <v>1148</v>
      </c>
      <c r="S120" t="s">
        <v>1149</v>
      </c>
      <c r="T120" t="s">
        <v>1150</v>
      </c>
      <c r="U120" t="s">
        <v>1151</v>
      </c>
      <c r="V120" t="s">
        <v>1152</v>
      </c>
      <c r="W120" t="s">
        <v>99</v>
      </c>
      <c r="X120" t="s">
        <v>54</v>
      </c>
      <c r="Y120" t="s">
        <v>54</v>
      </c>
      <c r="Z120" t="s">
        <v>54</v>
      </c>
      <c r="AA120">
        <v>0</v>
      </c>
      <c r="AB120">
        <v>2.42</v>
      </c>
      <c r="AC120">
        <v>4.7201618341200296E-3</v>
      </c>
      <c r="AD120" t="s">
        <v>54</v>
      </c>
      <c r="AE120" s="8" t="s">
        <v>54</v>
      </c>
      <c r="AF120" s="8" t="s">
        <v>54</v>
      </c>
      <c r="AG120" s="8" t="s">
        <v>54</v>
      </c>
      <c r="AH120" s="8">
        <v>0</v>
      </c>
      <c r="AI120" s="8">
        <v>0</v>
      </c>
      <c r="AJ120" s="10" t="s">
        <v>54</v>
      </c>
      <c r="AK120" s="10" t="s">
        <v>54</v>
      </c>
      <c r="AL120" s="10" t="s">
        <v>54</v>
      </c>
      <c r="AM120" s="10">
        <v>0</v>
      </c>
      <c r="AN120" s="10">
        <v>0</v>
      </c>
      <c r="AO120" s="12">
        <v>5018399.1812378531</v>
      </c>
      <c r="AP120" s="12">
        <v>11824313.394175658</v>
      </c>
      <c r="AQ120">
        <f>AP120/AO120</f>
        <v>2.3561922770876587</v>
      </c>
      <c r="AR120">
        <f>LOG(AQ120,2)</f>
        <v>1.2364572751115119</v>
      </c>
    </row>
    <row r="121" spans="1:44" x14ac:dyDescent="0.25">
      <c r="A121" t="s">
        <v>49</v>
      </c>
      <c r="B121" t="s">
        <v>50</v>
      </c>
      <c r="C121" t="s">
        <v>51</v>
      </c>
      <c r="D121" t="s">
        <v>1153</v>
      </c>
      <c r="E121" t="s">
        <v>1154</v>
      </c>
      <c r="F121" t="s">
        <v>54</v>
      </c>
      <c r="G121">
        <v>0.02</v>
      </c>
      <c r="H121">
        <v>3</v>
      </c>
      <c r="I121">
        <v>1</v>
      </c>
      <c r="J121">
        <v>1</v>
      </c>
      <c r="K121">
        <v>1</v>
      </c>
      <c r="L121">
        <v>236</v>
      </c>
      <c r="M121">
        <v>26.1</v>
      </c>
      <c r="N121">
        <v>5.0599999999999996</v>
      </c>
      <c r="O121">
        <v>0</v>
      </c>
      <c r="P121" t="s">
        <v>114</v>
      </c>
      <c r="Q121" t="s">
        <v>81</v>
      </c>
      <c r="R121" t="s">
        <v>82</v>
      </c>
      <c r="S121" t="s">
        <v>1155</v>
      </c>
      <c r="T121" t="s">
        <v>1156</v>
      </c>
      <c r="U121" t="s">
        <v>1157</v>
      </c>
      <c r="V121" t="s">
        <v>1158</v>
      </c>
      <c r="W121" t="s">
        <v>1159</v>
      </c>
      <c r="X121" t="s">
        <v>54</v>
      </c>
      <c r="Y121" t="s">
        <v>54</v>
      </c>
      <c r="Z121" t="s">
        <v>54</v>
      </c>
      <c r="AA121">
        <v>0</v>
      </c>
      <c r="AB121" t="s">
        <v>54</v>
      </c>
      <c r="AC121">
        <v>0</v>
      </c>
      <c r="AD121" t="s">
        <v>54</v>
      </c>
      <c r="AE121" s="8" t="s">
        <v>54</v>
      </c>
      <c r="AF121" s="8" t="s">
        <v>54</v>
      </c>
      <c r="AG121" s="8" t="s">
        <v>54</v>
      </c>
      <c r="AH121" s="8">
        <v>0</v>
      </c>
      <c r="AI121" s="8">
        <v>0</v>
      </c>
      <c r="AJ121" s="10" t="s">
        <v>54</v>
      </c>
      <c r="AK121" s="10" t="s">
        <v>54</v>
      </c>
      <c r="AL121" s="10" t="s">
        <v>54</v>
      </c>
      <c r="AM121" s="10">
        <v>0</v>
      </c>
      <c r="AN121" s="10">
        <v>0</v>
      </c>
      <c r="AO121" s="12">
        <v>66337996.532990269</v>
      </c>
      <c r="AP121" s="12">
        <v>154330011.86386967</v>
      </c>
      <c r="AQ121">
        <f>AP121/AO121</f>
        <v>2.3264195473120819</v>
      </c>
      <c r="AR121">
        <f>LOG(AQ121,2)</f>
        <v>1.2181112964006329</v>
      </c>
    </row>
    <row r="122" spans="1:44" x14ac:dyDescent="0.25">
      <c r="A122" t="s">
        <v>49</v>
      </c>
      <c r="B122" t="s">
        <v>50</v>
      </c>
      <c r="C122" t="s">
        <v>51</v>
      </c>
      <c r="D122" t="s">
        <v>1160</v>
      </c>
      <c r="E122" t="s">
        <v>1161</v>
      </c>
      <c r="F122" t="s">
        <v>54</v>
      </c>
      <c r="G122">
        <v>1.7999999999999999E-2</v>
      </c>
      <c r="H122">
        <v>3</v>
      </c>
      <c r="I122">
        <v>1</v>
      </c>
      <c r="J122">
        <v>1</v>
      </c>
      <c r="K122">
        <v>1</v>
      </c>
      <c r="L122">
        <v>303</v>
      </c>
      <c r="M122">
        <v>34</v>
      </c>
      <c r="N122">
        <v>10.210000000000001</v>
      </c>
      <c r="O122">
        <v>1.69</v>
      </c>
      <c r="P122" t="s">
        <v>80</v>
      </c>
      <c r="Q122" t="s">
        <v>81</v>
      </c>
      <c r="R122" t="s">
        <v>82</v>
      </c>
      <c r="S122" t="s">
        <v>54</v>
      </c>
      <c r="T122" t="s">
        <v>1162</v>
      </c>
      <c r="U122" t="s">
        <v>1163</v>
      </c>
      <c r="V122" t="s">
        <v>1164</v>
      </c>
      <c r="W122" t="s">
        <v>62</v>
      </c>
      <c r="X122" t="s">
        <v>54</v>
      </c>
      <c r="Y122" t="s">
        <v>76</v>
      </c>
      <c r="Z122" t="s">
        <v>1165</v>
      </c>
      <c r="AA122">
        <v>4</v>
      </c>
      <c r="AB122" t="s">
        <v>54</v>
      </c>
      <c r="AC122">
        <v>0</v>
      </c>
      <c r="AD122" t="s">
        <v>54</v>
      </c>
      <c r="AE122" s="8" t="s">
        <v>54</v>
      </c>
      <c r="AF122" s="8" t="s">
        <v>54</v>
      </c>
      <c r="AG122" s="8" t="s">
        <v>54</v>
      </c>
      <c r="AH122" s="8">
        <v>0</v>
      </c>
      <c r="AI122" s="8">
        <v>0</v>
      </c>
      <c r="AJ122" s="10" t="s">
        <v>54</v>
      </c>
      <c r="AK122" s="10" t="s">
        <v>54</v>
      </c>
      <c r="AL122" s="10" t="s">
        <v>54</v>
      </c>
      <c r="AM122" s="10">
        <v>0</v>
      </c>
      <c r="AN122" s="10">
        <v>0</v>
      </c>
      <c r="AO122" s="12">
        <v>8019927.9746320844</v>
      </c>
      <c r="AP122" s="12">
        <v>18624679.562366232</v>
      </c>
      <c r="AQ122">
        <f>AP122/AO122</f>
        <v>2.3223001031029389</v>
      </c>
      <c r="AR122">
        <f>LOG(AQ122,2)</f>
        <v>1.2155544189228371</v>
      </c>
    </row>
    <row r="123" spans="1:44" x14ac:dyDescent="0.25">
      <c r="A123" t="s">
        <v>49</v>
      </c>
      <c r="B123" t="s">
        <v>64</v>
      </c>
      <c r="C123" t="s">
        <v>51</v>
      </c>
      <c r="D123" t="s">
        <v>1166</v>
      </c>
      <c r="E123" t="s">
        <v>1167</v>
      </c>
      <c r="F123" t="s">
        <v>54</v>
      </c>
      <c r="G123">
        <v>8.9999999999999993E-3</v>
      </c>
      <c r="H123">
        <v>3</v>
      </c>
      <c r="I123">
        <v>1</v>
      </c>
      <c r="J123">
        <v>3</v>
      </c>
      <c r="K123">
        <v>1</v>
      </c>
      <c r="L123">
        <v>326</v>
      </c>
      <c r="M123">
        <v>35.1</v>
      </c>
      <c r="N123">
        <v>6.86</v>
      </c>
      <c r="O123">
        <v>2.0099999999999998</v>
      </c>
      <c r="P123" t="s">
        <v>1168</v>
      </c>
      <c r="Q123" t="s">
        <v>1169</v>
      </c>
      <c r="R123" t="s">
        <v>1170</v>
      </c>
      <c r="S123" t="s">
        <v>1171</v>
      </c>
      <c r="T123" t="s">
        <v>1172</v>
      </c>
      <c r="U123" t="s">
        <v>1173</v>
      </c>
      <c r="V123" t="s">
        <v>1174</v>
      </c>
      <c r="W123" t="s">
        <v>157</v>
      </c>
      <c r="X123" t="s">
        <v>54</v>
      </c>
      <c r="Y123" t="s">
        <v>54</v>
      </c>
      <c r="Z123" t="s">
        <v>1175</v>
      </c>
      <c r="AA123">
        <v>8</v>
      </c>
      <c r="AB123" t="s">
        <v>54</v>
      </c>
      <c r="AC123">
        <v>0</v>
      </c>
      <c r="AD123" t="s">
        <v>54</v>
      </c>
      <c r="AE123" s="8" t="s">
        <v>54</v>
      </c>
      <c r="AF123" s="8" t="s">
        <v>54</v>
      </c>
      <c r="AG123" s="8" t="s">
        <v>54</v>
      </c>
      <c r="AH123" s="8">
        <v>0</v>
      </c>
      <c r="AI123" s="8">
        <v>0</v>
      </c>
      <c r="AJ123" s="10" t="s">
        <v>54</v>
      </c>
      <c r="AK123" s="10" t="s">
        <v>54</v>
      </c>
      <c r="AL123" s="10" t="s">
        <v>54</v>
      </c>
      <c r="AM123" s="10">
        <v>0</v>
      </c>
      <c r="AN123" s="10">
        <v>0</v>
      </c>
      <c r="AO123" s="12">
        <v>3019764.9906125232</v>
      </c>
      <c r="AP123" s="12">
        <v>6988765.555490613</v>
      </c>
      <c r="AQ123">
        <f>AP123/AO123</f>
        <v>2.3143408765968325</v>
      </c>
      <c r="AR123">
        <f>LOG(AQ123,2)</f>
        <v>1.2106013729834759</v>
      </c>
    </row>
    <row r="124" spans="1:44" x14ac:dyDescent="0.25">
      <c r="A124" t="s">
        <v>49</v>
      </c>
      <c r="B124" t="s">
        <v>64</v>
      </c>
      <c r="C124" t="s">
        <v>51</v>
      </c>
      <c r="D124" t="s">
        <v>1176</v>
      </c>
      <c r="E124" t="s">
        <v>1177</v>
      </c>
      <c r="F124" t="s">
        <v>54</v>
      </c>
      <c r="G124">
        <v>2E-3</v>
      </c>
      <c r="H124">
        <v>3</v>
      </c>
      <c r="I124">
        <v>4</v>
      </c>
      <c r="J124">
        <v>8</v>
      </c>
      <c r="K124">
        <v>4</v>
      </c>
      <c r="L124">
        <v>1663</v>
      </c>
      <c r="M124">
        <v>187</v>
      </c>
      <c r="N124">
        <v>6.4</v>
      </c>
      <c r="O124">
        <v>5.85</v>
      </c>
      <c r="P124" t="s">
        <v>1178</v>
      </c>
      <c r="Q124" t="s">
        <v>1169</v>
      </c>
      <c r="R124" t="s">
        <v>182</v>
      </c>
      <c r="S124" t="s">
        <v>1179</v>
      </c>
      <c r="T124" t="s">
        <v>1180</v>
      </c>
      <c r="U124" t="s">
        <v>1181</v>
      </c>
      <c r="V124" t="s">
        <v>1182</v>
      </c>
      <c r="W124" t="s">
        <v>99</v>
      </c>
      <c r="X124" t="s">
        <v>1183</v>
      </c>
      <c r="Y124" t="s">
        <v>1184</v>
      </c>
      <c r="Z124" t="s">
        <v>1185</v>
      </c>
      <c r="AA124">
        <v>36</v>
      </c>
      <c r="AB124">
        <v>8.41</v>
      </c>
      <c r="AC124">
        <v>1.18483412322275E-3</v>
      </c>
      <c r="AD124" t="s">
        <v>54</v>
      </c>
      <c r="AE124" s="8" t="s">
        <v>54</v>
      </c>
      <c r="AF124" s="8" t="s">
        <v>54</v>
      </c>
      <c r="AG124" s="8" t="s">
        <v>54</v>
      </c>
      <c r="AH124" s="8">
        <v>0</v>
      </c>
      <c r="AI124" s="8">
        <v>0</v>
      </c>
      <c r="AJ124" s="10" t="s">
        <v>54</v>
      </c>
      <c r="AK124" s="10" t="s">
        <v>54</v>
      </c>
      <c r="AL124" s="10" t="s">
        <v>54</v>
      </c>
      <c r="AM124" s="10">
        <v>0</v>
      </c>
      <c r="AN124" s="10">
        <v>0</v>
      </c>
      <c r="AO124" s="12">
        <v>954248.58058496704</v>
      </c>
      <c r="AP124" s="12">
        <v>2184499.4378021434</v>
      </c>
      <c r="AQ124">
        <f>AP124/AO124</f>
        <v>2.2892351974608296</v>
      </c>
      <c r="AR124">
        <f>LOG(AQ124,2)</f>
        <v>1.1948656939022886</v>
      </c>
    </row>
    <row r="125" spans="1:44" x14ac:dyDescent="0.25">
      <c r="A125" t="s">
        <v>49</v>
      </c>
      <c r="B125" t="s">
        <v>64</v>
      </c>
      <c r="C125" t="s">
        <v>51</v>
      </c>
      <c r="D125" t="s">
        <v>1186</v>
      </c>
      <c r="E125" t="s">
        <v>1187</v>
      </c>
      <c r="F125" t="s">
        <v>54</v>
      </c>
      <c r="G125">
        <v>7.0000000000000001E-3</v>
      </c>
      <c r="H125">
        <v>2</v>
      </c>
      <c r="I125">
        <v>1</v>
      </c>
      <c r="J125">
        <v>3</v>
      </c>
      <c r="K125">
        <v>1</v>
      </c>
      <c r="L125">
        <v>339</v>
      </c>
      <c r="M125">
        <v>37.799999999999997</v>
      </c>
      <c r="N125">
        <v>6.3</v>
      </c>
      <c r="O125">
        <v>3.32</v>
      </c>
      <c r="P125" t="s">
        <v>1188</v>
      </c>
      <c r="Q125" t="s">
        <v>1189</v>
      </c>
      <c r="R125" t="s">
        <v>57</v>
      </c>
      <c r="S125" t="s">
        <v>1190</v>
      </c>
      <c r="T125" t="s">
        <v>1191</v>
      </c>
      <c r="U125" t="s">
        <v>1192</v>
      </c>
      <c r="V125" t="s">
        <v>1193</v>
      </c>
      <c r="W125" t="s">
        <v>326</v>
      </c>
      <c r="X125" t="s">
        <v>54</v>
      </c>
      <c r="Y125" t="s">
        <v>1194</v>
      </c>
      <c r="Z125" t="s">
        <v>1195</v>
      </c>
      <c r="AA125">
        <v>17</v>
      </c>
      <c r="AB125" t="s">
        <v>54</v>
      </c>
      <c r="AC125">
        <v>0</v>
      </c>
      <c r="AD125" t="s">
        <v>54</v>
      </c>
      <c r="AE125" s="8" t="s">
        <v>54</v>
      </c>
      <c r="AF125" s="8" t="s">
        <v>54</v>
      </c>
      <c r="AG125" s="8" t="s">
        <v>54</v>
      </c>
      <c r="AH125" s="8">
        <v>0</v>
      </c>
      <c r="AI125" s="8">
        <v>0</v>
      </c>
      <c r="AJ125" s="10" t="s">
        <v>54</v>
      </c>
      <c r="AK125" s="10" t="s">
        <v>54</v>
      </c>
      <c r="AL125" s="10" t="s">
        <v>54</v>
      </c>
      <c r="AM125" s="10">
        <v>0</v>
      </c>
      <c r="AN125" s="10">
        <v>0</v>
      </c>
      <c r="AO125" s="12">
        <v>131479293.26005466</v>
      </c>
      <c r="AP125" s="12">
        <v>300642726.8796137</v>
      </c>
      <c r="AQ125">
        <f>AP125/AO125</f>
        <v>2.286616541853236</v>
      </c>
      <c r="AR125">
        <f>LOG(AQ125,2)</f>
        <v>1.1932144507735665</v>
      </c>
    </row>
    <row r="126" spans="1:44" x14ac:dyDescent="0.25">
      <c r="A126" t="s">
        <v>49</v>
      </c>
      <c r="B126" t="s">
        <v>50</v>
      </c>
      <c r="C126" t="s">
        <v>51</v>
      </c>
      <c r="D126" t="s">
        <v>1196</v>
      </c>
      <c r="E126" t="s">
        <v>1197</v>
      </c>
      <c r="F126" t="s">
        <v>54</v>
      </c>
      <c r="G126">
        <v>2.1000000000000001E-2</v>
      </c>
      <c r="H126">
        <v>9</v>
      </c>
      <c r="I126">
        <v>2</v>
      </c>
      <c r="J126">
        <v>2</v>
      </c>
      <c r="K126">
        <v>2</v>
      </c>
      <c r="L126">
        <v>173</v>
      </c>
      <c r="M126">
        <v>18.8</v>
      </c>
      <c r="N126">
        <v>6.68</v>
      </c>
      <c r="O126">
        <v>1.66</v>
      </c>
      <c r="P126" t="s">
        <v>1198</v>
      </c>
      <c r="Q126" t="s">
        <v>1199</v>
      </c>
      <c r="R126" t="s">
        <v>82</v>
      </c>
      <c r="S126" t="s">
        <v>1200</v>
      </c>
      <c r="T126" t="s">
        <v>1201</v>
      </c>
      <c r="U126" t="s">
        <v>1202</v>
      </c>
      <c r="V126" t="s">
        <v>1203</v>
      </c>
      <c r="W126" t="s">
        <v>99</v>
      </c>
      <c r="X126" t="s">
        <v>54</v>
      </c>
      <c r="Y126" t="s">
        <v>54</v>
      </c>
      <c r="Z126" t="s">
        <v>1204</v>
      </c>
      <c r="AA126">
        <v>4</v>
      </c>
      <c r="AB126" t="s">
        <v>54</v>
      </c>
      <c r="AC126">
        <v>0</v>
      </c>
      <c r="AD126" t="s">
        <v>54</v>
      </c>
      <c r="AE126" s="8" t="s">
        <v>54</v>
      </c>
      <c r="AF126" s="8" t="s">
        <v>54</v>
      </c>
      <c r="AG126" s="8" t="s">
        <v>54</v>
      </c>
      <c r="AH126" s="8">
        <v>0</v>
      </c>
      <c r="AI126" s="8">
        <v>0</v>
      </c>
      <c r="AJ126" s="10" t="s">
        <v>54</v>
      </c>
      <c r="AK126" s="10" t="s">
        <v>54</v>
      </c>
      <c r="AL126" s="10" t="s">
        <v>54</v>
      </c>
      <c r="AM126" s="10">
        <v>0</v>
      </c>
      <c r="AN126" s="10">
        <v>0</v>
      </c>
      <c r="AO126" s="12">
        <v>1369707.9264663912</v>
      </c>
      <c r="AP126" s="12">
        <v>3127541.3507517572</v>
      </c>
      <c r="AQ126">
        <f>AP126/AO126</f>
        <v>2.2833636940543021</v>
      </c>
      <c r="AR126">
        <f>LOG(AQ126,2)</f>
        <v>1.1911606702587425</v>
      </c>
    </row>
    <row r="127" spans="1:44" x14ac:dyDescent="0.25">
      <c r="A127" t="s">
        <v>49</v>
      </c>
      <c r="B127" t="s">
        <v>64</v>
      </c>
      <c r="C127" t="s">
        <v>51</v>
      </c>
      <c r="D127" t="s">
        <v>1205</v>
      </c>
      <c r="E127" t="s">
        <v>1206</v>
      </c>
      <c r="F127" t="s">
        <v>54</v>
      </c>
      <c r="G127">
        <v>3.0000000000000001E-3</v>
      </c>
      <c r="H127">
        <v>3</v>
      </c>
      <c r="I127">
        <v>1</v>
      </c>
      <c r="J127">
        <v>6</v>
      </c>
      <c r="K127">
        <v>1</v>
      </c>
      <c r="L127">
        <v>250</v>
      </c>
      <c r="M127">
        <v>27.4</v>
      </c>
      <c r="N127">
        <v>8.43</v>
      </c>
      <c r="O127">
        <v>5.2</v>
      </c>
      <c r="P127" t="s">
        <v>701</v>
      </c>
      <c r="Q127" t="s">
        <v>1207</v>
      </c>
      <c r="R127" t="s">
        <v>310</v>
      </c>
      <c r="S127" t="s">
        <v>1140</v>
      </c>
      <c r="T127" t="s">
        <v>1208</v>
      </c>
      <c r="U127" t="s">
        <v>1209</v>
      </c>
      <c r="V127" t="s">
        <v>1210</v>
      </c>
      <c r="W127" t="s">
        <v>99</v>
      </c>
      <c r="X127" t="s">
        <v>54</v>
      </c>
      <c r="Y127" t="s">
        <v>54</v>
      </c>
      <c r="Z127" t="s">
        <v>54</v>
      </c>
      <c r="AA127">
        <v>0</v>
      </c>
      <c r="AB127" t="s">
        <v>54</v>
      </c>
      <c r="AC127">
        <v>0</v>
      </c>
      <c r="AD127" t="s">
        <v>54</v>
      </c>
      <c r="AE127" s="8" t="s">
        <v>54</v>
      </c>
      <c r="AF127" s="8" t="s">
        <v>54</v>
      </c>
      <c r="AG127" s="8" t="s">
        <v>54</v>
      </c>
      <c r="AH127" s="8">
        <v>0</v>
      </c>
      <c r="AI127" s="8">
        <v>0</v>
      </c>
      <c r="AJ127" s="10" t="s">
        <v>54</v>
      </c>
      <c r="AK127" s="10" t="s">
        <v>54</v>
      </c>
      <c r="AL127" s="10" t="s">
        <v>54</v>
      </c>
      <c r="AM127" s="10">
        <v>0</v>
      </c>
      <c r="AN127" s="10">
        <v>0</v>
      </c>
      <c r="AO127" s="12">
        <v>2102707.15541169</v>
      </c>
      <c r="AP127" s="12">
        <v>4783038.5062005362</v>
      </c>
      <c r="AQ127">
        <f>AP127/AO127</f>
        <v>2.274705012483806</v>
      </c>
      <c r="AR127">
        <f>LOG(AQ127,2)</f>
        <v>1.1856794663573507</v>
      </c>
    </row>
    <row r="128" spans="1:44" x14ac:dyDescent="0.25">
      <c r="A128" t="s">
        <v>49</v>
      </c>
      <c r="B128" t="s">
        <v>50</v>
      </c>
      <c r="C128" t="s">
        <v>51</v>
      </c>
      <c r="D128" t="s">
        <v>1211</v>
      </c>
      <c r="E128" t="s">
        <v>1212</v>
      </c>
      <c r="F128" t="s">
        <v>54</v>
      </c>
      <c r="G128">
        <v>2.1000000000000001E-2</v>
      </c>
      <c r="H128">
        <v>0</v>
      </c>
      <c r="I128">
        <v>1</v>
      </c>
      <c r="J128">
        <v>1</v>
      </c>
      <c r="K128">
        <v>1</v>
      </c>
      <c r="L128">
        <v>3259</v>
      </c>
      <c r="M128">
        <v>375.8</v>
      </c>
      <c r="N128">
        <v>5</v>
      </c>
      <c r="O128">
        <v>0</v>
      </c>
      <c r="P128" t="s">
        <v>965</v>
      </c>
      <c r="Q128" t="s">
        <v>1213</v>
      </c>
      <c r="R128" t="s">
        <v>1214</v>
      </c>
      <c r="S128" t="s">
        <v>1215</v>
      </c>
      <c r="T128" t="s">
        <v>1216</v>
      </c>
      <c r="U128" t="s">
        <v>1217</v>
      </c>
      <c r="V128" t="s">
        <v>1218</v>
      </c>
      <c r="W128" t="s">
        <v>500</v>
      </c>
      <c r="X128" t="s">
        <v>54</v>
      </c>
      <c r="Y128" t="s">
        <v>54</v>
      </c>
      <c r="Z128" t="s">
        <v>1219</v>
      </c>
      <c r="AA128">
        <v>11</v>
      </c>
      <c r="AB128" t="s">
        <v>54</v>
      </c>
      <c r="AC128">
        <v>0</v>
      </c>
      <c r="AD128" t="s">
        <v>54</v>
      </c>
      <c r="AE128" s="8" t="s">
        <v>54</v>
      </c>
      <c r="AF128" s="8" t="s">
        <v>54</v>
      </c>
      <c r="AG128" s="8" t="s">
        <v>54</v>
      </c>
      <c r="AH128" s="8">
        <v>0</v>
      </c>
      <c r="AI128" s="8">
        <v>0</v>
      </c>
      <c r="AJ128" s="10" t="s">
        <v>54</v>
      </c>
      <c r="AK128" s="10" t="s">
        <v>54</v>
      </c>
      <c r="AL128" s="10" t="s">
        <v>54</v>
      </c>
      <c r="AM128" s="10">
        <v>0</v>
      </c>
      <c r="AN128" s="10">
        <v>0</v>
      </c>
      <c r="AO128" s="12">
        <v>10810870.135119701</v>
      </c>
      <c r="AP128" s="12">
        <v>24470337.905782897</v>
      </c>
      <c r="AQ128">
        <f>AP128/AO128</f>
        <v>2.2634938353657281</v>
      </c>
      <c r="AR128">
        <f>LOG(AQ128,2)</f>
        <v>1.1785513774055432</v>
      </c>
    </row>
    <row r="129" spans="1:44" x14ac:dyDescent="0.25">
      <c r="A129" t="s">
        <v>49</v>
      </c>
      <c r="B129" t="s">
        <v>64</v>
      </c>
      <c r="C129" t="s">
        <v>51</v>
      </c>
      <c r="D129" t="s">
        <v>1220</v>
      </c>
      <c r="E129" t="s">
        <v>1221</v>
      </c>
      <c r="F129" t="s">
        <v>54</v>
      </c>
      <c r="G129">
        <v>1E-3</v>
      </c>
      <c r="H129">
        <v>8</v>
      </c>
      <c r="I129">
        <v>4</v>
      </c>
      <c r="J129">
        <v>12</v>
      </c>
      <c r="K129">
        <v>4</v>
      </c>
      <c r="L129">
        <v>551</v>
      </c>
      <c r="M129">
        <v>60.7</v>
      </c>
      <c r="N129">
        <v>7.27</v>
      </c>
      <c r="O129">
        <v>12.21</v>
      </c>
      <c r="P129" t="s">
        <v>105</v>
      </c>
      <c r="Q129" t="s">
        <v>106</v>
      </c>
      <c r="R129" t="s">
        <v>82</v>
      </c>
      <c r="S129" t="s">
        <v>1222</v>
      </c>
      <c r="T129" t="s">
        <v>1223</v>
      </c>
      <c r="U129" t="s">
        <v>1224</v>
      </c>
      <c r="V129" t="s">
        <v>1225</v>
      </c>
      <c r="W129" t="s">
        <v>99</v>
      </c>
      <c r="X129" t="s">
        <v>54</v>
      </c>
      <c r="Y129" t="s">
        <v>54</v>
      </c>
      <c r="Z129" t="s">
        <v>209</v>
      </c>
      <c r="AA129">
        <v>5</v>
      </c>
      <c r="AB129">
        <v>6.82</v>
      </c>
      <c r="AC129">
        <v>1.0438413361169099E-3</v>
      </c>
      <c r="AD129" t="s">
        <v>54</v>
      </c>
      <c r="AE129" s="8" t="s">
        <v>54</v>
      </c>
      <c r="AF129" s="8" t="s">
        <v>54</v>
      </c>
      <c r="AG129" s="8" t="s">
        <v>54</v>
      </c>
      <c r="AH129" s="8">
        <v>0</v>
      </c>
      <c r="AI129" s="8">
        <v>0</v>
      </c>
      <c r="AJ129" s="10" t="s">
        <v>54</v>
      </c>
      <c r="AK129" s="10" t="s">
        <v>54</v>
      </c>
      <c r="AL129" s="10" t="s">
        <v>54</v>
      </c>
      <c r="AM129" s="10">
        <v>0</v>
      </c>
      <c r="AN129" s="10">
        <v>0</v>
      </c>
      <c r="AO129" s="12">
        <v>2510108.799779397</v>
      </c>
      <c r="AP129" s="12">
        <v>5672851.0947176665</v>
      </c>
      <c r="AQ129">
        <f>AP129/AO129</f>
        <v>2.260002074498217</v>
      </c>
      <c r="AR129">
        <f>LOG(AQ129,2)</f>
        <v>1.1763240969178597</v>
      </c>
    </row>
    <row r="130" spans="1:44" x14ac:dyDescent="0.25">
      <c r="A130" t="s">
        <v>49</v>
      </c>
      <c r="B130" t="s">
        <v>64</v>
      </c>
      <c r="C130" t="s">
        <v>51</v>
      </c>
      <c r="D130" t="s">
        <v>1226</v>
      </c>
      <c r="E130" t="s">
        <v>1227</v>
      </c>
      <c r="F130" t="s">
        <v>54</v>
      </c>
      <c r="G130">
        <v>1E-3</v>
      </c>
      <c r="H130">
        <v>3</v>
      </c>
      <c r="I130">
        <v>1</v>
      </c>
      <c r="J130">
        <v>6</v>
      </c>
      <c r="K130">
        <v>1</v>
      </c>
      <c r="L130">
        <v>387</v>
      </c>
      <c r="M130">
        <v>44.4</v>
      </c>
      <c r="N130">
        <v>8.7799999999999994</v>
      </c>
      <c r="O130">
        <v>8.8800000000000008</v>
      </c>
      <c r="P130" t="s">
        <v>80</v>
      </c>
      <c r="Q130" t="s">
        <v>106</v>
      </c>
      <c r="R130" t="s">
        <v>1228</v>
      </c>
      <c r="S130" t="s">
        <v>1229</v>
      </c>
      <c r="T130" t="s">
        <v>1230</v>
      </c>
      <c r="U130" t="s">
        <v>1231</v>
      </c>
      <c r="V130" t="s">
        <v>1232</v>
      </c>
      <c r="W130" t="s">
        <v>111</v>
      </c>
      <c r="X130" t="s">
        <v>1233</v>
      </c>
      <c r="Y130" t="s">
        <v>1234</v>
      </c>
      <c r="Z130" t="s">
        <v>1235</v>
      </c>
      <c r="AA130">
        <v>9</v>
      </c>
      <c r="AB130">
        <v>5.9</v>
      </c>
      <c r="AC130">
        <v>9.5602294455066896E-4</v>
      </c>
      <c r="AD130" t="s">
        <v>54</v>
      </c>
      <c r="AE130" s="8" t="s">
        <v>54</v>
      </c>
      <c r="AF130" s="8" t="s">
        <v>54</v>
      </c>
      <c r="AG130" s="8" t="s">
        <v>54</v>
      </c>
      <c r="AH130" s="8">
        <v>0</v>
      </c>
      <c r="AI130" s="8">
        <v>0</v>
      </c>
      <c r="AJ130" s="10" t="s">
        <v>54</v>
      </c>
      <c r="AK130" s="10" t="s">
        <v>54</v>
      </c>
      <c r="AL130" s="10" t="s">
        <v>54</v>
      </c>
      <c r="AM130" s="10">
        <v>0</v>
      </c>
      <c r="AN130" s="10">
        <v>0</v>
      </c>
      <c r="AO130" s="12">
        <v>1314855.45348702</v>
      </c>
      <c r="AP130" s="12">
        <v>2963231.2368606748</v>
      </c>
      <c r="AQ130">
        <f>AP130/AO130</f>
        <v>2.2536555094342372</v>
      </c>
      <c r="AR130">
        <f>LOG(AQ130,2)</f>
        <v>1.1722670040576568</v>
      </c>
    </row>
    <row r="131" spans="1:44" x14ac:dyDescent="0.25">
      <c r="A131" t="s">
        <v>49</v>
      </c>
      <c r="B131" t="s">
        <v>64</v>
      </c>
      <c r="C131" t="s">
        <v>51</v>
      </c>
      <c r="D131" t="s">
        <v>1236</v>
      </c>
      <c r="E131" t="s">
        <v>1237</v>
      </c>
      <c r="F131" t="s">
        <v>54</v>
      </c>
      <c r="G131">
        <v>5.0000000000000001E-3</v>
      </c>
      <c r="H131">
        <v>5</v>
      </c>
      <c r="I131">
        <v>1</v>
      </c>
      <c r="J131">
        <v>4</v>
      </c>
      <c r="K131">
        <v>1</v>
      </c>
      <c r="L131">
        <v>273</v>
      </c>
      <c r="M131">
        <v>31.7</v>
      </c>
      <c r="N131">
        <v>6.8</v>
      </c>
      <c r="O131">
        <v>4.54</v>
      </c>
      <c r="P131" t="s">
        <v>203</v>
      </c>
      <c r="Q131" t="s">
        <v>106</v>
      </c>
      <c r="R131" t="s">
        <v>125</v>
      </c>
      <c r="S131" t="s">
        <v>54</v>
      </c>
      <c r="T131" t="s">
        <v>1238</v>
      </c>
      <c r="U131" t="s">
        <v>1239</v>
      </c>
      <c r="V131" t="s">
        <v>1240</v>
      </c>
      <c r="W131" t="s">
        <v>111</v>
      </c>
      <c r="X131" t="s">
        <v>54</v>
      </c>
      <c r="Y131" t="s">
        <v>54</v>
      </c>
      <c r="Z131" t="s">
        <v>1241</v>
      </c>
      <c r="AA131">
        <v>6</v>
      </c>
      <c r="AB131">
        <v>4.49</v>
      </c>
      <c r="AC131">
        <v>8.4245998315079997E-4</v>
      </c>
      <c r="AD131" t="s">
        <v>54</v>
      </c>
      <c r="AE131" s="8" t="s">
        <v>54</v>
      </c>
      <c r="AF131" s="8" t="s">
        <v>54</v>
      </c>
      <c r="AG131" s="8" t="s">
        <v>54</v>
      </c>
      <c r="AH131" s="8">
        <v>0</v>
      </c>
      <c r="AI131" s="8">
        <v>0</v>
      </c>
      <c r="AJ131" s="10" t="s">
        <v>54</v>
      </c>
      <c r="AK131" s="10" t="s">
        <v>54</v>
      </c>
      <c r="AL131" s="10" t="s">
        <v>54</v>
      </c>
      <c r="AM131" s="10">
        <v>0</v>
      </c>
      <c r="AN131" s="10">
        <v>0</v>
      </c>
      <c r="AO131" s="12">
        <v>5855332.2891064668</v>
      </c>
      <c r="AP131" s="12">
        <v>13170954.117804566</v>
      </c>
      <c r="AQ131">
        <f>AP131/AO131</f>
        <v>2.2493948195405449</v>
      </c>
      <c r="AR131">
        <f>LOG(AQ131,2)</f>
        <v>1.1695369088707639</v>
      </c>
    </row>
    <row r="132" spans="1:44" x14ac:dyDescent="0.25">
      <c r="A132" t="s">
        <v>49</v>
      </c>
      <c r="B132" t="s">
        <v>64</v>
      </c>
      <c r="C132" t="s">
        <v>51</v>
      </c>
      <c r="D132" t="s">
        <v>1242</v>
      </c>
      <c r="E132" t="s">
        <v>1243</v>
      </c>
      <c r="F132" t="s">
        <v>54</v>
      </c>
      <c r="G132">
        <v>8.9999999999999993E-3</v>
      </c>
      <c r="H132">
        <v>4</v>
      </c>
      <c r="I132">
        <v>1</v>
      </c>
      <c r="J132">
        <v>2</v>
      </c>
      <c r="K132">
        <v>1</v>
      </c>
      <c r="L132">
        <v>259</v>
      </c>
      <c r="M132">
        <v>28.5</v>
      </c>
      <c r="N132">
        <v>8.43</v>
      </c>
      <c r="O132">
        <v>2.14</v>
      </c>
      <c r="P132" t="s">
        <v>1244</v>
      </c>
      <c r="Q132" t="s">
        <v>106</v>
      </c>
      <c r="R132" t="s">
        <v>152</v>
      </c>
      <c r="S132" t="s">
        <v>1245</v>
      </c>
      <c r="T132" t="s">
        <v>1246</v>
      </c>
      <c r="U132" t="s">
        <v>1247</v>
      </c>
      <c r="V132" t="s">
        <v>1248</v>
      </c>
      <c r="W132" t="s">
        <v>62</v>
      </c>
      <c r="X132" t="s">
        <v>54</v>
      </c>
      <c r="Y132" t="s">
        <v>54</v>
      </c>
      <c r="Z132" t="s">
        <v>54</v>
      </c>
      <c r="AA132">
        <v>0</v>
      </c>
      <c r="AB132">
        <v>3.63</v>
      </c>
      <c r="AC132">
        <v>7.7459333849728897E-4</v>
      </c>
      <c r="AD132" t="s">
        <v>54</v>
      </c>
      <c r="AE132" s="8" t="s">
        <v>54</v>
      </c>
      <c r="AF132" s="8" t="s">
        <v>54</v>
      </c>
      <c r="AG132" s="8" t="s">
        <v>54</v>
      </c>
      <c r="AH132" s="8">
        <v>0</v>
      </c>
      <c r="AI132" s="8">
        <v>0</v>
      </c>
      <c r="AJ132" s="10" t="s">
        <v>54</v>
      </c>
      <c r="AK132" s="10" t="s">
        <v>54</v>
      </c>
      <c r="AL132" s="10" t="s">
        <v>54</v>
      </c>
      <c r="AM132" s="10">
        <v>0</v>
      </c>
      <c r="AN132" s="10">
        <v>0</v>
      </c>
      <c r="AO132" s="12">
        <v>736947.02341715258</v>
      </c>
      <c r="AP132" s="12">
        <v>1645693.5910091533</v>
      </c>
      <c r="AQ132">
        <f>AP132/AO132</f>
        <v>2.2331233300573361</v>
      </c>
      <c r="AR132">
        <f>LOG(AQ132,2)</f>
        <v>1.1590629299551742</v>
      </c>
    </row>
    <row r="133" spans="1:44" x14ac:dyDescent="0.25">
      <c r="A133" t="s">
        <v>49</v>
      </c>
      <c r="B133" t="s">
        <v>64</v>
      </c>
      <c r="C133" t="s">
        <v>51</v>
      </c>
      <c r="D133" t="s">
        <v>1249</v>
      </c>
      <c r="E133" t="s">
        <v>1250</v>
      </c>
      <c r="F133" t="s">
        <v>54</v>
      </c>
      <c r="G133">
        <v>8.0000000000000002E-3</v>
      </c>
      <c r="H133">
        <v>9</v>
      </c>
      <c r="I133">
        <v>2</v>
      </c>
      <c r="J133">
        <v>5</v>
      </c>
      <c r="K133">
        <v>2</v>
      </c>
      <c r="L133">
        <v>219</v>
      </c>
      <c r="M133">
        <v>25.1</v>
      </c>
      <c r="N133">
        <v>5.2</v>
      </c>
      <c r="O133">
        <v>2.27</v>
      </c>
      <c r="P133" t="s">
        <v>1251</v>
      </c>
      <c r="Q133" t="s">
        <v>106</v>
      </c>
      <c r="R133" t="s">
        <v>1252</v>
      </c>
      <c r="S133" t="s">
        <v>107</v>
      </c>
      <c r="T133" t="s">
        <v>1253</v>
      </c>
      <c r="U133" t="s">
        <v>1254</v>
      </c>
      <c r="V133" t="s">
        <v>1255</v>
      </c>
      <c r="W133" t="s">
        <v>111</v>
      </c>
      <c r="X133" t="s">
        <v>54</v>
      </c>
      <c r="Y133" t="s">
        <v>1256</v>
      </c>
      <c r="Z133" t="s">
        <v>1257</v>
      </c>
      <c r="AA133">
        <v>5</v>
      </c>
      <c r="AB133">
        <v>3.01</v>
      </c>
      <c r="AC133">
        <v>1.4450867052023099E-3</v>
      </c>
      <c r="AD133" t="s">
        <v>54</v>
      </c>
      <c r="AE133" s="8" t="s">
        <v>54</v>
      </c>
      <c r="AF133" s="8" t="s">
        <v>54</v>
      </c>
      <c r="AG133" s="8" t="s">
        <v>54</v>
      </c>
      <c r="AH133" s="8">
        <v>0</v>
      </c>
      <c r="AI133" s="8">
        <v>0</v>
      </c>
      <c r="AJ133" s="10" t="s">
        <v>54</v>
      </c>
      <c r="AK133" s="10" t="s">
        <v>54</v>
      </c>
      <c r="AL133" s="10" t="s">
        <v>54</v>
      </c>
      <c r="AM133" s="10">
        <v>0</v>
      </c>
      <c r="AN133" s="10">
        <v>0</v>
      </c>
      <c r="AO133" s="12">
        <v>4363989.0071418099</v>
      </c>
      <c r="AP133" s="12">
        <v>9634663.6383244526</v>
      </c>
      <c r="AQ133">
        <f>AP133/AO133</f>
        <v>2.2077653318001058</v>
      </c>
      <c r="AR133">
        <f>LOG(AQ133,2)</f>
        <v>1.1425868330579023</v>
      </c>
    </row>
    <row r="134" spans="1:44" x14ac:dyDescent="0.25">
      <c r="A134" t="s">
        <v>49</v>
      </c>
      <c r="B134" t="s">
        <v>64</v>
      </c>
      <c r="C134" t="s">
        <v>51</v>
      </c>
      <c r="D134" t="s">
        <v>1258</v>
      </c>
      <c r="E134" t="s">
        <v>1259</v>
      </c>
      <c r="F134" t="s">
        <v>54</v>
      </c>
      <c r="G134">
        <v>7.0000000000000001E-3</v>
      </c>
      <c r="H134">
        <v>5</v>
      </c>
      <c r="I134">
        <v>1</v>
      </c>
      <c r="J134">
        <v>2</v>
      </c>
      <c r="K134">
        <v>1</v>
      </c>
      <c r="L134">
        <v>259</v>
      </c>
      <c r="M134">
        <v>28.4</v>
      </c>
      <c r="N134">
        <v>9.85</v>
      </c>
      <c r="O134">
        <v>3</v>
      </c>
      <c r="P134" t="s">
        <v>390</v>
      </c>
      <c r="Q134" t="s">
        <v>106</v>
      </c>
      <c r="R134" t="s">
        <v>82</v>
      </c>
      <c r="S134" t="s">
        <v>1260</v>
      </c>
      <c r="T134" t="s">
        <v>1261</v>
      </c>
      <c r="U134" t="s">
        <v>1262</v>
      </c>
      <c r="V134" t="s">
        <v>1263</v>
      </c>
      <c r="W134" t="s">
        <v>87</v>
      </c>
      <c r="X134" t="s">
        <v>54</v>
      </c>
      <c r="Y134" t="s">
        <v>1264</v>
      </c>
      <c r="Z134" t="s">
        <v>54</v>
      </c>
      <c r="AA134">
        <v>1</v>
      </c>
      <c r="AB134">
        <v>1.86</v>
      </c>
      <c r="AC134">
        <v>1.17428924598269E-2</v>
      </c>
      <c r="AD134" t="s">
        <v>54</v>
      </c>
      <c r="AE134" s="8" t="s">
        <v>54</v>
      </c>
      <c r="AF134" s="8" t="s">
        <v>54</v>
      </c>
      <c r="AG134" s="8" t="s">
        <v>54</v>
      </c>
      <c r="AH134" s="8">
        <v>0</v>
      </c>
      <c r="AI134" s="8">
        <v>0</v>
      </c>
      <c r="AJ134" s="10" t="s">
        <v>54</v>
      </c>
      <c r="AK134" s="10" t="s">
        <v>54</v>
      </c>
      <c r="AL134" s="10" t="s">
        <v>54</v>
      </c>
      <c r="AM134" s="10">
        <v>0</v>
      </c>
      <c r="AN134" s="10">
        <v>0</v>
      </c>
      <c r="AO134" s="12">
        <v>1321790.6970575468</v>
      </c>
      <c r="AP134" s="12">
        <v>2891689.6989784562</v>
      </c>
      <c r="AQ134">
        <f>AP134/AO134</f>
        <v>2.1877061969158045</v>
      </c>
      <c r="AR134">
        <f>LOG(AQ134,2)</f>
        <v>1.1294190010584959</v>
      </c>
    </row>
    <row r="135" spans="1:44" x14ac:dyDescent="0.25">
      <c r="A135" t="s">
        <v>49</v>
      </c>
      <c r="B135" t="s">
        <v>64</v>
      </c>
      <c r="C135" t="s">
        <v>51</v>
      </c>
      <c r="D135" t="s">
        <v>1265</v>
      </c>
      <c r="E135" t="s">
        <v>1266</v>
      </c>
      <c r="F135" t="s">
        <v>54</v>
      </c>
      <c r="G135">
        <v>6.0000000000000001E-3</v>
      </c>
      <c r="H135">
        <v>5</v>
      </c>
      <c r="I135">
        <v>1</v>
      </c>
      <c r="J135">
        <v>2</v>
      </c>
      <c r="K135">
        <v>1</v>
      </c>
      <c r="L135">
        <v>198</v>
      </c>
      <c r="M135">
        <v>22.1</v>
      </c>
      <c r="N135">
        <v>5.07</v>
      </c>
      <c r="O135">
        <v>4.3600000000000003</v>
      </c>
      <c r="P135" t="s">
        <v>1267</v>
      </c>
      <c r="Q135" t="s">
        <v>151</v>
      </c>
      <c r="R135" t="s">
        <v>82</v>
      </c>
      <c r="S135" t="s">
        <v>273</v>
      </c>
      <c r="T135" t="s">
        <v>1268</v>
      </c>
      <c r="U135" t="s">
        <v>1269</v>
      </c>
      <c r="V135" t="s">
        <v>1270</v>
      </c>
      <c r="W135" t="s">
        <v>372</v>
      </c>
      <c r="X135" t="s">
        <v>54</v>
      </c>
      <c r="Y135" t="s">
        <v>199</v>
      </c>
      <c r="Z135" t="s">
        <v>1271</v>
      </c>
      <c r="AA135">
        <v>8</v>
      </c>
      <c r="AB135" t="s">
        <v>54</v>
      </c>
      <c r="AC135">
        <v>0</v>
      </c>
      <c r="AD135" t="s">
        <v>54</v>
      </c>
      <c r="AE135" s="8" t="s">
        <v>54</v>
      </c>
      <c r="AF135" s="8" t="s">
        <v>54</v>
      </c>
      <c r="AG135" s="8" t="s">
        <v>54</v>
      </c>
      <c r="AH135" s="8">
        <v>0</v>
      </c>
      <c r="AI135" s="8">
        <v>0</v>
      </c>
      <c r="AJ135" s="10" t="s">
        <v>54</v>
      </c>
      <c r="AK135" s="10" t="s">
        <v>54</v>
      </c>
      <c r="AL135" s="10" t="s">
        <v>54</v>
      </c>
      <c r="AM135" s="10">
        <v>0</v>
      </c>
      <c r="AN135" s="10">
        <v>0</v>
      </c>
      <c r="AO135" s="12">
        <v>77090406.038512439</v>
      </c>
      <c r="AP135" s="12">
        <v>167075859.31327632</v>
      </c>
      <c r="AQ135">
        <f>AP135/AO135</f>
        <v>2.1672717514266222</v>
      </c>
      <c r="AR135">
        <f>LOG(AQ135,2)</f>
        <v>1.1158800624555429</v>
      </c>
    </row>
    <row r="136" spans="1:44" x14ac:dyDescent="0.25">
      <c r="A136" t="s">
        <v>49</v>
      </c>
      <c r="B136" t="s">
        <v>50</v>
      </c>
      <c r="C136" t="s">
        <v>51</v>
      </c>
      <c r="D136" t="s">
        <v>1272</v>
      </c>
      <c r="E136" t="s">
        <v>1273</v>
      </c>
      <c r="F136" t="s">
        <v>54</v>
      </c>
      <c r="G136">
        <v>0.02</v>
      </c>
      <c r="H136">
        <v>4</v>
      </c>
      <c r="I136">
        <v>1</v>
      </c>
      <c r="J136">
        <v>1</v>
      </c>
      <c r="K136">
        <v>1</v>
      </c>
      <c r="L136">
        <v>146</v>
      </c>
      <c r="M136">
        <v>16.3</v>
      </c>
      <c r="N136">
        <v>4.97</v>
      </c>
      <c r="O136">
        <v>0</v>
      </c>
      <c r="P136" t="s">
        <v>150</v>
      </c>
      <c r="Q136" t="s">
        <v>151</v>
      </c>
      <c r="R136" t="s">
        <v>266</v>
      </c>
      <c r="S136" t="s">
        <v>290</v>
      </c>
      <c r="T136" t="s">
        <v>1274</v>
      </c>
      <c r="U136" t="s">
        <v>1275</v>
      </c>
      <c r="V136" t="s">
        <v>1276</v>
      </c>
      <c r="W136" t="s">
        <v>187</v>
      </c>
      <c r="X136" t="s">
        <v>294</v>
      </c>
      <c r="Y136" t="s">
        <v>54</v>
      </c>
      <c r="Z136" t="s">
        <v>1277</v>
      </c>
      <c r="AA136">
        <v>4</v>
      </c>
      <c r="AB136" t="s">
        <v>54</v>
      </c>
      <c r="AC136">
        <v>0</v>
      </c>
      <c r="AD136" t="s">
        <v>54</v>
      </c>
      <c r="AE136" s="8" t="s">
        <v>54</v>
      </c>
      <c r="AF136" s="8" t="s">
        <v>54</v>
      </c>
      <c r="AG136" s="8" t="s">
        <v>54</v>
      </c>
      <c r="AH136" s="8">
        <v>0</v>
      </c>
      <c r="AI136" s="8">
        <v>0</v>
      </c>
      <c r="AJ136" s="10" t="s">
        <v>54</v>
      </c>
      <c r="AK136" s="10" t="s">
        <v>54</v>
      </c>
      <c r="AL136" s="10" t="s">
        <v>54</v>
      </c>
      <c r="AM136" s="10">
        <v>0</v>
      </c>
      <c r="AN136" s="10">
        <v>0</v>
      </c>
      <c r="AO136" s="12">
        <v>1218663.2465448834</v>
      </c>
      <c r="AP136" s="12">
        <v>2633989.2721388494</v>
      </c>
      <c r="AQ136">
        <f>AP136/AO136</f>
        <v>2.161375818632961</v>
      </c>
      <c r="AR136">
        <f>LOG(AQ136,2)</f>
        <v>1.1119499488921656</v>
      </c>
    </row>
    <row r="137" spans="1:44" x14ac:dyDescent="0.25">
      <c r="A137" t="s">
        <v>49</v>
      </c>
      <c r="B137" t="s">
        <v>64</v>
      </c>
      <c r="C137" t="s">
        <v>51</v>
      </c>
      <c r="D137" t="s">
        <v>1278</v>
      </c>
      <c r="E137" t="s">
        <v>1279</v>
      </c>
      <c r="F137" t="s">
        <v>54</v>
      </c>
      <c r="G137">
        <v>1E-3</v>
      </c>
      <c r="H137">
        <v>11</v>
      </c>
      <c r="I137">
        <v>1</v>
      </c>
      <c r="J137">
        <v>8</v>
      </c>
      <c r="K137">
        <v>1</v>
      </c>
      <c r="L137">
        <v>103</v>
      </c>
      <c r="M137">
        <v>11.4</v>
      </c>
      <c r="N137">
        <v>9.64</v>
      </c>
      <c r="O137">
        <v>10.220000000000001</v>
      </c>
      <c r="P137" t="s">
        <v>1280</v>
      </c>
      <c r="Q137" t="s">
        <v>151</v>
      </c>
      <c r="R137" t="s">
        <v>1281</v>
      </c>
      <c r="S137" t="s">
        <v>1282</v>
      </c>
      <c r="T137" t="s">
        <v>1283</v>
      </c>
      <c r="U137" t="s">
        <v>1284</v>
      </c>
      <c r="V137" t="s">
        <v>1285</v>
      </c>
      <c r="W137" t="s">
        <v>217</v>
      </c>
      <c r="X137" t="s">
        <v>1286</v>
      </c>
      <c r="Y137" t="s">
        <v>1287</v>
      </c>
      <c r="Z137" t="s">
        <v>1288</v>
      </c>
      <c r="AA137">
        <v>11</v>
      </c>
      <c r="AB137">
        <v>3.25</v>
      </c>
      <c r="AC137">
        <v>7.45156482861401E-4</v>
      </c>
      <c r="AD137" t="s">
        <v>54</v>
      </c>
      <c r="AE137" s="8" t="s">
        <v>54</v>
      </c>
      <c r="AF137" s="8" t="s">
        <v>54</v>
      </c>
      <c r="AG137" s="8" t="s">
        <v>54</v>
      </c>
      <c r="AH137" s="8">
        <v>0</v>
      </c>
      <c r="AI137" s="8">
        <v>0</v>
      </c>
      <c r="AJ137" s="10" t="s">
        <v>54</v>
      </c>
      <c r="AK137" s="10" t="s">
        <v>54</v>
      </c>
      <c r="AL137" s="10" t="s">
        <v>54</v>
      </c>
      <c r="AM137" s="10">
        <v>0</v>
      </c>
      <c r="AN137" s="10">
        <v>0</v>
      </c>
      <c r="AO137" s="12">
        <v>73890557.236482009</v>
      </c>
      <c r="AP137" s="12">
        <v>158293558.30529937</v>
      </c>
      <c r="AQ137">
        <f>AP137/AO137</f>
        <v>2.142270463581577</v>
      </c>
      <c r="AR137">
        <f>LOG(AQ137,2)</f>
        <v>1.0991406331392972</v>
      </c>
    </row>
    <row r="138" spans="1:44" x14ac:dyDescent="0.25">
      <c r="A138" t="s">
        <v>49</v>
      </c>
      <c r="B138" t="s">
        <v>64</v>
      </c>
      <c r="C138" t="s">
        <v>51</v>
      </c>
      <c r="D138" t="s">
        <v>1289</v>
      </c>
      <c r="E138" t="s">
        <v>1290</v>
      </c>
      <c r="F138" t="s">
        <v>54</v>
      </c>
      <c r="G138">
        <v>0.01</v>
      </c>
      <c r="H138">
        <v>6</v>
      </c>
      <c r="I138">
        <v>2</v>
      </c>
      <c r="J138">
        <v>4</v>
      </c>
      <c r="K138">
        <v>2</v>
      </c>
      <c r="L138">
        <v>328</v>
      </c>
      <c r="M138">
        <v>35.799999999999997</v>
      </c>
      <c r="N138">
        <v>8</v>
      </c>
      <c r="O138">
        <v>1.88</v>
      </c>
      <c r="P138" t="s">
        <v>701</v>
      </c>
      <c r="Q138" t="s">
        <v>151</v>
      </c>
      <c r="R138" t="s">
        <v>57</v>
      </c>
      <c r="S138" t="s">
        <v>1291</v>
      </c>
      <c r="T138" t="s">
        <v>1292</v>
      </c>
      <c r="U138" t="s">
        <v>1293</v>
      </c>
      <c r="V138" t="s">
        <v>1294</v>
      </c>
      <c r="W138" t="s">
        <v>1295</v>
      </c>
      <c r="X138" t="s">
        <v>1296</v>
      </c>
      <c r="Y138" t="s">
        <v>1264</v>
      </c>
      <c r="Z138" t="s">
        <v>54</v>
      </c>
      <c r="AA138">
        <v>2</v>
      </c>
      <c r="AB138">
        <v>2.99</v>
      </c>
      <c r="AC138">
        <v>1.4398848092152599E-3</v>
      </c>
      <c r="AD138" t="s">
        <v>54</v>
      </c>
      <c r="AE138" s="8" t="s">
        <v>54</v>
      </c>
      <c r="AF138" s="8" t="s">
        <v>54</v>
      </c>
      <c r="AG138" s="8" t="s">
        <v>54</v>
      </c>
      <c r="AH138" s="8">
        <v>0</v>
      </c>
      <c r="AI138" s="8">
        <v>0</v>
      </c>
      <c r="AJ138" s="10" t="s">
        <v>54</v>
      </c>
      <c r="AK138" s="10" t="s">
        <v>54</v>
      </c>
      <c r="AL138" s="10" t="s">
        <v>54</v>
      </c>
      <c r="AM138" s="10">
        <v>0</v>
      </c>
      <c r="AN138" s="10">
        <v>0</v>
      </c>
      <c r="AO138" s="12">
        <v>1049359.0464016565</v>
      </c>
      <c r="AP138" s="12">
        <v>2232904.6642511431</v>
      </c>
      <c r="AQ138">
        <f>AP138/AO138</f>
        <v>2.1278747935780107</v>
      </c>
      <c r="AR138">
        <f>LOG(AQ138,2)</f>
        <v>1.0894132636218301</v>
      </c>
    </row>
    <row r="139" spans="1:44" x14ac:dyDescent="0.25">
      <c r="A139" t="s">
        <v>49</v>
      </c>
      <c r="B139" t="s">
        <v>50</v>
      </c>
      <c r="C139" t="s">
        <v>51</v>
      </c>
      <c r="D139" t="s">
        <v>1297</v>
      </c>
      <c r="E139" t="s">
        <v>1298</v>
      </c>
      <c r="F139" t="s">
        <v>54</v>
      </c>
      <c r="G139">
        <v>2.1999999999999999E-2</v>
      </c>
      <c r="H139">
        <v>14</v>
      </c>
      <c r="I139">
        <v>1</v>
      </c>
      <c r="J139">
        <v>1</v>
      </c>
      <c r="K139">
        <v>1</v>
      </c>
      <c r="L139">
        <v>69</v>
      </c>
      <c r="M139">
        <v>7.9</v>
      </c>
      <c r="N139">
        <v>9.35</v>
      </c>
      <c r="O139">
        <v>0</v>
      </c>
      <c r="P139" t="s">
        <v>1280</v>
      </c>
      <c r="Q139" t="s">
        <v>151</v>
      </c>
      <c r="R139" t="s">
        <v>1281</v>
      </c>
      <c r="S139" t="s">
        <v>1299</v>
      </c>
      <c r="T139" t="s">
        <v>1300</v>
      </c>
      <c r="U139" t="s">
        <v>1301</v>
      </c>
      <c r="V139" t="s">
        <v>1302</v>
      </c>
      <c r="W139" t="s">
        <v>533</v>
      </c>
      <c r="X139" t="s">
        <v>1286</v>
      </c>
      <c r="Y139" t="s">
        <v>1303</v>
      </c>
      <c r="Z139" t="s">
        <v>1288</v>
      </c>
      <c r="AA139">
        <v>11</v>
      </c>
      <c r="AB139" t="s">
        <v>54</v>
      </c>
      <c r="AC139">
        <v>0</v>
      </c>
      <c r="AD139" t="s">
        <v>54</v>
      </c>
      <c r="AE139" s="8" t="s">
        <v>54</v>
      </c>
      <c r="AF139" s="8" t="s">
        <v>54</v>
      </c>
      <c r="AG139" s="8" t="s">
        <v>54</v>
      </c>
      <c r="AH139" s="8">
        <v>0</v>
      </c>
      <c r="AI139" s="8">
        <v>0</v>
      </c>
      <c r="AJ139" s="10" t="s">
        <v>54</v>
      </c>
      <c r="AK139" s="10" t="s">
        <v>54</v>
      </c>
      <c r="AL139" s="10" t="s">
        <v>54</v>
      </c>
      <c r="AM139" s="10">
        <v>0</v>
      </c>
      <c r="AN139" s="10">
        <v>0</v>
      </c>
      <c r="AO139" s="12">
        <v>42478195.270310335</v>
      </c>
      <c r="AP139" s="12">
        <v>90099197.428956375</v>
      </c>
      <c r="AQ139">
        <f>AP139/AO139</f>
        <v>2.1210693358229888</v>
      </c>
      <c r="AR139">
        <f>LOG(AQ139,2)</f>
        <v>1.0847917820250037</v>
      </c>
    </row>
    <row r="140" spans="1:44" x14ac:dyDescent="0.25">
      <c r="A140" t="s">
        <v>49</v>
      </c>
      <c r="B140" t="s">
        <v>64</v>
      </c>
      <c r="C140" t="s">
        <v>51</v>
      </c>
      <c r="D140" t="s">
        <v>1304</v>
      </c>
      <c r="E140" t="s">
        <v>1305</v>
      </c>
      <c r="F140" t="s">
        <v>54</v>
      </c>
      <c r="G140">
        <v>2E-3</v>
      </c>
      <c r="H140">
        <v>14</v>
      </c>
      <c r="I140">
        <v>2</v>
      </c>
      <c r="J140">
        <v>4</v>
      </c>
      <c r="K140">
        <v>2</v>
      </c>
      <c r="L140">
        <v>213</v>
      </c>
      <c r="M140">
        <v>23.3</v>
      </c>
      <c r="N140">
        <v>9.9600000000000009</v>
      </c>
      <c r="O140">
        <v>6.62</v>
      </c>
      <c r="P140" t="s">
        <v>1280</v>
      </c>
      <c r="Q140" t="s">
        <v>1306</v>
      </c>
      <c r="R140" t="s">
        <v>1307</v>
      </c>
      <c r="S140" t="s">
        <v>1308</v>
      </c>
      <c r="T140" t="s">
        <v>1309</v>
      </c>
      <c r="U140" t="s">
        <v>1310</v>
      </c>
      <c r="V140" t="s">
        <v>1311</v>
      </c>
      <c r="W140" t="s">
        <v>1312</v>
      </c>
      <c r="X140" t="s">
        <v>1286</v>
      </c>
      <c r="Y140" t="s">
        <v>1313</v>
      </c>
      <c r="Z140" t="s">
        <v>1288</v>
      </c>
      <c r="AA140">
        <v>14</v>
      </c>
      <c r="AB140">
        <v>10.07</v>
      </c>
      <c r="AC140">
        <v>1.3513513513513499E-3</v>
      </c>
      <c r="AD140" t="s">
        <v>54</v>
      </c>
      <c r="AE140" s="8" t="s">
        <v>54</v>
      </c>
      <c r="AF140" s="8" t="s">
        <v>54</v>
      </c>
      <c r="AG140" s="8" t="s">
        <v>54</v>
      </c>
      <c r="AH140" s="8">
        <v>0</v>
      </c>
      <c r="AI140" s="8">
        <v>0</v>
      </c>
      <c r="AJ140" s="10" t="s">
        <v>54</v>
      </c>
      <c r="AK140" s="10" t="s">
        <v>54</v>
      </c>
      <c r="AL140" s="10" t="s">
        <v>54</v>
      </c>
      <c r="AM140" s="10">
        <v>0</v>
      </c>
      <c r="AN140" s="10">
        <v>0</v>
      </c>
      <c r="AO140" s="12">
        <v>46719018.564917423</v>
      </c>
      <c r="AP140" s="12">
        <v>98738260.539040491</v>
      </c>
      <c r="AQ140">
        <f>AP140/AO140</f>
        <v>2.113448945890009</v>
      </c>
      <c r="AR140">
        <f>LOG(AQ140,2)</f>
        <v>1.0795992619306014</v>
      </c>
    </row>
    <row r="141" spans="1:44" x14ac:dyDescent="0.25">
      <c r="A141" t="s">
        <v>49</v>
      </c>
      <c r="B141" t="s">
        <v>64</v>
      </c>
      <c r="C141" t="s">
        <v>51</v>
      </c>
      <c r="D141" t="s">
        <v>1314</v>
      </c>
      <c r="E141" t="s">
        <v>1315</v>
      </c>
      <c r="F141" t="s">
        <v>54</v>
      </c>
      <c r="G141">
        <v>7.0000000000000001E-3</v>
      </c>
      <c r="H141">
        <v>12</v>
      </c>
      <c r="I141">
        <v>2</v>
      </c>
      <c r="J141">
        <v>6</v>
      </c>
      <c r="K141">
        <v>2</v>
      </c>
      <c r="L141">
        <v>169</v>
      </c>
      <c r="M141">
        <v>19.600000000000001</v>
      </c>
      <c r="N141">
        <v>9.51</v>
      </c>
      <c r="O141">
        <v>2.4</v>
      </c>
      <c r="P141" t="s">
        <v>232</v>
      </c>
      <c r="Q141" t="s">
        <v>1306</v>
      </c>
      <c r="R141" t="s">
        <v>1307</v>
      </c>
      <c r="S141" t="s">
        <v>1316</v>
      </c>
      <c r="T141" t="s">
        <v>1317</v>
      </c>
      <c r="U141" t="s">
        <v>1318</v>
      </c>
      <c r="V141" t="s">
        <v>1319</v>
      </c>
      <c r="W141" t="s">
        <v>187</v>
      </c>
      <c r="X141" t="s">
        <v>1320</v>
      </c>
      <c r="Y141" t="s">
        <v>1321</v>
      </c>
      <c r="Z141" t="s">
        <v>1322</v>
      </c>
      <c r="AA141">
        <v>17</v>
      </c>
      <c r="AB141">
        <v>5.65</v>
      </c>
      <c r="AC141">
        <v>9.3196644920782805E-4</v>
      </c>
      <c r="AD141" t="s">
        <v>54</v>
      </c>
      <c r="AE141" s="8" t="s">
        <v>54</v>
      </c>
      <c r="AF141" s="8" t="s">
        <v>54</v>
      </c>
      <c r="AG141" s="8" t="s">
        <v>54</v>
      </c>
      <c r="AH141" s="8">
        <v>0</v>
      </c>
      <c r="AI141" s="8">
        <v>0</v>
      </c>
      <c r="AJ141" s="10" t="s">
        <v>54</v>
      </c>
      <c r="AK141" s="10" t="s">
        <v>54</v>
      </c>
      <c r="AL141" s="10" t="s">
        <v>54</v>
      </c>
      <c r="AM141" s="10">
        <v>0</v>
      </c>
      <c r="AN141" s="10">
        <v>0</v>
      </c>
      <c r="AO141" s="12">
        <v>6219736.8828705261</v>
      </c>
      <c r="AP141" s="12">
        <v>13075821.800820494</v>
      </c>
      <c r="AQ141">
        <f>AP141/AO141</f>
        <v>2.1023110859933603</v>
      </c>
      <c r="AR141">
        <f>LOG(AQ141,2)</f>
        <v>1.071976165500325</v>
      </c>
    </row>
    <row r="142" spans="1:44" x14ac:dyDescent="0.25">
      <c r="A142" t="s">
        <v>49</v>
      </c>
      <c r="B142" t="s">
        <v>64</v>
      </c>
      <c r="C142" t="s">
        <v>51</v>
      </c>
      <c r="D142" t="s">
        <v>1323</v>
      </c>
      <c r="E142" t="s">
        <v>1324</v>
      </c>
      <c r="F142" t="s">
        <v>54</v>
      </c>
      <c r="G142">
        <v>0.01</v>
      </c>
      <c r="H142">
        <v>4</v>
      </c>
      <c r="I142">
        <v>2</v>
      </c>
      <c r="J142">
        <v>4</v>
      </c>
      <c r="K142">
        <v>2</v>
      </c>
      <c r="L142">
        <v>490</v>
      </c>
      <c r="M142">
        <v>54.9</v>
      </c>
      <c r="N142">
        <v>10.130000000000001</v>
      </c>
      <c r="O142">
        <v>1.87</v>
      </c>
      <c r="P142" t="s">
        <v>1325</v>
      </c>
      <c r="Q142" t="s">
        <v>1326</v>
      </c>
      <c r="R142" t="s">
        <v>69</v>
      </c>
      <c r="S142" t="s">
        <v>1327</v>
      </c>
      <c r="T142" t="s">
        <v>1328</v>
      </c>
      <c r="U142" t="s">
        <v>1329</v>
      </c>
      <c r="V142" t="s">
        <v>1330</v>
      </c>
      <c r="W142" t="s">
        <v>187</v>
      </c>
      <c r="X142" t="s">
        <v>1331</v>
      </c>
      <c r="Y142" t="s">
        <v>54</v>
      </c>
      <c r="Z142" t="s">
        <v>54</v>
      </c>
      <c r="AA142">
        <v>1</v>
      </c>
      <c r="AB142">
        <v>3.13</v>
      </c>
      <c r="AC142">
        <v>7.3421439060205598E-4</v>
      </c>
      <c r="AD142" t="s">
        <v>54</v>
      </c>
      <c r="AE142" s="8" t="s">
        <v>54</v>
      </c>
      <c r="AF142" s="8" t="s">
        <v>54</v>
      </c>
      <c r="AG142" s="8" t="s">
        <v>54</v>
      </c>
      <c r="AH142" s="8">
        <v>0</v>
      </c>
      <c r="AI142" s="8">
        <v>0</v>
      </c>
      <c r="AJ142" s="10" t="s">
        <v>54</v>
      </c>
      <c r="AK142" s="10" t="s">
        <v>54</v>
      </c>
      <c r="AL142" s="10" t="s">
        <v>54</v>
      </c>
      <c r="AM142" s="10">
        <v>0</v>
      </c>
      <c r="AN142" s="10">
        <v>0</v>
      </c>
      <c r="AO142" s="12">
        <v>681461.84275743156</v>
      </c>
      <c r="AP142" s="12">
        <v>1431848.4150097778</v>
      </c>
      <c r="AQ142">
        <f>AP142/AO142</f>
        <v>2.1011424634078133</v>
      </c>
      <c r="AR142">
        <f>LOG(AQ142,2)</f>
        <v>1.0711739841356627</v>
      </c>
    </row>
    <row r="143" spans="1:44" x14ac:dyDescent="0.25">
      <c r="A143" t="s">
        <v>49</v>
      </c>
      <c r="B143" t="s">
        <v>64</v>
      </c>
      <c r="C143" t="s">
        <v>51</v>
      </c>
      <c r="D143" t="s">
        <v>1332</v>
      </c>
      <c r="E143" t="s">
        <v>1333</v>
      </c>
      <c r="F143" t="s">
        <v>54</v>
      </c>
      <c r="G143">
        <v>1E-3</v>
      </c>
      <c r="H143">
        <v>6</v>
      </c>
      <c r="I143">
        <v>2</v>
      </c>
      <c r="J143">
        <v>7</v>
      </c>
      <c r="K143">
        <v>2</v>
      </c>
      <c r="L143">
        <v>364</v>
      </c>
      <c r="M143">
        <v>39.799999999999997</v>
      </c>
      <c r="N143">
        <v>8.3800000000000008</v>
      </c>
      <c r="O143">
        <v>10.61</v>
      </c>
      <c r="P143" t="s">
        <v>1334</v>
      </c>
      <c r="Q143" t="s">
        <v>1326</v>
      </c>
      <c r="R143" t="s">
        <v>849</v>
      </c>
      <c r="S143" t="s">
        <v>1335</v>
      </c>
      <c r="T143" t="s">
        <v>1336</v>
      </c>
      <c r="U143" t="s">
        <v>1337</v>
      </c>
      <c r="V143" t="s">
        <v>1338</v>
      </c>
      <c r="W143" t="s">
        <v>99</v>
      </c>
      <c r="X143" t="s">
        <v>54</v>
      </c>
      <c r="Y143" t="s">
        <v>1339</v>
      </c>
      <c r="Z143" t="s">
        <v>209</v>
      </c>
      <c r="AA143">
        <v>6</v>
      </c>
      <c r="AB143">
        <v>9.24</v>
      </c>
      <c r="AC143">
        <v>1.27064803049555E-3</v>
      </c>
      <c r="AD143" t="s">
        <v>54</v>
      </c>
      <c r="AE143" s="8" t="s">
        <v>54</v>
      </c>
      <c r="AF143" s="8" t="s">
        <v>54</v>
      </c>
      <c r="AG143" s="8" t="s">
        <v>54</v>
      </c>
      <c r="AH143" s="8">
        <v>0</v>
      </c>
      <c r="AI143" s="8">
        <v>0</v>
      </c>
      <c r="AJ143" s="10" t="s">
        <v>54</v>
      </c>
      <c r="AK143" s="10" t="s">
        <v>54</v>
      </c>
      <c r="AL143" s="10" t="s">
        <v>54</v>
      </c>
      <c r="AM143" s="10">
        <v>0</v>
      </c>
      <c r="AN143" s="10">
        <v>0</v>
      </c>
      <c r="AO143" s="12">
        <v>1271264.3838296395</v>
      </c>
      <c r="AP143" s="12">
        <v>2670465.6564513333</v>
      </c>
      <c r="AQ143">
        <f>AP143/AO143</f>
        <v>2.1006375152323931</v>
      </c>
      <c r="AR143">
        <f>LOG(AQ143,2)</f>
        <v>1.0708272328846238</v>
      </c>
    </row>
    <row r="144" spans="1:44" x14ac:dyDescent="0.25">
      <c r="A144" t="s">
        <v>49</v>
      </c>
      <c r="B144" t="s">
        <v>50</v>
      </c>
      <c r="C144" t="s">
        <v>51</v>
      </c>
      <c r="D144" t="s">
        <v>1340</v>
      </c>
      <c r="E144" t="s">
        <v>1341</v>
      </c>
      <c r="F144" t="s">
        <v>54</v>
      </c>
      <c r="G144">
        <v>2.1000000000000001E-2</v>
      </c>
      <c r="H144">
        <v>4</v>
      </c>
      <c r="I144">
        <v>1</v>
      </c>
      <c r="J144">
        <v>1</v>
      </c>
      <c r="K144">
        <v>1</v>
      </c>
      <c r="L144">
        <v>227</v>
      </c>
      <c r="M144">
        <v>25.6</v>
      </c>
      <c r="N144">
        <v>9.16</v>
      </c>
      <c r="O144">
        <v>0</v>
      </c>
      <c r="P144" t="s">
        <v>1342</v>
      </c>
      <c r="Q144" t="s">
        <v>1343</v>
      </c>
      <c r="R144" t="s">
        <v>280</v>
      </c>
      <c r="S144" t="s">
        <v>1344</v>
      </c>
      <c r="T144" t="s">
        <v>1345</v>
      </c>
      <c r="U144" t="s">
        <v>1346</v>
      </c>
      <c r="V144" t="s">
        <v>1347</v>
      </c>
      <c r="W144" t="s">
        <v>157</v>
      </c>
      <c r="X144" t="s">
        <v>54</v>
      </c>
      <c r="Y144" t="s">
        <v>1348</v>
      </c>
      <c r="Z144" t="s">
        <v>1349</v>
      </c>
      <c r="AA144">
        <v>3</v>
      </c>
      <c r="AB144" t="s">
        <v>54</v>
      </c>
      <c r="AC144">
        <v>0</v>
      </c>
      <c r="AD144" t="s">
        <v>54</v>
      </c>
      <c r="AE144" s="8" t="s">
        <v>54</v>
      </c>
      <c r="AF144" s="8" t="s">
        <v>54</v>
      </c>
      <c r="AG144" s="8" t="s">
        <v>54</v>
      </c>
      <c r="AH144" s="8">
        <v>0</v>
      </c>
      <c r="AI144" s="8">
        <v>0</v>
      </c>
      <c r="AJ144" s="10" t="s">
        <v>54</v>
      </c>
      <c r="AK144" s="10" t="s">
        <v>54</v>
      </c>
      <c r="AL144" s="10" t="s">
        <v>54</v>
      </c>
      <c r="AM144" s="10">
        <v>0</v>
      </c>
      <c r="AN144" s="10">
        <v>0</v>
      </c>
      <c r="AO144" s="12">
        <v>3373898.4006014299</v>
      </c>
      <c r="AP144" s="12">
        <v>7002424.8191944249</v>
      </c>
      <c r="AQ144">
        <f>AP144/AO144</f>
        <v>2.0754699720495955</v>
      </c>
      <c r="AR144">
        <f>LOG(AQ144,2)</f>
        <v>1.053438059145317</v>
      </c>
    </row>
    <row r="145" spans="1:44" x14ac:dyDescent="0.25">
      <c r="A145" t="s">
        <v>49</v>
      </c>
      <c r="B145" t="s">
        <v>64</v>
      </c>
      <c r="C145" t="s">
        <v>51</v>
      </c>
      <c r="D145" t="s">
        <v>1350</v>
      </c>
      <c r="E145" t="s">
        <v>1351</v>
      </c>
      <c r="F145" t="s">
        <v>54</v>
      </c>
      <c r="G145">
        <v>7.0000000000000001E-3</v>
      </c>
      <c r="H145">
        <v>2</v>
      </c>
      <c r="I145">
        <v>1</v>
      </c>
      <c r="J145">
        <v>2</v>
      </c>
      <c r="K145">
        <v>1</v>
      </c>
      <c r="L145">
        <v>533</v>
      </c>
      <c r="M145">
        <v>61.2</v>
      </c>
      <c r="N145">
        <v>8.84</v>
      </c>
      <c r="O145">
        <v>3.4</v>
      </c>
      <c r="P145" t="s">
        <v>411</v>
      </c>
      <c r="Q145" t="s">
        <v>472</v>
      </c>
      <c r="R145" t="s">
        <v>1075</v>
      </c>
      <c r="S145" t="s">
        <v>1352</v>
      </c>
      <c r="T145" t="s">
        <v>1353</v>
      </c>
      <c r="U145" t="s">
        <v>1354</v>
      </c>
      <c r="V145" t="s">
        <v>1355</v>
      </c>
      <c r="W145" t="s">
        <v>111</v>
      </c>
      <c r="X145" t="s">
        <v>54</v>
      </c>
      <c r="Y145" t="s">
        <v>54</v>
      </c>
      <c r="Z145" t="s">
        <v>1356</v>
      </c>
      <c r="AA145">
        <v>3</v>
      </c>
      <c r="AB145" t="s">
        <v>54</v>
      </c>
      <c r="AC145">
        <v>0</v>
      </c>
      <c r="AD145" t="s">
        <v>54</v>
      </c>
      <c r="AE145" s="8" t="s">
        <v>54</v>
      </c>
      <c r="AF145" s="8" t="s">
        <v>54</v>
      </c>
      <c r="AG145" s="8" t="s">
        <v>54</v>
      </c>
      <c r="AH145" s="8">
        <v>0</v>
      </c>
      <c r="AI145" s="8">
        <v>0</v>
      </c>
      <c r="AJ145" s="10" t="s">
        <v>54</v>
      </c>
      <c r="AK145" s="10" t="s">
        <v>54</v>
      </c>
      <c r="AL145" s="10" t="s">
        <v>54</v>
      </c>
      <c r="AM145" s="10">
        <v>0</v>
      </c>
      <c r="AN145" s="10">
        <v>0</v>
      </c>
      <c r="AO145" s="12">
        <v>11953626.877509998</v>
      </c>
      <c r="AP145" s="12">
        <v>24772109.816317797</v>
      </c>
      <c r="AQ145">
        <f>AP145/AO145</f>
        <v>2.0723509333326251</v>
      </c>
      <c r="AR145">
        <f>LOG(AQ145,2)</f>
        <v>1.0512683306830146</v>
      </c>
    </row>
    <row r="146" spans="1:44" x14ac:dyDescent="0.25">
      <c r="A146" t="s">
        <v>49</v>
      </c>
      <c r="B146" t="s">
        <v>50</v>
      </c>
      <c r="C146" t="s">
        <v>51</v>
      </c>
      <c r="D146" t="s">
        <v>1357</v>
      </c>
      <c r="E146" t="s">
        <v>1358</v>
      </c>
      <c r="F146" t="s">
        <v>54</v>
      </c>
      <c r="G146">
        <v>2.1000000000000001E-2</v>
      </c>
      <c r="H146">
        <v>2</v>
      </c>
      <c r="I146">
        <v>1</v>
      </c>
      <c r="J146">
        <v>1</v>
      </c>
      <c r="K146">
        <v>1</v>
      </c>
      <c r="L146">
        <v>856</v>
      </c>
      <c r="M146">
        <v>95.7</v>
      </c>
      <c r="N146">
        <v>6.92</v>
      </c>
      <c r="O146">
        <v>0</v>
      </c>
      <c r="P146" t="s">
        <v>804</v>
      </c>
      <c r="Q146" t="s">
        <v>472</v>
      </c>
      <c r="R146" t="s">
        <v>69</v>
      </c>
      <c r="S146" t="s">
        <v>1359</v>
      </c>
      <c r="T146" t="s">
        <v>1360</v>
      </c>
      <c r="U146" t="s">
        <v>1361</v>
      </c>
      <c r="V146" t="s">
        <v>1362</v>
      </c>
      <c r="W146" t="s">
        <v>99</v>
      </c>
      <c r="X146" t="s">
        <v>54</v>
      </c>
      <c r="Y146" t="s">
        <v>1363</v>
      </c>
      <c r="Z146" t="s">
        <v>1364</v>
      </c>
      <c r="AA146">
        <v>5</v>
      </c>
      <c r="AB146" t="s">
        <v>54</v>
      </c>
      <c r="AC146">
        <v>0</v>
      </c>
      <c r="AD146" t="s">
        <v>54</v>
      </c>
      <c r="AE146" s="8" t="s">
        <v>54</v>
      </c>
      <c r="AF146" s="8" t="s">
        <v>54</v>
      </c>
      <c r="AG146" s="8" t="s">
        <v>54</v>
      </c>
      <c r="AH146" s="8">
        <v>0</v>
      </c>
      <c r="AI146" s="8">
        <v>0</v>
      </c>
      <c r="AJ146" s="10" t="s">
        <v>54</v>
      </c>
      <c r="AK146" s="10" t="s">
        <v>54</v>
      </c>
      <c r="AL146" s="10" t="s">
        <v>54</v>
      </c>
      <c r="AM146" s="10">
        <v>0</v>
      </c>
      <c r="AN146" s="10">
        <v>0</v>
      </c>
      <c r="AO146" s="12">
        <v>5620320.4997719601</v>
      </c>
      <c r="AP146" s="12">
        <v>11627181.521340951</v>
      </c>
      <c r="AQ146">
        <f>AP146/AO146</f>
        <v>2.0687755301166035</v>
      </c>
      <c r="AR146">
        <f>LOG(AQ146,2)</f>
        <v>1.0487771158813535</v>
      </c>
    </row>
    <row r="147" spans="1:44" x14ac:dyDescent="0.25">
      <c r="A147" t="s">
        <v>49</v>
      </c>
      <c r="B147" t="s">
        <v>50</v>
      </c>
      <c r="C147" t="s">
        <v>51</v>
      </c>
      <c r="D147" t="s">
        <v>1365</v>
      </c>
      <c r="E147" t="s">
        <v>1366</v>
      </c>
      <c r="F147" t="s">
        <v>54</v>
      </c>
      <c r="G147">
        <v>1.7000000000000001E-2</v>
      </c>
      <c r="H147">
        <v>3</v>
      </c>
      <c r="I147">
        <v>1</v>
      </c>
      <c r="J147">
        <v>1</v>
      </c>
      <c r="K147">
        <v>1</v>
      </c>
      <c r="L147">
        <v>275</v>
      </c>
      <c r="M147">
        <v>30.4</v>
      </c>
      <c r="N147">
        <v>8.75</v>
      </c>
      <c r="O147">
        <v>1.73</v>
      </c>
      <c r="P147" t="s">
        <v>1367</v>
      </c>
      <c r="Q147" t="s">
        <v>472</v>
      </c>
      <c r="R147" t="s">
        <v>1368</v>
      </c>
      <c r="S147" t="s">
        <v>1369</v>
      </c>
      <c r="T147" t="s">
        <v>1370</v>
      </c>
      <c r="U147" t="s">
        <v>1371</v>
      </c>
      <c r="V147" t="s">
        <v>1372</v>
      </c>
      <c r="W147" t="s">
        <v>372</v>
      </c>
      <c r="X147" t="s">
        <v>54</v>
      </c>
      <c r="Y147" t="s">
        <v>54</v>
      </c>
      <c r="Z147" t="s">
        <v>54</v>
      </c>
      <c r="AA147">
        <v>0</v>
      </c>
      <c r="AB147" t="s">
        <v>54</v>
      </c>
      <c r="AC147">
        <v>0</v>
      </c>
      <c r="AD147" t="s">
        <v>54</v>
      </c>
      <c r="AE147" s="8" t="s">
        <v>54</v>
      </c>
      <c r="AF147" s="8" t="s">
        <v>54</v>
      </c>
      <c r="AG147" s="8" t="s">
        <v>54</v>
      </c>
      <c r="AH147" s="8">
        <v>0</v>
      </c>
      <c r="AI147" s="8">
        <v>0</v>
      </c>
      <c r="AJ147" s="10" t="s">
        <v>54</v>
      </c>
      <c r="AK147" s="10" t="s">
        <v>54</v>
      </c>
      <c r="AL147" s="10" t="s">
        <v>54</v>
      </c>
      <c r="AM147" s="10">
        <v>0</v>
      </c>
      <c r="AN147" s="10">
        <v>0</v>
      </c>
      <c r="AO147" s="12">
        <v>35728757.560442902</v>
      </c>
      <c r="AP147" s="12">
        <v>73900896.678498492</v>
      </c>
      <c r="AQ147">
        <f>AP147/AO147</f>
        <v>2.0683869724123261</v>
      </c>
      <c r="AR147">
        <f>LOG(AQ147,2)</f>
        <v>1.0485061232508412</v>
      </c>
    </row>
    <row r="148" spans="1:44" x14ac:dyDescent="0.25">
      <c r="A148" t="s">
        <v>49</v>
      </c>
      <c r="B148" t="s">
        <v>64</v>
      </c>
      <c r="C148" t="s">
        <v>51</v>
      </c>
      <c r="D148" t="s">
        <v>1373</v>
      </c>
      <c r="E148" t="s">
        <v>1374</v>
      </c>
      <c r="F148" t="s">
        <v>54</v>
      </c>
      <c r="G148">
        <v>0</v>
      </c>
      <c r="H148">
        <v>82</v>
      </c>
      <c r="I148">
        <v>32</v>
      </c>
      <c r="J148">
        <v>2423</v>
      </c>
      <c r="K148">
        <v>5</v>
      </c>
      <c r="L148">
        <v>375</v>
      </c>
      <c r="M148">
        <v>41.7</v>
      </c>
      <c r="N148">
        <v>5.48</v>
      </c>
      <c r="O148">
        <v>1464.1</v>
      </c>
      <c r="P148" t="s">
        <v>1375</v>
      </c>
      <c r="Q148" t="s">
        <v>172</v>
      </c>
      <c r="R148" t="s">
        <v>1376</v>
      </c>
      <c r="S148" t="s">
        <v>1377</v>
      </c>
      <c r="T148" t="s">
        <v>1378</v>
      </c>
      <c r="U148" t="s">
        <v>1379</v>
      </c>
      <c r="V148" t="s">
        <v>1380</v>
      </c>
      <c r="W148" t="s">
        <v>62</v>
      </c>
      <c r="X148" t="s">
        <v>1381</v>
      </c>
      <c r="Y148" t="s">
        <v>1382</v>
      </c>
      <c r="Z148" t="s">
        <v>1383</v>
      </c>
      <c r="AA148">
        <v>102</v>
      </c>
      <c r="AB148">
        <v>338.38</v>
      </c>
      <c r="AC148">
        <v>0</v>
      </c>
      <c r="AD148" t="s">
        <v>1055</v>
      </c>
      <c r="AE148" s="8">
        <v>22854217137.392101</v>
      </c>
      <c r="AF148" s="8">
        <v>26351970574.647999</v>
      </c>
      <c r="AG148" s="8">
        <v>29492728992.3372</v>
      </c>
      <c r="AH148" s="8">
        <v>26232972234.792435</v>
      </c>
      <c r="AI148" s="8">
        <v>2711467052.5661712</v>
      </c>
      <c r="AJ148" s="10">
        <v>23940019345.0424</v>
      </c>
      <c r="AK148" s="10">
        <v>34400844937.075798</v>
      </c>
      <c r="AL148" s="10">
        <v>33485599424.346802</v>
      </c>
      <c r="AM148" s="10">
        <v>30608821235.488331</v>
      </c>
      <c r="AN148" s="10">
        <v>4730335264.9083967</v>
      </c>
      <c r="AO148" s="12">
        <v>79477477.579622194</v>
      </c>
      <c r="AP148" s="12">
        <v>163989395.77352032</v>
      </c>
      <c r="AQ148">
        <f>AP148/AO148</f>
        <v>2.0633442425148978</v>
      </c>
      <c r="AR148">
        <f>LOG(AQ148,2)</f>
        <v>1.0449845364633936</v>
      </c>
    </row>
    <row r="149" spans="1:44" x14ac:dyDescent="0.25">
      <c r="A149" t="s">
        <v>49</v>
      </c>
      <c r="B149" t="s">
        <v>64</v>
      </c>
      <c r="C149" t="s">
        <v>51</v>
      </c>
      <c r="D149" t="s">
        <v>1384</v>
      </c>
      <c r="E149" t="s">
        <v>1385</v>
      </c>
      <c r="F149" t="s">
        <v>54</v>
      </c>
      <c r="G149">
        <v>0</v>
      </c>
      <c r="H149">
        <v>56</v>
      </c>
      <c r="I149">
        <v>145</v>
      </c>
      <c r="J149">
        <v>1743</v>
      </c>
      <c r="K149">
        <v>30</v>
      </c>
      <c r="L149">
        <v>2472</v>
      </c>
      <c r="M149">
        <v>284.39999999999998</v>
      </c>
      <c r="N149">
        <v>5.35</v>
      </c>
      <c r="O149">
        <v>1581.81</v>
      </c>
      <c r="P149" t="s">
        <v>1386</v>
      </c>
      <c r="Q149" t="s">
        <v>1387</v>
      </c>
      <c r="R149" t="s">
        <v>1388</v>
      </c>
      <c r="S149" t="s">
        <v>1389</v>
      </c>
      <c r="T149" t="s">
        <v>1390</v>
      </c>
      <c r="U149" t="s">
        <v>1391</v>
      </c>
      <c r="V149" t="s">
        <v>1392</v>
      </c>
      <c r="W149" t="s">
        <v>157</v>
      </c>
      <c r="X149" t="s">
        <v>1393</v>
      </c>
      <c r="Y149" t="s">
        <v>1394</v>
      </c>
      <c r="Z149" t="s">
        <v>1395</v>
      </c>
      <c r="AA149">
        <v>33</v>
      </c>
      <c r="AB149">
        <v>705.55</v>
      </c>
      <c r="AC149">
        <v>0</v>
      </c>
      <c r="AD149" t="s">
        <v>1055</v>
      </c>
      <c r="AE149" s="8">
        <v>5362852548.30935</v>
      </c>
      <c r="AF149" s="8">
        <v>6729112796.1365995</v>
      </c>
      <c r="AG149" s="8">
        <v>6803981834.7309599</v>
      </c>
      <c r="AH149" s="8">
        <v>6298649059.7256365</v>
      </c>
      <c r="AI149" s="8">
        <v>662413605.09335613</v>
      </c>
      <c r="AJ149" s="10">
        <v>5730621990.4774904</v>
      </c>
      <c r="AK149" s="10">
        <v>8702634723.28545</v>
      </c>
      <c r="AL149" s="10">
        <v>9012451806.8448296</v>
      </c>
      <c r="AM149" s="10">
        <v>7815236173.535923</v>
      </c>
      <c r="AN149" s="10">
        <v>1479461360.4220052</v>
      </c>
      <c r="AO149" s="12">
        <v>6156440.0179650038</v>
      </c>
      <c r="AP149" s="12">
        <v>12660244.021104017</v>
      </c>
      <c r="AQ149">
        <f>AP149/AO149</f>
        <v>2.0564228651883836</v>
      </c>
      <c r="AR149">
        <f>LOG(AQ149,2)</f>
        <v>1.0401369584917239</v>
      </c>
    </row>
    <row r="150" spans="1:44" x14ac:dyDescent="0.25">
      <c r="A150" t="s">
        <v>49</v>
      </c>
      <c r="B150" t="s">
        <v>64</v>
      </c>
      <c r="C150" t="s">
        <v>51</v>
      </c>
      <c r="D150" t="s">
        <v>1396</v>
      </c>
      <c r="E150" t="s">
        <v>1397</v>
      </c>
      <c r="F150" t="s">
        <v>54</v>
      </c>
      <c r="G150">
        <v>0</v>
      </c>
      <c r="H150">
        <v>75</v>
      </c>
      <c r="I150">
        <v>45</v>
      </c>
      <c r="J150">
        <v>946</v>
      </c>
      <c r="K150">
        <v>43</v>
      </c>
      <c r="L150">
        <v>466</v>
      </c>
      <c r="M150">
        <v>53.6</v>
      </c>
      <c r="N150">
        <v>5.12</v>
      </c>
      <c r="O150">
        <v>660.5</v>
      </c>
      <c r="P150" t="s">
        <v>1398</v>
      </c>
      <c r="Q150" t="s">
        <v>139</v>
      </c>
      <c r="R150" t="s">
        <v>1399</v>
      </c>
      <c r="S150" t="s">
        <v>1400</v>
      </c>
      <c r="T150" t="s">
        <v>1401</v>
      </c>
      <c r="U150" t="s">
        <v>1402</v>
      </c>
      <c r="V150" t="s">
        <v>1403</v>
      </c>
      <c r="W150" t="s">
        <v>144</v>
      </c>
      <c r="X150" t="s">
        <v>1404</v>
      </c>
      <c r="Y150" t="s">
        <v>1405</v>
      </c>
      <c r="Z150" t="s">
        <v>1406</v>
      </c>
      <c r="AA150">
        <v>20</v>
      </c>
      <c r="AB150">
        <v>238.94</v>
      </c>
      <c r="AC150">
        <v>0</v>
      </c>
      <c r="AD150" t="s">
        <v>54</v>
      </c>
      <c r="AE150" s="8">
        <v>4549693058.22295</v>
      </c>
      <c r="AF150" s="8">
        <v>3607896772.24299</v>
      </c>
      <c r="AG150" s="8">
        <v>5531011277.1437197</v>
      </c>
      <c r="AH150" s="8">
        <v>4562867035.8698874</v>
      </c>
      <c r="AI150" s="8">
        <v>785163471.3039794</v>
      </c>
      <c r="AJ150" s="10">
        <v>7299814179.2137699</v>
      </c>
      <c r="AK150" s="10">
        <v>10775878033.458599</v>
      </c>
      <c r="AL150" s="10">
        <v>9506241251.0185394</v>
      </c>
      <c r="AM150" s="10">
        <v>9193977821.2303028</v>
      </c>
      <c r="AN150" s="10">
        <v>1436172300.917541</v>
      </c>
      <c r="AO150" s="12">
        <v>2437037.65473592</v>
      </c>
      <c r="AP150" s="12">
        <v>4968942.9419877399</v>
      </c>
      <c r="AQ150">
        <f>AP150/AO150</f>
        <v>2.0389274381261786</v>
      </c>
      <c r="AR150">
        <f>LOG(AQ150,2)</f>
        <v>1.0278104332660987</v>
      </c>
    </row>
    <row r="151" spans="1:44" x14ac:dyDescent="0.25">
      <c r="A151" t="s">
        <v>49</v>
      </c>
      <c r="B151" t="s">
        <v>64</v>
      </c>
      <c r="C151" t="s">
        <v>51</v>
      </c>
      <c r="D151" t="s">
        <v>1407</v>
      </c>
      <c r="E151" t="s">
        <v>1408</v>
      </c>
      <c r="F151" t="s">
        <v>54</v>
      </c>
      <c r="G151">
        <v>0</v>
      </c>
      <c r="H151">
        <v>53</v>
      </c>
      <c r="I151">
        <v>132</v>
      </c>
      <c r="J151">
        <v>1441</v>
      </c>
      <c r="K151">
        <v>36</v>
      </c>
      <c r="L151">
        <v>2364</v>
      </c>
      <c r="M151">
        <v>274.39999999999998</v>
      </c>
      <c r="N151">
        <v>5.57</v>
      </c>
      <c r="O151">
        <v>1087.96</v>
      </c>
      <c r="P151" t="s">
        <v>1386</v>
      </c>
      <c r="Q151" t="s">
        <v>172</v>
      </c>
      <c r="R151" t="s">
        <v>1399</v>
      </c>
      <c r="S151" t="s">
        <v>1409</v>
      </c>
      <c r="T151" t="s">
        <v>1410</v>
      </c>
      <c r="U151" t="s">
        <v>1411</v>
      </c>
      <c r="V151" t="s">
        <v>1412</v>
      </c>
      <c r="W151" t="s">
        <v>198</v>
      </c>
      <c r="X151" t="s">
        <v>1413</v>
      </c>
      <c r="Y151" t="s">
        <v>54</v>
      </c>
      <c r="Z151" t="s">
        <v>1414</v>
      </c>
      <c r="AA151">
        <v>25</v>
      </c>
      <c r="AB151">
        <v>644.03</v>
      </c>
      <c r="AC151">
        <v>0</v>
      </c>
      <c r="AD151" t="s">
        <v>54</v>
      </c>
      <c r="AE151" s="8">
        <v>3303483011.0889301</v>
      </c>
      <c r="AF151" s="8">
        <v>3533251425.06075</v>
      </c>
      <c r="AG151" s="8">
        <v>4069426984.95329</v>
      </c>
      <c r="AH151" s="8">
        <v>3635387140.3676567</v>
      </c>
      <c r="AI151" s="8">
        <v>320927116.36831391</v>
      </c>
      <c r="AJ151" s="10">
        <v>4101051453.6388202</v>
      </c>
      <c r="AK151" s="10">
        <v>6099747609.3358803</v>
      </c>
      <c r="AL151" s="10">
        <v>6102875377.12537</v>
      </c>
      <c r="AM151" s="10">
        <v>5434558146.7000237</v>
      </c>
      <c r="AN151" s="10">
        <v>942932490.00555086</v>
      </c>
      <c r="AO151" s="12">
        <v>2498797.5858554398</v>
      </c>
      <c r="AP151" s="12">
        <v>5060786.4515082799</v>
      </c>
      <c r="AQ151">
        <f>AP151/AO151</f>
        <v>2.0252886749031203</v>
      </c>
      <c r="AR151">
        <f>LOG(AQ151,2)</f>
        <v>1.0181275574634086</v>
      </c>
    </row>
    <row r="152" spans="1:44" x14ac:dyDescent="0.25">
      <c r="A152" t="s">
        <v>49</v>
      </c>
      <c r="B152" t="s">
        <v>64</v>
      </c>
      <c r="C152" t="s">
        <v>51</v>
      </c>
      <c r="D152" t="s">
        <v>1415</v>
      </c>
      <c r="E152" t="s">
        <v>1416</v>
      </c>
      <c r="F152" t="s">
        <v>54</v>
      </c>
      <c r="G152">
        <v>0</v>
      </c>
      <c r="H152">
        <v>58</v>
      </c>
      <c r="I152">
        <v>10</v>
      </c>
      <c r="J152">
        <v>232</v>
      </c>
      <c r="K152">
        <v>5</v>
      </c>
      <c r="L152">
        <v>126</v>
      </c>
      <c r="M152">
        <v>14</v>
      </c>
      <c r="N152">
        <v>10.32</v>
      </c>
      <c r="O152">
        <v>100.36</v>
      </c>
      <c r="P152" t="s">
        <v>320</v>
      </c>
      <c r="Q152" t="s">
        <v>1417</v>
      </c>
      <c r="R152" t="s">
        <v>1418</v>
      </c>
      <c r="S152" t="s">
        <v>1419</v>
      </c>
      <c r="T152" t="s">
        <v>1420</v>
      </c>
      <c r="U152" t="s">
        <v>1421</v>
      </c>
      <c r="V152" t="s">
        <v>1422</v>
      </c>
      <c r="W152" t="s">
        <v>177</v>
      </c>
      <c r="X152" t="s">
        <v>54</v>
      </c>
      <c r="Y152" t="s">
        <v>1423</v>
      </c>
      <c r="Z152" t="s">
        <v>1424</v>
      </c>
      <c r="AA152">
        <v>77</v>
      </c>
      <c r="AB152">
        <v>27.73</v>
      </c>
      <c r="AC152">
        <v>0</v>
      </c>
      <c r="AD152" t="s">
        <v>54</v>
      </c>
      <c r="AE152" s="8">
        <v>3828687912.4762702</v>
      </c>
      <c r="AF152" s="8">
        <v>2889056808.1774201</v>
      </c>
      <c r="AG152" s="8">
        <v>3886659958.5974498</v>
      </c>
      <c r="AH152" s="8">
        <v>3534801559.75038</v>
      </c>
      <c r="AI152" s="8">
        <v>457223433.83433169</v>
      </c>
      <c r="AJ152" s="10">
        <v>3239837249.45153</v>
      </c>
      <c r="AK152" s="10">
        <v>4256032606.8263402</v>
      </c>
      <c r="AL152" s="10">
        <v>3397376081.9710598</v>
      </c>
      <c r="AM152" s="10">
        <v>3631081979.4163098</v>
      </c>
      <c r="AN152" s="10">
        <v>446562489.81379843</v>
      </c>
      <c r="AO152" s="12">
        <v>4562867035.8698874</v>
      </c>
      <c r="AP152" s="12">
        <v>9193977821.2303028</v>
      </c>
      <c r="AQ152">
        <f>AP152/AO152</f>
        <v>2.0149563309546488</v>
      </c>
      <c r="AR152">
        <f>LOG(AQ152,2)</f>
        <v>1.0107485723523206</v>
      </c>
    </row>
    <row r="153" spans="1:44" x14ac:dyDescent="0.25">
      <c r="A153" t="s">
        <v>49</v>
      </c>
      <c r="B153" t="s">
        <v>64</v>
      </c>
      <c r="C153" t="s">
        <v>51</v>
      </c>
      <c r="D153" t="s">
        <v>1425</v>
      </c>
      <c r="E153" t="s">
        <v>1426</v>
      </c>
      <c r="F153" t="s">
        <v>54</v>
      </c>
      <c r="G153">
        <v>0</v>
      </c>
      <c r="H153">
        <v>55</v>
      </c>
      <c r="I153">
        <v>25</v>
      </c>
      <c r="J153">
        <v>445</v>
      </c>
      <c r="K153">
        <v>25</v>
      </c>
      <c r="L153">
        <v>462</v>
      </c>
      <c r="M153">
        <v>50.1</v>
      </c>
      <c r="N153">
        <v>9.01</v>
      </c>
      <c r="O153">
        <v>273.17</v>
      </c>
      <c r="P153" t="s">
        <v>55</v>
      </c>
      <c r="Q153" t="s">
        <v>738</v>
      </c>
      <c r="R153" t="s">
        <v>1066</v>
      </c>
      <c r="S153" t="s">
        <v>1427</v>
      </c>
      <c r="T153" t="s">
        <v>1428</v>
      </c>
      <c r="U153" t="s">
        <v>1429</v>
      </c>
      <c r="V153" t="s">
        <v>1430</v>
      </c>
      <c r="W153" t="s">
        <v>177</v>
      </c>
      <c r="X153" t="s">
        <v>1431</v>
      </c>
      <c r="Y153" t="s">
        <v>1432</v>
      </c>
      <c r="Z153" t="s">
        <v>1433</v>
      </c>
      <c r="AA153">
        <v>16</v>
      </c>
      <c r="AB153">
        <v>158.36000000000001</v>
      </c>
      <c r="AC153">
        <v>0</v>
      </c>
      <c r="AD153" t="s">
        <v>54</v>
      </c>
      <c r="AE153" s="8">
        <v>2410414330.74546</v>
      </c>
      <c r="AF153" s="8">
        <v>3582905736.8633499</v>
      </c>
      <c r="AG153" s="8">
        <v>3408204397.80372</v>
      </c>
      <c r="AH153" s="8">
        <v>3133841488.4708438</v>
      </c>
      <c r="AI153" s="8">
        <v>516488321.17694837</v>
      </c>
      <c r="AJ153" s="10">
        <v>1535477930.70152</v>
      </c>
      <c r="AK153" s="10">
        <v>2541941335.9935098</v>
      </c>
      <c r="AL153" s="10">
        <v>2653125398.7856202</v>
      </c>
      <c r="AM153" s="10">
        <v>2243514888.4935498</v>
      </c>
      <c r="AN153" s="10">
        <v>502711132.52992833</v>
      </c>
      <c r="AO153" s="12">
        <v>1383935.5860468117</v>
      </c>
      <c r="AP153" s="12">
        <v>2745889.3830513875</v>
      </c>
      <c r="AQ153">
        <f>AP153/AO153</f>
        <v>1.9841164651997811</v>
      </c>
      <c r="AR153">
        <f>LOG(AQ153,2)</f>
        <v>0.98849671263742411</v>
      </c>
    </row>
    <row r="154" spans="1:44" x14ac:dyDescent="0.25">
      <c r="A154" t="s">
        <v>49</v>
      </c>
      <c r="B154" t="s">
        <v>64</v>
      </c>
      <c r="C154" t="s">
        <v>51</v>
      </c>
      <c r="D154" t="s">
        <v>1434</v>
      </c>
      <c r="E154" t="s">
        <v>1435</v>
      </c>
      <c r="F154" t="s">
        <v>54</v>
      </c>
      <c r="G154">
        <v>0</v>
      </c>
      <c r="H154">
        <v>50</v>
      </c>
      <c r="I154">
        <v>98</v>
      </c>
      <c r="J154">
        <v>969</v>
      </c>
      <c r="K154">
        <v>81</v>
      </c>
      <c r="L154">
        <v>1960</v>
      </c>
      <c r="M154">
        <v>226.4</v>
      </c>
      <c r="N154">
        <v>5.6</v>
      </c>
      <c r="O154">
        <v>883.19</v>
      </c>
      <c r="P154" t="s">
        <v>1436</v>
      </c>
      <c r="Q154" t="s">
        <v>1437</v>
      </c>
      <c r="R154" t="s">
        <v>1438</v>
      </c>
      <c r="S154" t="s">
        <v>1439</v>
      </c>
      <c r="T154" t="s">
        <v>1440</v>
      </c>
      <c r="U154" t="s">
        <v>1441</v>
      </c>
      <c r="V154" t="s">
        <v>1442</v>
      </c>
      <c r="W154" t="s">
        <v>426</v>
      </c>
      <c r="X154" t="s">
        <v>1443</v>
      </c>
      <c r="Y154" t="s">
        <v>1444</v>
      </c>
      <c r="Z154" t="s">
        <v>1445</v>
      </c>
      <c r="AA154">
        <v>23</v>
      </c>
      <c r="AB154">
        <v>464.14</v>
      </c>
      <c r="AC154">
        <v>0</v>
      </c>
      <c r="AD154" t="s">
        <v>54</v>
      </c>
      <c r="AE154" s="8">
        <v>2497048461.1008401</v>
      </c>
      <c r="AF154" s="8">
        <v>3363033669.4958601</v>
      </c>
      <c r="AG154" s="8">
        <v>3176460322.5671</v>
      </c>
      <c r="AH154" s="8">
        <v>3012180817.7212672</v>
      </c>
      <c r="AI154" s="8">
        <v>372132066.22921008</v>
      </c>
      <c r="AJ154" s="10">
        <v>2018064060.2692699</v>
      </c>
      <c r="AK154" s="10">
        <v>3221334945.0478702</v>
      </c>
      <c r="AL154" s="10">
        <v>3428197353.4670501</v>
      </c>
      <c r="AM154" s="10">
        <v>2889198786.2613969</v>
      </c>
      <c r="AN154" s="10">
        <v>621747428.42319095</v>
      </c>
      <c r="AO154" s="12">
        <v>281100373.05675101</v>
      </c>
      <c r="AP154" s="12">
        <v>556540613.10807002</v>
      </c>
      <c r="AQ154">
        <f>AP154/AO154</f>
        <v>1.979864370353257</v>
      </c>
      <c r="AR154">
        <f>LOG(AQ154,2)</f>
        <v>0.98540160256709919</v>
      </c>
    </row>
    <row r="155" spans="1:44" x14ac:dyDescent="0.25">
      <c r="A155" t="s">
        <v>49</v>
      </c>
      <c r="B155" t="s">
        <v>64</v>
      </c>
      <c r="C155" t="s">
        <v>51</v>
      </c>
      <c r="D155" t="s">
        <v>1446</v>
      </c>
      <c r="E155" t="s">
        <v>1447</v>
      </c>
      <c r="F155" t="s">
        <v>54</v>
      </c>
      <c r="G155">
        <v>0</v>
      </c>
      <c r="H155">
        <v>32</v>
      </c>
      <c r="I155">
        <v>27</v>
      </c>
      <c r="J155">
        <v>153</v>
      </c>
      <c r="K155">
        <v>27</v>
      </c>
      <c r="L155">
        <v>782</v>
      </c>
      <c r="M155">
        <v>85.6</v>
      </c>
      <c r="N155">
        <v>6.28</v>
      </c>
      <c r="O155">
        <v>87.59</v>
      </c>
      <c r="P155" t="s">
        <v>763</v>
      </c>
      <c r="Q155" t="s">
        <v>738</v>
      </c>
      <c r="R155" t="s">
        <v>266</v>
      </c>
      <c r="S155" t="s">
        <v>1448</v>
      </c>
      <c r="T155" t="s">
        <v>1449</v>
      </c>
      <c r="U155" t="s">
        <v>1450</v>
      </c>
      <c r="V155" t="s">
        <v>1451</v>
      </c>
      <c r="W155" t="s">
        <v>157</v>
      </c>
      <c r="X155" t="s">
        <v>1452</v>
      </c>
      <c r="Y155" t="s">
        <v>1453</v>
      </c>
      <c r="Z155" t="s">
        <v>1454</v>
      </c>
      <c r="AA155">
        <v>15</v>
      </c>
      <c r="AB155">
        <v>85.68</v>
      </c>
      <c r="AC155">
        <v>0</v>
      </c>
      <c r="AD155" t="s">
        <v>54</v>
      </c>
      <c r="AE155" s="8">
        <v>2098029766.5276501</v>
      </c>
      <c r="AF155" s="8">
        <v>3492459781.3699899</v>
      </c>
      <c r="AG155" s="8">
        <v>3190700926.9502902</v>
      </c>
      <c r="AH155" s="8">
        <v>2927063491.6159768</v>
      </c>
      <c r="AI155" s="8">
        <v>599019915.94912326</v>
      </c>
      <c r="AJ155" s="10">
        <v>1730327604.67067</v>
      </c>
      <c r="AK155" s="10">
        <v>2991352280.4823198</v>
      </c>
      <c r="AL155" s="10">
        <v>3302117783.8134298</v>
      </c>
      <c r="AM155" s="10">
        <v>2674599222.9888067</v>
      </c>
      <c r="AN155" s="10">
        <v>679647195.92154276</v>
      </c>
      <c r="AO155" s="12">
        <v>2313108.5688703568</v>
      </c>
      <c r="AP155" s="12">
        <v>4569672.3916100664</v>
      </c>
      <c r="AQ155">
        <f>AP155/AO155</f>
        <v>1.9755546510476758</v>
      </c>
      <c r="AR155">
        <f>LOG(AQ155,2)</f>
        <v>0.98225775707482621</v>
      </c>
    </row>
    <row r="156" spans="1:44" x14ac:dyDescent="0.25">
      <c r="A156" t="s">
        <v>49</v>
      </c>
      <c r="B156" t="s">
        <v>64</v>
      </c>
      <c r="C156" t="s">
        <v>51</v>
      </c>
      <c r="D156" t="s">
        <v>1455</v>
      </c>
      <c r="E156" t="s">
        <v>1456</v>
      </c>
      <c r="F156" t="s">
        <v>54</v>
      </c>
      <c r="G156">
        <v>0</v>
      </c>
      <c r="H156">
        <v>51</v>
      </c>
      <c r="I156">
        <v>51</v>
      </c>
      <c r="J156">
        <v>660</v>
      </c>
      <c r="K156">
        <v>36</v>
      </c>
      <c r="L156">
        <v>911</v>
      </c>
      <c r="M156">
        <v>104.8</v>
      </c>
      <c r="N156">
        <v>5.44</v>
      </c>
      <c r="O156">
        <v>453.72</v>
      </c>
      <c r="P156" t="s">
        <v>716</v>
      </c>
      <c r="Q156" t="s">
        <v>746</v>
      </c>
      <c r="R156" t="s">
        <v>1457</v>
      </c>
      <c r="S156" t="s">
        <v>1458</v>
      </c>
      <c r="T156" t="s">
        <v>1459</v>
      </c>
      <c r="U156" t="s">
        <v>1460</v>
      </c>
      <c r="V156" t="s">
        <v>1461</v>
      </c>
      <c r="W156" t="s">
        <v>1295</v>
      </c>
      <c r="X156" t="s">
        <v>1462</v>
      </c>
      <c r="Y156" t="s">
        <v>1463</v>
      </c>
      <c r="Z156" t="s">
        <v>1464</v>
      </c>
      <c r="AA156">
        <v>18</v>
      </c>
      <c r="AB156">
        <v>255.74</v>
      </c>
      <c r="AC156">
        <v>0</v>
      </c>
      <c r="AD156" t="s">
        <v>54</v>
      </c>
      <c r="AE156" s="8">
        <v>2246111228.16083</v>
      </c>
      <c r="AF156" s="8">
        <v>2777622512.6529899</v>
      </c>
      <c r="AG156" s="8">
        <v>2801686745.5524201</v>
      </c>
      <c r="AH156" s="8">
        <v>2608473495.4554133</v>
      </c>
      <c r="AI156" s="8">
        <v>256417083.9282656</v>
      </c>
      <c r="AJ156" s="10">
        <v>2514206500.00353</v>
      </c>
      <c r="AK156" s="10">
        <v>3816443217.6768498</v>
      </c>
      <c r="AL156" s="10">
        <v>3931833476.3106899</v>
      </c>
      <c r="AM156" s="10">
        <v>3420827731.3303566</v>
      </c>
      <c r="AN156" s="10">
        <v>642806487.60795975</v>
      </c>
      <c r="AO156" s="12">
        <v>6361098.4139700672</v>
      </c>
      <c r="AP156" s="12">
        <v>12543416.278544517</v>
      </c>
      <c r="AQ156">
        <f>AP156/AO156</f>
        <v>1.9718947046939277</v>
      </c>
      <c r="AR156">
        <f>LOG(AQ156,2)</f>
        <v>0.97958251668963348</v>
      </c>
    </row>
    <row r="157" spans="1:44" x14ac:dyDescent="0.25">
      <c r="A157" t="s">
        <v>49</v>
      </c>
      <c r="B157" t="s">
        <v>64</v>
      </c>
      <c r="C157" t="s">
        <v>51</v>
      </c>
      <c r="D157" t="s">
        <v>1465</v>
      </c>
      <c r="E157" t="s">
        <v>1466</v>
      </c>
      <c r="F157" t="s">
        <v>54</v>
      </c>
      <c r="G157">
        <v>0</v>
      </c>
      <c r="H157">
        <v>45</v>
      </c>
      <c r="I157">
        <v>105</v>
      </c>
      <c r="J157">
        <v>1288</v>
      </c>
      <c r="K157">
        <v>97</v>
      </c>
      <c r="L157">
        <v>2639</v>
      </c>
      <c r="M157">
        <v>279.8</v>
      </c>
      <c r="N157">
        <v>6.05</v>
      </c>
      <c r="O157">
        <v>1132.51</v>
      </c>
      <c r="P157" t="s">
        <v>1386</v>
      </c>
      <c r="Q157" t="s">
        <v>1437</v>
      </c>
      <c r="R157" t="s">
        <v>1467</v>
      </c>
      <c r="S157" t="s">
        <v>1468</v>
      </c>
      <c r="T157" t="s">
        <v>1469</v>
      </c>
      <c r="U157" t="s">
        <v>1470</v>
      </c>
      <c r="V157" t="s">
        <v>1471</v>
      </c>
      <c r="W157" t="s">
        <v>405</v>
      </c>
      <c r="X157" t="s">
        <v>1472</v>
      </c>
      <c r="Y157" t="s">
        <v>54</v>
      </c>
      <c r="Z157" t="s">
        <v>54</v>
      </c>
      <c r="AA157">
        <v>6</v>
      </c>
      <c r="AB157">
        <v>536.39</v>
      </c>
      <c r="AC157">
        <v>0</v>
      </c>
      <c r="AD157" t="s">
        <v>54</v>
      </c>
      <c r="AE157" s="8">
        <v>2210968795.2709098</v>
      </c>
      <c r="AF157" s="8">
        <v>2665579185.0753598</v>
      </c>
      <c r="AG157" s="8">
        <v>2779780867.72648</v>
      </c>
      <c r="AH157" s="8">
        <v>2552109616.02425</v>
      </c>
      <c r="AI157" s="8">
        <v>245687200.54611945</v>
      </c>
      <c r="AJ157" s="10">
        <v>1724752706.8334</v>
      </c>
      <c r="AK157" s="10">
        <v>2646744413.3715701</v>
      </c>
      <c r="AL157" s="10">
        <v>2838325148.16084</v>
      </c>
      <c r="AM157" s="10">
        <v>2403274089.4552703</v>
      </c>
      <c r="AN157" s="10">
        <v>486120180.26541406</v>
      </c>
      <c r="AO157" s="12">
        <v>3459923.4314311948</v>
      </c>
      <c r="AP157" s="12">
        <v>6820240.9568338031</v>
      </c>
      <c r="AQ157">
        <f>AP157/AO157</f>
        <v>1.9712115288090684</v>
      </c>
      <c r="AR157">
        <f>LOG(AQ157,2)</f>
        <v>0.97908259890267191</v>
      </c>
    </row>
    <row r="158" spans="1:44" x14ac:dyDescent="0.25">
      <c r="A158" t="s">
        <v>49</v>
      </c>
      <c r="B158" t="s">
        <v>64</v>
      </c>
      <c r="C158" t="s">
        <v>51</v>
      </c>
      <c r="D158" t="s">
        <v>1473</v>
      </c>
      <c r="E158" t="s">
        <v>1474</v>
      </c>
      <c r="F158" t="s">
        <v>54</v>
      </c>
      <c r="G158">
        <v>0</v>
      </c>
      <c r="H158">
        <v>13</v>
      </c>
      <c r="I158">
        <v>9</v>
      </c>
      <c r="J158">
        <v>63</v>
      </c>
      <c r="K158">
        <v>9</v>
      </c>
      <c r="L158">
        <v>727</v>
      </c>
      <c r="M158">
        <v>80.8</v>
      </c>
      <c r="N158">
        <v>7.69</v>
      </c>
      <c r="O158">
        <v>30.91</v>
      </c>
      <c r="P158" t="s">
        <v>150</v>
      </c>
      <c r="Q158" t="s">
        <v>151</v>
      </c>
      <c r="R158" t="s">
        <v>528</v>
      </c>
      <c r="S158" t="s">
        <v>1475</v>
      </c>
      <c r="T158" t="s">
        <v>1476</v>
      </c>
      <c r="U158" t="s">
        <v>1477</v>
      </c>
      <c r="V158" t="s">
        <v>1478</v>
      </c>
      <c r="W158" t="s">
        <v>198</v>
      </c>
      <c r="X158" t="s">
        <v>1479</v>
      </c>
      <c r="Y158" t="s">
        <v>1480</v>
      </c>
      <c r="Z158" t="s">
        <v>1481</v>
      </c>
      <c r="AA158">
        <v>9</v>
      </c>
      <c r="AB158">
        <v>13.91</v>
      </c>
      <c r="AC158">
        <v>0</v>
      </c>
      <c r="AD158" t="s">
        <v>54</v>
      </c>
      <c r="AE158" s="8">
        <v>1842192349.3278201</v>
      </c>
      <c r="AF158" s="8">
        <v>1949080590.9490499</v>
      </c>
      <c r="AG158" s="8">
        <v>1977891526.52918</v>
      </c>
      <c r="AH158" s="8">
        <v>1923054822.2686832</v>
      </c>
      <c r="AI158" s="8">
        <v>58375635.041996121</v>
      </c>
      <c r="AJ158" s="10">
        <v>1678298759.94665</v>
      </c>
      <c r="AK158" s="10">
        <v>2170559051.5004201</v>
      </c>
      <c r="AL158" s="10">
        <v>2247180290.04107</v>
      </c>
      <c r="AM158" s="10">
        <v>2032012700.4960468</v>
      </c>
      <c r="AN158" s="10">
        <v>252061986.22972512</v>
      </c>
      <c r="AO158" s="12">
        <v>2782860.4154078849</v>
      </c>
      <c r="AP158" s="12">
        <v>5473995.8211903973</v>
      </c>
      <c r="AQ158">
        <f>AP158/AO158</f>
        <v>1.9670393063491372</v>
      </c>
      <c r="AR158">
        <f>LOG(AQ158,2)</f>
        <v>0.97602578654801286</v>
      </c>
    </row>
    <row r="159" spans="1:44" x14ac:dyDescent="0.25">
      <c r="A159" t="s">
        <v>49</v>
      </c>
      <c r="B159" t="s">
        <v>64</v>
      </c>
      <c r="C159" t="s">
        <v>51</v>
      </c>
      <c r="D159" t="s">
        <v>1482</v>
      </c>
      <c r="E159" t="s">
        <v>1483</v>
      </c>
      <c r="F159" t="s">
        <v>54</v>
      </c>
      <c r="G159">
        <v>0</v>
      </c>
      <c r="H159">
        <v>25</v>
      </c>
      <c r="I159">
        <v>122</v>
      </c>
      <c r="J159">
        <v>1269</v>
      </c>
      <c r="K159">
        <v>118</v>
      </c>
      <c r="L159">
        <v>4515</v>
      </c>
      <c r="M159">
        <v>512.29999999999995</v>
      </c>
      <c r="N159">
        <v>5.77</v>
      </c>
      <c r="O159">
        <v>1002.09</v>
      </c>
      <c r="P159" t="s">
        <v>623</v>
      </c>
      <c r="Q159" t="s">
        <v>139</v>
      </c>
      <c r="R159" t="s">
        <v>1399</v>
      </c>
      <c r="S159" t="s">
        <v>1484</v>
      </c>
      <c r="T159" t="s">
        <v>1485</v>
      </c>
      <c r="U159" t="s">
        <v>1486</v>
      </c>
      <c r="V159" t="s">
        <v>1487</v>
      </c>
      <c r="W159" t="s">
        <v>326</v>
      </c>
      <c r="X159" t="s">
        <v>54</v>
      </c>
      <c r="Y159" t="s">
        <v>54</v>
      </c>
      <c r="Z159" t="s">
        <v>54</v>
      </c>
      <c r="AA159">
        <v>0</v>
      </c>
      <c r="AB159">
        <v>446.99</v>
      </c>
      <c r="AC159">
        <v>0</v>
      </c>
      <c r="AD159" t="s">
        <v>54</v>
      </c>
      <c r="AE159" s="8">
        <v>1524515703.73633</v>
      </c>
      <c r="AF159" s="8">
        <v>1928991240.0090101</v>
      </c>
      <c r="AG159" s="8">
        <v>1867768412.6429601</v>
      </c>
      <c r="AH159" s="8">
        <v>1773758452.1294334</v>
      </c>
      <c r="AI159" s="8">
        <v>178004717.85430139</v>
      </c>
      <c r="AJ159" s="10">
        <v>1742269652.8831201</v>
      </c>
      <c r="AK159" s="10">
        <v>2540058669.2200899</v>
      </c>
      <c r="AL159" s="10">
        <v>2680107105.44168</v>
      </c>
      <c r="AM159" s="10">
        <v>2320811809.1816297</v>
      </c>
      <c r="AN159" s="10">
        <v>413067114.06495601</v>
      </c>
      <c r="AO159" s="12">
        <v>1420254.2949270073</v>
      </c>
      <c r="AP159" s="12">
        <v>2786515.8666177955</v>
      </c>
      <c r="AQ159">
        <f>AP159/AO159</f>
        <v>1.9619837634506192</v>
      </c>
      <c r="AR159">
        <f>LOG(AQ159,2)</f>
        <v>0.97231310247142411</v>
      </c>
    </row>
    <row r="160" spans="1:44" x14ac:dyDescent="0.25">
      <c r="A160" t="s">
        <v>49</v>
      </c>
      <c r="B160" t="s">
        <v>64</v>
      </c>
      <c r="C160" t="s">
        <v>51</v>
      </c>
      <c r="D160" t="s">
        <v>1488</v>
      </c>
      <c r="E160" t="s">
        <v>1489</v>
      </c>
      <c r="F160" t="s">
        <v>54</v>
      </c>
      <c r="G160">
        <v>0</v>
      </c>
      <c r="H160">
        <v>55</v>
      </c>
      <c r="I160">
        <v>44</v>
      </c>
      <c r="J160">
        <v>485</v>
      </c>
      <c r="K160">
        <v>43</v>
      </c>
      <c r="L160">
        <v>664</v>
      </c>
      <c r="M160">
        <v>74.099999999999994</v>
      </c>
      <c r="N160">
        <v>7.02</v>
      </c>
      <c r="O160">
        <v>398.39</v>
      </c>
      <c r="P160" t="s">
        <v>451</v>
      </c>
      <c r="Q160" t="s">
        <v>1490</v>
      </c>
      <c r="R160" t="s">
        <v>94</v>
      </c>
      <c r="S160" t="s">
        <v>1491</v>
      </c>
      <c r="T160" t="s">
        <v>1492</v>
      </c>
      <c r="U160" t="s">
        <v>1493</v>
      </c>
      <c r="V160" t="s">
        <v>1494</v>
      </c>
      <c r="W160" t="s">
        <v>87</v>
      </c>
      <c r="X160" t="s">
        <v>1495</v>
      </c>
      <c r="Y160" t="s">
        <v>1496</v>
      </c>
      <c r="Z160" t="s">
        <v>1497</v>
      </c>
      <c r="AA160">
        <v>33</v>
      </c>
      <c r="AB160">
        <v>161.66</v>
      </c>
      <c r="AC160">
        <v>0</v>
      </c>
      <c r="AD160" t="s">
        <v>54</v>
      </c>
      <c r="AE160" s="8">
        <v>1401696903.10115</v>
      </c>
      <c r="AF160" s="8">
        <v>1737274759.3413899</v>
      </c>
      <c r="AG160" s="8">
        <v>1849316794.10465</v>
      </c>
      <c r="AH160" s="8">
        <v>1662762818.8490632</v>
      </c>
      <c r="AI160" s="8">
        <v>190183969.99124515</v>
      </c>
      <c r="AJ160" s="10">
        <v>1267436655.81583</v>
      </c>
      <c r="AK160" s="10">
        <v>2023293198.9628401</v>
      </c>
      <c r="AL160" s="10">
        <v>2102956823.82178</v>
      </c>
      <c r="AM160" s="10">
        <v>1797895559.5334835</v>
      </c>
      <c r="AN160" s="10">
        <v>376498392.80880147</v>
      </c>
      <c r="AO160" s="12">
        <v>5505766.768628533</v>
      </c>
      <c r="AP160" s="12">
        <v>10777610.485697471</v>
      </c>
      <c r="AQ160">
        <f>AP160/AO160</f>
        <v>1.9575130837556591</v>
      </c>
      <c r="AR160">
        <f>LOG(AQ160,2)</f>
        <v>0.96902195032925265</v>
      </c>
    </row>
    <row r="161" spans="1:44" x14ac:dyDescent="0.25">
      <c r="A161" t="s">
        <v>49</v>
      </c>
      <c r="B161" t="s">
        <v>64</v>
      </c>
      <c r="C161" t="s">
        <v>51</v>
      </c>
      <c r="D161" t="s">
        <v>1498</v>
      </c>
      <c r="E161" t="s">
        <v>1499</v>
      </c>
      <c r="F161" t="s">
        <v>54</v>
      </c>
      <c r="G161">
        <v>0</v>
      </c>
      <c r="H161">
        <v>68</v>
      </c>
      <c r="I161">
        <v>9</v>
      </c>
      <c r="J161">
        <v>271</v>
      </c>
      <c r="K161">
        <v>6</v>
      </c>
      <c r="L161">
        <v>130</v>
      </c>
      <c r="M161">
        <v>14.1</v>
      </c>
      <c r="N161">
        <v>11.05</v>
      </c>
      <c r="O161">
        <v>177.34</v>
      </c>
      <c r="P161" t="s">
        <v>114</v>
      </c>
      <c r="Q161" t="s">
        <v>1500</v>
      </c>
      <c r="R161" t="s">
        <v>1418</v>
      </c>
      <c r="S161" t="s">
        <v>1419</v>
      </c>
      <c r="T161" t="s">
        <v>1501</v>
      </c>
      <c r="U161" t="s">
        <v>1502</v>
      </c>
      <c r="V161" t="s">
        <v>1503</v>
      </c>
      <c r="W161" t="s">
        <v>177</v>
      </c>
      <c r="X161" t="s">
        <v>54</v>
      </c>
      <c r="Y161" t="s">
        <v>1504</v>
      </c>
      <c r="Z161" t="s">
        <v>1505</v>
      </c>
      <c r="AA161">
        <v>66</v>
      </c>
      <c r="AB161">
        <v>43.37</v>
      </c>
      <c r="AC161">
        <v>0</v>
      </c>
      <c r="AD161" t="s">
        <v>54</v>
      </c>
      <c r="AE161" s="8">
        <v>1210348590.7983301</v>
      </c>
      <c r="AF161" s="8">
        <v>1680314077.57162</v>
      </c>
      <c r="AG161" s="8">
        <v>1683838705.9812601</v>
      </c>
      <c r="AH161" s="8">
        <v>1524833791.4504035</v>
      </c>
      <c r="AI161" s="8">
        <v>222379273.34958944</v>
      </c>
      <c r="AJ161" s="10">
        <v>941225634.66649997</v>
      </c>
      <c r="AK161" s="10">
        <v>1641398208.58093</v>
      </c>
      <c r="AL161" s="10">
        <v>1566118496.51282</v>
      </c>
      <c r="AM161" s="10">
        <v>1382914113.2534168</v>
      </c>
      <c r="AN161" s="10">
        <v>313829351.55864894</v>
      </c>
      <c r="AO161" s="12">
        <v>816969082.22714388</v>
      </c>
      <c r="AP161" s="12">
        <v>1597152656.6508834</v>
      </c>
      <c r="AQ161">
        <f>AP161/AO161</f>
        <v>1.954973194697744</v>
      </c>
      <c r="AR161">
        <f>LOG(AQ161,2)</f>
        <v>0.96714882638595012</v>
      </c>
    </row>
    <row r="162" spans="1:44" x14ac:dyDescent="0.25">
      <c r="A162" t="s">
        <v>49</v>
      </c>
      <c r="B162" t="s">
        <v>64</v>
      </c>
      <c r="C162" t="s">
        <v>51</v>
      </c>
      <c r="D162" t="s">
        <v>1506</v>
      </c>
      <c r="E162" t="s">
        <v>1507</v>
      </c>
      <c r="F162" t="s">
        <v>54</v>
      </c>
      <c r="G162">
        <v>0</v>
      </c>
      <c r="H162">
        <v>17</v>
      </c>
      <c r="I162">
        <v>17</v>
      </c>
      <c r="J162">
        <v>135</v>
      </c>
      <c r="K162">
        <v>17</v>
      </c>
      <c r="L162">
        <v>848</v>
      </c>
      <c r="M162">
        <v>93.3</v>
      </c>
      <c r="N162">
        <v>4.87</v>
      </c>
      <c r="O162">
        <v>138.6</v>
      </c>
      <c r="P162" t="s">
        <v>1508</v>
      </c>
      <c r="Q162" t="s">
        <v>1509</v>
      </c>
      <c r="R162" t="s">
        <v>849</v>
      </c>
      <c r="S162" t="s">
        <v>1510</v>
      </c>
      <c r="T162" t="s">
        <v>1511</v>
      </c>
      <c r="U162" t="s">
        <v>1512</v>
      </c>
      <c r="V162" t="s">
        <v>1513</v>
      </c>
      <c r="W162" t="s">
        <v>217</v>
      </c>
      <c r="X162" t="s">
        <v>1514</v>
      </c>
      <c r="Y162" t="s">
        <v>54</v>
      </c>
      <c r="Z162" t="s">
        <v>54</v>
      </c>
      <c r="AA162">
        <v>2</v>
      </c>
      <c r="AB162">
        <v>59.93</v>
      </c>
      <c r="AC162">
        <v>0</v>
      </c>
      <c r="AD162" t="s">
        <v>54</v>
      </c>
      <c r="AE162" s="8">
        <v>1038703943.49352</v>
      </c>
      <c r="AF162" s="8">
        <v>1423999605.6427801</v>
      </c>
      <c r="AG162" s="8">
        <v>1324252057.0915401</v>
      </c>
      <c r="AH162" s="8">
        <v>1262318535.4092801</v>
      </c>
      <c r="AI162" s="8">
        <v>163278918.10995117</v>
      </c>
      <c r="AJ162" s="10">
        <v>596008672.92328501</v>
      </c>
      <c r="AK162" s="10">
        <v>907695355.47022498</v>
      </c>
      <c r="AL162" s="10">
        <v>990319398.82887697</v>
      </c>
      <c r="AM162" s="10">
        <v>831341142.40746224</v>
      </c>
      <c r="AN162" s="10">
        <v>169789500.12760732</v>
      </c>
      <c r="AO162" s="12">
        <v>22800276.3451695</v>
      </c>
      <c r="AP162" s="12">
        <v>44424111.305524297</v>
      </c>
      <c r="AQ162">
        <f>AP162/AO162</f>
        <v>1.9484023190331223</v>
      </c>
      <c r="AR162">
        <f>LOG(AQ162,2)</f>
        <v>0.96229160542074332</v>
      </c>
    </row>
    <row r="163" spans="1:44" x14ac:dyDescent="0.25">
      <c r="A163" t="s">
        <v>49</v>
      </c>
      <c r="B163" t="s">
        <v>64</v>
      </c>
      <c r="C163" t="s">
        <v>51</v>
      </c>
      <c r="D163" t="s">
        <v>1515</v>
      </c>
      <c r="E163" t="s">
        <v>1516</v>
      </c>
      <c r="F163" t="s">
        <v>54</v>
      </c>
      <c r="G163">
        <v>0</v>
      </c>
      <c r="H163">
        <v>48</v>
      </c>
      <c r="I163">
        <v>36</v>
      </c>
      <c r="J163">
        <v>511</v>
      </c>
      <c r="K163">
        <v>20</v>
      </c>
      <c r="L163">
        <v>724</v>
      </c>
      <c r="M163">
        <v>83.2</v>
      </c>
      <c r="N163">
        <v>5.03</v>
      </c>
      <c r="O163">
        <v>365.68</v>
      </c>
      <c r="P163" t="s">
        <v>1517</v>
      </c>
      <c r="Q163" t="s">
        <v>68</v>
      </c>
      <c r="R163" t="s">
        <v>1518</v>
      </c>
      <c r="S163" t="s">
        <v>1519</v>
      </c>
      <c r="T163" t="s">
        <v>1520</v>
      </c>
      <c r="U163" t="s">
        <v>1521</v>
      </c>
      <c r="V163" t="s">
        <v>1522</v>
      </c>
      <c r="W163" t="s">
        <v>177</v>
      </c>
      <c r="X163" t="s">
        <v>1523</v>
      </c>
      <c r="Y163" t="s">
        <v>1524</v>
      </c>
      <c r="Z163" t="s">
        <v>1525</v>
      </c>
      <c r="AA163">
        <v>42</v>
      </c>
      <c r="AB163">
        <v>191.94</v>
      </c>
      <c r="AC163">
        <v>0</v>
      </c>
      <c r="AD163" t="s">
        <v>54</v>
      </c>
      <c r="AE163" s="8">
        <v>1003047417.14489</v>
      </c>
      <c r="AF163" s="8">
        <v>1365773626.3354599</v>
      </c>
      <c r="AG163" s="8">
        <v>1355686888.7848101</v>
      </c>
      <c r="AH163" s="8">
        <v>1241502644.0883868</v>
      </c>
      <c r="AI163" s="8">
        <v>168663584.31526655</v>
      </c>
      <c r="AJ163" s="10">
        <v>602745002.63867903</v>
      </c>
      <c r="AK163" s="10">
        <v>1065933301.48202</v>
      </c>
      <c r="AL163" s="10">
        <v>1113426323.06162</v>
      </c>
      <c r="AM163" s="10">
        <v>927368209.0607729</v>
      </c>
      <c r="AN163" s="10">
        <v>230360682.96696779</v>
      </c>
      <c r="AO163" s="12">
        <v>3943990.4128913968</v>
      </c>
      <c r="AP163" s="12">
        <v>7672376.1569028236</v>
      </c>
      <c r="AQ163">
        <f>AP163/AO163</f>
        <v>1.9453333689211716</v>
      </c>
      <c r="AR163">
        <f>LOG(AQ163,2)</f>
        <v>0.96001740892724396</v>
      </c>
    </row>
    <row r="164" spans="1:44" x14ac:dyDescent="0.25">
      <c r="A164" t="s">
        <v>49</v>
      </c>
      <c r="B164" t="s">
        <v>64</v>
      </c>
      <c r="C164" t="s">
        <v>51</v>
      </c>
      <c r="D164" t="s">
        <v>1526</v>
      </c>
      <c r="E164" t="s">
        <v>1527</v>
      </c>
      <c r="F164" t="s">
        <v>54</v>
      </c>
      <c r="G164">
        <v>0</v>
      </c>
      <c r="H164">
        <v>32</v>
      </c>
      <c r="I164">
        <v>8</v>
      </c>
      <c r="J164">
        <v>145</v>
      </c>
      <c r="K164">
        <v>8</v>
      </c>
      <c r="L164">
        <v>136</v>
      </c>
      <c r="M164">
        <v>15.3</v>
      </c>
      <c r="N164">
        <v>11.27</v>
      </c>
      <c r="O164">
        <v>20.72</v>
      </c>
      <c r="P164" t="s">
        <v>1528</v>
      </c>
      <c r="Q164" t="s">
        <v>1529</v>
      </c>
      <c r="R164" t="s">
        <v>1418</v>
      </c>
      <c r="S164" t="s">
        <v>1530</v>
      </c>
      <c r="T164" t="s">
        <v>1531</v>
      </c>
      <c r="U164" t="s">
        <v>1532</v>
      </c>
      <c r="V164" t="s">
        <v>1533</v>
      </c>
      <c r="W164" t="s">
        <v>1534</v>
      </c>
      <c r="X164" t="s">
        <v>1535</v>
      </c>
      <c r="Y164" t="s">
        <v>1536</v>
      </c>
      <c r="Z164" t="s">
        <v>1537</v>
      </c>
      <c r="AA164">
        <v>54</v>
      </c>
      <c r="AB164">
        <v>21.81</v>
      </c>
      <c r="AC164">
        <v>0</v>
      </c>
      <c r="AD164" t="s">
        <v>54</v>
      </c>
      <c r="AE164" s="8">
        <v>908555222.55996895</v>
      </c>
      <c r="AF164" s="8">
        <v>1394443745.59707</v>
      </c>
      <c r="AG164" s="8">
        <v>1248612239.6405499</v>
      </c>
      <c r="AH164" s="8">
        <v>1183870402.5991962</v>
      </c>
      <c r="AI164" s="8">
        <v>203577247.09539771</v>
      </c>
      <c r="AJ164" s="10">
        <v>645649825.61895299</v>
      </c>
      <c r="AK164" s="10">
        <v>1026811287.91346</v>
      </c>
      <c r="AL164" s="10">
        <v>949169679.57302105</v>
      </c>
      <c r="AM164" s="10">
        <v>873876931.03514469</v>
      </c>
      <c r="AN164" s="10">
        <v>164464309.34281284</v>
      </c>
      <c r="AO164" s="12">
        <v>10888184.852068394</v>
      </c>
      <c r="AP164" s="12">
        <v>21175683.36652163</v>
      </c>
      <c r="AQ164">
        <f>AP164/AO164</f>
        <v>1.9448313611702646</v>
      </c>
      <c r="AR164">
        <f>LOG(AQ164,2)</f>
        <v>0.95964506269154892</v>
      </c>
    </row>
    <row r="165" spans="1:44" x14ac:dyDescent="0.25">
      <c r="A165" t="s">
        <v>49</v>
      </c>
      <c r="B165" t="s">
        <v>64</v>
      </c>
      <c r="C165" t="s">
        <v>51</v>
      </c>
      <c r="D165" t="s">
        <v>1538</v>
      </c>
      <c r="E165" t="s">
        <v>1539</v>
      </c>
      <c r="F165" t="s">
        <v>54</v>
      </c>
      <c r="G165">
        <v>0</v>
      </c>
      <c r="H165">
        <v>66</v>
      </c>
      <c r="I165">
        <v>23</v>
      </c>
      <c r="J165">
        <v>615</v>
      </c>
      <c r="K165">
        <v>4</v>
      </c>
      <c r="L165">
        <v>444</v>
      </c>
      <c r="M165">
        <v>49.6</v>
      </c>
      <c r="N165">
        <v>4.8899999999999997</v>
      </c>
      <c r="O165">
        <v>400.1</v>
      </c>
      <c r="P165" t="s">
        <v>1540</v>
      </c>
      <c r="Q165" t="s">
        <v>1541</v>
      </c>
      <c r="R165" t="s">
        <v>1542</v>
      </c>
      <c r="S165" t="s">
        <v>1543</v>
      </c>
      <c r="T165" t="s">
        <v>1544</v>
      </c>
      <c r="U165" t="s">
        <v>1545</v>
      </c>
      <c r="V165" t="s">
        <v>1546</v>
      </c>
      <c r="W165" t="s">
        <v>1547</v>
      </c>
      <c r="X165" t="s">
        <v>1548</v>
      </c>
      <c r="Y165" t="s">
        <v>1549</v>
      </c>
      <c r="Z165" t="s">
        <v>1550</v>
      </c>
      <c r="AA165">
        <v>24</v>
      </c>
      <c r="AB165">
        <v>193.12</v>
      </c>
      <c r="AC165">
        <v>0</v>
      </c>
      <c r="AD165" t="s">
        <v>54</v>
      </c>
      <c r="AE165" s="8">
        <v>912028315.226735</v>
      </c>
      <c r="AF165" s="8">
        <v>1195430666.54878</v>
      </c>
      <c r="AG165" s="8">
        <v>1271038958.4130499</v>
      </c>
      <c r="AH165" s="8">
        <v>1126165980.062855</v>
      </c>
      <c r="AI165" s="8">
        <v>154532322.56447673</v>
      </c>
      <c r="AJ165" s="10">
        <v>733329548.12459803</v>
      </c>
      <c r="AK165" s="10">
        <v>1396178515.95542</v>
      </c>
      <c r="AL165" s="10">
        <v>1427642256.29388</v>
      </c>
      <c r="AM165" s="10">
        <v>1185716773.4579661</v>
      </c>
      <c r="AN165" s="10">
        <v>320143866.58983928</v>
      </c>
      <c r="AO165" s="12">
        <v>4320061.4851112468</v>
      </c>
      <c r="AP165" s="12">
        <v>8374278.7380201928</v>
      </c>
      <c r="AQ165">
        <f>AP165/AO165</f>
        <v>1.9384628591239934</v>
      </c>
      <c r="AR165">
        <f>LOG(AQ165,2)</f>
        <v>0.95491309337078056</v>
      </c>
    </row>
    <row r="166" spans="1:44" x14ac:dyDescent="0.25">
      <c r="A166" t="s">
        <v>54</v>
      </c>
      <c r="B166" t="s">
        <v>54</v>
      </c>
      <c r="C166" t="s">
        <v>51</v>
      </c>
      <c r="D166" t="s">
        <v>1551</v>
      </c>
      <c r="E166" t="s">
        <v>1552</v>
      </c>
      <c r="F166" t="s">
        <v>54</v>
      </c>
      <c r="G166" t="s">
        <v>54</v>
      </c>
      <c r="H166">
        <v>2</v>
      </c>
      <c r="I166">
        <v>68</v>
      </c>
      <c r="J166">
        <v>210</v>
      </c>
      <c r="K166">
        <v>68</v>
      </c>
      <c r="L166">
        <v>35991</v>
      </c>
      <c r="M166">
        <v>3992.1</v>
      </c>
      <c r="N166">
        <v>6.39</v>
      </c>
      <c r="O166" t="s">
        <v>54</v>
      </c>
      <c r="P166" t="s">
        <v>1386</v>
      </c>
      <c r="Q166" t="s">
        <v>1553</v>
      </c>
      <c r="R166" t="s">
        <v>1554</v>
      </c>
      <c r="S166" t="s">
        <v>1555</v>
      </c>
      <c r="T166" t="s">
        <v>1556</v>
      </c>
      <c r="U166" t="s">
        <v>54</v>
      </c>
      <c r="V166" t="s">
        <v>1557</v>
      </c>
      <c r="W166" t="s">
        <v>198</v>
      </c>
      <c r="X166" t="s">
        <v>1558</v>
      </c>
      <c r="Y166" t="s">
        <v>54</v>
      </c>
      <c r="Z166" t="s">
        <v>54</v>
      </c>
      <c r="AA166">
        <v>1</v>
      </c>
      <c r="AB166">
        <v>44.64</v>
      </c>
      <c r="AC166">
        <v>0</v>
      </c>
      <c r="AD166" t="s">
        <v>54</v>
      </c>
      <c r="AE166" s="8">
        <v>902272732.84415996</v>
      </c>
      <c r="AF166" s="8">
        <v>1227873279.58779</v>
      </c>
      <c r="AG166" s="8">
        <v>1171155078.9339199</v>
      </c>
      <c r="AH166" s="8">
        <v>1100433697.1219566</v>
      </c>
      <c r="AI166" s="8">
        <v>142021276.32619694</v>
      </c>
      <c r="AJ166" s="10">
        <v>948446831.81015003</v>
      </c>
      <c r="AK166" s="10">
        <v>1460777077.68085</v>
      </c>
      <c r="AL166" s="10">
        <v>1528503073.38765</v>
      </c>
      <c r="AM166" s="10">
        <v>1312575660.9595501</v>
      </c>
      <c r="AN166" s="10">
        <v>258958240.88953531</v>
      </c>
      <c r="AO166" s="12">
        <v>16422868.7389741</v>
      </c>
      <c r="AP166" s="12">
        <v>31774162.188368231</v>
      </c>
      <c r="AQ166">
        <f>AP166/AO166</f>
        <v>1.9347510287872576</v>
      </c>
      <c r="AR166">
        <f>LOG(AQ166,2)</f>
        <v>0.95214792676043369</v>
      </c>
    </row>
    <row r="167" spans="1:44" x14ac:dyDescent="0.25">
      <c r="A167" t="s">
        <v>49</v>
      </c>
      <c r="B167" t="s">
        <v>64</v>
      </c>
      <c r="C167" t="s">
        <v>51</v>
      </c>
      <c r="D167" t="s">
        <v>1559</v>
      </c>
      <c r="E167" t="s">
        <v>1560</v>
      </c>
      <c r="F167" t="s">
        <v>54</v>
      </c>
      <c r="G167">
        <v>0</v>
      </c>
      <c r="H167">
        <v>48</v>
      </c>
      <c r="I167">
        <v>17</v>
      </c>
      <c r="J167">
        <v>158</v>
      </c>
      <c r="K167">
        <v>10</v>
      </c>
      <c r="L167">
        <v>298</v>
      </c>
      <c r="M167">
        <v>32.799999999999997</v>
      </c>
      <c r="N167">
        <v>9.69</v>
      </c>
      <c r="O167">
        <v>78.930000000000007</v>
      </c>
      <c r="P167" t="s">
        <v>1267</v>
      </c>
      <c r="Q167" t="s">
        <v>1306</v>
      </c>
      <c r="R167" t="s">
        <v>1561</v>
      </c>
      <c r="S167" t="s">
        <v>1562</v>
      </c>
      <c r="T167" t="s">
        <v>1563</v>
      </c>
      <c r="U167" t="s">
        <v>1564</v>
      </c>
      <c r="V167" t="s">
        <v>1565</v>
      </c>
      <c r="W167" t="s">
        <v>405</v>
      </c>
      <c r="X167" t="s">
        <v>1320</v>
      </c>
      <c r="Y167" t="s">
        <v>1566</v>
      </c>
      <c r="Z167" t="s">
        <v>1567</v>
      </c>
      <c r="AA167">
        <v>15</v>
      </c>
      <c r="AB167">
        <v>52.99</v>
      </c>
      <c r="AC167">
        <v>0</v>
      </c>
      <c r="AD167" t="s">
        <v>54</v>
      </c>
      <c r="AE167" s="8">
        <v>841944976.94433904</v>
      </c>
      <c r="AF167" s="8">
        <v>1175158254.09673</v>
      </c>
      <c r="AG167" s="8">
        <v>1089115138.86905</v>
      </c>
      <c r="AH167" s="8">
        <v>1035406123.303373</v>
      </c>
      <c r="AI167" s="8">
        <v>141235655.98538923</v>
      </c>
      <c r="AJ167" s="10">
        <v>764048073.39355898</v>
      </c>
      <c r="AK167" s="10">
        <v>1341212820.41608</v>
      </c>
      <c r="AL167" s="10">
        <v>1438572652.83166</v>
      </c>
      <c r="AM167" s="10">
        <v>1181277848.8804331</v>
      </c>
      <c r="AN167" s="10">
        <v>297691393.23200399</v>
      </c>
      <c r="AO167" s="12">
        <v>504325.235719082</v>
      </c>
      <c r="AP167" s="12">
        <v>972641.53316081688</v>
      </c>
      <c r="AQ167">
        <f>AP167/AO167</f>
        <v>1.9285997691033554</v>
      </c>
      <c r="AR167">
        <f>LOG(AQ167,2)</f>
        <v>0.94755378048446959</v>
      </c>
    </row>
    <row r="168" spans="1:44" x14ac:dyDescent="0.25">
      <c r="A168" t="s">
        <v>49</v>
      </c>
      <c r="B168" t="s">
        <v>64</v>
      </c>
      <c r="C168" t="s">
        <v>51</v>
      </c>
      <c r="D168" t="s">
        <v>1568</v>
      </c>
      <c r="E168" t="s">
        <v>1569</v>
      </c>
      <c r="F168" t="s">
        <v>54</v>
      </c>
      <c r="G168">
        <v>0</v>
      </c>
      <c r="H168">
        <v>47</v>
      </c>
      <c r="I168">
        <v>28</v>
      </c>
      <c r="J168">
        <v>424</v>
      </c>
      <c r="K168">
        <v>20</v>
      </c>
      <c r="L168">
        <v>646</v>
      </c>
      <c r="M168">
        <v>70.900000000000006</v>
      </c>
      <c r="N168">
        <v>5.52</v>
      </c>
      <c r="O168">
        <v>355.13</v>
      </c>
      <c r="P168" t="s">
        <v>1570</v>
      </c>
      <c r="Q168" t="s">
        <v>1571</v>
      </c>
      <c r="R168" t="s">
        <v>1066</v>
      </c>
      <c r="S168" t="s">
        <v>1572</v>
      </c>
      <c r="T168" t="s">
        <v>1573</v>
      </c>
      <c r="U168" t="s">
        <v>1574</v>
      </c>
      <c r="V168" t="s">
        <v>1575</v>
      </c>
      <c r="W168" t="s">
        <v>217</v>
      </c>
      <c r="X168" t="s">
        <v>1576</v>
      </c>
      <c r="Y168" t="s">
        <v>1577</v>
      </c>
      <c r="Z168" t="s">
        <v>1578</v>
      </c>
      <c r="AA168">
        <v>52</v>
      </c>
      <c r="AB168">
        <v>170.79</v>
      </c>
      <c r="AC168">
        <v>0</v>
      </c>
      <c r="AD168" t="s">
        <v>54</v>
      </c>
      <c r="AE168" s="8">
        <v>884471605.05218601</v>
      </c>
      <c r="AF168" s="8">
        <v>1050786168.65983</v>
      </c>
      <c r="AG168" s="8">
        <v>1128105248.1022999</v>
      </c>
      <c r="AH168" s="8">
        <v>1021121007.2714386</v>
      </c>
      <c r="AI168" s="8">
        <v>101650887.37640893</v>
      </c>
      <c r="AJ168" s="10">
        <v>916684868.36146402</v>
      </c>
      <c r="AK168" s="10">
        <v>1359060286.0909801</v>
      </c>
      <c r="AL168" s="10">
        <v>1323338688.5397201</v>
      </c>
      <c r="AM168" s="10">
        <v>1199694614.3307214</v>
      </c>
      <c r="AN168" s="10">
        <v>200648773.3463476</v>
      </c>
      <c r="AO168" s="12">
        <v>5865492.5946006738</v>
      </c>
      <c r="AP168" s="12">
        <v>11258489.686307615</v>
      </c>
      <c r="AQ168">
        <f>AP168/AO168</f>
        <v>1.9194448726559341</v>
      </c>
      <c r="AR168">
        <f>LOG(AQ168,2)</f>
        <v>0.94068912591136034</v>
      </c>
    </row>
    <row r="169" spans="1:44" x14ac:dyDescent="0.25">
      <c r="A169" t="s">
        <v>49</v>
      </c>
      <c r="B169" t="s">
        <v>64</v>
      </c>
      <c r="C169" t="s">
        <v>51</v>
      </c>
      <c r="D169" t="s">
        <v>1579</v>
      </c>
      <c r="E169" t="s">
        <v>1580</v>
      </c>
      <c r="F169" t="s">
        <v>54</v>
      </c>
      <c r="G169">
        <v>0</v>
      </c>
      <c r="H169">
        <v>45</v>
      </c>
      <c r="I169">
        <v>38</v>
      </c>
      <c r="J169">
        <v>421</v>
      </c>
      <c r="K169">
        <v>37</v>
      </c>
      <c r="L169">
        <v>858</v>
      </c>
      <c r="M169">
        <v>95.3</v>
      </c>
      <c r="N169">
        <v>6.83</v>
      </c>
      <c r="O169">
        <v>295.67</v>
      </c>
      <c r="P169" t="s">
        <v>1581</v>
      </c>
      <c r="Q169" t="s">
        <v>1582</v>
      </c>
      <c r="R169" t="s">
        <v>1066</v>
      </c>
      <c r="S169" t="s">
        <v>1583</v>
      </c>
      <c r="T169" t="s">
        <v>1584</v>
      </c>
      <c r="U169" t="s">
        <v>1585</v>
      </c>
      <c r="V169" t="s">
        <v>1586</v>
      </c>
      <c r="W169" t="s">
        <v>99</v>
      </c>
      <c r="X169" t="s">
        <v>1587</v>
      </c>
      <c r="Y169" t="s">
        <v>1588</v>
      </c>
      <c r="Z169" t="s">
        <v>1589</v>
      </c>
      <c r="AA169">
        <v>20</v>
      </c>
      <c r="AB169">
        <v>134.78</v>
      </c>
      <c r="AC169">
        <v>0</v>
      </c>
      <c r="AD169" t="s">
        <v>54</v>
      </c>
      <c r="AE169" s="8">
        <v>842220039.57041705</v>
      </c>
      <c r="AF169" s="8">
        <v>967546506.91714203</v>
      </c>
      <c r="AG169" s="8">
        <v>1164995366.43224</v>
      </c>
      <c r="AH169" s="8">
        <v>991587304.30659962</v>
      </c>
      <c r="AI169" s="8">
        <v>132864461.92023407</v>
      </c>
      <c r="AJ169" s="10">
        <v>509229090.52521598</v>
      </c>
      <c r="AK169" s="10">
        <v>796315816.83882701</v>
      </c>
      <c r="AL169" s="10">
        <v>846777389.14860296</v>
      </c>
      <c r="AM169" s="10">
        <v>717440765.50421524</v>
      </c>
      <c r="AN169" s="10">
        <v>148662187.00612065</v>
      </c>
      <c r="AO169" s="12">
        <v>10896144.764746843</v>
      </c>
      <c r="AP169" s="12">
        <v>20842928.140337501</v>
      </c>
      <c r="AQ169">
        <f>AP169/AO169</f>
        <v>1.9128718083640253</v>
      </c>
      <c r="AR169">
        <f>LOG(AQ169,2)</f>
        <v>0.93574019431428324</v>
      </c>
    </row>
    <row r="170" spans="1:44" x14ac:dyDescent="0.25">
      <c r="A170" t="s">
        <v>49</v>
      </c>
      <c r="B170" t="s">
        <v>64</v>
      </c>
      <c r="C170" t="s">
        <v>51</v>
      </c>
      <c r="D170" t="s">
        <v>1590</v>
      </c>
      <c r="E170" t="s">
        <v>1591</v>
      </c>
      <c r="F170" t="s">
        <v>54</v>
      </c>
      <c r="G170">
        <v>0</v>
      </c>
      <c r="H170">
        <v>57</v>
      </c>
      <c r="I170">
        <v>23</v>
      </c>
      <c r="J170">
        <v>419</v>
      </c>
      <c r="K170">
        <v>2</v>
      </c>
      <c r="L170">
        <v>451</v>
      </c>
      <c r="M170">
        <v>50.1</v>
      </c>
      <c r="N170">
        <v>5.0599999999999996</v>
      </c>
      <c r="O170">
        <v>346.97</v>
      </c>
      <c r="P170" t="s">
        <v>1592</v>
      </c>
      <c r="Q170" t="s">
        <v>1593</v>
      </c>
      <c r="R170" t="s">
        <v>1594</v>
      </c>
      <c r="S170" t="s">
        <v>1595</v>
      </c>
      <c r="T170" t="s">
        <v>1596</v>
      </c>
      <c r="U170" t="s">
        <v>1597</v>
      </c>
      <c r="V170" t="s">
        <v>1598</v>
      </c>
      <c r="W170" t="s">
        <v>111</v>
      </c>
      <c r="X170" t="s">
        <v>1599</v>
      </c>
      <c r="Y170" t="s">
        <v>1600</v>
      </c>
      <c r="Z170" t="s">
        <v>1601</v>
      </c>
      <c r="AA170">
        <v>66</v>
      </c>
      <c r="AB170">
        <v>151.72</v>
      </c>
      <c r="AC170">
        <v>0</v>
      </c>
      <c r="AD170" t="s">
        <v>54</v>
      </c>
      <c r="AE170" s="8">
        <v>749113820.09781802</v>
      </c>
      <c r="AF170" s="8">
        <v>1051773807.43625</v>
      </c>
      <c r="AG170" s="8">
        <v>1117791500.60096</v>
      </c>
      <c r="AH170" s="8">
        <v>972893042.711676</v>
      </c>
      <c r="AI170" s="8">
        <v>160514670.78940052</v>
      </c>
      <c r="AJ170" s="10">
        <v>628384825.99705303</v>
      </c>
      <c r="AK170" s="10">
        <v>1184746476.4909599</v>
      </c>
      <c r="AL170" s="10">
        <v>1272595580.02035</v>
      </c>
      <c r="AM170" s="10">
        <v>1028575627.5027876</v>
      </c>
      <c r="AN170" s="10">
        <v>285241271.50546426</v>
      </c>
      <c r="AO170" s="12">
        <v>26055672.207115997</v>
      </c>
      <c r="AP170" s="12">
        <v>49808678.194562204</v>
      </c>
      <c r="AQ170">
        <f>AP170/AO170</f>
        <v>1.9116251462880733</v>
      </c>
      <c r="AR170">
        <f>LOG(AQ170,2)</f>
        <v>0.93479965061420056</v>
      </c>
    </row>
    <row r="171" spans="1:44" x14ac:dyDescent="0.25">
      <c r="A171" t="s">
        <v>49</v>
      </c>
      <c r="B171" t="s">
        <v>64</v>
      </c>
      <c r="C171" t="s">
        <v>51</v>
      </c>
      <c r="D171" t="s">
        <v>1602</v>
      </c>
      <c r="E171" t="s">
        <v>1603</v>
      </c>
      <c r="F171" t="s">
        <v>54</v>
      </c>
      <c r="G171">
        <v>0</v>
      </c>
      <c r="H171">
        <v>60</v>
      </c>
      <c r="I171">
        <v>12</v>
      </c>
      <c r="J171">
        <v>157</v>
      </c>
      <c r="K171">
        <v>12</v>
      </c>
      <c r="L171">
        <v>194</v>
      </c>
      <c r="M171">
        <v>22.1</v>
      </c>
      <c r="N171">
        <v>10.1</v>
      </c>
      <c r="O171">
        <v>48.43</v>
      </c>
      <c r="P171" t="s">
        <v>965</v>
      </c>
      <c r="Q171" t="s">
        <v>1604</v>
      </c>
      <c r="R171" t="s">
        <v>1399</v>
      </c>
      <c r="S171" t="s">
        <v>1605</v>
      </c>
      <c r="T171" t="s">
        <v>1606</v>
      </c>
      <c r="U171" t="s">
        <v>1607</v>
      </c>
      <c r="V171" t="s">
        <v>1608</v>
      </c>
      <c r="W171" t="s">
        <v>198</v>
      </c>
      <c r="X171" t="s">
        <v>1609</v>
      </c>
      <c r="Y171" t="s">
        <v>101</v>
      </c>
      <c r="Z171" t="s">
        <v>1610</v>
      </c>
      <c r="AA171">
        <v>39</v>
      </c>
      <c r="AB171">
        <v>34.86</v>
      </c>
      <c r="AC171">
        <v>0</v>
      </c>
      <c r="AD171" t="s">
        <v>54</v>
      </c>
      <c r="AE171" s="8">
        <v>785305866.81777799</v>
      </c>
      <c r="AF171" s="8">
        <v>1090013519.7420399</v>
      </c>
      <c r="AG171" s="8">
        <v>1019646316.2378401</v>
      </c>
      <c r="AH171" s="8">
        <v>964988567.59921932</v>
      </c>
      <c r="AI171" s="8">
        <v>130262019.41301493</v>
      </c>
      <c r="AJ171" s="10">
        <v>803152539.11986697</v>
      </c>
      <c r="AK171" s="10">
        <v>1283545574.2081001</v>
      </c>
      <c r="AL171" s="10">
        <v>1300432379.28338</v>
      </c>
      <c r="AM171" s="10">
        <v>1129043497.5371158</v>
      </c>
      <c r="AN171" s="10">
        <v>230542806.76987407</v>
      </c>
      <c r="AO171" s="12">
        <v>31551440.838583935</v>
      </c>
      <c r="AP171" s="12">
        <v>60014495.147012532</v>
      </c>
      <c r="AQ171">
        <f>AP171/AO171</f>
        <v>1.9021158321752907</v>
      </c>
      <c r="AR171">
        <f>LOG(AQ171,2)</f>
        <v>0.92760510393588047</v>
      </c>
    </row>
    <row r="172" spans="1:44" x14ac:dyDescent="0.25">
      <c r="A172" t="s">
        <v>49</v>
      </c>
      <c r="B172" t="s">
        <v>64</v>
      </c>
      <c r="C172" t="s">
        <v>51</v>
      </c>
      <c r="D172" t="s">
        <v>1611</v>
      </c>
      <c r="E172" t="s">
        <v>1612</v>
      </c>
      <c r="F172" t="s">
        <v>54</v>
      </c>
      <c r="G172">
        <v>0</v>
      </c>
      <c r="H172">
        <v>57</v>
      </c>
      <c r="I172">
        <v>46</v>
      </c>
      <c r="J172">
        <v>470</v>
      </c>
      <c r="K172">
        <v>31</v>
      </c>
      <c r="L172">
        <v>892</v>
      </c>
      <c r="M172">
        <v>103</v>
      </c>
      <c r="N172">
        <v>5.41</v>
      </c>
      <c r="O172">
        <v>445.01</v>
      </c>
      <c r="P172" t="s">
        <v>1613</v>
      </c>
      <c r="Q172" t="s">
        <v>1387</v>
      </c>
      <c r="R172" t="s">
        <v>1614</v>
      </c>
      <c r="S172" t="s">
        <v>1615</v>
      </c>
      <c r="T172" t="s">
        <v>1616</v>
      </c>
      <c r="U172" t="s">
        <v>1617</v>
      </c>
      <c r="V172" t="s">
        <v>1618</v>
      </c>
      <c r="W172" t="s">
        <v>315</v>
      </c>
      <c r="X172" t="s">
        <v>1619</v>
      </c>
      <c r="Y172" t="s">
        <v>1620</v>
      </c>
      <c r="Z172" t="s">
        <v>1621</v>
      </c>
      <c r="AA172">
        <v>24</v>
      </c>
      <c r="AB172">
        <v>116.88</v>
      </c>
      <c r="AC172">
        <v>0</v>
      </c>
      <c r="AD172" t="s">
        <v>54</v>
      </c>
      <c r="AE172" s="8">
        <v>835833236.73371899</v>
      </c>
      <c r="AF172" s="8">
        <v>735725752.14360797</v>
      </c>
      <c r="AG172" s="8">
        <v>955544184.58494997</v>
      </c>
      <c r="AH172" s="8">
        <v>842367724.48742568</v>
      </c>
      <c r="AI172" s="8">
        <v>89859373.311467707</v>
      </c>
      <c r="AJ172" s="10">
        <v>913023017.92174494</v>
      </c>
      <c r="AK172" s="10">
        <v>1391580924.4753101</v>
      </c>
      <c r="AL172" s="10">
        <v>1285817845.74738</v>
      </c>
      <c r="AM172" s="10">
        <v>1196807262.7148116</v>
      </c>
      <c r="AN172" s="10">
        <v>205258504.33064738</v>
      </c>
      <c r="AO172" s="12">
        <v>50435116.081686996</v>
      </c>
      <c r="AP172" s="12">
        <v>95650280.756054461</v>
      </c>
      <c r="AQ172">
        <f>AP172/AO172</f>
        <v>1.8965016478029899</v>
      </c>
      <c r="AR172">
        <f>LOG(AQ172,2)</f>
        <v>0.9233406251392261</v>
      </c>
    </row>
    <row r="173" spans="1:44" x14ac:dyDescent="0.25">
      <c r="A173" t="s">
        <v>49</v>
      </c>
      <c r="B173" t="s">
        <v>64</v>
      </c>
      <c r="C173" t="s">
        <v>51</v>
      </c>
      <c r="D173" t="s">
        <v>1622</v>
      </c>
      <c r="E173" t="s">
        <v>1623</v>
      </c>
      <c r="F173" t="s">
        <v>54</v>
      </c>
      <c r="G173">
        <v>0</v>
      </c>
      <c r="H173">
        <v>68</v>
      </c>
      <c r="I173">
        <v>52</v>
      </c>
      <c r="J173">
        <v>1326</v>
      </c>
      <c r="K173">
        <v>43</v>
      </c>
      <c r="L173">
        <v>644</v>
      </c>
      <c r="M173">
        <v>66</v>
      </c>
      <c r="N173">
        <v>8.1199999999999992</v>
      </c>
      <c r="O173">
        <v>1172.96</v>
      </c>
      <c r="P173" t="s">
        <v>1624</v>
      </c>
      <c r="Q173" t="s">
        <v>1625</v>
      </c>
      <c r="R173" t="s">
        <v>1626</v>
      </c>
      <c r="S173" t="s">
        <v>1627</v>
      </c>
      <c r="T173" t="s">
        <v>1628</v>
      </c>
      <c r="U173" t="s">
        <v>1629</v>
      </c>
      <c r="V173" t="s">
        <v>1630</v>
      </c>
      <c r="W173" t="s">
        <v>111</v>
      </c>
      <c r="X173" t="s">
        <v>1631</v>
      </c>
      <c r="Y173" t="s">
        <v>54</v>
      </c>
      <c r="Z173" t="s">
        <v>1632</v>
      </c>
      <c r="AA173">
        <v>7</v>
      </c>
      <c r="AB173">
        <v>392.31</v>
      </c>
      <c r="AC173">
        <v>0</v>
      </c>
      <c r="AD173" t="s">
        <v>54</v>
      </c>
      <c r="AE173" s="8">
        <v>674915124.18114698</v>
      </c>
      <c r="AF173" s="8">
        <v>914639541.68817997</v>
      </c>
      <c r="AG173" s="8">
        <v>864300117.35496294</v>
      </c>
      <c r="AH173" s="8">
        <v>817951594.40809667</v>
      </c>
      <c r="AI173" s="8">
        <v>103208811.87117282</v>
      </c>
      <c r="AJ173" s="10">
        <v>616328937.96302795</v>
      </c>
      <c r="AK173" s="10">
        <v>1003144738.8896101</v>
      </c>
      <c r="AL173" s="10">
        <v>971259019.519503</v>
      </c>
      <c r="AM173" s="10">
        <v>863577565.45738029</v>
      </c>
      <c r="AN173" s="10">
        <v>175315121.27845299</v>
      </c>
      <c r="AO173" s="12">
        <v>771497.65219805553</v>
      </c>
      <c r="AP173" s="12">
        <v>1456978.0966529662</v>
      </c>
      <c r="AQ173">
        <f>AP173/AO173</f>
        <v>1.888506196359671</v>
      </c>
      <c r="AR173">
        <f>LOG(AQ173,2)</f>
        <v>0.91724551739879168</v>
      </c>
    </row>
    <row r="174" spans="1:44" x14ac:dyDescent="0.25">
      <c r="A174" t="s">
        <v>49</v>
      </c>
      <c r="B174" t="s">
        <v>64</v>
      </c>
      <c r="C174" t="s">
        <v>51</v>
      </c>
      <c r="D174" t="s">
        <v>1633</v>
      </c>
      <c r="E174" t="s">
        <v>1634</v>
      </c>
      <c r="F174" t="s">
        <v>54</v>
      </c>
      <c r="G174">
        <v>0</v>
      </c>
      <c r="H174">
        <v>50</v>
      </c>
      <c r="I174">
        <v>38</v>
      </c>
      <c r="J174">
        <v>418</v>
      </c>
      <c r="K174">
        <v>36</v>
      </c>
      <c r="L174">
        <v>654</v>
      </c>
      <c r="M174">
        <v>72.3</v>
      </c>
      <c r="N174">
        <v>5.16</v>
      </c>
      <c r="O174">
        <v>378.1</v>
      </c>
      <c r="P174" t="s">
        <v>1635</v>
      </c>
      <c r="Q174" t="s">
        <v>1636</v>
      </c>
      <c r="R174" t="s">
        <v>506</v>
      </c>
      <c r="S174" t="s">
        <v>1637</v>
      </c>
      <c r="T174" t="s">
        <v>1638</v>
      </c>
      <c r="U174" t="s">
        <v>1639</v>
      </c>
      <c r="V174" t="s">
        <v>1640</v>
      </c>
      <c r="W174" t="s">
        <v>157</v>
      </c>
      <c r="X174" t="s">
        <v>1641</v>
      </c>
      <c r="Y174" t="s">
        <v>1642</v>
      </c>
      <c r="Z174" t="s">
        <v>1643</v>
      </c>
      <c r="AA174">
        <v>27</v>
      </c>
      <c r="AB174">
        <v>142.62</v>
      </c>
      <c r="AC174">
        <v>0</v>
      </c>
      <c r="AD174" t="s">
        <v>54</v>
      </c>
      <c r="AE174" s="8">
        <v>645860567.87602794</v>
      </c>
      <c r="AF174" s="8">
        <v>928935267.01392806</v>
      </c>
      <c r="AG174" s="8">
        <v>876111411.79147601</v>
      </c>
      <c r="AH174" s="8">
        <v>816969082.22714388</v>
      </c>
      <c r="AI174" s="8">
        <v>122898827.44958791</v>
      </c>
      <c r="AJ174" s="10">
        <v>1134431561.75318</v>
      </c>
      <c r="AK174" s="10">
        <v>1784801273.8181601</v>
      </c>
      <c r="AL174" s="10">
        <v>1872225134.38131</v>
      </c>
      <c r="AM174" s="10">
        <v>1597152656.6508834</v>
      </c>
      <c r="AN174" s="10">
        <v>329134057.38537455</v>
      </c>
      <c r="AO174" s="12">
        <v>2759402.8366347766</v>
      </c>
      <c r="AP174" s="12">
        <v>5202682.7664229237</v>
      </c>
      <c r="AQ174">
        <f>AP174/AO174</f>
        <v>1.8854379278553774</v>
      </c>
      <c r="AR174">
        <f>LOG(AQ174,2)</f>
        <v>0.91489965504107029</v>
      </c>
    </row>
    <row r="175" spans="1:44" x14ac:dyDescent="0.25">
      <c r="A175" t="s">
        <v>49</v>
      </c>
      <c r="B175" t="s">
        <v>64</v>
      </c>
      <c r="C175" t="s">
        <v>51</v>
      </c>
      <c r="D175" t="s">
        <v>1644</v>
      </c>
      <c r="E175" t="s">
        <v>1645</v>
      </c>
      <c r="F175" t="s">
        <v>54</v>
      </c>
      <c r="G175">
        <v>0</v>
      </c>
      <c r="H175">
        <v>31</v>
      </c>
      <c r="I175">
        <v>30</v>
      </c>
      <c r="J175">
        <v>328</v>
      </c>
      <c r="K175">
        <v>21</v>
      </c>
      <c r="L175">
        <v>1023</v>
      </c>
      <c r="M175">
        <v>112.8</v>
      </c>
      <c r="N175">
        <v>5.49</v>
      </c>
      <c r="O175">
        <v>284.38</v>
      </c>
      <c r="P175" t="s">
        <v>1646</v>
      </c>
      <c r="Q175" t="s">
        <v>1099</v>
      </c>
      <c r="R175" t="s">
        <v>1100</v>
      </c>
      <c r="S175" t="s">
        <v>1647</v>
      </c>
      <c r="T175" t="s">
        <v>1648</v>
      </c>
      <c r="U175" t="s">
        <v>1649</v>
      </c>
      <c r="V175" t="s">
        <v>1650</v>
      </c>
      <c r="W175" t="s">
        <v>87</v>
      </c>
      <c r="X175" t="s">
        <v>1651</v>
      </c>
      <c r="Y175" t="s">
        <v>1652</v>
      </c>
      <c r="Z175" t="s">
        <v>1653</v>
      </c>
      <c r="AA175">
        <v>24</v>
      </c>
      <c r="AB175">
        <v>113.71</v>
      </c>
      <c r="AC175">
        <v>0</v>
      </c>
      <c r="AD175" t="s">
        <v>54</v>
      </c>
      <c r="AE175" s="8">
        <v>686939944.958691</v>
      </c>
      <c r="AF175" s="8">
        <v>853888749.77184999</v>
      </c>
      <c r="AG175" s="8">
        <v>883955332.69531</v>
      </c>
      <c r="AH175" s="8">
        <v>808261342.47528362</v>
      </c>
      <c r="AI175" s="8">
        <v>86660875.346405223</v>
      </c>
      <c r="AJ175" s="10">
        <v>389815869.48065001</v>
      </c>
      <c r="AK175" s="10">
        <v>618278168.60324097</v>
      </c>
      <c r="AL175" s="10">
        <v>662891058.50645399</v>
      </c>
      <c r="AM175" s="10">
        <v>556995032.19678164</v>
      </c>
      <c r="AN175" s="10">
        <v>119608338.11856994</v>
      </c>
      <c r="AO175" s="12">
        <v>2779026.3501698668</v>
      </c>
      <c r="AP175" s="12">
        <v>5237281.6355506899</v>
      </c>
      <c r="AQ175">
        <f>AP175/AO175</f>
        <v>1.8845742989196785</v>
      </c>
      <c r="AR175">
        <f>LOG(AQ175,2)</f>
        <v>0.91423867405238979</v>
      </c>
    </row>
    <row r="176" spans="1:44" x14ac:dyDescent="0.25">
      <c r="A176" t="s">
        <v>49</v>
      </c>
      <c r="B176" t="s">
        <v>64</v>
      </c>
      <c r="C176" t="s">
        <v>51</v>
      </c>
      <c r="D176" t="s">
        <v>1654</v>
      </c>
      <c r="E176" t="s">
        <v>1655</v>
      </c>
      <c r="F176" t="s">
        <v>54</v>
      </c>
      <c r="G176">
        <v>0</v>
      </c>
      <c r="H176">
        <v>7</v>
      </c>
      <c r="I176">
        <v>22</v>
      </c>
      <c r="J176">
        <v>217</v>
      </c>
      <c r="K176">
        <v>22</v>
      </c>
      <c r="L176">
        <v>2322</v>
      </c>
      <c r="M176">
        <v>250.4</v>
      </c>
      <c r="N176">
        <v>5.47</v>
      </c>
      <c r="O176">
        <v>93.06</v>
      </c>
      <c r="P176" t="s">
        <v>1656</v>
      </c>
      <c r="Q176" t="s">
        <v>1657</v>
      </c>
      <c r="R176" t="s">
        <v>332</v>
      </c>
      <c r="S176" t="s">
        <v>1658</v>
      </c>
      <c r="T176" t="s">
        <v>1659</v>
      </c>
      <c r="U176" t="s">
        <v>1660</v>
      </c>
      <c r="V176" t="s">
        <v>1661</v>
      </c>
      <c r="W176" t="s">
        <v>646</v>
      </c>
      <c r="X176" t="s">
        <v>760</v>
      </c>
      <c r="Y176" t="s">
        <v>54</v>
      </c>
      <c r="Z176" t="s">
        <v>1662</v>
      </c>
      <c r="AA176">
        <v>19</v>
      </c>
      <c r="AB176">
        <v>63.31</v>
      </c>
      <c r="AC176">
        <v>0</v>
      </c>
      <c r="AD176" t="s">
        <v>54</v>
      </c>
      <c r="AE176" s="8">
        <v>639176021.24814904</v>
      </c>
      <c r="AF176" s="8">
        <v>903831537.52190697</v>
      </c>
      <c r="AG176" s="8">
        <v>824529521.99363101</v>
      </c>
      <c r="AH176" s="8">
        <v>789179026.921229</v>
      </c>
      <c r="AI176" s="8">
        <v>110898989.17462416</v>
      </c>
      <c r="AJ176" s="10">
        <v>403552102.52373499</v>
      </c>
      <c r="AK176" s="10">
        <v>627227529.18566597</v>
      </c>
      <c r="AL176" s="10">
        <v>637862247.39306104</v>
      </c>
      <c r="AM176" s="10">
        <v>556213959.70082057</v>
      </c>
      <c r="AN176" s="10">
        <v>108035507.38964026</v>
      </c>
      <c r="AO176" s="12">
        <v>829817.37015358603</v>
      </c>
      <c r="AP176" s="12">
        <v>1557508.6007704765</v>
      </c>
      <c r="AQ176">
        <f>AP176/AO176</f>
        <v>1.8769293784272152</v>
      </c>
      <c r="AR176">
        <f>LOG(AQ176,2)</f>
        <v>0.90837436817113748</v>
      </c>
    </row>
    <row r="177" spans="1:44" x14ac:dyDescent="0.25">
      <c r="A177" t="s">
        <v>49</v>
      </c>
      <c r="B177" t="s">
        <v>64</v>
      </c>
      <c r="C177" t="s">
        <v>51</v>
      </c>
      <c r="D177" t="s">
        <v>1663</v>
      </c>
      <c r="E177" t="s">
        <v>1664</v>
      </c>
      <c r="F177" t="s">
        <v>54</v>
      </c>
      <c r="G177">
        <v>0</v>
      </c>
      <c r="H177">
        <v>67</v>
      </c>
      <c r="I177">
        <v>16</v>
      </c>
      <c r="J177">
        <v>213</v>
      </c>
      <c r="K177">
        <v>16</v>
      </c>
      <c r="L177">
        <v>103</v>
      </c>
      <c r="M177">
        <v>11.4</v>
      </c>
      <c r="N177">
        <v>11.36</v>
      </c>
      <c r="O177">
        <v>135.03</v>
      </c>
      <c r="P177" t="s">
        <v>462</v>
      </c>
      <c r="Q177" t="s">
        <v>1665</v>
      </c>
      <c r="R177" t="s">
        <v>1666</v>
      </c>
      <c r="S177" t="s">
        <v>1667</v>
      </c>
      <c r="T177" t="s">
        <v>1668</v>
      </c>
      <c r="U177" t="s">
        <v>1669</v>
      </c>
      <c r="V177" t="s">
        <v>1670</v>
      </c>
      <c r="W177" t="s">
        <v>1671</v>
      </c>
      <c r="X177" t="s">
        <v>1672</v>
      </c>
      <c r="Y177" t="s">
        <v>1673</v>
      </c>
      <c r="Z177" t="s">
        <v>1674</v>
      </c>
      <c r="AA177">
        <v>82</v>
      </c>
      <c r="AB177">
        <v>80.989999999999995</v>
      </c>
      <c r="AC177">
        <v>0</v>
      </c>
      <c r="AD177" t="s">
        <v>54</v>
      </c>
      <c r="AE177" s="8">
        <v>685733691.954638</v>
      </c>
      <c r="AF177" s="8">
        <v>732962071.34011197</v>
      </c>
      <c r="AG177" s="8">
        <v>915321932.28484905</v>
      </c>
      <c r="AH177" s="8">
        <v>778005898.52653301</v>
      </c>
      <c r="AI177" s="8">
        <v>98992928.367571577</v>
      </c>
      <c r="AJ177" s="10">
        <v>353493434.08657902</v>
      </c>
      <c r="AK177" s="10">
        <v>563998413.99904001</v>
      </c>
      <c r="AL177" s="10">
        <v>556676153.49747205</v>
      </c>
      <c r="AM177" s="10">
        <v>491389333.86103034</v>
      </c>
      <c r="AN177" s="10">
        <v>97552936.930562213</v>
      </c>
      <c r="AO177" s="12">
        <v>6838773.0605391758</v>
      </c>
      <c r="AP177" s="12">
        <v>12822372.103264784</v>
      </c>
      <c r="AQ177">
        <f>AP177/AO177</f>
        <v>1.8749521280727885</v>
      </c>
      <c r="AR177">
        <f>LOG(AQ177,2)</f>
        <v>0.90685376068922852</v>
      </c>
    </row>
    <row r="178" spans="1:44" x14ac:dyDescent="0.25">
      <c r="A178" t="s">
        <v>49</v>
      </c>
      <c r="B178" t="s">
        <v>64</v>
      </c>
      <c r="C178" t="s">
        <v>51</v>
      </c>
      <c r="D178" t="s">
        <v>1675</v>
      </c>
      <c r="E178" t="s">
        <v>1676</v>
      </c>
      <c r="F178" t="s">
        <v>54</v>
      </c>
      <c r="G178">
        <v>0</v>
      </c>
      <c r="H178">
        <v>51</v>
      </c>
      <c r="I178">
        <v>14</v>
      </c>
      <c r="J178">
        <v>138</v>
      </c>
      <c r="K178">
        <v>14</v>
      </c>
      <c r="L178">
        <v>339</v>
      </c>
      <c r="M178">
        <v>37.200000000000003</v>
      </c>
      <c r="N178">
        <v>4.74</v>
      </c>
      <c r="O178">
        <v>171.67</v>
      </c>
      <c r="P178" t="s">
        <v>1677</v>
      </c>
      <c r="Q178" t="s">
        <v>1678</v>
      </c>
      <c r="R178" t="s">
        <v>332</v>
      </c>
      <c r="S178" t="s">
        <v>1679</v>
      </c>
      <c r="T178" t="s">
        <v>1680</v>
      </c>
      <c r="U178" t="s">
        <v>1681</v>
      </c>
      <c r="V178" t="s">
        <v>1682</v>
      </c>
      <c r="W178" t="s">
        <v>217</v>
      </c>
      <c r="X178" t="s">
        <v>54</v>
      </c>
      <c r="Y178" t="s">
        <v>1256</v>
      </c>
      <c r="Z178" t="s">
        <v>54</v>
      </c>
      <c r="AA178">
        <v>1</v>
      </c>
      <c r="AB178">
        <v>116.57</v>
      </c>
      <c r="AC178">
        <v>0</v>
      </c>
      <c r="AD178" t="s">
        <v>54</v>
      </c>
      <c r="AE178" s="8">
        <v>612814762.465083</v>
      </c>
      <c r="AF178" s="8">
        <v>839511903.652668</v>
      </c>
      <c r="AG178" s="8">
        <v>872939176.03957903</v>
      </c>
      <c r="AH178" s="8">
        <v>775088614.05244339</v>
      </c>
      <c r="AI178" s="8">
        <v>115553588.77033201</v>
      </c>
      <c r="AJ178" s="10">
        <v>574159436.56276596</v>
      </c>
      <c r="AK178" s="10">
        <v>935099599.98375201</v>
      </c>
      <c r="AL178" s="10">
        <v>975954146.61903405</v>
      </c>
      <c r="AM178" s="10">
        <v>828404394.38851738</v>
      </c>
      <c r="AN178" s="10">
        <v>180550357.5738306</v>
      </c>
      <c r="AO178" s="12">
        <v>15863014.970365733</v>
      </c>
      <c r="AP178" s="12">
        <v>29595865.155477498</v>
      </c>
      <c r="AQ178">
        <f>AP178/AO178</f>
        <v>1.8657150113497714</v>
      </c>
      <c r="AR178">
        <f>LOG(AQ178,2)</f>
        <v>0.89972863082387167</v>
      </c>
    </row>
    <row r="179" spans="1:44" x14ac:dyDescent="0.25">
      <c r="A179" t="s">
        <v>49</v>
      </c>
      <c r="B179" t="s">
        <v>64</v>
      </c>
      <c r="C179" t="s">
        <v>51</v>
      </c>
      <c r="D179" t="s">
        <v>1683</v>
      </c>
      <c r="E179" t="s">
        <v>1684</v>
      </c>
      <c r="F179" t="s">
        <v>54</v>
      </c>
      <c r="G179">
        <v>0</v>
      </c>
      <c r="H179">
        <v>74</v>
      </c>
      <c r="I179">
        <v>30</v>
      </c>
      <c r="J179">
        <v>332</v>
      </c>
      <c r="K179">
        <v>8</v>
      </c>
      <c r="L179">
        <v>248</v>
      </c>
      <c r="M179">
        <v>29</v>
      </c>
      <c r="N179">
        <v>4.78</v>
      </c>
      <c r="O179">
        <v>196.43</v>
      </c>
      <c r="P179" t="s">
        <v>1685</v>
      </c>
      <c r="Q179" t="s">
        <v>1686</v>
      </c>
      <c r="R179" t="s">
        <v>94</v>
      </c>
      <c r="S179" t="s">
        <v>1687</v>
      </c>
      <c r="T179" t="s">
        <v>1688</v>
      </c>
      <c r="U179" t="s">
        <v>1689</v>
      </c>
      <c r="V179" t="s">
        <v>1690</v>
      </c>
      <c r="W179" t="s">
        <v>87</v>
      </c>
      <c r="X179" t="s">
        <v>1558</v>
      </c>
      <c r="Y179" t="s">
        <v>54</v>
      </c>
      <c r="Z179" t="s">
        <v>54</v>
      </c>
      <c r="AA179">
        <v>1</v>
      </c>
      <c r="AB179">
        <v>114.93</v>
      </c>
      <c r="AC179">
        <v>0</v>
      </c>
      <c r="AD179" t="s">
        <v>1055</v>
      </c>
      <c r="AE179" s="8">
        <v>651504221.67771101</v>
      </c>
      <c r="AF179" s="8">
        <v>835321203.33381498</v>
      </c>
      <c r="AG179" s="8">
        <v>824552153.06533802</v>
      </c>
      <c r="AH179" s="8">
        <v>770459192.69228804</v>
      </c>
      <c r="AI179" s="8">
        <v>84228684.574517339</v>
      </c>
      <c r="AJ179" s="10">
        <v>569320878.92581499</v>
      </c>
      <c r="AK179" s="10">
        <v>868906477.99871802</v>
      </c>
      <c r="AL179" s="10">
        <v>933589928.85954297</v>
      </c>
      <c r="AM179" s="10">
        <v>790605761.92802525</v>
      </c>
      <c r="AN179" s="10">
        <v>158684670.10141611</v>
      </c>
      <c r="AO179" s="12">
        <v>1186051.1976784498</v>
      </c>
      <c r="AP179" s="12">
        <v>2206323.0541896503</v>
      </c>
      <c r="AQ179">
        <f>AP179/AO179</f>
        <v>1.8602258136143346</v>
      </c>
      <c r="AR179">
        <f>LOG(AQ179,2)</f>
        <v>0.89547776133732138</v>
      </c>
    </row>
    <row r="180" spans="1:44" x14ac:dyDescent="0.25">
      <c r="A180" t="s">
        <v>49</v>
      </c>
      <c r="B180" t="s">
        <v>64</v>
      </c>
      <c r="C180" t="s">
        <v>51</v>
      </c>
      <c r="D180" t="s">
        <v>1691</v>
      </c>
      <c r="E180" t="s">
        <v>1692</v>
      </c>
      <c r="F180" t="s">
        <v>54</v>
      </c>
      <c r="G180">
        <v>0</v>
      </c>
      <c r="H180">
        <v>32</v>
      </c>
      <c r="I180">
        <v>32</v>
      </c>
      <c r="J180">
        <v>289</v>
      </c>
      <c r="K180">
        <v>31</v>
      </c>
      <c r="L180">
        <v>1044</v>
      </c>
      <c r="M180">
        <v>119.6</v>
      </c>
      <c r="N180">
        <v>9.4499999999999993</v>
      </c>
      <c r="O180">
        <v>197.47</v>
      </c>
      <c r="P180" t="s">
        <v>451</v>
      </c>
      <c r="Q180" t="s">
        <v>848</v>
      </c>
      <c r="R180" t="s">
        <v>1693</v>
      </c>
      <c r="S180" t="s">
        <v>1694</v>
      </c>
      <c r="T180" t="s">
        <v>1695</v>
      </c>
      <c r="U180" t="s">
        <v>1696</v>
      </c>
      <c r="V180" t="s">
        <v>1697</v>
      </c>
      <c r="W180" t="s">
        <v>74</v>
      </c>
      <c r="X180" t="s">
        <v>1698</v>
      </c>
      <c r="Y180" t="s">
        <v>54</v>
      </c>
      <c r="Z180" t="s">
        <v>1699</v>
      </c>
      <c r="AA180">
        <v>5</v>
      </c>
      <c r="AB180">
        <v>120.53</v>
      </c>
      <c r="AC180">
        <v>0</v>
      </c>
      <c r="AD180" t="s">
        <v>54</v>
      </c>
      <c r="AE180" s="8">
        <v>597607328.51693404</v>
      </c>
      <c r="AF180" s="8">
        <v>830976981.499313</v>
      </c>
      <c r="AG180" s="8">
        <v>757713993.70066595</v>
      </c>
      <c r="AH180" s="8">
        <v>728766101.23897111</v>
      </c>
      <c r="AI180" s="8">
        <v>97446854.205285579</v>
      </c>
      <c r="AJ180" s="10">
        <v>424830720.816697</v>
      </c>
      <c r="AK180" s="10">
        <v>648751254.21916103</v>
      </c>
      <c r="AL180" s="10">
        <v>713428337.86031401</v>
      </c>
      <c r="AM180" s="10">
        <v>595670104.29872406</v>
      </c>
      <c r="AN180" s="10">
        <v>123653689.7912081</v>
      </c>
      <c r="AO180" s="12">
        <v>2964400.8346224353</v>
      </c>
      <c r="AP180" s="12">
        <v>5451146.1073627593</v>
      </c>
      <c r="AQ180">
        <f>AP180/AO180</f>
        <v>1.8388694415736972</v>
      </c>
      <c r="AR180">
        <f>LOG(AQ180,2)</f>
        <v>0.87881905306111441</v>
      </c>
    </row>
    <row r="181" spans="1:44" x14ac:dyDescent="0.25">
      <c r="A181" t="s">
        <v>49</v>
      </c>
      <c r="B181" t="s">
        <v>64</v>
      </c>
      <c r="C181" t="s">
        <v>51</v>
      </c>
      <c r="D181" t="s">
        <v>1700</v>
      </c>
      <c r="E181" t="s">
        <v>1701</v>
      </c>
      <c r="F181" t="s">
        <v>54</v>
      </c>
      <c r="G181">
        <v>0</v>
      </c>
      <c r="H181">
        <v>2</v>
      </c>
      <c r="I181">
        <v>6</v>
      </c>
      <c r="J181">
        <v>34</v>
      </c>
      <c r="K181">
        <v>6</v>
      </c>
      <c r="L181">
        <v>2570</v>
      </c>
      <c r="M181">
        <v>292.10000000000002</v>
      </c>
      <c r="N181">
        <v>5.8</v>
      </c>
      <c r="O181">
        <v>27.83</v>
      </c>
      <c r="P181" t="s">
        <v>1702</v>
      </c>
      <c r="Q181" t="s">
        <v>848</v>
      </c>
      <c r="R181" t="s">
        <v>57</v>
      </c>
      <c r="S181" t="s">
        <v>1703</v>
      </c>
      <c r="T181" t="s">
        <v>1704</v>
      </c>
      <c r="U181" t="s">
        <v>1705</v>
      </c>
      <c r="V181" t="s">
        <v>1706</v>
      </c>
      <c r="W181" t="s">
        <v>405</v>
      </c>
      <c r="X181" t="s">
        <v>54</v>
      </c>
      <c r="Y181" t="s">
        <v>54</v>
      </c>
      <c r="Z181" t="s">
        <v>1707</v>
      </c>
      <c r="AA181">
        <v>15</v>
      </c>
      <c r="AB181">
        <v>7.21</v>
      </c>
      <c r="AC181">
        <v>1.07874865156419E-3</v>
      </c>
      <c r="AD181" t="s">
        <v>54</v>
      </c>
      <c r="AE181" s="8">
        <v>470985817.32696998</v>
      </c>
      <c r="AF181" s="8">
        <v>787325380.70866001</v>
      </c>
      <c r="AG181" s="8">
        <v>783078377.30427897</v>
      </c>
      <c r="AH181" s="8">
        <v>680463191.77996969</v>
      </c>
      <c r="AI181" s="8">
        <v>148133019.19844627</v>
      </c>
      <c r="AJ181" s="10">
        <v>445073690.617764</v>
      </c>
      <c r="AK181" s="10">
        <v>774554460.86688495</v>
      </c>
      <c r="AL181" s="10">
        <v>800241491.718961</v>
      </c>
      <c r="AM181" s="10">
        <v>673289881.06787002</v>
      </c>
      <c r="AN181" s="10">
        <v>161713590.5980449</v>
      </c>
      <c r="AO181" s="12">
        <v>223152814.75580701</v>
      </c>
      <c r="AP181" s="12">
        <v>410154385.35621768</v>
      </c>
      <c r="AQ181">
        <f>AP181/AO181</f>
        <v>1.837997812418561</v>
      </c>
      <c r="AR181">
        <f>LOG(AQ181,2)</f>
        <v>0.87813504953512389</v>
      </c>
    </row>
    <row r="182" spans="1:44" x14ac:dyDescent="0.25">
      <c r="A182" t="s">
        <v>49</v>
      </c>
      <c r="B182" t="s">
        <v>64</v>
      </c>
      <c r="C182" t="s">
        <v>51</v>
      </c>
      <c r="D182" t="s">
        <v>1708</v>
      </c>
      <c r="E182" t="s">
        <v>1708</v>
      </c>
      <c r="F182" t="s">
        <v>54</v>
      </c>
      <c r="G182">
        <v>0</v>
      </c>
      <c r="H182">
        <v>100</v>
      </c>
      <c r="I182">
        <v>11</v>
      </c>
      <c r="J182">
        <v>305</v>
      </c>
      <c r="K182">
        <v>11</v>
      </c>
      <c r="L182">
        <v>134</v>
      </c>
      <c r="M182">
        <v>14.2</v>
      </c>
      <c r="N182">
        <v>4.75</v>
      </c>
      <c r="O182">
        <v>720.48</v>
      </c>
      <c r="P182" t="s">
        <v>54</v>
      </c>
      <c r="Q182" t="s">
        <v>54</v>
      </c>
      <c r="R182" t="s">
        <v>54</v>
      </c>
      <c r="S182" t="s">
        <v>54</v>
      </c>
      <c r="T182" t="s">
        <v>54</v>
      </c>
      <c r="U182" t="s">
        <v>54</v>
      </c>
      <c r="V182" t="s">
        <v>54</v>
      </c>
      <c r="W182" t="s">
        <v>54</v>
      </c>
      <c r="X182" t="s">
        <v>54</v>
      </c>
      <c r="Y182" t="s">
        <v>54</v>
      </c>
      <c r="Z182" t="s">
        <v>54</v>
      </c>
      <c r="AA182">
        <v>0</v>
      </c>
      <c r="AB182" t="s">
        <v>54</v>
      </c>
      <c r="AC182">
        <v>0</v>
      </c>
      <c r="AD182" t="s">
        <v>1055</v>
      </c>
      <c r="AE182" s="8">
        <v>678866197.48071301</v>
      </c>
      <c r="AF182" s="8">
        <v>678866197.48071301</v>
      </c>
      <c r="AG182" s="8">
        <v>678866197.48071301</v>
      </c>
      <c r="AH182" s="8">
        <v>678866197.48071301</v>
      </c>
      <c r="AI182" s="8">
        <v>0</v>
      </c>
      <c r="AJ182" s="10">
        <v>678866197.48071301</v>
      </c>
      <c r="AK182" s="10">
        <v>678866197.48071301</v>
      </c>
      <c r="AL182" s="10">
        <v>678866197.48071301</v>
      </c>
      <c r="AM182" s="10">
        <v>678866197.48071301</v>
      </c>
      <c r="AN182" s="10">
        <v>0</v>
      </c>
      <c r="AO182" s="12">
        <v>21004.686327582102</v>
      </c>
      <c r="AP182" s="12">
        <v>38247.462306862697</v>
      </c>
      <c r="AQ182">
        <f>AP182/AO182</f>
        <v>1.820901379357349</v>
      </c>
      <c r="AR182">
        <f>LOG(AQ182,2)</f>
        <v>0.86465278757287001</v>
      </c>
    </row>
    <row r="183" spans="1:44" x14ac:dyDescent="0.25">
      <c r="A183" t="s">
        <v>49</v>
      </c>
      <c r="B183" t="s">
        <v>64</v>
      </c>
      <c r="C183" t="s">
        <v>51</v>
      </c>
      <c r="D183" t="s">
        <v>1709</v>
      </c>
      <c r="E183" t="s">
        <v>1710</v>
      </c>
      <c r="F183" t="s">
        <v>54</v>
      </c>
      <c r="G183">
        <v>0</v>
      </c>
      <c r="H183">
        <v>39</v>
      </c>
      <c r="I183">
        <v>6</v>
      </c>
      <c r="J183">
        <v>92</v>
      </c>
      <c r="K183">
        <v>6</v>
      </c>
      <c r="L183">
        <v>140</v>
      </c>
      <c r="M183">
        <v>14.9</v>
      </c>
      <c r="N183">
        <v>10.51</v>
      </c>
      <c r="O183">
        <v>28.15</v>
      </c>
      <c r="P183" t="s">
        <v>1517</v>
      </c>
      <c r="Q183" t="s">
        <v>1711</v>
      </c>
      <c r="R183" t="s">
        <v>1399</v>
      </c>
      <c r="S183" t="s">
        <v>1712</v>
      </c>
      <c r="T183" t="s">
        <v>1713</v>
      </c>
      <c r="U183" t="s">
        <v>1714</v>
      </c>
      <c r="V183" t="s">
        <v>1715</v>
      </c>
      <c r="W183" t="s">
        <v>74</v>
      </c>
      <c r="X183" t="s">
        <v>1609</v>
      </c>
      <c r="Y183" t="s">
        <v>101</v>
      </c>
      <c r="Z183" t="s">
        <v>1716</v>
      </c>
      <c r="AA183">
        <v>34</v>
      </c>
      <c r="AB183">
        <v>22.06</v>
      </c>
      <c r="AC183">
        <v>0</v>
      </c>
      <c r="AD183" t="s">
        <v>54</v>
      </c>
      <c r="AE183" s="8">
        <v>534570599.32201701</v>
      </c>
      <c r="AF183" s="8">
        <v>768547844.04992604</v>
      </c>
      <c r="AG183" s="8">
        <v>696495428.62262201</v>
      </c>
      <c r="AH183" s="8">
        <v>666537957.33152163</v>
      </c>
      <c r="AI183" s="8">
        <v>97841454.497344419</v>
      </c>
      <c r="AJ183" s="10">
        <v>286106348.57486802</v>
      </c>
      <c r="AK183" s="10">
        <v>637326366.60311496</v>
      </c>
      <c r="AL183" s="10">
        <v>730960771.17406797</v>
      </c>
      <c r="AM183" s="10">
        <v>551464495.45068371</v>
      </c>
      <c r="AN183" s="10">
        <v>191490748.27932617</v>
      </c>
      <c r="AO183" s="12">
        <v>706707.59617117466</v>
      </c>
      <c r="AP183" s="12">
        <v>1286381.3378517542</v>
      </c>
      <c r="AQ183">
        <f>AP183/AO183</f>
        <v>1.8202455227892784</v>
      </c>
      <c r="AR183">
        <f>LOG(AQ183,2)</f>
        <v>0.86413306065497764</v>
      </c>
    </row>
    <row r="184" spans="1:44" x14ac:dyDescent="0.25">
      <c r="A184" t="s">
        <v>49</v>
      </c>
      <c r="B184" t="s">
        <v>64</v>
      </c>
      <c r="C184" t="s">
        <v>51</v>
      </c>
      <c r="D184" t="s">
        <v>1717</v>
      </c>
      <c r="E184" t="s">
        <v>1718</v>
      </c>
      <c r="F184" t="s">
        <v>54</v>
      </c>
      <c r="G184">
        <v>0</v>
      </c>
      <c r="H184">
        <v>55</v>
      </c>
      <c r="I184">
        <v>15</v>
      </c>
      <c r="J184">
        <v>179</v>
      </c>
      <c r="K184">
        <v>15</v>
      </c>
      <c r="L184">
        <v>152</v>
      </c>
      <c r="M184">
        <v>17.7</v>
      </c>
      <c r="N184">
        <v>10.99</v>
      </c>
      <c r="O184">
        <v>81.540000000000006</v>
      </c>
      <c r="P184" t="s">
        <v>1280</v>
      </c>
      <c r="Q184" t="s">
        <v>1719</v>
      </c>
      <c r="R184" t="s">
        <v>1399</v>
      </c>
      <c r="S184" t="s">
        <v>1720</v>
      </c>
      <c r="T184" t="s">
        <v>1721</v>
      </c>
      <c r="U184" t="s">
        <v>1722</v>
      </c>
      <c r="V184" t="s">
        <v>1723</v>
      </c>
      <c r="W184" t="s">
        <v>1724</v>
      </c>
      <c r="X184" t="s">
        <v>1609</v>
      </c>
      <c r="Y184" t="s">
        <v>101</v>
      </c>
      <c r="Z184" t="s">
        <v>1725</v>
      </c>
      <c r="AA184">
        <v>38</v>
      </c>
      <c r="AB184">
        <v>40.65</v>
      </c>
      <c r="AC184">
        <v>0</v>
      </c>
      <c r="AD184" t="s">
        <v>1055</v>
      </c>
      <c r="AE184" s="8">
        <v>577189496.05227304</v>
      </c>
      <c r="AF184" s="8">
        <v>723838998.74749696</v>
      </c>
      <c r="AG184" s="8">
        <v>692102517.842857</v>
      </c>
      <c r="AH184" s="8">
        <v>664377004.21420896</v>
      </c>
      <c r="AI184" s="8">
        <v>62997604.397142924</v>
      </c>
      <c r="AJ184" s="10">
        <v>514439542.96617597</v>
      </c>
      <c r="AK184" s="10">
        <v>810328635.42378199</v>
      </c>
      <c r="AL184" s="10">
        <v>847394326.47979403</v>
      </c>
      <c r="AM184" s="10">
        <v>724054168.28991735</v>
      </c>
      <c r="AN184" s="10">
        <v>148990345.82946265</v>
      </c>
      <c r="AO184" s="12">
        <v>1280797.9467127528</v>
      </c>
      <c r="AP184" s="12">
        <v>2331163.4965642276</v>
      </c>
      <c r="AQ184">
        <f>AP184/AO184</f>
        <v>1.8200868470685037</v>
      </c>
      <c r="AR184">
        <f>LOG(AQ184,2)</f>
        <v>0.86400729154800715</v>
      </c>
    </row>
    <row r="185" spans="1:44" x14ac:dyDescent="0.25">
      <c r="A185" t="s">
        <v>49</v>
      </c>
      <c r="B185" t="s">
        <v>64</v>
      </c>
      <c r="C185" t="s">
        <v>51</v>
      </c>
      <c r="D185" t="s">
        <v>1726</v>
      </c>
      <c r="E185" t="s">
        <v>1727</v>
      </c>
      <c r="F185" t="s">
        <v>54</v>
      </c>
      <c r="G185">
        <v>0</v>
      </c>
      <c r="H185">
        <v>36</v>
      </c>
      <c r="I185">
        <v>20</v>
      </c>
      <c r="J185">
        <v>197</v>
      </c>
      <c r="K185">
        <v>20</v>
      </c>
      <c r="L185">
        <v>288</v>
      </c>
      <c r="M185">
        <v>32.700000000000003</v>
      </c>
      <c r="N185">
        <v>10.58</v>
      </c>
      <c r="O185">
        <v>99.55</v>
      </c>
      <c r="P185" t="s">
        <v>965</v>
      </c>
      <c r="Q185" t="s">
        <v>1728</v>
      </c>
      <c r="R185" t="s">
        <v>1729</v>
      </c>
      <c r="S185" t="s">
        <v>1730</v>
      </c>
      <c r="T185" t="s">
        <v>1731</v>
      </c>
      <c r="U185" t="s">
        <v>1732</v>
      </c>
      <c r="V185" t="s">
        <v>1733</v>
      </c>
      <c r="W185" t="s">
        <v>111</v>
      </c>
      <c r="X185" t="s">
        <v>1609</v>
      </c>
      <c r="Y185" t="s">
        <v>101</v>
      </c>
      <c r="Z185" t="s">
        <v>1716</v>
      </c>
      <c r="AA185">
        <v>34</v>
      </c>
      <c r="AB185">
        <v>73.98</v>
      </c>
      <c r="AC185">
        <v>0</v>
      </c>
      <c r="AD185" t="s">
        <v>54</v>
      </c>
      <c r="AE185" s="8">
        <v>580989978.484182</v>
      </c>
      <c r="AF185" s="8">
        <v>678976626.35087204</v>
      </c>
      <c r="AG185" s="8">
        <v>732753157.43643296</v>
      </c>
      <c r="AH185" s="8">
        <v>664239920.75716221</v>
      </c>
      <c r="AI185" s="8">
        <v>62827241.916438304</v>
      </c>
      <c r="AJ185" s="10">
        <v>465725167.91242599</v>
      </c>
      <c r="AK185" s="10">
        <v>719458690.48103702</v>
      </c>
      <c r="AL185" s="10">
        <v>731599988.20383704</v>
      </c>
      <c r="AM185" s="10">
        <v>638927948.86576664</v>
      </c>
      <c r="AN185" s="10">
        <v>122573121.78199732</v>
      </c>
      <c r="AO185" s="12">
        <v>672629.56172369758</v>
      </c>
      <c r="AP185" s="12">
        <v>1224036.9332564275</v>
      </c>
      <c r="AQ185">
        <f>AP185/AO185</f>
        <v>1.8197786759768324</v>
      </c>
      <c r="AR185">
        <f>LOG(AQ185,2)</f>
        <v>0.86376299850808758</v>
      </c>
    </row>
    <row r="186" spans="1:44" x14ac:dyDescent="0.25">
      <c r="A186" t="s">
        <v>49</v>
      </c>
      <c r="B186" t="s">
        <v>64</v>
      </c>
      <c r="C186" t="s">
        <v>51</v>
      </c>
      <c r="D186" t="s">
        <v>1734</v>
      </c>
      <c r="E186" t="s">
        <v>1735</v>
      </c>
      <c r="F186" t="s">
        <v>54</v>
      </c>
      <c r="G186">
        <v>0</v>
      </c>
      <c r="H186">
        <v>23</v>
      </c>
      <c r="I186">
        <v>7</v>
      </c>
      <c r="J186">
        <v>128</v>
      </c>
      <c r="K186">
        <v>5</v>
      </c>
      <c r="L186">
        <v>356</v>
      </c>
      <c r="M186">
        <v>37.5</v>
      </c>
      <c r="N186">
        <v>7.09</v>
      </c>
      <c r="O186">
        <v>91.4</v>
      </c>
      <c r="P186" t="s">
        <v>411</v>
      </c>
      <c r="Q186" t="s">
        <v>871</v>
      </c>
      <c r="R186" t="s">
        <v>1666</v>
      </c>
      <c r="S186" t="s">
        <v>1736</v>
      </c>
      <c r="T186" t="s">
        <v>1737</v>
      </c>
      <c r="U186" t="s">
        <v>1738</v>
      </c>
      <c r="V186" t="s">
        <v>1739</v>
      </c>
      <c r="W186" t="s">
        <v>198</v>
      </c>
      <c r="X186" t="s">
        <v>54</v>
      </c>
      <c r="Y186" t="s">
        <v>1740</v>
      </c>
      <c r="Z186" t="s">
        <v>1364</v>
      </c>
      <c r="AA186">
        <v>5</v>
      </c>
      <c r="AB186">
        <v>24.63</v>
      </c>
      <c r="AC186">
        <v>0</v>
      </c>
      <c r="AD186" t="s">
        <v>54</v>
      </c>
      <c r="AE186" s="8">
        <v>468630025.68756801</v>
      </c>
      <c r="AF186" s="8">
        <v>703628462.15768003</v>
      </c>
      <c r="AG186" s="8">
        <v>812339165.99653494</v>
      </c>
      <c r="AH186" s="8">
        <v>661532551.28059435</v>
      </c>
      <c r="AI186" s="8">
        <v>143441143.71967095</v>
      </c>
      <c r="AJ186" s="10">
        <v>391122141.70571297</v>
      </c>
      <c r="AK186" s="10">
        <v>693688405.99591601</v>
      </c>
      <c r="AL186" s="10">
        <v>752352421.53217304</v>
      </c>
      <c r="AM186" s="10">
        <v>612387656.41126728</v>
      </c>
      <c r="AN186" s="10">
        <v>158280737.25324276</v>
      </c>
      <c r="AO186" s="12">
        <v>3204848.28329066</v>
      </c>
      <c r="AP186" s="12">
        <v>5820847.0970512629</v>
      </c>
      <c r="AQ186">
        <f>AP186/AO186</f>
        <v>1.8162629187159396</v>
      </c>
      <c r="AR186">
        <f>LOG(AQ186,2)</f>
        <v>0.86097305949673308</v>
      </c>
    </row>
    <row r="187" spans="1:44" x14ac:dyDescent="0.25">
      <c r="A187" t="s">
        <v>49</v>
      </c>
      <c r="B187" t="s">
        <v>64</v>
      </c>
      <c r="C187" t="s">
        <v>51</v>
      </c>
      <c r="D187" t="s">
        <v>1741</v>
      </c>
      <c r="E187" t="s">
        <v>1742</v>
      </c>
      <c r="F187" t="s">
        <v>54</v>
      </c>
      <c r="G187">
        <v>0</v>
      </c>
      <c r="H187">
        <v>59</v>
      </c>
      <c r="I187">
        <v>25</v>
      </c>
      <c r="J187">
        <v>308</v>
      </c>
      <c r="K187">
        <v>21</v>
      </c>
      <c r="L187">
        <v>434</v>
      </c>
      <c r="M187">
        <v>47.1</v>
      </c>
      <c r="N187">
        <v>7.39</v>
      </c>
      <c r="O187">
        <v>272.54000000000002</v>
      </c>
      <c r="P187" t="s">
        <v>804</v>
      </c>
      <c r="Q187" t="s">
        <v>1743</v>
      </c>
      <c r="R187" t="s">
        <v>1744</v>
      </c>
      <c r="S187" t="s">
        <v>1745</v>
      </c>
      <c r="T187" t="s">
        <v>1746</v>
      </c>
      <c r="U187" t="s">
        <v>1747</v>
      </c>
      <c r="V187" t="s">
        <v>1748</v>
      </c>
      <c r="W187" t="s">
        <v>87</v>
      </c>
      <c r="X187" t="s">
        <v>1749</v>
      </c>
      <c r="Y187" t="s">
        <v>1750</v>
      </c>
      <c r="Z187" t="s">
        <v>1751</v>
      </c>
      <c r="AA187">
        <v>12</v>
      </c>
      <c r="AB187">
        <v>134.99</v>
      </c>
      <c r="AC187">
        <v>0</v>
      </c>
      <c r="AD187" t="s">
        <v>54</v>
      </c>
      <c r="AE187" s="8">
        <v>495345204.29142302</v>
      </c>
      <c r="AF187" s="8">
        <v>674881561.41504097</v>
      </c>
      <c r="AG187" s="8">
        <v>713590459.08459496</v>
      </c>
      <c r="AH187" s="8">
        <v>627939074.93035305</v>
      </c>
      <c r="AI187" s="8">
        <v>95080476.74806127</v>
      </c>
      <c r="AJ187" s="10">
        <v>492261918.04496801</v>
      </c>
      <c r="AK187" s="10">
        <v>864353029.33191705</v>
      </c>
      <c r="AL187" s="10">
        <v>946783488.40649199</v>
      </c>
      <c r="AM187" s="10">
        <v>767799478.59445894</v>
      </c>
      <c r="AN187" s="10">
        <v>197719339.13333637</v>
      </c>
      <c r="AO187" s="12">
        <v>35622.636363048747</v>
      </c>
      <c r="AP187" s="12">
        <v>64516.3166819541</v>
      </c>
      <c r="AQ187">
        <f>AP187/AO187</f>
        <v>1.8111044905389619</v>
      </c>
      <c r="AR187">
        <f>LOG(AQ187,2)</f>
        <v>0.85686978407584524</v>
      </c>
    </row>
    <row r="188" spans="1:44" x14ac:dyDescent="0.25">
      <c r="A188" t="s">
        <v>49</v>
      </c>
      <c r="B188" t="s">
        <v>64</v>
      </c>
      <c r="C188" t="s">
        <v>51</v>
      </c>
      <c r="D188" t="s">
        <v>1752</v>
      </c>
      <c r="E188" t="s">
        <v>1753</v>
      </c>
      <c r="F188" t="s">
        <v>54</v>
      </c>
      <c r="G188">
        <v>0</v>
      </c>
      <c r="H188">
        <v>30</v>
      </c>
      <c r="I188">
        <v>9</v>
      </c>
      <c r="J188">
        <v>128</v>
      </c>
      <c r="K188">
        <v>9</v>
      </c>
      <c r="L188">
        <v>299</v>
      </c>
      <c r="M188">
        <v>33.299999999999997</v>
      </c>
      <c r="N188">
        <v>9.83</v>
      </c>
      <c r="O188">
        <v>75.58</v>
      </c>
      <c r="P188" t="s">
        <v>1517</v>
      </c>
      <c r="Q188" t="s">
        <v>1754</v>
      </c>
      <c r="R188" t="s">
        <v>82</v>
      </c>
      <c r="S188" t="s">
        <v>1755</v>
      </c>
      <c r="T188" t="s">
        <v>1756</v>
      </c>
      <c r="U188" t="s">
        <v>1757</v>
      </c>
      <c r="V188" t="s">
        <v>1758</v>
      </c>
      <c r="W188" t="s">
        <v>111</v>
      </c>
      <c r="X188" t="s">
        <v>54</v>
      </c>
      <c r="Y188" t="s">
        <v>54</v>
      </c>
      <c r="Z188" t="s">
        <v>1759</v>
      </c>
      <c r="AA188">
        <v>3</v>
      </c>
      <c r="AB188">
        <v>31.7</v>
      </c>
      <c r="AC188">
        <v>0</v>
      </c>
      <c r="AD188" t="s">
        <v>54</v>
      </c>
      <c r="AE188" s="8">
        <v>441035123.06382197</v>
      </c>
      <c r="AF188" s="8">
        <v>659830046.19808996</v>
      </c>
      <c r="AG188" s="8">
        <v>647736231.58445597</v>
      </c>
      <c r="AH188" s="8">
        <v>582867133.61545599</v>
      </c>
      <c r="AI188" s="8">
        <v>100411833.6346747</v>
      </c>
      <c r="AJ188" s="10">
        <v>442637009.297903</v>
      </c>
      <c r="AK188" s="10">
        <v>653056779.19000697</v>
      </c>
      <c r="AL188" s="10">
        <v>688615166.40854204</v>
      </c>
      <c r="AM188" s="10">
        <v>594769651.63215065</v>
      </c>
      <c r="AN188" s="10">
        <v>108549083.74585211</v>
      </c>
      <c r="AO188" s="12">
        <v>75780610.349901125</v>
      </c>
      <c r="AP188" s="12">
        <v>136912837.70417634</v>
      </c>
      <c r="AQ188">
        <f>AP188/AO188</f>
        <v>1.8067001185660809</v>
      </c>
      <c r="AR188">
        <f>LOG(AQ188,2)</f>
        <v>0.85335706328009631</v>
      </c>
    </row>
    <row r="189" spans="1:44" x14ac:dyDescent="0.25">
      <c r="A189" t="s">
        <v>49</v>
      </c>
      <c r="B189" t="s">
        <v>64</v>
      </c>
      <c r="C189" t="s">
        <v>51</v>
      </c>
      <c r="D189" t="s">
        <v>1760</v>
      </c>
      <c r="E189" t="s">
        <v>1761</v>
      </c>
      <c r="F189" t="s">
        <v>54</v>
      </c>
      <c r="G189">
        <v>0</v>
      </c>
      <c r="H189">
        <v>27</v>
      </c>
      <c r="I189">
        <v>19</v>
      </c>
      <c r="J189">
        <v>177</v>
      </c>
      <c r="K189">
        <v>19</v>
      </c>
      <c r="L189">
        <v>649</v>
      </c>
      <c r="M189">
        <v>71.400000000000006</v>
      </c>
      <c r="N189">
        <v>4.45</v>
      </c>
      <c r="O189">
        <v>76.739999999999995</v>
      </c>
      <c r="P189" t="s">
        <v>1762</v>
      </c>
      <c r="Q189" t="s">
        <v>1593</v>
      </c>
      <c r="R189" t="s">
        <v>82</v>
      </c>
      <c r="S189" t="s">
        <v>1763</v>
      </c>
      <c r="T189" t="s">
        <v>1764</v>
      </c>
      <c r="U189" t="s">
        <v>1765</v>
      </c>
      <c r="V189" t="s">
        <v>1766</v>
      </c>
      <c r="W189" t="s">
        <v>521</v>
      </c>
      <c r="X189" t="s">
        <v>54</v>
      </c>
      <c r="Y189" t="s">
        <v>54</v>
      </c>
      <c r="Z189" t="s">
        <v>54</v>
      </c>
      <c r="AA189">
        <v>0</v>
      </c>
      <c r="AB189">
        <v>71.16</v>
      </c>
      <c r="AC189">
        <v>0</v>
      </c>
      <c r="AD189" t="s">
        <v>1055</v>
      </c>
      <c r="AE189" s="8">
        <v>524349873.56607902</v>
      </c>
      <c r="AF189" s="8">
        <v>533304598.00959402</v>
      </c>
      <c r="AG189" s="8">
        <v>627313495.51384103</v>
      </c>
      <c r="AH189" s="8">
        <v>561655989.02983809</v>
      </c>
      <c r="AI189" s="8">
        <v>46570576.481561787</v>
      </c>
      <c r="AJ189" s="10">
        <v>573502299.83553398</v>
      </c>
      <c r="AK189" s="10">
        <v>854336003.20564997</v>
      </c>
      <c r="AL189" s="10">
        <v>812441223.25880599</v>
      </c>
      <c r="AM189" s="10">
        <v>746759842.09999657</v>
      </c>
      <c r="AN189" s="10">
        <v>123699703.88091864</v>
      </c>
      <c r="AO189" s="12">
        <v>2955638.5769884638</v>
      </c>
      <c r="AP189" s="12">
        <v>5317131.1885025641</v>
      </c>
      <c r="AQ189">
        <f>AP189/AO189</f>
        <v>1.7989788162530529</v>
      </c>
      <c r="AR189">
        <f>LOG(AQ189,2)</f>
        <v>0.84717819833669605</v>
      </c>
    </row>
    <row r="190" spans="1:44" x14ac:dyDescent="0.25">
      <c r="A190" t="s">
        <v>49</v>
      </c>
      <c r="B190" t="s">
        <v>64</v>
      </c>
      <c r="C190" t="s">
        <v>51</v>
      </c>
      <c r="D190" t="s">
        <v>1767</v>
      </c>
      <c r="E190" t="s">
        <v>1768</v>
      </c>
      <c r="F190" t="s">
        <v>54</v>
      </c>
      <c r="G190">
        <v>0</v>
      </c>
      <c r="H190">
        <v>61</v>
      </c>
      <c r="I190">
        <v>19</v>
      </c>
      <c r="J190">
        <v>367</v>
      </c>
      <c r="K190">
        <v>19</v>
      </c>
      <c r="L190">
        <v>272</v>
      </c>
      <c r="M190">
        <v>30.6</v>
      </c>
      <c r="N190">
        <v>6</v>
      </c>
      <c r="O190">
        <v>267.76</v>
      </c>
      <c r="P190" t="s">
        <v>1769</v>
      </c>
      <c r="Q190" t="s">
        <v>1770</v>
      </c>
      <c r="R190" t="s">
        <v>82</v>
      </c>
      <c r="S190" t="s">
        <v>1771</v>
      </c>
      <c r="T190" t="s">
        <v>1772</v>
      </c>
      <c r="U190" t="s">
        <v>1773</v>
      </c>
      <c r="V190" t="s">
        <v>1774</v>
      </c>
      <c r="W190" t="s">
        <v>87</v>
      </c>
      <c r="X190" t="s">
        <v>54</v>
      </c>
      <c r="Y190" t="s">
        <v>54</v>
      </c>
      <c r="Z190" t="s">
        <v>54</v>
      </c>
      <c r="AA190">
        <v>0</v>
      </c>
      <c r="AB190">
        <v>108.2</v>
      </c>
      <c r="AC190">
        <v>0</v>
      </c>
      <c r="AD190" t="s">
        <v>1055</v>
      </c>
      <c r="AE190" s="8">
        <v>448466978.88340199</v>
      </c>
      <c r="AF190" s="8">
        <v>640394583.61340797</v>
      </c>
      <c r="AG190" s="8">
        <v>589295557.86120999</v>
      </c>
      <c r="AH190" s="8">
        <v>559385706.78600657</v>
      </c>
      <c r="AI190" s="8">
        <v>81158284.678172678</v>
      </c>
      <c r="AJ190" s="10">
        <v>394283477.75652099</v>
      </c>
      <c r="AK190" s="10">
        <v>625975672.79754901</v>
      </c>
      <c r="AL190" s="10">
        <v>667550806.90088797</v>
      </c>
      <c r="AM190" s="10">
        <v>562603319.15165269</v>
      </c>
      <c r="AN190" s="10">
        <v>120224234.10552287</v>
      </c>
      <c r="AO190" s="12">
        <v>228800.97652964233</v>
      </c>
      <c r="AP190" s="12">
        <v>411576.984246673</v>
      </c>
      <c r="AQ190">
        <f>AP190/AO190</f>
        <v>1.798842778074206</v>
      </c>
      <c r="AR190">
        <f>LOG(AQ190,2)</f>
        <v>0.84706909809315034</v>
      </c>
    </row>
    <row r="191" spans="1:44" x14ac:dyDescent="0.25">
      <c r="A191" t="s">
        <v>49</v>
      </c>
      <c r="B191" t="s">
        <v>64</v>
      </c>
      <c r="C191" t="s">
        <v>51</v>
      </c>
      <c r="D191" t="s">
        <v>1775</v>
      </c>
      <c r="E191" t="s">
        <v>1776</v>
      </c>
      <c r="F191" t="s">
        <v>54</v>
      </c>
      <c r="G191">
        <v>0</v>
      </c>
      <c r="H191">
        <v>28</v>
      </c>
      <c r="I191">
        <v>11</v>
      </c>
      <c r="J191">
        <v>163</v>
      </c>
      <c r="K191">
        <v>11</v>
      </c>
      <c r="L191">
        <v>257</v>
      </c>
      <c r="M191">
        <v>28</v>
      </c>
      <c r="N191">
        <v>11.03</v>
      </c>
      <c r="O191">
        <v>77.680000000000007</v>
      </c>
      <c r="P191" t="s">
        <v>1777</v>
      </c>
      <c r="Q191" t="s">
        <v>1711</v>
      </c>
      <c r="R191" t="s">
        <v>1778</v>
      </c>
      <c r="S191" t="s">
        <v>1779</v>
      </c>
      <c r="T191" t="s">
        <v>1780</v>
      </c>
      <c r="U191" t="s">
        <v>1781</v>
      </c>
      <c r="V191" t="s">
        <v>1782</v>
      </c>
      <c r="W191" t="s">
        <v>326</v>
      </c>
      <c r="X191" t="s">
        <v>1609</v>
      </c>
      <c r="Y191" t="s">
        <v>101</v>
      </c>
      <c r="Z191" t="s">
        <v>1716</v>
      </c>
      <c r="AA191">
        <v>34</v>
      </c>
      <c r="AB191">
        <v>45.07</v>
      </c>
      <c r="AC191">
        <v>0</v>
      </c>
      <c r="AD191" t="s">
        <v>54</v>
      </c>
      <c r="AE191" s="8">
        <v>431584082.31747699</v>
      </c>
      <c r="AF191" s="8">
        <v>620742244.75322199</v>
      </c>
      <c r="AG191" s="8">
        <v>587812971.14606702</v>
      </c>
      <c r="AH191" s="8">
        <v>546713099.40558863</v>
      </c>
      <c r="AI191" s="8">
        <v>82511018.241322502</v>
      </c>
      <c r="AJ191" s="10">
        <v>394382575.53020298</v>
      </c>
      <c r="AK191" s="10">
        <v>673777868.11909401</v>
      </c>
      <c r="AL191" s="10">
        <v>657228156.77465403</v>
      </c>
      <c r="AM191" s="10">
        <v>575129533.47465038</v>
      </c>
      <c r="AN191" s="10">
        <v>127985859.48201427</v>
      </c>
      <c r="AO191" s="12">
        <v>2639475.7607292049</v>
      </c>
      <c r="AP191" s="12">
        <v>4741872.7867318206</v>
      </c>
      <c r="AQ191">
        <f>AP191/AO191</f>
        <v>1.7965206793267876</v>
      </c>
      <c r="AR191">
        <f>LOG(AQ191,2)</f>
        <v>0.8452055419587795</v>
      </c>
    </row>
    <row r="192" spans="1:44" x14ac:dyDescent="0.25">
      <c r="A192" t="s">
        <v>49</v>
      </c>
      <c r="B192" t="s">
        <v>64</v>
      </c>
      <c r="C192" t="s">
        <v>51</v>
      </c>
      <c r="D192" t="s">
        <v>1783</v>
      </c>
      <c r="E192" t="s">
        <v>1784</v>
      </c>
      <c r="F192" t="s">
        <v>54</v>
      </c>
      <c r="G192">
        <v>0</v>
      </c>
      <c r="H192">
        <v>48</v>
      </c>
      <c r="I192">
        <v>17</v>
      </c>
      <c r="J192">
        <v>221</v>
      </c>
      <c r="K192">
        <v>17</v>
      </c>
      <c r="L192">
        <v>240</v>
      </c>
      <c r="M192">
        <v>26.7</v>
      </c>
      <c r="N192">
        <v>5.2</v>
      </c>
      <c r="O192">
        <v>178.38</v>
      </c>
      <c r="P192" t="s">
        <v>54</v>
      </c>
      <c r="Q192" t="s">
        <v>106</v>
      </c>
      <c r="R192" t="s">
        <v>266</v>
      </c>
      <c r="S192" t="s">
        <v>54</v>
      </c>
      <c r="T192" t="s">
        <v>1785</v>
      </c>
      <c r="U192" t="s">
        <v>1786</v>
      </c>
      <c r="V192" t="s">
        <v>1787</v>
      </c>
      <c r="W192" t="s">
        <v>87</v>
      </c>
      <c r="X192" t="s">
        <v>54</v>
      </c>
      <c r="Y192" t="s">
        <v>54</v>
      </c>
      <c r="Z192" t="s">
        <v>54</v>
      </c>
      <c r="AA192">
        <v>0</v>
      </c>
      <c r="AB192">
        <v>77.38</v>
      </c>
      <c r="AC192">
        <v>0</v>
      </c>
      <c r="AD192" t="s">
        <v>54</v>
      </c>
      <c r="AE192" s="8">
        <v>446699845.61241901</v>
      </c>
      <c r="AF192" s="8">
        <v>578583902.76231694</v>
      </c>
      <c r="AG192" s="8">
        <v>599748078.63496804</v>
      </c>
      <c r="AH192" s="8">
        <v>541677275.66990137</v>
      </c>
      <c r="AI192" s="8">
        <v>67712700.681309789</v>
      </c>
      <c r="AJ192" s="10">
        <v>472479059.14597702</v>
      </c>
      <c r="AK192" s="10">
        <v>799088570.04914701</v>
      </c>
      <c r="AL192" s="10">
        <v>829699190.90911996</v>
      </c>
      <c r="AM192" s="10">
        <v>700422273.36808145</v>
      </c>
      <c r="AN192" s="10">
        <v>161663919.30954826</v>
      </c>
      <c r="AO192" s="12">
        <v>13189083.182001876</v>
      </c>
      <c r="AP192" s="12">
        <v>23652605.198055167</v>
      </c>
      <c r="AQ192">
        <f>AP192/AO192</f>
        <v>1.7933471850668175</v>
      </c>
      <c r="AR192">
        <f>LOG(AQ192,2)</f>
        <v>0.84265481541577747</v>
      </c>
    </row>
    <row r="193" spans="1:44" x14ac:dyDescent="0.25">
      <c r="A193" t="s">
        <v>49</v>
      </c>
      <c r="B193" t="s">
        <v>64</v>
      </c>
      <c r="C193" t="s">
        <v>51</v>
      </c>
      <c r="D193" t="s">
        <v>1788</v>
      </c>
      <c r="E193" t="s">
        <v>1789</v>
      </c>
      <c r="F193" t="s">
        <v>54</v>
      </c>
      <c r="G193">
        <v>0</v>
      </c>
      <c r="H193">
        <v>42</v>
      </c>
      <c r="I193">
        <v>14</v>
      </c>
      <c r="J193">
        <v>174</v>
      </c>
      <c r="K193">
        <v>14</v>
      </c>
      <c r="L193">
        <v>266</v>
      </c>
      <c r="M193">
        <v>30</v>
      </c>
      <c r="N193">
        <v>10.61</v>
      </c>
      <c r="O193">
        <v>77.13</v>
      </c>
      <c r="P193" t="s">
        <v>1280</v>
      </c>
      <c r="Q193" t="s">
        <v>1719</v>
      </c>
      <c r="R193" t="s">
        <v>1399</v>
      </c>
      <c r="S193" t="s">
        <v>1790</v>
      </c>
      <c r="T193" t="s">
        <v>1791</v>
      </c>
      <c r="U193" t="s">
        <v>1792</v>
      </c>
      <c r="V193" t="s">
        <v>1793</v>
      </c>
      <c r="W193" t="s">
        <v>1794</v>
      </c>
      <c r="X193" t="s">
        <v>1609</v>
      </c>
      <c r="Y193" t="s">
        <v>101</v>
      </c>
      <c r="Z193" t="s">
        <v>1716</v>
      </c>
      <c r="AA193">
        <v>34</v>
      </c>
      <c r="AB193">
        <v>50.33</v>
      </c>
      <c r="AC193">
        <v>0</v>
      </c>
      <c r="AD193" t="s">
        <v>54</v>
      </c>
      <c r="AE193" s="8">
        <v>409449069.03515601</v>
      </c>
      <c r="AF193" s="8">
        <v>629452397.91004002</v>
      </c>
      <c r="AG193" s="8">
        <v>561648040.10112703</v>
      </c>
      <c r="AH193" s="8">
        <v>533516502.34877437</v>
      </c>
      <c r="AI193" s="8">
        <v>91992404.546033397</v>
      </c>
      <c r="AJ193" s="10">
        <v>327536893.713323</v>
      </c>
      <c r="AK193" s="10">
        <v>578354011.63738799</v>
      </c>
      <c r="AL193" s="10">
        <v>594367356.64581096</v>
      </c>
      <c r="AM193" s="10">
        <v>500086087.332174</v>
      </c>
      <c r="AN193" s="10">
        <v>122185719.21048836</v>
      </c>
      <c r="AO193" s="12">
        <v>3411052.9739194163</v>
      </c>
      <c r="AP193" s="12">
        <v>6107290.3666587276</v>
      </c>
      <c r="AQ193">
        <f>AP193/AO193</f>
        <v>1.7904413720204535</v>
      </c>
      <c r="AR193">
        <f>LOG(AQ193,2)</f>
        <v>0.84031527840143827</v>
      </c>
    </row>
    <row r="194" spans="1:44" x14ac:dyDescent="0.25">
      <c r="A194" t="s">
        <v>49</v>
      </c>
      <c r="B194" t="s">
        <v>64</v>
      </c>
      <c r="C194" t="s">
        <v>51</v>
      </c>
      <c r="D194" t="s">
        <v>1795</v>
      </c>
      <c r="E194" t="s">
        <v>1796</v>
      </c>
      <c r="F194" t="s">
        <v>54</v>
      </c>
      <c r="G194">
        <v>0</v>
      </c>
      <c r="H194">
        <v>40</v>
      </c>
      <c r="I194">
        <v>13</v>
      </c>
      <c r="J194">
        <v>199</v>
      </c>
      <c r="K194">
        <v>13</v>
      </c>
      <c r="L194">
        <v>204</v>
      </c>
      <c r="M194">
        <v>24.1</v>
      </c>
      <c r="N194">
        <v>11.62</v>
      </c>
      <c r="O194">
        <v>125.84</v>
      </c>
      <c r="P194" t="s">
        <v>1777</v>
      </c>
      <c r="Q194" t="s">
        <v>1728</v>
      </c>
      <c r="R194" t="s">
        <v>1399</v>
      </c>
      <c r="S194" t="s">
        <v>1797</v>
      </c>
      <c r="T194" t="s">
        <v>1798</v>
      </c>
      <c r="U194" t="s">
        <v>1799</v>
      </c>
      <c r="V194" t="s">
        <v>1800</v>
      </c>
      <c r="W194" t="s">
        <v>500</v>
      </c>
      <c r="X194" t="s">
        <v>1609</v>
      </c>
      <c r="Y194" t="s">
        <v>101</v>
      </c>
      <c r="Z194" t="s">
        <v>1716</v>
      </c>
      <c r="AA194">
        <v>34</v>
      </c>
      <c r="AB194">
        <v>55.52</v>
      </c>
      <c r="AC194">
        <v>0</v>
      </c>
      <c r="AD194" t="s">
        <v>54</v>
      </c>
      <c r="AE194" s="8">
        <v>539345097.09191501</v>
      </c>
      <c r="AF194" s="8">
        <v>506239392.50767899</v>
      </c>
      <c r="AG194" s="8">
        <v>540430002.72995603</v>
      </c>
      <c r="AH194" s="8">
        <v>528671497.44318336</v>
      </c>
      <c r="AI194" s="8">
        <v>15868076.000552651</v>
      </c>
      <c r="AJ194" s="10">
        <v>315071270.93231499</v>
      </c>
      <c r="AK194" s="10">
        <v>476647249.66587001</v>
      </c>
      <c r="AL194" s="10">
        <v>473530143.00524801</v>
      </c>
      <c r="AM194" s="10">
        <v>421749554.53447771</v>
      </c>
      <c r="AN194" s="10">
        <v>75443670.963666469</v>
      </c>
      <c r="AO194" s="12">
        <v>6839802.0666825539</v>
      </c>
      <c r="AP194" s="12">
        <v>12194130.043012967</v>
      </c>
      <c r="AQ194">
        <f>AP194/AO194</f>
        <v>1.7828191406900424</v>
      </c>
      <c r="AR194">
        <f>LOG(AQ194,2)</f>
        <v>0.83416035519847942</v>
      </c>
    </row>
    <row r="195" spans="1:44" x14ac:dyDescent="0.25">
      <c r="A195" t="s">
        <v>49</v>
      </c>
      <c r="B195" t="s">
        <v>64</v>
      </c>
      <c r="C195" t="s">
        <v>51</v>
      </c>
      <c r="D195" t="s">
        <v>1801</v>
      </c>
      <c r="E195" t="s">
        <v>1802</v>
      </c>
      <c r="F195" t="s">
        <v>54</v>
      </c>
      <c r="G195">
        <v>0</v>
      </c>
      <c r="H195">
        <v>31</v>
      </c>
      <c r="I195">
        <v>9</v>
      </c>
      <c r="J195">
        <v>62</v>
      </c>
      <c r="K195">
        <v>9</v>
      </c>
      <c r="L195">
        <v>196</v>
      </c>
      <c r="M195">
        <v>23.5</v>
      </c>
      <c r="N195">
        <v>11.47</v>
      </c>
      <c r="O195">
        <v>23.8</v>
      </c>
      <c r="P195" t="s">
        <v>1280</v>
      </c>
      <c r="Q195" t="s">
        <v>1803</v>
      </c>
      <c r="R195" t="s">
        <v>1399</v>
      </c>
      <c r="S195" t="s">
        <v>1804</v>
      </c>
      <c r="T195" t="s">
        <v>1805</v>
      </c>
      <c r="U195" t="s">
        <v>1806</v>
      </c>
      <c r="V195" t="s">
        <v>1807</v>
      </c>
      <c r="W195" t="s">
        <v>74</v>
      </c>
      <c r="X195" t="s">
        <v>1609</v>
      </c>
      <c r="Y195" t="s">
        <v>101</v>
      </c>
      <c r="Z195" t="s">
        <v>1716</v>
      </c>
      <c r="AA195">
        <v>34</v>
      </c>
      <c r="AB195">
        <v>18.37</v>
      </c>
      <c r="AC195">
        <v>0</v>
      </c>
      <c r="AD195" t="s">
        <v>54</v>
      </c>
      <c r="AE195" s="8">
        <v>420709428.23392802</v>
      </c>
      <c r="AF195" s="8">
        <v>600215494.16606998</v>
      </c>
      <c r="AG195" s="8">
        <v>518163968.15884</v>
      </c>
      <c r="AH195" s="8">
        <v>513029630.1862793</v>
      </c>
      <c r="AI195" s="8">
        <v>73372919.602175817</v>
      </c>
      <c r="AJ195" s="10">
        <v>301658861.83163399</v>
      </c>
      <c r="AK195" s="10">
        <v>486433339.474639</v>
      </c>
      <c r="AL195" s="10">
        <v>509003971.95374203</v>
      </c>
      <c r="AM195" s="10">
        <v>432365391.08667165</v>
      </c>
      <c r="AN195" s="10">
        <v>92881666.490397528</v>
      </c>
      <c r="AO195" s="12">
        <v>17335801.995659333</v>
      </c>
      <c r="AP195" s="12">
        <v>30897580.843775734</v>
      </c>
      <c r="AQ195">
        <f>AP195/AO195</f>
        <v>1.7822989009399219</v>
      </c>
      <c r="AR195">
        <f>LOG(AQ195,2)</f>
        <v>0.83373930472882574</v>
      </c>
    </row>
    <row r="196" spans="1:44" x14ac:dyDescent="0.25">
      <c r="A196" t="s">
        <v>49</v>
      </c>
      <c r="B196" t="s">
        <v>64</v>
      </c>
      <c r="C196" t="s">
        <v>51</v>
      </c>
      <c r="D196" t="s">
        <v>1808</v>
      </c>
      <c r="E196" t="s">
        <v>1809</v>
      </c>
      <c r="F196" t="s">
        <v>54</v>
      </c>
      <c r="G196">
        <v>0</v>
      </c>
      <c r="H196">
        <v>24</v>
      </c>
      <c r="I196">
        <v>6</v>
      </c>
      <c r="J196">
        <v>76</v>
      </c>
      <c r="K196">
        <v>5</v>
      </c>
      <c r="L196">
        <v>213</v>
      </c>
      <c r="M196">
        <v>21.4</v>
      </c>
      <c r="N196">
        <v>10.93</v>
      </c>
      <c r="O196">
        <v>42.53</v>
      </c>
      <c r="P196" t="s">
        <v>574</v>
      </c>
      <c r="Q196" t="s">
        <v>1500</v>
      </c>
      <c r="R196" t="s">
        <v>1666</v>
      </c>
      <c r="S196" t="s">
        <v>1810</v>
      </c>
      <c r="T196" t="s">
        <v>1811</v>
      </c>
      <c r="U196" t="s">
        <v>1812</v>
      </c>
      <c r="V196" t="s">
        <v>1813</v>
      </c>
      <c r="W196" t="s">
        <v>177</v>
      </c>
      <c r="X196" t="s">
        <v>54</v>
      </c>
      <c r="Y196" t="s">
        <v>54</v>
      </c>
      <c r="Z196" t="s">
        <v>1814</v>
      </c>
      <c r="AA196">
        <v>10</v>
      </c>
      <c r="AB196">
        <v>23.7</v>
      </c>
      <c r="AC196">
        <v>0</v>
      </c>
      <c r="AD196" t="s">
        <v>1055</v>
      </c>
      <c r="AE196" s="8">
        <v>389245886.47682399</v>
      </c>
      <c r="AF196" s="8">
        <v>617476101.48044097</v>
      </c>
      <c r="AG196" s="8">
        <v>516721322.856659</v>
      </c>
      <c r="AH196" s="8">
        <v>507814436.93797463</v>
      </c>
      <c r="AI196" s="8">
        <v>93387212.624733284</v>
      </c>
      <c r="AJ196" s="10">
        <v>230510357.901234</v>
      </c>
      <c r="AK196" s="10">
        <v>362835912.34716702</v>
      </c>
      <c r="AL196" s="10">
        <v>401375136.31675702</v>
      </c>
      <c r="AM196" s="10">
        <v>331573802.18838602</v>
      </c>
      <c r="AN196" s="10">
        <v>73174142.857666388</v>
      </c>
      <c r="AO196" s="12">
        <v>34336906.230662435</v>
      </c>
      <c r="AP196" s="12">
        <v>61148413.490416609</v>
      </c>
      <c r="AQ196">
        <f>AP196/AO196</f>
        <v>1.7808364294571135</v>
      </c>
      <c r="AR196">
        <f>LOG(AQ196,2)</f>
        <v>0.83255501040457081</v>
      </c>
    </row>
    <row r="197" spans="1:44" x14ac:dyDescent="0.25">
      <c r="A197" t="s">
        <v>49</v>
      </c>
      <c r="B197" t="s">
        <v>64</v>
      </c>
      <c r="C197" t="s">
        <v>51</v>
      </c>
      <c r="D197" t="s">
        <v>1815</v>
      </c>
      <c r="E197" t="s">
        <v>1816</v>
      </c>
      <c r="F197" t="s">
        <v>54</v>
      </c>
      <c r="G197">
        <v>0</v>
      </c>
      <c r="H197">
        <v>28</v>
      </c>
      <c r="I197">
        <v>60</v>
      </c>
      <c r="J197">
        <v>415</v>
      </c>
      <c r="K197">
        <v>60</v>
      </c>
      <c r="L197">
        <v>2541</v>
      </c>
      <c r="M197">
        <v>269.60000000000002</v>
      </c>
      <c r="N197">
        <v>6.07</v>
      </c>
      <c r="O197">
        <v>363.57</v>
      </c>
      <c r="P197" t="s">
        <v>716</v>
      </c>
      <c r="Q197" t="s">
        <v>1817</v>
      </c>
      <c r="R197" t="s">
        <v>94</v>
      </c>
      <c r="S197" t="s">
        <v>1818</v>
      </c>
      <c r="T197" t="s">
        <v>1819</v>
      </c>
      <c r="U197" t="s">
        <v>1820</v>
      </c>
      <c r="V197" t="s">
        <v>1821</v>
      </c>
      <c r="W197" t="s">
        <v>157</v>
      </c>
      <c r="X197" t="s">
        <v>1822</v>
      </c>
      <c r="Y197" t="s">
        <v>1823</v>
      </c>
      <c r="Z197" t="s">
        <v>1824</v>
      </c>
      <c r="AA197">
        <v>43</v>
      </c>
      <c r="AB197">
        <v>171.51</v>
      </c>
      <c r="AC197">
        <v>0</v>
      </c>
      <c r="AD197" t="s">
        <v>54</v>
      </c>
      <c r="AE197" s="8">
        <v>474426471.42585403</v>
      </c>
      <c r="AF197" s="8">
        <v>474327415.26988202</v>
      </c>
      <c r="AG197" s="8">
        <v>568764540.53522396</v>
      </c>
      <c r="AH197" s="8">
        <v>505839475.7436533</v>
      </c>
      <c r="AI197" s="8">
        <v>44494758.397651218</v>
      </c>
      <c r="AJ197" s="10">
        <v>247623729.60313299</v>
      </c>
      <c r="AK197" s="10">
        <v>331333772.470406</v>
      </c>
      <c r="AL197" s="10">
        <v>325121470.40372503</v>
      </c>
      <c r="AM197" s="10">
        <v>301359657.49242133</v>
      </c>
      <c r="AN197" s="10">
        <v>38081584.646948062</v>
      </c>
      <c r="AO197" s="12">
        <v>2273462.4592808136</v>
      </c>
      <c r="AP197" s="12">
        <v>4031064.99686732</v>
      </c>
      <c r="AQ197">
        <f>AP197/AO197</f>
        <v>1.7730950341456291</v>
      </c>
      <c r="AR197">
        <f>LOG(AQ197,2)</f>
        <v>0.82626986371334821</v>
      </c>
    </row>
    <row r="198" spans="1:44" x14ac:dyDescent="0.25">
      <c r="A198" t="s">
        <v>49</v>
      </c>
      <c r="B198" t="s">
        <v>64</v>
      </c>
      <c r="C198" t="s">
        <v>51</v>
      </c>
      <c r="D198" t="s">
        <v>1825</v>
      </c>
      <c r="E198" t="s">
        <v>1826</v>
      </c>
      <c r="F198" t="s">
        <v>54</v>
      </c>
      <c r="G198">
        <v>0</v>
      </c>
      <c r="H198">
        <v>74</v>
      </c>
      <c r="I198">
        <v>34</v>
      </c>
      <c r="J198">
        <v>373</v>
      </c>
      <c r="K198">
        <v>34</v>
      </c>
      <c r="L198">
        <v>531</v>
      </c>
      <c r="M198">
        <v>57.9</v>
      </c>
      <c r="N198">
        <v>7.84</v>
      </c>
      <c r="O198">
        <v>282.32</v>
      </c>
      <c r="P198" t="s">
        <v>1827</v>
      </c>
      <c r="Q198" t="s">
        <v>1828</v>
      </c>
      <c r="R198" t="s">
        <v>1829</v>
      </c>
      <c r="S198" t="s">
        <v>1830</v>
      </c>
      <c r="T198" t="s">
        <v>1831</v>
      </c>
      <c r="U198" t="s">
        <v>1832</v>
      </c>
      <c r="V198" t="s">
        <v>1833</v>
      </c>
      <c r="W198" t="s">
        <v>646</v>
      </c>
      <c r="X198" t="s">
        <v>1834</v>
      </c>
      <c r="Y198" t="s">
        <v>1835</v>
      </c>
      <c r="Z198" t="s">
        <v>1836</v>
      </c>
      <c r="AA198">
        <v>20</v>
      </c>
      <c r="AB198">
        <v>192.95</v>
      </c>
      <c r="AC198">
        <v>0</v>
      </c>
      <c r="AD198" t="s">
        <v>54</v>
      </c>
      <c r="AE198" s="8">
        <v>396187932.78067702</v>
      </c>
      <c r="AF198" s="8">
        <v>560129033.143314</v>
      </c>
      <c r="AG198" s="8">
        <v>556415943.67509496</v>
      </c>
      <c r="AH198" s="8">
        <v>504244303.19969529</v>
      </c>
      <c r="AI198" s="8">
        <v>76422427.55216524</v>
      </c>
      <c r="AJ198" s="10">
        <v>226077839.40026599</v>
      </c>
      <c r="AK198" s="10">
        <v>376979516.82005298</v>
      </c>
      <c r="AL198" s="10">
        <v>389609276.07183403</v>
      </c>
      <c r="AM198" s="10">
        <v>330888877.43071771</v>
      </c>
      <c r="AN198" s="10">
        <v>74291735.63035132</v>
      </c>
      <c r="AO198" s="12">
        <v>78138.382943608332</v>
      </c>
      <c r="AP198" s="12">
        <v>138279.59936654402</v>
      </c>
      <c r="AQ198">
        <f>AP198/AO198</f>
        <v>1.7696757234704867</v>
      </c>
      <c r="AR198">
        <f>LOG(AQ198,2)</f>
        <v>0.82348502414933478</v>
      </c>
    </row>
    <row r="199" spans="1:44" x14ac:dyDescent="0.25">
      <c r="A199" t="s">
        <v>49</v>
      </c>
      <c r="B199" t="s">
        <v>64</v>
      </c>
      <c r="C199" t="s">
        <v>51</v>
      </c>
      <c r="D199" t="s">
        <v>1837</v>
      </c>
      <c r="E199" t="s">
        <v>1838</v>
      </c>
      <c r="F199" t="s">
        <v>54</v>
      </c>
      <c r="G199">
        <v>0</v>
      </c>
      <c r="H199">
        <v>57</v>
      </c>
      <c r="I199">
        <v>14</v>
      </c>
      <c r="J199">
        <v>178</v>
      </c>
      <c r="K199">
        <v>12</v>
      </c>
      <c r="L199">
        <v>199</v>
      </c>
      <c r="M199">
        <v>22.1</v>
      </c>
      <c r="N199">
        <v>8.1300000000000008</v>
      </c>
      <c r="O199">
        <v>118.63</v>
      </c>
      <c r="P199" t="s">
        <v>1839</v>
      </c>
      <c r="Q199" t="s">
        <v>563</v>
      </c>
      <c r="R199" t="s">
        <v>1840</v>
      </c>
      <c r="S199" t="s">
        <v>1841</v>
      </c>
      <c r="T199" t="s">
        <v>1842</v>
      </c>
      <c r="U199" t="s">
        <v>1843</v>
      </c>
      <c r="V199" t="s">
        <v>1844</v>
      </c>
      <c r="W199" t="s">
        <v>87</v>
      </c>
      <c r="X199" t="s">
        <v>1845</v>
      </c>
      <c r="Y199" t="s">
        <v>1264</v>
      </c>
      <c r="Z199" t="s">
        <v>1846</v>
      </c>
      <c r="AA199">
        <v>15</v>
      </c>
      <c r="AB199">
        <v>56.03</v>
      </c>
      <c r="AC199">
        <v>0</v>
      </c>
      <c r="AD199" t="s">
        <v>54</v>
      </c>
      <c r="AE199" s="8">
        <v>375998643.21242499</v>
      </c>
      <c r="AF199" s="8">
        <v>544643348.18028295</v>
      </c>
      <c r="AG199" s="8">
        <v>560147649.56527805</v>
      </c>
      <c r="AH199" s="8">
        <v>493596546.98599529</v>
      </c>
      <c r="AI199" s="8">
        <v>83394828.254165664</v>
      </c>
      <c r="AJ199" s="10">
        <v>361897080.05971903</v>
      </c>
      <c r="AK199" s="10">
        <v>620702927.18270302</v>
      </c>
      <c r="AL199" s="10">
        <v>588637304.53634703</v>
      </c>
      <c r="AM199" s="10">
        <v>523745770.59292299</v>
      </c>
      <c r="AN199" s="10">
        <v>115190566.77063215</v>
      </c>
      <c r="AO199" s="12">
        <v>2811156.3496100935</v>
      </c>
      <c r="AP199" s="12">
        <v>4939995.2995926971</v>
      </c>
      <c r="AQ199">
        <f>AP199/AO199</f>
        <v>1.7572823013838674</v>
      </c>
      <c r="AR199">
        <f>LOG(AQ199,2)</f>
        <v>0.81334597398211039</v>
      </c>
    </row>
    <row r="200" spans="1:44" x14ac:dyDescent="0.25">
      <c r="A200" t="s">
        <v>49</v>
      </c>
      <c r="B200" t="s">
        <v>64</v>
      </c>
      <c r="C200" t="s">
        <v>51</v>
      </c>
      <c r="D200" t="s">
        <v>1847</v>
      </c>
      <c r="E200" t="s">
        <v>1848</v>
      </c>
      <c r="F200" t="s">
        <v>54</v>
      </c>
      <c r="G200">
        <v>0</v>
      </c>
      <c r="H200">
        <v>38</v>
      </c>
      <c r="I200">
        <v>31</v>
      </c>
      <c r="J200">
        <v>254</v>
      </c>
      <c r="K200">
        <v>30</v>
      </c>
      <c r="L200">
        <v>803</v>
      </c>
      <c r="M200">
        <v>92.4</v>
      </c>
      <c r="N200">
        <v>4.84</v>
      </c>
      <c r="O200">
        <v>132.09</v>
      </c>
      <c r="P200" t="s">
        <v>1517</v>
      </c>
      <c r="Q200" t="s">
        <v>1849</v>
      </c>
      <c r="R200" t="s">
        <v>1850</v>
      </c>
      <c r="S200" t="s">
        <v>1519</v>
      </c>
      <c r="T200" t="s">
        <v>1851</v>
      </c>
      <c r="U200" t="s">
        <v>1852</v>
      </c>
      <c r="V200" t="s">
        <v>1853</v>
      </c>
      <c r="W200" t="s">
        <v>111</v>
      </c>
      <c r="X200" t="s">
        <v>1854</v>
      </c>
      <c r="Y200" t="s">
        <v>1855</v>
      </c>
      <c r="Z200" t="s">
        <v>1856</v>
      </c>
      <c r="AA200">
        <v>26</v>
      </c>
      <c r="AB200">
        <v>79.16</v>
      </c>
      <c r="AC200">
        <v>0</v>
      </c>
      <c r="AD200" t="s">
        <v>54</v>
      </c>
      <c r="AE200" s="8">
        <v>394777873.02195901</v>
      </c>
      <c r="AF200" s="8">
        <v>534294834.875579</v>
      </c>
      <c r="AG200" s="8">
        <v>551047332.083516</v>
      </c>
      <c r="AH200" s="8">
        <v>493373346.66035128</v>
      </c>
      <c r="AI200" s="8">
        <v>70052181.061262071</v>
      </c>
      <c r="AJ200" s="10">
        <v>573296195.14902401</v>
      </c>
      <c r="AK200" s="10">
        <v>893249389.86597097</v>
      </c>
      <c r="AL200" s="10">
        <v>919243348.12743294</v>
      </c>
      <c r="AM200" s="10">
        <v>795262977.71414268</v>
      </c>
      <c r="AN200" s="10">
        <v>157312557.00728944</v>
      </c>
      <c r="AO200" s="12">
        <v>53002876.168260098</v>
      </c>
      <c r="AP200" s="12">
        <v>93026184.383830175</v>
      </c>
      <c r="AQ200">
        <f>AP200/AO200</f>
        <v>1.7551157806703588</v>
      </c>
      <c r="AR200">
        <f>LOG(AQ200,2)</f>
        <v>0.81156620471180341</v>
      </c>
    </row>
    <row r="201" spans="1:44" x14ac:dyDescent="0.25">
      <c r="A201" t="s">
        <v>49</v>
      </c>
      <c r="B201" t="s">
        <v>64</v>
      </c>
      <c r="C201" t="s">
        <v>51</v>
      </c>
      <c r="D201" t="s">
        <v>1857</v>
      </c>
      <c r="E201" t="s">
        <v>1858</v>
      </c>
      <c r="F201" t="s">
        <v>54</v>
      </c>
      <c r="G201">
        <v>0</v>
      </c>
      <c r="H201">
        <v>41</v>
      </c>
      <c r="I201">
        <v>19</v>
      </c>
      <c r="J201">
        <v>151</v>
      </c>
      <c r="K201">
        <v>19</v>
      </c>
      <c r="L201">
        <v>553</v>
      </c>
      <c r="M201">
        <v>59.7</v>
      </c>
      <c r="N201">
        <v>9.1300000000000008</v>
      </c>
      <c r="O201">
        <v>128.19</v>
      </c>
      <c r="P201" t="s">
        <v>965</v>
      </c>
      <c r="Q201" t="s">
        <v>1859</v>
      </c>
      <c r="R201" t="s">
        <v>1860</v>
      </c>
      <c r="S201" t="s">
        <v>1861</v>
      </c>
      <c r="T201" t="s">
        <v>1862</v>
      </c>
      <c r="U201" t="s">
        <v>1863</v>
      </c>
      <c r="V201" t="s">
        <v>1864</v>
      </c>
      <c r="W201" t="s">
        <v>168</v>
      </c>
      <c r="X201" t="s">
        <v>1286</v>
      </c>
      <c r="Y201" t="s">
        <v>1865</v>
      </c>
      <c r="Z201" t="s">
        <v>1866</v>
      </c>
      <c r="AA201">
        <v>16</v>
      </c>
      <c r="AB201">
        <v>67.47</v>
      </c>
      <c r="AC201">
        <v>0</v>
      </c>
      <c r="AD201" t="s">
        <v>54</v>
      </c>
      <c r="AE201" s="8">
        <v>400822176.784913</v>
      </c>
      <c r="AF201" s="8">
        <v>543075690.09862399</v>
      </c>
      <c r="AG201" s="8">
        <v>531553797.33362401</v>
      </c>
      <c r="AH201" s="8">
        <v>491817221.40572041</v>
      </c>
      <c r="AI201" s="8">
        <v>64514918.752068542</v>
      </c>
      <c r="AJ201" s="10">
        <v>487036646.12013298</v>
      </c>
      <c r="AK201" s="10">
        <v>816322152.05759597</v>
      </c>
      <c r="AL201" s="10">
        <v>841745180.25005198</v>
      </c>
      <c r="AM201" s="10">
        <v>715034659.475927</v>
      </c>
      <c r="AN201" s="10">
        <v>161552681.11106557</v>
      </c>
      <c r="AO201" s="12">
        <v>11672562.971407101</v>
      </c>
      <c r="AP201" s="12">
        <v>20414458.330338601</v>
      </c>
      <c r="AQ201">
        <f>AP201/AO201</f>
        <v>1.7489268107051972</v>
      </c>
      <c r="AR201">
        <f>LOG(AQ201,2)</f>
        <v>0.80646991645110633</v>
      </c>
    </row>
    <row r="202" spans="1:44" x14ac:dyDescent="0.25">
      <c r="A202" t="s">
        <v>49</v>
      </c>
      <c r="B202" t="s">
        <v>64</v>
      </c>
      <c r="C202" t="s">
        <v>51</v>
      </c>
      <c r="D202" t="s">
        <v>1867</v>
      </c>
      <c r="E202" t="s">
        <v>1868</v>
      </c>
      <c r="F202" t="s">
        <v>54</v>
      </c>
      <c r="G202">
        <v>0</v>
      </c>
      <c r="H202">
        <v>40</v>
      </c>
      <c r="I202">
        <v>19</v>
      </c>
      <c r="J202">
        <v>139</v>
      </c>
      <c r="K202">
        <v>19</v>
      </c>
      <c r="L202">
        <v>403</v>
      </c>
      <c r="M202">
        <v>46.1</v>
      </c>
      <c r="N202">
        <v>10.18</v>
      </c>
      <c r="O202">
        <v>89.21</v>
      </c>
      <c r="P202" t="s">
        <v>1777</v>
      </c>
      <c r="Q202" t="s">
        <v>1869</v>
      </c>
      <c r="R202" t="s">
        <v>1399</v>
      </c>
      <c r="S202" t="s">
        <v>1870</v>
      </c>
      <c r="T202" t="s">
        <v>1871</v>
      </c>
      <c r="U202" t="s">
        <v>1872</v>
      </c>
      <c r="V202" t="s">
        <v>1873</v>
      </c>
      <c r="W202" t="s">
        <v>426</v>
      </c>
      <c r="X202" t="s">
        <v>1609</v>
      </c>
      <c r="Y202" t="s">
        <v>101</v>
      </c>
      <c r="Z202" t="s">
        <v>1716</v>
      </c>
      <c r="AA202">
        <v>34</v>
      </c>
      <c r="AB202">
        <v>57.09</v>
      </c>
      <c r="AC202">
        <v>0</v>
      </c>
      <c r="AD202" t="s">
        <v>54</v>
      </c>
      <c r="AE202" s="8">
        <v>431909578.62650102</v>
      </c>
      <c r="AF202" s="8">
        <v>512200582.30196798</v>
      </c>
      <c r="AG202" s="8">
        <v>518794324.30483902</v>
      </c>
      <c r="AH202" s="8">
        <v>487634828.41110259</v>
      </c>
      <c r="AI202" s="8">
        <v>39495543.681680433</v>
      </c>
      <c r="AJ202" s="10">
        <v>337483875.85311598</v>
      </c>
      <c r="AK202" s="10">
        <v>507724472.14337498</v>
      </c>
      <c r="AL202" s="10">
        <v>504666452.13948101</v>
      </c>
      <c r="AM202" s="10">
        <v>449958266.71199065</v>
      </c>
      <c r="AN202" s="10">
        <v>79541202.408530399</v>
      </c>
      <c r="AO202" s="12">
        <v>169441.40625958634</v>
      </c>
      <c r="AP202" s="12">
        <v>295684.69622610969</v>
      </c>
      <c r="AQ202">
        <f>AP202/AO202</f>
        <v>1.7450557260668451</v>
      </c>
      <c r="AR202">
        <f>LOG(AQ202,2)</f>
        <v>0.80327310774530347</v>
      </c>
    </row>
    <row r="203" spans="1:44" x14ac:dyDescent="0.25">
      <c r="A203" t="s">
        <v>49</v>
      </c>
      <c r="B203" t="s">
        <v>64</v>
      </c>
      <c r="C203" t="s">
        <v>51</v>
      </c>
      <c r="D203" t="s">
        <v>1874</v>
      </c>
      <c r="E203" t="s">
        <v>1875</v>
      </c>
      <c r="F203" t="s">
        <v>54</v>
      </c>
      <c r="G203">
        <v>0</v>
      </c>
      <c r="H203">
        <v>68</v>
      </c>
      <c r="I203">
        <v>22</v>
      </c>
      <c r="J203">
        <v>205</v>
      </c>
      <c r="K203">
        <v>22</v>
      </c>
      <c r="L203">
        <v>364</v>
      </c>
      <c r="M203">
        <v>39.4</v>
      </c>
      <c r="N203">
        <v>8.09</v>
      </c>
      <c r="O203">
        <v>125.28</v>
      </c>
      <c r="P203" t="s">
        <v>1876</v>
      </c>
      <c r="Q203" t="s">
        <v>738</v>
      </c>
      <c r="R203" t="s">
        <v>1877</v>
      </c>
      <c r="S203" t="s">
        <v>1878</v>
      </c>
      <c r="T203" t="s">
        <v>1879</v>
      </c>
      <c r="U203" t="s">
        <v>1880</v>
      </c>
      <c r="V203" t="s">
        <v>1881</v>
      </c>
      <c r="W203" t="s">
        <v>187</v>
      </c>
      <c r="X203" t="s">
        <v>1882</v>
      </c>
      <c r="Y203" t="s">
        <v>1883</v>
      </c>
      <c r="Z203" t="s">
        <v>1884</v>
      </c>
      <c r="AA203">
        <v>21</v>
      </c>
      <c r="AB203">
        <v>87.7</v>
      </c>
      <c r="AC203">
        <v>0</v>
      </c>
      <c r="AD203" t="s">
        <v>54</v>
      </c>
      <c r="AE203" s="8">
        <v>387426339.689098</v>
      </c>
      <c r="AF203" s="8">
        <v>561655837.62896001</v>
      </c>
      <c r="AG203" s="8">
        <v>478139025.970128</v>
      </c>
      <c r="AH203" s="8">
        <v>475740401.096062</v>
      </c>
      <c r="AI203" s="8">
        <v>71149113.552964449</v>
      </c>
      <c r="AJ203" s="10">
        <v>224493387.69746101</v>
      </c>
      <c r="AK203" s="10">
        <v>321623343.20687503</v>
      </c>
      <c r="AL203" s="10">
        <v>347242589.89119798</v>
      </c>
      <c r="AM203" s="10">
        <v>297786440.26517797</v>
      </c>
      <c r="AN203" s="10">
        <v>52870849.663361445</v>
      </c>
      <c r="AO203" s="12">
        <v>1578448.6034212499</v>
      </c>
      <c r="AP203" s="12">
        <v>2748293.1161282798</v>
      </c>
      <c r="AQ203">
        <f>AP203/AO203</f>
        <v>1.7411356379747935</v>
      </c>
      <c r="AR203">
        <f>LOG(AQ203,2)</f>
        <v>0.80002859621778777</v>
      </c>
    </row>
    <row r="204" spans="1:44" x14ac:dyDescent="0.25">
      <c r="A204" t="s">
        <v>49</v>
      </c>
      <c r="B204" t="s">
        <v>64</v>
      </c>
      <c r="C204" t="s">
        <v>51</v>
      </c>
      <c r="D204" t="s">
        <v>1885</v>
      </c>
      <c r="E204" t="s">
        <v>1886</v>
      </c>
      <c r="F204" t="s">
        <v>54</v>
      </c>
      <c r="G204">
        <v>0</v>
      </c>
      <c r="H204">
        <v>22</v>
      </c>
      <c r="I204">
        <v>11</v>
      </c>
      <c r="J204">
        <v>148</v>
      </c>
      <c r="K204">
        <v>11</v>
      </c>
      <c r="L204">
        <v>531</v>
      </c>
      <c r="M204">
        <v>58</v>
      </c>
      <c r="N204">
        <v>6.68</v>
      </c>
      <c r="O204">
        <v>78.94</v>
      </c>
      <c r="P204" t="s">
        <v>411</v>
      </c>
      <c r="Q204" t="s">
        <v>848</v>
      </c>
      <c r="R204" t="s">
        <v>1887</v>
      </c>
      <c r="S204" t="s">
        <v>1888</v>
      </c>
      <c r="T204" t="s">
        <v>1889</v>
      </c>
      <c r="U204" t="s">
        <v>1890</v>
      </c>
      <c r="V204" t="s">
        <v>1891</v>
      </c>
      <c r="W204" t="s">
        <v>62</v>
      </c>
      <c r="X204" t="s">
        <v>54</v>
      </c>
      <c r="Y204" t="s">
        <v>54</v>
      </c>
      <c r="Z204" t="s">
        <v>1892</v>
      </c>
      <c r="AA204">
        <v>9</v>
      </c>
      <c r="AB204">
        <v>41.7</v>
      </c>
      <c r="AC204">
        <v>0</v>
      </c>
      <c r="AD204" t="s">
        <v>54</v>
      </c>
      <c r="AE204" s="8">
        <v>400536512.33012402</v>
      </c>
      <c r="AF204" s="8">
        <v>522351500.42699498</v>
      </c>
      <c r="AG204" s="8">
        <v>499723128.07757801</v>
      </c>
      <c r="AH204" s="8">
        <v>474203713.61156565</v>
      </c>
      <c r="AI204" s="8">
        <v>52903391.304504797</v>
      </c>
      <c r="AJ204" s="10">
        <v>209957750.727191</v>
      </c>
      <c r="AK204" s="10">
        <v>324360976.01503903</v>
      </c>
      <c r="AL204" s="10">
        <v>331204520.71391797</v>
      </c>
      <c r="AM204" s="10">
        <v>288507749.15204936</v>
      </c>
      <c r="AN204" s="10">
        <v>55613458.895129159</v>
      </c>
      <c r="AO204" s="12">
        <v>1837814.2472916835</v>
      </c>
      <c r="AP204" s="12">
        <v>3197025.4441548232</v>
      </c>
      <c r="AQ204">
        <f>AP204/AO204</f>
        <v>1.7395802915698131</v>
      </c>
      <c r="AR204">
        <f>LOG(AQ204,2)</f>
        <v>0.79873926911376825</v>
      </c>
    </row>
    <row r="205" spans="1:44" x14ac:dyDescent="0.25">
      <c r="A205" t="s">
        <v>49</v>
      </c>
      <c r="B205" t="s">
        <v>64</v>
      </c>
      <c r="C205" t="s">
        <v>51</v>
      </c>
      <c r="D205" t="s">
        <v>1893</v>
      </c>
      <c r="E205" t="s">
        <v>1894</v>
      </c>
      <c r="F205" t="s">
        <v>54</v>
      </c>
      <c r="G205">
        <v>0</v>
      </c>
      <c r="H205">
        <v>51</v>
      </c>
      <c r="I205">
        <v>12</v>
      </c>
      <c r="J205">
        <v>164</v>
      </c>
      <c r="K205">
        <v>12</v>
      </c>
      <c r="L205">
        <v>249</v>
      </c>
      <c r="M205">
        <v>26.7</v>
      </c>
      <c r="N205">
        <v>6.9</v>
      </c>
      <c r="O205">
        <v>136.65</v>
      </c>
      <c r="P205" t="s">
        <v>1895</v>
      </c>
      <c r="Q205" t="s">
        <v>505</v>
      </c>
      <c r="R205" t="s">
        <v>57</v>
      </c>
      <c r="S205" t="s">
        <v>1896</v>
      </c>
      <c r="T205" t="s">
        <v>1897</v>
      </c>
      <c r="U205" t="s">
        <v>1898</v>
      </c>
      <c r="V205" t="s">
        <v>1899</v>
      </c>
      <c r="W205" t="s">
        <v>111</v>
      </c>
      <c r="X205" t="s">
        <v>1900</v>
      </c>
      <c r="Y205" t="s">
        <v>54</v>
      </c>
      <c r="Z205" t="s">
        <v>54</v>
      </c>
      <c r="AA205">
        <v>3</v>
      </c>
      <c r="AB205">
        <v>49.77</v>
      </c>
      <c r="AC205">
        <v>0</v>
      </c>
      <c r="AD205" t="s">
        <v>54</v>
      </c>
      <c r="AE205" s="8">
        <v>420325151.13354301</v>
      </c>
      <c r="AF205" s="8">
        <v>520411565.180709</v>
      </c>
      <c r="AG205" s="8">
        <v>467328049.67192602</v>
      </c>
      <c r="AH205" s="8">
        <v>469354921.99539262</v>
      </c>
      <c r="AI205" s="8">
        <v>40885235.540203772</v>
      </c>
      <c r="AJ205" s="10">
        <v>94077542.774939403</v>
      </c>
      <c r="AK205" s="10">
        <v>139790104.24171299</v>
      </c>
      <c r="AL205" s="10">
        <v>139803763.719439</v>
      </c>
      <c r="AM205" s="10">
        <v>124557136.91203046</v>
      </c>
      <c r="AN205" s="10">
        <v>21552328.423578471</v>
      </c>
      <c r="AO205" s="12">
        <v>7648786.7283333996</v>
      </c>
      <c r="AP205" s="12">
        <v>13284996.476483146</v>
      </c>
      <c r="AQ205">
        <f>AP205/AO205</f>
        <v>1.736876311019568</v>
      </c>
      <c r="AR205">
        <f>LOG(AQ205,2)</f>
        <v>0.79649501839350356</v>
      </c>
    </row>
    <row r="206" spans="1:44" x14ac:dyDescent="0.25">
      <c r="A206" t="s">
        <v>49</v>
      </c>
      <c r="B206" t="s">
        <v>64</v>
      </c>
      <c r="C206" t="s">
        <v>51</v>
      </c>
      <c r="D206" t="s">
        <v>1901</v>
      </c>
      <c r="E206" t="s">
        <v>1902</v>
      </c>
      <c r="F206" t="s">
        <v>54</v>
      </c>
      <c r="G206">
        <v>0</v>
      </c>
      <c r="H206">
        <v>29</v>
      </c>
      <c r="I206">
        <v>42</v>
      </c>
      <c r="J206">
        <v>275</v>
      </c>
      <c r="K206">
        <v>42</v>
      </c>
      <c r="L206">
        <v>1657</v>
      </c>
      <c r="M206">
        <v>189.1</v>
      </c>
      <c r="N206">
        <v>6.48</v>
      </c>
      <c r="O206">
        <v>219.09</v>
      </c>
      <c r="P206" t="s">
        <v>1903</v>
      </c>
      <c r="Q206" t="s">
        <v>172</v>
      </c>
      <c r="R206" t="s">
        <v>1904</v>
      </c>
      <c r="S206" t="s">
        <v>1905</v>
      </c>
      <c r="T206" t="s">
        <v>1906</v>
      </c>
      <c r="U206" t="s">
        <v>1907</v>
      </c>
      <c r="V206" t="s">
        <v>1908</v>
      </c>
      <c r="W206" t="s">
        <v>646</v>
      </c>
      <c r="X206" t="s">
        <v>1909</v>
      </c>
      <c r="Y206" t="s">
        <v>1910</v>
      </c>
      <c r="Z206" t="s">
        <v>1911</v>
      </c>
      <c r="AA206">
        <v>35</v>
      </c>
      <c r="AB206">
        <v>129.83000000000001</v>
      </c>
      <c r="AC206">
        <v>0</v>
      </c>
      <c r="AD206" t="s">
        <v>54</v>
      </c>
      <c r="AE206" s="8">
        <v>375647130.38594002</v>
      </c>
      <c r="AF206" s="8">
        <v>485673034.31028098</v>
      </c>
      <c r="AG206" s="8">
        <v>517754362.03294599</v>
      </c>
      <c r="AH206" s="8">
        <v>459691508.90972233</v>
      </c>
      <c r="AI206" s="8">
        <v>60854449.676798008</v>
      </c>
      <c r="AJ206" s="10">
        <v>239040893.15599701</v>
      </c>
      <c r="AK206" s="10">
        <v>385643022.08118999</v>
      </c>
      <c r="AL206" s="10">
        <v>396191530.544783</v>
      </c>
      <c r="AM206" s="10">
        <v>340291815.26065665</v>
      </c>
      <c r="AN206" s="10">
        <v>71724610.736643299</v>
      </c>
      <c r="AO206" s="12">
        <v>708923.86626653443</v>
      </c>
      <c r="AP206" s="12">
        <v>1230161.4637146562</v>
      </c>
      <c r="AQ206">
        <f>AP206/AO206</f>
        <v>1.7352518687135747</v>
      </c>
      <c r="AR206">
        <f>LOG(AQ206,2)</f>
        <v>0.79514508261420958</v>
      </c>
    </row>
    <row r="207" spans="1:44" x14ac:dyDescent="0.25">
      <c r="A207" t="s">
        <v>49</v>
      </c>
      <c r="B207" t="s">
        <v>64</v>
      </c>
      <c r="C207" t="s">
        <v>51</v>
      </c>
      <c r="D207" t="s">
        <v>1912</v>
      </c>
      <c r="E207" t="s">
        <v>1913</v>
      </c>
      <c r="F207" t="s">
        <v>54</v>
      </c>
      <c r="G207">
        <v>0</v>
      </c>
      <c r="H207">
        <v>24</v>
      </c>
      <c r="I207">
        <v>51</v>
      </c>
      <c r="J207">
        <v>370</v>
      </c>
      <c r="K207">
        <v>44</v>
      </c>
      <c r="L207">
        <v>2602</v>
      </c>
      <c r="M207">
        <v>278</v>
      </c>
      <c r="N207">
        <v>5.73</v>
      </c>
      <c r="O207">
        <v>265.26</v>
      </c>
      <c r="P207" t="s">
        <v>1914</v>
      </c>
      <c r="Q207" t="s">
        <v>172</v>
      </c>
      <c r="R207" t="s">
        <v>69</v>
      </c>
      <c r="S207" t="s">
        <v>1468</v>
      </c>
      <c r="T207" t="s">
        <v>1915</v>
      </c>
      <c r="U207" t="s">
        <v>1916</v>
      </c>
      <c r="V207" t="s">
        <v>1917</v>
      </c>
      <c r="W207" t="s">
        <v>500</v>
      </c>
      <c r="X207" t="s">
        <v>1918</v>
      </c>
      <c r="Y207" t="s">
        <v>1919</v>
      </c>
      <c r="Z207" t="s">
        <v>1920</v>
      </c>
      <c r="AA207">
        <v>10</v>
      </c>
      <c r="AB207">
        <v>135.62</v>
      </c>
      <c r="AC207">
        <v>0</v>
      </c>
      <c r="AD207" t="s">
        <v>54</v>
      </c>
      <c r="AE207" s="8">
        <v>389896350.29097497</v>
      </c>
      <c r="AF207" s="8">
        <v>487796175.14996099</v>
      </c>
      <c r="AG207" s="8">
        <v>484389570.45584798</v>
      </c>
      <c r="AH207" s="8">
        <v>454027365.29892796</v>
      </c>
      <c r="AI207" s="8">
        <v>45368796.570243508</v>
      </c>
      <c r="AJ207" s="10">
        <v>304714674.83459502</v>
      </c>
      <c r="AK207" s="10">
        <v>503111612.14392102</v>
      </c>
      <c r="AL207" s="10">
        <v>498505218.228562</v>
      </c>
      <c r="AM207" s="10">
        <v>435443835.06902599</v>
      </c>
      <c r="AN207" s="10">
        <v>92458602.332523227</v>
      </c>
      <c r="AO207" s="12">
        <v>20385341.494756632</v>
      </c>
      <c r="AP207" s="12">
        <v>35281344.897769466</v>
      </c>
      <c r="AQ207">
        <f>AP207/AO207</f>
        <v>1.7307213080950483</v>
      </c>
      <c r="AR207">
        <f>LOG(AQ207,2)</f>
        <v>0.79137343134856253</v>
      </c>
    </row>
    <row r="208" spans="1:44" x14ac:dyDescent="0.25">
      <c r="A208" t="s">
        <v>49</v>
      </c>
      <c r="B208" t="s">
        <v>64</v>
      </c>
      <c r="C208" t="s">
        <v>51</v>
      </c>
      <c r="D208" t="s">
        <v>1921</v>
      </c>
      <c r="E208" t="s">
        <v>1922</v>
      </c>
      <c r="F208" t="s">
        <v>54</v>
      </c>
      <c r="G208">
        <v>0</v>
      </c>
      <c r="H208">
        <v>13</v>
      </c>
      <c r="I208">
        <v>30</v>
      </c>
      <c r="J208">
        <v>205</v>
      </c>
      <c r="K208">
        <v>30</v>
      </c>
      <c r="L208">
        <v>5890</v>
      </c>
      <c r="M208">
        <v>628.70000000000005</v>
      </c>
      <c r="N208">
        <v>6.15</v>
      </c>
      <c r="O208">
        <v>156.94</v>
      </c>
      <c r="P208" t="s">
        <v>773</v>
      </c>
      <c r="Q208" t="s">
        <v>172</v>
      </c>
      <c r="R208" t="s">
        <v>1399</v>
      </c>
      <c r="S208" t="s">
        <v>54</v>
      </c>
      <c r="T208" t="s">
        <v>1923</v>
      </c>
      <c r="U208" t="s">
        <v>1924</v>
      </c>
      <c r="V208" t="s">
        <v>1925</v>
      </c>
      <c r="W208" t="s">
        <v>217</v>
      </c>
      <c r="X208" t="s">
        <v>54</v>
      </c>
      <c r="Y208" t="s">
        <v>54</v>
      </c>
      <c r="Z208" t="s">
        <v>54</v>
      </c>
      <c r="AA208">
        <v>0</v>
      </c>
      <c r="AB208">
        <v>83.09</v>
      </c>
      <c r="AC208">
        <v>0</v>
      </c>
      <c r="AD208" t="s">
        <v>54</v>
      </c>
      <c r="AE208" s="8">
        <v>348623436.76251501</v>
      </c>
      <c r="AF208" s="8">
        <v>517394853.25295401</v>
      </c>
      <c r="AG208" s="8">
        <v>486242781.94955701</v>
      </c>
      <c r="AH208" s="8">
        <v>450753690.65500873</v>
      </c>
      <c r="AI208" s="8">
        <v>73328277.659358039</v>
      </c>
      <c r="AJ208" s="10">
        <v>212206479.62097999</v>
      </c>
      <c r="AK208" s="10">
        <v>384958760.80987298</v>
      </c>
      <c r="AL208" s="10">
        <v>423165741.375126</v>
      </c>
      <c r="AM208" s="10">
        <v>340110327.26865965</v>
      </c>
      <c r="AN208" s="10">
        <v>91776863.545191482</v>
      </c>
      <c r="AO208" s="12">
        <v>198165563.98315033</v>
      </c>
      <c r="AP208" s="12">
        <v>342528674.53505671</v>
      </c>
      <c r="AQ208">
        <f>AP208/AO208</f>
        <v>1.7284974626781338</v>
      </c>
      <c r="AR208">
        <f>LOG(AQ208,2)</f>
        <v>0.78951848581936834</v>
      </c>
    </row>
    <row r="209" spans="1:44" x14ac:dyDescent="0.25">
      <c r="A209" t="s">
        <v>49</v>
      </c>
      <c r="B209" t="s">
        <v>64</v>
      </c>
      <c r="C209" t="s">
        <v>51</v>
      </c>
      <c r="D209" t="s">
        <v>1926</v>
      </c>
      <c r="E209" t="s">
        <v>1927</v>
      </c>
      <c r="F209" t="s">
        <v>54</v>
      </c>
      <c r="G209">
        <v>0</v>
      </c>
      <c r="H209">
        <v>60</v>
      </c>
      <c r="I209">
        <v>18</v>
      </c>
      <c r="J209">
        <v>194</v>
      </c>
      <c r="K209">
        <v>18</v>
      </c>
      <c r="L209">
        <v>263</v>
      </c>
      <c r="M209">
        <v>29.6</v>
      </c>
      <c r="N209">
        <v>10.15</v>
      </c>
      <c r="O209">
        <v>136.84</v>
      </c>
      <c r="P209" t="s">
        <v>1928</v>
      </c>
      <c r="Q209" t="s">
        <v>1711</v>
      </c>
      <c r="R209" t="s">
        <v>1399</v>
      </c>
      <c r="S209" t="s">
        <v>1929</v>
      </c>
      <c r="T209" t="s">
        <v>1930</v>
      </c>
      <c r="U209" t="s">
        <v>1931</v>
      </c>
      <c r="V209" t="s">
        <v>1932</v>
      </c>
      <c r="W209" t="s">
        <v>405</v>
      </c>
      <c r="X209" t="s">
        <v>1609</v>
      </c>
      <c r="Y209" t="s">
        <v>101</v>
      </c>
      <c r="Z209" t="s">
        <v>1725</v>
      </c>
      <c r="AA209">
        <v>38</v>
      </c>
      <c r="AB209">
        <v>74.88</v>
      </c>
      <c r="AC209">
        <v>0</v>
      </c>
      <c r="AD209" t="s">
        <v>54</v>
      </c>
      <c r="AE209" s="8">
        <v>361458582.64561802</v>
      </c>
      <c r="AF209" s="8">
        <v>493160778.365973</v>
      </c>
      <c r="AG209" s="8">
        <v>489923708.85747302</v>
      </c>
      <c r="AH209" s="8">
        <v>448181023.28968793</v>
      </c>
      <c r="AI209" s="8">
        <v>61336264.086857013</v>
      </c>
      <c r="AJ209" s="10">
        <v>263080358.180428</v>
      </c>
      <c r="AK209" s="10">
        <v>421329157.52916598</v>
      </c>
      <c r="AL209" s="10">
        <v>429471089.97805899</v>
      </c>
      <c r="AM209" s="10">
        <v>371293535.22921771</v>
      </c>
      <c r="AN209" s="10">
        <v>76590432.523673788</v>
      </c>
      <c r="AO209" s="12">
        <v>896019.81415077334</v>
      </c>
      <c r="AP209" s="12">
        <v>1548070.2103206564</v>
      </c>
      <c r="AQ209">
        <f>AP209/AO209</f>
        <v>1.7277187243765153</v>
      </c>
      <c r="AR209">
        <f>LOG(AQ209,2)</f>
        <v>0.78886836334779664</v>
      </c>
    </row>
    <row r="210" spans="1:44" x14ac:dyDescent="0.25">
      <c r="A210" t="s">
        <v>49</v>
      </c>
      <c r="B210" t="s">
        <v>64</v>
      </c>
      <c r="C210" t="s">
        <v>51</v>
      </c>
      <c r="D210" t="s">
        <v>1933</v>
      </c>
      <c r="E210" t="s">
        <v>1934</v>
      </c>
      <c r="F210" t="s">
        <v>54</v>
      </c>
      <c r="G210">
        <v>0</v>
      </c>
      <c r="H210">
        <v>55</v>
      </c>
      <c r="I210">
        <v>18</v>
      </c>
      <c r="J210">
        <v>154</v>
      </c>
      <c r="K210">
        <v>18</v>
      </c>
      <c r="L210">
        <v>293</v>
      </c>
      <c r="M210">
        <v>31.3</v>
      </c>
      <c r="N210">
        <v>10.24</v>
      </c>
      <c r="O210">
        <v>61.14</v>
      </c>
      <c r="P210" t="s">
        <v>965</v>
      </c>
      <c r="Q210" t="s">
        <v>1728</v>
      </c>
      <c r="R210" t="s">
        <v>1399</v>
      </c>
      <c r="S210" t="s">
        <v>1935</v>
      </c>
      <c r="T210" t="s">
        <v>1936</v>
      </c>
      <c r="U210" t="s">
        <v>1937</v>
      </c>
      <c r="V210" t="s">
        <v>1938</v>
      </c>
      <c r="W210" t="s">
        <v>187</v>
      </c>
      <c r="X210" t="s">
        <v>1609</v>
      </c>
      <c r="Y210" t="s">
        <v>101</v>
      </c>
      <c r="Z210" t="s">
        <v>1939</v>
      </c>
      <c r="AA210">
        <v>44</v>
      </c>
      <c r="AB210">
        <v>54.41</v>
      </c>
      <c r="AC210">
        <v>0</v>
      </c>
      <c r="AD210" t="s">
        <v>54</v>
      </c>
      <c r="AE210" s="8">
        <v>369555541.94044799</v>
      </c>
      <c r="AF210" s="8">
        <v>464080222.71755701</v>
      </c>
      <c r="AG210" s="8">
        <v>498720483.86290097</v>
      </c>
      <c r="AH210" s="8">
        <v>444118749.50696868</v>
      </c>
      <c r="AI210" s="8">
        <v>54587793.904317915</v>
      </c>
      <c r="AJ210" s="10">
        <v>298505521.738428</v>
      </c>
      <c r="AK210" s="10">
        <v>486704394.797261</v>
      </c>
      <c r="AL210" s="10">
        <v>479757573.42985201</v>
      </c>
      <c r="AM210" s="10">
        <v>421655829.98851365</v>
      </c>
      <c r="AN210" s="10">
        <v>87126587.592789486</v>
      </c>
      <c r="AO210" s="12">
        <v>5965852.9946175069</v>
      </c>
      <c r="AP210" s="12">
        <v>10276198.81907784</v>
      </c>
      <c r="AQ210">
        <f>AP210/AO210</f>
        <v>1.722502855559666</v>
      </c>
      <c r="AR210">
        <f>LOG(AQ210,2)</f>
        <v>0.78450637462672435</v>
      </c>
    </row>
    <row r="211" spans="1:44" x14ac:dyDescent="0.25">
      <c r="A211" t="s">
        <v>49</v>
      </c>
      <c r="B211" t="s">
        <v>64</v>
      </c>
      <c r="C211" t="s">
        <v>51</v>
      </c>
      <c r="D211" t="s">
        <v>1940</v>
      </c>
      <c r="E211" t="s">
        <v>1941</v>
      </c>
      <c r="F211" t="s">
        <v>54</v>
      </c>
      <c r="G211">
        <v>0</v>
      </c>
      <c r="H211">
        <v>42</v>
      </c>
      <c r="I211">
        <v>8</v>
      </c>
      <c r="J211">
        <v>94</v>
      </c>
      <c r="K211">
        <v>8</v>
      </c>
      <c r="L211">
        <v>137</v>
      </c>
      <c r="M211">
        <v>15.7</v>
      </c>
      <c r="N211">
        <v>12.02</v>
      </c>
      <c r="O211">
        <v>40.01</v>
      </c>
      <c r="P211" t="s">
        <v>965</v>
      </c>
      <c r="Q211" t="s">
        <v>1803</v>
      </c>
      <c r="R211" t="s">
        <v>1399</v>
      </c>
      <c r="S211" t="s">
        <v>1942</v>
      </c>
      <c r="T211" t="s">
        <v>1943</v>
      </c>
      <c r="U211" t="s">
        <v>1944</v>
      </c>
      <c r="V211" t="s">
        <v>1945</v>
      </c>
      <c r="W211" t="s">
        <v>99</v>
      </c>
      <c r="X211" t="s">
        <v>1609</v>
      </c>
      <c r="Y211" t="s">
        <v>101</v>
      </c>
      <c r="Z211" t="s">
        <v>1716</v>
      </c>
      <c r="AA211">
        <v>34</v>
      </c>
      <c r="AB211">
        <v>23.23</v>
      </c>
      <c r="AC211">
        <v>0</v>
      </c>
      <c r="AD211" t="s">
        <v>1055</v>
      </c>
      <c r="AE211" s="8">
        <v>409391985.39282298</v>
      </c>
      <c r="AF211" s="8">
        <v>472348859.75217801</v>
      </c>
      <c r="AG211" s="8">
        <v>443270420.94525898</v>
      </c>
      <c r="AH211" s="8">
        <v>441670422.0300867</v>
      </c>
      <c r="AI211" s="8">
        <v>25726924.996603828</v>
      </c>
      <c r="AJ211" s="10">
        <v>358740459.93391198</v>
      </c>
      <c r="AK211" s="10">
        <v>458879595.23048002</v>
      </c>
      <c r="AL211" s="10">
        <v>426167556.28718799</v>
      </c>
      <c r="AM211" s="10">
        <v>414595870.48386002</v>
      </c>
      <c r="AN211" s="10">
        <v>41692441.670997158</v>
      </c>
      <c r="AO211" s="12">
        <v>1249733.5697620332</v>
      </c>
      <c r="AP211" s="12">
        <v>2146319.9137430899</v>
      </c>
      <c r="AQ211">
        <f>AP211/AO211</f>
        <v>1.7174219895139564</v>
      </c>
      <c r="AR211">
        <f>LOG(AQ211,2)</f>
        <v>0.78024456897211603</v>
      </c>
    </row>
    <row r="212" spans="1:44" x14ac:dyDescent="0.25">
      <c r="A212" t="s">
        <v>49</v>
      </c>
      <c r="B212" t="s">
        <v>64</v>
      </c>
      <c r="C212" t="s">
        <v>51</v>
      </c>
      <c r="D212" t="s">
        <v>1946</v>
      </c>
      <c r="E212" t="s">
        <v>1947</v>
      </c>
      <c r="F212" t="s">
        <v>54</v>
      </c>
      <c r="G212">
        <v>0</v>
      </c>
      <c r="H212">
        <v>47</v>
      </c>
      <c r="I212">
        <v>29</v>
      </c>
      <c r="J212">
        <v>216</v>
      </c>
      <c r="K212">
        <v>28</v>
      </c>
      <c r="L212">
        <v>586</v>
      </c>
      <c r="M212">
        <v>66.400000000000006</v>
      </c>
      <c r="N212">
        <v>5.16</v>
      </c>
      <c r="O212">
        <v>173.76</v>
      </c>
      <c r="P212" t="s">
        <v>80</v>
      </c>
      <c r="Q212" t="s">
        <v>1326</v>
      </c>
      <c r="R212" t="s">
        <v>367</v>
      </c>
      <c r="S212" t="s">
        <v>1948</v>
      </c>
      <c r="T212" t="s">
        <v>1949</v>
      </c>
      <c r="U212" t="s">
        <v>1950</v>
      </c>
      <c r="V212" t="s">
        <v>1951</v>
      </c>
      <c r="W212" t="s">
        <v>521</v>
      </c>
      <c r="X212" t="s">
        <v>1393</v>
      </c>
      <c r="Y212" t="s">
        <v>1952</v>
      </c>
      <c r="Z212" t="s">
        <v>1953</v>
      </c>
      <c r="AA212">
        <v>34</v>
      </c>
      <c r="AB212">
        <v>65.260000000000005</v>
      </c>
      <c r="AC212">
        <v>0</v>
      </c>
      <c r="AD212" t="s">
        <v>54</v>
      </c>
      <c r="AE212" s="8">
        <v>371402838.71811998</v>
      </c>
      <c r="AF212" s="8">
        <v>476621427.404423</v>
      </c>
      <c r="AG212" s="8">
        <v>451148564.69632399</v>
      </c>
      <c r="AH212" s="8">
        <v>433057610.27295566</v>
      </c>
      <c r="AI212" s="8">
        <v>44819637.253073908</v>
      </c>
      <c r="AJ212" s="10">
        <v>248690865.88951799</v>
      </c>
      <c r="AK212" s="10">
        <v>397766455.67345601</v>
      </c>
      <c r="AL212" s="10">
        <v>418257886.643646</v>
      </c>
      <c r="AM212" s="10">
        <v>354905069.40220666</v>
      </c>
      <c r="AN212" s="10">
        <v>75569250.610186026</v>
      </c>
      <c r="AO212" s="12">
        <v>3347578.9280027361</v>
      </c>
      <c r="AP212" s="12">
        <v>5747352.9052981334</v>
      </c>
      <c r="AQ212">
        <f>AP212/AO212</f>
        <v>1.7168685276457911</v>
      </c>
      <c r="AR212">
        <f>LOG(AQ212,2)</f>
        <v>0.7797795665528704</v>
      </c>
    </row>
    <row r="213" spans="1:44" x14ac:dyDescent="0.25">
      <c r="A213" t="s">
        <v>49</v>
      </c>
      <c r="B213" t="s">
        <v>64</v>
      </c>
      <c r="C213" t="s">
        <v>51</v>
      </c>
      <c r="D213" t="s">
        <v>1954</v>
      </c>
      <c r="E213" t="s">
        <v>1955</v>
      </c>
      <c r="F213" t="s">
        <v>54</v>
      </c>
      <c r="G213">
        <v>0</v>
      </c>
      <c r="H213">
        <v>14</v>
      </c>
      <c r="I213">
        <v>11</v>
      </c>
      <c r="J213">
        <v>165</v>
      </c>
      <c r="K213">
        <v>8</v>
      </c>
      <c r="L213">
        <v>729</v>
      </c>
      <c r="M213">
        <v>80.2</v>
      </c>
      <c r="N213">
        <v>8.27</v>
      </c>
      <c r="O213">
        <v>142.22</v>
      </c>
      <c r="P213" t="s">
        <v>1956</v>
      </c>
      <c r="Q213" t="s">
        <v>871</v>
      </c>
      <c r="R213" t="s">
        <v>1066</v>
      </c>
      <c r="S213" t="s">
        <v>1957</v>
      </c>
      <c r="T213" t="s">
        <v>1958</v>
      </c>
      <c r="U213" t="s">
        <v>1959</v>
      </c>
      <c r="V213" t="s">
        <v>1960</v>
      </c>
      <c r="W213" t="s">
        <v>426</v>
      </c>
      <c r="X213" t="s">
        <v>511</v>
      </c>
      <c r="Y213" t="s">
        <v>54</v>
      </c>
      <c r="Z213" t="s">
        <v>54</v>
      </c>
      <c r="AA213">
        <v>1</v>
      </c>
      <c r="AB213">
        <v>45.35</v>
      </c>
      <c r="AC213">
        <v>0</v>
      </c>
      <c r="AD213" t="s">
        <v>54</v>
      </c>
      <c r="AE213" s="8">
        <v>354576851.98132002</v>
      </c>
      <c r="AF213" s="8">
        <v>472325893.02444297</v>
      </c>
      <c r="AG213" s="8">
        <v>467569608.95133299</v>
      </c>
      <c r="AH213" s="8">
        <v>431490784.65236539</v>
      </c>
      <c r="AI213" s="8">
        <v>54421015.173310414</v>
      </c>
      <c r="AJ213" s="10">
        <v>408253743.45083302</v>
      </c>
      <c r="AK213" s="10">
        <v>779364407.34811795</v>
      </c>
      <c r="AL213" s="10">
        <v>863733019.55869496</v>
      </c>
      <c r="AM213" s="10">
        <v>683783723.45254862</v>
      </c>
      <c r="AN213" s="10">
        <v>197850268.45469776</v>
      </c>
      <c r="AO213" s="12">
        <v>272641903.4557147</v>
      </c>
      <c r="AP213" s="12">
        <v>467567514.73659497</v>
      </c>
      <c r="AQ213">
        <f>AP213/AO213</f>
        <v>1.7149510358100257</v>
      </c>
      <c r="AR213">
        <f>LOG(AQ213,2)</f>
        <v>0.77816738607593761</v>
      </c>
    </row>
    <row r="214" spans="1:44" x14ac:dyDescent="0.25">
      <c r="A214" t="s">
        <v>49</v>
      </c>
      <c r="B214" t="s">
        <v>64</v>
      </c>
      <c r="C214" t="s">
        <v>51</v>
      </c>
      <c r="D214" t="s">
        <v>1961</v>
      </c>
      <c r="E214" t="s">
        <v>1962</v>
      </c>
      <c r="F214" t="s">
        <v>54</v>
      </c>
      <c r="G214">
        <v>0</v>
      </c>
      <c r="H214">
        <v>24</v>
      </c>
      <c r="I214">
        <v>32</v>
      </c>
      <c r="J214">
        <v>285</v>
      </c>
      <c r="K214">
        <v>32</v>
      </c>
      <c r="L214">
        <v>1639</v>
      </c>
      <c r="M214">
        <v>187.8</v>
      </c>
      <c r="N214">
        <v>5.69</v>
      </c>
      <c r="O214">
        <v>227.83</v>
      </c>
      <c r="P214" t="s">
        <v>1963</v>
      </c>
      <c r="Q214" t="s">
        <v>1964</v>
      </c>
      <c r="R214" t="s">
        <v>1399</v>
      </c>
      <c r="S214" t="s">
        <v>1965</v>
      </c>
      <c r="T214" t="s">
        <v>1966</v>
      </c>
      <c r="U214" t="s">
        <v>1967</v>
      </c>
      <c r="V214" t="s">
        <v>1968</v>
      </c>
      <c r="W214" t="s">
        <v>74</v>
      </c>
      <c r="X214" t="s">
        <v>1969</v>
      </c>
      <c r="Y214" t="s">
        <v>54</v>
      </c>
      <c r="Z214" t="s">
        <v>54</v>
      </c>
      <c r="AA214">
        <v>3</v>
      </c>
      <c r="AB214">
        <v>125.84</v>
      </c>
      <c r="AC214">
        <v>0</v>
      </c>
      <c r="AD214" t="s">
        <v>54</v>
      </c>
      <c r="AE214" s="8">
        <v>351251949.58515197</v>
      </c>
      <c r="AF214" s="8">
        <v>477801128.95757598</v>
      </c>
      <c r="AG214" s="8">
        <v>430490818.60638398</v>
      </c>
      <c r="AH214" s="8">
        <v>419847965.71637064</v>
      </c>
      <c r="AI214" s="8">
        <v>52208724.929761864</v>
      </c>
      <c r="AJ214" s="10">
        <v>285431449.42723501</v>
      </c>
      <c r="AK214" s="10">
        <v>423838127.90801102</v>
      </c>
      <c r="AL214" s="10">
        <v>423959114.87632197</v>
      </c>
      <c r="AM214" s="10">
        <v>377742897.40385604</v>
      </c>
      <c r="AN214" s="10">
        <v>65274069.533094399</v>
      </c>
      <c r="AO214" s="12">
        <v>5942163.8862692565</v>
      </c>
      <c r="AP214" s="12">
        <v>10176669.28100493</v>
      </c>
      <c r="AQ214">
        <f>AP214/AO214</f>
        <v>1.7126200952687416</v>
      </c>
      <c r="AR214">
        <f>LOG(AQ214,2)</f>
        <v>0.77620515874391427</v>
      </c>
    </row>
    <row r="215" spans="1:44" x14ac:dyDescent="0.25">
      <c r="A215" t="s">
        <v>49</v>
      </c>
      <c r="B215" t="s">
        <v>64</v>
      </c>
      <c r="C215" t="s">
        <v>51</v>
      </c>
      <c r="D215" t="s">
        <v>1970</v>
      </c>
      <c r="E215" t="s">
        <v>1971</v>
      </c>
      <c r="F215" t="s">
        <v>54</v>
      </c>
      <c r="G215">
        <v>0</v>
      </c>
      <c r="H215">
        <v>4</v>
      </c>
      <c r="I215">
        <v>15</v>
      </c>
      <c r="J215">
        <v>64</v>
      </c>
      <c r="K215">
        <v>15</v>
      </c>
      <c r="L215">
        <v>3433</v>
      </c>
      <c r="M215">
        <v>394.2</v>
      </c>
      <c r="N215">
        <v>5.33</v>
      </c>
      <c r="O215">
        <v>33.01</v>
      </c>
      <c r="P215" t="s">
        <v>390</v>
      </c>
      <c r="Q215" t="s">
        <v>1593</v>
      </c>
      <c r="R215" t="s">
        <v>266</v>
      </c>
      <c r="S215" t="s">
        <v>1972</v>
      </c>
      <c r="T215" t="s">
        <v>1973</v>
      </c>
      <c r="U215" t="s">
        <v>1974</v>
      </c>
      <c r="V215" t="s">
        <v>1975</v>
      </c>
      <c r="W215" t="s">
        <v>177</v>
      </c>
      <c r="X215" t="s">
        <v>1976</v>
      </c>
      <c r="Y215" t="s">
        <v>54</v>
      </c>
      <c r="Z215" t="s">
        <v>54</v>
      </c>
      <c r="AA215">
        <v>1</v>
      </c>
      <c r="AB215">
        <v>18.63</v>
      </c>
      <c r="AC215">
        <v>0</v>
      </c>
      <c r="AD215" t="s">
        <v>54</v>
      </c>
      <c r="AE215" s="8">
        <v>323921891.12353098</v>
      </c>
      <c r="AF215" s="8">
        <v>469415275.26465601</v>
      </c>
      <c r="AG215" s="8">
        <v>462863899.952604</v>
      </c>
      <c r="AH215" s="8">
        <v>418733688.78026366</v>
      </c>
      <c r="AI215" s="8">
        <v>67095394.083328731</v>
      </c>
      <c r="AJ215" s="10">
        <v>347848418.906829</v>
      </c>
      <c r="AK215" s="10">
        <v>560977002.20850301</v>
      </c>
      <c r="AL215" s="10">
        <v>560186309.89260602</v>
      </c>
      <c r="AM215" s="10">
        <v>489670577.00264597</v>
      </c>
      <c r="AN215" s="10">
        <v>100283929.23362091</v>
      </c>
      <c r="AO215" s="12">
        <v>40669.342464764399</v>
      </c>
      <c r="AP215" s="12">
        <v>69529.415261302478</v>
      </c>
      <c r="AQ215">
        <f>AP215/AO215</f>
        <v>1.7096272289511989</v>
      </c>
      <c r="AR215">
        <f>LOG(AQ215,2)</f>
        <v>0.77368179085956268</v>
      </c>
    </row>
    <row r="216" spans="1:44" x14ac:dyDescent="0.25">
      <c r="A216" t="s">
        <v>49</v>
      </c>
      <c r="B216" t="s">
        <v>64</v>
      </c>
      <c r="C216" t="s">
        <v>51</v>
      </c>
      <c r="D216" t="s">
        <v>1977</v>
      </c>
      <c r="E216" t="s">
        <v>1978</v>
      </c>
      <c r="F216" t="s">
        <v>54</v>
      </c>
      <c r="G216">
        <v>0</v>
      </c>
      <c r="H216">
        <v>17</v>
      </c>
      <c r="I216">
        <v>16</v>
      </c>
      <c r="J216">
        <v>174</v>
      </c>
      <c r="K216">
        <v>16</v>
      </c>
      <c r="L216">
        <v>798</v>
      </c>
      <c r="M216">
        <v>88.4</v>
      </c>
      <c r="N216">
        <v>5.39</v>
      </c>
      <c r="O216">
        <v>179.97</v>
      </c>
      <c r="P216" t="s">
        <v>1979</v>
      </c>
      <c r="Q216" t="s">
        <v>1980</v>
      </c>
      <c r="R216" t="s">
        <v>1981</v>
      </c>
      <c r="S216" t="s">
        <v>1982</v>
      </c>
      <c r="T216" t="s">
        <v>1983</v>
      </c>
      <c r="U216" t="s">
        <v>1984</v>
      </c>
      <c r="V216" t="s">
        <v>1985</v>
      </c>
      <c r="W216" t="s">
        <v>144</v>
      </c>
      <c r="X216" t="s">
        <v>1986</v>
      </c>
      <c r="Y216" t="s">
        <v>1987</v>
      </c>
      <c r="Z216" t="s">
        <v>1988</v>
      </c>
      <c r="AA216">
        <v>74</v>
      </c>
      <c r="AB216">
        <v>59.37</v>
      </c>
      <c r="AC216">
        <v>0</v>
      </c>
      <c r="AD216" t="s">
        <v>54</v>
      </c>
      <c r="AE216" s="8">
        <v>355748225.65184599</v>
      </c>
      <c r="AF216" s="8">
        <v>417605222.52280301</v>
      </c>
      <c r="AG216" s="8">
        <v>461564179.87835598</v>
      </c>
      <c r="AH216" s="8">
        <v>411639209.35100168</v>
      </c>
      <c r="AI216" s="8">
        <v>43404677.375380374</v>
      </c>
      <c r="AJ216" s="10">
        <v>197895851.88377199</v>
      </c>
      <c r="AK216" s="10">
        <v>293672828.26910502</v>
      </c>
      <c r="AL216" s="10">
        <v>298966834.62870699</v>
      </c>
      <c r="AM216" s="10">
        <v>263511838.260528</v>
      </c>
      <c r="AN216" s="10">
        <v>46447819.302810758</v>
      </c>
      <c r="AO216" s="12">
        <v>12764875.240783066</v>
      </c>
      <c r="AP216" s="12">
        <v>21782610.198535603</v>
      </c>
      <c r="AQ216">
        <f>AP216/AO216</f>
        <v>1.7064491260315162</v>
      </c>
      <c r="AR216">
        <f>LOG(AQ216,2)</f>
        <v>0.77099740434823794</v>
      </c>
    </row>
    <row r="217" spans="1:44" x14ac:dyDescent="0.25">
      <c r="A217" t="s">
        <v>49</v>
      </c>
      <c r="B217" t="s">
        <v>64</v>
      </c>
      <c r="C217" t="s">
        <v>51</v>
      </c>
      <c r="D217" t="s">
        <v>1989</v>
      </c>
      <c r="E217" t="s">
        <v>1990</v>
      </c>
      <c r="F217" t="s">
        <v>54</v>
      </c>
      <c r="G217">
        <v>0</v>
      </c>
      <c r="H217">
        <v>41</v>
      </c>
      <c r="I217">
        <v>17</v>
      </c>
      <c r="J217">
        <v>175</v>
      </c>
      <c r="K217">
        <v>17</v>
      </c>
      <c r="L217">
        <v>437</v>
      </c>
      <c r="M217">
        <v>50.1</v>
      </c>
      <c r="N217">
        <v>6.67</v>
      </c>
      <c r="O217">
        <v>111.18</v>
      </c>
      <c r="P217" t="s">
        <v>931</v>
      </c>
      <c r="Q217" t="s">
        <v>1991</v>
      </c>
      <c r="R217" t="s">
        <v>1877</v>
      </c>
      <c r="S217" t="s">
        <v>1992</v>
      </c>
      <c r="T217" t="s">
        <v>1993</v>
      </c>
      <c r="U217" t="s">
        <v>1994</v>
      </c>
      <c r="V217" t="s">
        <v>1995</v>
      </c>
      <c r="W217" t="s">
        <v>217</v>
      </c>
      <c r="X217" t="s">
        <v>1431</v>
      </c>
      <c r="Y217" t="s">
        <v>1996</v>
      </c>
      <c r="Z217" t="s">
        <v>1997</v>
      </c>
      <c r="AA217">
        <v>5</v>
      </c>
      <c r="AB217">
        <v>58.2</v>
      </c>
      <c r="AC217">
        <v>0</v>
      </c>
      <c r="AD217" t="s">
        <v>1055</v>
      </c>
      <c r="AE217" s="8">
        <v>302641232.86477703</v>
      </c>
      <c r="AF217" s="8">
        <v>461354172.87414902</v>
      </c>
      <c r="AG217" s="8">
        <v>463929047.78719801</v>
      </c>
      <c r="AH217" s="8">
        <v>409308151.17537469</v>
      </c>
      <c r="AI217" s="8">
        <v>75432226.055863306</v>
      </c>
      <c r="AJ217" s="10">
        <v>205095481.02315801</v>
      </c>
      <c r="AK217" s="10">
        <v>339080671.52824903</v>
      </c>
      <c r="AL217" s="10">
        <v>379170136.12114102</v>
      </c>
      <c r="AM217" s="10">
        <v>307782096.22418267</v>
      </c>
      <c r="AN217" s="10">
        <v>74432058.500436842</v>
      </c>
      <c r="AO217" s="12">
        <v>7275175.6943874611</v>
      </c>
      <c r="AP217" s="12">
        <v>12391185.368278749</v>
      </c>
      <c r="AQ217">
        <f>AP217/AO217</f>
        <v>1.7032145873587778</v>
      </c>
      <c r="AR217">
        <f>LOG(AQ217,2)</f>
        <v>0.76826021106773812</v>
      </c>
    </row>
    <row r="218" spans="1:44" x14ac:dyDescent="0.25">
      <c r="A218" t="s">
        <v>49</v>
      </c>
      <c r="B218" t="s">
        <v>64</v>
      </c>
      <c r="C218" t="s">
        <v>51</v>
      </c>
      <c r="D218" t="s">
        <v>1998</v>
      </c>
      <c r="E218" t="s">
        <v>1999</v>
      </c>
      <c r="F218" t="s">
        <v>54</v>
      </c>
      <c r="G218">
        <v>0</v>
      </c>
      <c r="H218">
        <v>46</v>
      </c>
      <c r="I218">
        <v>5</v>
      </c>
      <c r="J218">
        <v>60</v>
      </c>
      <c r="K218">
        <v>5</v>
      </c>
      <c r="L218">
        <v>90</v>
      </c>
      <c r="M218">
        <v>10.199999999999999</v>
      </c>
      <c r="N218">
        <v>5.48</v>
      </c>
      <c r="O218">
        <v>18.010000000000002</v>
      </c>
      <c r="P218" t="s">
        <v>451</v>
      </c>
      <c r="Q218" t="s">
        <v>2000</v>
      </c>
      <c r="R218" t="s">
        <v>2001</v>
      </c>
      <c r="S218" t="s">
        <v>2002</v>
      </c>
      <c r="T218" t="s">
        <v>2003</v>
      </c>
      <c r="U218" t="s">
        <v>2004</v>
      </c>
      <c r="V218" t="s">
        <v>2005</v>
      </c>
      <c r="W218" t="s">
        <v>87</v>
      </c>
      <c r="X218" t="s">
        <v>2006</v>
      </c>
      <c r="Y218" t="s">
        <v>54</v>
      </c>
      <c r="Z218" t="s">
        <v>54</v>
      </c>
      <c r="AA218">
        <v>2</v>
      </c>
      <c r="AB218">
        <v>13.21</v>
      </c>
      <c r="AC218">
        <v>0</v>
      </c>
      <c r="AD218" t="s">
        <v>1055</v>
      </c>
      <c r="AE218" s="8">
        <v>327415603.668459</v>
      </c>
      <c r="AF218" s="8">
        <v>441267052.68071198</v>
      </c>
      <c r="AG218" s="8">
        <v>419278829.89420003</v>
      </c>
      <c r="AH218" s="8">
        <v>395987162.08112365</v>
      </c>
      <c r="AI218" s="8">
        <v>49311354.018342368</v>
      </c>
      <c r="AJ218" s="10">
        <v>453789808.51165402</v>
      </c>
      <c r="AK218" s="10">
        <v>690870040.338467</v>
      </c>
      <c r="AL218" s="10">
        <v>706061046.37003505</v>
      </c>
      <c r="AM218" s="10">
        <v>616906965.07338536</v>
      </c>
      <c r="AN218" s="10">
        <v>115507854.68140511</v>
      </c>
      <c r="AO218" s="12">
        <v>1966228.2217061135</v>
      </c>
      <c r="AP218" s="12">
        <v>3344041.8667906872</v>
      </c>
      <c r="AQ218">
        <f>AP218/AO218</f>
        <v>1.7007394308932422</v>
      </c>
      <c r="AR218">
        <f>LOG(AQ218,2)</f>
        <v>0.76616212362680447</v>
      </c>
    </row>
    <row r="219" spans="1:44" x14ac:dyDescent="0.25">
      <c r="A219" t="s">
        <v>49</v>
      </c>
      <c r="B219" t="s">
        <v>64</v>
      </c>
      <c r="C219" t="s">
        <v>51</v>
      </c>
      <c r="D219" t="s">
        <v>2007</v>
      </c>
      <c r="E219" t="s">
        <v>2008</v>
      </c>
      <c r="F219" t="s">
        <v>54</v>
      </c>
      <c r="G219">
        <v>0</v>
      </c>
      <c r="H219">
        <v>43</v>
      </c>
      <c r="I219">
        <v>9</v>
      </c>
      <c r="J219">
        <v>89</v>
      </c>
      <c r="K219">
        <v>7</v>
      </c>
      <c r="L219">
        <v>149</v>
      </c>
      <c r="M219">
        <v>16.8</v>
      </c>
      <c r="N219">
        <v>4.22</v>
      </c>
      <c r="O219">
        <v>47.87</v>
      </c>
      <c r="P219" t="s">
        <v>55</v>
      </c>
      <c r="Q219" t="s">
        <v>2009</v>
      </c>
      <c r="R219" t="s">
        <v>2010</v>
      </c>
      <c r="S219" t="s">
        <v>2011</v>
      </c>
      <c r="T219" t="s">
        <v>2012</v>
      </c>
      <c r="U219" t="s">
        <v>2013</v>
      </c>
      <c r="V219" t="s">
        <v>2014</v>
      </c>
      <c r="W219" t="s">
        <v>2015</v>
      </c>
      <c r="X219" t="s">
        <v>2016</v>
      </c>
      <c r="Y219" t="s">
        <v>2017</v>
      </c>
      <c r="Z219" t="s">
        <v>2018</v>
      </c>
      <c r="AA219">
        <v>150</v>
      </c>
      <c r="AB219">
        <v>37.090000000000003</v>
      </c>
      <c r="AC219">
        <v>0</v>
      </c>
      <c r="AD219" t="s">
        <v>1055</v>
      </c>
      <c r="AE219" s="8">
        <v>302826867.884763</v>
      </c>
      <c r="AF219" s="8">
        <v>422469082.21793598</v>
      </c>
      <c r="AG219" s="8">
        <v>459399257.23396599</v>
      </c>
      <c r="AH219" s="8">
        <v>394898402.44555503</v>
      </c>
      <c r="AI219" s="8">
        <v>66827315.093769468</v>
      </c>
      <c r="AJ219" s="10">
        <v>169053587.199301</v>
      </c>
      <c r="AK219" s="10">
        <v>333933796.411883</v>
      </c>
      <c r="AL219" s="10">
        <v>368786335.71650797</v>
      </c>
      <c r="AM219" s="10">
        <v>290591239.77589732</v>
      </c>
      <c r="AN219" s="10">
        <v>87109990.316331938</v>
      </c>
      <c r="AO219" s="12">
        <v>7294159.033664207</v>
      </c>
      <c r="AP219" s="12">
        <v>12403760.000907423</v>
      </c>
      <c r="AQ219">
        <f>AP219/AO219</f>
        <v>1.7005058353761198</v>
      </c>
      <c r="AR219">
        <f>LOG(AQ219,2)</f>
        <v>0.76596395673893047</v>
      </c>
    </row>
    <row r="220" spans="1:44" x14ac:dyDescent="0.25">
      <c r="A220" t="s">
        <v>49</v>
      </c>
      <c r="B220" t="s">
        <v>64</v>
      </c>
      <c r="C220" t="s">
        <v>51</v>
      </c>
      <c r="D220" t="s">
        <v>2019</v>
      </c>
      <c r="E220" t="s">
        <v>2020</v>
      </c>
      <c r="F220" t="s">
        <v>54</v>
      </c>
      <c r="G220">
        <v>0</v>
      </c>
      <c r="H220">
        <v>26</v>
      </c>
      <c r="I220">
        <v>53</v>
      </c>
      <c r="J220">
        <v>414</v>
      </c>
      <c r="K220">
        <v>43</v>
      </c>
      <c r="L220">
        <v>1976</v>
      </c>
      <c r="M220">
        <v>228.9</v>
      </c>
      <c r="N220">
        <v>5.54</v>
      </c>
      <c r="O220">
        <v>469.59</v>
      </c>
      <c r="P220" t="s">
        <v>2021</v>
      </c>
      <c r="Q220" t="s">
        <v>575</v>
      </c>
      <c r="R220" t="s">
        <v>2022</v>
      </c>
      <c r="S220" t="s">
        <v>2023</v>
      </c>
      <c r="T220" t="s">
        <v>2024</v>
      </c>
      <c r="U220" t="s">
        <v>2025</v>
      </c>
      <c r="V220" t="s">
        <v>2026</v>
      </c>
      <c r="W220" t="s">
        <v>74</v>
      </c>
      <c r="X220" t="s">
        <v>721</v>
      </c>
      <c r="Y220" t="s">
        <v>2027</v>
      </c>
      <c r="Z220" t="s">
        <v>2028</v>
      </c>
      <c r="AA220">
        <v>18</v>
      </c>
      <c r="AB220">
        <v>173.08</v>
      </c>
      <c r="AC220">
        <v>0</v>
      </c>
      <c r="AD220" t="s">
        <v>54</v>
      </c>
      <c r="AE220" s="8">
        <v>325298912.62470299</v>
      </c>
      <c r="AF220" s="8">
        <v>415491764.348068</v>
      </c>
      <c r="AG220" s="8">
        <v>408498276.69876999</v>
      </c>
      <c r="AH220" s="8">
        <v>383096317.89051366</v>
      </c>
      <c r="AI220" s="8">
        <v>40968542.883294031</v>
      </c>
      <c r="AJ220" s="10">
        <v>166601145.25848299</v>
      </c>
      <c r="AK220" s="10">
        <v>237765891.73538399</v>
      </c>
      <c r="AL220" s="10">
        <v>263327280.56485501</v>
      </c>
      <c r="AM220" s="10">
        <v>222564772.51957402</v>
      </c>
      <c r="AN220" s="10">
        <v>40925068.372059211</v>
      </c>
      <c r="AO220" s="12">
        <v>2676420.7732394766</v>
      </c>
      <c r="AP220" s="12">
        <v>4520387.1200294569</v>
      </c>
      <c r="AQ220">
        <f>AP220/AO220</f>
        <v>1.6889672824344757</v>
      </c>
      <c r="AR220">
        <f>LOG(AQ220,2)</f>
        <v>0.75614138146866128</v>
      </c>
    </row>
    <row r="221" spans="1:44" x14ac:dyDescent="0.25">
      <c r="A221" t="s">
        <v>49</v>
      </c>
      <c r="B221" t="s">
        <v>64</v>
      </c>
      <c r="C221" t="s">
        <v>51</v>
      </c>
      <c r="D221" t="s">
        <v>2029</v>
      </c>
      <c r="E221" t="s">
        <v>2030</v>
      </c>
      <c r="F221" t="s">
        <v>54</v>
      </c>
      <c r="G221">
        <v>0</v>
      </c>
      <c r="H221">
        <v>38</v>
      </c>
      <c r="I221">
        <v>12</v>
      </c>
      <c r="J221">
        <v>138</v>
      </c>
      <c r="K221">
        <v>12</v>
      </c>
      <c r="L221">
        <v>297</v>
      </c>
      <c r="M221">
        <v>34.299999999999997</v>
      </c>
      <c r="N221">
        <v>9.7200000000000006</v>
      </c>
      <c r="O221">
        <v>81.569999999999993</v>
      </c>
      <c r="P221" t="s">
        <v>965</v>
      </c>
      <c r="Q221" t="s">
        <v>1719</v>
      </c>
      <c r="R221" t="s">
        <v>1399</v>
      </c>
      <c r="S221" t="s">
        <v>2031</v>
      </c>
      <c r="T221" t="s">
        <v>2032</v>
      </c>
      <c r="U221" t="s">
        <v>2033</v>
      </c>
      <c r="V221" t="s">
        <v>2034</v>
      </c>
      <c r="W221" t="s">
        <v>87</v>
      </c>
      <c r="X221" t="s">
        <v>1609</v>
      </c>
      <c r="Y221" t="s">
        <v>101</v>
      </c>
      <c r="Z221" t="s">
        <v>1716</v>
      </c>
      <c r="AA221">
        <v>34</v>
      </c>
      <c r="AB221">
        <v>36.58</v>
      </c>
      <c r="AC221">
        <v>0</v>
      </c>
      <c r="AD221" t="s">
        <v>54</v>
      </c>
      <c r="AE221" s="8">
        <v>358358606.67565203</v>
      </c>
      <c r="AF221" s="8">
        <v>397956501.93049502</v>
      </c>
      <c r="AG221" s="8">
        <v>388873730.53409702</v>
      </c>
      <c r="AH221" s="8">
        <v>381729613.04674798</v>
      </c>
      <c r="AI221" s="8">
        <v>16936688.738911621</v>
      </c>
      <c r="AJ221" s="10">
        <v>327243821.51223898</v>
      </c>
      <c r="AK221" s="10">
        <v>426771494.30906498</v>
      </c>
      <c r="AL221" s="10">
        <v>476986441.03989702</v>
      </c>
      <c r="AM221" s="10">
        <v>410333918.95373368</v>
      </c>
      <c r="AN221" s="10">
        <v>62227316.822667032</v>
      </c>
      <c r="AO221" s="12">
        <v>4492681.6140789762</v>
      </c>
      <c r="AP221" s="12">
        <v>7572713.1428986071</v>
      </c>
      <c r="AQ221">
        <f>AP221/AO221</f>
        <v>1.6855663929461544</v>
      </c>
      <c r="AR221">
        <f>LOG(AQ221,2)</f>
        <v>0.75323345490308091</v>
      </c>
    </row>
    <row r="222" spans="1:44" x14ac:dyDescent="0.25">
      <c r="A222" t="s">
        <v>49</v>
      </c>
      <c r="B222" t="s">
        <v>64</v>
      </c>
      <c r="C222" t="s">
        <v>51</v>
      </c>
      <c r="D222" t="s">
        <v>2035</v>
      </c>
      <c r="E222" t="s">
        <v>2036</v>
      </c>
      <c r="F222" t="s">
        <v>54</v>
      </c>
      <c r="G222">
        <v>1E-3</v>
      </c>
      <c r="H222">
        <v>7</v>
      </c>
      <c r="I222">
        <v>4</v>
      </c>
      <c r="J222">
        <v>16</v>
      </c>
      <c r="K222">
        <v>4</v>
      </c>
      <c r="L222">
        <v>765</v>
      </c>
      <c r="M222">
        <v>90.7</v>
      </c>
      <c r="N222">
        <v>9.31</v>
      </c>
      <c r="O222">
        <v>11.11</v>
      </c>
      <c r="P222" t="s">
        <v>2037</v>
      </c>
      <c r="Q222" t="s">
        <v>2038</v>
      </c>
      <c r="R222" t="s">
        <v>2039</v>
      </c>
      <c r="S222" t="s">
        <v>2040</v>
      </c>
      <c r="T222" t="s">
        <v>2041</v>
      </c>
      <c r="U222" t="s">
        <v>2042</v>
      </c>
      <c r="V222" t="s">
        <v>2043</v>
      </c>
      <c r="W222" t="s">
        <v>372</v>
      </c>
      <c r="X222" t="s">
        <v>54</v>
      </c>
      <c r="Y222" t="s">
        <v>54</v>
      </c>
      <c r="Z222" t="s">
        <v>2044</v>
      </c>
      <c r="AA222">
        <v>5</v>
      </c>
      <c r="AB222">
        <v>9.1</v>
      </c>
      <c r="AC222">
        <v>1.25628140703518E-3</v>
      </c>
      <c r="AD222" t="s">
        <v>1055</v>
      </c>
      <c r="AE222" s="8">
        <v>284736744.29569602</v>
      </c>
      <c r="AF222" s="8">
        <v>416096655.74475199</v>
      </c>
      <c r="AG222" s="8">
        <v>439404770.53215897</v>
      </c>
      <c r="AH222" s="8">
        <v>380079390.19086903</v>
      </c>
      <c r="AI222" s="8">
        <v>68085642.874519706</v>
      </c>
      <c r="AJ222" s="10">
        <v>332026851.32987499</v>
      </c>
      <c r="AK222" s="10">
        <v>553431469.824669</v>
      </c>
      <c r="AL222" s="10">
        <v>570721873.82034004</v>
      </c>
      <c r="AM222" s="10">
        <v>485393398.32496136</v>
      </c>
      <c r="AN222" s="10">
        <v>108676010.29506737</v>
      </c>
      <c r="AO222" s="12">
        <v>4072747.0067670532</v>
      </c>
      <c r="AP222" s="12">
        <v>6860835.7493725037</v>
      </c>
      <c r="AQ222">
        <f>AP222/AO222</f>
        <v>1.6845720438742979</v>
      </c>
      <c r="AR222">
        <f>LOG(AQ222,2)</f>
        <v>0.7523821293309122</v>
      </c>
    </row>
    <row r="223" spans="1:44" x14ac:dyDescent="0.25">
      <c r="A223" t="s">
        <v>49</v>
      </c>
      <c r="B223" t="s">
        <v>64</v>
      </c>
      <c r="C223" t="s">
        <v>51</v>
      </c>
      <c r="D223" t="s">
        <v>2045</v>
      </c>
      <c r="E223" t="s">
        <v>2046</v>
      </c>
      <c r="F223" t="s">
        <v>54</v>
      </c>
      <c r="G223">
        <v>0</v>
      </c>
      <c r="H223">
        <v>67</v>
      </c>
      <c r="I223">
        <v>16</v>
      </c>
      <c r="J223">
        <v>187</v>
      </c>
      <c r="K223">
        <v>16</v>
      </c>
      <c r="L223">
        <v>208</v>
      </c>
      <c r="M223">
        <v>24.2</v>
      </c>
      <c r="N223">
        <v>10.32</v>
      </c>
      <c r="O223">
        <v>152.88</v>
      </c>
      <c r="P223" t="s">
        <v>1280</v>
      </c>
      <c r="Q223" t="s">
        <v>93</v>
      </c>
      <c r="R223" t="s">
        <v>1399</v>
      </c>
      <c r="S223" t="s">
        <v>2047</v>
      </c>
      <c r="T223" t="s">
        <v>2048</v>
      </c>
      <c r="U223" t="s">
        <v>2049</v>
      </c>
      <c r="V223" t="s">
        <v>2050</v>
      </c>
      <c r="W223" t="s">
        <v>87</v>
      </c>
      <c r="X223" t="s">
        <v>1609</v>
      </c>
      <c r="Y223" t="s">
        <v>101</v>
      </c>
      <c r="Z223" t="s">
        <v>1725</v>
      </c>
      <c r="AA223">
        <v>38</v>
      </c>
      <c r="AB223">
        <v>62.47</v>
      </c>
      <c r="AC223">
        <v>0</v>
      </c>
      <c r="AD223" t="s">
        <v>54</v>
      </c>
      <c r="AE223" s="8">
        <v>307785135.31747699</v>
      </c>
      <c r="AF223" s="8">
        <v>410208085.05768502</v>
      </c>
      <c r="AG223" s="8">
        <v>411280705.95906699</v>
      </c>
      <c r="AH223" s="8">
        <v>376424642.11140966</v>
      </c>
      <c r="AI223" s="8">
        <v>48537436.057715684</v>
      </c>
      <c r="AJ223" s="10">
        <v>281218595.06371802</v>
      </c>
      <c r="AK223" s="10">
        <v>403777497.79076999</v>
      </c>
      <c r="AL223" s="10">
        <v>438561158.85860801</v>
      </c>
      <c r="AM223" s="10">
        <v>374519083.90436536</v>
      </c>
      <c r="AN223" s="10">
        <v>67484376.872222945</v>
      </c>
      <c r="AO223" s="12">
        <v>32928567.634463698</v>
      </c>
      <c r="AP223" s="12">
        <v>55463249.800322704</v>
      </c>
      <c r="AQ223">
        <f>AP223/AO223</f>
        <v>1.6843505133904992</v>
      </c>
      <c r="AR223">
        <f>LOG(AQ223,2)</f>
        <v>0.75219239452673659</v>
      </c>
    </row>
    <row r="224" spans="1:44" x14ac:dyDescent="0.25">
      <c r="A224" t="s">
        <v>49</v>
      </c>
      <c r="B224" t="s">
        <v>64</v>
      </c>
      <c r="C224" t="s">
        <v>51</v>
      </c>
      <c r="D224" t="s">
        <v>2051</v>
      </c>
      <c r="E224" t="s">
        <v>2052</v>
      </c>
      <c r="F224" t="s">
        <v>54</v>
      </c>
      <c r="G224">
        <v>0</v>
      </c>
      <c r="H224">
        <v>31</v>
      </c>
      <c r="I224">
        <v>15</v>
      </c>
      <c r="J224">
        <v>110</v>
      </c>
      <c r="K224">
        <v>15</v>
      </c>
      <c r="L224">
        <v>543</v>
      </c>
      <c r="M224">
        <v>59.3</v>
      </c>
      <c r="N224">
        <v>7.65</v>
      </c>
      <c r="O224">
        <v>72.23</v>
      </c>
      <c r="P224" t="s">
        <v>2053</v>
      </c>
      <c r="Q224" t="s">
        <v>889</v>
      </c>
      <c r="R224" t="s">
        <v>2054</v>
      </c>
      <c r="S224" t="s">
        <v>2055</v>
      </c>
      <c r="T224" t="s">
        <v>2056</v>
      </c>
      <c r="U224" t="s">
        <v>2057</v>
      </c>
      <c r="V224" t="s">
        <v>2058</v>
      </c>
      <c r="W224" t="s">
        <v>198</v>
      </c>
      <c r="X224" t="s">
        <v>54</v>
      </c>
      <c r="Y224" t="s">
        <v>54</v>
      </c>
      <c r="Z224" t="s">
        <v>1892</v>
      </c>
      <c r="AA224">
        <v>9</v>
      </c>
      <c r="AB224">
        <v>41.21</v>
      </c>
      <c r="AC224">
        <v>0</v>
      </c>
      <c r="AD224" t="s">
        <v>54</v>
      </c>
      <c r="AE224" s="8">
        <v>286955036.82357502</v>
      </c>
      <c r="AF224" s="8">
        <v>429649741.228517</v>
      </c>
      <c r="AG224" s="8">
        <v>399891719.49842799</v>
      </c>
      <c r="AH224" s="8">
        <v>372165499.18350667</v>
      </c>
      <c r="AI224" s="8">
        <v>61465449.026354685</v>
      </c>
      <c r="AJ224" s="10">
        <v>186681677.147241</v>
      </c>
      <c r="AK224" s="10">
        <v>293052900.118572</v>
      </c>
      <c r="AL224" s="10">
        <v>311307337.97352803</v>
      </c>
      <c r="AM224" s="10">
        <v>263680638.41311368</v>
      </c>
      <c r="AN224" s="10">
        <v>54954139.379229151</v>
      </c>
      <c r="AO224" s="12">
        <v>38849037.017966963</v>
      </c>
      <c r="AP224" s="12">
        <v>65277831.447502099</v>
      </c>
      <c r="AQ224">
        <f>AP224/AO224</f>
        <v>1.6802947114831264</v>
      </c>
      <c r="AR224">
        <f>LOG(AQ224,2)</f>
        <v>0.74871429342450213</v>
      </c>
    </row>
    <row r="225" spans="1:44" x14ac:dyDescent="0.25">
      <c r="A225" t="s">
        <v>49</v>
      </c>
      <c r="B225" t="s">
        <v>64</v>
      </c>
      <c r="C225" t="s">
        <v>51</v>
      </c>
      <c r="D225" t="s">
        <v>2059</v>
      </c>
      <c r="E225" t="s">
        <v>2060</v>
      </c>
      <c r="F225" t="s">
        <v>54</v>
      </c>
      <c r="G225">
        <v>0</v>
      </c>
      <c r="H225">
        <v>33</v>
      </c>
      <c r="I225">
        <v>20</v>
      </c>
      <c r="J225">
        <v>141</v>
      </c>
      <c r="K225">
        <v>20</v>
      </c>
      <c r="L225">
        <v>623</v>
      </c>
      <c r="M225">
        <v>67.8</v>
      </c>
      <c r="N225">
        <v>7.66</v>
      </c>
      <c r="O225">
        <v>79.67</v>
      </c>
      <c r="P225" t="s">
        <v>411</v>
      </c>
      <c r="Q225" t="s">
        <v>1013</v>
      </c>
      <c r="R225" t="s">
        <v>421</v>
      </c>
      <c r="S225" t="s">
        <v>2061</v>
      </c>
      <c r="T225" t="s">
        <v>2062</v>
      </c>
      <c r="U225" t="s">
        <v>2063</v>
      </c>
      <c r="V225" t="s">
        <v>2064</v>
      </c>
      <c r="W225" t="s">
        <v>500</v>
      </c>
      <c r="X225" t="s">
        <v>2065</v>
      </c>
      <c r="Y225" t="s">
        <v>2066</v>
      </c>
      <c r="Z225" t="s">
        <v>2067</v>
      </c>
      <c r="AA225">
        <v>10</v>
      </c>
      <c r="AB225">
        <v>58.12</v>
      </c>
      <c r="AC225">
        <v>0</v>
      </c>
      <c r="AD225" t="s">
        <v>1055</v>
      </c>
      <c r="AE225" s="8">
        <v>330528753.07995701</v>
      </c>
      <c r="AF225" s="8">
        <v>359970200.28939003</v>
      </c>
      <c r="AG225" s="8">
        <v>422141041.74684203</v>
      </c>
      <c r="AH225" s="8">
        <v>370879998.37206298</v>
      </c>
      <c r="AI225" s="8">
        <v>38187874.422384545</v>
      </c>
      <c r="AJ225" s="10">
        <v>219351430.41903299</v>
      </c>
      <c r="AK225" s="10">
        <v>315857578.32826197</v>
      </c>
      <c r="AL225" s="10">
        <v>331931088.06846303</v>
      </c>
      <c r="AM225" s="10">
        <v>289046698.938586</v>
      </c>
      <c r="AN225" s="10">
        <v>49716947.273885936</v>
      </c>
      <c r="AO225" s="12">
        <v>21571572.469142888</v>
      </c>
      <c r="AP225" s="12">
        <v>36202441.893592633</v>
      </c>
      <c r="AQ225">
        <f>AP225/AO225</f>
        <v>1.6782477005502734</v>
      </c>
      <c r="AR225">
        <f>LOG(AQ225,2)</f>
        <v>0.74695566570756122</v>
      </c>
    </row>
    <row r="226" spans="1:44" x14ac:dyDescent="0.25">
      <c r="A226" t="s">
        <v>49</v>
      </c>
      <c r="B226" t="s">
        <v>64</v>
      </c>
      <c r="C226" t="s">
        <v>51</v>
      </c>
      <c r="D226" t="s">
        <v>2068</v>
      </c>
      <c r="E226" t="s">
        <v>2069</v>
      </c>
      <c r="F226" t="s">
        <v>54</v>
      </c>
      <c r="G226">
        <v>0</v>
      </c>
      <c r="H226">
        <v>35</v>
      </c>
      <c r="I226">
        <v>18</v>
      </c>
      <c r="J226">
        <v>118</v>
      </c>
      <c r="K226">
        <v>18</v>
      </c>
      <c r="L226">
        <v>548</v>
      </c>
      <c r="M226">
        <v>59.6</v>
      </c>
      <c r="N226">
        <v>5.6</v>
      </c>
      <c r="O226">
        <v>60.27</v>
      </c>
      <c r="P226" t="s">
        <v>965</v>
      </c>
      <c r="Q226" t="s">
        <v>2070</v>
      </c>
      <c r="R226" t="s">
        <v>280</v>
      </c>
      <c r="S226" t="s">
        <v>2055</v>
      </c>
      <c r="T226" t="s">
        <v>2071</v>
      </c>
      <c r="U226" t="s">
        <v>2072</v>
      </c>
      <c r="V226" t="s">
        <v>2073</v>
      </c>
      <c r="W226" t="s">
        <v>1312</v>
      </c>
      <c r="X226" t="s">
        <v>54</v>
      </c>
      <c r="Y226" t="s">
        <v>54</v>
      </c>
      <c r="Z226" t="s">
        <v>2074</v>
      </c>
      <c r="AA226">
        <v>16</v>
      </c>
      <c r="AB226">
        <v>50.27</v>
      </c>
      <c r="AC226">
        <v>0</v>
      </c>
      <c r="AD226" t="s">
        <v>54</v>
      </c>
      <c r="AE226" s="8">
        <v>315396320.59626698</v>
      </c>
      <c r="AF226" s="8">
        <v>390105353.52998799</v>
      </c>
      <c r="AG226" s="8">
        <v>392203049.09871697</v>
      </c>
      <c r="AH226" s="8">
        <v>365901574.408324</v>
      </c>
      <c r="AI226" s="8">
        <v>35722873.891854316</v>
      </c>
      <c r="AJ226" s="10">
        <v>92195961.024481997</v>
      </c>
      <c r="AK226" s="10">
        <v>154435969.124587</v>
      </c>
      <c r="AL226" s="10">
        <v>158936816.443845</v>
      </c>
      <c r="AM226" s="10">
        <v>135189582.19763801</v>
      </c>
      <c r="AN226" s="10">
        <v>30456559.258868594</v>
      </c>
      <c r="AO226" s="12">
        <v>7463574.1000457229</v>
      </c>
      <c r="AP226" s="12">
        <v>12502011.006766493</v>
      </c>
      <c r="AQ226">
        <f>AP226/AO226</f>
        <v>1.6750702597954918</v>
      </c>
      <c r="AR226">
        <f>LOG(AQ226,2)</f>
        <v>0.74422160979887941</v>
      </c>
    </row>
    <row r="227" spans="1:44" x14ac:dyDescent="0.25">
      <c r="A227" t="s">
        <v>49</v>
      </c>
      <c r="B227" t="s">
        <v>64</v>
      </c>
      <c r="C227" t="s">
        <v>51</v>
      </c>
      <c r="D227" t="s">
        <v>2075</v>
      </c>
      <c r="E227" t="s">
        <v>2076</v>
      </c>
      <c r="F227" t="s">
        <v>54</v>
      </c>
      <c r="G227">
        <v>0</v>
      </c>
      <c r="H227">
        <v>62</v>
      </c>
      <c r="I227">
        <v>8</v>
      </c>
      <c r="J227">
        <v>185</v>
      </c>
      <c r="K227">
        <v>8</v>
      </c>
      <c r="L227">
        <v>151</v>
      </c>
      <c r="M227">
        <v>16.899999999999999</v>
      </c>
      <c r="N227">
        <v>4.6500000000000004</v>
      </c>
      <c r="O227">
        <v>115.47</v>
      </c>
      <c r="P227" t="s">
        <v>588</v>
      </c>
      <c r="Q227" t="s">
        <v>279</v>
      </c>
      <c r="R227" t="s">
        <v>2077</v>
      </c>
      <c r="S227" t="s">
        <v>2078</v>
      </c>
      <c r="T227" t="s">
        <v>2079</v>
      </c>
      <c r="U227" t="s">
        <v>2080</v>
      </c>
      <c r="V227" t="s">
        <v>2081</v>
      </c>
      <c r="W227" t="s">
        <v>111</v>
      </c>
      <c r="X227" t="s">
        <v>2082</v>
      </c>
      <c r="Y227" t="s">
        <v>2083</v>
      </c>
      <c r="Z227" t="s">
        <v>2084</v>
      </c>
      <c r="AA227">
        <v>19</v>
      </c>
      <c r="AB227">
        <v>52.92</v>
      </c>
      <c r="AC227">
        <v>0</v>
      </c>
      <c r="AD227" t="s">
        <v>1055</v>
      </c>
      <c r="AE227" s="8">
        <v>274707101.68310601</v>
      </c>
      <c r="AF227" s="8">
        <v>408496457.41617399</v>
      </c>
      <c r="AG227" s="8">
        <v>403760143.42690802</v>
      </c>
      <c r="AH227" s="8">
        <v>362321234.17539597</v>
      </c>
      <c r="AI227" s="8">
        <v>61982714.401321635</v>
      </c>
      <c r="AJ227" s="10">
        <v>149972875.38719901</v>
      </c>
      <c r="AK227" s="10">
        <v>258668927.99803299</v>
      </c>
      <c r="AL227" s="10">
        <v>281531546.48503</v>
      </c>
      <c r="AM227" s="10">
        <v>230057783.29008731</v>
      </c>
      <c r="AN227" s="10">
        <v>57392619.655498669</v>
      </c>
      <c r="AO227" s="12">
        <v>2440571.9638221934</v>
      </c>
      <c r="AP227" s="12">
        <v>4087125.00749279</v>
      </c>
      <c r="AQ227">
        <f>AP227/AO227</f>
        <v>1.6746586734905864</v>
      </c>
      <c r="AR227">
        <f>LOG(AQ227,2)</f>
        <v>0.74386707751534287</v>
      </c>
    </row>
    <row r="228" spans="1:44" x14ac:dyDescent="0.25">
      <c r="A228" t="s">
        <v>49</v>
      </c>
      <c r="B228" t="s">
        <v>64</v>
      </c>
      <c r="C228" t="s">
        <v>51</v>
      </c>
      <c r="D228" t="s">
        <v>2085</v>
      </c>
      <c r="E228" t="s">
        <v>2086</v>
      </c>
      <c r="F228" t="s">
        <v>54</v>
      </c>
      <c r="G228">
        <v>0</v>
      </c>
      <c r="H228">
        <v>20</v>
      </c>
      <c r="I228">
        <v>14</v>
      </c>
      <c r="J228">
        <v>123</v>
      </c>
      <c r="K228">
        <v>14</v>
      </c>
      <c r="L228">
        <v>710</v>
      </c>
      <c r="M228">
        <v>76.599999999999994</v>
      </c>
      <c r="N228">
        <v>4.7</v>
      </c>
      <c r="O228">
        <v>68.94</v>
      </c>
      <c r="P228" t="s">
        <v>80</v>
      </c>
      <c r="Q228" t="s">
        <v>133</v>
      </c>
      <c r="R228" t="s">
        <v>1666</v>
      </c>
      <c r="S228" t="s">
        <v>2087</v>
      </c>
      <c r="T228" t="s">
        <v>2088</v>
      </c>
      <c r="U228" t="s">
        <v>2089</v>
      </c>
      <c r="V228" t="s">
        <v>2090</v>
      </c>
      <c r="W228" t="s">
        <v>198</v>
      </c>
      <c r="X228" t="s">
        <v>2091</v>
      </c>
      <c r="Y228" t="s">
        <v>2092</v>
      </c>
      <c r="Z228" t="s">
        <v>2093</v>
      </c>
      <c r="AA228">
        <v>7</v>
      </c>
      <c r="AB228">
        <v>43.37</v>
      </c>
      <c r="AC228">
        <v>0</v>
      </c>
      <c r="AD228" t="s">
        <v>54</v>
      </c>
      <c r="AE228" s="8">
        <v>284786988.758771</v>
      </c>
      <c r="AF228" s="8">
        <v>380048481.08801597</v>
      </c>
      <c r="AG228" s="8">
        <v>396023473.09007198</v>
      </c>
      <c r="AH228" s="8">
        <v>353619647.64561963</v>
      </c>
      <c r="AI228" s="8">
        <v>49107034.726478912</v>
      </c>
      <c r="AJ228" s="10">
        <v>211597741.916926</v>
      </c>
      <c r="AK228" s="10">
        <v>328493145.29951298</v>
      </c>
      <c r="AL228" s="10">
        <v>346601138.23905897</v>
      </c>
      <c r="AM228" s="10">
        <v>295564008.48516601</v>
      </c>
      <c r="AN228" s="10">
        <v>59831570.780712977</v>
      </c>
      <c r="AO228" s="12">
        <v>61449656.760826766</v>
      </c>
      <c r="AP228" s="12">
        <v>102843915.30891196</v>
      </c>
      <c r="AQ228">
        <f>AP228/AO228</f>
        <v>1.6736288000631017</v>
      </c>
      <c r="AR228">
        <f>LOG(AQ228,2)</f>
        <v>0.74297958303037637</v>
      </c>
    </row>
    <row r="229" spans="1:44" x14ac:dyDescent="0.25">
      <c r="A229" t="s">
        <v>49</v>
      </c>
      <c r="B229" t="s">
        <v>64</v>
      </c>
      <c r="C229" t="s">
        <v>51</v>
      </c>
      <c r="D229" t="s">
        <v>2094</v>
      </c>
      <c r="E229" t="s">
        <v>2095</v>
      </c>
      <c r="F229" t="s">
        <v>54</v>
      </c>
      <c r="G229">
        <v>0</v>
      </c>
      <c r="H229">
        <v>50</v>
      </c>
      <c r="I229">
        <v>8</v>
      </c>
      <c r="J229">
        <v>78</v>
      </c>
      <c r="K229">
        <v>8</v>
      </c>
      <c r="L229">
        <v>143</v>
      </c>
      <c r="M229">
        <v>15.8</v>
      </c>
      <c r="N229">
        <v>10.49</v>
      </c>
      <c r="O229">
        <v>51.71</v>
      </c>
      <c r="P229" t="s">
        <v>1280</v>
      </c>
      <c r="Q229" t="s">
        <v>1803</v>
      </c>
      <c r="R229" t="s">
        <v>1399</v>
      </c>
      <c r="S229" t="s">
        <v>2096</v>
      </c>
      <c r="T229" t="s">
        <v>2097</v>
      </c>
      <c r="U229" t="s">
        <v>2098</v>
      </c>
      <c r="V229" t="s">
        <v>2099</v>
      </c>
      <c r="W229" t="s">
        <v>521</v>
      </c>
      <c r="X229" t="s">
        <v>1609</v>
      </c>
      <c r="Y229" t="s">
        <v>101</v>
      </c>
      <c r="Z229" t="s">
        <v>1725</v>
      </c>
      <c r="AA229">
        <v>38</v>
      </c>
      <c r="AB229">
        <v>35.22</v>
      </c>
      <c r="AC229">
        <v>0</v>
      </c>
      <c r="AD229" t="s">
        <v>54</v>
      </c>
      <c r="AE229" s="8">
        <v>309500231.07801199</v>
      </c>
      <c r="AF229" s="8">
        <v>384365200.717116</v>
      </c>
      <c r="AG229" s="8">
        <v>351981816.409724</v>
      </c>
      <c r="AH229" s="8">
        <v>348615749.40161735</v>
      </c>
      <c r="AI229" s="8">
        <v>30656035.024045859</v>
      </c>
      <c r="AJ229" s="10">
        <v>246318853.696358</v>
      </c>
      <c r="AK229" s="10">
        <v>329745246.14632398</v>
      </c>
      <c r="AL229" s="10">
        <v>343557895.983648</v>
      </c>
      <c r="AM229" s="10">
        <v>306540665.27544332</v>
      </c>
      <c r="AN229" s="10">
        <v>42954994.01530461</v>
      </c>
      <c r="AO229" s="12">
        <v>3499887.50396528</v>
      </c>
      <c r="AP229" s="12">
        <v>5854215.4361502007</v>
      </c>
      <c r="AQ229">
        <f>AP229/AO229</f>
        <v>1.6726867447932339</v>
      </c>
      <c r="AR229">
        <f>LOG(AQ229,2)</f>
        <v>0.74216728754672101</v>
      </c>
    </row>
    <row r="230" spans="1:44" x14ac:dyDescent="0.25">
      <c r="A230" t="s">
        <v>49</v>
      </c>
      <c r="B230" t="s">
        <v>64</v>
      </c>
      <c r="C230" t="s">
        <v>51</v>
      </c>
      <c r="D230" t="s">
        <v>2100</v>
      </c>
      <c r="E230" t="s">
        <v>2101</v>
      </c>
      <c r="F230" t="s">
        <v>54</v>
      </c>
      <c r="G230">
        <v>0</v>
      </c>
      <c r="H230">
        <v>54</v>
      </c>
      <c r="I230">
        <v>11</v>
      </c>
      <c r="J230">
        <v>126</v>
      </c>
      <c r="K230">
        <v>11</v>
      </c>
      <c r="L230">
        <v>145</v>
      </c>
      <c r="M230">
        <v>17.2</v>
      </c>
      <c r="N230">
        <v>10.55</v>
      </c>
      <c r="O230">
        <v>96.97</v>
      </c>
      <c r="P230" t="s">
        <v>1517</v>
      </c>
      <c r="Q230" t="s">
        <v>1711</v>
      </c>
      <c r="R230" t="s">
        <v>1399</v>
      </c>
      <c r="S230" t="s">
        <v>2102</v>
      </c>
      <c r="T230" t="s">
        <v>2103</v>
      </c>
      <c r="U230" t="s">
        <v>2104</v>
      </c>
      <c r="V230" t="s">
        <v>2105</v>
      </c>
      <c r="W230" t="s">
        <v>74</v>
      </c>
      <c r="X230" t="s">
        <v>1609</v>
      </c>
      <c r="Y230" t="s">
        <v>101</v>
      </c>
      <c r="Z230" t="s">
        <v>1716</v>
      </c>
      <c r="AA230">
        <v>34</v>
      </c>
      <c r="AB230">
        <v>37.54</v>
      </c>
      <c r="AC230">
        <v>0</v>
      </c>
      <c r="AD230" t="s">
        <v>54</v>
      </c>
      <c r="AE230" s="8">
        <v>313523392.97340602</v>
      </c>
      <c r="AF230" s="8">
        <v>339044812.61909699</v>
      </c>
      <c r="AG230" s="8">
        <v>376050767.37892699</v>
      </c>
      <c r="AH230" s="8">
        <v>342872990.99047667</v>
      </c>
      <c r="AI230" s="8">
        <v>25669818.20146472</v>
      </c>
      <c r="AJ230" s="10">
        <v>222279087.99485201</v>
      </c>
      <c r="AK230" s="10">
        <v>363944300.01581699</v>
      </c>
      <c r="AL230" s="10">
        <v>373566290.06022698</v>
      </c>
      <c r="AM230" s="10">
        <v>319929892.69029862</v>
      </c>
      <c r="AN230" s="10">
        <v>69161190.544769749</v>
      </c>
      <c r="AO230" s="12">
        <v>1770278.64270146</v>
      </c>
      <c r="AP230" s="12">
        <v>2958165.0451666662</v>
      </c>
      <c r="AQ230">
        <f>AP230/AO230</f>
        <v>1.6710166263162287</v>
      </c>
      <c r="AR230">
        <f>LOG(AQ230,2)</f>
        <v>0.74072608802784978</v>
      </c>
    </row>
    <row r="231" spans="1:44" x14ac:dyDescent="0.25">
      <c r="A231" t="s">
        <v>49</v>
      </c>
      <c r="B231" t="s">
        <v>64</v>
      </c>
      <c r="C231" t="s">
        <v>51</v>
      </c>
      <c r="D231" t="s">
        <v>2106</v>
      </c>
      <c r="E231" t="s">
        <v>2107</v>
      </c>
      <c r="F231" t="s">
        <v>54</v>
      </c>
      <c r="G231">
        <v>0</v>
      </c>
      <c r="H231">
        <v>46</v>
      </c>
      <c r="I231">
        <v>13</v>
      </c>
      <c r="J231">
        <v>79</v>
      </c>
      <c r="K231">
        <v>13</v>
      </c>
      <c r="L231">
        <v>158</v>
      </c>
      <c r="M231">
        <v>18.399999999999999</v>
      </c>
      <c r="N231">
        <v>10.3</v>
      </c>
      <c r="O231">
        <v>19.850000000000001</v>
      </c>
      <c r="P231" t="s">
        <v>2108</v>
      </c>
      <c r="Q231" t="s">
        <v>1711</v>
      </c>
      <c r="R231" t="s">
        <v>1399</v>
      </c>
      <c r="S231" t="s">
        <v>2109</v>
      </c>
      <c r="T231" t="s">
        <v>2110</v>
      </c>
      <c r="U231" t="s">
        <v>2111</v>
      </c>
      <c r="V231" t="s">
        <v>2112</v>
      </c>
      <c r="W231" t="s">
        <v>99</v>
      </c>
      <c r="X231" t="s">
        <v>1609</v>
      </c>
      <c r="Y231" t="s">
        <v>101</v>
      </c>
      <c r="Z231" t="s">
        <v>1725</v>
      </c>
      <c r="AA231">
        <v>38</v>
      </c>
      <c r="AB231">
        <v>24.73</v>
      </c>
      <c r="AC231">
        <v>0</v>
      </c>
      <c r="AD231" t="s">
        <v>54</v>
      </c>
      <c r="AE231" s="8">
        <v>272995192.95139903</v>
      </c>
      <c r="AF231" s="8">
        <v>403629663.71526003</v>
      </c>
      <c r="AG231" s="8">
        <v>349722583.82163399</v>
      </c>
      <c r="AH231" s="8">
        <v>342115813.49609774</v>
      </c>
      <c r="AI231" s="8">
        <v>53601856.025250599</v>
      </c>
      <c r="AJ231" s="10">
        <v>212782636.00626701</v>
      </c>
      <c r="AK231" s="10">
        <v>344514865.76138699</v>
      </c>
      <c r="AL231" s="10">
        <v>346173840.48689502</v>
      </c>
      <c r="AM231" s="10">
        <v>301157114.08484966</v>
      </c>
      <c r="AN231" s="10">
        <v>62493862.797511995</v>
      </c>
      <c r="AO231" s="12">
        <v>12198528.461191686</v>
      </c>
      <c r="AP231" s="12">
        <v>20376572.530910034</v>
      </c>
      <c r="AQ231">
        <f>AP231/AO231</f>
        <v>1.6704123448771646</v>
      </c>
      <c r="AR231">
        <f>LOG(AQ231,2)</f>
        <v>0.7402042790338782</v>
      </c>
    </row>
    <row r="232" spans="1:44" x14ac:dyDescent="0.25">
      <c r="A232" t="s">
        <v>49</v>
      </c>
      <c r="B232" t="s">
        <v>64</v>
      </c>
      <c r="C232" t="s">
        <v>51</v>
      </c>
      <c r="D232" t="s">
        <v>2113</v>
      </c>
      <c r="E232" t="s">
        <v>2114</v>
      </c>
      <c r="F232" t="s">
        <v>54</v>
      </c>
      <c r="G232">
        <v>0</v>
      </c>
      <c r="H232">
        <v>47</v>
      </c>
      <c r="I232">
        <v>16</v>
      </c>
      <c r="J232">
        <v>219</v>
      </c>
      <c r="K232">
        <v>16</v>
      </c>
      <c r="L232">
        <v>529</v>
      </c>
      <c r="M232">
        <v>56.5</v>
      </c>
      <c r="N232">
        <v>5.4</v>
      </c>
      <c r="O232">
        <v>178.01</v>
      </c>
      <c r="P232" t="s">
        <v>2115</v>
      </c>
      <c r="Q232" t="s">
        <v>2116</v>
      </c>
      <c r="R232" t="s">
        <v>355</v>
      </c>
      <c r="S232" t="s">
        <v>2117</v>
      </c>
      <c r="T232" t="s">
        <v>2118</v>
      </c>
      <c r="U232" t="s">
        <v>2119</v>
      </c>
      <c r="V232" t="s">
        <v>2120</v>
      </c>
      <c r="W232" t="s">
        <v>111</v>
      </c>
      <c r="X232" t="s">
        <v>1286</v>
      </c>
      <c r="Y232" t="s">
        <v>1865</v>
      </c>
      <c r="Z232" t="s">
        <v>2121</v>
      </c>
      <c r="AA232">
        <v>17</v>
      </c>
      <c r="AB232">
        <v>99.43</v>
      </c>
      <c r="AC232">
        <v>0</v>
      </c>
      <c r="AD232" t="s">
        <v>54</v>
      </c>
      <c r="AE232" s="8">
        <v>264637470.17370799</v>
      </c>
      <c r="AF232" s="8">
        <v>376880949.698659</v>
      </c>
      <c r="AG232" s="8">
        <v>372808487.47077399</v>
      </c>
      <c r="AH232" s="8">
        <v>338108969.11438036</v>
      </c>
      <c r="AI232" s="8">
        <v>51978791.217131846</v>
      </c>
      <c r="AJ232" s="10">
        <v>336007564.60876501</v>
      </c>
      <c r="AK232" s="10">
        <v>551257623.25763702</v>
      </c>
      <c r="AL232" s="10">
        <v>585502271.65090299</v>
      </c>
      <c r="AM232" s="10">
        <v>490922486.5057683</v>
      </c>
      <c r="AN232" s="10">
        <v>110429913.68785504</v>
      </c>
      <c r="AO232" s="12">
        <v>980000.60723457648</v>
      </c>
      <c r="AP232" s="12">
        <v>1635893.9445593548</v>
      </c>
      <c r="AQ232">
        <f>AP232/AO232</f>
        <v>1.6692785009344195</v>
      </c>
      <c r="AR232">
        <f>LOG(AQ232,2)</f>
        <v>0.7392246727339471</v>
      </c>
    </row>
    <row r="233" spans="1:44" x14ac:dyDescent="0.25">
      <c r="A233" t="s">
        <v>49</v>
      </c>
      <c r="B233" t="s">
        <v>64</v>
      </c>
      <c r="C233" t="s">
        <v>51</v>
      </c>
      <c r="D233" t="s">
        <v>2122</v>
      </c>
      <c r="E233" t="s">
        <v>2123</v>
      </c>
      <c r="F233" t="s">
        <v>54</v>
      </c>
      <c r="G233">
        <v>0</v>
      </c>
      <c r="H233">
        <v>38</v>
      </c>
      <c r="I233">
        <v>9</v>
      </c>
      <c r="J233">
        <v>73</v>
      </c>
      <c r="K233">
        <v>9</v>
      </c>
      <c r="L233">
        <v>178</v>
      </c>
      <c r="M233">
        <v>20.2</v>
      </c>
      <c r="N233">
        <v>9.6</v>
      </c>
      <c r="O233">
        <v>23.65</v>
      </c>
      <c r="P233" t="s">
        <v>965</v>
      </c>
      <c r="Q233" t="s">
        <v>1719</v>
      </c>
      <c r="R233" t="s">
        <v>1399</v>
      </c>
      <c r="S233" t="s">
        <v>2124</v>
      </c>
      <c r="T233" t="s">
        <v>2125</v>
      </c>
      <c r="U233" t="s">
        <v>2126</v>
      </c>
      <c r="V233" t="s">
        <v>2127</v>
      </c>
      <c r="W233" t="s">
        <v>87</v>
      </c>
      <c r="X233" t="s">
        <v>1609</v>
      </c>
      <c r="Y233" t="s">
        <v>101</v>
      </c>
      <c r="Z233" t="s">
        <v>1716</v>
      </c>
      <c r="AA233">
        <v>34</v>
      </c>
      <c r="AB233">
        <v>18.95</v>
      </c>
      <c r="AC233">
        <v>0</v>
      </c>
      <c r="AD233" t="s">
        <v>54</v>
      </c>
      <c r="AE233" s="8">
        <v>290017769.58625501</v>
      </c>
      <c r="AF233" s="8">
        <v>375011285.62651801</v>
      </c>
      <c r="AG233" s="8">
        <v>345288385.65542603</v>
      </c>
      <c r="AH233" s="8">
        <v>336772480.28939968</v>
      </c>
      <c r="AI233" s="8">
        <v>35217087.948645338</v>
      </c>
      <c r="AJ233" s="10">
        <v>274148488.24940401</v>
      </c>
      <c r="AK233" s="10">
        <v>399329010.607068</v>
      </c>
      <c r="AL233" s="10">
        <v>395342135.89279699</v>
      </c>
      <c r="AM233" s="10">
        <v>356273211.58308965</v>
      </c>
      <c r="AN233" s="10">
        <v>58093754.279742442</v>
      </c>
      <c r="AO233" s="12">
        <v>1554233.8238980535</v>
      </c>
      <c r="AP233" s="12">
        <v>2592135.7004034831</v>
      </c>
      <c r="AQ233">
        <f>AP233/AO233</f>
        <v>1.6677900458390156</v>
      </c>
      <c r="AR233">
        <f>LOG(AQ233,2)</f>
        <v>0.73793768273237326</v>
      </c>
    </row>
    <row r="234" spans="1:44" x14ac:dyDescent="0.25">
      <c r="A234" t="s">
        <v>49</v>
      </c>
      <c r="B234" t="s">
        <v>64</v>
      </c>
      <c r="C234" t="s">
        <v>51</v>
      </c>
      <c r="D234" t="s">
        <v>2128</v>
      </c>
      <c r="E234" t="s">
        <v>2129</v>
      </c>
      <c r="F234" t="s">
        <v>54</v>
      </c>
      <c r="G234">
        <v>0</v>
      </c>
      <c r="H234">
        <v>32</v>
      </c>
      <c r="I234">
        <v>16</v>
      </c>
      <c r="J234">
        <v>128</v>
      </c>
      <c r="K234">
        <v>16</v>
      </c>
      <c r="L234">
        <v>539</v>
      </c>
      <c r="M234">
        <v>57.9</v>
      </c>
      <c r="N234">
        <v>7.83</v>
      </c>
      <c r="O234">
        <v>95.31</v>
      </c>
      <c r="P234" t="s">
        <v>2053</v>
      </c>
      <c r="Q234" t="s">
        <v>1770</v>
      </c>
      <c r="R234" t="s">
        <v>1887</v>
      </c>
      <c r="S234" t="s">
        <v>2055</v>
      </c>
      <c r="T234" t="s">
        <v>2130</v>
      </c>
      <c r="U234" t="s">
        <v>2131</v>
      </c>
      <c r="V234" t="s">
        <v>2132</v>
      </c>
      <c r="W234" t="s">
        <v>198</v>
      </c>
      <c r="X234" t="s">
        <v>54</v>
      </c>
      <c r="Y234" t="s">
        <v>54</v>
      </c>
      <c r="Z234" t="s">
        <v>2133</v>
      </c>
      <c r="AA234">
        <v>13</v>
      </c>
      <c r="AB234">
        <v>52.39</v>
      </c>
      <c r="AC234">
        <v>0</v>
      </c>
      <c r="AD234" t="s">
        <v>54</v>
      </c>
      <c r="AE234" s="8">
        <v>266650343.353394</v>
      </c>
      <c r="AF234" s="8">
        <v>386970015.64975202</v>
      </c>
      <c r="AG234" s="8">
        <v>347187651.23125601</v>
      </c>
      <c r="AH234" s="8">
        <v>333602670.078134</v>
      </c>
      <c r="AI234" s="8">
        <v>50050772.022508822</v>
      </c>
      <c r="AJ234" s="10">
        <v>114206206.707063</v>
      </c>
      <c r="AK234" s="10">
        <v>181460467.75600901</v>
      </c>
      <c r="AL234" s="10">
        <v>187600153.04023001</v>
      </c>
      <c r="AM234" s="10">
        <v>161088942.50110066</v>
      </c>
      <c r="AN234" s="10">
        <v>33245722.737393681</v>
      </c>
      <c r="AO234" s="12">
        <v>1319176.9535306266</v>
      </c>
      <c r="AP234" s="12">
        <v>2199689.3093737536</v>
      </c>
      <c r="AQ234">
        <f>AP234/AO234</f>
        <v>1.667470996583541</v>
      </c>
      <c r="AR234">
        <f>LOG(AQ234,2)</f>
        <v>0.73766166788722509</v>
      </c>
    </row>
    <row r="235" spans="1:44" x14ac:dyDescent="0.25">
      <c r="A235" t="s">
        <v>49</v>
      </c>
      <c r="B235" t="s">
        <v>64</v>
      </c>
      <c r="C235" t="s">
        <v>51</v>
      </c>
      <c r="D235" t="s">
        <v>2134</v>
      </c>
      <c r="E235" t="s">
        <v>2135</v>
      </c>
      <c r="F235" t="s">
        <v>54</v>
      </c>
      <c r="G235">
        <v>0</v>
      </c>
      <c r="H235">
        <v>72</v>
      </c>
      <c r="I235">
        <v>20</v>
      </c>
      <c r="J235">
        <v>182</v>
      </c>
      <c r="K235">
        <v>20</v>
      </c>
      <c r="L235">
        <v>243</v>
      </c>
      <c r="M235">
        <v>26.7</v>
      </c>
      <c r="N235">
        <v>9.66</v>
      </c>
      <c r="O235">
        <v>125.94</v>
      </c>
      <c r="P235" t="s">
        <v>2136</v>
      </c>
      <c r="Q235" t="s">
        <v>2137</v>
      </c>
      <c r="R235" t="s">
        <v>2138</v>
      </c>
      <c r="S235" t="s">
        <v>2139</v>
      </c>
      <c r="T235" t="s">
        <v>2140</v>
      </c>
      <c r="U235" t="s">
        <v>2141</v>
      </c>
      <c r="V235" t="s">
        <v>2142</v>
      </c>
      <c r="W235" t="s">
        <v>217</v>
      </c>
      <c r="X235" t="s">
        <v>1609</v>
      </c>
      <c r="Y235" t="s">
        <v>101</v>
      </c>
      <c r="Z235" t="s">
        <v>1725</v>
      </c>
      <c r="AA235">
        <v>38</v>
      </c>
      <c r="AB235">
        <v>63.4</v>
      </c>
      <c r="AC235">
        <v>0</v>
      </c>
      <c r="AD235" t="s">
        <v>1055</v>
      </c>
      <c r="AE235" s="8">
        <v>316426819.40643501</v>
      </c>
      <c r="AF235" s="8">
        <v>286429760.94472599</v>
      </c>
      <c r="AG235" s="8">
        <v>375007713.30066103</v>
      </c>
      <c r="AH235" s="8">
        <v>325954764.55060738</v>
      </c>
      <c r="AI235" s="8">
        <v>36784051.932826519</v>
      </c>
      <c r="AJ235" s="10">
        <v>267143646.46505201</v>
      </c>
      <c r="AK235" s="10">
        <v>414672724.55248803</v>
      </c>
      <c r="AL235" s="10">
        <v>371603844.57560199</v>
      </c>
      <c r="AM235" s="10">
        <v>351140071.86438066</v>
      </c>
      <c r="AN235" s="10">
        <v>61942348.010143556</v>
      </c>
      <c r="AO235" s="12">
        <v>548444.92994824599</v>
      </c>
      <c r="AP235" s="12">
        <v>909571.25673200295</v>
      </c>
      <c r="AQ235">
        <f>AP235/AO235</f>
        <v>1.658455037259319</v>
      </c>
      <c r="AR235">
        <f>LOG(AQ235,2)</f>
        <v>0.72983989943234673</v>
      </c>
    </row>
    <row r="236" spans="1:44" x14ac:dyDescent="0.25">
      <c r="A236" t="s">
        <v>49</v>
      </c>
      <c r="B236" t="s">
        <v>64</v>
      </c>
      <c r="C236" t="s">
        <v>51</v>
      </c>
      <c r="D236" t="s">
        <v>2143</v>
      </c>
      <c r="E236" t="s">
        <v>2144</v>
      </c>
      <c r="F236" t="s">
        <v>54</v>
      </c>
      <c r="G236">
        <v>0</v>
      </c>
      <c r="H236">
        <v>49</v>
      </c>
      <c r="I236">
        <v>20</v>
      </c>
      <c r="J236">
        <v>246</v>
      </c>
      <c r="K236">
        <v>18</v>
      </c>
      <c r="L236">
        <v>372</v>
      </c>
      <c r="M236">
        <v>38.700000000000003</v>
      </c>
      <c r="N236">
        <v>9.1300000000000008</v>
      </c>
      <c r="O236">
        <v>205.28</v>
      </c>
      <c r="P236" t="s">
        <v>2145</v>
      </c>
      <c r="Q236" t="s">
        <v>2146</v>
      </c>
      <c r="R236" t="s">
        <v>1666</v>
      </c>
      <c r="S236" t="s">
        <v>2087</v>
      </c>
      <c r="T236" t="s">
        <v>2147</v>
      </c>
      <c r="U236" t="s">
        <v>2148</v>
      </c>
      <c r="V236" t="s">
        <v>2149</v>
      </c>
      <c r="W236" t="s">
        <v>111</v>
      </c>
      <c r="X236" t="s">
        <v>2150</v>
      </c>
      <c r="Y236" t="s">
        <v>1740</v>
      </c>
      <c r="Z236" t="s">
        <v>2151</v>
      </c>
      <c r="AA236">
        <v>11</v>
      </c>
      <c r="AB236">
        <v>142.22999999999999</v>
      </c>
      <c r="AC236">
        <v>0</v>
      </c>
      <c r="AD236" t="s">
        <v>54</v>
      </c>
      <c r="AE236" s="8">
        <v>305012891.66486698</v>
      </c>
      <c r="AF236" s="8">
        <v>354248360.490035</v>
      </c>
      <c r="AG236" s="8">
        <v>317539731.02583301</v>
      </c>
      <c r="AH236" s="8">
        <v>325600327.72691166</v>
      </c>
      <c r="AI236" s="8">
        <v>20892786.027583823</v>
      </c>
      <c r="AJ236" s="10">
        <v>273429400.52632898</v>
      </c>
      <c r="AK236" s="10">
        <v>345537538.24449903</v>
      </c>
      <c r="AL236" s="10">
        <v>351722083.49769098</v>
      </c>
      <c r="AM236" s="10">
        <v>323563007.42283964</v>
      </c>
      <c r="AN236" s="10">
        <v>35539612.222022735</v>
      </c>
      <c r="AO236" s="12">
        <v>62832122.785210572</v>
      </c>
      <c r="AP236" s="12">
        <v>104108726.14796734</v>
      </c>
      <c r="AQ236">
        <f>AP236/AO236</f>
        <v>1.6569347259499636</v>
      </c>
      <c r="AR236">
        <f>LOG(AQ236,2)</f>
        <v>0.7285167694856407</v>
      </c>
    </row>
    <row r="237" spans="1:44" x14ac:dyDescent="0.25">
      <c r="A237" t="s">
        <v>49</v>
      </c>
      <c r="B237" t="s">
        <v>64</v>
      </c>
      <c r="C237" t="s">
        <v>51</v>
      </c>
      <c r="D237" t="s">
        <v>2152</v>
      </c>
      <c r="E237" t="s">
        <v>2153</v>
      </c>
      <c r="F237" t="s">
        <v>54</v>
      </c>
      <c r="G237">
        <v>0</v>
      </c>
      <c r="H237">
        <v>87</v>
      </c>
      <c r="I237">
        <v>20</v>
      </c>
      <c r="J237">
        <v>206</v>
      </c>
      <c r="K237">
        <v>15</v>
      </c>
      <c r="L237">
        <v>166</v>
      </c>
      <c r="M237">
        <v>18.5</v>
      </c>
      <c r="N237">
        <v>8.09</v>
      </c>
      <c r="O237">
        <v>126.65</v>
      </c>
      <c r="P237" t="s">
        <v>1375</v>
      </c>
      <c r="Q237" t="s">
        <v>172</v>
      </c>
      <c r="R237" t="s">
        <v>82</v>
      </c>
      <c r="S237" t="s">
        <v>1763</v>
      </c>
      <c r="T237" t="s">
        <v>2154</v>
      </c>
      <c r="U237" t="s">
        <v>2155</v>
      </c>
      <c r="V237" t="s">
        <v>2156</v>
      </c>
      <c r="W237" t="s">
        <v>217</v>
      </c>
      <c r="X237" t="s">
        <v>2157</v>
      </c>
      <c r="Y237" t="s">
        <v>2158</v>
      </c>
      <c r="Z237" t="s">
        <v>2159</v>
      </c>
      <c r="AA237">
        <v>27</v>
      </c>
      <c r="AB237">
        <v>78.72</v>
      </c>
      <c r="AC237">
        <v>0</v>
      </c>
      <c r="AD237" t="s">
        <v>1055</v>
      </c>
      <c r="AE237" s="8">
        <v>263247625.44780001</v>
      </c>
      <c r="AF237" s="8">
        <v>341712344.84150499</v>
      </c>
      <c r="AG237" s="8">
        <v>367951855.54140699</v>
      </c>
      <c r="AH237" s="8">
        <v>324303941.94357067</v>
      </c>
      <c r="AI237" s="8">
        <v>44482455.855961509</v>
      </c>
      <c r="AJ237" s="10">
        <v>231067647.22584301</v>
      </c>
      <c r="AK237" s="10">
        <v>462551111.42562902</v>
      </c>
      <c r="AL237" s="10">
        <v>515120234.03325802</v>
      </c>
      <c r="AM237" s="10">
        <v>402912997.56157666</v>
      </c>
      <c r="AN237" s="10">
        <v>123393669.4403789</v>
      </c>
      <c r="AO237" s="12">
        <v>16214223.850117167</v>
      </c>
      <c r="AP237" s="12">
        <v>26818307.761513401</v>
      </c>
      <c r="AQ237">
        <f>AP237/AO237</f>
        <v>1.6539988598541278</v>
      </c>
      <c r="AR237">
        <f>LOG(AQ237,2)</f>
        <v>0.72595824002106024</v>
      </c>
    </row>
    <row r="238" spans="1:44" x14ac:dyDescent="0.25">
      <c r="A238" t="s">
        <v>49</v>
      </c>
      <c r="B238" t="s">
        <v>64</v>
      </c>
      <c r="C238" t="s">
        <v>51</v>
      </c>
      <c r="D238" t="s">
        <v>2160</v>
      </c>
      <c r="E238" t="s">
        <v>2161</v>
      </c>
      <c r="F238" t="s">
        <v>54</v>
      </c>
      <c r="G238">
        <v>0</v>
      </c>
      <c r="H238">
        <v>38</v>
      </c>
      <c r="I238">
        <v>11</v>
      </c>
      <c r="J238">
        <v>115</v>
      </c>
      <c r="K238">
        <v>9</v>
      </c>
      <c r="L238">
        <v>255</v>
      </c>
      <c r="M238">
        <v>29.2</v>
      </c>
      <c r="N238">
        <v>4.74</v>
      </c>
      <c r="O238">
        <v>109.63</v>
      </c>
      <c r="P238" t="s">
        <v>2162</v>
      </c>
      <c r="Q238" t="s">
        <v>862</v>
      </c>
      <c r="R238" t="s">
        <v>69</v>
      </c>
      <c r="S238" t="s">
        <v>2163</v>
      </c>
      <c r="T238" t="s">
        <v>2164</v>
      </c>
      <c r="U238" t="s">
        <v>2165</v>
      </c>
      <c r="V238" t="s">
        <v>2166</v>
      </c>
      <c r="W238" t="s">
        <v>2167</v>
      </c>
      <c r="X238" t="s">
        <v>2168</v>
      </c>
      <c r="Y238" t="s">
        <v>2169</v>
      </c>
      <c r="Z238" t="s">
        <v>2170</v>
      </c>
      <c r="AA238">
        <v>65</v>
      </c>
      <c r="AB238">
        <v>44.27</v>
      </c>
      <c r="AC238">
        <v>0</v>
      </c>
      <c r="AD238" t="s">
        <v>1055</v>
      </c>
      <c r="AE238" s="8">
        <v>248876066.45473599</v>
      </c>
      <c r="AF238" s="8">
        <v>359913248.07830501</v>
      </c>
      <c r="AG238" s="8">
        <v>345075525.47071499</v>
      </c>
      <c r="AH238" s="8">
        <v>317954946.66791868</v>
      </c>
      <c r="AI238" s="8">
        <v>49220309.301990174</v>
      </c>
      <c r="AJ238" s="10">
        <v>173274583.86033499</v>
      </c>
      <c r="AK238" s="10">
        <v>281861483.734918</v>
      </c>
      <c r="AL238" s="10">
        <v>296446253.72473902</v>
      </c>
      <c r="AM238" s="10">
        <v>250527440.43999735</v>
      </c>
      <c r="AN238" s="10">
        <v>54949563.335858986</v>
      </c>
      <c r="AO238" s="12">
        <v>35139298.179859266</v>
      </c>
      <c r="AP238" s="12">
        <v>58089727.264508426</v>
      </c>
      <c r="AQ238">
        <f>AP238/AO238</f>
        <v>1.6531271332505901</v>
      </c>
      <c r="AR238">
        <f>LOG(AQ238,2)</f>
        <v>0.72519767892983866</v>
      </c>
    </row>
    <row r="239" spans="1:44" x14ac:dyDescent="0.25">
      <c r="A239" t="s">
        <v>49</v>
      </c>
      <c r="B239" t="s">
        <v>64</v>
      </c>
      <c r="C239" t="s">
        <v>51</v>
      </c>
      <c r="D239" t="s">
        <v>2171</v>
      </c>
      <c r="E239" t="s">
        <v>2172</v>
      </c>
      <c r="F239" t="s">
        <v>54</v>
      </c>
      <c r="G239">
        <v>0</v>
      </c>
      <c r="H239">
        <v>69</v>
      </c>
      <c r="I239">
        <v>37</v>
      </c>
      <c r="J239">
        <v>385</v>
      </c>
      <c r="K239">
        <v>11</v>
      </c>
      <c r="L239">
        <v>472</v>
      </c>
      <c r="M239">
        <v>51.5</v>
      </c>
      <c r="N239">
        <v>5.16</v>
      </c>
      <c r="O239">
        <v>446.72</v>
      </c>
      <c r="P239" t="s">
        <v>2173</v>
      </c>
      <c r="Q239" t="s">
        <v>575</v>
      </c>
      <c r="R239" t="s">
        <v>94</v>
      </c>
      <c r="S239" t="s">
        <v>2174</v>
      </c>
      <c r="T239" t="s">
        <v>2175</v>
      </c>
      <c r="U239" t="s">
        <v>2176</v>
      </c>
      <c r="V239" t="s">
        <v>2177</v>
      </c>
      <c r="W239" t="s">
        <v>74</v>
      </c>
      <c r="X239" t="s">
        <v>1631</v>
      </c>
      <c r="Y239" t="s">
        <v>54</v>
      </c>
      <c r="Z239" t="s">
        <v>2178</v>
      </c>
      <c r="AA239">
        <v>7</v>
      </c>
      <c r="AB239">
        <v>153.06</v>
      </c>
      <c r="AC239">
        <v>0</v>
      </c>
      <c r="AD239" t="s">
        <v>54</v>
      </c>
      <c r="AE239" s="8">
        <v>252930412.54588401</v>
      </c>
      <c r="AF239" s="8">
        <v>373361996.68457401</v>
      </c>
      <c r="AG239" s="8">
        <v>326283197.742809</v>
      </c>
      <c r="AH239" s="8">
        <v>317525202.32442236</v>
      </c>
      <c r="AI239" s="8">
        <v>49554471.559755683</v>
      </c>
      <c r="AJ239" s="10">
        <v>220801693.83907899</v>
      </c>
      <c r="AK239" s="10">
        <v>380466472.463624</v>
      </c>
      <c r="AL239" s="10">
        <v>367277273.07833499</v>
      </c>
      <c r="AM239" s="10">
        <v>322848479.7936793</v>
      </c>
      <c r="AN239" s="10">
        <v>72358591.463415727</v>
      </c>
      <c r="AO239" s="12">
        <v>6329854.9077553973</v>
      </c>
      <c r="AP239" s="12">
        <v>10446789.162965648</v>
      </c>
      <c r="AQ239">
        <f>AP239/AO239</f>
        <v>1.6503994665290265</v>
      </c>
      <c r="AR239">
        <f>LOG(AQ239,2)</f>
        <v>0.72281526000399343</v>
      </c>
    </row>
    <row r="240" spans="1:44" x14ac:dyDescent="0.25">
      <c r="A240" t="s">
        <v>49</v>
      </c>
      <c r="B240" t="s">
        <v>64</v>
      </c>
      <c r="C240" t="s">
        <v>51</v>
      </c>
      <c r="D240" t="s">
        <v>2179</v>
      </c>
      <c r="E240" t="s">
        <v>2180</v>
      </c>
      <c r="F240" t="s">
        <v>54</v>
      </c>
      <c r="G240">
        <v>0</v>
      </c>
      <c r="H240">
        <v>54</v>
      </c>
      <c r="I240">
        <v>10</v>
      </c>
      <c r="J240">
        <v>83</v>
      </c>
      <c r="K240">
        <v>10</v>
      </c>
      <c r="L240">
        <v>214</v>
      </c>
      <c r="M240">
        <v>24.6</v>
      </c>
      <c r="N240">
        <v>10.08</v>
      </c>
      <c r="O240">
        <v>61.99</v>
      </c>
      <c r="P240" t="s">
        <v>965</v>
      </c>
      <c r="Q240" t="s">
        <v>2181</v>
      </c>
      <c r="R240" t="s">
        <v>2182</v>
      </c>
      <c r="S240" t="s">
        <v>2183</v>
      </c>
      <c r="T240" t="s">
        <v>2184</v>
      </c>
      <c r="U240" t="s">
        <v>54</v>
      </c>
      <c r="V240" t="s">
        <v>2185</v>
      </c>
      <c r="W240" t="s">
        <v>405</v>
      </c>
      <c r="X240" t="s">
        <v>1609</v>
      </c>
      <c r="Y240" t="s">
        <v>101</v>
      </c>
      <c r="Z240" t="s">
        <v>1716</v>
      </c>
      <c r="AA240">
        <v>34</v>
      </c>
      <c r="AB240">
        <v>16.48</v>
      </c>
      <c r="AC240">
        <v>0</v>
      </c>
      <c r="AD240" t="s">
        <v>54</v>
      </c>
      <c r="AE240" s="8">
        <v>260993790.583518</v>
      </c>
      <c r="AF240" s="8">
        <v>362774837.5068</v>
      </c>
      <c r="AG240" s="8">
        <v>324718273.72106498</v>
      </c>
      <c r="AH240" s="8">
        <v>316162300.60379434</v>
      </c>
      <c r="AI240" s="8">
        <v>41990069.343337305</v>
      </c>
      <c r="AJ240" s="10">
        <v>223756427.46956199</v>
      </c>
      <c r="AK240" s="10">
        <v>342926981.02118599</v>
      </c>
      <c r="AL240" s="10">
        <v>371826616.72860402</v>
      </c>
      <c r="AM240" s="10">
        <v>312836675.07311732</v>
      </c>
      <c r="AN240" s="10">
        <v>64084658.178789303</v>
      </c>
      <c r="AO240" s="12">
        <v>20561504.880133793</v>
      </c>
      <c r="AP240" s="12">
        <v>33882827.65367543</v>
      </c>
      <c r="AQ240">
        <f>AP240/AO240</f>
        <v>1.6478768383540103</v>
      </c>
      <c r="AR240">
        <f>LOG(AQ240,2)</f>
        <v>0.7206084201086479</v>
      </c>
    </row>
    <row r="241" spans="1:44" x14ac:dyDescent="0.25">
      <c r="A241" t="s">
        <v>49</v>
      </c>
      <c r="B241" t="s">
        <v>64</v>
      </c>
      <c r="C241" t="s">
        <v>51</v>
      </c>
      <c r="D241" t="s">
        <v>2186</v>
      </c>
      <c r="E241" t="s">
        <v>2187</v>
      </c>
      <c r="F241" t="s">
        <v>54</v>
      </c>
      <c r="G241">
        <v>0</v>
      </c>
      <c r="H241">
        <v>34</v>
      </c>
      <c r="I241">
        <v>6</v>
      </c>
      <c r="J241">
        <v>656</v>
      </c>
      <c r="K241">
        <v>6</v>
      </c>
      <c r="L241">
        <v>94</v>
      </c>
      <c r="M241">
        <v>10.199999999999999</v>
      </c>
      <c r="N241">
        <v>6.99</v>
      </c>
      <c r="O241">
        <v>259.64</v>
      </c>
      <c r="P241" t="s">
        <v>2188</v>
      </c>
      <c r="Q241" t="s">
        <v>1199</v>
      </c>
      <c r="R241" t="s">
        <v>54</v>
      </c>
      <c r="S241" t="s">
        <v>2189</v>
      </c>
      <c r="T241" t="s">
        <v>2190</v>
      </c>
      <c r="U241" t="s">
        <v>2191</v>
      </c>
      <c r="V241" t="s">
        <v>2192</v>
      </c>
      <c r="W241" t="s">
        <v>326</v>
      </c>
      <c r="X241" t="s">
        <v>54</v>
      </c>
      <c r="Y241" t="s">
        <v>54</v>
      </c>
      <c r="Z241" t="s">
        <v>2193</v>
      </c>
      <c r="AA241">
        <v>6</v>
      </c>
      <c r="AB241">
        <v>43.28</v>
      </c>
      <c r="AC241">
        <v>0</v>
      </c>
      <c r="AD241" t="s">
        <v>54</v>
      </c>
      <c r="AE241" s="8">
        <v>221727404.618965</v>
      </c>
      <c r="AF241" s="8">
        <v>416685323.21807599</v>
      </c>
      <c r="AG241" s="8">
        <v>305871409.06196803</v>
      </c>
      <c r="AH241" s="8">
        <v>314761378.96633631</v>
      </c>
      <c r="AI241" s="8">
        <v>79839093.096886024</v>
      </c>
      <c r="AJ241" s="10">
        <v>268813157.41190499</v>
      </c>
      <c r="AK241" s="10">
        <v>456737283.50343299</v>
      </c>
      <c r="AL241" s="10">
        <v>466604628.251966</v>
      </c>
      <c r="AM241" s="10">
        <v>397385023.05576801</v>
      </c>
      <c r="AN241" s="10">
        <v>91003240.233353779</v>
      </c>
      <c r="AO241" s="12">
        <v>2110468.5392727503</v>
      </c>
      <c r="AP241" s="12">
        <v>3473772.7889311067</v>
      </c>
      <c r="AQ241">
        <f>AP241/AO241</f>
        <v>1.6459723157627071</v>
      </c>
      <c r="AR241">
        <f>LOG(AQ241,2)</f>
        <v>0.71894007072446353</v>
      </c>
    </row>
    <row r="242" spans="1:44" x14ac:dyDescent="0.25">
      <c r="A242" t="s">
        <v>49</v>
      </c>
      <c r="B242" t="s">
        <v>64</v>
      </c>
      <c r="C242" t="s">
        <v>51</v>
      </c>
      <c r="D242" t="s">
        <v>2194</v>
      </c>
      <c r="E242" t="s">
        <v>2195</v>
      </c>
      <c r="F242" t="s">
        <v>54</v>
      </c>
      <c r="G242">
        <v>0</v>
      </c>
      <c r="H242">
        <v>50</v>
      </c>
      <c r="I242">
        <v>19</v>
      </c>
      <c r="J242">
        <v>233</v>
      </c>
      <c r="K242">
        <v>4</v>
      </c>
      <c r="L242">
        <v>378</v>
      </c>
      <c r="M242">
        <v>39.6</v>
      </c>
      <c r="N242">
        <v>9.01</v>
      </c>
      <c r="O242">
        <v>203.14</v>
      </c>
      <c r="P242" t="s">
        <v>150</v>
      </c>
      <c r="Q242" t="s">
        <v>1005</v>
      </c>
      <c r="R242" t="s">
        <v>1561</v>
      </c>
      <c r="S242" t="s">
        <v>2087</v>
      </c>
      <c r="T242" t="s">
        <v>2196</v>
      </c>
      <c r="U242" t="s">
        <v>2197</v>
      </c>
      <c r="V242" t="s">
        <v>2198</v>
      </c>
      <c r="W242" t="s">
        <v>198</v>
      </c>
      <c r="X242" t="s">
        <v>54</v>
      </c>
      <c r="Y242" t="s">
        <v>1740</v>
      </c>
      <c r="Z242" t="s">
        <v>1364</v>
      </c>
      <c r="AA242">
        <v>5</v>
      </c>
      <c r="AB242">
        <v>113.17</v>
      </c>
      <c r="AC242">
        <v>0</v>
      </c>
      <c r="AD242" t="s">
        <v>1055</v>
      </c>
      <c r="AE242" s="8">
        <v>265842740.40911299</v>
      </c>
      <c r="AF242" s="8">
        <v>353715650.51112902</v>
      </c>
      <c r="AG242" s="8">
        <v>322667722.72247702</v>
      </c>
      <c r="AH242" s="8">
        <v>314075371.21423966</v>
      </c>
      <c r="AI242" s="8">
        <v>36384827.064589024</v>
      </c>
      <c r="AJ242" s="10">
        <v>240091171.97209001</v>
      </c>
      <c r="AK242" s="10">
        <v>371133477.63704997</v>
      </c>
      <c r="AL242" s="10">
        <v>406432631.43748301</v>
      </c>
      <c r="AM242" s="10">
        <v>339219093.68220764</v>
      </c>
      <c r="AN242" s="10">
        <v>71560073.652291477</v>
      </c>
      <c r="AO242" s="12">
        <v>4301050.3024154762</v>
      </c>
      <c r="AP242" s="12">
        <v>7070601.6091005169</v>
      </c>
      <c r="AQ242">
        <f>AP242/AO242</f>
        <v>1.6439244165848645</v>
      </c>
      <c r="AR242">
        <f>LOG(AQ242,2)</f>
        <v>0.71714396913825273</v>
      </c>
    </row>
    <row r="243" spans="1:44" x14ac:dyDescent="0.25">
      <c r="A243" t="s">
        <v>49</v>
      </c>
      <c r="B243" t="s">
        <v>64</v>
      </c>
      <c r="C243" t="s">
        <v>51</v>
      </c>
      <c r="D243" t="s">
        <v>2199</v>
      </c>
      <c r="E243" t="s">
        <v>2200</v>
      </c>
      <c r="F243" t="s">
        <v>54</v>
      </c>
      <c r="G243">
        <v>0</v>
      </c>
      <c r="H243">
        <v>57</v>
      </c>
      <c r="I243">
        <v>38</v>
      </c>
      <c r="J243">
        <v>441</v>
      </c>
      <c r="K243">
        <v>38</v>
      </c>
      <c r="L243">
        <v>769</v>
      </c>
      <c r="M243">
        <v>84.7</v>
      </c>
      <c r="N243">
        <v>6.95</v>
      </c>
      <c r="O243">
        <v>361.79</v>
      </c>
      <c r="P243" t="s">
        <v>2201</v>
      </c>
      <c r="Q243" t="s">
        <v>682</v>
      </c>
      <c r="R243" t="s">
        <v>693</v>
      </c>
      <c r="S243" t="s">
        <v>1982</v>
      </c>
      <c r="T243" t="s">
        <v>2202</v>
      </c>
      <c r="U243" t="s">
        <v>54</v>
      </c>
      <c r="V243" t="s">
        <v>2203</v>
      </c>
      <c r="W243" t="s">
        <v>1312</v>
      </c>
      <c r="X243" t="s">
        <v>2204</v>
      </c>
      <c r="Y243" t="s">
        <v>2205</v>
      </c>
      <c r="Z243" t="s">
        <v>2206</v>
      </c>
      <c r="AA243">
        <v>37</v>
      </c>
      <c r="AB243">
        <v>231.3</v>
      </c>
      <c r="AC243">
        <v>0</v>
      </c>
      <c r="AD243" t="s">
        <v>54</v>
      </c>
      <c r="AE243" s="8">
        <v>244355132.51038599</v>
      </c>
      <c r="AF243" s="8">
        <v>337479000.29926401</v>
      </c>
      <c r="AG243" s="8">
        <v>353345044.406133</v>
      </c>
      <c r="AH243" s="8">
        <v>311726392.40526098</v>
      </c>
      <c r="AI243" s="8">
        <v>48077006.519176453</v>
      </c>
      <c r="AJ243" s="10">
        <v>177219804.31064999</v>
      </c>
      <c r="AK243" s="10">
        <v>245958048.65945801</v>
      </c>
      <c r="AL243" s="10">
        <v>309123885.92111099</v>
      </c>
      <c r="AM243" s="10">
        <v>244100579.63040635</v>
      </c>
      <c r="AN243" s="10">
        <v>53865631.156116523</v>
      </c>
      <c r="AO243" s="12">
        <v>1348874.4856820886</v>
      </c>
      <c r="AP243" s="12">
        <v>2198612.2568988367</v>
      </c>
      <c r="AQ243">
        <f>AP243/AO243</f>
        <v>1.6299605932475318</v>
      </c>
      <c r="AR243">
        <f>LOG(AQ243,2)</f>
        <v>0.70483708555230484</v>
      </c>
    </row>
    <row r="244" spans="1:44" x14ac:dyDescent="0.25">
      <c r="A244" t="s">
        <v>49</v>
      </c>
      <c r="B244" t="s">
        <v>64</v>
      </c>
      <c r="C244" t="s">
        <v>51</v>
      </c>
      <c r="D244" t="s">
        <v>2207</v>
      </c>
      <c r="E244" t="s">
        <v>2208</v>
      </c>
      <c r="F244" t="s">
        <v>54</v>
      </c>
      <c r="G244">
        <v>0</v>
      </c>
      <c r="H244">
        <v>54</v>
      </c>
      <c r="I244">
        <v>15</v>
      </c>
      <c r="J244">
        <v>109</v>
      </c>
      <c r="K244">
        <v>15</v>
      </c>
      <c r="L244">
        <v>272</v>
      </c>
      <c r="M244">
        <v>29.8</v>
      </c>
      <c r="N244">
        <v>5.76</v>
      </c>
      <c r="O244">
        <v>47.77</v>
      </c>
      <c r="P244" t="s">
        <v>2209</v>
      </c>
      <c r="Q244" t="s">
        <v>2210</v>
      </c>
      <c r="R244" t="s">
        <v>1418</v>
      </c>
      <c r="S244" t="s">
        <v>1755</v>
      </c>
      <c r="T244" t="s">
        <v>2211</v>
      </c>
      <c r="U244" t="s">
        <v>2212</v>
      </c>
      <c r="V244" t="s">
        <v>2213</v>
      </c>
      <c r="W244" t="s">
        <v>74</v>
      </c>
      <c r="X244" t="s">
        <v>2214</v>
      </c>
      <c r="Y244" t="s">
        <v>54</v>
      </c>
      <c r="Z244" t="s">
        <v>2215</v>
      </c>
      <c r="AA244">
        <v>19</v>
      </c>
      <c r="AB244">
        <v>49.47</v>
      </c>
      <c r="AC244">
        <v>0</v>
      </c>
      <c r="AD244" t="s">
        <v>54</v>
      </c>
      <c r="AE244" s="8">
        <v>249838189.25874099</v>
      </c>
      <c r="AF244" s="8">
        <v>346254608.92458397</v>
      </c>
      <c r="AG244" s="8">
        <v>320199937.970873</v>
      </c>
      <c r="AH244" s="8">
        <v>305430912.05139929</v>
      </c>
      <c r="AI244" s="8">
        <v>40723658.89138291</v>
      </c>
      <c r="AJ244" s="10">
        <v>245974235.97392899</v>
      </c>
      <c r="AK244" s="10">
        <v>419482649.27016598</v>
      </c>
      <c r="AL244" s="10">
        <v>411535605.667467</v>
      </c>
      <c r="AM244" s="10">
        <v>358997496.97052068</v>
      </c>
      <c r="AN244" s="10">
        <v>79985340.407825395</v>
      </c>
      <c r="AO244" s="12">
        <v>14062911.016721999</v>
      </c>
      <c r="AP244" s="12">
        <v>22821934.309935365</v>
      </c>
      <c r="AQ244">
        <f>AP244/AO244</f>
        <v>1.6228456741849635</v>
      </c>
      <c r="AR244">
        <f>LOG(AQ244,2)</f>
        <v>0.69852581216314524</v>
      </c>
    </row>
    <row r="245" spans="1:44" x14ac:dyDescent="0.25">
      <c r="A245" t="s">
        <v>49</v>
      </c>
      <c r="B245" t="s">
        <v>64</v>
      </c>
      <c r="C245" t="s">
        <v>51</v>
      </c>
      <c r="D245" t="s">
        <v>2216</v>
      </c>
      <c r="E245" t="s">
        <v>2217</v>
      </c>
      <c r="F245" t="s">
        <v>54</v>
      </c>
      <c r="G245">
        <v>0</v>
      </c>
      <c r="H245">
        <v>30</v>
      </c>
      <c r="I245">
        <v>17</v>
      </c>
      <c r="J245">
        <v>123</v>
      </c>
      <c r="K245">
        <v>17</v>
      </c>
      <c r="L245">
        <v>535</v>
      </c>
      <c r="M245">
        <v>57.5</v>
      </c>
      <c r="N245">
        <v>6.46</v>
      </c>
      <c r="O245">
        <v>76.739999999999995</v>
      </c>
      <c r="P245" t="s">
        <v>965</v>
      </c>
      <c r="Q245" t="s">
        <v>838</v>
      </c>
      <c r="R245" t="s">
        <v>2054</v>
      </c>
      <c r="S245" t="s">
        <v>2055</v>
      </c>
      <c r="T245" t="s">
        <v>2218</v>
      </c>
      <c r="U245" t="s">
        <v>2219</v>
      </c>
      <c r="V245" t="s">
        <v>2220</v>
      </c>
      <c r="W245" t="s">
        <v>111</v>
      </c>
      <c r="X245" t="s">
        <v>54</v>
      </c>
      <c r="Y245" t="s">
        <v>54</v>
      </c>
      <c r="Z245" t="s">
        <v>2074</v>
      </c>
      <c r="AA245">
        <v>16</v>
      </c>
      <c r="AB245">
        <v>39.96</v>
      </c>
      <c r="AC245">
        <v>0</v>
      </c>
      <c r="AD245" t="s">
        <v>54</v>
      </c>
      <c r="AE245" s="8">
        <v>284066534.94511497</v>
      </c>
      <c r="AF245" s="8">
        <v>314947996.26262099</v>
      </c>
      <c r="AG245" s="8">
        <v>310684243.49244899</v>
      </c>
      <c r="AH245" s="8">
        <v>303232924.90006167</v>
      </c>
      <c r="AI245" s="8">
        <v>13664010.510585779</v>
      </c>
      <c r="AJ245" s="10">
        <v>143469523.00816399</v>
      </c>
      <c r="AK245" s="10">
        <v>196386402.73973799</v>
      </c>
      <c r="AL245" s="10">
        <v>172554935.68537399</v>
      </c>
      <c r="AM245" s="10">
        <v>170803620.47775865</v>
      </c>
      <c r="AN245" s="10">
        <v>21638690.176761232</v>
      </c>
      <c r="AO245" s="12">
        <v>59101071.374105692</v>
      </c>
      <c r="AP245" s="12">
        <v>95898016.182500646</v>
      </c>
      <c r="AQ245">
        <f>AP245/AO245</f>
        <v>1.6226104527864282</v>
      </c>
      <c r="AR245">
        <f>LOG(AQ245,2)</f>
        <v>0.69831668732368013</v>
      </c>
    </row>
    <row r="246" spans="1:44" x14ac:dyDescent="0.25">
      <c r="A246" t="s">
        <v>49</v>
      </c>
      <c r="B246" t="s">
        <v>64</v>
      </c>
      <c r="C246" t="s">
        <v>51</v>
      </c>
      <c r="D246" t="s">
        <v>2221</v>
      </c>
      <c r="E246" t="s">
        <v>2222</v>
      </c>
      <c r="F246" t="s">
        <v>54</v>
      </c>
      <c r="G246">
        <v>8.9999999999999993E-3</v>
      </c>
      <c r="H246">
        <v>4</v>
      </c>
      <c r="I246">
        <v>5</v>
      </c>
      <c r="J246">
        <v>17</v>
      </c>
      <c r="K246">
        <v>5</v>
      </c>
      <c r="L246">
        <v>1090</v>
      </c>
      <c r="M246">
        <v>120.6</v>
      </c>
      <c r="N246">
        <v>5.05</v>
      </c>
      <c r="O246">
        <v>2.0099999999999998</v>
      </c>
      <c r="P246" t="s">
        <v>114</v>
      </c>
      <c r="Q246" t="s">
        <v>106</v>
      </c>
      <c r="R246" t="s">
        <v>54</v>
      </c>
      <c r="S246" t="s">
        <v>54</v>
      </c>
      <c r="T246" t="s">
        <v>2223</v>
      </c>
      <c r="U246" t="s">
        <v>2224</v>
      </c>
      <c r="V246" t="s">
        <v>2225</v>
      </c>
      <c r="W246" t="s">
        <v>157</v>
      </c>
      <c r="X246" t="s">
        <v>2226</v>
      </c>
      <c r="Y246" t="s">
        <v>54</v>
      </c>
      <c r="Z246" t="s">
        <v>54</v>
      </c>
      <c r="AA246">
        <v>1</v>
      </c>
      <c r="AB246">
        <v>6.62</v>
      </c>
      <c r="AC246">
        <v>1.02354145342886E-3</v>
      </c>
      <c r="AD246" t="s">
        <v>54</v>
      </c>
      <c r="AE246" s="8">
        <v>219023851.45484301</v>
      </c>
      <c r="AF246" s="8">
        <v>338710209.14659601</v>
      </c>
      <c r="AG246" s="8">
        <v>341126789.41757798</v>
      </c>
      <c r="AH246" s="8">
        <v>299620283.33967233</v>
      </c>
      <c r="AI246" s="8">
        <v>56998822.148508698</v>
      </c>
      <c r="AJ246" s="10">
        <v>232331634.513872</v>
      </c>
      <c r="AK246" s="10">
        <v>413863269.17118502</v>
      </c>
      <c r="AL246" s="10">
        <v>427805684.24373603</v>
      </c>
      <c r="AM246" s="10">
        <v>358000195.9762643</v>
      </c>
      <c r="AN246" s="10">
        <v>89043203.893893078</v>
      </c>
      <c r="AO246" s="12">
        <v>16770952.612104699</v>
      </c>
      <c r="AP246" s="12">
        <v>27187709.053444132</v>
      </c>
      <c r="AQ246">
        <f>AP246/AO246</f>
        <v>1.621118947877831</v>
      </c>
      <c r="AR246">
        <f>LOG(AQ246,2)</f>
        <v>0.69698995095269756</v>
      </c>
    </row>
    <row r="247" spans="1:44" x14ac:dyDescent="0.25">
      <c r="A247" t="s">
        <v>49</v>
      </c>
      <c r="B247" t="s">
        <v>64</v>
      </c>
      <c r="C247" t="s">
        <v>51</v>
      </c>
      <c r="D247" t="s">
        <v>2227</v>
      </c>
      <c r="E247" t="s">
        <v>2228</v>
      </c>
      <c r="F247" t="s">
        <v>54</v>
      </c>
      <c r="G247">
        <v>0</v>
      </c>
      <c r="H247">
        <v>58</v>
      </c>
      <c r="I247">
        <v>23</v>
      </c>
      <c r="J247">
        <v>245</v>
      </c>
      <c r="K247">
        <v>23</v>
      </c>
      <c r="L247">
        <v>339</v>
      </c>
      <c r="M247">
        <v>38.6</v>
      </c>
      <c r="N247">
        <v>7.75</v>
      </c>
      <c r="O247">
        <v>230.32</v>
      </c>
      <c r="P247" t="s">
        <v>1517</v>
      </c>
      <c r="Q247" t="s">
        <v>2229</v>
      </c>
      <c r="R247" t="s">
        <v>2230</v>
      </c>
      <c r="S247" t="s">
        <v>2231</v>
      </c>
      <c r="T247" t="s">
        <v>2232</v>
      </c>
      <c r="U247" t="s">
        <v>2233</v>
      </c>
      <c r="V247" t="s">
        <v>2234</v>
      </c>
      <c r="W247" t="s">
        <v>646</v>
      </c>
      <c r="X247" t="s">
        <v>2235</v>
      </c>
      <c r="Y247" t="s">
        <v>54</v>
      </c>
      <c r="Z247" t="s">
        <v>2236</v>
      </c>
      <c r="AA247">
        <v>12</v>
      </c>
      <c r="AB247">
        <v>88.67</v>
      </c>
      <c r="AC247">
        <v>0</v>
      </c>
      <c r="AD247" t="s">
        <v>1055</v>
      </c>
      <c r="AE247" s="8">
        <v>262263245.487923</v>
      </c>
      <c r="AF247" s="8">
        <v>320231893.73755002</v>
      </c>
      <c r="AG247" s="8">
        <v>311076246.55902398</v>
      </c>
      <c r="AH247" s="8">
        <v>297857128.59483236</v>
      </c>
      <c r="AI247" s="8">
        <v>25444709.401440833</v>
      </c>
      <c r="AJ247" s="10">
        <v>209164276.49933901</v>
      </c>
      <c r="AK247" s="10">
        <v>338964016.10465002</v>
      </c>
      <c r="AL247" s="10">
        <v>394041979.325113</v>
      </c>
      <c r="AM247" s="10">
        <v>314056757.30970067</v>
      </c>
      <c r="AN247" s="10">
        <v>77503633.919288933</v>
      </c>
      <c r="AO247" s="12">
        <v>35654155.302589871</v>
      </c>
      <c r="AP247" s="12">
        <v>57758887.277026802</v>
      </c>
      <c r="AQ247">
        <f>AP247/AO247</f>
        <v>1.6199763193613304</v>
      </c>
      <c r="AR247">
        <f>LOG(AQ247,2)</f>
        <v>0.69597272410392785</v>
      </c>
    </row>
    <row r="248" spans="1:44" x14ac:dyDescent="0.25">
      <c r="A248" t="s">
        <v>49</v>
      </c>
      <c r="B248" t="s">
        <v>50</v>
      </c>
      <c r="C248" t="s">
        <v>51</v>
      </c>
      <c r="D248" t="s">
        <v>2237</v>
      </c>
      <c r="E248" t="s">
        <v>2238</v>
      </c>
      <c r="F248" t="s">
        <v>54</v>
      </c>
      <c r="G248">
        <v>2.3E-2</v>
      </c>
      <c r="H248">
        <v>5</v>
      </c>
      <c r="I248">
        <v>3</v>
      </c>
      <c r="J248">
        <v>65</v>
      </c>
      <c r="K248">
        <v>3</v>
      </c>
      <c r="L248">
        <v>471</v>
      </c>
      <c r="M248">
        <v>53</v>
      </c>
      <c r="N248">
        <v>8.68</v>
      </c>
      <c r="O248">
        <v>1.61</v>
      </c>
      <c r="P248" t="s">
        <v>2239</v>
      </c>
      <c r="Q248" t="s">
        <v>472</v>
      </c>
      <c r="R248" t="s">
        <v>2240</v>
      </c>
      <c r="S248" t="s">
        <v>2241</v>
      </c>
      <c r="T248" t="s">
        <v>2242</v>
      </c>
      <c r="U248" t="s">
        <v>54</v>
      </c>
      <c r="V248" t="s">
        <v>2243</v>
      </c>
      <c r="W248" t="s">
        <v>157</v>
      </c>
      <c r="X248" t="s">
        <v>54</v>
      </c>
      <c r="Y248" t="s">
        <v>54</v>
      </c>
      <c r="Z248" t="s">
        <v>54</v>
      </c>
      <c r="AA248">
        <v>0</v>
      </c>
      <c r="AB248">
        <v>4.87</v>
      </c>
      <c r="AC248">
        <v>8.6730268863833497E-4</v>
      </c>
      <c r="AD248" t="s">
        <v>54</v>
      </c>
      <c r="AE248" s="8">
        <v>241389786.75803199</v>
      </c>
      <c r="AF248" s="8">
        <v>336720996.13504398</v>
      </c>
      <c r="AG248" s="8">
        <v>313183733.722139</v>
      </c>
      <c r="AH248" s="8">
        <v>297098172.20507163</v>
      </c>
      <c r="AI248" s="8">
        <v>40546835.777163684</v>
      </c>
      <c r="AJ248" s="10">
        <v>219530509.821628</v>
      </c>
      <c r="AK248" s="10">
        <v>348734555.46916801</v>
      </c>
      <c r="AL248" s="10">
        <v>347527084.81203598</v>
      </c>
      <c r="AM248" s="10">
        <v>305264050.03427738</v>
      </c>
      <c r="AN248" s="10">
        <v>60624771.803789936</v>
      </c>
      <c r="AO248" s="12">
        <v>1296671.3879868649</v>
      </c>
      <c r="AP248" s="12">
        <v>2099136.4206645633</v>
      </c>
      <c r="AQ248">
        <f>AP248/AO248</f>
        <v>1.6188653810920886</v>
      </c>
      <c r="AR248">
        <f>LOG(AQ248,2)</f>
        <v>0.69498302139977897</v>
      </c>
    </row>
    <row r="249" spans="1:44" x14ac:dyDescent="0.25">
      <c r="A249" t="s">
        <v>49</v>
      </c>
      <c r="B249" t="s">
        <v>64</v>
      </c>
      <c r="C249" t="s">
        <v>51</v>
      </c>
      <c r="D249" t="s">
        <v>2244</v>
      </c>
      <c r="E249" t="s">
        <v>2245</v>
      </c>
      <c r="F249" t="s">
        <v>54</v>
      </c>
      <c r="G249">
        <v>0</v>
      </c>
      <c r="H249">
        <v>19</v>
      </c>
      <c r="I249">
        <v>6</v>
      </c>
      <c r="J249">
        <v>80</v>
      </c>
      <c r="K249">
        <v>6</v>
      </c>
      <c r="L249">
        <v>294</v>
      </c>
      <c r="M249">
        <v>32.6</v>
      </c>
      <c r="N249">
        <v>4.78</v>
      </c>
      <c r="O249">
        <v>71.72</v>
      </c>
      <c r="P249" t="s">
        <v>2246</v>
      </c>
      <c r="Q249" t="s">
        <v>172</v>
      </c>
      <c r="R249" t="s">
        <v>2247</v>
      </c>
      <c r="S249" t="s">
        <v>2248</v>
      </c>
      <c r="T249" t="s">
        <v>2249</v>
      </c>
      <c r="U249" t="s">
        <v>2250</v>
      </c>
      <c r="V249" t="s">
        <v>2251</v>
      </c>
      <c r="W249" t="s">
        <v>521</v>
      </c>
      <c r="X249" t="s">
        <v>54</v>
      </c>
      <c r="Y249" t="s">
        <v>54</v>
      </c>
      <c r="Z249" t="s">
        <v>2252</v>
      </c>
      <c r="AA249">
        <v>18</v>
      </c>
      <c r="AB249">
        <v>34.39</v>
      </c>
      <c r="AC249">
        <v>0</v>
      </c>
      <c r="AD249" t="s">
        <v>54</v>
      </c>
      <c r="AE249" s="8">
        <v>246810529.84369799</v>
      </c>
      <c r="AF249" s="8">
        <v>306734488.508093</v>
      </c>
      <c r="AG249" s="8">
        <v>333380487.76234001</v>
      </c>
      <c r="AH249" s="8">
        <v>295641835.37137699</v>
      </c>
      <c r="AI249" s="8">
        <v>36201976.177344278</v>
      </c>
      <c r="AJ249" s="10">
        <v>153232123.03193</v>
      </c>
      <c r="AK249" s="10">
        <v>244056244.56498399</v>
      </c>
      <c r="AL249" s="10">
        <v>256868477.53422099</v>
      </c>
      <c r="AM249" s="10">
        <v>218052281.71037832</v>
      </c>
      <c r="AN249" s="10">
        <v>46132259.549682446</v>
      </c>
      <c r="AO249" s="12">
        <v>2250424.1873612604</v>
      </c>
      <c r="AP249" s="12">
        <v>3635781.005925185</v>
      </c>
      <c r="AQ249">
        <f>AP249/AO249</f>
        <v>1.6155980842830915</v>
      </c>
      <c r="AR249">
        <f>LOG(AQ249,2)</f>
        <v>0.69206834045982546</v>
      </c>
    </row>
    <row r="250" spans="1:44" x14ac:dyDescent="0.25">
      <c r="A250" t="s">
        <v>49</v>
      </c>
      <c r="B250" t="s">
        <v>64</v>
      </c>
      <c r="C250" t="s">
        <v>51</v>
      </c>
      <c r="D250" t="s">
        <v>2253</v>
      </c>
      <c r="E250" t="s">
        <v>2254</v>
      </c>
      <c r="F250" t="s">
        <v>54</v>
      </c>
      <c r="G250">
        <v>0</v>
      </c>
      <c r="H250">
        <v>16</v>
      </c>
      <c r="I250">
        <v>16</v>
      </c>
      <c r="J250">
        <v>143</v>
      </c>
      <c r="K250">
        <v>16</v>
      </c>
      <c r="L250">
        <v>825</v>
      </c>
      <c r="M250">
        <v>90.5</v>
      </c>
      <c r="N250">
        <v>6</v>
      </c>
      <c r="O250">
        <v>94.37</v>
      </c>
      <c r="P250" t="s">
        <v>252</v>
      </c>
      <c r="Q250" t="s">
        <v>2255</v>
      </c>
      <c r="R250" t="s">
        <v>2256</v>
      </c>
      <c r="S250" t="s">
        <v>2257</v>
      </c>
      <c r="T250" t="s">
        <v>2258</v>
      </c>
      <c r="U250" t="s">
        <v>2259</v>
      </c>
      <c r="V250" t="s">
        <v>2260</v>
      </c>
      <c r="W250" t="s">
        <v>87</v>
      </c>
      <c r="X250" t="s">
        <v>2150</v>
      </c>
      <c r="Y250" t="s">
        <v>1740</v>
      </c>
      <c r="Z250" t="s">
        <v>1364</v>
      </c>
      <c r="AA250">
        <v>6</v>
      </c>
      <c r="AB250">
        <v>63.69</v>
      </c>
      <c r="AC250">
        <v>0</v>
      </c>
      <c r="AD250" t="s">
        <v>54</v>
      </c>
      <c r="AE250" s="8">
        <v>227248592.71249199</v>
      </c>
      <c r="AF250" s="8">
        <v>330351625.66404003</v>
      </c>
      <c r="AG250" s="8">
        <v>322265273.60257202</v>
      </c>
      <c r="AH250" s="8">
        <v>293288497.32636803</v>
      </c>
      <c r="AI250" s="8">
        <v>46813808.671323292</v>
      </c>
      <c r="AJ250" s="10">
        <v>183170018.57903501</v>
      </c>
      <c r="AK250" s="10">
        <v>305179446.34424102</v>
      </c>
      <c r="AL250" s="10">
        <v>348735606.46816999</v>
      </c>
      <c r="AM250" s="10">
        <v>279028357.13048202</v>
      </c>
      <c r="AN250" s="10">
        <v>70075676.110750407</v>
      </c>
      <c r="AO250" s="12">
        <v>5094410.3333165599</v>
      </c>
      <c r="AP250" s="12">
        <v>8221541.65542934</v>
      </c>
      <c r="AQ250">
        <f>AP250/AO250</f>
        <v>1.6138357763727598</v>
      </c>
      <c r="AR250">
        <f>LOG(AQ250,2)</f>
        <v>0.69049377770682741</v>
      </c>
    </row>
    <row r="251" spans="1:44" x14ac:dyDescent="0.25">
      <c r="A251" t="s">
        <v>49</v>
      </c>
      <c r="B251" t="s">
        <v>64</v>
      </c>
      <c r="C251" t="s">
        <v>51</v>
      </c>
      <c r="D251" t="s">
        <v>2261</v>
      </c>
      <c r="E251" t="s">
        <v>2262</v>
      </c>
      <c r="F251" t="s">
        <v>54</v>
      </c>
      <c r="G251">
        <v>0</v>
      </c>
      <c r="H251">
        <v>49</v>
      </c>
      <c r="I251">
        <v>19</v>
      </c>
      <c r="J251">
        <v>240</v>
      </c>
      <c r="K251">
        <v>19</v>
      </c>
      <c r="L251">
        <v>463</v>
      </c>
      <c r="M251">
        <v>50.9</v>
      </c>
      <c r="N251">
        <v>5.54</v>
      </c>
      <c r="O251">
        <v>209.53</v>
      </c>
      <c r="P251" t="s">
        <v>804</v>
      </c>
      <c r="Q251" t="s">
        <v>2146</v>
      </c>
      <c r="R251" t="s">
        <v>1666</v>
      </c>
      <c r="S251" t="s">
        <v>2263</v>
      </c>
      <c r="T251" t="s">
        <v>2264</v>
      </c>
      <c r="U251" t="s">
        <v>2265</v>
      </c>
      <c r="V251" t="s">
        <v>2266</v>
      </c>
      <c r="W251" t="s">
        <v>157</v>
      </c>
      <c r="X251" t="s">
        <v>2150</v>
      </c>
      <c r="Y251" t="s">
        <v>2267</v>
      </c>
      <c r="Z251" t="s">
        <v>2268</v>
      </c>
      <c r="AA251">
        <v>14</v>
      </c>
      <c r="AB251">
        <v>100.66</v>
      </c>
      <c r="AC251">
        <v>0</v>
      </c>
      <c r="AD251" t="s">
        <v>54</v>
      </c>
      <c r="AE251" s="8">
        <v>236241146.306723</v>
      </c>
      <c r="AF251" s="8">
        <v>331505914.418504</v>
      </c>
      <c r="AG251" s="8">
        <v>305702203.68760097</v>
      </c>
      <c r="AH251" s="8">
        <v>291149754.80427599</v>
      </c>
      <c r="AI251" s="8">
        <v>40229958.465669282</v>
      </c>
      <c r="AJ251" s="10">
        <v>206757272.22083801</v>
      </c>
      <c r="AK251" s="10">
        <v>302149691.37210202</v>
      </c>
      <c r="AL251" s="10">
        <v>326935247.91312701</v>
      </c>
      <c r="AM251" s="10">
        <v>278614070.50202233</v>
      </c>
      <c r="AN251" s="10">
        <v>51808175.33735507</v>
      </c>
      <c r="AO251" s="12">
        <v>493373346.66035128</v>
      </c>
      <c r="AP251" s="12">
        <v>795262977.71414268</v>
      </c>
      <c r="AQ251">
        <f>AP251/AO251</f>
        <v>1.6118888121891568</v>
      </c>
      <c r="AR251">
        <f>LOG(AQ251,2)</f>
        <v>0.68875223044422151</v>
      </c>
    </row>
    <row r="252" spans="1:44" x14ac:dyDescent="0.25">
      <c r="A252" t="s">
        <v>49</v>
      </c>
      <c r="B252" t="s">
        <v>64</v>
      </c>
      <c r="C252" t="s">
        <v>51</v>
      </c>
      <c r="D252" t="s">
        <v>2269</v>
      </c>
      <c r="E252" t="s">
        <v>2270</v>
      </c>
      <c r="F252" t="s">
        <v>54</v>
      </c>
      <c r="G252">
        <v>0</v>
      </c>
      <c r="H252">
        <v>14</v>
      </c>
      <c r="I252">
        <v>36</v>
      </c>
      <c r="J252">
        <v>223</v>
      </c>
      <c r="K252">
        <v>27</v>
      </c>
      <c r="L252">
        <v>2725</v>
      </c>
      <c r="M252">
        <v>290.8</v>
      </c>
      <c r="N252">
        <v>5.97</v>
      </c>
      <c r="O252">
        <v>235.78</v>
      </c>
      <c r="P252" t="s">
        <v>623</v>
      </c>
      <c r="Q252" t="s">
        <v>139</v>
      </c>
      <c r="R252" t="s">
        <v>82</v>
      </c>
      <c r="S252" t="s">
        <v>1468</v>
      </c>
      <c r="T252" t="s">
        <v>2271</v>
      </c>
      <c r="U252" t="s">
        <v>2272</v>
      </c>
      <c r="V252" t="s">
        <v>2273</v>
      </c>
      <c r="W252" t="s">
        <v>62</v>
      </c>
      <c r="X252" t="s">
        <v>54</v>
      </c>
      <c r="Y252" t="s">
        <v>2274</v>
      </c>
      <c r="Z252" t="s">
        <v>2275</v>
      </c>
      <c r="AA252">
        <v>7</v>
      </c>
      <c r="AB252">
        <v>50.33</v>
      </c>
      <c r="AC252">
        <v>0</v>
      </c>
      <c r="AD252" t="s">
        <v>54</v>
      </c>
      <c r="AE252" s="8">
        <v>229451161.21324801</v>
      </c>
      <c r="AF252" s="8">
        <v>332837211.89072001</v>
      </c>
      <c r="AG252" s="8">
        <v>304608365.59409899</v>
      </c>
      <c r="AH252" s="8">
        <v>288965579.56602234</v>
      </c>
      <c r="AI252" s="8">
        <v>43632491.217068657</v>
      </c>
      <c r="AJ252" s="10">
        <v>226989940.55561</v>
      </c>
      <c r="AK252" s="10">
        <v>352843414.44177699</v>
      </c>
      <c r="AL252" s="10">
        <v>352531234.58640701</v>
      </c>
      <c r="AM252" s="10">
        <v>310788196.52793127</v>
      </c>
      <c r="AN252" s="10">
        <v>59254452.108780049</v>
      </c>
      <c r="AO252" s="12">
        <v>2080852.1835184402</v>
      </c>
      <c r="AP252" s="12">
        <v>3339650.3008000734</v>
      </c>
      <c r="AQ252">
        <f>AP252/AO252</f>
        <v>1.6049435549781221</v>
      </c>
      <c r="AR252">
        <f>LOG(AQ252,2)</f>
        <v>0.68252255941293272</v>
      </c>
    </row>
    <row r="253" spans="1:44" x14ac:dyDescent="0.25">
      <c r="A253" t="s">
        <v>49</v>
      </c>
      <c r="B253" t="s">
        <v>64</v>
      </c>
      <c r="C253" t="s">
        <v>51</v>
      </c>
      <c r="D253" t="s">
        <v>2276</v>
      </c>
      <c r="E253" t="s">
        <v>2277</v>
      </c>
      <c r="F253" t="s">
        <v>54</v>
      </c>
      <c r="G253">
        <v>0</v>
      </c>
      <c r="H253">
        <v>52</v>
      </c>
      <c r="I253">
        <v>7</v>
      </c>
      <c r="J253">
        <v>76</v>
      </c>
      <c r="K253">
        <v>7</v>
      </c>
      <c r="L253">
        <v>130</v>
      </c>
      <c r="M253">
        <v>14.8</v>
      </c>
      <c r="N253">
        <v>10.130000000000001</v>
      </c>
      <c r="O253">
        <v>20.57</v>
      </c>
      <c r="P253" t="s">
        <v>1517</v>
      </c>
      <c r="Q253" t="s">
        <v>2278</v>
      </c>
      <c r="R253" t="s">
        <v>1399</v>
      </c>
      <c r="S253" t="s">
        <v>2279</v>
      </c>
      <c r="T253" t="s">
        <v>2280</v>
      </c>
      <c r="U253" t="s">
        <v>2281</v>
      </c>
      <c r="V253" t="s">
        <v>2282</v>
      </c>
      <c r="W253" t="s">
        <v>187</v>
      </c>
      <c r="X253" t="s">
        <v>1609</v>
      </c>
      <c r="Y253" t="s">
        <v>101</v>
      </c>
      <c r="Z253" t="s">
        <v>1725</v>
      </c>
      <c r="AA253">
        <v>38</v>
      </c>
      <c r="AB253">
        <v>18.39</v>
      </c>
      <c r="AC253">
        <v>0</v>
      </c>
      <c r="AD253" t="s">
        <v>54</v>
      </c>
      <c r="AE253" s="8">
        <v>262879296.708893</v>
      </c>
      <c r="AF253" s="8">
        <v>285004223.88674903</v>
      </c>
      <c r="AG253" s="8">
        <v>316741170.496508</v>
      </c>
      <c r="AH253" s="8">
        <v>288208230.36405003</v>
      </c>
      <c r="AI253" s="8">
        <v>22105423.242697436</v>
      </c>
      <c r="AJ253" s="10">
        <v>237685267.99264601</v>
      </c>
      <c r="AK253" s="10">
        <v>366598000.48518199</v>
      </c>
      <c r="AL253" s="10">
        <v>366448759.673235</v>
      </c>
      <c r="AM253" s="10">
        <v>323577342.71702099</v>
      </c>
      <c r="AN253" s="10">
        <v>60734899.047956511</v>
      </c>
      <c r="AO253" s="12">
        <v>16114290.749651605</v>
      </c>
      <c r="AP253" s="12">
        <v>25860908.414148569</v>
      </c>
      <c r="AQ253">
        <f>AP253/AO253</f>
        <v>1.6048431057822192</v>
      </c>
      <c r="AR253">
        <f>LOG(AQ253,2)</f>
        <v>0.68243226209902752</v>
      </c>
    </row>
    <row r="254" spans="1:44" x14ac:dyDescent="0.25">
      <c r="A254" t="s">
        <v>49</v>
      </c>
      <c r="B254" t="s">
        <v>64</v>
      </c>
      <c r="C254" t="s">
        <v>51</v>
      </c>
      <c r="D254" t="s">
        <v>2283</v>
      </c>
      <c r="E254" t="s">
        <v>2284</v>
      </c>
      <c r="F254" t="s">
        <v>54</v>
      </c>
      <c r="G254">
        <v>0</v>
      </c>
      <c r="H254">
        <v>40</v>
      </c>
      <c r="I254">
        <v>6</v>
      </c>
      <c r="J254">
        <v>69</v>
      </c>
      <c r="K254">
        <v>6</v>
      </c>
      <c r="L254">
        <v>115</v>
      </c>
      <c r="M254">
        <v>11.7</v>
      </c>
      <c r="N254">
        <v>4.54</v>
      </c>
      <c r="O254">
        <v>55.48</v>
      </c>
      <c r="P254" t="s">
        <v>1280</v>
      </c>
      <c r="Q254" t="s">
        <v>1803</v>
      </c>
      <c r="R254" t="s">
        <v>94</v>
      </c>
      <c r="S254" t="s">
        <v>2285</v>
      </c>
      <c r="T254" t="s">
        <v>2286</v>
      </c>
      <c r="U254" t="s">
        <v>2287</v>
      </c>
      <c r="V254" t="s">
        <v>2288</v>
      </c>
      <c r="W254" t="s">
        <v>217</v>
      </c>
      <c r="X254" t="s">
        <v>1609</v>
      </c>
      <c r="Y254" t="s">
        <v>101</v>
      </c>
      <c r="Z254" t="s">
        <v>1716</v>
      </c>
      <c r="AA254">
        <v>34</v>
      </c>
      <c r="AB254">
        <v>38.6</v>
      </c>
      <c r="AC254">
        <v>0</v>
      </c>
      <c r="AD254" t="s">
        <v>54</v>
      </c>
      <c r="AE254" s="8">
        <v>220429805.99639401</v>
      </c>
      <c r="AF254" s="8">
        <v>337182772.636522</v>
      </c>
      <c r="AG254" s="8">
        <v>299878181.65875</v>
      </c>
      <c r="AH254" s="8">
        <v>285830253.43055534</v>
      </c>
      <c r="AI254" s="8">
        <v>48688273.882226713</v>
      </c>
      <c r="AJ254" s="10">
        <v>192263747.654425</v>
      </c>
      <c r="AK254" s="10">
        <v>333925074.65086597</v>
      </c>
      <c r="AL254" s="10">
        <v>342003454.478773</v>
      </c>
      <c r="AM254" s="10">
        <v>289397425.594688</v>
      </c>
      <c r="AN254" s="10">
        <v>68763016.211783662</v>
      </c>
      <c r="AO254" s="12">
        <v>694339.960257089</v>
      </c>
      <c r="AP254" s="12">
        <v>1114304.4115551799</v>
      </c>
      <c r="AQ254">
        <f>AP254/AO254</f>
        <v>1.6048398123918912</v>
      </c>
      <c r="AR254">
        <f>LOG(AQ254,2)</f>
        <v>0.68242930145897984</v>
      </c>
    </row>
    <row r="255" spans="1:44" x14ac:dyDescent="0.25">
      <c r="A255" t="s">
        <v>49</v>
      </c>
      <c r="B255" t="s">
        <v>64</v>
      </c>
      <c r="C255" t="s">
        <v>51</v>
      </c>
      <c r="D255" t="s">
        <v>2289</v>
      </c>
      <c r="E255" t="s">
        <v>2290</v>
      </c>
      <c r="F255" t="s">
        <v>54</v>
      </c>
      <c r="G255">
        <v>0</v>
      </c>
      <c r="H255">
        <v>31</v>
      </c>
      <c r="I255">
        <v>9</v>
      </c>
      <c r="J255">
        <v>103</v>
      </c>
      <c r="K255">
        <v>9</v>
      </c>
      <c r="L255">
        <v>204</v>
      </c>
      <c r="M255">
        <v>22.9</v>
      </c>
      <c r="N255">
        <v>9.7200000000000006</v>
      </c>
      <c r="O255">
        <v>57.5</v>
      </c>
      <c r="P255" t="s">
        <v>965</v>
      </c>
      <c r="Q255" t="s">
        <v>1803</v>
      </c>
      <c r="R255" t="s">
        <v>1399</v>
      </c>
      <c r="S255" t="s">
        <v>2291</v>
      </c>
      <c r="T255" t="s">
        <v>2292</v>
      </c>
      <c r="U255" t="s">
        <v>2293</v>
      </c>
      <c r="V255" t="s">
        <v>2294</v>
      </c>
      <c r="W255" t="s">
        <v>99</v>
      </c>
      <c r="X255" t="s">
        <v>1609</v>
      </c>
      <c r="Y255" t="s">
        <v>101</v>
      </c>
      <c r="Z255" t="s">
        <v>1725</v>
      </c>
      <c r="AA255">
        <v>38</v>
      </c>
      <c r="AB255">
        <v>26.76</v>
      </c>
      <c r="AC255">
        <v>0</v>
      </c>
      <c r="AD255" t="s">
        <v>54</v>
      </c>
      <c r="AE255" s="8">
        <v>282523644.456752</v>
      </c>
      <c r="AF255" s="8">
        <v>264460085.950295</v>
      </c>
      <c r="AG255" s="8">
        <v>309779766.13833803</v>
      </c>
      <c r="AH255" s="8">
        <v>285587832.18179506</v>
      </c>
      <c r="AI255" s="8">
        <v>18628120.103709754</v>
      </c>
      <c r="AJ255" s="10">
        <v>235633853.11791801</v>
      </c>
      <c r="AK255" s="10">
        <v>343249179.92750901</v>
      </c>
      <c r="AL255" s="10">
        <v>332270411.81437802</v>
      </c>
      <c r="AM255" s="10">
        <v>303717814.95326835</v>
      </c>
      <c r="AN255" s="10">
        <v>48350820.273762532</v>
      </c>
      <c r="AO255" s="12">
        <v>10959338.694208512</v>
      </c>
      <c r="AP255" s="12">
        <v>17562853.802964535</v>
      </c>
      <c r="AQ255">
        <f>AP255/AO255</f>
        <v>1.6025468591682148</v>
      </c>
      <c r="AR255">
        <f>LOG(AQ255,2)</f>
        <v>0.6803665424922013</v>
      </c>
    </row>
    <row r="256" spans="1:44" x14ac:dyDescent="0.25">
      <c r="A256" t="s">
        <v>49</v>
      </c>
      <c r="B256" t="s">
        <v>64</v>
      </c>
      <c r="C256" t="s">
        <v>51</v>
      </c>
      <c r="D256" t="s">
        <v>2295</v>
      </c>
      <c r="E256" t="s">
        <v>2296</v>
      </c>
      <c r="F256" t="s">
        <v>54</v>
      </c>
      <c r="G256">
        <v>0</v>
      </c>
      <c r="H256">
        <v>44</v>
      </c>
      <c r="I256">
        <v>30</v>
      </c>
      <c r="J256">
        <v>179</v>
      </c>
      <c r="K256">
        <v>30</v>
      </c>
      <c r="L256">
        <v>806</v>
      </c>
      <c r="M256">
        <v>89.3</v>
      </c>
      <c r="N256">
        <v>5.26</v>
      </c>
      <c r="O256">
        <v>93.21</v>
      </c>
      <c r="P256" t="s">
        <v>1570</v>
      </c>
      <c r="Q256" t="s">
        <v>2297</v>
      </c>
      <c r="R256" t="s">
        <v>2298</v>
      </c>
      <c r="S256" t="s">
        <v>2299</v>
      </c>
      <c r="T256" t="s">
        <v>2300</v>
      </c>
      <c r="U256" t="s">
        <v>2301</v>
      </c>
      <c r="V256" t="s">
        <v>2302</v>
      </c>
      <c r="W256" t="s">
        <v>157</v>
      </c>
      <c r="X256" t="s">
        <v>54</v>
      </c>
      <c r="Y256" t="s">
        <v>2303</v>
      </c>
      <c r="Z256" t="s">
        <v>2304</v>
      </c>
      <c r="AA256">
        <v>35</v>
      </c>
      <c r="AB256">
        <v>101.52</v>
      </c>
      <c r="AC256">
        <v>0</v>
      </c>
      <c r="AD256" t="s">
        <v>1055</v>
      </c>
      <c r="AE256" s="8">
        <v>241580285.823751</v>
      </c>
      <c r="AF256" s="8">
        <v>313114012.79394901</v>
      </c>
      <c r="AG256" s="8">
        <v>297645280.18552399</v>
      </c>
      <c r="AH256" s="8">
        <v>284113192.93440801</v>
      </c>
      <c r="AI256" s="8">
        <v>30731162.930490941</v>
      </c>
      <c r="AJ256" s="10">
        <v>156957765.95991701</v>
      </c>
      <c r="AK256" s="10">
        <v>239793311.24814099</v>
      </c>
      <c r="AL256" s="10">
        <v>255327186.00088701</v>
      </c>
      <c r="AM256" s="10">
        <v>217359421.06964836</v>
      </c>
      <c r="AN256" s="10">
        <v>43178661.946264647</v>
      </c>
      <c r="AO256" s="12">
        <v>4705434.111059227</v>
      </c>
      <c r="AP256" s="12">
        <v>7537681.5541771362</v>
      </c>
      <c r="AQ256">
        <f>AP256/AO256</f>
        <v>1.6019099144245268</v>
      </c>
      <c r="AR256">
        <f>LOG(AQ256,2)</f>
        <v>0.67979301811657955</v>
      </c>
    </row>
    <row r="257" spans="1:44" x14ac:dyDescent="0.25">
      <c r="A257" t="s">
        <v>49</v>
      </c>
      <c r="B257" t="s">
        <v>64</v>
      </c>
      <c r="C257" t="s">
        <v>51</v>
      </c>
      <c r="D257" t="s">
        <v>2305</v>
      </c>
      <c r="E257" t="s">
        <v>2306</v>
      </c>
      <c r="F257" t="s">
        <v>54</v>
      </c>
      <c r="G257">
        <v>0</v>
      </c>
      <c r="H257">
        <v>14</v>
      </c>
      <c r="I257">
        <v>10</v>
      </c>
      <c r="J257">
        <v>143</v>
      </c>
      <c r="K257">
        <v>10</v>
      </c>
      <c r="L257">
        <v>489</v>
      </c>
      <c r="M257">
        <v>54.2</v>
      </c>
      <c r="N257">
        <v>5.88</v>
      </c>
      <c r="O257">
        <v>73.27</v>
      </c>
      <c r="P257" t="s">
        <v>2307</v>
      </c>
      <c r="Q257" t="s">
        <v>139</v>
      </c>
      <c r="R257" t="s">
        <v>82</v>
      </c>
      <c r="S257" t="s">
        <v>2308</v>
      </c>
      <c r="T257" t="s">
        <v>2309</v>
      </c>
      <c r="U257" t="s">
        <v>2310</v>
      </c>
      <c r="V257" t="s">
        <v>2311</v>
      </c>
      <c r="W257" t="s">
        <v>217</v>
      </c>
      <c r="X257" t="s">
        <v>54</v>
      </c>
      <c r="Y257" t="s">
        <v>54</v>
      </c>
      <c r="Z257" t="s">
        <v>54</v>
      </c>
      <c r="AA257">
        <v>0</v>
      </c>
      <c r="AB257">
        <v>27.02</v>
      </c>
      <c r="AC257">
        <v>0</v>
      </c>
      <c r="AD257" t="s">
        <v>54</v>
      </c>
      <c r="AE257" s="8">
        <v>283689679.15253401</v>
      </c>
      <c r="AF257" s="8">
        <v>244495904.14810601</v>
      </c>
      <c r="AG257" s="8">
        <v>315115535.86961299</v>
      </c>
      <c r="AH257" s="8">
        <v>281100373.05675101</v>
      </c>
      <c r="AI257" s="8">
        <v>28888423.006036542</v>
      </c>
      <c r="AJ257" s="10">
        <v>435416437.234469</v>
      </c>
      <c r="AK257" s="10">
        <v>612962331.01799297</v>
      </c>
      <c r="AL257" s="10">
        <v>621243071.07174802</v>
      </c>
      <c r="AM257" s="10">
        <v>556540613.10807002</v>
      </c>
      <c r="AN257" s="10">
        <v>85714417.883861169</v>
      </c>
      <c r="AO257" s="12">
        <v>2995238.5538639701</v>
      </c>
      <c r="AP257" s="12">
        <v>4797856.3817822933</v>
      </c>
      <c r="AQ257">
        <f>AP257/AO257</f>
        <v>1.6018277995229724</v>
      </c>
      <c r="AR257">
        <f>LOG(AQ257,2)</f>
        <v>0.679719062773253</v>
      </c>
    </row>
    <row r="258" spans="1:44" x14ac:dyDescent="0.25">
      <c r="A258" t="s">
        <v>49</v>
      </c>
      <c r="B258" t="s">
        <v>64</v>
      </c>
      <c r="C258" t="s">
        <v>51</v>
      </c>
      <c r="D258" t="s">
        <v>2312</v>
      </c>
      <c r="E258" t="s">
        <v>2313</v>
      </c>
      <c r="F258" t="s">
        <v>54</v>
      </c>
      <c r="G258">
        <v>0</v>
      </c>
      <c r="H258">
        <v>43</v>
      </c>
      <c r="I258">
        <v>12</v>
      </c>
      <c r="J258">
        <v>92</v>
      </c>
      <c r="K258">
        <v>11</v>
      </c>
      <c r="L258">
        <v>415</v>
      </c>
      <c r="M258">
        <v>45.6</v>
      </c>
      <c r="N258">
        <v>5.58</v>
      </c>
      <c r="O258">
        <v>117.85</v>
      </c>
      <c r="P258" t="s">
        <v>804</v>
      </c>
      <c r="Q258" t="s">
        <v>2314</v>
      </c>
      <c r="R258" t="s">
        <v>69</v>
      </c>
      <c r="S258" t="s">
        <v>2315</v>
      </c>
      <c r="T258" t="s">
        <v>2316</v>
      </c>
      <c r="U258" t="s">
        <v>2317</v>
      </c>
      <c r="V258" t="s">
        <v>2318</v>
      </c>
      <c r="W258" t="s">
        <v>144</v>
      </c>
      <c r="X258" t="s">
        <v>2319</v>
      </c>
      <c r="Y258" t="s">
        <v>54</v>
      </c>
      <c r="Z258" t="s">
        <v>2320</v>
      </c>
      <c r="AA258">
        <v>15</v>
      </c>
      <c r="AB258">
        <v>51.66</v>
      </c>
      <c r="AC258">
        <v>0</v>
      </c>
      <c r="AD258" t="s">
        <v>54</v>
      </c>
      <c r="AE258" s="8">
        <v>225114598.76856601</v>
      </c>
      <c r="AF258" s="8">
        <v>321584722.03173101</v>
      </c>
      <c r="AG258" s="8">
        <v>288778508.32547802</v>
      </c>
      <c r="AH258" s="8">
        <v>278492609.7085917</v>
      </c>
      <c r="AI258" s="8">
        <v>40049727.035026491</v>
      </c>
      <c r="AJ258" s="10">
        <v>209243665.341515</v>
      </c>
      <c r="AK258" s="10">
        <v>338479709.958978</v>
      </c>
      <c r="AL258" s="10">
        <v>346467018.69345802</v>
      </c>
      <c r="AM258" s="10">
        <v>298063464.66465038</v>
      </c>
      <c r="AN258" s="10">
        <v>62889675.03523659</v>
      </c>
      <c r="AO258" s="12">
        <v>2101507.4299815944</v>
      </c>
      <c r="AP258" s="12">
        <v>3358260.7286793333</v>
      </c>
      <c r="AQ258">
        <f>AP258/AO258</f>
        <v>1.5980246754153735</v>
      </c>
      <c r="AR258">
        <f>LOG(AQ258,2)</f>
        <v>0.67628968537761913</v>
      </c>
    </row>
    <row r="259" spans="1:44" x14ac:dyDescent="0.25">
      <c r="A259" t="s">
        <v>49</v>
      </c>
      <c r="B259" t="s">
        <v>64</v>
      </c>
      <c r="C259" t="s">
        <v>51</v>
      </c>
      <c r="D259" t="s">
        <v>2321</v>
      </c>
      <c r="E259" t="s">
        <v>2322</v>
      </c>
      <c r="F259" t="s">
        <v>54</v>
      </c>
      <c r="G259">
        <v>0</v>
      </c>
      <c r="H259">
        <v>56</v>
      </c>
      <c r="I259">
        <v>35</v>
      </c>
      <c r="J259">
        <v>994</v>
      </c>
      <c r="K259">
        <v>27</v>
      </c>
      <c r="L259">
        <v>584</v>
      </c>
      <c r="M259">
        <v>58.8</v>
      </c>
      <c r="N259">
        <v>5.21</v>
      </c>
      <c r="O259">
        <v>905.16</v>
      </c>
      <c r="P259" t="s">
        <v>2323</v>
      </c>
      <c r="Q259" t="s">
        <v>172</v>
      </c>
      <c r="R259" t="s">
        <v>1082</v>
      </c>
      <c r="S259" t="s">
        <v>2324</v>
      </c>
      <c r="T259" t="s">
        <v>2325</v>
      </c>
      <c r="U259" t="s">
        <v>2326</v>
      </c>
      <c r="V259" t="s">
        <v>2327</v>
      </c>
      <c r="W259" t="s">
        <v>74</v>
      </c>
      <c r="X259" t="s">
        <v>54</v>
      </c>
      <c r="Y259" t="s">
        <v>2328</v>
      </c>
      <c r="Z259" t="s">
        <v>1087</v>
      </c>
      <c r="AA259">
        <v>4</v>
      </c>
      <c r="AB259">
        <v>250.59</v>
      </c>
      <c r="AC259">
        <v>0</v>
      </c>
      <c r="AD259" t="s">
        <v>54</v>
      </c>
      <c r="AE259" s="8">
        <v>219598844.21418899</v>
      </c>
      <c r="AF259" s="8">
        <v>310706120.00430298</v>
      </c>
      <c r="AG259" s="8">
        <v>302159918.459315</v>
      </c>
      <c r="AH259" s="8">
        <v>277488294.22593564</v>
      </c>
      <c r="AI259" s="8">
        <v>41082443.186100364</v>
      </c>
      <c r="AJ259" s="10">
        <v>155249933.54621699</v>
      </c>
      <c r="AK259" s="10">
        <v>316844862.186423</v>
      </c>
      <c r="AL259" s="10">
        <v>292442605.02511197</v>
      </c>
      <c r="AM259" s="10">
        <v>254845800.25258398</v>
      </c>
      <c r="AN259" s="10">
        <v>71126038.539042339</v>
      </c>
      <c r="AO259" s="12">
        <v>12605318.536658069</v>
      </c>
      <c r="AP259" s="12">
        <v>20090637.582097631</v>
      </c>
      <c r="AQ259">
        <f>AP259/AO259</f>
        <v>1.5938222841153267</v>
      </c>
      <c r="AR259">
        <f>LOG(AQ259,2)</f>
        <v>0.67249077354476805</v>
      </c>
    </row>
    <row r="260" spans="1:44" x14ac:dyDescent="0.25">
      <c r="A260" t="s">
        <v>49</v>
      </c>
      <c r="B260" t="s">
        <v>64</v>
      </c>
      <c r="C260" t="s">
        <v>51</v>
      </c>
      <c r="D260" t="s">
        <v>2329</v>
      </c>
      <c r="E260" t="s">
        <v>2330</v>
      </c>
      <c r="F260" t="s">
        <v>54</v>
      </c>
      <c r="G260">
        <v>0</v>
      </c>
      <c r="H260">
        <v>15</v>
      </c>
      <c r="I260">
        <v>3</v>
      </c>
      <c r="J260">
        <v>96</v>
      </c>
      <c r="K260">
        <v>3</v>
      </c>
      <c r="L260">
        <v>125</v>
      </c>
      <c r="M260">
        <v>13.7</v>
      </c>
      <c r="N260">
        <v>10.11</v>
      </c>
      <c r="O260">
        <v>64.5</v>
      </c>
      <c r="P260" t="s">
        <v>1280</v>
      </c>
      <c r="Q260" t="s">
        <v>2331</v>
      </c>
      <c r="R260" t="s">
        <v>1594</v>
      </c>
      <c r="S260" t="s">
        <v>2332</v>
      </c>
      <c r="T260" t="s">
        <v>2333</v>
      </c>
      <c r="U260" t="s">
        <v>2334</v>
      </c>
      <c r="V260" t="s">
        <v>2335</v>
      </c>
      <c r="W260" t="s">
        <v>2336</v>
      </c>
      <c r="X260" t="s">
        <v>1609</v>
      </c>
      <c r="Y260" t="s">
        <v>101</v>
      </c>
      <c r="Z260" t="s">
        <v>1725</v>
      </c>
      <c r="AA260">
        <v>38</v>
      </c>
      <c r="AB260">
        <v>7.32</v>
      </c>
      <c r="AC260">
        <v>1.0834236186348901E-3</v>
      </c>
      <c r="AD260" t="s">
        <v>54</v>
      </c>
      <c r="AE260" s="8">
        <v>226136367.83598301</v>
      </c>
      <c r="AF260" s="8">
        <v>308777508.34933698</v>
      </c>
      <c r="AG260" s="8">
        <v>286981282.95668298</v>
      </c>
      <c r="AH260" s="8">
        <v>273965053.04733437</v>
      </c>
      <c r="AI260" s="8">
        <v>34970999.481729813</v>
      </c>
      <c r="AJ260" s="10">
        <v>152938672.34575701</v>
      </c>
      <c r="AK260" s="10">
        <v>263129638.95197201</v>
      </c>
      <c r="AL260" s="10">
        <v>281476403.58399498</v>
      </c>
      <c r="AM260" s="10">
        <v>232514904.96057466</v>
      </c>
      <c r="AN260" s="10">
        <v>56765209.656334348</v>
      </c>
      <c r="AO260" s="12">
        <v>84177763.928656295</v>
      </c>
      <c r="AP260" s="12">
        <v>134042812.45552133</v>
      </c>
      <c r="AQ260">
        <f>AP260/AO260</f>
        <v>1.5923779178682802</v>
      </c>
      <c r="AR260">
        <f>LOG(AQ260,2)</f>
        <v>0.67118277026030282</v>
      </c>
    </row>
    <row r="261" spans="1:44" x14ac:dyDescent="0.25">
      <c r="A261" t="s">
        <v>49</v>
      </c>
      <c r="B261" t="s">
        <v>64</v>
      </c>
      <c r="C261" t="s">
        <v>51</v>
      </c>
      <c r="D261" t="s">
        <v>2337</v>
      </c>
      <c r="E261" t="s">
        <v>2338</v>
      </c>
      <c r="F261" t="s">
        <v>54</v>
      </c>
      <c r="G261">
        <v>0</v>
      </c>
      <c r="H261">
        <v>45</v>
      </c>
      <c r="I261">
        <v>27</v>
      </c>
      <c r="J261">
        <v>215</v>
      </c>
      <c r="K261">
        <v>27</v>
      </c>
      <c r="L261">
        <v>505</v>
      </c>
      <c r="M261">
        <v>56.7</v>
      </c>
      <c r="N261">
        <v>6.35</v>
      </c>
      <c r="O261">
        <v>168.49</v>
      </c>
      <c r="P261" t="s">
        <v>2339</v>
      </c>
      <c r="Q261" t="s">
        <v>2340</v>
      </c>
      <c r="R261" t="s">
        <v>1877</v>
      </c>
      <c r="S261" t="s">
        <v>2341</v>
      </c>
      <c r="T261" t="s">
        <v>2342</v>
      </c>
      <c r="U261" t="s">
        <v>2343</v>
      </c>
      <c r="V261" t="s">
        <v>2344</v>
      </c>
      <c r="W261" t="s">
        <v>646</v>
      </c>
      <c r="X261" t="s">
        <v>54</v>
      </c>
      <c r="Y261" t="s">
        <v>2345</v>
      </c>
      <c r="Z261" t="s">
        <v>2346</v>
      </c>
      <c r="AA261">
        <v>13</v>
      </c>
      <c r="AB261">
        <v>80.97</v>
      </c>
      <c r="AC261">
        <v>0</v>
      </c>
      <c r="AD261" t="s">
        <v>54</v>
      </c>
      <c r="AE261" s="8">
        <v>234606649.27562901</v>
      </c>
      <c r="AF261" s="8">
        <v>283537708.10365403</v>
      </c>
      <c r="AG261" s="8">
        <v>299781352.98786098</v>
      </c>
      <c r="AH261" s="8">
        <v>272641903.4557147</v>
      </c>
      <c r="AI261" s="8">
        <v>27700474.366441213</v>
      </c>
      <c r="AJ261" s="10">
        <v>324087316.73498702</v>
      </c>
      <c r="AK261" s="10">
        <v>523105571.34952599</v>
      </c>
      <c r="AL261" s="10">
        <v>555509656.12527204</v>
      </c>
      <c r="AM261" s="10">
        <v>467567514.73659497</v>
      </c>
      <c r="AN261" s="10">
        <v>102314650.60121781</v>
      </c>
      <c r="AO261" s="12">
        <v>26191010.036980096</v>
      </c>
      <c r="AP261" s="12">
        <v>41649546.129613131</v>
      </c>
      <c r="AQ261">
        <f>AP261/AO261</f>
        <v>1.5902229837950705</v>
      </c>
      <c r="AR261">
        <f>LOG(AQ261,2)</f>
        <v>0.66922907686799349</v>
      </c>
    </row>
    <row r="262" spans="1:44" x14ac:dyDescent="0.25">
      <c r="A262" t="s">
        <v>49</v>
      </c>
      <c r="B262" t="s">
        <v>64</v>
      </c>
      <c r="C262" t="s">
        <v>51</v>
      </c>
      <c r="D262" t="s">
        <v>2347</v>
      </c>
      <c r="E262" t="s">
        <v>2348</v>
      </c>
      <c r="F262" t="s">
        <v>54</v>
      </c>
      <c r="G262">
        <v>0</v>
      </c>
      <c r="H262">
        <v>29</v>
      </c>
      <c r="I262">
        <v>15</v>
      </c>
      <c r="J262">
        <v>133</v>
      </c>
      <c r="K262">
        <v>15</v>
      </c>
      <c r="L262">
        <v>545</v>
      </c>
      <c r="M262">
        <v>60.5</v>
      </c>
      <c r="N262">
        <v>6.49</v>
      </c>
      <c r="O262">
        <v>76.63</v>
      </c>
      <c r="P262" t="s">
        <v>965</v>
      </c>
      <c r="Q262" t="s">
        <v>139</v>
      </c>
      <c r="R262" t="s">
        <v>1887</v>
      </c>
      <c r="S262" t="s">
        <v>2055</v>
      </c>
      <c r="T262" t="s">
        <v>2349</v>
      </c>
      <c r="U262" t="s">
        <v>2350</v>
      </c>
      <c r="V262" t="s">
        <v>2351</v>
      </c>
      <c r="W262" t="s">
        <v>87</v>
      </c>
      <c r="X262" t="s">
        <v>54</v>
      </c>
      <c r="Y262" t="s">
        <v>54</v>
      </c>
      <c r="Z262" t="s">
        <v>2133</v>
      </c>
      <c r="AA262">
        <v>13</v>
      </c>
      <c r="AB262">
        <v>44.93</v>
      </c>
      <c r="AC262">
        <v>0</v>
      </c>
      <c r="AD262" t="s">
        <v>54</v>
      </c>
      <c r="AE262" s="8">
        <v>226967513.25139901</v>
      </c>
      <c r="AF262" s="8">
        <v>296976715.62700599</v>
      </c>
      <c r="AG262" s="8">
        <v>290876821.90135998</v>
      </c>
      <c r="AH262" s="8">
        <v>271607016.9265883</v>
      </c>
      <c r="AI262" s="8">
        <v>31662976.719837993</v>
      </c>
      <c r="AJ262" s="10">
        <v>76237648.007818505</v>
      </c>
      <c r="AK262" s="10">
        <v>126786643.314806</v>
      </c>
      <c r="AL262" s="10">
        <v>138870518.458141</v>
      </c>
      <c r="AM262" s="10">
        <v>113964936.59358852</v>
      </c>
      <c r="AN262" s="10">
        <v>27129519.440950941</v>
      </c>
      <c r="AO262" s="12">
        <v>2269171.3639653334</v>
      </c>
      <c r="AP262" s="12">
        <v>3603366.4621973732</v>
      </c>
      <c r="AQ262">
        <f>AP262/AO262</f>
        <v>1.5879657743875981</v>
      </c>
      <c r="AR262">
        <f>LOG(AQ262,2)</f>
        <v>0.6671798182406975</v>
      </c>
    </row>
    <row r="263" spans="1:44" x14ac:dyDescent="0.25">
      <c r="A263" t="s">
        <v>49</v>
      </c>
      <c r="B263" t="s">
        <v>64</v>
      </c>
      <c r="C263" t="s">
        <v>51</v>
      </c>
      <c r="D263" t="s">
        <v>2352</v>
      </c>
      <c r="E263" t="s">
        <v>2353</v>
      </c>
      <c r="F263" t="s">
        <v>54</v>
      </c>
      <c r="G263">
        <v>0</v>
      </c>
      <c r="H263">
        <v>59</v>
      </c>
      <c r="I263">
        <v>21</v>
      </c>
      <c r="J263">
        <v>269</v>
      </c>
      <c r="K263">
        <v>20</v>
      </c>
      <c r="L263">
        <v>353</v>
      </c>
      <c r="M263">
        <v>37.4</v>
      </c>
      <c r="N263">
        <v>8.9499999999999993</v>
      </c>
      <c r="O263">
        <v>242.23</v>
      </c>
      <c r="P263" t="s">
        <v>55</v>
      </c>
      <c r="Q263" t="s">
        <v>2354</v>
      </c>
      <c r="R263" t="s">
        <v>1666</v>
      </c>
      <c r="S263" t="s">
        <v>2087</v>
      </c>
      <c r="T263" t="s">
        <v>2355</v>
      </c>
      <c r="U263" t="s">
        <v>2356</v>
      </c>
      <c r="V263" t="s">
        <v>2357</v>
      </c>
      <c r="W263" t="s">
        <v>62</v>
      </c>
      <c r="X263" t="s">
        <v>2150</v>
      </c>
      <c r="Y263" t="s">
        <v>54</v>
      </c>
      <c r="Z263" t="s">
        <v>2358</v>
      </c>
      <c r="AA263">
        <v>10</v>
      </c>
      <c r="AB263">
        <v>108.66</v>
      </c>
      <c r="AC263">
        <v>0</v>
      </c>
      <c r="AD263" t="s">
        <v>54</v>
      </c>
      <c r="AE263" s="8">
        <v>241515033.27067801</v>
      </c>
      <c r="AF263" s="8">
        <v>287566198.07909399</v>
      </c>
      <c r="AG263" s="8">
        <v>277553496.10863</v>
      </c>
      <c r="AH263" s="8">
        <v>268878242.48613399</v>
      </c>
      <c r="AI263" s="8">
        <v>19775784.251013409</v>
      </c>
      <c r="AJ263" s="10">
        <v>280266876.366575</v>
      </c>
      <c r="AK263" s="10">
        <v>403175733.97225499</v>
      </c>
      <c r="AL263" s="10">
        <v>417948300.26479799</v>
      </c>
      <c r="AM263" s="10">
        <v>367130303.53454262</v>
      </c>
      <c r="AN263" s="10">
        <v>61717087.926767305</v>
      </c>
      <c r="AO263" s="12">
        <v>16046682.431040132</v>
      </c>
      <c r="AP263" s="12">
        <v>25478702.907618102</v>
      </c>
      <c r="AQ263">
        <f>AP263/AO263</f>
        <v>1.5877863238779502</v>
      </c>
      <c r="AR263">
        <f>LOG(AQ263,2)</f>
        <v>0.66701677506061352</v>
      </c>
    </row>
    <row r="264" spans="1:44" x14ac:dyDescent="0.25">
      <c r="A264" t="s">
        <v>49</v>
      </c>
      <c r="B264" t="s">
        <v>64</v>
      </c>
      <c r="C264" t="s">
        <v>51</v>
      </c>
      <c r="D264" t="s">
        <v>2359</v>
      </c>
      <c r="E264" t="s">
        <v>2360</v>
      </c>
      <c r="F264" t="s">
        <v>54</v>
      </c>
      <c r="G264">
        <v>0</v>
      </c>
      <c r="H264">
        <v>5</v>
      </c>
      <c r="I264">
        <v>6</v>
      </c>
      <c r="J264">
        <v>49</v>
      </c>
      <c r="K264">
        <v>5</v>
      </c>
      <c r="L264">
        <v>871</v>
      </c>
      <c r="M264">
        <v>97.6</v>
      </c>
      <c r="N264">
        <v>5.81</v>
      </c>
      <c r="O264">
        <v>28.48</v>
      </c>
      <c r="P264" t="s">
        <v>105</v>
      </c>
      <c r="Q264" t="s">
        <v>548</v>
      </c>
      <c r="R264" t="s">
        <v>1082</v>
      </c>
      <c r="S264" t="s">
        <v>2361</v>
      </c>
      <c r="T264" t="s">
        <v>2362</v>
      </c>
      <c r="U264" t="s">
        <v>2363</v>
      </c>
      <c r="V264" t="s">
        <v>2364</v>
      </c>
      <c r="W264" t="s">
        <v>62</v>
      </c>
      <c r="X264" t="s">
        <v>54</v>
      </c>
      <c r="Y264" t="s">
        <v>54</v>
      </c>
      <c r="Z264" t="s">
        <v>2365</v>
      </c>
      <c r="AA264">
        <v>11</v>
      </c>
      <c r="AB264">
        <v>8.2899999999999991</v>
      </c>
      <c r="AC264">
        <v>1.1668611435239199E-3</v>
      </c>
      <c r="AD264" t="s">
        <v>54</v>
      </c>
      <c r="AE264" s="8">
        <v>208135907.093312</v>
      </c>
      <c r="AF264" s="8">
        <v>311165054.83721697</v>
      </c>
      <c r="AG264" s="8">
        <v>278458481.26042998</v>
      </c>
      <c r="AH264" s="8">
        <v>265919814.39698634</v>
      </c>
      <c r="AI264" s="8">
        <v>42985772.423311844</v>
      </c>
      <c r="AJ264" s="10">
        <v>240953694.711395</v>
      </c>
      <c r="AK264" s="10">
        <v>448038295.36041498</v>
      </c>
      <c r="AL264" s="10">
        <v>514866425.09784901</v>
      </c>
      <c r="AM264" s="10">
        <v>401286138.38988638</v>
      </c>
      <c r="AN264" s="10">
        <v>116608659.2067336</v>
      </c>
      <c r="AO264" s="12">
        <v>431490784.65236539</v>
      </c>
      <c r="AP264" s="12">
        <v>683783723.45254862</v>
      </c>
      <c r="AQ264">
        <f>AP264/AO264</f>
        <v>1.5847006419927263</v>
      </c>
      <c r="AR264">
        <f>LOG(AQ264,2)</f>
        <v>0.66421033367549775</v>
      </c>
    </row>
    <row r="265" spans="1:44" x14ac:dyDescent="0.25">
      <c r="A265" t="s">
        <v>54</v>
      </c>
      <c r="B265" t="s">
        <v>54</v>
      </c>
      <c r="C265" t="s">
        <v>51</v>
      </c>
      <c r="D265" t="s">
        <v>2366</v>
      </c>
      <c r="E265" t="s">
        <v>2367</v>
      </c>
      <c r="F265" t="s">
        <v>54</v>
      </c>
      <c r="G265" t="s">
        <v>54</v>
      </c>
      <c r="H265">
        <v>0</v>
      </c>
      <c r="I265">
        <v>3</v>
      </c>
      <c r="J265">
        <v>21</v>
      </c>
      <c r="K265">
        <v>3</v>
      </c>
      <c r="L265">
        <v>5635</v>
      </c>
      <c r="M265">
        <v>613</v>
      </c>
      <c r="N265">
        <v>6.49</v>
      </c>
      <c r="O265" t="s">
        <v>54</v>
      </c>
      <c r="P265" t="s">
        <v>2368</v>
      </c>
      <c r="Q265" t="s">
        <v>2369</v>
      </c>
      <c r="R265" t="s">
        <v>266</v>
      </c>
      <c r="S265" t="s">
        <v>2370</v>
      </c>
      <c r="T265" t="s">
        <v>2371</v>
      </c>
      <c r="U265" t="s">
        <v>2372</v>
      </c>
      <c r="V265" t="s">
        <v>2373</v>
      </c>
      <c r="W265" t="s">
        <v>87</v>
      </c>
      <c r="X265" t="s">
        <v>54</v>
      </c>
      <c r="Y265" t="s">
        <v>54</v>
      </c>
      <c r="Z265" t="s">
        <v>54</v>
      </c>
      <c r="AA265">
        <v>0</v>
      </c>
      <c r="AB265">
        <v>3.94</v>
      </c>
      <c r="AC265">
        <v>7.9936051159072697E-4</v>
      </c>
      <c r="AD265" t="s">
        <v>54</v>
      </c>
      <c r="AE265" s="8">
        <v>215534266.407846</v>
      </c>
      <c r="AF265" s="8">
        <v>311305547.38472098</v>
      </c>
      <c r="AG265" s="8">
        <v>253089659.84295601</v>
      </c>
      <c r="AH265" s="8">
        <v>259976491.21184102</v>
      </c>
      <c r="AI265" s="8">
        <v>39400557.523259126</v>
      </c>
      <c r="AJ265" s="10">
        <v>95626054.797416002</v>
      </c>
      <c r="AK265" s="10">
        <v>147699767.91993201</v>
      </c>
      <c r="AL265" s="10">
        <v>159228625.99259001</v>
      </c>
      <c r="AM265" s="10">
        <v>134184816.23664601</v>
      </c>
      <c r="AN265" s="10">
        <v>27668420.083920687</v>
      </c>
      <c r="AO265" s="12">
        <v>1894843.1327385502</v>
      </c>
      <c r="AP265" s="12">
        <v>3002022.4423939637</v>
      </c>
      <c r="AQ265">
        <f>AP265/AO265</f>
        <v>1.5843118570217716</v>
      </c>
      <c r="AR265">
        <f>LOG(AQ265,2)</f>
        <v>0.66385634444222275</v>
      </c>
    </row>
    <row r="266" spans="1:44" x14ac:dyDescent="0.25">
      <c r="A266" t="s">
        <v>49</v>
      </c>
      <c r="B266" t="s">
        <v>64</v>
      </c>
      <c r="C266" t="s">
        <v>51</v>
      </c>
      <c r="D266" t="s">
        <v>2374</v>
      </c>
      <c r="E266" t="s">
        <v>2375</v>
      </c>
      <c r="F266" t="s">
        <v>54</v>
      </c>
      <c r="G266">
        <v>0</v>
      </c>
      <c r="H266">
        <v>17</v>
      </c>
      <c r="I266">
        <v>10</v>
      </c>
      <c r="J266">
        <v>49</v>
      </c>
      <c r="K266">
        <v>10</v>
      </c>
      <c r="L266">
        <v>553</v>
      </c>
      <c r="M266">
        <v>61.2</v>
      </c>
      <c r="N266">
        <v>9.67</v>
      </c>
      <c r="O266">
        <v>19.350000000000001</v>
      </c>
      <c r="P266" t="s">
        <v>390</v>
      </c>
      <c r="Q266" t="s">
        <v>1500</v>
      </c>
      <c r="R266" t="s">
        <v>1418</v>
      </c>
      <c r="S266" t="s">
        <v>1810</v>
      </c>
      <c r="T266" t="s">
        <v>2376</v>
      </c>
      <c r="U266" t="s">
        <v>2377</v>
      </c>
      <c r="V266" t="s">
        <v>2378</v>
      </c>
      <c r="W266" t="s">
        <v>87</v>
      </c>
      <c r="X266" t="s">
        <v>54</v>
      </c>
      <c r="Y266" t="s">
        <v>54</v>
      </c>
      <c r="Z266" t="s">
        <v>54</v>
      </c>
      <c r="AA266">
        <v>0</v>
      </c>
      <c r="AB266">
        <v>14.55</v>
      </c>
      <c r="AC266">
        <v>0</v>
      </c>
      <c r="AD266" t="s">
        <v>54</v>
      </c>
      <c r="AE266" s="8">
        <v>192333963.60405201</v>
      </c>
      <c r="AF266" s="8">
        <v>286718983.36345702</v>
      </c>
      <c r="AG266" s="8">
        <v>289540764.28086102</v>
      </c>
      <c r="AH266" s="8">
        <v>256197903.74945667</v>
      </c>
      <c r="AI266" s="8">
        <v>45173316.239112705</v>
      </c>
      <c r="AJ266" s="10">
        <v>141537897.74392799</v>
      </c>
      <c r="AK266" s="10">
        <v>234859740.559681</v>
      </c>
      <c r="AL266" s="10">
        <v>227919103.441185</v>
      </c>
      <c r="AM266" s="10">
        <v>201438913.91493133</v>
      </c>
      <c r="AN266" s="10">
        <v>42451084.906762667</v>
      </c>
      <c r="AO266" s="12">
        <v>3522881.8286234341</v>
      </c>
      <c r="AP266" s="12">
        <v>5580760.7389495634</v>
      </c>
      <c r="AQ266">
        <f>AP266/AO266</f>
        <v>1.5841464489685269</v>
      </c>
      <c r="AR266">
        <f>LOG(AQ266,2)</f>
        <v>0.66370571384821753</v>
      </c>
    </row>
    <row r="267" spans="1:44" x14ac:dyDescent="0.25">
      <c r="A267" t="s">
        <v>49</v>
      </c>
      <c r="B267" t="s">
        <v>50</v>
      </c>
      <c r="C267" t="s">
        <v>51</v>
      </c>
      <c r="D267" t="s">
        <v>2379</v>
      </c>
      <c r="E267" t="s">
        <v>2380</v>
      </c>
      <c r="F267" t="s">
        <v>54</v>
      </c>
      <c r="G267">
        <v>2.3E-2</v>
      </c>
      <c r="H267">
        <v>1</v>
      </c>
      <c r="I267">
        <v>1</v>
      </c>
      <c r="J267">
        <v>2</v>
      </c>
      <c r="K267">
        <v>1</v>
      </c>
      <c r="L267">
        <v>1518</v>
      </c>
      <c r="M267">
        <v>165.8</v>
      </c>
      <c r="N267">
        <v>5.91</v>
      </c>
      <c r="O267">
        <v>0</v>
      </c>
      <c r="P267" t="s">
        <v>2381</v>
      </c>
      <c r="Q267" t="s">
        <v>2382</v>
      </c>
      <c r="R267" t="s">
        <v>69</v>
      </c>
      <c r="S267" t="s">
        <v>488</v>
      </c>
      <c r="T267" t="s">
        <v>2383</v>
      </c>
      <c r="U267" t="s">
        <v>2384</v>
      </c>
      <c r="V267" t="s">
        <v>2385</v>
      </c>
      <c r="W267" t="s">
        <v>99</v>
      </c>
      <c r="X267" t="s">
        <v>54</v>
      </c>
      <c r="Y267" t="s">
        <v>54</v>
      </c>
      <c r="Z267" t="s">
        <v>54</v>
      </c>
      <c r="AA267">
        <v>0</v>
      </c>
      <c r="AB267" t="s">
        <v>54</v>
      </c>
      <c r="AC267">
        <v>0</v>
      </c>
      <c r="AD267" t="s">
        <v>54</v>
      </c>
      <c r="AE267" s="8">
        <v>212329522.365107</v>
      </c>
      <c r="AF267" s="8">
        <v>282634885.82804501</v>
      </c>
      <c r="AG267" s="8">
        <v>267982672.27823499</v>
      </c>
      <c r="AH267" s="8">
        <v>254315693.49046233</v>
      </c>
      <c r="AI267" s="8">
        <v>30285318.388101388</v>
      </c>
      <c r="AJ267" s="10">
        <v>227666553.781986</v>
      </c>
      <c r="AK267" s="10">
        <v>371439911.97810602</v>
      </c>
      <c r="AL267" s="10">
        <v>384786298.39191699</v>
      </c>
      <c r="AM267" s="10">
        <v>327964254.71733636</v>
      </c>
      <c r="AN267" s="10">
        <v>71130176.986819625</v>
      </c>
      <c r="AO267" s="12">
        <v>44895743.073069334</v>
      </c>
      <c r="AP267" s="12">
        <v>71044889.130689546</v>
      </c>
      <c r="AQ267">
        <f>AP267/AO267</f>
        <v>1.5824415471877054</v>
      </c>
      <c r="AR267">
        <f>LOG(AQ267,2)</f>
        <v>0.66215220983377276</v>
      </c>
    </row>
    <row r="268" spans="1:44" x14ac:dyDescent="0.25">
      <c r="A268" t="s">
        <v>49</v>
      </c>
      <c r="B268" t="s">
        <v>64</v>
      </c>
      <c r="C268" t="s">
        <v>51</v>
      </c>
      <c r="D268" t="s">
        <v>2386</v>
      </c>
      <c r="E268" t="s">
        <v>2387</v>
      </c>
      <c r="F268" t="s">
        <v>54</v>
      </c>
      <c r="G268">
        <v>0</v>
      </c>
      <c r="H268">
        <v>23</v>
      </c>
      <c r="I268">
        <v>18</v>
      </c>
      <c r="J268">
        <v>171</v>
      </c>
      <c r="K268">
        <v>18</v>
      </c>
      <c r="L268">
        <v>744</v>
      </c>
      <c r="M268">
        <v>82.5</v>
      </c>
      <c r="N268">
        <v>6.95</v>
      </c>
      <c r="O268">
        <v>106.73</v>
      </c>
      <c r="P268" t="s">
        <v>1517</v>
      </c>
      <c r="Q268" t="s">
        <v>848</v>
      </c>
      <c r="R268" t="s">
        <v>1829</v>
      </c>
      <c r="S268" t="s">
        <v>2388</v>
      </c>
      <c r="T268" t="s">
        <v>2389</v>
      </c>
      <c r="U268" t="s">
        <v>2390</v>
      </c>
      <c r="V268" t="s">
        <v>2391</v>
      </c>
      <c r="W268" t="s">
        <v>2392</v>
      </c>
      <c r="X268" t="s">
        <v>2393</v>
      </c>
      <c r="Y268" t="s">
        <v>2394</v>
      </c>
      <c r="Z268" t="s">
        <v>2395</v>
      </c>
      <c r="AA268">
        <v>25</v>
      </c>
      <c r="AB268">
        <v>52.64</v>
      </c>
      <c r="AC268">
        <v>0</v>
      </c>
      <c r="AD268" t="s">
        <v>54</v>
      </c>
      <c r="AE268" s="8">
        <v>204865717.836705</v>
      </c>
      <c r="AF268" s="8">
        <v>262764437.94070899</v>
      </c>
      <c r="AG268" s="8">
        <v>264393177.46061701</v>
      </c>
      <c r="AH268" s="8">
        <v>244007777.7460103</v>
      </c>
      <c r="AI268" s="8">
        <v>27685602.016977355</v>
      </c>
      <c r="AJ268" s="10">
        <v>128008516.383857</v>
      </c>
      <c r="AK268" s="10">
        <v>200340096.801507</v>
      </c>
      <c r="AL268" s="10">
        <v>222505586.52530399</v>
      </c>
      <c r="AM268" s="10">
        <v>183618066.57022265</v>
      </c>
      <c r="AN268" s="10">
        <v>40349669.867475465</v>
      </c>
      <c r="AO268" s="12">
        <v>16041780.429520734</v>
      </c>
      <c r="AP268" s="12">
        <v>25312467.816218834</v>
      </c>
      <c r="AQ268">
        <f>AP268/AO268</f>
        <v>1.5779088815875952</v>
      </c>
      <c r="AR268">
        <f>LOG(AQ268,2)</f>
        <v>0.65801389744440786</v>
      </c>
    </row>
    <row r="269" spans="1:44" x14ac:dyDescent="0.25">
      <c r="A269" t="s">
        <v>49</v>
      </c>
      <c r="B269" t="s">
        <v>64</v>
      </c>
      <c r="C269" t="s">
        <v>51</v>
      </c>
      <c r="D269" t="s">
        <v>2396</v>
      </c>
      <c r="E269" t="s">
        <v>2397</v>
      </c>
      <c r="F269" t="s">
        <v>54</v>
      </c>
      <c r="G269">
        <v>0</v>
      </c>
      <c r="H269">
        <v>24</v>
      </c>
      <c r="I269">
        <v>22</v>
      </c>
      <c r="J269">
        <v>149</v>
      </c>
      <c r="K269">
        <v>15</v>
      </c>
      <c r="L269">
        <v>999</v>
      </c>
      <c r="M269">
        <v>109.8</v>
      </c>
      <c r="N269">
        <v>5.36</v>
      </c>
      <c r="O269">
        <v>161.62</v>
      </c>
      <c r="P269" t="s">
        <v>2398</v>
      </c>
      <c r="Q269" t="s">
        <v>309</v>
      </c>
      <c r="R269" t="s">
        <v>1100</v>
      </c>
      <c r="S269" t="s">
        <v>1647</v>
      </c>
      <c r="T269" t="s">
        <v>2399</v>
      </c>
      <c r="U269" t="s">
        <v>54</v>
      </c>
      <c r="V269" t="s">
        <v>2400</v>
      </c>
      <c r="W269" t="s">
        <v>111</v>
      </c>
      <c r="X269" t="s">
        <v>2401</v>
      </c>
      <c r="Y269" t="s">
        <v>54</v>
      </c>
      <c r="Z269" t="s">
        <v>54</v>
      </c>
      <c r="AA269">
        <v>3</v>
      </c>
      <c r="AB269">
        <v>69.95</v>
      </c>
      <c r="AC269">
        <v>0</v>
      </c>
      <c r="AD269" t="s">
        <v>54</v>
      </c>
      <c r="AE269" s="8">
        <v>212918913.24754101</v>
      </c>
      <c r="AF269" s="8">
        <v>266777655.70864499</v>
      </c>
      <c r="AG269" s="8">
        <v>244195604.85014001</v>
      </c>
      <c r="AH269" s="8">
        <v>241297391.26877534</v>
      </c>
      <c r="AI269" s="8">
        <v>22083036.722716767</v>
      </c>
      <c r="AJ269" s="10">
        <v>207404957.39313599</v>
      </c>
      <c r="AK269" s="10">
        <v>292720337.76836503</v>
      </c>
      <c r="AL269" s="10">
        <v>294073786.03543103</v>
      </c>
      <c r="AM269" s="10">
        <v>264733027.06564403</v>
      </c>
      <c r="AN269" s="10">
        <v>40540832.377862021</v>
      </c>
      <c r="AO269" s="12">
        <v>31131381.936433066</v>
      </c>
      <c r="AP269" s="12">
        <v>48907001.209260434</v>
      </c>
      <c r="AQ269">
        <f>AP269/AO269</f>
        <v>1.5709871572397034</v>
      </c>
      <c r="AR269">
        <f>LOG(AQ269,2)</f>
        <v>0.65167138670319491</v>
      </c>
    </row>
    <row r="270" spans="1:44" x14ac:dyDescent="0.25">
      <c r="A270" t="s">
        <v>49</v>
      </c>
      <c r="B270" t="s">
        <v>64</v>
      </c>
      <c r="C270" t="s">
        <v>51</v>
      </c>
      <c r="D270" t="s">
        <v>2402</v>
      </c>
      <c r="E270" t="s">
        <v>2403</v>
      </c>
      <c r="F270" t="s">
        <v>54</v>
      </c>
      <c r="G270">
        <v>0</v>
      </c>
      <c r="H270">
        <v>19</v>
      </c>
      <c r="I270">
        <v>14</v>
      </c>
      <c r="J270">
        <v>133</v>
      </c>
      <c r="K270">
        <v>14</v>
      </c>
      <c r="L270">
        <v>609</v>
      </c>
      <c r="M270">
        <v>66.3</v>
      </c>
      <c r="N270">
        <v>8.94</v>
      </c>
      <c r="O270">
        <v>79.34</v>
      </c>
      <c r="P270" t="s">
        <v>2404</v>
      </c>
      <c r="Q270" t="s">
        <v>2405</v>
      </c>
      <c r="R270" t="s">
        <v>2406</v>
      </c>
      <c r="S270" t="s">
        <v>2407</v>
      </c>
      <c r="T270" t="s">
        <v>2408</v>
      </c>
      <c r="U270" t="s">
        <v>2409</v>
      </c>
      <c r="V270" t="s">
        <v>2410</v>
      </c>
      <c r="W270" t="s">
        <v>405</v>
      </c>
      <c r="X270" t="s">
        <v>2411</v>
      </c>
      <c r="Y270" t="s">
        <v>54</v>
      </c>
      <c r="Z270" t="s">
        <v>54</v>
      </c>
      <c r="AA270">
        <v>3</v>
      </c>
      <c r="AB270">
        <v>29.62</v>
      </c>
      <c r="AC270">
        <v>0</v>
      </c>
      <c r="AD270" t="s">
        <v>54</v>
      </c>
      <c r="AE270" s="8">
        <v>197163208.11677799</v>
      </c>
      <c r="AF270" s="8">
        <v>259854224.53607699</v>
      </c>
      <c r="AG270" s="8">
        <v>249822038.44022399</v>
      </c>
      <c r="AH270" s="8">
        <v>235613157.03102633</v>
      </c>
      <c r="AI270" s="8">
        <v>27494970.668550681</v>
      </c>
      <c r="AJ270" s="10">
        <v>208253597.862966</v>
      </c>
      <c r="AK270" s="10">
        <v>343389305.97190797</v>
      </c>
      <c r="AL270" s="10">
        <v>378361748.830975</v>
      </c>
      <c r="AM270" s="10">
        <v>310001550.88861632</v>
      </c>
      <c r="AN270" s="10">
        <v>73349630.303840622</v>
      </c>
      <c r="AO270" s="12">
        <v>42702205.44861903</v>
      </c>
      <c r="AP270" s="12">
        <v>66948891.318396099</v>
      </c>
      <c r="AQ270">
        <f>AP270/AO270</f>
        <v>1.5678087493385238</v>
      </c>
      <c r="AR270">
        <f>LOG(AQ270,2)</f>
        <v>0.64874958164115881</v>
      </c>
    </row>
    <row r="271" spans="1:44" x14ac:dyDescent="0.25">
      <c r="A271" t="s">
        <v>49</v>
      </c>
      <c r="B271" t="s">
        <v>64</v>
      </c>
      <c r="C271" t="s">
        <v>51</v>
      </c>
      <c r="D271" t="s">
        <v>2412</v>
      </c>
      <c r="E271" t="s">
        <v>2413</v>
      </c>
      <c r="F271" t="s">
        <v>54</v>
      </c>
      <c r="G271">
        <v>0</v>
      </c>
      <c r="H271">
        <v>34</v>
      </c>
      <c r="I271">
        <v>19</v>
      </c>
      <c r="J271">
        <v>152</v>
      </c>
      <c r="K271">
        <v>19</v>
      </c>
      <c r="L271">
        <v>427</v>
      </c>
      <c r="M271">
        <v>47.7</v>
      </c>
      <c r="N271">
        <v>11.06</v>
      </c>
      <c r="O271">
        <v>120.66</v>
      </c>
      <c r="P271" t="s">
        <v>1280</v>
      </c>
      <c r="Q271" t="s">
        <v>93</v>
      </c>
      <c r="R271" t="s">
        <v>1399</v>
      </c>
      <c r="S271" t="s">
        <v>2414</v>
      </c>
      <c r="T271" t="s">
        <v>2415</v>
      </c>
      <c r="U271" t="s">
        <v>2416</v>
      </c>
      <c r="V271" t="s">
        <v>2417</v>
      </c>
      <c r="W271" t="s">
        <v>646</v>
      </c>
      <c r="X271" t="s">
        <v>1609</v>
      </c>
      <c r="Y271" t="s">
        <v>101</v>
      </c>
      <c r="Z271" t="s">
        <v>1716</v>
      </c>
      <c r="AA271">
        <v>34</v>
      </c>
      <c r="AB271">
        <v>72.44</v>
      </c>
      <c r="AC271">
        <v>0</v>
      </c>
      <c r="AD271" t="s">
        <v>1055</v>
      </c>
      <c r="AE271" s="8">
        <v>237163340.722662</v>
      </c>
      <c r="AF271" s="8">
        <v>182681018.146752</v>
      </c>
      <c r="AG271" s="8">
        <v>272530856.43818498</v>
      </c>
      <c r="AH271" s="8">
        <v>230791738.43586633</v>
      </c>
      <c r="AI271" s="8">
        <v>36956698.508975811</v>
      </c>
      <c r="AJ271" s="10">
        <v>168365174.10759199</v>
      </c>
      <c r="AK271" s="10">
        <v>260338042.386902</v>
      </c>
      <c r="AL271" s="10">
        <v>232038504.034051</v>
      </c>
      <c r="AM271" s="10">
        <v>220247240.17618164</v>
      </c>
      <c r="AN271" s="10">
        <v>38462341.343234755</v>
      </c>
      <c r="AO271" s="12">
        <v>3528416.5299665667</v>
      </c>
      <c r="AP271" s="12">
        <v>5510826.7195838196</v>
      </c>
      <c r="AQ271">
        <f>AP271/AO271</f>
        <v>1.5618413168572354</v>
      </c>
      <c r="AR271">
        <f>LOG(AQ271,2)</f>
        <v>0.6432478830493773</v>
      </c>
    </row>
    <row r="272" spans="1:44" x14ac:dyDescent="0.25">
      <c r="A272" t="s">
        <v>49</v>
      </c>
      <c r="B272" t="s">
        <v>64</v>
      </c>
      <c r="C272" t="s">
        <v>51</v>
      </c>
      <c r="D272" t="s">
        <v>2418</v>
      </c>
      <c r="E272" t="s">
        <v>2419</v>
      </c>
      <c r="F272" t="s">
        <v>54</v>
      </c>
      <c r="G272">
        <v>0</v>
      </c>
      <c r="H272">
        <v>34</v>
      </c>
      <c r="I272">
        <v>10</v>
      </c>
      <c r="J272">
        <v>63</v>
      </c>
      <c r="K272">
        <v>10</v>
      </c>
      <c r="L272">
        <v>188</v>
      </c>
      <c r="M272">
        <v>21.6</v>
      </c>
      <c r="N272">
        <v>11.72</v>
      </c>
      <c r="O272">
        <v>48.02</v>
      </c>
      <c r="P272" t="s">
        <v>1280</v>
      </c>
      <c r="Q272" t="s">
        <v>93</v>
      </c>
      <c r="R272" t="s">
        <v>1778</v>
      </c>
      <c r="S272" t="s">
        <v>2420</v>
      </c>
      <c r="T272" t="s">
        <v>2421</v>
      </c>
      <c r="U272" t="s">
        <v>2422</v>
      </c>
      <c r="V272" t="s">
        <v>2423</v>
      </c>
      <c r="W272" t="s">
        <v>99</v>
      </c>
      <c r="X272" t="s">
        <v>1609</v>
      </c>
      <c r="Y272" t="s">
        <v>101</v>
      </c>
      <c r="Z272" t="s">
        <v>1716</v>
      </c>
      <c r="AA272">
        <v>34</v>
      </c>
      <c r="AB272">
        <v>23.52</v>
      </c>
      <c r="AC272">
        <v>0</v>
      </c>
      <c r="AD272" t="s">
        <v>54</v>
      </c>
      <c r="AE272" s="8">
        <v>185153084.219028</v>
      </c>
      <c r="AF272" s="8">
        <v>257526597.72440699</v>
      </c>
      <c r="AG272" s="8">
        <v>245034247.01253599</v>
      </c>
      <c r="AH272" s="8">
        <v>229237976.31865701</v>
      </c>
      <c r="AI272" s="8">
        <v>31587159.734656289</v>
      </c>
      <c r="AJ272" s="10">
        <v>185732685.13773501</v>
      </c>
      <c r="AK272" s="10">
        <v>272273144.391958</v>
      </c>
      <c r="AL272" s="10">
        <v>283481536.79440302</v>
      </c>
      <c r="AM272" s="10">
        <v>247162455.44136533</v>
      </c>
      <c r="AN272" s="10">
        <v>43677755.77819436</v>
      </c>
      <c r="AO272" s="12">
        <v>395987162.08112365</v>
      </c>
      <c r="AP272" s="12">
        <v>616906965.07338536</v>
      </c>
      <c r="AQ272">
        <f>AP272/AO272</f>
        <v>1.557896376819921</v>
      </c>
      <c r="AR272">
        <f>LOG(AQ272,2)</f>
        <v>0.63959927600562749</v>
      </c>
    </row>
    <row r="273" spans="1:44" x14ac:dyDescent="0.25">
      <c r="A273" t="s">
        <v>49</v>
      </c>
      <c r="B273" t="s">
        <v>64</v>
      </c>
      <c r="C273" t="s">
        <v>51</v>
      </c>
      <c r="D273" t="s">
        <v>2424</v>
      </c>
      <c r="E273" t="s">
        <v>2425</v>
      </c>
      <c r="F273" t="s">
        <v>54</v>
      </c>
      <c r="G273">
        <v>0</v>
      </c>
      <c r="H273">
        <v>17</v>
      </c>
      <c r="I273">
        <v>19</v>
      </c>
      <c r="J273">
        <v>101</v>
      </c>
      <c r="K273">
        <v>19</v>
      </c>
      <c r="L273">
        <v>1048</v>
      </c>
      <c r="M273">
        <v>116</v>
      </c>
      <c r="N273">
        <v>5.68</v>
      </c>
      <c r="O273">
        <v>57.54</v>
      </c>
      <c r="P273" t="s">
        <v>2426</v>
      </c>
      <c r="Q273" t="s">
        <v>1509</v>
      </c>
      <c r="R273" t="s">
        <v>2427</v>
      </c>
      <c r="S273" t="s">
        <v>2428</v>
      </c>
      <c r="T273" t="s">
        <v>2429</v>
      </c>
      <c r="U273" t="s">
        <v>2430</v>
      </c>
      <c r="V273" t="s">
        <v>2431</v>
      </c>
      <c r="W273" t="s">
        <v>198</v>
      </c>
      <c r="X273" t="s">
        <v>2432</v>
      </c>
      <c r="Y273" t="s">
        <v>2433</v>
      </c>
      <c r="Z273" t="s">
        <v>2434</v>
      </c>
      <c r="AA273">
        <v>48</v>
      </c>
      <c r="AB273">
        <v>35.86</v>
      </c>
      <c r="AC273">
        <v>0</v>
      </c>
      <c r="AD273" t="s">
        <v>54</v>
      </c>
      <c r="AE273" s="8">
        <v>195089224.027329</v>
      </c>
      <c r="AF273" s="8">
        <v>222417301.04737499</v>
      </c>
      <c r="AG273" s="8">
        <v>259546130.553426</v>
      </c>
      <c r="AH273" s="8">
        <v>225684218.54270998</v>
      </c>
      <c r="AI273" s="8">
        <v>26415623.687122539</v>
      </c>
      <c r="AJ273" s="10">
        <v>142675030.61465701</v>
      </c>
      <c r="AK273" s="10">
        <v>214674944.33795899</v>
      </c>
      <c r="AL273" s="10">
        <v>205602332.23384401</v>
      </c>
      <c r="AM273" s="10">
        <v>187650769.06215334</v>
      </c>
      <c r="AN273" s="10">
        <v>32017608.272856414</v>
      </c>
      <c r="AO273" s="12">
        <v>1008356.2251293641</v>
      </c>
      <c r="AP273" s="12">
        <v>1569305.4789057532</v>
      </c>
      <c r="AQ273">
        <f>AP273/AO273</f>
        <v>1.5563006800542376</v>
      </c>
      <c r="AR273">
        <f>LOG(AQ273,2)</f>
        <v>0.63812081849632929</v>
      </c>
    </row>
    <row r="274" spans="1:44" x14ac:dyDescent="0.25">
      <c r="A274" t="s">
        <v>49</v>
      </c>
      <c r="B274" t="s">
        <v>64</v>
      </c>
      <c r="C274" t="s">
        <v>51</v>
      </c>
      <c r="D274" t="s">
        <v>2435</v>
      </c>
      <c r="E274" t="s">
        <v>2436</v>
      </c>
      <c r="F274" t="s">
        <v>54</v>
      </c>
      <c r="G274">
        <v>0</v>
      </c>
      <c r="H274">
        <v>22</v>
      </c>
      <c r="I274">
        <v>16</v>
      </c>
      <c r="J274">
        <v>108</v>
      </c>
      <c r="K274">
        <v>16</v>
      </c>
      <c r="L274">
        <v>757</v>
      </c>
      <c r="M274">
        <v>83.5</v>
      </c>
      <c r="N274">
        <v>6.57</v>
      </c>
      <c r="O274">
        <v>49.35</v>
      </c>
      <c r="P274" t="s">
        <v>2437</v>
      </c>
      <c r="Q274" t="s">
        <v>151</v>
      </c>
      <c r="R274" t="s">
        <v>69</v>
      </c>
      <c r="S274" t="s">
        <v>2438</v>
      </c>
      <c r="T274" t="s">
        <v>2439</v>
      </c>
      <c r="U274" t="s">
        <v>2440</v>
      </c>
      <c r="V274" t="s">
        <v>2441</v>
      </c>
      <c r="W274" t="s">
        <v>198</v>
      </c>
      <c r="X274" t="s">
        <v>54</v>
      </c>
      <c r="Y274" t="s">
        <v>54</v>
      </c>
      <c r="Z274" t="s">
        <v>54</v>
      </c>
      <c r="AA274">
        <v>0</v>
      </c>
      <c r="AB274">
        <v>51.52</v>
      </c>
      <c r="AC274">
        <v>0</v>
      </c>
      <c r="AD274" t="s">
        <v>54</v>
      </c>
      <c r="AE274" s="8">
        <v>180834303.85624701</v>
      </c>
      <c r="AF274" s="8">
        <v>271996034.819031</v>
      </c>
      <c r="AG274" s="8">
        <v>222163892.37238199</v>
      </c>
      <c r="AH274" s="8">
        <v>224998077.01588666</v>
      </c>
      <c r="AI274" s="8">
        <v>37270540.198015697</v>
      </c>
      <c r="AJ274" s="10">
        <v>161590062.93318301</v>
      </c>
      <c r="AK274" s="10">
        <v>310423694.79937202</v>
      </c>
      <c r="AL274" s="10">
        <v>321971751.22256398</v>
      </c>
      <c r="AM274" s="10">
        <v>264661836.31837299</v>
      </c>
      <c r="AN274" s="10">
        <v>73035070.358306929</v>
      </c>
      <c r="AO274" s="12">
        <v>1535926.045193125</v>
      </c>
      <c r="AP274" s="12">
        <v>2381441.6552071967</v>
      </c>
      <c r="AQ274">
        <f>AP274/AO274</f>
        <v>1.5504923968574007</v>
      </c>
      <c r="AR274">
        <f>LOG(AQ274,2)</f>
        <v>0.63272645143069184</v>
      </c>
    </row>
    <row r="275" spans="1:44" x14ac:dyDescent="0.25">
      <c r="A275" t="s">
        <v>49</v>
      </c>
      <c r="B275" t="s">
        <v>64</v>
      </c>
      <c r="C275" t="s">
        <v>51</v>
      </c>
      <c r="D275" t="s">
        <v>2442</v>
      </c>
      <c r="E275" t="s">
        <v>2443</v>
      </c>
      <c r="F275" t="s">
        <v>54</v>
      </c>
      <c r="G275">
        <v>0</v>
      </c>
      <c r="H275">
        <v>56</v>
      </c>
      <c r="I275">
        <v>21</v>
      </c>
      <c r="J275">
        <v>131</v>
      </c>
      <c r="K275">
        <v>10</v>
      </c>
      <c r="L275">
        <v>248</v>
      </c>
      <c r="M275">
        <v>28.5</v>
      </c>
      <c r="N275">
        <v>4.6900000000000004</v>
      </c>
      <c r="O275">
        <v>136.5</v>
      </c>
      <c r="P275" t="s">
        <v>2444</v>
      </c>
      <c r="Q275" t="s">
        <v>139</v>
      </c>
      <c r="R275" t="s">
        <v>1388</v>
      </c>
      <c r="S275" t="s">
        <v>1687</v>
      </c>
      <c r="T275" t="s">
        <v>2445</v>
      </c>
      <c r="U275" t="s">
        <v>2446</v>
      </c>
      <c r="V275" t="s">
        <v>2447</v>
      </c>
      <c r="W275" t="s">
        <v>99</v>
      </c>
      <c r="X275" t="s">
        <v>1558</v>
      </c>
      <c r="Y275" t="s">
        <v>2448</v>
      </c>
      <c r="Z275" t="s">
        <v>2449</v>
      </c>
      <c r="AA275">
        <v>8</v>
      </c>
      <c r="AB275">
        <v>32.44</v>
      </c>
      <c r="AC275">
        <v>0</v>
      </c>
      <c r="AD275" t="s">
        <v>54</v>
      </c>
      <c r="AE275" s="8">
        <v>211885282.83921</v>
      </c>
      <c r="AF275" s="8">
        <v>237877252.62139001</v>
      </c>
      <c r="AG275" s="8">
        <v>223719316.512532</v>
      </c>
      <c r="AH275" s="8">
        <v>224493950.65771067</v>
      </c>
      <c r="AI275" s="8">
        <v>10625305.229610967</v>
      </c>
      <c r="AJ275" s="10">
        <v>225699537.22523201</v>
      </c>
      <c r="AK275" s="10">
        <v>314705193.21394199</v>
      </c>
      <c r="AL275" s="10">
        <v>323341639.501845</v>
      </c>
      <c r="AM275" s="10">
        <v>287915456.64700633</v>
      </c>
      <c r="AN275" s="10">
        <v>44134359.428480968</v>
      </c>
      <c r="AO275" s="12">
        <v>7542077.6678086864</v>
      </c>
      <c r="AP275" s="12">
        <v>11689643.8884694</v>
      </c>
      <c r="AQ275">
        <f>AP275/AO275</f>
        <v>1.5499235626229992</v>
      </c>
      <c r="AR275">
        <f>LOG(AQ275,2)</f>
        <v>0.63219706805182119</v>
      </c>
    </row>
    <row r="276" spans="1:44" x14ac:dyDescent="0.25">
      <c r="A276" t="s">
        <v>49</v>
      </c>
      <c r="B276" t="s">
        <v>64</v>
      </c>
      <c r="C276" t="s">
        <v>51</v>
      </c>
      <c r="D276" t="s">
        <v>2450</v>
      </c>
      <c r="E276" t="s">
        <v>2451</v>
      </c>
      <c r="F276" t="s">
        <v>54</v>
      </c>
      <c r="G276">
        <v>0</v>
      </c>
      <c r="H276">
        <v>23</v>
      </c>
      <c r="I276">
        <v>15</v>
      </c>
      <c r="J276">
        <v>138</v>
      </c>
      <c r="K276">
        <v>15</v>
      </c>
      <c r="L276">
        <v>662</v>
      </c>
      <c r="M276">
        <v>73.2</v>
      </c>
      <c r="N276">
        <v>7.18</v>
      </c>
      <c r="O276">
        <v>75.06</v>
      </c>
      <c r="P276" t="s">
        <v>180</v>
      </c>
      <c r="Q276" t="s">
        <v>2452</v>
      </c>
      <c r="R276" t="s">
        <v>2453</v>
      </c>
      <c r="S276" t="s">
        <v>2454</v>
      </c>
      <c r="T276" t="s">
        <v>2455</v>
      </c>
      <c r="U276" t="s">
        <v>2456</v>
      </c>
      <c r="V276" t="s">
        <v>2457</v>
      </c>
      <c r="W276" t="s">
        <v>405</v>
      </c>
      <c r="X276" t="s">
        <v>511</v>
      </c>
      <c r="Y276" t="s">
        <v>2458</v>
      </c>
      <c r="Z276" t="s">
        <v>743</v>
      </c>
      <c r="AA276">
        <v>7</v>
      </c>
      <c r="AB276">
        <v>39.25</v>
      </c>
      <c r="AC276">
        <v>0</v>
      </c>
      <c r="AD276" t="s">
        <v>54</v>
      </c>
      <c r="AE276" s="8">
        <v>202093087.62446699</v>
      </c>
      <c r="AF276" s="8">
        <v>212780402.50066701</v>
      </c>
      <c r="AG276" s="8">
        <v>256959044.14017001</v>
      </c>
      <c r="AH276" s="8">
        <v>223944178.08843467</v>
      </c>
      <c r="AI276" s="8">
        <v>23749255.569053013</v>
      </c>
      <c r="AJ276" s="10">
        <v>150730970.78838801</v>
      </c>
      <c r="AK276" s="10">
        <v>248876734.04937199</v>
      </c>
      <c r="AL276" s="10">
        <v>260120653.89069101</v>
      </c>
      <c r="AM276" s="10">
        <v>219909452.90948367</v>
      </c>
      <c r="AN276" s="10">
        <v>49131478.197340131</v>
      </c>
      <c r="AO276" s="12">
        <v>10786256.124904765</v>
      </c>
      <c r="AP276" s="12">
        <v>16661144.341685399</v>
      </c>
      <c r="AQ276">
        <f>AP276/AO276</f>
        <v>1.5446642605876844</v>
      </c>
      <c r="AR276">
        <f>LOG(AQ276,2)</f>
        <v>0.6272932962388601</v>
      </c>
    </row>
    <row r="277" spans="1:44" x14ac:dyDescent="0.25">
      <c r="A277" t="s">
        <v>49</v>
      </c>
      <c r="B277" t="s">
        <v>64</v>
      </c>
      <c r="C277" t="s">
        <v>51</v>
      </c>
      <c r="D277" t="s">
        <v>2459</v>
      </c>
      <c r="E277" t="s">
        <v>2460</v>
      </c>
      <c r="F277" t="s">
        <v>54</v>
      </c>
      <c r="G277">
        <v>0</v>
      </c>
      <c r="H277">
        <v>31</v>
      </c>
      <c r="I277">
        <v>15</v>
      </c>
      <c r="J277">
        <v>124</v>
      </c>
      <c r="K277">
        <v>15</v>
      </c>
      <c r="L277">
        <v>474</v>
      </c>
      <c r="M277">
        <v>53.2</v>
      </c>
      <c r="N277">
        <v>7.08</v>
      </c>
      <c r="O277">
        <v>64.13</v>
      </c>
      <c r="P277" t="s">
        <v>716</v>
      </c>
      <c r="Q277" t="s">
        <v>1593</v>
      </c>
      <c r="R277" t="s">
        <v>82</v>
      </c>
      <c r="S277" t="s">
        <v>2308</v>
      </c>
      <c r="T277" t="s">
        <v>2461</v>
      </c>
      <c r="U277" t="s">
        <v>2462</v>
      </c>
      <c r="V277" t="s">
        <v>2463</v>
      </c>
      <c r="W277" t="s">
        <v>111</v>
      </c>
      <c r="X277" t="s">
        <v>54</v>
      </c>
      <c r="Y277" t="s">
        <v>54</v>
      </c>
      <c r="Z277" t="s">
        <v>54</v>
      </c>
      <c r="AA277">
        <v>0</v>
      </c>
      <c r="AB277">
        <v>39.619999999999997</v>
      </c>
      <c r="AC277">
        <v>0</v>
      </c>
      <c r="AD277" t="s">
        <v>54</v>
      </c>
      <c r="AE277" s="8">
        <v>222826753.934192</v>
      </c>
      <c r="AF277" s="8">
        <v>182378187.91382501</v>
      </c>
      <c r="AG277" s="8">
        <v>264253502.419404</v>
      </c>
      <c r="AH277" s="8">
        <v>223152814.75580701</v>
      </c>
      <c r="AI277" s="8">
        <v>33426252.338458098</v>
      </c>
      <c r="AJ277" s="10">
        <v>320060177.644876</v>
      </c>
      <c r="AK277" s="10">
        <v>437799635.45108098</v>
      </c>
      <c r="AL277" s="10">
        <v>472603342.97269601</v>
      </c>
      <c r="AM277" s="10">
        <v>410154385.35621768</v>
      </c>
      <c r="AN277" s="10">
        <v>65271480.304255776</v>
      </c>
      <c r="AO277" s="12">
        <v>518832.72973199136</v>
      </c>
      <c r="AP277" s="12">
        <v>801247.35155509226</v>
      </c>
      <c r="AQ277">
        <f>AP277/AO277</f>
        <v>1.5443269201019474</v>
      </c>
      <c r="AR277">
        <f>LOG(AQ277,2)</f>
        <v>0.62697819048469605</v>
      </c>
    </row>
    <row r="278" spans="1:44" x14ac:dyDescent="0.25">
      <c r="A278" t="s">
        <v>49</v>
      </c>
      <c r="B278" t="s">
        <v>64</v>
      </c>
      <c r="C278" t="s">
        <v>51</v>
      </c>
      <c r="D278" t="s">
        <v>2464</v>
      </c>
      <c r="E278" t="s">
        <v>2465</v>
      </c>
      <c r="F278" t="s">
        <v>54</v>
      </c>
      <c r="G278">
        <v>0</v>
      </c>
      <c r="H278">
        <v>11</v>
      </c>
      <c r="I278">
        <v>54</v>
      </c>
      <c r="J278">
        <v>431</v>
      </c>
      <c r="K278">
        <v>54</v>
      </c>
      <c r="L278">
        <v>4563</v>
      </c>
      <c r="M278">
        <v>515.29999999999995</v>
      </c>
      <c r="N278">
        <v>7.05</v>
      </c>
      <c r="O278">
        <v>232.88</v>
      </c>
      <c r="P278" t="s">
        <v>1386</v>
      </c>
      <c r="Q278" t="s">
        <v>2466</v>
      </c>
      <c r="R278" t="s">
        <v>125</v>
      </c>
      <c r="S278" t="s">
        <v>2467</v>
      </c>
      <c r="T278" t="s">
        <v>2468</v>
      </c>
      <c r="U278" t="s">
        <v>54</v>
      </c>
      <c r="V278" t="s">
        <v>2469</v>
      </c>
      <c r="W278" t="s">
        <v>198</v>
      </c>
      <c r="X278" t="s">
        <v>2470</v>
      </c>
      <c r="Y278" t="s">
        <v>2471</v>
      </c>
      <c r="Z278" t="s">
        <v>2472</v>
      </c>
      <c r="AA278">
        <v>46</v>
      </c>
      <c r="AB278">
        <v>141.59</v>
      </c>
      <c r="AC278">
        <v>0</v>
      </c>
      <c r="AD278" t="s">
        <v>54</v>
      </c>
      <c r="AE278" s="8">
        <v>190714690.04576999</v>
      </c>
      <c r="AF278" s="8">
        <v>247314262.4111</v>
      </c>
      <c r="AG278" s="8">
        <v>229655792.738004</v>
      </c>
      <c r="AH278" s="8">
        <v>222561581.73162463</v>
      </c>
      <c r="AI278" s="8">
        <v>23644925.746508386</v>
      </c>
      <c r="AJ278" s="10">
        <v>276512970.815557</v>
      </c>
      <c r="AK278" s="10">
        <v>285456262.91363901</v>
      </c>
      <c r="AL278" s="10">
        <v>257851715.206559</v>
      </c>
      <c r="AM278" s="10">
        <v>273273649.64525169</v>
      </c>
      <c r="AN278" s="10">
        <v>11499932.311725585</v>
      </c>
      <c r="AO278" s="12">
        <v>115503282.01378934</v>
      </c>
      <c r="AP278" s="12">
        <v>178325004.46880767</v>
      </c>
      <c r="AQ278">
        <f>AP278/AO278</f>
        <v>1.5438955617513828</v>
      </c>
      <c r="AR278">
        <f>LOG(AQ278,2)</f>
        <v>0.62657516346128073</v>
      </c>
    </row>
    <row r="279" spans="1:44" x14ac:dyDescent="0.25">
      <c r="A279" t="s">
        <v>49</v>
      </c>
      <c r="B279" t="s">
        <v>64</v>
      </c>
      <c r="C279" t="s">
        <v>51</v>
      </c>
      <c r="D279" t="s">
        <v>2473</v>
      </c>
      <c r="E279" t="s">
        <v>2474</v>
      </c>
      <c r="F279" t="s">
        <v>54</v>
      </c>
      <c r="G279">
        <v>0</v>
      </c>
      <c r="H279">
        <v>12</v>
      </c>
      <c r="I279">
        <v>49</v>
      </c>
      <c r="J279">
        <v>206</v>
      </c>
      <c r="K279">
        <v>49</v>
      </c>
      <c r="L279">
        <v>4646</v>
      </c>
      <c r="M279">
        <v>532.1</v>
      </c>
      <c r="N279">
        <v>6.4</v>
      </c>
      <c r="O279">
        <v>115.6</v>
      </c>
      <c r="P279" t="s">
        <v>2475</v>
      </c>
      <c r="Q279" t="s">
        <v>1387</v>
      </c>
      <c r="R279" t="s">
        <v>2476</v>
      </c>
      <c r="S279" t="s">
        <v>2477</v>
      </c>
      <c r="T279" t="s">
        <v>2478</v>
      </c>
      <c r="U279" t="s">
        <v>2479</v>
      </c>
      <c r="V279" t="s">
        <v>2480</v>
      </c>
      <c r="W279" t="s">
        <v>315</v>
      </c>
      <c r="X279" t="s">
        <v>54</v>
      </c>
      <c r="Y279" t="s">
        <v>2481</v>
      </c>
      <c r="Z279" t="s">
        <v>2482</v>
      </c>
      <c r="AA279">
        <v>50</v>
      </c>
      <c r="AB279">
        <v>87.25</v>
      </c>
      <c r="AC279">
        <v>0</v>
      </c>
      <c r="AD279" t="s">
        <v>54</v>
      </c>
      <c r="AE279" s="8">
        <v>188323229.30840299</v>
      </c>
      <c r="AF279" s="8">
        <v>242173607.48994201</v>
      </c>
      <c r="AG279" s="8">
        <v>231576433.402271</v>
      </c>
      <c r="AH279" s="8">
        <v>220691090.066872</v>
      </c>
      <c r="AI279" s="8">
        <v>23292829.114283524</v>
      </c>
      <c r="AJ279" s="10">
        <v>100623888.742052</v>
      </c>
      <c r="AK279" s="10">
        <v>145556271.30593801</v>
      </c>
      <c r="AL279" s="10">
        <v>148885635.74083599</v>
      </c>
      <c r="AM279" s="10">
        <v>131688598.59627533</v>
      </c>
      <c r="AN279" s="10">
        <v>22008079.056419257</v>
      </c>
      <c r="AO279" s="12">
        <v>3319279.5264536929</v>
      </c>
      <c r="AP279" s="12">
        <v>5124272.4596961029</v>
      </c>
      <c r="AQ279">
        <f>AP279/AO279</f>
        <v>1.5437905783038581</v>
      </c>
      <c r="AR279">
        <f>LOG(AQ279,2)</f>
        <v>0.62647705821851485</v>
      </c>
    </row>
    <row r="280" spans="1:44" x14ac:dyDescent="0.25">
      <c r="A280" t="s">
        <v>49</v>
      </c>
      <c r="B280" t="s">
        <v>64</v>
      </c>
      <c r="C280" t="s">
        <v>51</v>
      </c>
      <c r="D280" t="s">
        <v>2483</v>
      </c>
      <c r="E280" t="s">
        <v>2484</v>
      </c>
      <c r="F280" t="s">
        <v>54</v>
      </c>
      <c r="G280">
        <v>0</v>
      </c>
      <c r="H280">
        <v>9</v>
      </c>
      <c r="I280">
        <v>6</v>
      </c>
      <c r="J280">
        <v>45</v>
      </c>
      <c r="K280">
        <v>6</v>
      </c>
      <c r="L280">
        <v>362</v>
      </c>
      <c r="M280">
        <v>40.1</v>
      </c>
      <c r="N280">
        <v>9.3800000000000008</v>
      </c>
      <c r="O280">
        <v>27.38</v>
      </c>
      <c r="P280" t="s">
        <v>105</v>
      </c>
      <c r="Q280" t="s">
        <v>151</v>
      </c>
      <c r="R280" t="s">
        <v>125</v>
      </c>
      <c r="S280" t="s">
        <v>1562</v>
      </c>
      <c r="T280" t="s">
        <v>2485</v>
      </c>
      <c r="U280" t="s">
        <v>2486</v>
      </c>
      <c r="V280" t="s">
        <v>2487</v>
      </c>
      <c r="W280" t="s">
        <v>111</v>
      </c>
      <c r="X280" t="s">
        <v>54</v>
      </c>
      <c r="Y280" t="s">
        <v>54</v>
      </c>
      <c r="Z280" t="s">
        <v>54</v>
      </c>
      <c r="AA280">
        <v>0</v>
      </c>
      <c r="AB280">
        <v>11.4</v>
      </c>
      <c r="AC280">
        <v>1.48809523809524E-3</v>
      </c>
      <c r="AD280" t="s">
        <v>54</v>
      </c>
      <c r="AE280" s="8">
        <v>170726130.08772299</v>
      </c>
      <c r="AF280" s="8">
        <v>243096307.24976701</v>
      </c>
      <c r="AG280" s="8">
        <v>248116540.19667301</v>
      </c>
      <c r="AH280" s="8">
        <v>220646325.84472099</v>
      </c>
      <c r="AI280" s="8">
        <v>35358357.267865837</v>
      </c>
      <c r="AJ280" s="10">
        <v>199437261.01197901</v>
      </c>
      <c r="AK280" s="10">
        <v>318744251.838916</v>
      </c>
      <c r="AL280" s="10">
        <v>336996753.92077601</v>
      </c>
      <c r="AM280" s="10">
        <v>285059422.25722367</v>
      </c>
      <c r="AN280" s="10">
        <v>61000843.329099827</v>
      </c>
      <c r="AO280" s="12">
        <v>42698719.783556573</v>
      </c>
      <c r="AP280" s="12">
        <v>65868807.147822976</v>
      </c>
      <c r="AQ280">
        <f>AP280/AO280</f>
        <v>1.542641266101596</v>
      </c>
      <c r="AR280">
        <f>LOG(AQ280,2)</f>
        <v>0.62540260903261624</v>
      </c>
    </row>
    <row r="281" spans="1:44" x14ac:dyDescent="0.25">
      <c r="A281" t="s">
        <v>49</v>
      </c>
      <c r="B281" t="s">
        <v>64</v>
      </c>
      <c r="C281" t="s">
        <v>51</v>
      </c>
      <c r="D281" t="s">
        <v>2488</v>
      </c>
      <c r="E281" t="s">
        <v>2489</v>
      </c>
      <c r="F281" t="s">
        <v>54</v>
      </c>
      <c r="G281">
        <v>0</v>
      </c>
      <c r="H281">
        <v>34</v>
      </c>
      <c r="I281">
        <v>11</v>
      </c>
      <c r="J281">
        <v>130</v>
      </c>
      <c r="K281">
        <v>8</v>
      </c>
      <c r="L281">
        <v>449</v>
      </c>
      <c r="M281">
        <v>49.2</v>
      </c>
      <c r="N281">
        <v>6.3</v>
      </c>
      <c r="O281">
        <v>131.56</v>
      </c>
      <c r="P281" t="s">
        <v>804</v>
      </c>
      <c r="Q281" t="s">
        <v>2314</v>
      </c>
      <c r="R281" t="s">
        <v>69</v>
      </c>
      <c r="S281" t="s">
        <v>2315</v>
      </c>
      <c r="T281" t="s">
        <v>2490</v>
      </c>
      <c r="U281" t="s">
        <v>2491</v>
      </c>
      <c r="V281" t="s">
        <v>2492</v>
      </c>
      <c r="W281" t="s">
        <v>2493</v>
      </c>
      <c r="X281" t="s">
        <v>2494</v>
      </c>
      <c r="Y281" t="s">
        <v>54</v>
      </c>
      <c r="Z281" t="s">
        <v>2151</v>
      </c>
      <c r="AA281">
        <v>11</v>
      </c>
      <c r="AB281">
        <v>73.150000000000006</v>
      </c>
      <c r="AC281">
        <v>0</v>
      </c>
      <c r="AD281" t="s">
        <v>54</v>
      </c>
      <c r="AE281" s="8">
        <v>171962787.52764001</v>
      </c>
      <c r="AF281" s="8">
        <v>253328332.368563</v>
      </c>
      <c r="AG281" s="8">
        <v>233119197.78368399</v>
      </c>
      <c r="AH281" s="8">
        <v>219470105.89329568</v>
      </c>
      <c r="AI281" s="8">
        <v>34591051.385093302</v>
      </c>
      <c r="AJ281" s="10">
        <v>123947993.05490699</v>
      </c>
      <c r="AK281" s="10">
        <v>210854836.72559199</v>
      </c>
      <c r="AL281" s="10">
        <v>236786955.92126101</v>
      </c>
      <c r="AM281" s="10">
        <v>190529928.56725335</v>
      </c>
      <c r="AN281" s="10">
        <v>48256151.966509387</v>
      </c>
      <c r="AO281" s="12">
        <v>5168839.4490739498</v>
      </c>
      <c r="AP281" s="12">
        <v>7964434.2140863277</v>
      </c>
      <c r="AQ281">
        <f>AP281/AO281</f>
        <v>1.5408554072062031</v>
      </c>
      <c r="AR281">
        <f>LOG(AQ281,2)</f>
        <v>0.6237314867106819</v>
      </c>
    </row>
    <row r="282" spans="1:44" x14ac:dyDescent="0.25">
      <c r="A282" t="s">
        <v>49</v>
      </c>
      <c r="B282" t="s">
        <v>64</v>
      </c>
      <c r="C282" t="s">
        <v>51</v>
      </c>
      <c r="D282" t="s">
        <v>2495</v>
      </c>
      <c r="E282" t="s">
        <v>2496</v>
      </c>
      <c r="F282" t="s">
        <v>54</v>
      </c>
      <c r="G282">
        <v>0</v>
      </c>
      <c r="H282">
        <v>45</v>
      </c>
      <c r="I282">
        <v>11</v>
      </c>
      <c r="J282">
        <v>68</v>
      </c>
      <c r="K282">
        <v>11</v>
      </c>
      <c r="L282">
        <v>203</v>
      </c>
      <c r="M282">
        <v>23.6</v>
      </c>
      <c r="N282">
        <v>10.93</v>
      </c>
      <c r="O282">
        <v>28.89</v>
      </c>
      <c r="P282" t="s">
        <v>1517</v>
      </c>
      <c r="Q282" t="s">
        <v>1719</v>
      </c>
      <c r="R282" t="s">
        <v>1778</v>
      </c>
      <c r="S282" t="s">
        <v>2497</v>
      </c>
      <c r="T282" t="s">
        <v>2498</v>
      </c>
      <c r="U282" t="s">
        <v>2499</v>
      </c>
      <c r="V282" t="s">
        <v>2500</v>
      </c>
      <c r="W282" t="s">
        <v>99</v>
      </c>
      <c r="X282" t="s">
        <v>1609</v>
      </c>
      <c r="Y282" t="s">
        <v>101</v>
      </c>
      <c r="Z282" t="s">
        <v>1716</v>
      </c>
      <c r="AA282">
        <v>34</v>
      </c>
      <c r="AB282">
        <v>22.53</v>
      </c>
      <c r="AC282">
        <v>0</v>
      </c>
      <c r="AD282" t="s">
        <v>54</v>
      </c>
      <c r="AE282" s="8">
        <v>178834557.737293</v>
      </c>
      <c r="AF282" s="8">
        <v>250445473.966436</v>
      </c>
      <c r="AG282" s="8">
        <v>227064211.829355</v>
      </c>
      <c r="AH282" s="8">
        <v>218781414.51102802</v>
      </c>
      <c r="AI282" s="8">
        <v>29815928.398052532</v>
      </c>
      <c r="AJ282" s="10">
        <v>178568630.81240201</v>
      </c>
      <c r="AK282" s="10">
        <v>274249079.80626702</v>
      </c>
      <c r="AL282" s="10">
        <v>285903681.10148901</v>
      </c>
      <c r="AM282" s="10">
        <v>246240463.90671936</v>
      </c>
      <c r="AN282" s="10">
        <v>48087179.016147263</v>
      </c>
      <c r="AO282" s="12">
        <v>6676928.6484616892</v>
      </c>
      <c r="AP282" s="12">
        <v>10286673.125448754</v>
      </c>
      <c r="AQ282">
        <f>AP282/AO282</f>
        <v>1.5406294820626427</v>
      </c>
      <c r="AR282">
        <f>LOG(AQ282,2)</f>
        <v>0.6235199386443937</v>
      </c>
    </row>
    <row r="283" spans="1:44" x14ac:dyDescent="0.25">
      <c r="A283" t="s">
        <v>49</v>
      </c>
      <c r="B283" t="s">
        <v>64</v>
      </c>
      <c r="C283" t="s">
        <v>51</v>
      </c>
      <c r="D283" t="s">
        <v>2501</v>
      </c>
      <c r="E283" t="s">
        <v>2502</v>
      </c>
      <c r="F283" t="s">
        <v>54</v>
      </c>
      <c r="G283">
        <v>0</v>
      </c>
      <c r="H283">
        <v>22</v>
      </c>
      <c r="I283">
        <v>3</v>
      </c>
      <c r="J283">
        <v>61</v>
      </c>
      <c r="K283">
        <v>3</v>
      </c>
      <c r="L283">
        <v>145</v>
      </c>
      <c r="M283">
        <v>17</v>
      </c>
      <c r="N283">
        <v>10.39</v>
      </c>
      <c r="O283">
        <v>28.24</v>
      </c>
      <c r="P283" t="s">
        <v>2108</v>
      </c>
      <c r="Q283" t="s">
        <v>1728</v>
      </c>
      <c r="R283" t="s">
        <v>1729</v>
      </c>
      <c r="S283" t="s">
        <v>2503</v>
      </c>
      <c r="T283" t="s">
        <v>2504</v>
      </c>
      <c r="U283" t="s">
        <v>2505</v>
      </c>
      <c r="V283" t="s">
        <v>2506</v>
      </c>
      <c r="W283" t="s">
        <v>99</v>
      </c>
      <c r="X283" t="s">
        <v>1609</v>
      </c>
      <c r="Y283" t="s">
        <v>101</v>
      </c>
      <c r="Z283" t="s">
        <v>1725</v>
      </c>
      <c r="AA283">
        <v>38</v>
      </c>
      <c r="AB283">
        <v>16.260000000000002</v>
      </c>
      <c r="AC283">
        <v>0</v>
      </c>
      <c r="AD283" t="s">
        <v>54</v>
      </c>
      <c r="AE283" s="8">
        <v>222578111.38251901</v>
      </c>
      <c r="AF283" s="8">
        <v>215823422.93350601</v>
      </c>
      <c r="AG283" s="8">
        <v>213399987.545847</v>
      </c>
      <c r="AH283" s="8">
        <v>217267173.95395732</v>
      </c>
      <c r="AI283" s="8">
        <v>3883538.0816219989</v>
      </c>
      <c r="AJ283" s="10">
        <v>147031905.195755</v>
      </c>
      <c r="AK283" s="10">
        <v>176472661.65662199</v>
      </c>
      <c r="AL283" s="10">
        <v>198351030.56656599</v>
      </c>
      <c r="AM283" s="10">
        <v>173951865.80631432</v>
      </c>
      <c r="AN283" s="10">
        <v>21026633.364940614</v>
      </c>
      <c r="AO283" s="12">
        <v>620084.08538534935</v>
      </c>
      <c r="AP283" s="12">
        <v>953796.00856218208</v>
      </c>
      <c r="AQ283">
        <f>AP283/AO283</f>
        <v>1.5381720496333147</v>
      </c>
      <c r="AR283">
        <f>LOG(AQ283,2)</f>
        <v>0.62121688253927732</v>
      </c>
    </row>
    <row r="284" spans="1:44" x14ac:dyDescent="0.25">
      <c r="A284" t="s">
        <v>49</v>
      </c>
      <c r="B284" t="s">
        <v>64</v>
      </c>
      <c r="C284" t="s">
        <v>51</v>
      </c>
      <c r="D284" t="s">
        <v>2507</v>
      </c>
      <c r="E284" t="s">
        <v>2508</v>
      </c>
      <c r="F284" t="s">
        <v>54</v>
      </c>
      <c r="G284">
        <v>0</v>
      </c>
      <c r="H284">
        <v>36</v>
      </c>
      <c r="I284">
        <v>30</v>
      </c>
      <c r="J284">
        <v>232</v>
      </c>
      <c r="K284">
        <v>23</v>
      </c>
      <c r="L284">
        <v>577</v>
      </c>
      <c r="M284">
        <v>67.8</v>
      </c>
      <c r="N284">
        <v>6.4</v>
      </c>
      <c r="O284">
        <v>146.88</v>
      </c>
      <c r="P284" t="s">
        <v>2509</v>
      </c>
      <c r="Q284" t="s">
        <v>2510</v>
      </c>
      <c r="R284" t="s">
        <v>1399</v>
      </c>
      <c r="S284" t="s">
        <v>2511</v>
      </c>
      <c r="T284" t="s">
        <v>2512</v>
      </c>
      <c r="U284" t="s">
        <v>2513</v>
      </c>
      <c r="V284" t="s">
        <v>2514</v>
      </c>
      <c r="W284" t="s">
        <v>405</v>
      </c>
      <c r="X284" t="s">
        <v>2515</v>
      </c>
      <c r="Y284" t="s">
        <v>2516</v>
      </c>
      <c r="Z284" t="s">
        <v>2517</v>
      </c>
      <c r="AA284">
        <v>16</v>
      </c>
      <c r="AB284">
        <v>56.85</v>
      </c>
      <c r="AC284">
        <v>0</v>
      </c>
      <c r="AD284" t="s">
        <v>54</v>
      </c>
      <c r="AE284" s="8">
        <v>200026416.47112501</v>
      </c>
      <c r="AF284" s="8">
        <v>206352786.70333701</v>
      </c>
      <c r="AG284" s="8">
        <v>241427510.73911199</v>
      </c>
      <c r="AH284" s="8">
        <v>215935571.30452466</v>
      </c>
      <c r="AI284" s="8">
        <v>18209612.336734969</v>
      </c>
      <c r="AJ284" s="10">
        <v>153606144.56158301</v>
      </c>
      <c r="AK284" s="10">
        <v>224983904.08574501</v>
      </c>
      <c r="AL284" s="10">
        <v>236356038.88117701</v>
      </c>
      <c r="AM284" s="10">
        <v>204982029.17616835</v>
      </c>
      <c r="AN284" s="10">
        <v>36623694.53782396</v>
      </c>
      <c r="AO284" s="12">
        <v>3058269.2604664303</v>
      </c>
      <c r="AP284" s="12">
        <v>4700703.7695327634</v>
      </c>
      <c r="AQ284">
        <f>AP284/AO284</f>
        <v>1.5370470580526445</v>
      </c>
      <c r="AR284">
        <f>LOG(AQ284,2)</f>
        <v>0.62016133508718196</v>
      </c>
    </row>
    <row r="285" spans="1:44" x14ac:dyDescent="0.25">
      <c r="A285" t="s">
        <v>49</v>
      </c>
      <c r="B285" t="s">
        <v>64</v>
      </c>
      <c r="C285" t="s">
        <v>51</v>
      </c>
      <c r="D285" t="s">
        <v>2518</v>
      </c>
      <c r="E285" t="s">
        <v>2519</v>
      </c>
      <c r="F285" t="s">
        <v>54</v>
      </c>
      <c r="G285">
        <v>0</v>
      </c>
      <c r="H285">
        <v>29</v>
      </c>
      <c r="I285">
        <v>11</v>
      </c>
      <c r="J285">
        <v>97</v>
      </c>
      <c r="K285">
        <v>11</v>
      </c>
      <c r="L285">
        <v>389</v>
      </c>
      <c r="M285">
        <v>46.2</v>
      </c>
      <c r="N285">
        <v>10.050000000000001</v>
      </c>
      <c r="O285">
        <v>90.34</v>
      </c>
      <c r="P285" t="s">
        <v>623</v>
      </c>
      <c r="Q285" t="s">
        <v>2520</v>
      </c>
      <c r="R285" t="s">
        <v>69</v>
      </c>
      <c r="S285" t="s">
        <v>2521</v>
      </c>
      <c r="T285" t="s">
        <v>2522</v>
      </c>
      <c r="U285" t="s">
        <v>2523</v>
      </c>
      <c r="V285" t="s">
        <v>2524</v>
      </c>
      <c r="W285" t="s">
        <v>62</v>
      </c>
      <c r="X285" t="s">
        <v>54</v>
      </c>
      <c r="Y285" t="s">
        <v>54</v>
      </c>
      <c r="Z285" t="s">
        <v>54</v>
      </c>
      <c r="AA285">
        <v>0</v>
      </c>
      <c r="AB285">
        <v>43.16</v>
      </c>
      <c r="AC285">
        <v>0</v>
      </c>
      <c r="AD285" t="s">
        <v>54</v>
      </c>
      <c r="AE285" s="8">
        <v>199641515.36017001</v>
      </c>
      <c r="AF285" s="8">
        <v>199182101.509837</v>
      </c>
      <c r="AG285" s="8">
        <v>243592752.941609</v>
      </c>
      <c r="AH285" s="8">
        <v>214138789.93720534</v>
      </c>
      <c r="AI285" s="8">
        <v>20827941.453250632</v>
      </c>
      <c r="AJ285" s="10">
        <v>140062974.14631</v>
      </c>
      <c r="AK285" s="10">
        <v>211445840.48895201</v>
      </c>
      <c r="AL285" s="10">
        <v>218908470.15489799</v>
      </c>
      <c r="AM285" s="10">
        <v>190139094.93005332</v>
      </c>
      <c r="AN285" s="10">
        <v>35539987.947323114</v>
      </c>
      <c r="AO285" s="12">
        <v>9089444.2330538295</v>
      </c>
      <c r="AP285" s="12">
        <v>13969894.031325281</v>
      </c>
      <c r="AQ285">
        <f>AP285/AO285</f>
        <v>1.536935996650231</v>
      </c>
      <c r="AR285">
        <f>LOG(AQ285,2)</f>
        <v>0.62005708745034427</v>
      </c>
    </row>
    <row r="286" spans="1:44" x14ac:dyDescent="0.25">
      <c r="A286" t="s">
        <v>49</v>
      </c>
      <c r="B286" t="s">
        <v>64</v>
      </c>
      <c r="C286" t="s">
        <v>51</v>
      </c>
      <c r="D286" t="s">
        <v>2525</v>
      </c>
      <c r="E286" t="s">
        <v>2526</v>
      </c>
      <c r="F286" t="s">
        <v>54</v>
      </c>
      <c r="G286">
        <v>7.0000000000000001E-3</v>
      </c>
      <c r="H286">
        <v>11</v>
      </c>
      <c r="I286">
        <v>2</v>
      </c>
      <c r="J286">
        <v>8</v>
      </c>
      <c r="K286">
        <v>2</v>
      </c>
      <c r="L286">
        <v>161</v>
      </c>
      <c r="M286">
        <v>18.100000000000001</v>
      </c>
      <c r="N286">
        <v>8.44</v>
      </c>
      <c r="O286">
        <v>2.4300000000000002</v>
      </c>
      <c r="P286" t="s">
        <v>462</v>
      </c>
      <c r="Q286" t="s">
        <v>1124</v>
      </c>
      <c r="R286" t="s">
        <v>2527</v>
      </c>
      <c r="S286" t="s">
        <v>2528</v>
      </c>
      <c r="T286" t="s">
        <v>2529</v>
      </c>
      <c r="U286" t="s">
        <v>2530</v>
      </c>
      <c r="V286" t="s">
        <v>2531</v>
      </c>
      <c r="W286" t="s">
        <v>438</v>
      </c>
      <c r="X286" t="s">
        <v>2532</v>
      </c>
      <c r="Y286" t="s">
        <v>2533</v>
      </c>
      <c r="Z286" t="s">
        <v>2534</v>
      </c>
      <c r="AA286">
        <v>10</v>
      </c>
      <c r="AB286">
        <v>2.63</v>
      </c>
      <c r="AC286">
        <v>4.8342541436464104E-3</v>
      </c>
      <c r="AD286" t="s">
        <v>54</v>
      </c>
      <c r="AE286" s="8">
        <v>159402842.69615701</v>
      </c>
      <c r="AF286" s="8">
        <v>246783507.15787899</v>
      </c>
      <c r="AG286" s="8">
        <v>234471935.67201099</v>
      </c>
      <c r="AH286" s="8">
        <v>213552761.84201565</v>
      </c>
      <c r="AI286" s="8">
        <v>38618251.347777434</v>
      </c>
      <c r="AJ286" s="10">
        <v>166136915.292705</v>
      </c>
      <c r="AK286" s="10">
        <v>270288255.81474501</v>
      </c>
      <c r="AL286" s="10">
        <v>295509891.05102199</v>
      </c>
      <c r="AM286" s="10">
        <v>243978354.05282402</v>
      </c>
      <c r="AN286" s="10">
        <v>55997023.20767878</v>
      </c>
      <c r="AO286" s="12">
        <v>1545792.6173870598</v>
      </c>
      <c r="AP286" s="12">
        <v>2371380.2133772001</v>
      </c>
      <c r="AQ286">
        <f>AP286/AO286</f>
        <v>1.5340869057750304</v>
      </c>
      <c r="AR286">
        <f>LOG(AQ286,2)</f>
        <v>0.61738021359655504</v>
      </c>
    </row>
    <row r="287" spans="1:44" x14ac:dyDescent="0.25">
      <c r="A287" t="s">
        <v>49</v>
      </c>
      <c r="B287" t="s">
        <v>64</v>
      </c>
      <c r="C287" t="s">
        <v>51</v>
      </c>
      <c r="D287" t="s">
        <v>2535</v>
      </c>
      <c r="E287" t="s">
        <v>2536</v>
      </c>
      <c r="F287" t="s">
        <v>54</v>
      </c>
      <c r="G287">
        <v>0</v>
      </c>
      <c r="H287">
        <v>42</v>
      </c>
      <c r="I287">
        <v>8</v>
      </c>
      <c r="J287">
        <v>68</v>
      </c>
      <c r="K287">
        <v>8</v>
      </c>
      <c r="L287">
        <v>148</v>
      </c>
      <c r="M287">
        <v>16.600000000000001</v>
      </c>
      <c r="N287">
        <v>11</v>
      </c>
      <c r="O287">
        <v>44.4</v>
      </c>
      <c r="P287" t="s">
        <v>1280</v>
      </c>
      <c r="Q287" t="s">
        <v>2537</v>
      </c>
      <c r="R287" t="s">
        <v>1399</v>
      </c>
      <c r="S287" t="s">
        <v>2420</v>
      </c>
      <c r="T287" t="s">
        <v>2538</v>
      </c>
      <c r="U287" t="s">
        <v>2539</v>
      </c>
      <c r="V287" t="s">
        <v>2540</v>
      </c>
      <c r="W287" t="s">
        <v>217</v>
      </c>
      <c r="X287" t="s">
        <v>1609</v>
      </c>
      <c r="Y287" t="s">
        <v>101</v>
      </c>
      <c r="Z287" t="s">
        <v>1716</v>
      </c>
      <c r="AA287">
        <v>34</v>
      </c>
      <c r="AB287">
        <v>19.79</v>
      </c>
      <c r="AC287">
        <v>0</v>
      </c>
      <c r="AD287" t="s">
        <v>54</v>
      </c>
      <c r="AE287" s="8">
        <v>170938138.14257699</v>
      </c>
      <c r="AF287" s="8">
        <v>223883303.941495</v>
      </c>
      <c r="AG287" s="8">
        <v>243361779.565267</v>
      </c>
      <c r="AH287" s="8">
        <v>212727740.54977965</v>
      </c>
      <c r="AI287" s="8">
        <v>30600990.23637991</v>
      </c>
      <c r="AJ287" s="10">
        <v>144129134.91231</v>
      </c>
      <c r="AK287" s="10">
        <v>248414850.54337299</v>
      </c>
      <c r="AL287" s="10">
        <v>246250417.71722499</v>
      </c>
      <c r="AM287" s="10">
        <v>212931467.72430265</v>
      </c>
      <c r="AN287" s="10">
        <v>48658619.946479388</v>
      </c>
      <c r="AO287" s="12">
        <v>9319988.3437274396</v>
      </c>
      <c r="AP287" s="12">
        <v>14296450.842432341</v>
      </c>
      <c r="AQ287">
        <f>AP287/AO287</f>
        <v>1.5339558715279049</v>
      </c>
      <c r="AR287">
        <f>LOG(AQ287,2)</f>
        <v>0.61725698033525378</v>
      </c>
    </row>
    <row r="288" spans="1:44" x14ac:dyDescent="0.25">
      <c r="A288" t="s">
        <v>49</v>
      </c>
      <c r="B288" t="s">
        <v>64</v>
      </c>
      <c r="C288" t="s">
        <v>51</v>
      </c>
      <c r="D288" t="s">
        <v>2541</v>
      </c>
      <c r="E288" t="s">
        <v>2542</v>
      </c>
      <c r="F288" t="s">
        <v>54</v>
      </c>
      <c r="G288">
        <v>0</v>
      </c>
      <c r="H288">
        <v>39</v>
      </c>
      <c r="I288">
        <v>10</v>
      </c>
      <c r="J288">
        <v>124</v>
      </c>
      <c r="K288">
        <v>10</v>
      </c>
      <c r="L288">
        <v>254</v>
      </c>
      <c r="M288">
        <v>28.8</v>
      </c>
      <c r="N288">
        <v>7.18</v>
      </c>
      <c r="O288">
        <v>98.89</v>
      </c>
      <c r="P288" t="s">
        <v>2053</v>
      </c>
      <c r="Q288" t="s">
        <v>2543</v>
      </c>
      <c r="R288" t="s">
        <v>57</v>
      </c>
      <c r="S288" t="s">
        <v>2544</v>
      </c>
      <c r="T288" t="s">
        <v>2545</v>
      </c>
      <c r="U288" t="s">
        <v>2546</v>
      </c>
      <c r="V288" t="s">
        <v>2547</v>
      </c>
      <c r="W288" t="s">
        <v>2548</v>
      </c>
      <c r="X288" t="s">
        <v>876</v>
      </c>
      <c r="Y288" t="s">
        <v>2549</v>
      </c>
      <c r="Z288" t="s">
        <v>2550</v>
      </c>
      <c r="AA288">
        <v>17</v>
      </c>
      <c r="AB288">
        <v>59.6</v>
      </c>
      <c r="AC288">
        <v>0</v>
      </c>
      <c r="AD288" t="s">
        <v>54</v>
      </c>
      <c r="AE288" s="8">
        <v>170740810.73380199</v>
      </c>
      <c r="AF288" s="8">
        <v>243612898.012095</v>
      </c>
      <c r="AG288" s="8">
        <v>216843092.32014099</v>
      </c>
      <c r="AH288" s="8">
        <v>210398933.68867934</v>
      </c>
      <c r="AI288" s="8">
        <v>30096851.013844874</v>
      </c>
      <c r="AJ288" s="10">
        <v>94911303.053822994</v>
      </c>
      <c r="AK288" s="10">
        <v>137984963.751762</v>
      </c>
      <c r="AL288" s="10">
        <v>147913441.99575299</v>
      </c>
      <c r="AM288" s="10">
        <v>126936569.60044599</v>
      </c>
      <c r="AN288" s="10">
        <v>23005172.506736323</v>
      </c>
      <c r="AO288" s="12">
        <v>7712438.9032264203</v>
      </c>
      <c r="AP288" s="12">
        <v>11805281.184908831</v>
      </c>
      <c r="AQ288">
        <f>AP288/AO288</f>
        <v>1.5306806748213218</v>
      </c>
      <c r="AR288">
        <f>LOG(AQ288,2)</f>
        <v>0.614173344299486</v>
      </c>
    </row>
    <row r="289" spans="1:44" x14ac:dyDescent="0.25">
      <c r="A289" t="s">
        <v>49</v>
      </c>
      <c r="B289" t="s">
        <v>64</v>
      </c>
      <c r="C289" t="s">
        <v>51</v>
      </c>
      <c r="D289" t="s">
        <v>2551</v>
      </c>
      <c r="E289" t="s">
        <v>2552</v>
      </c>
      <c r="F289" t="s">
        <v>54</v>
      </c>
      <c r="G289">
        <v>0</v>
      </c>
      <c r="H289">
        <v>9</v>
      </c>
      <c r="I289">
        <v>24</v>
      </c>
      <c r="J289">
        <v>134</v>
      </c>
      <c r="K289">
        <v>24</v>
      </c>
      <c r="L289">
        <v>2335</v>
      </c>
      <c r="M289">
        <v>273.39999999999998</v>
      </c>
      <c r="N289">
        <v>8.84</v>
      </c>
      <c r="O289">
        <v>66.08</v>
      </c>
      <c r="P289" t="s">
        <v>2553</v>
      </c>
      <c r="Q289" t="s">
        <v>2554</v>
      </c>
      <c r="R289" t="s">
        <v>1877</v>
      </c>
      <c r="S289" t="s">
        <v>2555</v>
      </c>
      <c r="T289" t="s">
        <v>2556</v>
      </c>
      <c r="U289" t="s">
        <v>2557</v>
      </c>
      <c r="V289" t="s">
        <v>2558</v>
      </c>
      <c r="W289" t="s">
        <v>2559</v>
      </c>
      <c r="X289" t="s">
        <v>2150</v>
      </c>
      <c r="Y289" t="s">
        <v>1740</v>
      </c>
      <c r="Z289" t="s">
        <v>2560</v>
      </c>
      <c r="AA289">
        <v>7</v>
      </c>
      <c r="AB289">
        <v>30</v>
      </c>
      <c r="AC289">
        <v>0</v>
      </c>
      <c r="AD289" t="s">
        <v>54</v>
      </c>
      <c r="AE289" s="8">
        <v>171078415.576222</v>
      </c>
      <c r="AF289" s="8">
        <v>231425006.87068799</v>
      </c>
      <c r="AG289" s="8">
        <v>227523869.272672</v>
      </c>
      <c r="AH289" s="8">
        <v>210009097.23986068</v>
      </c>
      <c r="AI289" s="8">
        <v>27574181.157214571</v>
      </c>
      <c r="AJ289" s="10">
        <v>88257331.472167894</v>
      </c>
      <c r="AK289" s="10">
        <v>147022080.38344699</v>
      </c>
      <c r="AL289" s="10">
        <v>158880189.30084199</v>
      </c>
      <c r="AM289" s="10">
        <v>131386533.71881896</v>
      </c>
      <c r="AN289" s="10">
        <v>30878792.631821949</v>
      </c>
      <c r="AO289" s="12">
        <v>4546940.710680957</v>
      </c>
      <c r="AP289" s="12">
        <v>6956484.1422894495</v>
      </c>
      <c r="AQ289">
        <f>AP289/AO289</f>
        <v>1.5299262921877059</v>
      </c>
      <c r="AR289">
        <f>LOG(AQ289,2)</f>
        <v>0.61346214935141075</v>
      </c>
    </row>
    <row r="290" spans="1:44" x14ac:dyDescent="0.25">
      <c r="A290" t="s">
        <v>49</v>
      </c>
      <c r="B290" t="s">
        <v>64</v>
      </c>
      <c r="C290" t="s">
        <v>51</v>
      </c>
      <c r="D290" t="s">
        <v>2561</v>
      </c>
      <c r="E290" t="s">
        <v>2562</v>
      </c>
      <c r="F290" t="s">
        <v>54</v>
      </c>
      <c r="G290">
        <v>0</v>
      </c>
      <c r="H290">
        <v>25</v>
      </c>
      <c r="I290">
        <v>11</v>
      </c>
      <c r="J290">
        <v>123</v>
      </c>
      <c r="K290">
        <v>11</v>
      </c>
      <c r="L290">
        <v>533</v>
      </c>
      <c r="M290">
        <v>56.6</v>
      </c>
      <c r="N290">
        <v>6.71</v>
      </c>
      <c r="O290">
        <v>107.89</v>
      </c>
      <c r="P290" t="s">
        <v>701</v>
      </c>
      <c r="Q290" t="s">
        <v>1013</v>
      </c>
      <c r="R290" t="s">
        <v>254</v>
      </c>
      <c r="S290" t="s">
        <v>2563</v>
      </c>
      <c r="T290" t="s">
        <v>2564</v>
      </c>
      <c r="U290" t="s">
        <v>2565</v>
      </c>
      <c r="V290" t="s">
        <v>2566</v>
      </c>
      <c r="W290" t="s">
        <v>87</v>
      </c>
      <c r="X290" t="s">
        <v>2567</v>
      </c>
      <c r="Y290" t="s">
        <v>2568</v>
      </c>
      <c r="Z290" t="s">
        <v>2569</v>
      </c>
      <c r="AA290">
        <v>9</v>
      </c>
      <c r="AB290">
        <v>71.86</v>
      </c>
      <c r="AC290">
        <v>0</v>
      </c>
      <c r="AD290" t="s">
        <v>54</v>
      </c>
      <c r="AE290" s="8">
        <v>154474393.307385</v>
      </c>
      <c r="AF290" s="8">
        <v>238164254.44942901</v>
      </c>
      <c r="AG290" s="8">
        <v>234747501.753535</v>
      </c>
      <c r="AH290" s="8">
        <v>209128716.50344968</v>
      </c>
      <c r="AI290" s="8">
        <v>38671607.438025653</v>
      </c>
      <c r="AJ290" s="10">
        <v>64932848.165893197</v>
      </c>
      <c r="AK290" s="10">
        <v>116571101.983207</v>
      </c>
      <c r="AL290" s="10">
        <v>125057686.767039</v>
      </c>
      <c r="AM290" s="10">
        <v>102187212.30537973</v>
      </c>
      <c r="AN290" s="10">
        <v>26569672.760516416</v>
      </c>
      <c r="AO290" s="12">
        <v>1299473.5543107199</v>
      </c>
      <c r="AP290" s="12">
        <v>1981685.7110625466</v>
      </c>
      <c r="AQ290">
        <f>AP290/AO290</f>
        <v>1.5249911816125359</v>
      </c>
      <c r="AR290">
        <f>LOG(AQ290,2)</f>
        <v>0.60880090019641131</v>
      </c>
    </row>
    <row r="291" spans="1:44" x14ac:dyDescent="0.25">
      <c r="A291" t="s">
        <v>49</v>
      </c>
      <c r="B291" t="s">
        <v>64</v>
      </c>
      <c r="C291" t="s">
        <v>51</v>
      </c>
      <c r="D291" t="s">
        <v>2570</v>
      </c>
      <c r="E291" t="s">
        <v>2571</v>
      </c>
      <c r="F291" t="s">
        <v>54</v>
      </c>
      <c r="G291">
        <v>0</v>
      </c>
      <c r="H291">
        <v>34</v>
      </c>
      <c r="I291">
        <v>20</v>
      </c>
      <c r="J291">
        <v>104</v>
      </c>
      <c r="K291">
        <v>20</v>
      </c>
      <c r="L291">
        <v>556</v>
      </c>
      <c r="M291">
        <v>60.3</v>
      </c>
      <c r="N291">
        <v>6.11</v>
      </c>
      <c r="O291">
        <v>60.82</v>
      </c>
      <c r="P291" t="s">
        <v>1517</v>
      </c>
      <c r="Q291" t="s">
        <v>2572</v>
      </c>
      <c r="R291" t="s">
        <v>1887</v>
      </c>
      <c r="S291" t="s">
        <v>2055</v>
      </c>
      <c r="T291" t="s">
        <v>2573</v>
      </c>
      <c r="U291" t="s">
        <v>2574</v>
      </c>
      <c r="V291" t="s">
        <v>2575</v>
      </c>
      <c r="W291" t="s">
        <v>177</v>
      </c>
      <c r="X291" t="s">
        <v>54</v>
      </c>
      <c r="Y291" t="s">
        <v>54</v>
      </c>
      <c r="Z291" t="s">
        <v>2576</v>
      </c>
      <c r="AA291">
        <v>18</v>
      </c>
      <c r="AB291">
        <v>44.51</v>
      </c>
      <c r="AC291">
        <v>0</v>
      </c>
      <c r="AD291" t="s">
        <v>54</v>
      </c>
      <c r="AE291" s="8">
        <v>158032380.05510899</v>
      </c>
      <c r="AF291" s="8">
        <v>228555307.55903</v>
      </c>
      <c r="AG291" s="8">
        <v>240380311.72029701</v>
      </c>
      <c r="AH291" s="8">
        <v>208989333.11147866</v>
      </c>
      <c r="AI291" s="8">
        <v>36353963.373524033</v>
      </c>
      <c r="AJ291" s="10">
        <v>78571231.659617603</v>
      </c>
      <c r="AK291" s="10">
        <v>114879391.723203</v>
      </c>
      <c r="AL291" s="10">
        <v>110398527.64439</v>
      </c>
      <c r="AM291" s="10">
        <v>101283050.34240353</v>
      </c>
      <c r="AN291" s="10">
        <v>16163530.279263623</v>
      </c>
      <c r="AO291" s="12">
        <v>4937540.5232211994</v>
      </c>
      <c r="AP291" s="12">
        <v>7528202.9683197262</v>
      </c>
      <c r="AQ291">
        <f>AP291/AO291</f>
        <v>1.5246868218933434</v>
      </c>
      <c r="AR291">
        <f>LOG(AQ291,2)</f>
        <v>0.60851293651075111</v>
      </c>
    </row>
    <row r="292" spans="1:44" x14ac:dyDescent="0.25">
      <c r="A292" t="s">
        <v>49</v>
      </c>
      <c r="B292" t="s">
        <v>64</v>
      </c>
      <c r="C292" t="s">
        <v>51</v>
      </c>
      <c r="D292" t="s">
        <v>2577</v>
      </c>
      <c r="E292" t="s">
        <v>2578</v>
      </c>
      <c r="F292" t="s">
        <v>54</v>
      </c>
      <c r="G292">
        <v>0</v>
      </c>
      <c r="H292">
        <v>43</v>
      </c>
      <c r="I292">
        <v>12</v>
      </c>
      <c r="J292">
        <v>125</v>
      </c>
      <c r="K292">
        <v>12</v>
      </c>
      <c r="L292">
        <v>216</v>
      </c>
      <c r="M292">
        <v>24.4</v>
      </c>
      <c r="N292">
        <v>7.49</v>
      </c>
      <c r="O292">
        <v>53.66</v>
      </c>
      <c r="P292" t="s">
        <v>2579</v>
      </c>
      <c r="Q292" t="s">
        <v>2580</v>
      </c>
      <c r="R292" t="s">
        <v>2581</v>
      </c>
      <c r="S292" t="s">
        <v>2582</v>
      </c>
      <c r="T292" t="s">
        <v>2583</v>
      </c>
      <c r="U292" t="s">
        <v>2584</v>
      </c>
      <c r="V292" t="s">
        <v>2585</v>
      </c>
      <c r="W292" t="s">
        <v>111</v>
      </c>
      <c r="X292" t="s">
        <v>2586</v>
      </c>
      <c r="Y292" t="s">
        <v>2587</v>
      </c>
      <c r="Z292" t="s">
        <v>2588</v>
      </c>
      <c r="AA292">
        <v>30</v>
      </c>
      <c r="AB292">
        <v>30.96</v>
      </c>
      <c r="AC292">
        <v>0</v>
      </c>
      <c r="AD292" t="s">
        <v>1055</v>
      </c>
      <c r="AE292" s="8">
        <v>160125693.075266</v>
      </c>
      <c r="AF292" s="8">
        <v>234111915.33818501</v>
      </c>
      <c r="AG292" s="8">
        <v>231863149.69456899</v>
      </c>
      <c r="AH292" s="8">
        <v>208700252.70267335</v>
      </c>
      <c r="AI292" s="8">
        <v>34359667.431232758</v>
      </c>
      <c r="AJ292" s="10">
        <v>116077981.961502</v>
      </c>
      <c r="AK292" s="10">
        <v>172767705.97891501</v>
      </c>
      <c r="AL292" s="10">
        <v>181804709.89093801</v>
      </c>
      <c r="AM292" s="10">
        <v>156883465.94378498</v>
      </c>
      <c r="AN292" s="10">
        <v>29088743.5525354</v>
      </c>
      <c r="AO292" s="12">
        <v>5608834.1987083331</v>
      </c>
      <c r="AP292" s="12">
        <v>8543381.2656096872</v>
      </c>
      <c r="AQ292">
        <f>AP292/AO292</f>
        <v>1.523200893971363</v>
      </c>
      <c r="AR292">
        <f>LOG(AQ292,2)</f>
        <v>0.60710623048096901</v>
      </c>
    </row>
    <row r="293" spans="1:44" x14ac:dyDescent="0.25">
      <c r="A293" t="s">
        <v>49</v>
      </c>
      <c r="B293" t="s">
        <v>64</v>
      </c>
      <c r="C293" t="s">
        <v>51</v>
      </c>
      <c r="D293" t="s">
        <v>2589</v>
      </c>
      <c r="E293" t="s">
        <v>2590</v>
      </c>
      <c r="F293" t="s">
        <v>54</v>
      </c>
      <c r="G293">
        <v>1E-3</v>
      </c>
      <c r="H293">
        <v>9</v>
      </c>
      <c r="I293">
        <v>5</v>
      </c>
      <c r="J293">
        <v>28</v>
      </c>
      <c r="K293">
        <v>5</v>
      </c>
      <c r="L293">
        <v>456</v>
      </c>
      <c r="M293">
        <v>52.9</v>
      </c>
      <c r="N293">
        <v>7.65</v>
      </c>
      <c r="O293">
        <v>16.420000000000002</v>
      </c>
      <c r="P293" t="s">
        <v>55</v>
      </c>
      <c r="Q293" t="s">
        <v>2591</v>
      </c>
      <c r="R293" t="s">
        <v>57</v>
      </c>
      <c r="S293" t="s">
        <v>2592</v>
      </c>
      <c r="T293" t="s">
        <v>2593</v>
      </c>
      <c r="U293" t="s">
        <v>2594</v>
      </c>
      <c r="V293" t="s">
        <v>2595</v>
      </c>
      <c r="W293" t="s">
        <v>74</v>
      </c>
      <c r="X293" t="s">
        <v>769</v>
      </c>
      <c r="Y293" t="s">
        <v>2596</v>
      </c>
      <c r="Z293" t="s">
        <v>2597</v>
      </c>
      <c r="AA293">
        <v>153</v>
      </c>
      <c r="AB293">
        <v>9.15</v>
      </c>
      <c r="AC293">
        <v>1.2626262626262599E-3</v>
      </c>
      <c r="AD293" t="s">
        <v>54</v>
      </c>
      <c r="AE293" s="8">
        <v>205970872.92223901</v>
      </c>
      <c r="AF293" s="8">
        <v>220284286.44163799</v>
      </c>
      <c r="AG293" s="8">
        <v>178957195.43553799</v>
      </c>
      <c r="AH293" s="8">
        <v>201737451.599805</v>
      </c>
      <c r="AI293" s="8">
        <v>17135217.240652792</v>
      </c>
      <c r="AJ293" s="10">
        <v>149439542.575957</v>
      </c>
      <c r="AK293" s="10">
        <v>171321420.30838099</v>
      </c>
      <c r="AL293" s="10">
        <v>157473718.64129099</v>
      </c>
      <c r="AM293" s="10">
        <v>159411560.50854301</v>
      </c>
      <c r="AN293" s="10">
        <v>9037719.7198203448</v>
      </c>
      <c r="AO293" s="12">
        <v>18923365.676040467</v>
      </c>
      <c r="AP293" s="12">
        <v>28804069.559023429</v>
      </c>
      <c r="AQ293">
        <f>AP293/AO293</f>
        <v>1.5221430506674225</v>
      </c>
      <c r="AR293">
        <f>LOG(AQ293,2)</f>
        <v>0.60610394937396828</v>
      </c>
    </row>
    <row r="294" spans="1:44" x14ac:dyDescent="0.25">
      <c r="A294" t="s">
        <v>49</v>
      </c>
      <c r="B294" t="s">
        <v>64</v>
      </c>
      <c r="C294" t="s">
        <v>51</v>
      </c>
      <c r="D294" t="s">
        <v>2598</v>
      </c>
      <c r="E294" t="s">
        <v>2599</v>
      </c>
      <c r="F294" t="s">
        <v>54</v>
      </c>
      <c r="G294">
        <v>0</v>
      </c>
      <c r="H294">
        <v>32</v>
      </c>
      <c r="I294">
        <v>5</v>
      </c>
      <c r="J294">
        <v>102</v>
      </c>
      <c r="K294">
        <v>5</v>
      </c>
      <c r="L294">
        <v>145</v>
      </c>
      <c r="M294">
        <v>16.100000000000001</v>
      </c>
      <c r="N294">
        <v>10.32</v>
      </c>
      <c r="O294">
        <v>62.48</v>
      </c>
      <c r="P294" t="s">
        <v>2600</v>
      </c>
      <c r="Q294" t="s">
        <v>1719</v>
      </c>
      <c r="R294" t="s">
        <v>1399</v>
      </c>
      <c r="S294" t="s">
        <v>2601</v>
      </c>
      <c r="T294" t="s">
        <v>2602</v>
      </c>
      <c r="U294" t="s">
        <v>2603</v>
      </c>
      <c r="V294" t="s">
        <v>2604</v>
      </c>
      <c r="W294" t="s">
        <v>99</v>
      </c>
      <c r="X294" t="s">
        <v>1609</v>
      </c>
      <c r="Y294" t="s">
        <v>101</v>
      </c>
      <c r="Z294" t="s">
        <v>1725</v>
      </c>
      <c r="AA294">
        <v>38</v>
      </c>
      <c r="AB294">
        <v>19.25</v>
      </c>
      <c r="AC294">
        <v>0</v>
      </c>
      <c r="AD294" t="s">
        <v>54</v>
      </c>
      <c r="AE294" s="8">
        <v>203862380.89731601</v>
      </c>
      <c r="AF294" s="8">
        <v>178331851.26969901</v>
      </c>
      <c r="AG294" s="8">
        <v>214180964.62358701</v>
      </c>
      <c r="AH294" s="8">
        <v>198791732.26353398</v>
      </c>
      <c r="AI294" s="8">
        <v>15068141.673531706</v>
      </c>
      <c r="AJ294" s="10">
        <v>188258387.227063</v>
      </c>
      <c r="AK294" s="10">
        <v>269079866.88134003</v>
      </c>
      <c r="AL294" s="10">
        <v>233430907.10547799</v>
      </c>
      <c r="AM294" s="10">
        <v>230256387.07129368</v>
      </c>
      <c r="AN294" s="10">
        <v>33071499.073595587</v>
      </c>
      <c r="AO294" s="12">
        <v>18220541.877715603</v>
      </c>
      <c r="AP294" s="12">
        <v>27715199.608380537</v>
      </c>
      <c r="AQ294">
        <f>AP294/AO294</f>
        <v>1.5210963424900801</v>
      </c>
      <c r="AR294">
        <f>LOG(AQ294,2)</f>
        <v>0.60511153270135831</v>
      </c>
    </row>
    <row r="295" spans="1:44" x14ac:dyDescent="0.25">
      <c r="A295" t="s">
        <v>49</v>
      </c>
      <c r="B295" t="s">
        <v>64</v>
      </c>
      <c r="C295" t="s">
        <v>51</v>
      </c>
      <c r="D295" t="s">
        <v>2605</v>
      </c>
      <c r="E295" t="s">
        <v>2606</v>
      </c>
      <c r="F295" t="s">
        <v>54</v>
      </c>
      <c r="G295">
        <v>3.0000000000000001E-3</v>
      </c>
      <c r="H295">
        <v>25</v>
      </c>
      <c r="I295">
        <v>4</v>
      </c>
      <c r="J295">
        <v>43</v>
      </c>
      <c r="K295">
        <v>4</v>
      </c>
      <c r="L295">
        <v>76</v>
      </c>
      <c r="M295">
        <v>8.5</v>
      </c>
      <c r="N295">
        <v>8.84</v>
      </c>
      <c r="O295">
        <v>5.36</v>
      </c>
      <c r="P295" t="s">
        <v>320</v>
      </c>
      <c r="Q295" t="s">
        <v>2607</v>
      </c>
      <c r="R295" t="s">
        <v>2608</v>
      </c>
      <c r="S295" t="s">
        <v>2609</v>
      </c>
      <c r="T295" t="s">
        <v>2610</v>
      </c>
      <c r="U295" t="s">
        <v>54</v>
      </c>
      <c r="V295" t="s">
        <v>2611</v>
      </c>
      <c r="W295" t="s">
        <v>99</v>
      </c>
      <c r="X295" t="s">
        <v>54</v>
      </c>
      <c r="Y295" t="s">
        <v>54</v>
      </c>
      <c r="Z295" t="s">
        <v>54</v>
      </c>
      <c r="AA295">
        <v>0</v>
      </c>
      <c r="AB295">
        <v>6.64</v>
      </c>
      <c r="AC295">
        <v>1.02669404517454E-3</v>
      </c>
      <c r="AD295" t="s">
        <v>54</v>
      </c>
      <c r="AE295" s="8">
        <v>185994629.839681</v>
      </c>
      <c r="AF295" s="8">
        <v>203549576.48931301</v>
      </c>
      <c r="AG295" s="8">
        <v>206667600.31483901</v>
      </c>
      <c r="AH295" s="8">
        <v>198737268.88127768</v>
      </c>
      <c r="AI295" s="8">
        <v>9099877.4882762283</v>
      </c>
      <c r="AJ295" s="10">
        <v>115302080.262426</v>
      </c>
      <c r="AK295" s="10">
        <v>151502391.95789799</v>
      </c>
      <c r="AL295" s="10">
        <v>166330943.24015099</v>
      </c>
      <c r="AM295" s="10">
        <v>144378471.82015833</v>
      </c>
      <c r="AN295" s="10">
        <v>21432823.624782041</v>
      </c>
      <c r="AO295" s="12">
        <v>560782.29275068431</v>
      </c>
      <c r="AP295" s="12">
        <v>852402.88605030905</v>
      </c>
      <c r="AQ295">
        <f>AP295/AO295</f>
        <v>1.5200246103870385</v>
      </c>
      <c r="AR295">
        <f>LOG(AQ295,2)</f>
        <v>0.6040946822187977</v>
      </c>
    </row>
    <row r="296" spans="1:44" x14ac:dyDescent="0.25">
      <c r="A296" t="s">
        <v>49</v>
      </c>
      <c r="B296" t="s">
        <v>64</v>
      </c>
      <c r="C296" t="s">
        <v>51</v>
      </c>
      <c r="D296" t="s">
        <v>2612</v>
      </c>
      <c r="E296" t="s">
        <v>2613</v>
      </c>
      <c r="F296" t="s">
        <v>54</v>
      </c>
      <c r="G296">
        <v>0</v>
      </c>
      <c r="H296">
        <v>18</v>
      </c>
      <c r="I296">
        <v>13</v>
      </c>
      <c r="J296">
        <v>108</v>
      </c>
      <c r="K296">
        <v>13</v>
      </c>
      <c r="L296">
        <v>636</v>
      </c>
      <c r="M296">
        <v>68.599999999999994</v>
      </c>
      <c r="N296">
        <v>5.33</v>
      </c>
      <c r="O296">
        <v>82.91</v>
      </c>
      <c r="P296" t="s">
        <v>320</v>
      </c>
      <c r="Q296" t="s">
        <v>1013</v>
      </c>
      <c r="R296" t="s">
        <v>1066</v>
      </c>
      <c r="S296" t="s">
        <v>2614</v>
      </c>
      <c r="T296" t="s">
        <v>2615</v>
      </c>
      <c r="U296" t="s">
        <v>2616</v>
      </c>
      <c r="V296" t="s">
        <v>2617</v>
      </c>
      <c r="W296" t="s">
        <v>187</v>
      </c>
      <c r="X296" t="s">
        <v>54</v>
      </c>
      <c r="Y296" t="s">
        <v>54</v>
      </c>
      <c r="Z296" t="s">
        <v>54</v>
      </c>
      <c r="AA296">
        <v>0</v>
      </c>
      <c r="AB296">
        <v>33.65</v>
      </c>
      <c r="AC296">
        <v>0</v>
      </c>
      <c r="AD296" t="s">
        <v>54</v>
      </c>
      <c r="AE296" s="8">
        <v>176218094.49121201</v>
      </c>
      <c r="AF296" s="8">
        <v>202781117.68672901</v>
      </c>
      <c r="AG296" s="8">
        <v>216322760.91890901</v>
      </c>
      <c r="AH296" s="8">
        <v>198440657.69895002</v>
      </c>
      <c r="AI296" s="8">
        <v>16657846.23930206</v>
      </c>
      <c r="AJ296" s="10">
        <v>101918051.70961601</v>
      </c>
      <c r="AK296" s="10">
        <v>152288594.460044</v>
      </c>
      <c r="AL296" s="10">
        <v>148786782.79977101</v>
      </c>
      <c r="AM296" s="10">
        <v>134331142.98981035</v>
      </c>
      <c r="AN296" s="10">
        <v>22964059.396945383</v>
      </c>
      <c r="AO296" s="12">
        <v>3587378.6990583003</v>
      </c>
      <c r="AP296" s="12">
        <v>5452569.820572014</v>
      </c>
      <c r="AQ296">
        <f>AP296/AO296</f>
        <v>1.5199314814472564</v>
      </c>
      <c r="AR296">
        <f>LOG(AQ296,2)</f>
        <v>0.60400628840285431</v>
      </c>
    </row>
    <row r="297" spans="1:44" x14ac:dyDescent="0.25">
      <c r="A297" t="s">
        <v>49</v>
      </c>
      <c r="B297" t="s">
        <v>64</v>
      </c>
      <c r="C297" t="s">
        <v>51</v>
      </c>
      <c r="D297" t="s">
        <v>2618</v>
      </c>
      <c r="E297" t="s">
        <v>2619</v>
      </c>
      <c r="F297" t="s">
        <v>54</v>
      </c>
      <c r="G297">
        <v>0</v>
      </c>
      <c r="H297">
        <v>60</v>
      </c>
      <c r="I297">
        <v>46</v>
      </c>
      <c r="J297">
        <v>407</v>
      </c>
      <c r="K297">
        <v>8</v>
      </c>
      <c r="L297">
        <v>564</v>
      </c>
      <c r="M297">
        <v>60</v>
      </c>
      <c r="N297">
        <v>8</v>
      </c>
      <c r="O297">
        <v>395.02</v>
      </c>
      <c r="P297" t="s">
        <v>2620</v>
      </c>
      <c r="Q297" t="s">
        <v>1490</v>
      </c>
      <c r="R297" t="s">
        <v>94</v>
      </c>
      <c r="S297" t="s">
        <v>2621</v>
      </c>
      <c r="T297" t="s">
        <v>2622</v>
      </c>
      <c r="U297" t="s">
        <v>2623</v>
      </c>
      <c r="V297" t="s">
        <v>2624</v>
      </c>
      <c r="W297" t="s">
        <v>111</v>
      </c>
      <c r="X297" t="s">
        <v>2625</v>
      </c>
      <c r="Y297" t="s">
        <v>54</v>
      </c>
      <c r="Z297" t="s">
        <v>1087</v>
      </c>
      <c r="AA297">
        <v>4</v>
      </c>
      <c r="AB297">
        <v>149.71</v>
      </c>
      <c r="AC297">
        <v>0</v>
      </c>
      <c r="AD297" t="s">
        <v>1055</v>
      </c>
      <c r="AE297" s="8">
        <v>210422207.882379</v>
      </c>
      <c r="AF297" s="8">
        <v>182198337.83361199</v>
      </c>
      <c r="AG297" s="8">
        <v>201876146.23346001</v>
      </c>
      <c r="AH297" s="8">
        <v>198165563.98315033</v>
      </c>
      <c r="AI297" s="8">
        <v>11817304.419357704</v>
      </c>
      <c r="AJ297" s="10">
        <v>424831884.91263503</v>
      </c>
      <c r="AK297" s="10">
        <v>345455442.22135401</v>
      </c>
      <c r="AL297" s="10">
        <v>257298696.47118101</v>
      </c>
      <c r="AM297" s="10">
        <v>342528674.53505671</v>
      </c>
      <c r="AN297" s="10">
        <v>68426441.205901667</v>
      </c>
      <c r="AO297" s="12">
        <v>4030985.97025534</v>
      </c>
      <c r="AP297" s="12">
        <v>6123272.5546644432</v>
      </c>
      <c r="AQ297">
        <f>AP297/AO297</f>
        <v>1.519050822763486</v>
      </c>
      <c r="AR297">
        <f>LOG(AQ297,2)</f>
        <v>0.60317013878158421</v>
      </c>
    </row>
    <row r="298" spans="1:44" x14ac:dyDescent="0.25">
      <c r="A298" t="s">
        <v>49</v>
      </c>
      <c r="B298" t="s">
        <v>64</v>
      </c>
      <c r="C298" t="s">
        <v>51</v>
      </c>
      <c r="D298" t="s">
        <v>2626</v>
      </c>
      <c r="E298" t="s">
        <v>2627</v>
      </c>
      <c r="F298" t="s">
        <v>54</v>
      </c>
      <c r="G298">
        <v>0</v>
      </c>
      <c r="H298">
        <v>32</v>
      </c>
      <c r="I298">
        <v>6</v>
      </c>
      <c r="J298">
        <v>55</v>
      </c>
      <c r="K298">
        <v>6</v>
      </c>
      <c r="L298">
        <v>135</v>
      </c>
      <c r="M298">
        <v>15.9</v>
      </c>
      <c r="N298">
        <v>11.33</v>
      </c>
      <c r="O298">
        <v>22.7</v>
      </c>
      <c r="P298" t="s">
        <v>1777</v>
      </c>
      <c r="Q298" t="s">
        <v>1803</v>
      </c>
      <c r="R298" t="s">
        <v>1778</v>
      </c>
      <c r="S298" t="s">
        <v>2628</v>
      </c>
      <c r="T298" t="s">
        <v>2629</v>
      </c>
      <c r="U298" t="s">
        <v>2630</v>
      </c>
      <c r="V298" t="s">
        <v>2631</v>
      </c>
      <c r="W298" t="s">
        <v>500</v>
      </c>
      <c r="X298" t="s">
        <v>1609</v>
      </c>
      <c r="Y298" t="s">
        <v>101</v>
      </c>
      <c r="Z298" t="s">
        <v>1716</v>
      </c>
      <c r="AA298">
        <v>34</v>
      </c>
      <c r="AB298">
        <v>19.27</v>
      </c>
      <c r="AC298">
        <v>0</v>
      </c>
      <c r="AD298" t="s">
        <v>54</v>
      </c>
      <c r="AE298" s="8">
        <v>161814707.430944</v>
      </c>
      <c r="AF298" s="8">
        <v>224313914.69774401</v>
      </c>
      <c r="AG298" s="8">
        <v>204654659.216232</v>
      </c>
      <c r="AH298" s="8">
        <v>196927760.44830665</v>
      </c>
      <c r="AI298" s="8">
        <v>26093632.05422537</v>
      </c>
      <c r="AJ298" s="10">
        <v>118853674.659274</v>
      </c>
      <c r="AK298" s="10">
        <v>181607652.77812201</v>
      </c>
      <c r="AL298" s="10">
        <v>184186944.30808899</v>
      </c>
      <c r="AM298" s="10">
        <v>161549423.91516164</v>
      </c>
      <c r="AN298" s="10">
        <v>30208811.513534464</v>
      </c>
      <c r="AO298" s="12">
        <v>1148365.0744413401</v>
      </c>
      <c r="AP298" s="12">
        <v>1743187.2072280867</v>
      </c>
      <c r="AQ298">
        <f>AP298/AO298</f>
        <v>1.5179730261964972</v>
      </c>
      <c r="AR298">
        <f>LOG(AQ298,2)</f>
        <v>0.60214615483882239</v>
      </c>
    </row>
    <row r="299" spans="1:44" x14ac:dyDescent="0.25">
      <c r="A299" t="s">
        <v>49</v>
      </c>
      <c r="B299" t="s">
        <v>64</v>
      </c>
      <c r="C299" t="s">
        <v>51</v>
      </c>
      <c r="D299" t="s">
        <v>2632</v>
      </c>
      <c r="E299" t="s">
        <v>2633</v>
      </c>
      <c r="F299" t="s">
        <v>54</v>
      </c>
      <c r="G299">
        <v>0</v>
      </c>
      <c r="H299">
        <v>33</v>
      </c>
      <c r="I299">
        <v>8</v>
      </c>
      <c r="J299">
        <v>99</v>
      </c>
      <c r="K299">
        <v>8</v>
      </c>
      <c r="L299">
        <v>123</v>
      </c>
      <c r="M299">
        <v>14.5</v>
      </c>
      <c r="N299">
        <v>11.05</v>
      </c>
      <c r="O299">
        <v>42.8</v>
      </c>
      <c r="P299" t="s">
        <v>1280</v>
      </c>
      <c r="Q299" t="s">
        <v>1803</v>
      </c>
      <c r="R299" t="s">
        <v>1778</v>
      </c>
      <c r="S299" t="s">
        <v>2634</v>
      </c>
      <c r="T299" t="s">
        <v>2635</v>
      </c>
      <c r="U299" t="s">
        <v>2636</v>
      </c>
      <c r="V299" t="s">
        <v>2637</v>
      </c>
      <c r="W299" t="s">
        <v>157</v>
      </c>
      <c r="X299" t="s">
        <v>1609</v>
      </c>
      <c r="Y299" t="s">
        <v>101</v>
      </c>
      <c r="Z299" t="s">
        <v>1716</v>
      </c>
      <c r="AA299">
        <v>34</v>
      </c>
      <c r="AB299">
        <v>21.32</v>
      </c>
      <c r="AC299">
        <v>0</v>
      </c>
      <c r="AD299" t="s">
        <v>54</v>
      </c>
      <c r="AE299" s="8">
        <v>183447703.12918901</v>
      </c>
      <c r="AF299" s="8">
        <v>214922167.30417201</v>
      </c>
      <c r="AG299" s="8">
        <v>192172842.68731299</v>
      </c>
      <c r="AH299" s="8">
        <v>196847571.04022467</v>
      </c>
      <c r="AI299" s="8">
        <v>13267762.626147868</v>
      </c>
      <c r="AJ299" s="10">
        <v>184132750.37300301</v>
      </c>
      <c r="AK299" s="10">
        <v>240536892.723443</v>
      </c>
      <c r="AL299" s="10">
        <v>219374144.216591</v>
      </c>
      <c r="AM299" s="10">
        <v>214681262.43767902</v>
      </c>
      <c r="AN299" s="10">
        <v>23264768.400814366</v>
      </c>
      <c r="AO299" s="12">
        <v>5754301.4986266093</v>
      </c>
      <c r="AP299" s="12">
        <v>8733295.2551906668</v>
      </c>
      <c r="AQ299">
        <f>AP299/AO299</f>
        <v>1.5176985872698989</v>
      </c>
      <c r="AR299">
        <f>LOG(AQ299,2)</f>
        <v>0.60188530206558266</v>
      </c>
    </row>
    <row r="300" spans="1:44" x14ac:dyDescent="0.25">
      <c r="A300" t="s">
        <v>49</v>
      </c>
      <c r="B300" t="s">
        <v>64</v>
      </c>
      <c r="C300" t="s">
        <v>51</v>
      </c>
      <c r="D300" t="s">
        <v>2638</v>
      </c>
      <c r="E300" t="s">
        <v>2639</v>
      </c>
      <c r="F300" t="s">
        <v>54</v>
      </c>
      <c r="G300">
        <v>0</v>
      </c>
      <c r="H300">
        <v>27</v>
      </c>
      <c r="I300">
        <v>13</v>
      </c>
      <c r="J300">
        <v>102</v>
      </c>
      <c r="K300">
        <v>13</v>
      </c>
      <c r="L300">
        <v>570</v>
      </c>
      <c r="M300">
        <v>63.6</v>
      </c>
      <c r="N300">
        <v>7.3</v>
      </c>
      <c r="O300">
        <v>95.16</v>
      </c>
      <c r="P300" t="s">
        <v>2640</v>
      </c>
      <c r="Q300" t="s">
        <v>54</v>
      </c>
      <c r="R300" t="s">
        <v>82</v>
      </c>
      <c r="S300" t="s">
        <v>2641</v>
      </c>
      <c r="T300" t="s">
        <v>2642</v>
      </c>
      <c r="U300" t="s">
        <v>2643</v>
      </c>
      <c r="V300" t="s">
        <v>2644</v>
      </c>
      <c r="W300" t="s">
        <v>500</v>
      </c>
      <c r="X300" t="s">
        <v>54</v>
      </c>
      <c r="Y300" t="s">
        <v>54</v>
      </c>
      <c r="Z300" t="s">
        <v>54</v>
      </c>
      <c r="AA300">
        <v>0</v>
      </c>
      <c r="AB300">
        <v>54.7</v>
      </c>
      <c r="AC300">
        <v>0</v>
      </c>
      <c r="AD300" t="s">
        <v>54</v>
      </c>
      <c r="AE300" s="8">
        <v>166908836.71490899</v>
      </c>
      <c r="AF300" s="8">
        <v>203348264.35140201</v>
      </c>
      <c r="AG300" s="8">
        <v>213592403.037774</v>
      </c>
      <c r="AH300" s="8">
        <v>194616501.36802831</v>
      </c>
      <c r="AI300" s="8">
        <v>20033665.079122968</v>
      </c>
      <c r="AJ300" s="10">
        <v>151332227.15859899</v>
      </c>
      <c r="AK300" s="10">
        <v>239683493.231103</v>
      </c>
      <c r="AL300" s="10">
        <v>256967371.554306</v>
      </c>
      <c r="AM300" s="10">
        <v>215994363.981336</v>
      </c>
      <c r="AN300" s="10">
        <v>46264291.96356222</v>
      </c>
      <c r="AO300" s="12">
        <v>23737700.2107266</v>
      </c>
      <c r="AP300" s="12">
        <v>36005887.045195065</v>
      </c>
      <c r="AQ300">
        <f>AP300/AO300</f>
        <v>1.5168228904047205</v>
      </c>
      <c r="AR300">
        <f>LOG(AQ300,2)</f>
        <v>0.60105264125294411</v>
      </c>
    </row>
    <row r="301" spans="1:44" x14ac:dyDescent="0.25">
      <c r="A301" t="s">
        <v>49</v>
      </c>
      <c r="B301" t="s">
        <v>64</v>
      </c>
      <c r="C301" t="s">
        <v>51</v>
      </c>
      <c r="D301" t="s">
        <v>2645</v>
      </c>
      <c r="E301" t="s">
        <v>2646</v>
      </c>
      <c r="F301" t="s">
        <v>54</v>
      </c>
      <c r="G301">
        <v>0</v>
      </c>
      <c r="H301">
        <v>19</v>
      </c>
      <c r="I301">
        <v>14</v>
      </c>
      <c r="J301">
        <v>94</v>
      </c>
      <c r="K301">
        <v>14</v>
      </c>
      <c r="L301">
        <v>876</v>
      </c>
      <c r="M301">
        <v>97.1</v>
      </c>
      <c r="N301">
        <v>4.78</v>
      </c>
      <c r="O301">
        <v>69.31</v>
      </c>
      <c r="P301" t="s">
        <v>1386</v>
      </c>
      <c r="Q301" t="s">
        <v>826</v>
      </c>
      <c r="R301" t="s">
        <v>2647</v>
      </c>
      <c r="S301" t="s">
        <v>2648</v>
      </c>
      <c r="T301" t="s">
        <v>2649</v>
      </c>
      <c r="U301" t="s">
        <v>2650</v>
      </c>
      <c r="V301" t="s">
        <v>2651</v>
      </c>
      <c r="W301" t="s">
        <v>74</v>
      </c>
      <c r="X301" t="s">
        <v>2652</v>
      </c>
      <c r="Y301" t="s">
        <v>2653</v>
      </c>
      <c r="Z301" t="s">
        <v>2654</v>
      </c>
      <c r="AA301">
        <v>29</v>
      </c>
      <c r="AB301">
        <v>35.86</v>
      </c>
      <c r="AC301">
        <v>0</v>
      </c>
      <c r="AD301" t="s">
        <v>54</v>
      </c>
      <c r="AE301" s="8">
        <v>152276561.90238199</v>
      </c>
      <c r="AF301" s="8">
        <v>229606417.56709701</v>
      </c>
      <c r="AG301" s="8">
        <v>200875737.982218</v>
      </c>
      <c r="AH301" s="8">
        <v>194252905.81723234</v>
      </c>
      <c r="AI301" s="8">
        <v>31915232.243090279</v>
      </c>
      <c r="AJ301" s="10">
        <v>85172644.291766703</v>
      </c>
      <c r="AK301" s="10">
        <v>130989255.661415</v>
      </c>
      <c r="AL301" s="10">
        <v>134677057.850595</v>
      </c>
      <c r="AM301" s="10">
        <v>116946319.26792556</v>
      </c>
      <c r="AN301" s="10">
        <v>22517767.612333313</v>
      </c>
      <c r="AO301" s="12">
        <v>220599.98500270967</v>
      </c>
      <c r="AP301" s="12">
        <v>334598.78632069897</v>
      </c>
      <c r="AQ301">
        <f>AP301/AO301</f>
        <v>1.516767040199885</v>
      </c>
      <c r="AR301">
        <f>LOG(AQ301,2)</f>
        <v>0.6009995194959491</v>
      </c>
    </row>
    <row r="302" spans="1:44" x14ac:dyDescent="0.25">
      <c r="A302" t="s">
        <v>49</v>
      </c>
      <c r="B302" t="s">
        <v>64</v>
      </c>
      <c r="C302" t="s">
        <v>51</v>
      </c>
      <c r="D302" t="s">
        <v>2655</v>
      </c>
      <c r="E302" t="s">
        <v>2656</v>
      </c>
      <c r="F302" t="s">
        <v>54</v>
      </c>
      <c r="G302">
        <v>0</v>
      </c>
      <c r="H302">
        <v>34</v>
      </c>
      <c r="I302">
        <v>6</v>
      </c>
      <c r="J302">
        <v>60</v>
      </c>
      <c r="K302">
        <v>6</v>
      </c>
      <c r="L302">
        <v>160</v>
      </c>
      <c r="M302">
        <v>18.600000000000001</v>
      </c>
      <c r="N302">
        <v>10.49</v>
      </c>
      <c r="O302">
        <v>21.5</v>
      </c>
      <c r="P302" t="s">
        <v>1280</v>
      </c>
      <c r="Q302" t="s">
        <v>1803</v>
      </c>
      <c r="R302" t="s">
        <v>1399</v>
      </c>
      <c r="S302" t="s">
        <v>2657</v>
      </c>
      <c r="T302" t="s">
        <v>2658</v>
      </c>
      <c r="U302" t="s">
        <v>2659</v>
      </c>
      <c r="V302" t="s">
        <v>2660</v>
      </c>
      <c r="W302" t="s">
        <v>438</v>
      </c>
      <c r="X302" t="s">
        <v>1609</v>
      </c>
      <c r="Y302" t="s">
        <v>101</v>
      </c>
      <c r="Z302" t="s">
        <v>1716</v>
      </c>
      <c r="AA302">
        <v>34</v>
      </c>
      <c r="AB302">
        <v>19.87</v>
      </c>
      <c r="AC302">
        <v>0</v>
      </c>
      <c r="AD302" t="s">
        <v>54</v>
      </c>
      <c r="AE302" s="8">
        <v>167056177.02667901</v>
      </c>
      <c r="AF302" s="8">
        <v>210854383.546166</v>
      </c>
      <c r="AG302" s="8">
        <v>199664695.02976799</v>
      </c>
      <c r="AH302" s="8">
        <v>192525085.20087099</v>
      </c>
      <c r="AI302" s="8">
        <v>18579580.995680358</v>
      </c>
      <c r="AJ302" s="10">
        <v>131059006.78144599</v>
      </c>
      <c r="AK302" s="10">
        <v>200135096.479278</v>
      </c>
      <c r="AL302" s="10">
        <v>221587886.44976401</v>
      </c>
      <c r="AM302" s="10">
        <v>184260663.23682937</v>
      </c>
      <c r="AN302" s="10">
        <v>38625274.424715802</v>
      </c>
      <c r="AO302" s="12">
        <v>154697576.259002</v>
      </c>
      <c r="AP302" s="12">
        <v>234562511.00367033</v>
      </c>
      <c r="AQ302">
        <f>AP302/AO302</f>
        <v>1.5162649388310692</v>
      </c>
      <c r="AR302">
        <f>LOG(AQ302,2)</f>
        <v>0.60052185940766822</v>
      </c>
    </row>
    <row r="303" spans="1:44" x14ac:dyDescent="0.25">
      <c r="A303" t="s">
        <v>49</v>
      </c>
      <c r="B303" t="s">
        <v>64</v>
      </c>
      <c r="C303" t="s">
        <v>51</v>
      </c>
      <c r="D303" t="s">
        <v>2661</v>
      </c>
      <c r="E303" t="s">
        <v>2662</v>
      </c>
      <c r="F303" t="s">
        <v>54</v>
      </c>
      <c r="G303">
        <v>0</v>
      </c>
      <c r="H303">
        <v>9</v>
      </c>
      <c r="I303">
        <v>13</v>
      </c>
      <c r="J303">
        <v>58</v>
      </c>
      <c r="K303">
        <v>13</v>
      </c>
      <c r="L303">
        <v>1230</v>
      </c>
      <c r="M303">
        <v>136.30000000000001</v>
      </c>
      <c r="N303">
        <v>5.78</v>
      </c>
      <c r="O303">
        <v>26.74</v>
      </c>
      <c r="P303" t="s">
        <v>2115</v>
      </c>
      <c r="Q303" t="s">
        <v>2663</v>
      </c>
      <c r="R303" t="s">
        <v>82</v>
      </c>
      <c r="S303" t="s">
        <v>2664</v>
      </c>
      <c r="T303" t="s">
        <v>2665</v>
      </c>
      <c r="U303" t="s">
        <v>2666</v>
      </c>
      <c r="V303" t="s">
        <v>2667</v>
      </c>
      <c r="W303" t="s">
        <v>111</v>
      </c>
      <c r="X303" t="s">
        <v>2668</v>
      </c>
      <c r="Y303" t="s">
        <v>54</v>
      </c>
      <c r="Z303" t="s">
        <v>2669</v>
      </c>
      <c r="AA303">
        <v>9</v>
      </c>
      <c r="AB303">
        <v>18.899999999999999</v>
      </c>
      <c r="AC303">
        <v>0</v>
      </c>
      <c r="AD303" t="s">
        <v>1055</v>
      </c>
      <c r="AE303" s="8">
        <v>171253532.11886501</v>
      </c>
      <c r="AF303" s="8">
        <v>210897185.79955199</v>
      </c>
      <c r="AG303" s="8">
        <v>192228819.107052</v>
      </c>
      <c r="AH303" s="8">
        <v>191459845.67515633</v>
      </c>
      <c r="AI303" s="8">
        <v>16193585.343025647</v>
      </c>
      <c r="AJ303" s="10">
        <v>337941283.45398903</v>
      </c>
      <c r="AK303" s="10">
        <v>516339653.07891399</v>
      </c>
      <c r="AL303" s="10">
        <v>562134556.26537097</v>
      </c>
      <c r="AM303" s="10">
        <v>472138497.59942466</v>
      </c>
      <c r="AN303" s="10">
        <v>96715950.090152055</v>
      </c>
      <c r="AO303" s="12">
        <v>1751845.213517108</v>
      </c>
      <c r="AP303" s="12">
        <v>2653284.3958814908</v>
      </c>
      <c r="AQ303">
        <f>AP303/AO303</f>
        <v>1.5145655423258544</v>
      </c>
      <c r="AR303">
        <f>LOG(AQ303,2)</f>
        <v>0.59890401163772555</v>
      </c>
    </row>
    <row r="304" spans="1:44" x14ac:dyDescent="0.25">
      <c r="A304" t="s">
        <v>49</v>
      </c>
      <c r="B304" t="s">
        <v>64</v>
      </c>
      <c r="C304" t="s">
        <v>51</v>
      </c>
      <c r="D304" t="s">
        <v>2670</v>
      </c>
      <c r="E304" t="s">
        <v>2671</v>
      </c>
      <c r="F304" t="s">
        <v>54</v>
      </c>
      <c r="G304">
        <v>0</v>
      </c>
      <c r="H304">
        <v>40</v>
      </c>
      <c r="I304">
        <v>6</v>
      </c>
      <c r="J304">
        <v>82</v>
      </c>
      <c r="K304">
        <v>6</v>
      </c>
      <c r="L304">
        <v>151</v>
      </c>
      <c r="M304">
        <v>16.3</v>
      </c>
      <c r="N304">
        <v>10.050000000000001</v>
      </c>
      <c r="O304">
        <v>66.28</v>
      </c>
      <c r="P304" t="s">
        <v>2672</v>
      </c>
      <c r="Q304" t="s">
        <v>2673</v>
      </c>
      <c r="R304" t="s">
        <v>2182</v>
      </c>
      <c r="S304" t="s">
        <v>2674</v>
      </c>
      <c r="T304" t="s">
        <v>2675</v>
      </c>
      <c r="U304" t="s">
        <v>2676</v>
      </c>
      <c r="V304" t="s">
        <v>2677</v>
      </c>
      <c r="W304" t="s">
        <v>521</v>
      </c>
      <c r="X304" t="s">
        <v>1609</v>
      </c>
      <c r="Y304" t="s">
        <v>101</v>
      </c>
      <c r="Z304" t="s">
        <v>1610</v>
      </c>
      <c r="AA304">
        <v>39</v>
      </c>
      <c r="AB304">
        <v>33.979999999999997</v>
      </c>
      <c r="AC304">
        <v>0</v>
      </c>
      <c r="AD304" t="s">
        <v>54</v>
      </c>
      <c r="AE304" s="8">
        <v>146284516.34955901</v>
      </c>
      <c r="AF304" s="8">
        <v>224198380.407745</v>
      </c>
      <c r="AG304" s="8">
        <v>203182722.809609</v>
      </c>
      <c r="AH304" s="8">
        <v>191221873.18897101</v>
      </c>
      <c r="AI304" s="8">
        <v>32913411.611428838</v>
      </c>
      <c r="AJ304" s="10">
        <v>114580804.62798899</v>
      </c>
      <c r="AK304" s="10">
        <v>183165455.803413</v>
      </c>
      <c r="AL304" s="10">
        <v>185861876.99498501</v>
      </c>
      <c r="AM304" s="10">
        <v>161202712.47546232</v>
      </c>
      <c r="AN304" s="10">
        <v>32985040.956109382</v>
      </c>
      <c r="AO304" s="12">
        <v>88037248.308718503</v>
      </c>
      <c r="AP304" s="12">
        <v>133069346.39085293</v>
      </c>
      <c r="AQ304">
        <f>AP304/AO304</f>
        <v>1.511511876475526</v>
      </c>
      <c r="AR304">
        <f>LOG(AQ304,2)</f>
        <v>0.59599231476782333</v>
      </c>
    </row>
    <row r="305" spans="1:44" x14ac:dyDescent="0.25">
      <c r="A305" t="s">
        <v>49</v>
      </c>
      <c r="B305" t="s">
        <v>64</v>
      </c>
      <c r="C305" t="s">
        <v>51</v>
      </c>
      <c r="D305" t="s">
        <v>2678</v>
      </c>
      <c r="E305" t="s">
        <v>2679</v>
      </c>
      <c r="F305" t="s">
        <v>54</v>
      </c>
      <c r="G305">
        <v>0</v>
      </c>
      <c r="H305">
        <v>74</v>
      </c>
      <c r="I305">
        <v>29</v>
      </c>
      <c r="J305">
        <v>662</v>
      </c>
      <c r="K305">
        <v>28</v>
      </c>
      <c r="L305">
        <v>623</v>
      </c>
      <c r="M305">
        <v>62</v>
      </c>
      <c r="N305">
        <v>5.24</v>
      </c>
      <c r="O305">
        <v>745.75</v>
      </c>
      <c r="P305" t="s">
        <v>1081</v>
      </c>
      <c r="Q305" t="s">
        <v>1490</v>
      </c>
      <c r="R305" t="s">
        <v>1082</v>
      </c>
      <c r="S305" t="s">
        <v>2680</v>
      </c>
      <c r="T305" t="s">
        <v>2681</v>
      </c>
      <c r="U305" t="s">
        <v>2682</v>
      </c>
      <c r="V305" t="s">
        <v>2683</v>
      </c>
      <c r="W305" t="s">
        <v>74</v>
      </c>
      <c r="X305" t="s">
        <v>54</v>
      </c>
      <c r="Y305" t="s">
        <v>54</v>
      </c>
      <c r="Z305" t="s">
        <v>1087</v>
      </c>
      <c r="AA305">
        <v>3</v>
      </c>
      <c r="AB305">
        <v>206.96</v>
      </c>
      <c r="AC305">
        <v>0</v>
      </c>
      <c r="AD305" t="s">
        <v>54</v>
      </c>
      <c r="AE305" s="8">
        <v>164034267.366166</v>
      </c>
      <c r="AF305" s="8">
        <v>226329516.10886699</v>
      </c>
      <c r="AG305" s="8">
        <v>181961198.250433</v>
      </c>
      <c r="AH305" s="8">
        <v>190774993.90848866</v>
      </c>
      <c r="AI305" s="8">
        <v>26184432.390324414</v>
      </c>
      <c r="AJ305" s="10">
        <v>146922629.31617099</v>
      </c>
      <c r="AK305" s="10">
        <v>212483512.55618399</v>
      </c>
      <c r="AL305" s="10">
        <v>260752704.49867901</v>
      </c>
      <c r="AM305" s="10">
        <v>206719615.45701134</v>
      </c>
      <c r="AN305" s="10">
        <v>46649318.582670547</v>
      </c>
      <c r="AO305" s="12">
        <v>3070423.0425417498</v>
      </c>
      <c r="AP305" s="12">
        <v>4634345.3211252866</v>
      </c>
      <c r="AQ305">
        <f>AP305/AO305</f>
        <v>1.5093507496898195</v>
      </c>
      <c r="AR305">
        <f>LOG(AQ305,2)</f>
        <v>0.59392810476279467</v>
      </c>
    </row>
    <row r="306" spans="1:44" x14ac:dyDescent="0.25">
      <c r="A306" t="s">
        <v>49</v>
      </c>
      <c r="B306" t="s">
        <v>64</v>
      </c>
      <c r="C306" t="s">
        <v>51</v>
      </c>
      <c r="D306" t="s">
        <v>2684</v>
      </c>
      <c r="E306" t="s">
        <v>2685</v>
      </c>
      <c r="F306" t="s">
        <v>54</v>
      </c>
      <c r="G306">
        <v>0</v>
      </c>
      <c r="H306">
        <v>33</v>
      </c>
      <c r="I306">
        <v>7</v>
      </c>
      <c r="J306">
        <v>78</v>
      </c>
      <c r="K306">
        <v>7</v>
      </c>
      <c r="L306">
        <v>317</v>
      </c>
      <c r="M306">
        <v>34.299999999999997</v>
      </c>
      <c r="N306">
        <v>5.97</v>
      </c>
      <c r="O306">
        <v>86.19</v>
      </c>
      <c r="P306" t="s">
        <v>1517</v>
      </c>
      <c r="Q306" t="s">
        <v>93</v>
      </c>
      <c r="R306" t="s">
        <v>1399</v>
      </c>
      <c r="S306" t="s">
        <v>2686</v>
      </c>
      <c r="T306" t="s">
        <v>2687</v>
      </c>
      <c r="U306" t="s">
        <v>2688</v>
      </c>
      <c r="V306" t="s">
        <v>2689</v>
      </c>
      <c r="W306" t="s">
        <v>111</v>
      </c>
      <c r="X306" t="s">
        <v>1609</v>
      </c>
      <c r="Y306" t="s">
        <v>101</v>
      </c>
      <c r="Z306" t="s">
        <v>2690</v>
      </c>
      <c r="AA306">
        <v>39</v>
      </c>
      <c r="AB306">
        <v>35.590000000000003</v>
      </c>
      <c r="AC306">
        <v>0</v>
      </c>
      <c r="AD306" t="s">
        <v>54</v>
      </c>
      <c r="AE306" s="8">
        <v>167960671.05749801</v>
      </c>
      <c r="AF306" s="8">
        <v>210638687.963824</v>
      </c>
      <c r="AG306" s="8">
        <v>192969566.23065799</v>
      </c>
      <c r="AH306" s="8">
        <v>190522975.08399335</v>
      </c>
      <c r="AI306" s="8">
        <v>17508905.123648085</v>
      </c>
      <c r="AJ306" s="10">
        <v>157051627.548924</v>
      </c>
      <c r="AK306" s="10">
        <v>213508738.09338599</v>
      </c>
      <c r="AL306" s="10">
        <v>215547578.00815701</v>
      </c>
      <c r="AM306" s="10">
        <v>195369314.55015567</v>
      </c>
      <c r="AN306" s="10">
        <v>27107478.302647762</v>
      </c>
      <c r="AO306" s="12">
        <v>265919814.39698634</v>
      </c>
      <c r="AP306" s="12">
        <v>401286138.38988638</v>
      </c>
      <c r="AQ306">
        <f>AP306/AO306</f>
        <v>1.5090494076188485</v>
      </c>
      <c r="AR306">
        <f>LOG(AQ306,2)</f>
        <v>0.593640041755779</v>
      </c>
    </row>
    <row r="307" spans="1:44" x14ac:dyDescent="0.25">
      <c r="A307" t="s">
        <v>49</v>
      </c>
      <c r="B307" t="s">
        <v>64</v>
      </c>
      <c r="C307" t="s">
        <v>51</v>
      </c>
      <c r="D307" t="s">
        <v>2691</v>
      </c>
      <c r="E307" t="s">
        <v>2692</v>
      </c>
      <c r="F307" t="s">
        <v>54</v>
      </c>
      <c r="G307">
        <v>0</v>
      </c>
      <c r="H307">
        <v>48</v>
      </c>
      <c r="I307">
        <v>8</v>
      </c>
      <c r="J307">
        <v>76</v>
      </c>
      <c r="K307">
        <v>8</v>
      </c>
      <c r="L307">
        <v>125</v>
      </c>
      <c r="M307">
        <v>14.5</v>
      </c>
      <c r="N307">
        <v>10.54</v>
      </c>
      <c r="O307">
        <v>40.49</v>
      </c>
      <c r="P307" t="s">
        <v>1280</v>
      </c>
      <c r="Q307" t="s">
        <v>1803</v>
      </c>
      <c r="R307" t="s">
        <v>1399</v>
      </c>
      <c r="S307" t="s">
        <v>2693</v>
      </c>
      <c r="T307" t="s">
        <v>2694</v>
      </c>
      <c r="U307" t="s">
        <v>2695</v>
      </c>
      <c r="V307" t="s">
        <v>2696</v>
      </c>
      <c r="W307" t="s">
        <v>198</v>
      </c>
      <c r="X307" t="s">
        <v>1609</v>
      </c>
      <c r="Y307" t="s">
        <v>101</v>
      </c>
      <c r="Z307" t="s">
        <v>1716</v>
      </c>
      <c r="AA307">
        <v>34</v>
      </c>
      <c r="AB307">
        <v>20.67</v>
      </c>
      <c r="AC307">
        <v>0</v>
      </c>
      <c r="AD307" t="s">
        <v>54</v>
      </c>
      <c r="AE307" s="8">
        <v>146437229.495085</v>
      </c>
      <c r="AF307" s="8">
        <v>216585786.64357001</v>
      </c>
      <c r="AG307" s="8">
        <v>207950607.90670201</v>
      </c>
      <c r="AH307" s="8">
        <v>190324541.34845233</v>
      </c>
      <c r="AI307" s="8">
        <v>31232607.792075884</v>
      </c>
      <c r="AJ307" s="10">
        <v>136269773.09431601</v>
      </c>
      <c r="AK307" s="10">
        <v>221212753.92560801</v>
      </c>
      <c r="AL307" s="10">
        <v>244860288.63328999</v>
      </c>
      <c r="AM307" s="10">
        <v>200780938.55107132</v>
      </c>
      <c r="AN307" s="10">
        <v>46626668.519774549</v>
      </c>
      <c r="AO307" s="12">
        <v>1885252.2050515451</v>
      </c>
      <c r="AP307" s="12">
        <v>2841707.3003743961</v>
      </c>
      <c r="AQ307">
        <f>AP307/AO307</f>
        <v>1.5073353542618986</v>
      </c>
      <c r="AR307">
        <f>LOG(AQ307,2)</f>
        <v>0.59200042563299027</v>
      </c>
    </row>
    <row r="308" spans="1:44" x14ac:dyDescent="0.25">
      <c r="A308" t="s">
        <v>49</v>
      </c>
      <c r="B308" t="s">
        <v>64</v>
      </c>
      <c r="C308" t="s">
        <v>51</v>
      </c>
      <c r="D308" t="s">
        <v>2697</v>
      </c>
      <c r="E308" t="s">
        <v>2698</v>
      </c>
      <c r="F308" t="s">
        <v>54</v>
      </c>
      <c r="G308">
        <v>0</v>
      </c>
      <c r="H308">
        <v>40</v>
      </c>
      <c r="I308">
        <v>10</v>
      </c>
      <c r="J308">
        <v>113</v>
      </c>
      <c r="K308">
        <v>9</v>
      </c>
      <c r="L308">
        <v>215</v>
      </c>
      <c r="M308">
        <v>24.9</v>
      </c>
      <c r="N308">
        <v>5.74</v>
      </c>
      <c r="O308">
        <v>82.48</v>
      </c>
      <c r="P308" t="s">
        <v>2699</v>
      </c>
      <c r="Q308" t="s">
        <v>2700</v>
      </c>
      <c r="R308" t="s">
        <v>2701</v>
      </c>
      <c r="S308" t="s">
        <v>2702</v>
      </c>
      <c r="T308" t="s">
        <v>2703</v>
      </c>
      <c r="U308" t="s">
        <v>2704</v>
      </c>
      <c r="V308" t="s">
        <v>2705</v>
      </c>
      <c r="W308" t="s">
        <v>438</v>
      </c>
      <c r="X308" t="s">
        <v>2706</v>
      </c>
      <c r="Y308" t="s">
        <v>2707</v>
      </c>
      <c r="Z308" t="s">
        <v>2708</v>
      </c>
      <c r="AA308">
        <v>40</v>
      </c>
      <c r="AB308">
        <v>43.7</v>
      </c>
      <c r="AC308">
        <v>0</v>
      </c>
      <c r="AD308" t="s">
        <v>54</v>
      </c>
      <c r="AE308" s="8">
        <v>190416219.65466401</v>
      </c>
      <c r="AF308" s="8">
        <v>148996529.27287599</v>
      </c>
      <c r="AG308" s="8">
        <v>230505084.262651</v>
      </c>
      <c r="AH308" s="8">
        <v>189972611.06339702</v>
      </c>
      <c r="AI308" s="8">
        <v>33277206.669300195</v>
      </c>
      <c r="AJ308" s="10">
        <v>130888290.22516701</v>
      </c>
      <c r="AK308" s="10">
        <v>162702359.767279</v>
      </c>
      <c r="AL308" s="10">
        <v>164109319.06880799</v>
      </c>
      <c r="AM308" s="10">
        <v>152566656.35375133</v>
      </c>
      <c r="AN308" s="10">
        <v>15339677.356944898</v>
      </c>
      <c r="AO308" s="12">
        <v>5457741.4616708532</v>
      </c>
      <c r="AP308" s="12">
        <v>8203076.9060274437</v>
      </c>
      <c r="AQ308">
        <f>AP308/AO308</f>
        <v>1.5030167631861631</v>
      </c>
      <c r="AR308">
        <f>LOG(AQ308,2)</f>
        <v>0.58786109976038736</v>
      </c>
    </row>
    <row r="309" spans="1:44" x14ac:dyDescent="0.25">
      <c r="A309" t="s">
        <v>49</v>
      </c>
      <c r="B309" t="s">
        <v>64</v>
      </c>
      <c r="C309" t="s">
        <v>51</v>
      </c>
      <c r="D309" t="s">
        <v>2709</v>
      </c>
      <c r="E309" t="s">
        <v>2710</v>
      </c>
      <c r="F309" t="s">
        <v>54</v>
      </c>
      <c r="G309">
        <v>0</v>
      </c>
      <c r="H309">
        <v>76</v>
      </c>
      <c r="I309">
        <v>50</v>
      </c>
      <c r="J309">
        <v>687</v>
      </c>
      <c r="K309">
        <v>34</v>
      </c>
      <c r="L309">
        <v>639</v>
      </c>
      <c r="M309">
        <v>65.400000000000006</v>
      </c>
      <c r="N309">
        <v>8</v>
      </c>
      <c r="O309">
        <v>691.01</v>
      </c>
      <c r="P309" t="s">
        <v>2711</v>
      </c>
      <c r="Q309" t="s">
        <v>2712</v>
      </c>
      <c r="R309" t="s">
        <v>94</v>
      </c>
      <c r="S309" t="s">
        <v>2713</v>
      </c>
      <c r="T309" t="s">
        <v>2714</v>
      </c>
      <c r="U309" t="s">
        <v>2715</v>
      </c>
      <c r="V309" t="s">
        <v>2716</v>
      </c>
      <c r="W309" t="s">
        <v>111</v>
      </c>
      <c r="X309" t="s">
        <v>54</v>
      </c>
      <c r="Y309" t="s">
        <v>54</v>
      </c>
      <c r="Z309" t="s">
        <v>1087</v>
      </c>
      <c r="AA309">
        <v>3</v>
      </c>
      <c r="AB309">
        <v>267.56</v>
      </c>
      <c r="AC309">
        <v>0</v>
      </c>
      <c r="AD309" t="s">
        <v>1055</v>
      </c>
      <c r="AE309" s="8">
        <v>167190007.60850599</v>
      </c>
      <c r="AF309" s="8">
        <v>200206530.877662</v>
      </c>
      <c r="AG309" s="8">
        <v>195883657.630014</v>
      </c>
      <c r="AH309" s="8">
        <v>187760065.37206069</v>
      </c>
      <c r="AI309" s="8">
        <v>14651900.117408881</v>
      </c>
      <c r="AJ309" s="10">
        <v>142601366.40806001</v>
      </c>
      <c r="AK309" s="10">
        <v>188794569.10587099</v>
      </c>
      <c r="AL309" s="10">
        <v>203886380.304548</v>
      </c>
      <c r="AM309" s="10">
        <v>178427438.60615969</v>
      </c>
      <c r="AN309" s="10">
        <v>26071328.800960731</v>
      </c>
      <c r="AO309" s="12">
        <v>3635387140.3676567</v>
      </c>
      <c r="AP309" s="12">
        <v>5434558146.7000237</v>
      </c>
      <c r="AQ309">
        <f>AP309/AO309</f>
        <v>1.4949049267282195</v>
      </c>
      <c r="AR309">
        <f>LOG(AQ309,2)</f>
        <v>0.58005373452421871</v>
      </c>
    </row>
    <row r="310" spans="1:44" x14ac:dyDescent="0.25">
      <c r="A310" t="s">
        <v>49</v>
      </c>
      <c r="B310" t="s">
        <v>64</v>
      </c>
      <c r="C310" t="s">
        <v>51</v>
      </c>
      <c r="D310" t="s">
        <v>2717</v>
      </c>
      <c r="E310" t="s">
        <v>2718</v>
      </c>
      <c r="F310" t="s">
        <v>54</v>
      </c>
      <c r="G310">
        <v>0</v>
      </c>
      <c r="H310">
        <v>20</v>
      </c>
      <c r="I310">
        <v>11</v>
      </c>
      <c r="J310">
        <v>111</v>
      </c>
      <c r="K310">
        <v>10</v>
      </c>
      <c r="L310">
        <v>589</v>
      </c>
      <c r="M310">
        <v>64.099999999999994</v>
      </c>
      <c r="N310">
        <v>8.2200000000000006</v>
      </c>
      <c r="O310">
        <v>87.5</v>
      </c>
      <c r="P310" t="s">
        <v>411</v>
      </c>
      <c r="Q310" t="s">
        <v>133</v>
      </c>
      <c r="R310" t="s">
        <v>1666</v>
      </c>
      <c r="S310" t="s">
        <v>2087</v>
      </c>
      <c r="T310" t="s">
        <v>2719</v>
      </c>
      <c r="U310" t="s">
        <v>2720</v>
      </c>
      <c r="V310" t="s">
        <v>2721</v>
      </c>
      <c r="W310" t="s">
        <v>1295</v>
      </c>
      <c r="X310" t="s">
        <v>2150</v>
      </c>
      <c r="Y310" t="s">
        <v>54</v>
      </c>
      <c r="Z310" t="s">
        <v>1364</v>
      </c>
      <c r="AA310">
        <v>5</v>
      </c>
      <c r="AB310">
        <v>35.369999999999997</v>
      </c>
      <c r="AC310">
        <v>0</v>
      </c>
      <c r="AD310" t="s">
        <v>54</v>
      </c>
      <c r="AE310" s="8">
        <v>142244331.36164001</v>
      </c>
      <c r="AF310" s="8">
        <v>207098323.567835</v>
      </c>
      <c r="AG310" s="8">
        <v>206740079.34033999</v>
      </c>
      <c r="AH310" s="8">
        <v>185360911.42327166</v>
      </c>
      <c r="AI310" s="8">
        <v>30488376.931654375</v>
      </c>
      <c r="AJ310" s="10">
        <v>100421014.29249801</v>
      </c>
      <c r="AK310" s="10">
        <v>168305297.22900799</v>
      </c>
      <c r="AL310" s="10">
        <v>168730119.44115201</v>
      </c>
      <c r="AM310" s="10">
        <v>145818810.32088602</v>
      </c>
      <c r="AN310" s="10">
        <v>32101557.92329831</v>
      </c>
      <c r="AO310" s="12">
        <v>1927698.0893327501</v>
      </c>
      <c r="AP310" s="12">
        <v>2879163.66530019</v>
      </c>
      <c r="AQ310">
        <f>AP310/AO310</f>
        <v>1.4935760331104433</v>
      </c>
      <c r="AR310">
        <f>LOG(AQ310,2)</f>
        <v>0.57877068244233287</v>
      </c>
    </row>
    <row r="311" spans="1:44" x14ac:dyDescent="0.25">
      <c r="A311" t="s">
        <v>49</v>
      </c>
      <c r="B311" t="s">
        <v>64</v>
      </c>
      <c r="C311" t="s">
        <v>51</v>
      </c>
      <c r="D311" t="s">
        <v>2722</v>
      </c>
      <c r="E311" t="s">
        <v>2723</v>
      </c>
      <c r="F311" t="s">
        <v>54</v>
      </c>
      <c r="G311">
        <v>0</v>
      </c>
      <c r="H311">
        <v>17</v>
      </c>
      <c r="I311">
        <v>14</v>
      </c>
      <c r="J311">
        <v>96</v>
      </c>
      <c r="K311">
        <v>14</v>
      </c>
      <c r="L311">
        <v>563</v>
      </c>
      <c r="M311">
        <v>65.599999999999994</v>
      </c>
      <c r="N311">
        <v>6.62</v>
      </c>
      <c r="O311">
        <v>83.96</v>
      </c>
      <c r="P311" t="s">
        <v>588</v>
      </c>
      <c r="Q311" t="s">
        <v>2724</v>
      </c>
      <c r="R311" t="s">
        <v>82</v>
      </c>
      <c r="S311" t="s">
        <v>1679</v>
      </c>
      <c r="T311" t="s">
        <v>2725</v>
      </c>
      <c r="U311" t="s">
        <v>2726</v>
      </c>
      <c r="V311" t="s">
        <v>2727</v>
      </c>
      <c r="W311" t="s">
        <v>62</v>
      </c>
      <c r="X311" t="s">
        <v>2728</v>
      </c>
      <c r="Y311" t="s">
        <v>54</v>
      </c>
      <c r="Z311" t="s">
        <v>54</v>
      </c>
      <c r="AA311">
        <v>1</v>
      </c>
      <c r="AB311">
        <v>36.950000000000003</v>
      </c>
      <c r="AC311">
        <v>0</v>
      </c>
      <c r="AD311" t="s">
        <v>54</v>
      </c>
      <c r="AE311" s="8">
        <v>155709659.85802901</v>
      </c>
      <c r="AF311" s="8">
        <v>222064149.79795101</v>
      </c>
      <c r="AG311" s="8">
        <v>176316701.01404801</v>
      </c>
      <c r="AH311" s="8">
        <v>184696836.89000931</v>
      </c>
      <c r="AI311" s="8">
        <v>27729642.283682622</v>
      </c>
      <c r="AJ311" s="10">
        <v>133783496.75937399</v>
      </c>
      <c r="AK311" s="10">
        <v>190023669.99278399</v>
      </c>
      <c r="AL311" s="10">
        <v>221431722.49678099</v>
      </c>
      <c r="AM311" s="10">
        <v>181746296.41631302</v>
      </c>
      <c r="AN311" s="10">
        <v>36257772.074615926</v>
      </c>
      <c r="AO311" s="12">
        <v>1426865.3131399534</v>
      </c>
      <c r="AP311" s="12">
        <v>2125141.8279465032</v>
      </c>
      <c r="AQ311">
        <f>AP311/AO311</f>
        <v>1.4893780151329949</v>
      </c>
      <c r="AR311">
        <f>LOG(AQ311,2)</f>
        <v>0.57470996704535171</v>
      </c>
    </row>
    <row r="312" spans="1:44" x14ac:dyDescent="0.25">
      <c r="A312" t="s">
        <v>49</v>
      </c>
      <c r="B312" t="s">
        <v>64</v>
      </c>
      <c r="C312" t="s">
        <v>51</v>
      </c>
      <c r="D312" t="s">
        <v>2729</v>
      </c>
      <c r="E312" t="s">
        <v>2730</v>
      </c>
      <c r="F312" t="s">
        <v>54</v>
      </c>
      <c r="G312">
        <v>0</v>
      </c>
      <c r="H312">
        <v>29</v>
      </c>
      <c r="I312">
        <v>13</v>
      </c>
      <c r="J312">
        <v>110</v>
      </c>
      <c r="K312">
        <v>13</v>
      </c>
      <c r="L312">
        <v>408</v>
      </c>
      <c r="M312">
        <v>44.9</v>
      </c>
      <c r="N312">
        <v>8.65</v>
      </c>
      <c r="O312">
        <v>94.13</v>
      </c>
      <c r="P312" t="s">
        <v>114</v>
      </c>
      <c r="Q312" t="s">
        <v>871</v>
      </c>
      <c r="R312" t="s">
        <v>69</v>
      </c>
      <c r="S312" t="s">
        <v>2731</v>
      </c>
      <c r="T312" t="s">
        <v>2732</v>
      </c>
      <c r="U312" t="s">
        <v>2733</v>
      </c>
      <c r="V312" t="s">
        <v>2734</v>
      </c>
      <c r="W312" t="s">
        <v>87</v>
      </c>
      <c r="X312" t="s">
        <v>2735</v>
      </c>
      <c r="Y312" t="s">
        <v>54</v>
      </c>
      <c r="Z312" t="s">
        <v>54</v>
      </c>
      <c r="AA312">
        <v>1</v>
      </c>
      <c r="AB312">
        <v>43.22</v>
      </c>
      <c r="AC312">
        <v>0</v>
      </c>
      <c r="AD312" t="s">
        <v>54</v>
      </c>
      <c r="AE312" s="8">
        <v>195641443.465911</v>
      </c>
      <c r="AF312" s="8">
        <v>144937133.26229599</v>
      </c>
      <c r="AG312" s="8">
        <v>200303094.775489</v>
      </c>
      <c r="AH312" s="8">
        <v>180293890.501232</v>
      </c>
      <c r="AI312" s="8">
        <v>25073331.916238692</v>
      </c>
      <c r="AJ312" s="10">
        <v>141737366.53365499</v>
      </c>
      <c r="AK312" s="10">
        <v>189754316.02044699</v>
      </c>
      <c r="AL312" s="10">
        <v>173729855.15623599</v>
      </c>
      <c r="AM312" s="10">
        <v>168407179.2367793</v>
      </c>
      <c r="AN312" s="10">
        <v>19960878.716662463</v>
      </c>
      <c r="AO312" s="12">
        <v>52335128.063455701</v>
      </c>
      <c r="AP312" s="12">
        <v>77794628.950282574</v>
      </c>
      <c r="AQ312">
        <f>AP312/AO312</f>
        <v>1.4864705949693586</v>
      </c>
      <c r="AR312">
        <f>LOG(AQ312,2)</f>
        <v>0.57189092445546186</v>
      </c>
    </row>
    <row r="313" spans="1:44" x14ac:dyDescent="0.25">
      <c r="A313" t="s">
        <v>49</v>
      </c>
      <c r="B313" t="s">
        <v>64</v>
      </c>
      <c r="C313" t="s">
        <v>51</v>
      </c>
      <c r="D313" t="s">
        <v>2736</v>
      </c>
      <c r="E313" t="s">
        <v>2737</v>
      </c>
      <c r="F313" t="s">
        <v>54</v>
      </c>
      <c r="G313">
        <v>0</v>
      </c>
      <c r="H313">
        <v>9</v>
      </c>
      <c r="I313">
        <v>10</v>
      </c>
      <c r="J313">
        <v>70</v>
      </c>
      <c r="K313">
        <v>10</v>
      </c>
      <c r="L313">
        <v>1097</v>
      </c>
      <c r="M313">
        <v>123.6</v>
      </c>
      <c r="N313">
        <v>4.9400000000000004</v>
      </c>
      <c r="O313">
        <v>46.87</v>
      </c>
      <c r="P313" t="s">
        <v>203</v>
      </c>
      <c r="Q313" t="s">
        <v>133</v>
      </c>
      <c r="R313" t="s">
        <v>2738</v>
      </c>
      <c r="S313" t="s">
        <v>2739</v>
      </c>
      <c r="T313" t="s">
        <v>2740</v>
      </c>
      <c r="U313" t="s">
        <v>2741</v>
      </c>
      <c r="V313" t="s">
        <v>2742</v>
      </c>
      <c r="W313" t="s">
        <v>438</v>
      </c>
      <c r="X313" t="s">
        <v>54</v>
      </c>
      <c r="Y313" t="s">
        <v>54</v>
      </c>
      <c r="Z313" t="s">
        <v>2743</v>
      </c>
      <c r="AA313">
        <v>6</v>
      </c>
      <c r="AB313">
        <v>32.94</v>
      </c>
      <c r="AC313">
        <v>0</v>
      </c>
      <c r="AD313" t="s">
        <v>54</v>
      </c>
      <c r="AE313" s="8">
        <v>159679825.24790099</v>
      </c>
      <c r="AF313" s="8">
        <v>197138101.56425801</v>
      </c>
      <c r="AG313" s="8">
        <v>181191933.16803899</v>
      </c>
      <c r="AH313" s="8">
        <v>179336619.99339935</v>
      </c>
      <c r="AI313" s="8">
        <v>15348447.39987581</v>
      </c>
      <c r="AJ313" s="10">
        <v>68944167.067082494</v>
      </c>
      <c r="AK313" s="10">
        <v>93101813.523874402</v>
      </c>
      <c r="AL313" s="10">
        <v>100779855.568609</v>
      </c>
      <c r="AM313" s="10">
        <v>87608612.053188637</v>
      </c>
      <c r="AN313" s="10">
        <v>13564886.346488209</v>
      </c>
      <c r="AO313" s="12">
        <v>516180.74916653032</v>
      </c>
      <c r="AP313" s="12">
        <v>767267.44061190437</v>
      </c>
      <c r="AQ313">
        <f>AP313/AO313</f>
        <v>1.4864317234821331</v>
      </c>
      <c r="AR313">
        <f>LOG(AQ313,2)</f>
        <v>0.57185319721396644</v>
      </c>
    </row>
    <row r="314" spans="1:44" x14ac:dyDescent="0.25">
      <c r="A314" t="s">
        <v>49</v>
      </c>
      <c r="B314" t="s">
        <v>64</v>
      </c>
      <c r="C314" t="s">
        <v>51</v>
      </c>
      <c r="D314" t="s">
        <v>2744</v>
      </c>
      <c r="E314" t="s">
        <v>2745</v>
      </c>
      <c r="F314" t="s">
        <v>54</v>
      </c>
      <c r="G314">
        <v>0</v>
      </c>
      <c r="H314">
        <v>29</v>
      </c>
      <c r="I314">
        <v>16</v>
      </c>
      <c r="J314">
        <v>80</v>
      </c>
      <c r="K314">
        <v>16</v>
      </c>
      <c r="L314">
        <v>541</v>
      </c>
      <c r="M314">
        <v>59.6</v>
      </c>
      <c r="N314">
        <v>5.66</v>
      </c>
      <c r="O314">
        <v>51.06</v>
      </c>
      <c r="P314" t="s">
        <v>55</v>
      </c>
      <c r="Q314" t="s">
        <v>1770</v>
      </c>
      <c r="R314" t="s">
        <v>1887</v>
      </c>
      <c r="S314" t="s">
        <v>2055</v>
      </c>
      <c r="T314" t="s">
        <v>2746</v>
      </c>
      <c r="U314" t="s">
        <v>2747</v>
      </c>
      <c r="V314" t="s">
        <v>2748</v>
      </c>
      <c r="W314" t="s">
        <v>521</v>
      </c>
      <c r="X314" t="s">
        <v>54</v>
      </c>
      <c r="Y314" t="s">
        <v>54</v>
      </c>
      <c r="Z314" t="s">
        <v>2133</v>
      </c>
      <c r="AA314">
        <v>13</v>
      </c>
      <c r="AB314">
        <v>35.85</v>
      </c>
      <c r="AC314">
        <v>0</v>
      </c>
      <c r="AD314" t="s">
        <v>54</v>
      </c>
      <c r="AE314" s="8">
        <v>143416222.53487301</v>
      </c>
      <c r="AF314" s="8">
        <v>212767475.869616</v>
      </c>
      <c r="AG314" s="8">
        <v>176745654.785739</v>
      </c>
      <c r="AH314" s="8">
        <v>177643117.73007601</v>
      </c>
      <c r="AI314" s="8">
        <v>28319641.765357353</v>
      </c>
      <c r="AJ314" s="10">
        <v>76924905.221975803</v>
      </c>
      <c r="AK314" s="10">
        <v>117546449.458055</v>
      </c>
      <c r="AL314" s="10">
        <v>126285525.767639</v>
      </c>
      <c r="AM314" s="10">
        <v>106918960.14922327</v>
      </c>
      <c r="AN314" s="10">
        <v>21506981.221923225</v>
      </c>
      <c r="AO314" s="12">
        <v>3225144.1792955496</v>
      </c>
      <c r="AP314" s="12">
        <v>4782995.503196097</v>
      </c>
      <c r="AQ314">
        <f>AP314/AO314</f>
        <v>1.4830330792345601</v>
      </c>
      <c r="AR314">
        <f>LOG(AQ314,2)</f>
        <v>0.5685507776411044</v>
      </c>
    </row>
    <row r="315" spans="1:44" x14ac:dyDescent="0.25">
      <c r="A315" t="s">
        <v>49</v>
      </c>
      <c r="B315" t="s">
        <v>64</v>
      </c>
      <c r="C315" t="s">
        <v>51</v>
      </c>
      <c r="D315" t="s">
        <v>2749</v>
      </c>
      <c r="E315" t="s">
        <v>2750</v>
      </c>
      <c r="F315" t="s">
        <v>54</v>
      </c>
      <c r="G315">
        <v>0</v>
      </c>
      <c r="H315">
        <v>19</v>
      </c>
      <c r="I315">
        <v>5</v>
      </c>
      <c r="J315">
        <v>48</v>
      </c>
      <c r="K315">
        <v>5</v>
      </c>
      <c r="L315">
        <v>227</v>
      </c>
      <c r="M315">
        <v>26.1</v>
      </c>
      <c r="N315">
        <v>8.2799999999999994</v>
      </c>
      <c r="O315">
        <v>33.36</v>
      </c>
      <c r="P315" t="s">
        <v>574</v>
      </c>
      <c r="Q315" t="s">
        <v>2751</v>
      </c>
      <c r="R315" t="s">
        <v>94</v>
      </c>
      <c r="S315" t="s">
        <v>2752</v>
      </c>
      <c r="T315" t="s">
        <v>2753</v>
      </c>
      <c r="U315" t="s">
        <v>2754</v>
      </c>
      <c r="V315" t="s">
        <v>2755</v>
      </c>
      <c r="W315" t="s">
        <v>62</v>
      </c>
      <c r="X315" t="s">
        <v>54</v>
      </c>
      <c r="Y315" t="s">
        <v>54</v>
      </c>
      <c r="Z315" t="s">
        <v>2756</v>
      </c>
      <c r="AA315">
        <v>5</v>
      </c>
      <c r="AB315">
        <v>13.3</v>
      </c>
      <c r="AC315">
        <v>0</v>
      </c>
      <c r="AD315" t="s">
        <v>54</v>
      </c>
      <c r="AE315" s="8">
        <v>132591282.376477</v>
      </c>
      <c r="AF315" s="8">
        <v>195964748.19590801</v>
      </c>
      <c r="AG315" s="8">
        <v>199070833.058294</v>
      </c>
      <c r="AH315" s="8">
        <v>175875621.21022633</v>
      </c>
      <c r="AI315" s="8">
        <v>30632906.402529567</v>
      </c>
      <c r="AJ315" s="10">
        <v>119322054.27493501</v>
      </c>
      <c r="AK315" s="10">
        <v>207811153.74505001</v>
      </c>
      <c r="AL315" s="10">
        <v>223556388.40486401</v>
      </c>
      <c r="AM315" s="10">
        <v>183563198.808283</v>
      </c>
      <c r="AN315" s="10">
        <v>45877892.946669057</v>
      </c>
      <c r="AO315" s="12">
        <v>42542582.933456331</v>
      </c>
      <c r="AP315" s="12">
        <v>62918698.575224161</v>
      </c>
      <c r="AQ315">
        <f>AP315/AO315</f>
        <v>1.4789581223509503</v>
      </c>
      <c r="AR315">
        <f>LOG(AQ315,2)</f>
        <v>0.56458120217871932</v>
      </c>
    </row>
    <row r="316" spans="1:44" x14ac:dyDescent="0.25">
      <c r="A316" t="s">
        <v>49</v>
      </c>
      <c r="B316" t="s">
        <v>64</v>
      </c>
      <c r="C316" t="s">
        <v>51</v>
      </c>
      <c r="D316" t="s">
        <v>2757</v>
      </c>
      <c r="E316" t="s">
        <v>2758</v>
      </c>
      <c r="F316" t="s">
        <v>54</v>
      </c>
      <c r="G316">
        <v>0</v>
      </c>
      <c r="H316">
        <v>21</v>
      </c>
      <c r="I316">
        <v>6</v>
      </c>
      <c r="J316">
        <v>45</v>
      </c>
      <c r="K316">
        <v>6</v>
      </c>
      <c r="L316">
        <v>312</v>
      </c>
      <c r="M316">
        <v>35</v>
      </c>
      <c r="N316">
        <v>7.83</v>
      </c>
      <c r="O316">
        <v>30.64</v>
      </c>
      <c r="P316" t="s">
        <v>150</v>
      </c>
      <c r="Q316" t="s">
        <v>2759</v>
      </c>
      <c r="R316" t="s">
        <v>421</v>
      </c>
      <c r="S316" t="s">
        <v>2760</v>
      </c>
      <c r="T316" t="s">
        <v>2761</v>
      </c>
      <c r="U316" t="s">
        <v>2762</v>
      </c>
      <c r="V316" t="s">
        <v>2763</v>
      </c>
      <c r="W316" t="s">
        <v>74</v>
      </c>
      <c r="X316" t="s">
        <v>54</v>
      </c>
      <c r="Y316" t="s">
        <v>2764</v>
      </c>
      <c r="Z316" t="s">
        <v>2765</v>
      </c>
      <c r="AA316">
        <v>8</v>
      </c>
      <c r="AB316">
        <v>21.64</v>
      </c>
      <c r="AC316">
        <v>0</v>
      </c>
      <c r="AD316" t="s">
        <v>54</v>
      </c>
      <c r="AE316" s="8">
        <v>115255223.904357</v>
      </c>
      <c r="AF316" s="8">
        <v>192835988.72608399</v>
      </c>
      <c r="AG316" s="8">
        <v>219321530.69516599</v>
      </c>
      <c r="AH316" s="8">
        <v>175804247.77520233</v>
      </c>
      <c r="AI316" s="8">
        <v>44158873.794011407</v>
      </c>
      <c r="AJ316" s="10">
        <v>116567734.273542</v>
      </c>
      <c r="AK316" s="10">
        <v>198498172.46960899</v>
      </c>
      <c r="AL316" s="10">
        <v>197802753.38287601</v>
      </c>
      <c r="AM316" s="10">
        <v>170956220.042009</v>
      </c>
      <c r="AN316" s="10">
        <v>38459514.991452232</v>
      </c>
      <c r="AO316" s="12">
        <v>511610.335574219</v>
      </c>
      <c r="AP316" s="12">
        <v>756259.7195707066</v>
      </c>
      <c r="AQ316">
        <f>AP316/AO316</f>
        <v>1.478194764618856</v>
      </c>
      <c r="AR316">
        <f>LOG(AQ316,2)</f>
        <v>0.56383636923901492</v>
      </c>
    </row>
    <row r="317" spans="1:44" x14ac:dyDescent="0.25">
      <c r="A317" t="s">
        <v>49</v>
      </c>
      <c r="B317" t="s">
        <v>64</v>
      </c>
      <c r="C317" t="s">
        <v>51</v>
      </c>
      <c r="D317" t="s">
        <v>2766</v>
      </c>
      <c r="E317" t="s">
        <v>2767</v>
      </c>
      <c r="F317" t="s">
        <v>54</v>
      </c>
      <c r="G317">
        <v>0</v>
      </c>
      <c r="H317">
        <v>24</v>
      </c>
      <c r="I317">
        <v>30</v>
      </c>
      <c r="J317">
        <v>201</v>
      </c>
      <c r="K317">
        <v>30</v>
      </c>
      <c r="L317">
        <v>1233</v>
      </c>
      <c r="M317">
        <v>143.1</v>
      </c>
      <c r="N317">
        <v>7.64</v>
      </c>
      <c r="O317">
        <v>148.6</v>
      </c>
      <c r="P317" t="s">
        <v>2768</v>
      </c>
      <c r="Q317" t="s">
        <v>1417</v>
      </c>
      <c r="R317" t="s">
        <v>1887</v>
      </c>
      <c r="S317" t="s">
        <v>2769</v>
      </c>
      <c r="T317" t="s">
        <v>2770</v>
      </c>
      <c r="U317" t="s">
        <v>2771</v>
      </c>
      <c r="V317" t="s">
        <v>2772</v>
      </c>
      <c r="W317" t="s">
        <v>405</v>
      </c>
      <c r="X317" t="s">
        <v>2773</v>
      </c>
      <c r="Y317" t="s">
        <v>2774</v>
      </c>
      <c r="Z317" t="s">
        <v>2775</v>
      </c>
      <c r="AA317">
        <v>30</v>
      </c>
      <c r="AB317">
        <v>59.03</v>
      </c>
      <c r="AC317">
        <v>0</v>
      </c>
      <c r="AD317" t="s">
        <v>54</v>
      </c>
      <c r="AE317" s="8">
        <v>150135711.171583</v>
      </c>
      <c r="AF317" s="8">
        <v>197697580.59204599</v>
      </c>
      <c r="AG317" s="8">
        <v>178997890.50470001</v>
      </c>
      <c r="AH317" s="8">
        <v>175610394.089443</v>
      </c>
      <c r="AI317" s="8">
        <v>19564239.565507133</v>
      </c>
      <c r="AJ317" s="10">
        <v>164047414.20120201</v>
      </c>
      <c r="AK317" s="10">
        <v>199481343.282473</v>
      </c>
      <c r="AL317" s="10">
        <v>267868150.595615</v>
      </c>
      <c r="AM317" s="10">
        <v>210465636.02643001</v>
      </c>
      <c r="AN317" s="10">
        <v>43090426.946776733</v>
      </c>
      <c r="AO317" s="12">
        <v>1977021.1120204397</v>
      </c>
      <c r="AP317" s="12">
        <v>2918179.8078993536</v>
      </c>
      <c r="AQ317">
        <f>AP317/AO317</f>
        <v>1.4760488849393651</v>
      </c>
      <c r="AR317">
        <f>LOG(AQ317,2)</f>
        <v>0.56174050249025675</v>
      </c>
    </row>
    <row r="318" spans="1:44" x14ac:dyDescent="0.25">
      <c r="A318" t="s">
        <v>49</v>
      </c>
      <c r="B318" t="s">
        <v>64</v>
      </c>
      <c r="C318" t="s">
        <v>51</v>
      </c>
      <c r="D318" t="s">
        <v>2776</v>
      </c>
      <c r="E318" t="s">
        <v>2777</v>
      </c>
      <c r="F318" t="s">
        <v>54</v>
      </c>
      <c r="G318">
        <v>0</v>
      </c>
      <c r="H318">
        <v>46</v>
      </c>
      <c r="I318">
        <v>10</v>
      </c>
      <c r="J318">
        <v>72</v>
      </c>
      <c r="K318">
        <v>6</v>
      </c>
      <c r="L318">
        <v>192</v>
      </c>
      <c r="M318">
        <v>21.4</v>
      </c>
      <c r="N318">
        <v>7.61</v>
      </c>
      <c r="O318">
        <v>45.87</v>
      </c>
      <c r="P318" t="s">
        <v>390</v>
      </c>
      <c r="Q318" t="s">
        <v>848</v>
      </c>
      <c r="R318" t="s">
        <v>976</v>
      </c>
      <c r="S318" t="s">
        <v>2582</v>
      </c>
      <c r="T318" t="s">
        <v>2778</v>
      </c>
      <c r="U318" t="s">
        <v>2779</v>
      </c>
      <c r="V318" t="s">
        <v>2780</v>
      </c>
      <c r="W318" t="s">
        <v>426</v>
      </c>
      <c r="X318" t="s">
        <v>2781</v>
      </c>
      <c r="Y318" t="s">
        <v>2782</v>
      </c>
      <c r="Z318" t="s">
        <v>2783</v>
      </c>
      <c r="AA318">
        <v>51</v>
      </c>
      <c r="AB318">
        <v>16.05</v>
      </c>
      <c r="AC318">
        <v>0</v>
      </c>
      <c r="AD318" t="s">
        <v>1055</v>
      </c>
      <c r="AE318" s="8">
        <v>131457640.77257</v>
      </c>
      <c r="AF318" s="8">
        <v>204554330.314576</v>
      </c>
      <c r="AG318" s="8">
        <v>186640307.969706</v>
      </c>
      <c r="AH318" s="8">
        <v>174217426.35228398</v>
      </c>
      <c r="AI318" s="8">
        <v>31107635.678511143</v>
      </c>
      <c r="AJ318" s="10">
        <v>100175592.418209</v>
      </c>
      <c r="AK318" s="10">
        <v>167374004.62922099</v>
      </c>
      <c r="AL318" s="10">
        <v>170388501.45354199</v>
      </c>
      <c r="AM318" s="10">
        <v>145979366.16699067</v>
      </c>
      <c r="AN318" s="10">
        <v>32411531.538411338</v>
      </c>
      <c r="AO318" s="12">
        <v>12363522.6914078</v>
      </c>
      <c r="AP318" s="12">
        <v>18167139.1849855</v>
      </c>
      <c r="AQ318">
        <f>AP318/AO318</f>
        <v>1.4694144734017436</v>
      </c>
      <c r="AR318">
        <f>LOG(AQ318,2)</f>
        <v>0.555241390027018</v>
      </c>
    </row>
    <row r="319" spans="1:44" x14ac:dyDescent="0.25">
      <c r="A319" t="s">
        <v>49</v>
      </c>
      <c r="B319" t="s">
        <v>64</v>
      </c>
      <c r="C319" t="s">
        <v>51</v>
      </c>
      <c r="D319" t="s">
        <v>2784</v>
      </c>
      <c r="E319" t="s">
        <v>2785</v>
      </c>
      <c r="F319" t="s">
        <v>54</v>
      </c>
      <c r="G319">
        <v>0</v>
      </c>
      <c r="H319">
        <v>63</v>
      </c>
      <c r="I319">
        <v>10</v>
      </c>
      <c r="J319">
        <v>194</v>
      </c>
      <c r="K319">
        <v>4</v>
      </c>
      <c r="L319">
        <v>156</v>
      </c>
      <c r="M319">
        <v>18</v>
      </c>
      <c r="N319">
        <v>9.64</v>
      </c>
      <c r="O319">
        <v>130.75</v>
      </c>
      <c r="P319" t="s">
        <v>92</v>
      </c>
      <c r="Q319" t="s">
        <v>1719</v>
      </c>
      <c r="R319" t="s">
        <v>2786</v>
      </c>
      <c r="S319" t="s">
        <v>2787</v>
      </c>
      <c r="T319" t="s">
        <v>2788</v>
      </c>
      <c r="U319" t="s">
        <v>2789</v>
      </c>
      <c r="V319" t="s">
        <v>2790</v>
      </c>
      <c r="W319" t="s">
        <v>198</v>
      </c>
      <c r="X319" t="s">
        <v>1609</v>
      </c>
      <c r="Y319" t="s">
        <v>101</v>
      </c>
      <c r="Z319" t="s">
        <v>2791</v>
      </c>
      <c r="AA319">
        <v>364</v>
      </c>
      <c r="AB319">
        <v>48.7</v>
      </c>
      <c r="AC319">
        <v>0</v>
      </c>
      <c r="AD319" t="s">
        <v>54</v>
      </c>
      <c r="AE319" s="8">
        <v>139081951.92443001</v>
      </c>
      <c r="AF319" s="8">
        <v>195518172.963586</v>
      </c>
      <c r="AG319" s="8">
        <v>187760448.032976</v>
      </c>
      <c r="AH319" s="8">
        <v>174120190.97366402</v>
      </c>
      <c r="AI319" s="8">
        <v>24977379.376523837</v>
      </c>
      <c r="AJ319" s="10">
        <v>95295112.533210605</v>
      </c>
      <c r="AK319" s="10">
        <v>143062330.325858</v>
      </c>
      <c r="AL319" s="10">
        <v>162012778.57832</v>
      </c>
      <c r="AM319" s="10">
        <v>133456740.47912954</v>
      </c>
      <c r="AN319" s="10">
        <v>28071483.250852849</v>
      </c>
      <c r="AO319" s="12">
        <v>2651986.3914797166</v>
      </c>
      <c r="AP319" s="12">
        <v>3896152.4220259637</v>
      </c>
      <c r="AQ319">
        <f>AP319/AO319</f>
        <v>1.4691449528336551</v>
      </c>
      <c r="AR319">
        <f>LOG(AQ319,2)</f>
        <v>0.55497674607623204</v>
      </c>
    </row>
    <row r="320" spans="1:44" x14ac:dyDescent="0.25">
      <c r="A320" t="s">
        <v>49</v>
      </c>
      <c r="B320" t="s">
        <v>64</v>
      </c>
      <c r="C320" t="s">
        <v>51</v>
      </c>
      <c r="D320" t="s">
        <v>2792</v>
      </c>
      <c r="E320" t="s">
        <v>2793</v>
      </c>
      <c r="F320" t="s">
        <v>54</v>
      </c>
      <c r="G320">
        <v>0</v>
      </c>
      <c r="H320">
        <v>12</v>
      </c>
      <c r="I320">
        <v>23</v>
      </c>
      <c r="J320">
        <v>157</v>
      </c>
      <c r="K320">
        <v>22</v>
      </c>
      <c r="L320">
        <v>2225</v>
      </c>
      <c r="M320">
        <v>242.8</v>
      </c>
      <c r="N320">
        <v>6.46</v>
      </c>
      <c r="O320">
        <v>95.23</v>
      </c>
      <c r="P320" t="s">
        <v>701</v>
      </c>
      <c r="Q320" t="s">
        <v>871</v>
      </c>
      <c r="R320" t="s">
        <v>506</v>
      </c>
      <c r="S320" t="s">
        <v>2794</v>
      </c>
      <c r="T320" t="s">
        <v>2795</v>
      </c>
      <c r="U320" t="s">
        <v>2796</v>
      </c>
      <c r="V320" t="s">
        <v>2797</v>
      </c>
      <c r="W320" t="s">
        <v>198</v>
      </c>
      <c r="X320" t="s">
        <v>2798</v>
      </c>
      <c r="Y320" t="s">
        <v>2799</v>
      </c>
      <c r="Z320" t="s">
        <v>2800</v>
      </c>
      <c r="AA320">
        <v>9</v>
      </c>
      <c r="AB320">
        <v>44.54</v>
      </c>
      <c r="AC320">
        <v>0</v>
      </c>
      <c r="AD320" t="s">
        <v>54</v>
      </c>
      <c r="AE320" s="8">
        <v>142635676.722408</v>
      </c>
      <c r="AF320" s="8">
        <v>170845723.36989599</v>
      </c>
      <c r="AG320" s="8">
        <v>205456831.65481499</v>
      </c>
      <c r="AH320" s="8">
        <v>172979410.58237299</v>
      </c>
      <c r="AI320" s="8">
        <v>25690969.134449959</v>
      </c>
      <c r="AJ320" s="10">
        <v>83259849.5165869</v>
      </c>
      <c r="AK320" s="10">
        <v>134378556.93984801</v>
      </c>
      <c r="AL320" s="10">
        <v>142458524.53363299</v>
      </c>
      <c r="AM320" s="10">
        <v>120032310.33002263</v>
      </c>
      <c r="AN320" s="10">
        <v>26210454.336465362</v>
      </c>
      <c r="AO320" s="12">
        <v>10088114.644768225</v>
      </c>
      <c r="AP320" s="12">
        <v>14803180.594008401</v>
      </c>
      <c r="AQ320">
        <f>AP320/AO320</f>
        <v>1.4673882202246231</v>
      </c>
      <c r="AR320">
        <f>LOG(AQ320,2)</f>
        <v>0.55325060877336463</v>
      </c>
    </row>
    <row r="321" spans="1:44" x14ac:dyDescent="0.25">
      <c r="A321" t="s">
        <v>49</v>
      </c>
      <c r="B321" t="s">
        <v>64</v>
      </c>
      <c r="C321" t="s">
        <v>51</v>
      </c>
      <c r="D321" t="s">
        <v>2801</v>
      </c>
      <c r="E321" t="s">
        <v>2802</v>
      </c>
      <c r="F321" t="s">
        <v>54</v>
      </c>
      <c r="G321">
        <v>2E-3</v>
      </c>
      <c r="H321">
        <v>55</v>
      </c>
      <c r="I321">
        <v>8</v>
      </c>
      <c r="J321">
        <v>25</v>
      </c>
      <c r="K321">
        <v>8</v>
      </c>
      <c r="L321">
        <v>110</v>
      </c>
      <c r="M321">
        <v>12.5</v>
      </c>
      <c r="N321">
        <v>11.06</v>
      </c>
      <c r="O321">
        <v>6.6</v>
      </c>
      <c r="P321" t="s">
        <v>1280</v>
      </c>
      <c r="Q321" t="s">
        <v>1803</v>
      </c>
      <c r="R321" t="s">
        <v>1399</v>
      </c>
      <c r="S321" t="s">
        <v>2803</v>
      </c>
      <c r="T321" t="s">
        <v>2804</v>
      </c>
      <c r="U321" t="s">
        <v>2805</v>
      </c>
      <c r="V321" t="s">
        <v>2806</v>
      </c>
      <c r="W321" t="s">
        <v>500</v>
      </c>
      <c r="X321" t="s">
        <v>1609</v>
      </c>
      <c r="Y321" t="s">
        <v>101</v>
      </c>
      <c r="Z321" t="s">
        <v>1716</v>
      </c>
      <c r="AA321">
        <v>34</v>
      </c>
      <c r="AB321">
        <v>9.6199999999999992</v>
      </c>
      <c r="AC321">
        <v>1.3054830287206299E-3</v>
      </c>
      <c r="AD321" t="s">
        <v>54</v>
      </c>
      <c r="AE321" s="8">
        <v>194218562.64272201</v>
      </c>
      <c r="AF321" s="8">
        <v>109276961.805132</v>
      </c>
      <c r="AG321" s="8">
        <v>209858761.87897599</v>
      </c>
      <c r="AH321" s="8">
        <v>171118095.44227669</v>
      </c>
      <c r="AI321" s="8">
        <v>44191992.601848967</v>
      </c>
      <c r="AJ321" s="10">
        <v>152502626.87391999</v>
      </c>
      <c r="AK321" s="10">
        <v>215416222.19539899</v>
      </c>
      <c r="AL321" s="10">
        <v>211341006.46708599</v>
      </c>
      <c r="AM321" s="10">
        <v>193086618.512135</v>
      </c>
      <c r="AN321" s="10">
        <v>28745401.125236202</v>
      </c>
      <c r="AO321" s="12">
        <v>5898490.68999248</v>
      </c>
      <c r="AP321" s="12">
        <v>8651858.5937372763</v>
      </c>
      <c r="AQ321">
        <f>AP321/AO321</f>
        <v>1.466791938557473</v>
      </c>
      <c r="AR321">
        <f>LOG(AQ321,2)</f>
        <v>0.55266424217727272</v>
      </c>
    </row>
    <row r="322" spans="1:44" x14ac:dyDescent="0.25">
      <c r="A322" t="s">
        <v>49</v>
      </c>
      <c r="B322" t="s">
        <v>64</v>
      </c>
      <c r="C322" t="s">
        <v>51</v>
      </c>
      <c r="D322" t="s">
        <v>2807</v>
      </c>
      <c r="E322" t="s">
        <v>2808</v>
      </c>
      <c r="F322" t="s">
        <v>54</v>
      </c>
      <c r="G322">
        <v>0</v>
      </c>
      <c r="H322">
        <v>38</v>
      </c>
      <c r="I322">
        <v>14</v>
      </c>
      <c r="J322">
        <v>132</v>
      </c>
      <c r="K322">
        <v>14</v>
      </c>
      <c r="L322">
        <v>452</v>
      </c>
      <c r="M322">
        <v>49.5</v>
      </c>
      <c r="N322">
        <v>7.61</v>
      </c>
      <c r="O322">
        <v>109.96</v>
      </c>
      <c r="P322" t="s">
        <v>931</v>
      </c>
      <c r="Q322" t="s">
        <v>151</v>
      </c>
      <c r="R322" t="s">
        <v>1066</v>
      </c>
      <c r="S322" t="s">
        <v>1427</v>
      </c>
      <c r="T322" t="s">
        <v>2809</v>
      </c>
      <c r="U322" t="s">
        <v>54</v>
      </c>
      <c r="V322" t="s">
        <v>2810</v>
      </c>
      <c r="W322" t="s">
        <v>187</v>
      </c>
      <c r="X322" t="s">
        <v>54</v>
      </c>
      <c r="Y322" t="s">
        <v>54</v>
      </c>
      <c r="Z322" t="s">
        <v>2811</v>
      </c>
      <c r="AA322">
        <v>4</v>
      </c>
      <c r="AB322">
        <v>79.41</v>
      </c>
      <c r="AC322">
        <v>0</v>
      </c>
      <c r="AD322" t="s">
        <v>54</v>
      </c>
      <c r="AE322" s="8">
        <v>139027567.02120599</v>
      </c>
      <c r="AF322" s="8">
        <v>174055248.95335799</v>
      </c>
      <c r="AG322" s="8">
        <v>194065022.3619</v>
      </c>
      <c r="AH322" s="8">
        <v>169049279.44548798</v>
      </c>
      <c r="AI322" s="8">
        <v>22746064.430724733</v>
      </c>
      <c r="AJ322" s="10">
        <v>146098182.772475</v>
      </c>
      <c r="AK322" s="10">
        <v>212722846.07665899</v>
      </c>
      <c r="AL322" s="10">
        <v>237981848.55619499</v>
      </c>
      <c r="AM322" s="10">
        <v>198934292.46844301</v>
      </c>
      <c r="AN322" s="10">
        <v>38757753.35266111</v>
      </c>
      <c r="AO322" s="12">
        <v>1105860.0289242361</v>
      </c>
      <c r="AP322" s="12">
        <v>1621872.8781718332</v>
      </c>
      <c r="AQ322">
        <f>AP322/AO322</f>
        <v>1.4666167830928536</v>
      </c>
      <c r="AR322">
        <f>LOG(AQ322,2)</f>
        <v>0.55249195393211514</v>
      </c>
    </row>
    <row r="323" spans="1:44" x14ac:dyDescent="0.25">
      <c r="A323" t="s">
        <v>49</v>
      </c>
      <c r="B323" t="s">
        <v>64</v>
      </c>
      <c r="C323" t="s">
        <v>51</v>
      </c>
      <c r="D323" t="s">
        <v>2812</v>
      </c>
      <c r="E323" t="s">
        <v>2813</v>
      </c>
      <c r="F323" t="s">
        <v>54</v>
      </c>
      <c r="G323">
        <v>0</v>
      </c>
      <c r="H323">
        <v>28</v>
      </c>
      <c r="I323">
        <v>16</v>
      </c>
      <c r="J323">
        <v>168</v>
      </c>
      <c r="K323">
        <v>16</v>
      </c>
      <c r="L323">
        <v>669</v>
      </c>
      <c r="M323">
        <v>69.400000000000006</v>
      </c>
      <c r="N323">
        <v>9.67</v>
      </c>
      <c r="O323">
        <v>184.76</v>
      </c>
      <c r="P323" t="s">
        <v>1038</v>
      </c>
      <c r="Q323" t="s">
        <v>992</v>
      </c>
      <c r="R323" t="s">
        <v>69</v>
      </c>
      <c r="S323" t="s">
        <v>2087</v>
      </c>
      <c r="T323" t="s">
        <v>2814</v>
      </c>
      <c r="U323" t="s">
        <v>2815</v>
      </c>
      <c r="V323" t="s">
        <v>2816</v>
      </c>
      <c r="W323" t="s">
        <v>217</v>
      </c>
      <c r="X323" t="s">
        <v>54</v>
      </c>
      <c r="Y323" t="s">
        <v>54</v>
      </c>
      <c r="Z323" t="s">
        <v>2817</v>
      </c>
      <c r="AA323">
        <v>5</v>
      </c>
      <c r="AB323">
        <v>67.180000000000007</v>
      </c>
      <c r="AC323">
        <v>0</v>
      </c>
      <c r="AD323" t="s">
        <v>54</v>
      </c>
      <c r="AE323" s="8">
        <v>140695714.771231</v>
      </c>
      <c r="AF323" s="8">
        <v>193443273.642483</v>
      </c>
      <c r="AG323" s="8">
        <v>169071037.90484801</v>
      </c>
      <c r="AH323" s="8">
        <v>167736675.43952069</v>
      </c>
      <c r="AI323" s="8">
        <v>21554761.795802698</v>
      </c>
      <c r="AJ323" s="10">
        <v>152028936.51443499</v>
      </c>
      <c r="AK323" s="10">
        <v>207923914.261623</v>
      </c>
      <c r="AL323" s="10">
        <v>249762892.501039</v>
      </c>
      <c r="AM323" s="10">
        <v>203238581.09236565</v>
      </c>
      <c r="AN323" s="10">
        <v>40037031.178465009</v>
      </c>
      <c r="AO323" s="12">
        <v>887330.29888077418</v>
      </c>
      <c r="AP323" s="12">
        <v>1297781.82461991</v>
      </c>
      <c r="AQ323">
        <f>AP323/AO323</f>
        <v>1.4625690413782275</v>
      </c>
      <c r="AR323">
        <f>LOG(AQ323,2)</f>
        <v>0.54850472951859131</v>
      </c>
    </row>
    <row r="324" spans="1:44" x14ac:dyDescent="0.25">
      <c r="A324" t="s">
        <v>49</v>
      </c>
      <c r="B324" t="s">
        <v>64</v>
      </c>
      <c r="C324" t="s">
        <v>51</v>
      </c>
      <c r="D324" t="s">
        <v>2818</v>
      </c>
      <c r="E324" t="s">
        <v>2819</v>
      </c>
      <c r="F324" t="s">
        <v>54</v>
      </c>
      <c r="G324">
        <v>0</v>
      </c>
      <c r="H324">
        <v>56</v>
      </c>
      <c r="I324">
        <v>10</v>
      </c>
      <c r="J324">
        <v>89</v>
      </c>
      <c r="K324">
        <v>10</v>
      </c>
      <c r="L324">
        <v>156</v>
      </c>
      <c r="M324">
        <v>17.7</v>
      </c>
      <c r="N324">
        <v>10.45</v>
      </c>
      <c r="O324">
        <v>77.430000000000007</v>
      </c>
      <c r="P324" t="s">
        <v>2820</v>
      </c>
      <c r="Q324" t="s">
        <v>1869</v>
      </c>
      <c r="R324" t="s">
        <v>1399</v>
      </c>
      <c r="S324" t="s">
        <v>2821</v>
      </c>
      <c r="T324" t="s">
        <v>2822</v>
      </c>
      <c r="U324" t="s">
        <v>2823</v>
      </c>
      <c r="V324" t="s">
        <v>2824</v>
      </c>
      <c r="W324" t="s">
        <v>74</v>
      </c>
      <c r="X324" t="s">
        <v>1609</v>
      </c>
      <c r="Y324" t="s">
        <v>101</v>
      </c>
      <c r="Z324" t="s">
        <v>1716</v>
      </c>
      <c r="AA324">
        <v>34</v>
      </c>
      <c r="AB324">
        <v>48.35</v>
      </c>
      <c r="AC324">
        <v>0</v>
      </c>
      <c r="AD324" t="s">
        <v>54</v>
      </c>
      <c r="AE324" s="8">
        <v>111869104.05956399</v>
      </c>
      <c r="AF324" s="8">
        <v>193298051.155036</v>
      </c>
      <c r="AG324" s="8">
        <v>194623857.60669899</v>
      </c>
      <c r="AH324" s="8">
        <v>166597004.27376631</v>
      </c>
      <c r="AI324" s="8">
        <v>38702254.345008485</v>
      </c>
      <c r="AJ324" s="10">
        <v>122194931.130845</v>
      </c>
      <c r="AK324" s="10">
        <v>200743052.68551701</v>
      </c>
      <c r="AL324" s="10">
        <v>223872742.76352999</v>
      </c>
      <c r="AM324" s="10">
        <v>182270242.19329736</v>
      </c>
      <c r="AN324" s="10">
        <v>43516494.115940504</v>
      </c>
      <c r="AO324" s="12">
        <v>1033255.5093190596</v>
      </c>
      <c r="AP324" s="12">
        <v>1508715.6399332001</v>
      </c>
      <c r="AQ324">
        <f>AP324/AO324</f>
        <v>1.4601573631361331</v>
      </c>
      <c r="AR324">
        <f>LOG(AQ324,2)</f>
        <v>0.54612385868212399</v>
      </c>
    </row>
    <row r="325" spans="1:44" x14ac:dyDescent="0.25">
      <c r="A325" t="s">
        <v>49</v>
      </c>
      <c r="B325" t="s">
        <v>64</v>
      </c>
      <c r="C325" t="s">
        <v>51</v>
      </c>
      <c r="D325" t="s">
        <v>2825</v>
      </c>
      <c r="E325" t="s">
        <v>2826</v>
      </c>
      <c r="F325" t="s">
        <v>54</v>
      </c>
      <c r="G325">
        <v>0</v>
      </c>
      <c r="H325">
        <v>11</v>
      </c>
      <c r="I325">
        <v>8</v>
      </c>
      <c r="J325">
        <v>54</v>
      </c>
      <c r="K325">
        <v>6</v>
      </c>
      <c r="L325">
        <v>647</v>
      </c>
      <c r="M325">
        <v>71.400000000000006</v>
      </c>
      <c r="N325">
        <v>6.42</v>
      </c>
      <c r="O325">
        <v>37.18</v>
      </c>
      <c r="P325" t="s">
        <v>804</v>
      </c>
      <c r="Q325" t="s">
        <v>2827</v>
      </c>
      <c r="R325" t="s">
        <v>2828</v>
      </c>
      <c r="S325" t="s">
        <v>2829</v>
      </c>
      <c r="T325" t="s">
        <v>2830</v>
      </c>
      <c r="U325" t="s">
        <v>2831</v>
      </c>
      <c r="V325" t="s">
        <v>2832</v>
      </c>
      <c r="W325" t="s">
        <v>2833</v>
      </c>
      <c r="X325" t="s">
        <v>1431</v>
      </c>
      <c r="Y325" t="s">
        <v>54</v>
      </c>
      <c r="Z325" t="s">
        <v>54</v>
      </c>
      <c r="AA325">
        <v>1</v>
      </c>
      <c r="AB325">
        <v>24.69</v>
      </c>
      <c r="AC325">
        <v>0</v>
      </c>
      <c r="AD325" t="s">
        <v>54</v>
      </c>
      <c r="AE325" s="8">
        <v>132433795.21112999</v>
      </c>
      <c r="AF325" s="8">
        <v>180496636.74681401</v>
      </c>
      <c r="AG325" s="8">
        <v>186195396.26487401</v>
      </c>
      <c r="AH325" s="8">
        <v>166375276.07427266</v>
      </c>
      <c r="AI325" s="8">
        <v>24112749.841781143</v>
      </c>
      <c r="AJ325" s="10">
        <v>65752172.750441499</v>
      </c>
      <c r="AK325" s="10">
        <v>102024132.6313</v>
      </c>
      <c r="AL325" s="10">
        <v>113280686.158317</v>
      </c>
      <c r="AM325" s="10">
        <v>93685663.84668617</v>
      </c>
      <c r="AN325" s="10">
        <v>20279504.315846164</v>
      </c>
      <c r="AO325" s="12">
        <v>10493996.466672549</v>
      </c>
      <c r="AP325" s="12">
        <v>15290052.547355967</v>
      </c>
      <c r="AQ325">
        <f>AP325/AO325</f>
        <v>1.4570285587492824</v>
      </c>
      <c r="AR325">
        <f>LOG(AQ325,2)</f>
        <v>0.54302915548215902</v>
      </c>
    </row>
    <row r="326" spans="1:44" x14ac:dyDescent="0.25">
      <c r="A326" t="s">
        <v>49</v>
      </c>
      <c r="B326" t="s">
        <v>64</v>
      </c>
      <c r="C326" t="s">
        <v>51</v>
      </c>
      <c r="D326" t="s">
        <v>2834</v>
      </c>
      <c r="E326" t="s">
        <v>2835</v>
      </c>
      <c r="F326" t="s">
        <v>54</v>
      </c>
      <c r="G326">
        <v>0</v>
      </c>
      <c r="H326">
        <v>14</v>
      </c>
      <c r="I326">
        <v>20</v>
      </c>
      <c r="J326">
        <v>59</v>
      </c>
      <c r="K326">
        <v>20</v>
      </c>
      <c r="L326">
        <v>1382</v>
      </c>
      <c r="M326">
        <v>166.5</v>
      </c>
      <c r="N326">
        <v>6.79</v>
      </c>
      <c r="O326">
        <v>17.190000000000001</v>
      </c>
      <c r="P326" t="s">
        <v>574</v>
      </c>
      <c r="Q326" t="s">
        <v>871</v>
      </c>
      <c r="R326" t="s">
        <v>1399</v>
      </c>
      <c r="S326" t="s">
        <v>2592</v>
      </c>
      <c r="T326" t="s">
        <v>2836</v>
      </c>
      <c r="U326" t="s">
        <v>2837</v>
      </c>
      <c r="V326" t="s">
        <v>2838</v>
      </c>
      <c r="W326" t="s">
        <v>144</v>
      </c>
      <c r="X326" t="s">
        <v>1431</v>
      </c>
      <c r="Y326" t="s">
        <v>2653</v>
      </c>
      <c r="Z326" t="s">
        <v>2839</v>
      </c>
      <c r="AA326">
        <v>13</v>
      </c>
      <c r="AB326">
        <v>24.04</v>
      </c>
      <c r="AC326">
        <v>0</v>
      </c>
      <c r="AD326" t="s">
        <v>54</v>
      </c>
      <c r="AE326" s="8">
        <v>155408998.720994</v>
      </c>
      <c r="AF326" s="8">
        <v>159289226.77768999</v>
      </c>
      <c r="AG326" s="8">
        <v>173759023.42113701</v>
      </c>
      <c r="AH326" s="8">
        <v>162819082.97327366</v>
      </c>
      <c r="AI326" s="8">
        <v>7896233.9206776274</v>
      </c>
      <c r="AJ326" s="10">
        <v>80673488.604959801</v>
      </c>
      <c r="AK326" s="10">
        <v>121648493.798915</v>
      </c>
      <c r="AL326" s="10">
        <v>112165582.064661</v>
      </c>
      <c r="AM326" s="10">
        <v>104829188.15617859</v>
      </c>
      <c r="AN326" s="10">
        <v>17513894.852306597</v>
      </c>
      <c r="AO326" s="12">
        <v>4195652.3765148101</v>
      </c>
      <c r="AP326" s="12">
        <v>6108152.9018988162</v>
      </c>
      <c r="AQ326">
        <f>AP326/AO326</f>
        <v>1.4558291187537937</v>
      </c>
      <c r="AR326">
        <f>LOG(AQ326,2)</f>
        <v>0.54184102587012717</v>
      </c>
    </row>
    <row r="327" spans="1:44" x14ac:dyDescent="0.25">
      <c r="A327" t="s">
        <v>49</v>
      </c>
      <c r="B327" t="s">
        <v>64</v>
      </c>
      <c r="C327" t="s">
        <v>51</v>
      </c>
      <c r="D327" t="s">
        <v>2840</v>
      </c>
      <c r="E327" t="s">
        <v>2841</v>
      </c>
      <c r="F327" t="s">
        <v>54</v>
      </c>
      <c r="G327">
        <v>0</v>
      </c>
      <c r="H327">
        <v>41</v>
      </c>
      <c r="I327">
        <v>5</v>
      </c>
      <c r="J327">
        <v>74</v>
      </c>
      <c r="K327">
        <v>5</v>
      </c>
      <c r="L327">
        <v>128</v>
      </c>
      <c r="M327">
        <v>14.8</v>
      </c>
      <c r="N327">
        <v>9.19</v>
      </c>
      <c r="O327">
        <v>36.479999999999997</v>
      </c>
      <c r="P327" t="s">
        <v>1280</v>
      </c>
      <c r="Q327" t="s">
        <v>1869</v>
      </c>
      <c r="R327" t="s">
        <v>1399</v>
      </c>
      <c r="S327" t="s">
        <v>2842</v>
      </c>
      <c r="T327" t="s">
        <v>2843</v>
      </c>
      <c r="U327" t="s">
        <v>2844</v>
      </c>
      <c r="V327" t="s">
        <v>2845</v>
      </c>
      <c r="W327" t="s">
        <v>87</v>
      </c>
      <c r="X327" t="s">
        <v>1609</v>
      </c>
      <c r="Y327" t="s">
        <v>101</v>
      </c>
      <c r="Z327" t="s">
        <v>1716</v>
      </c>
      <c r="AA327">
        <v>34</v>
      </c>
      <c r="AB327">
        <v>13.12</v>
      </c>
      <c r="AC327">
        <v>0</v>
      </c>
      <c r="AD327" t="s">
        <v>54</v>
      </c>
      <c r="AE327" s="8">
        <v>134354239.13960001</v>
      </c>
      <c r="AF327" s="8">
        <v>164215121.45806801</v>
      </c>
      <c r="AG327" s="8">
        <v>184960674.720579</v>
      </c>
      <c r="AH327" s="8">
        <v>161176678.43941569</v>
      </c>
      <c r="AI327" s="8">
        <v>20771405.546024531</v>
      </c>
      <c r="AJ327" s="10">
        <v>94955659.464030594</v>
      </c>
      <c r="AK327" s="10">
        <v>175209130.42789599</v>
      </c>
      <c r="AL327" s="10">
        <v>166619377.60358199</v>
      </c>
      <c r="AM327" s="10">
        <v>145594722.49850285</v>
      </c>
      <c r="AN327" s="10">
        <v>35978530.562477075</v>
      </c>
      <c r="AO327" s="12">
        <v>23325039.314317603</v>
      </c>
      <c r="AP327" s="12">
        <v>33945575.183448799</v>
      </c>
      <c r="AQ327">
        <f>AP327/AO327</f>
        <v>1.4553276728074793</v>
      </c>
      <c r="AR327">
        <f>LOG(AQ327,2)</f>
        <v>0.54134401822747913</v>
      </c>
    </row>
    <row r="328" spans="1:44" x14ac:dyDescent="0.25">
      <c r="A328" t="s">
        <v>49</v>
      </c>
      <c r="B328" t="s">
        <v>64</v>
      </c>
      <c r="C328" t="s">
        <v>51</v>
      </c>
      <c r="D328" t="s">
        <v>2846</v>
      </c>
      <c r="E328" t="s">
        <v>2847</v>
      </c>
      <c r="F328" t="s">
        <v>54</v>
      </c>
      <c r="G328">
        <v>0</v>
      </c>
      <c r="H328">
        <v>41</v>
      </c>
      <c r="I328">
        <v>8</v>
      </c>
      <c r="J328">
        <v>54</v>
      </c>
      <c r="K328">
        <v>7</v>
      </c>
      <c r="L328">
        <v>271</v>
      </c>
      <c r="M328">
        <v>30.5</v>
      </c>
      <c r="N328">
        <v>6.29</v>
      </c>
      <c r="O328">
        <v>47.44</v>
      </c>
      <c r="P328" t="s">
        <v>1876</v>
      </c>
      <c r="Q328" t="s">
        <v>181</v>
      </c>
      <c r="R328" t="s">
        <v>564</v>
      </c>
      <c r="S328" t="s">
        <v>1841</v>
      </c>
      <c r="T328" t="s">
        <v>2848</v>
      </c>
      <c r="U328" t="s">
        <v>2849</v>
      </c>
      <c r="V328" t="s">
        <v>2850</v>
      </c>
      <c r="W328" t="s">
        <v>405</v>
      </c>
      <c r="X328" t="s">
        <v>2851</v>
      </c>
      <c r="Y328" t="s">
        <v>54</v>
      </c>
      <c r="Z328" t="s">
        <v>743</v>
      </c>
      <c r="AA328">
        <v>4</v>
      </c>
      <c r="AB328">
        <v>39.78</v>
      </c>
      <c r="AC328">
        <v>0</v>
      </c>
      <c r="AD328" t="s">
        <v>54</v>
      </c>
      <c r="AE328" s="8">
        <v>150466629.198358</v>
      </c>
      <c r="AF328" s="8">
        <v>140327876.781856</v>
      </c>
      <c r="AG328" s="8">
        <v>186255623.870507</v>
      </c>
      <c r="AH328" s="8">
        <v>159016709.95024034</v>
      </c>
      <c r="AI328" s="8">
        <v>19700548.195546098</v>
      </c>
      <c r="AJ328" s="10">
        <v>122724767.09958</v>
      </c>
      <c r="AK328" s="10">
        <v>218268683.08681801</v>
      </c>
      <c r="AL328" s="10">
        <v>223705488.94027799</v>
      </c>
      <c r="AM328" s="10">
        <v>188232979.70889202</v>
      </c>
      <c r="AN328" s="10">
        <v>46374448.093191393</v>
      </c>
      <c r="AO328" s="12">
        <v>491817221.40572041</v>
      </c>
      <c r="AP328" s="12">
        <v>715034659.475927</v>
      </c>
      <c r="AQ328">
        <f>AP328/AO328</f>
        <v>1.4538625903180102</v>
      </c>
      <c r="AR328">
        <f>LOG(AQ328,2)</f>
        <v>0.53989092150326035</v>
      </c>
    </row>
    <row r="329" spans="1:44" x14ac:dyDescent="0.25">
      <c r="A329" t="s">
        <v>49</v>
      </c>
      <c r="B329" t="s">
        <v>64</v>
      </c>
      <c r="C329" t="s">
        <v>51</v>
      </c>
      <c r="D329" t="s">
        <v>2852</v>
      </c>
      <c r="E329" t="s">
        <v>2853</v>
      </c>
      <c r="F329" t="s">
        <v>54</v>
      </c>
      <c r="G329">
        <v>0</v>
      </c>
      <c r="H329">
        <v>12</v>
      </c>
      <c r="I329">
        <v>11</v>
      </c>
      <c r="J329">
        <v>79</v>
      </c>
      <c r="K329">
        <v>11</v>
      </c>
      <c r="L329">
        <v>968</v>
      </c>
      <c r="M329">
        <v>106.7</v>
      </c>
      <c r="N329">
        <v>5.53</v>
      </c>
      <c r="O329">
        <v>49.66</v>
      </c>
      <c r="P329" t="s">
        <v>411</v>
      </c>
      <c r="Q329" t="s">
        <v>433</v>
      </c>
      <c r="R329" t="s">
        <v>2854</v>
      </c>
      <c r="S329" t="s">
        <v>2855</v>
      </c>
      <c r="T329" t="s">
        <v>187</v>
      </c>
      <c r="U329" t="s">
        <v>2856</v>
      </c>
      <c r="V329" t="s">
        <v>2857</v>
      </c>
      <c r="W329" t="s">
        <v>187</v>
      </c>
      <c r="X329" t="s">
        <v>54</v>
      </c>
      <c r="Y329" t="s">
        <v>2858</v>
      </c>
      <c r="Z329" t="s">
        <v>2859</v>
      </c>
      <c r="AA329">
        <v>5</v>
      </c>
      <c r="AB329">
        <v>25.32</v>
      </c>
      <c r="AC329">
        <v>0</v>
      </c>
      <c r="AD329" t="s">
        <v>54</v>
      </c>
      <c r="AE329" s="8">
        <v>145008575.388879</v>
      </c>
      <c r="AF329" s="8">
        <v>168974417.132034</v>
      </c>
      <c r="AG329" s="8">
        <v>157977285.15397799</v>
      </c>
      <c r="AH329" s="8">
        <v>157320092.55829701</v>
      </c>
      <c r="AI329" s="8">
        <v>9795043.6172365993</v>
      </c>
      <c r="AJ329" s="10">
        <v>172585460.63513601</v>
      </c>
      <c r="AK329" s="10">
        <v>201379493.392535</v>
      </c>
      <c r="AL329" s="10">
        <v>200370337.483628</v>
      </c>
      <c r="AM329" s="10">
        <v>191445097.17043301</v>
      </c>
      <c r="AN329" s="10">
        <v>13342139.17367957</v>
      </c>
      <c r="AO329" s="12">
        <v>338108969.11438036</v>
      </c>
      <c r="AP329" s="12">
        <v>490922486.5057683</v>
      </c>
      <c r="AQ329">
        <f>AP329/AO329</f>
        <v>1.4519652873795608</v>
      </c>
      <c r="AR329">
        <f>LOG(AQ329,2)</f>
        <v>0.53800696275239945</v>
      </c>
    </row>
    <row r="330" spans="1:44" x14ac:dyDescent="0.25">
      <c r="A330" t="s">
        <v>49</v>
      </c>
      <c r="B330" t="s">
        <v>64</v>
      </c>
      <c r="C330" t="s">
        <v>51</v>
      </c>
      <c r="D330" t="s">
        <v>2860</v>
      </c>
      <c r="E330" t="s">
        <v>2861</v>
      </c>
      <c r="F330" t="s">
        <v>54</v>
      </c>
      <c r="G330">
        <v>0</v>
      </c>
      <c r="H330">
        <v>26</v>
      </c>
      <c r="I330">
        <v>9</v>
      </c>
      <c r="J330">
        <v>139</v>
      </c>
      <c r="K330">
        <v>5</v>
      </c>
      <c r="L330">
        <v>340</v>
      </c>
      <c r="M330">
        <v>37.4</v>
      </c>
      <c r="N330">
        <v>6</v>
      </c>
      <c r="O330">
        <v>86.64</v>
      </c>
      <c r="P330" t="s">
        <v>2862</v>
      </c>
      <c r="Q330" t="s">
        <v>279</v>
      </c>
      <c r="R330" t="s">
        <v>2863</v>
      </c>
      <c r="S330" t="s">
        <v>488</v>
      </c>
      <c r="T330" t="s">
        <v>2864</v>
      </c>
      <c r="U330" t="s">
        <v>2865</v>
      </c>
      <c r="V330" t="s">
        <v>2866</v>
      </c>
      <c r="W330" t="s">
        <v>87</v>
      </c>
      <c r="X330" t="s">
        <v>2867</v>
      </c>
      <c r="Y330" t="s">
        <v>2868</v>
      </c>
      <c r="Z330" t="s">
        <v>2869</v>
      </c>
      <c r="AA330">
        <v>84</v>
      </c>
      <c r="AB330">
        <v>35.950000000000003</v>
      </c>
      <c r="AC330">
        <v>0</v>
      </c>
      <c r="AD330" t="s">
        <v>1055</v>
      </c>
      <c r="AE330" s="8">
        <v>128415253.39291701</v>
      </c>
      <c r="AF330" s="8">
        <v>170518706.73492199</v>
      </c>
      <c r="AG330" s="8">
        <v>167764163.088265</v>
      </c>
      <c r="AH330" s="8">
        <v>155566041.07203466</v>
      </c>
      <c r="AI330" s="8">
        <v>19231412.348425098</v>
      </c>
      <c r="AJ330" s="10">
        <v>108479450.627437</v>
      </c>
      <c r="AK330" s="10">
        <v>178173226.80866101</v>
      </c>
      <c r="AL330" s="10">
        <v>175412389.45174599</v>
      </c>
      <c r="AM330" s="10">
        <v>154021688.96261466</v>
      </c>
      <c r="AN330" s="10">
        <v>32222943.794357046</v>
      </c>
      <c r="AO330" s="12">
        <v>1078053.7171409747</v>
      </c>
      <c r="AP330" s="12">
        <v>1563718.8467363187</v>
      </c>
      <c r="AQ330">
        <f>AP330/AO330</f>
        <v>1.4505017902849404</v>
      </c>
      <c r="AR330">
        <f>LOG(AQ330,2)</f>
        <v>0.53655207618645251</v>
      </c>
    </row>
    <row r="331" spans="1:44" x14ac:dyDescent="0.25">
      <c r="A331" t="s">
        <v>49</v>
      </c>
      <c r="B331" t="s">
        <v>64</v>
      </c>
      <c r="C331" t="s">
        <v>51</v>
      </c>
      <c r="D331" t="s">
        <v>2870</v>
      </c>
      <c r="E331" t="s">
        <v>2871</v>
      </c>
      <c r="F331" t="s">
        <v>54</v>
      </c>
      <c r="G331">
        <v>1E-3</v>
      </c>
      <c r="H331">
        <v>11</v>
      </c>
      <c r="I331">
        <v>5</v>
      </c>
      <c r="J331">
        <v>26</v>
      </c>
      <c r="K331">
        <v>5</v>
      </c>
      <c r="L331">
        <v>383</v>
      </c>
      <c r="M331">
        <v>43.2</v>
      </c>
      <c r="N331">
        <v>6.06</v>
      </c>
      <c r="O331">
        <v>13.22</v>
      </c>
      <c r="P331" t="s">
        <v>105</v>
      </c>
      <c r="Q331" t="s">
        <v>2872</v>
      </c>
      <c r="R331" t="s">
        <v>54</v>
      </c>
      <c r="S331" t="s">
        <v>2873</v>
      </c>
      <c r="T331" t="s">
        <v>2874</v>
      </c>
      <c r="U331" t="s">
        <v>2875</v>
      </c>
      <c r="V331" t="s">
        <v>2876</v>
      </c>
      <c r="W331" t="s">
        <v>372</v>
      </c>
      <c r="X331" t="s">
        <v>54</v>
      </c>
      <c r="Y331" t="s">
        <v>54</v>
      </c>
      <c r="Z331" t="s">
        <v>54</v>
      </c>
      <c r="AA331">
        <v>0</v>
      </c>
      <c r="AB331">
        <v>10.98</v>
      </c>
      <c r="AC331">
        <v>1.4409221902017301E-3</v>
      </c>
      <c r="AD331" t="s">
        <v>54</v>
      </c>
      <c r="AE331" s="8">
        <v>132736740.688316</v>
      </c>
      <c r="AF331" s="8">
        <v>168925737.69294199</v>
      </c>
      <c r="AG331" s="8">
        <v>162430250.39574799</v>
      </c>
      <c r="AH331" s="8">
        <v>154697576.259002</v>
      </c>
      <c r="AI331" s="8">
        <v>15753445.401541511</v>
      </c>
      <c r="AJ331" s="10">
        <v>159086619.89904201</v>
      </c>
      <c r="AK331" s="10">
        <v>254544368.12617901</v>
      </c>
      <c r="AL331" s="10">
        <v>290056544.98579001</v>
      </c>
      <c r="AM331" s="10">
        <v>234562511.00367033</v>
      </c>
      <c r="AN331" s="10">
        <v>55303624.232385591</v>
      </c>
      <c r="AO331" s="12">
        <v>36710551.859032638</v>
      </c>
      <c r="AP331" s="12">
        <v>53245461.277427934</v>
      </c>
      <c r="AQ331">
        <f>AP331/AO331</f>
        <v>1.4504129897553386</v>
      </c>
      <c r="AR331">
        <f>LOG(AQ331,2)</f>
        <v>0.53646375088671849</v>
      </c>
    </row>
    <row r="332" spans="1:44" x14ac:dyDescent="0.25">
      <c r="A332" t="s">
        <v>49</v>
      </c>
      <c r="B332" t="s">
        <v>64</v>
      </c>
      <c r="C332" t="s">
        <v>51</v>
      </c>
      <c r="D332" t="s">
        <v>2877</v>
      </c>
      <c r="E332" t="s">
        <v>2878</v>
      </c>
      <c r="F332" t="s">
        <v>54</v>
      </c>
      <c r="G332">
        <v>0</v>
      </c>
      <c r="H332">
        <v>74</v>
      </c>
      <c r="I332">
        <v>20</v>
      </c>
      <c r="J332">
        <v>248</v>
      </c>
      <c r="K332">
        <v>20</v>
      </c>
      <c r="L332">
        <v>335</v>
      </c>
      <c r="M332">
        <v>36</v>
      </c>
      <c r="N332">
        <v>8.4600000000000009</v>
      </c>
      <c r="O332">
        <v>281.77</v>
      </c>
      <c r="P332" t="s">
        <v>67</v>
      </c>
      <c r="Q332" t="s">
        <v>172</v>
      </c>
      <c r="R332" t="s">
        <v>976</v>
      </c>
      <c r="S332" t="s">
        <v>2879</v>
      </c>
      <c r="T332" t="s">
        <v>2880</v>
      </c>
      <c r="U332" t="s">
        <v>2881</v>
      </c>
      <c r="V332" t="s">
        <v>2882</v>
      </c>
      <c r="W332" t="s">
        <v>111</v>
      </c>
      <c r="X332" t="s">
        <v>2883</v>
      </c>
      <c r="Y332" t="s">
        <v>2884</v>
      </c>
      <c r="Z332" t="s">
        <v>1751</v>
      </c>
      <c r="AA332">
        <v>15</v>
      </c>
      <c r="AB332">
        <v>167.36</v>
      </c>
      <c r="AC332">
        <v>0</v>
      </c>
      <c r="AD332" t="s">
        <v>54</v>
      </c>
      <c r="AE332" s="8">
        <v>117027862.631952</v>
      </c>
      <c r="AF332" s="8">
        <v>184071741.25172001</v>
      </c>
      <c r="AG332" s="8">
        <v>158949731.48980901</v>
      </c>
      <c r="AH332" s="8">
        <v>153349778.457827</v>
      </c>
      <c r="AI332" s="8">
        <v>27655500.00230027</v>
      </c>
      <c r="AJ332" s="10">
        <v>67440160.433102593</v>
      </c>
      <c r="AK332" s="10">
        <v>125663166.40507799</v>
      </c>
      <c r="AL332" s="10">
        <v>132941623.60654099</v>
      </c>
      <c r="AM332" s="10">
        <v>108681650.14824052</v>
      </c>
      <c r="AN332" s="10">
        <v>29313129.484371062</v>
      </c>
      <c r="AO332" s="12">
        <v>3982379.7192900702</v>
      </c>
      <c r="AP332" s="12">
        <v>5774241.5632645898</v>
      </c>
      <c r="AQ332">
        <f>AP332/AO332</f>
        <v>1.4499475113573426</v>
      </c>
      <c r="AR332">
        <f>LOG(AQ332,2)</f>
        <v>0.53600067508497751</v>
      </c>
    </row>
    <row r="333" spans="1:44" x14ac:dyDescent="0.25">
      <c r="A333" t="s">
        <v>49</v>
      </c>
      <c r="B333" t="s">
        <v>64</v>
      </c>
      <c r="C333" t="s">
        <v>51</v>
      </c>
      <c r="D333" t="s">
        <v>2885</v>
      </c>
      <c r="E333" t="s">
        <v>2886</v>
      </c>
      <c r="F333" t="s">
        <v>54</v>
      </c>
      <c r="G333">
        <v>0</v>
      </c>
      <c r="H333">
        <v>40</v>
      </c>
      <c r="I333">
        <v>27</v>
      </c>
      <c r="J333">
        <v>273</v>
      </c>
      <c r="K333">
        <v>26</v>
      </c>
      <c r="L333">
        <v>461</v>
      </c>
      <c r="M333">
        <v>51</v>
      </c>
      <c r="N333">
        <v>6.68</v>
      </c>
      <c r="O333">
        <v>167.48</v>
      </c>
      <c r="P333" t="s">
        <v>2188</v>
      </c>
      <c r="Q333" t="s">
        <v>2887</v>
      </c>
      <c r="R333" t="s">
        <v>69</v>
      </c>
      <c r="S333" t="s">
        <v>2888</v>
      </c>
      <c r="T333" t="s">
        <v>2889</v>
      </c>
      <c r="U333" t="s">
        <v>2890</v>
      </c>
      <c r="V333" t="s">
        <v>2891</v>
      </c>
      <c r="W333" t="s">
        <v>187</v>
      </c>
      <c r="X333" t="s">
        <v>54</v>
      </c>
      <c r="Y333" t="s">
        <v>2892</v>
      </c>
      <c r="Z333" t="s">
        <v>54</v>
      </c>
      <c r="AA333">
        <v>2</v>
      </c>
      <c r="AB333">
        <v>92.02</v>
      </c>
      <c r="AC333">
        <v>0</v>
      </c>
      <c r="AD333" t="s">
        <v>54</v>
      </c>
      <c r="AE333" s="8">
        <v>159268577.40306601</v>
      </c>
      <c r="AF333" s="8">
        <v>130599214.324275</v>
      </c>
      <c r="AG333" s="8">
        <v>165839352.92480299</v>
      </c>
      <c r="AH333" s="8">
        <v>151902381.55071464</v>
      </c>
      <c r="AI333" s="8">
        <v>15300598.53181152</v>
      </c>
      <c r="AJ333" s="10">
        <v>127775319.732299</v>
      </c>
      <c r="AK333" s="10">
        <v>183065741.05896899</v>
      </c>
      <c r="AL333" s="10">
        <v>157657126.46209499</v>
      </c>
      <c r="AM333" s="10">
        <v>156166062.41778767</v>
      </c>
      <c r="AN333" s="10">
        <v>22596830.55369094</v>
      </c>
      <c r="AO333" s="12">
        <v>30977567.912341166</v>
      </c>
      <c r="AP333" s="12">
        <v>44740569.451881766</v>
      </c>
      <c r="AQ333">
        <f>AP333/AO333</f>
        <v>1.444289286314745</v>
      </c>
      <c r="AR333">
        <f>LOG(AQ333,2)</f>
        <v>0.53035973816122706</v>
      </c>
    </row>
    <row r="334" spans="1:44" x14ac:dyDescent="0.25">
      <c r="A334" t="s">
        <v>49</v>
      </c>
      <c r="B334" t="s">
        <v>64</v>
      </c>
      <c r="C334" t="s">
        <v>51</v>
      </c>
      <c r="D334" t="s">
        <v>2893</v>
      </c>
      <c r="E334" t="s">
        <v>2894</v>
      </c>
      <c r="F334" t="s">
        <v>54</v>
      </c>
      <c r="G334">
        <v>0</v>
      </c>
      <c r="H334">
        <v>58</v>
      </c>
      <c r="I334">
        <v>12</v>
      </c>
      <c r="J334">
        <v>146</v>
      </c>
      <c r="K334">
        <v>12</v>
      </c>
      <c r="L334">
        <v>193</v>
      </c>
      <c r="M334">
        <v>20.6</v>
      </c>
      <c r="N334">
        <v>8.57</v>
      </c>
      <c r="O334">
        <v>213.21</v>
      </c>
      <c r="P334" t="s">
        <v>54</v>
      </c>
      <c r="Q334" t="s">
        <v>472</v>
      </c>
      <c r="R334" t="s">
        <v>2895</v>
      </c>
      <c r="S334" t="s">
        <v>2896</v>
      </c>
      <c r="T334" t="s">
        <v>2897</v>
      </c>
      <c r="U334" t="s">
        <v>2898</v>
      </c>
      <c r="V334" t="s">
        <v>2899</v>
      </c>
      <c r="W334" t="s">
        <v>87</v>
      </c>
      <c r="X334" t="s">
        <v>2319</v>
      </c>
      <c r="Y334" t="s">
        <v>54</v>
      </c>
      <c r="Z334" t="s">
        <v>2900</v>
      </c>
      <c r="AA334">
        <v>4</v>
      </c>
      <c r="AB334">
        <v>79.25</v>
      </c>
      <c r="AC334">
        <v>0</v>
      </c>
      <c r="AD334" t="s">
        <v>54</v>
      </c>
      <c r="AE334" s="8">
        <v>147872015.94947201</v>
      </c>
      <c r="AF334" s="8">
        <v>159747030.206067</v>
      </c>
      <c r="AG334" s="8">
        <v>148031612.01434699</v>
      </c>
      <c r="AH334" s="8">
        <v>151883552.72329533</v>
      </c>
      <c r="AI334" s="8">
        <v>5560699.9749745922</v>
      </c>
      <c r="AJ334" s="10">
        <v>135908556.11931801</v>
      </c>
      <c r="AK334" s="10">
        <v>182429217.11729699</v>
      </c>
      <c r="AL334" s="10">
        <v>160168630.69488499</v>
      </c>
      <c r="AM334" s="10">
        <v>159502134.64383331</v>
      </c>
      <c r="AN334" s="10">
        <v>18997826.852244105</v>
      </c>
      <c r="AO334" s="12">
        <v>3128039.5642895903</v>
      </c>
      <c r="AP334" s="12">
        <v>4513607.4551222874</v>
      </c>
      <c r="AQ334">
        <f>AP334/AO334</f>
        <v>1.4429508842057672</v>
      </c>
      <c r="AR334">
        <f>LOG(AQ334,2)</f>
        <v>0.5290221935791305</v>
      </c>
    </row>
    <row r="335" spans="1:44" x14ac:dyDescent="0.25">
      <c r="A335" t="s">
        <v>49</v>
      </c>
      <c r="B335" t="s">
        <v>64</v>
      </c>
      <c r="C335" t="s">
        <v>51</v>
      </c>
      <c r="D335" t="s">
        <v>2901</v>
      </c>
      <c r="E335" t="s">
        <v>2902</v>
      </c>
      <c r="F335" t="s">
        <v>54</v>
      </c>
      <c r="G335">
        <v>0</v>
      </c>
      <c r="H335">
        <v>9</v>
      </c>
      <c r="I335">
        <v>7</v>
      </c>
      <c r="J335">
        <v>38</v>
      </c>
      <c r="K335">
        <v>7</v>
      </c>
      <c r="L335">
        <v>895</v>
      </c>
      <c r="M335">
        <v>97.4</v>
      </c>
      <c r="N335">
        <v>8.56</v>
      </c>
      <c r="O335">
        <v>21.12</v>
      </c>
      <c r="P335" t="s">
        <v>1436</v>
      </c>
      <c r="Q335" t="s">
        <v>738</v>
      </c>
      <c r="R335" t="s">
        <v>2903</v>
      </c>
      <c r="S335" t="s">
        <v>2904</v>
      </c>
      <c r="T335" t="s">
        <v>2905</v>
      </c>
      <c r="U335" t="s">
        <v>2906</v>
      </c>
      <c r="V335" t="s">
        <v>2907</v>
      </c>
      <c r="W335" t="s">
        <v>500</v>
      </c>
      <c r="X335" t="s">
        <v>2908</v>
      </c>
      <c r="Y335" t="s">
        <v>2909</v>
      </c>
      <c r="Z335" t="s">
        <v>2910</v>
      </c>
      <c r="AA335">
        <v>25</v>
      </c>
      <c r="AB335">
        <v>15.54</v>
      </c>
      <c r="AC335">
        <v>0</v>
      </c>
      <c r="AD335" t="s">
        <v>54</v>
      </c>
      <c r="AE335" s="8">
        <v>135175263.84936801</v>
      </c>
      <c r="AF335" s="8">
        <v>165223770.94959599</v>
      </c>
      <c r="AG335" s="8">
        <v>154755194.39857799</v>
      </c>
      <c r="AH335" s="8">
        <v>151718076.39918068</v>
      </c>
      <c r="AI335" s="8">
        <v>12453814.918725649</v>
      </c>
      <c r="AJ335" s="10">
        <v>72808909.554249406</v>
      </c>
      <c r="AK335" s="10">
        <v>108439323.87486599</v>
      </c>
      <c r="AL335" s="10">
        <v>102347236.020983</v>
      </c>
      <c r="AM335" s="10">
        <v>94531823.150032803</v>
      </c>
      <c r="AN335" s="10">
        <v>15560465.179898731</v>
      </c>
      <c r="AO335" s="12">
        <v>28572458.588785797</v>
      </c>
      <c r="AP335" s="12">
        <v>41214079.122843035</v>
      </c>
      <c r="AQ335">
        <f>AP335/AO335</f>
        <v>1.4424407684335172</v>
      </c>
      <c r="AR335">
        <f>LOG(AQ335,2)</f>
        <v>0.52851207807928235</v>
      </c>
    </row>
    <row r="336" spans="1:44" x14ac:dyDescent="0.25">
      <c r="A336" t="s">
        <v>49</v>
      </c>
      <c r="B336" t="s">
        <v>64</v>
      </c>
      <c r="C336" t="s">
        <v>51</v>
      </c>
      <c r="D336" t="s">
        <v>2911</v>
      </c>
      <c r="E336" t="s">
        <v>2912</v>
      </c>
      <c r="F336" t="s">
        <v>54</v>
      </c>
      <c r="G336">
        <v>0</v>
      </c>
      <c r="H336">
        <v>22</v>
      </c>
      <c r="I336">
        <v>23</v>
      </c>
      <c r="J336">
        <v>170</v>
      </c>
      <c r="K336">
        <v>23</v>
      </c>
      <c r="L336">
        <v>1066</v>
      </c>
      <c r="M336">
        <v>116.6</v>
      </c>
      <c r="N336">
        <v>6.09</v>
      </c>
      <c r="O336">
        <v>122.41</v>
      </c>
      <c r="P336" t="s">
        <v>2913</v>
      </c>
      <c r="Q336" t="s">
        <v>2914</v>
      </c>
      <c r="R336" t="s">
        <v>94</v>
      </c>
      <c r="S336" t="s">
        <v>2915</v>
      </c>
      <c r="T336" t="s">
        <v>2916</v>
      </c>
      <c r="U336" t="s">
        <v>2917</v>
      </c>
      <c r="V336" t="s">
        <v>2918</v>
      </c>
      <c r="W336" t="s">
        <v>144</v>
      </c>
      <c r="X336" t="s">
        <v>2919</v>
      </c>
      <c r="Y336" t="s">
        <v>54</v>
      </c>
      <c r="Z336" t="s">
        <v>54</v>
      </c>
      <c r="AA336">
        <v>5</v>
      </c>
      <c r="AB336">
        <v>52.8</v>
      </c>
      <c r="AC336">
        <v>0</v>
      </c>
      <c r="AD336" t="s">
        <v>54</v>
      </c>
      <c r="AE336" s="8">
        <v>126230466.762879</v>
      </c>
      <c r="AF336" s="8">
        <v>176696830.91620901</v>
      </c>
      <c r="AG336" s="8">
        <v>148570458.597204</v>
      </c>
      <c r="AH336" s="8">
        <v>150499252.09209731</v>
      </c>
      <c r="AI336" s="8">
        <v>20647899.989645265</v>
      </c>
      <c r="AJ336" s="10">
        <v>79728983.818574399</v>
      </c>
      <c r="AK336" s="10">
        <v>117224957.330126</v>
      </c>
      <c r="AL336" s="10">
        <v>114723287.247141</v>
      </c>
      <c r="AM336" s="10">
        <v>103892409.46528047</v>
      </c>
      <c r="AN336" s="10">
        <v>17116618.484948896</v>
      </c>
      <c r="AO336" s="12">
        <v>2963188.9648986496</v>
      </c>
      <c r="AP336" s="12">
        <v>4272865.35611933</v>
      </c>
      <c r="AQ336">
        <f>AP336/AO336</f>
        <v>1.4419820695658792</v>
      </c>
      <c r="AR336">
        <f>LOG(AQ336,2)</f>
        <v>0.52805322539065214</v>
      </c>
    </row>
    <row r="337" spans="1:44" x14ac:dyDescent="0.25">
      <c r="A337" t="s">
        <v>49</v>
      </c>
      <c r="B337" t="s">
        <v>64</v>
      </c>
      <c r="C337" t="s">
        <v>51</v>
      </c>
      <c r="D337" t="s">
        <v>2920</v>
      </c>
      <c r="E337" t="s">
        <v>2921</v>
      </c>
      <c r="F337" t="s">
        <v>54</v>
      </c>
      <c r="G337">
        <v>0</v>
      </c>
      <c r="H337">
        <v>22</v>
      </c>
      <c r="I337">
        <v>15</v>
      </c>
      <c r="J337">
        <v>89</v>
      </c>
      <c r="K337">
        <v>15</v>
      </c>
      <c r="L337">
        <v>607</v>
      </c>
      <c r="M337">
        <v>68.5</v>
      </c>
      <c r="N337">
        <v>6.38</v>
      </c>
      <c r="O337">
        <v>35.21</v>
      </c>
      <c r="P337" t="s">
        <v>701</v>
      </c>
      <c r="Q337" t="s">
        <v>2922</v>
      </c>
      <c r="R337" t="s">
        <v>1877</v>
      </c>
      <c r="S337" t="s">
        <v>2923</v>
      </c>
      <c r="T337" t="s">
        <v>2924</v>
      </c>
      <c r="U337" t="s">
        <v>2925</v>
      </c>
      <c r="V337" t="s">
        <v>2926</v>
      </c>
      <c r="W337" t="s">
        <v>500</v>
      </c>
      <c r="X337" t="s">
        <v>944</v>
      </c>
      <c r="Y337" t="s">
        <v>2927</v>
      </c>
      <c r="Z337" t="s">
        <v>2928</v>
      </c>
      <c r="AA337">
        <v>9</v>
      </c>
      <c r="AB337">
        <v>27.1</v>
      </c>
      <c r="AC337">
        <v>0</v>
      </c>
      <c r="AD337" t="s">
        <v>54</v>
      </c>
      <c r="AE337" s="8">
        <v>130319298.493239</v>
      </c>
      <c r="AF337" s="8">
        <v>152460088.455865</v>
      </c>
      <c r="AG337" s="8">
        <v>167761286.28758901</v>
      </c>
      <c r="AH337" s="8">
        <v>150180224.412231</v>
      </c>
      <c r="AI337" s="8">
        <v>15370403.324596528</v>
      </c>
      <c r="AJ337" s="10">
        <v>116798761.03363401</v>
      </c>
      <c r="AK337" s="10">
        <v>197396974.863969</v>
      </c>
      <c r="AL337" s="10">
        <v>185964785.201307</v>
      </c>
      <c r="AM337" s="10">
        <v>166720173.69963667</v>
      </c>
      <c r="AN337" s="10">
        <v>35606968.625516459</v>
      </c>
      <c r="AO337" s="12">
        <v>1049430.1856009655</v>
      </c>
      <c r="AP337" s="12">
        <v>1513023.0286261756</v>
      </c>
      <c r="AQ337">
        <f>AP337/AO337</f>
        <v>1.4417567260653261</v>
      </c>
      <c r="AR337">
        <f>LOG(AQ337,2)</f>
        <v>0.52782775285347316</v>
      </c>
    </row>
    <row r="338" spans="1:44" x14ac:dyDescent="0.25">
      <c r="A338" t="s">
        <v>49</v>
      </c>
      <c r="B338" t="s">
        <v>64</v>
      </c>
      <c r="C338" t="s">
        <v>51</v>
      </c>
      <c r="D338" t="s">
        <v>2929</v>
      </c>
      <c r="E338" t="s">
        <v>2930</v>
      </c>
      <c r="F338" t="s">
        <v>54</v>
      </c>
      <c r="G338">
        <v>0</v>
      </c>
      <c r="H338">
        <v>35</v>
      </c>
      <c r="I338">
        <v>20</v>
      </c>
      <c r="J338">
        <v>187</v>
      </c>
      <c r="K338">
        <v>20</v>
      </c>
      <c r="L338">
        <v>573</v>
      </c>
      <c r="M338">
        <v>61</v>
      </c>
      <c r="N338">
        <v>5.87</v>
      </c>
      <c r="O338">
        <v>144.93</v>
      </c>
      <c r="P338" t="s">
        <v>2931</v>
      </c>
      <c r="Q338" t="s">
        <v>2932</v>
      </c>
      <c r="R338" t="s">
        <v>2039</v>
      </c>
      <c r="S338" t="s">
        <v>2055</v>
      </c>
      <c r="T338" t="s">
        <v>2933</v>
      </c>
      <c r="U338" t="s">
        <v>2934</v>
      </c>
      <c r="V338" t="s">
        <v>2935</v>
      </c>
      <c r="W338" t="s">
        <v>198</v>
      </c>
      <c r="X338" t="s">
        <v>2936</v>
      </c>
      <c r="Y338" t="s">
        <v>2937</v>
      </c>
      <c r="Z338" t="s">
        <v>2938</v>
      </c>
      <c r="AA338">
        <v>13</v>
      </c>
      <c r="AB338">
        <v>73.48</v>
      </c>
      <c r="AC338">
        <v>0</v>
      </c>
      <c r="AD338" t="s">
        <v>54</v>
      </c>
      <c r="AE338" s="8">
        <v>136071354.78505701</v>
      </c>
      <c r="AF338" s="8">
        <v>147842250.54964599</v>
      </c>
      <c r="AG338" s="8">
        <v>164777360.16503501</v>
      </c>
      <c r="AH338" s="8">
        <v>149563655.16657934</v>
      </c>
      <c r="AI338" s="8">
        <v>11782221.398084801</v>
      </c>
      <c r="AJ338" s="10">
        <v>109389511.31556199</v>
      </c>
      <c r="AK338" s="10">
        <v>173234743.024313</v>
      </c>
      <c r="AL338" s="10">
        <v>181485145.37176499</v>
      </c>
      <c r="AM338" s="10">
        <v>154703133.23721334</v>
      </c>
      <c r="AN338" s="10">
        <v>32218116.368150003</v>
      </c>
      <c r="AO338" s="12">
        <v>1735051.6419765251</v>
      </c>
      <c r="AP338" s="12">
        <v>2497898.0759658101</v>
      </c>
      <c r="AQ338">
        <f>AP338/AO338</f>
        <v>1.4396678551424962</v>
      </c>
      <c r="AR338">
        <f>LOG(AQ338,2)</f>
        <v>0.52573600679910482</v>
      </c>
    </row>
    <row r="339" spans="1:44" x14ac:dyDescent="0.25">
      <c r="A339" t="s">
        <v>49</v>
      </c>
      <c r="B339" t="s">
        <v>64</v>
      </c>
      <c r="C339" t="s">
        <v>51</v>
      </c>
      <c r="D339" t="s">
        <v>2939</v>
      </c>
      <c r="E339" t="s">
        <v>2940</v>
      </c>
      <c r="F339" t="s">
        <v>54</v>
      </c>
      <c r="G339">
        <v>0</v>
      </c>
      <c r="H339">
        <v>45</v>
      </c>
      <c r="I339">
        <v>16</v>
      </c>
      <c r="J339">
        <v>154</v>
      </c>
      <c r="K339">
        <v>16</v>
      </c>
      <c r="L339">
        <v>418</v>
      </c>
      <c r="M339">
        <v>47.3</v>
      </c>
      <c r="N339">
        <v>5.88</v>
      </c>
      <c r="O339">
        <v>137.36000000000001</v>
      </c>
      <c r="P339" t="s">
        <v>2941</v>
      </c>
      <c r="Q339" t="s">
        <v>139</v>
      </c>
      <c r="R339" t="s">
        <v>2942</v>
      </c>
      <c r="S339" t="s">
        <v>1377</v>
      </c>
      <c r="T339" t="s">
        <v>2943</v>
      </c>
      <c r="U339" t="s">
        <v>2944</v>
      </c>
      <c r="V339" t="s">
        <v>2945</v>
      </c>
      <c r="W339" t="s">
        <v>198</v>
      </c>
      <c r="X339" t="s">
        <v>2946</v>
      </c>
      <c r="Y339" t="s">
        <v>54</v>
      </c>
      <c r="Z339" t="s">
        <v>2947</v>
      </c>
      <c r="AA339">
        <v>16</v>
      </c>
      <c r="AB339">
        <v>68.33</v>
      </c>
      <c r="AC339">
        <v>0</v>
      </c>
      <c r="AD339" t="s">
        <v>1055</v>
      </c>
      <c r="AE339" s="8">
        <v>121796200.436177</v>
      </c>
      <c r="AF339" s="8">
        <v>165685115.56005001</v>
      </c>
      <c r="AG339" s="8">
        <v>155376476.28679201</v>
      </c>
      <c r="AH339" s="8">
        <v>147619264.0943397</v>
      </c>
      <c r="AI339" s="8">
        <v>18738373.700985402</v>
      </c>
      <c r="AJ339" s="10">
        <v>110516843.59631</v>
      </c>
      <c r="AK339" s="10">
        <v>175954302.68859899</v>
      </c>
      <c r="AL339" s="10">
        <v>186233451.27103499</v>
      </c>
      <c r="AM339" s="10">
        <v>157568199.18531466</v>
      </c>
      <c r="AN339" s="10">
        <v>33533940.726445831</v>
      </c>
      <c r="AO339" s="12">
        <v>5244127.2026214367</v>
      </c>
      <c r="AP339" s="12">
        <v>7535570.5073435605</v>
      </c>
      <c r="AQ339">
        <f>AP339/AO339</f>
        <v>1.4369541805882733</v>
      </c>
      <c r="AR339">
        <f>LOG(AQ339,2)</f>
        <v>0.5230140600611044</v>
      </c>
    </row>
    <row r="340" spans="1:44" x14ac:dyDescent="0.25">
      <c r="A340" t="s">
        <v>49</v>
      </c>
      <c r="B340" t="s">
        <v>64</v>
      </c>
      <c r="C340" t="s">
        <v>51</v>
      </c>
      <c r="D340" t="s">
        <v>2948</v>
      </c>
      <c r="E340" t="s">
        <v>2949</v>
      </c>
      <c r="F340" t="s">
        <v>54</v>
      </c>
      <c r="G340">
        <v>0</v>
      </c>
      <c r="H340">
        <v>14</v>
      </c>
      <c r="I340">
        <v>14</v>
      </c>
      <c r="J340">
        <v>87</v>
      </c>
      <c r="K340">
        <v>14</v>
      </c>
      <c r="L340">
        <v>997</v>
      </c>
      <c r="M340">
        <v>115.8</v>
      </c>
      <c r="N340">
        <v>7.87</v>
      </c>
      <c r="O340">
        <v>49.43</v>
      </c>
      <c r="P340" t="s">
        <v>2950</v>
      </c>
      <c r="Q340" t="s">
        <v>2951</v>
      </c>
      <c r="R340" t="s">
        <v>506</v>
      </c>
      <c r="S340" t="s">
        <v>2952</v>
      </c>
      <c r="T340" t="s">
        <v>2953</v>
      </c>
      <c r="U340" t="s">
        <v>2954</v>
      </c>
      <c r="V340" t="s">
        <v>2955</v>
      </c>
      <c r="W340" t="s">
        <v>500</v>
      </c>
      <c r="X340" t="s">
        <v>54</v>
      </c>
      <c r="Y340" t="s">
        <v>54</v>
      </c>
      <c r="Z340" t="s">
        <v>54</v>
      </c>
      <c r="AA340">
        <v>0</v>
      </c>
      <c r="AB340">
        <v>28.04</v>
      </c>
      <c r="AC340">
        <v>0</v>
      </c>
      <c r="AD340" t="s">
        <v>54</v>
      </c>
      <c r="AE340" s="8">
        <v>122440974.664516</v>
      </c>
      <c r="AF340" s="8">
        <v>160314823.98830599</v>
      </c>
      <c r="AG340" s="8">
        <v>159225353.365738</v>
      </c>
      <c r="AH340" s="8">
        <v>147327050.67285335</v>
      </c>
      <c r="AI340" s="8">
        <v>17602733.137762189</v>
      </c>
      <c r="AJ340" s="10">
        <v>101748070.941331</v>
      </c>
      <c r="AK340" s="10">
        <v>148315131.97724301</v>
      </c>
      <c r="AL340" s="10">
        <v>156468787.28017899</v>
      </c>
      <c r="AM340" s="10">
        <v>135510663.39958432</v>
      </c>
      <c r="AN340" s="10">
        <v>24104702.318930112</v>
      </c>
      <c r="AO340" s="12">
        <v>833020.58798266295</v>
      </c>
      <c r="AP340" s="12">
        <v>1196947.7545675454</v>
      </c>
      <c r="AQ340">
        <f>AP340/AO340</f>
        <v>1.43687655723637</v>
      </c>
      <c r="AR340">
        <f>LOG(AQ340,2)</f>
        <v>0.52293612448654092</v>
      </c>
    </row>
    <row r="341" spans="1:44" x14ac:dyDescent="0.25">
      <c r="A341" t="s">
        <v>49</v>
      </c>
      <c r="B341" t="s">
        <v>64</v>
      </c>
      <c r="C341" t="s">
        <v>51</v>
      </c>
      <c r="D341" t="s">
        <v>2956</v>
      </c>
      <c r="E341" t="s">
        <v>2957</v>
      </c>
      <c r="F341" t="s">
        <v>54</v>
      </c>
      <c r="G341">
        <v>0</v>
      </c>
      <c r="H341">
        <v>45</v>
      </c>
      <c r="I341">
        <v>7</v>
      </c>
      <c r="J341">
        <v>73</v>
      </c>
      <c r="K341">
        <v>1</v>
      </c>
      <c r="L341">
        <v>177</v>
      </c>
      <c r="M341">
        <v>19.5</v>
      </c>
      <c r="N341">
        <v>7.71</v>
      </c>
      <c r="O341">
        <v>79.81</v>
      </c>
      <c r="P341" t="s">
        <v>411</v>
      </c>
      <c r="Q341" t="s">
        <v>2827</v>
      </c>
      <c r="R341" t="s">
        <v>1457</v>
      </c>
      <c r="S341" t="s">
        <v>2958</v>
      </c>
      <c r="T341" t="s">
        <v>2959</v>
      </c>
      <c r="U341" t="s">
        <v>2960</v>
      </c>
      <c r="V341" t="s">
        <v>2961</v>
      </c>
      <c r="W341" t="s">
        <v>500</v>
      </c>
      <c r="X341" t="s">
        <v>54</v>
      </c>
      <c r="Y341" t="s">
        <v>54</v>
      </c>
      <c r="Z341" t="s">
        <v>54</v>
      </c>
      <c r="AA341">
        <v>0</v>
      </c>
      <c r="AB341">
        <v>57.66</v>
      </c>
      <c r="AC341">
        <v>0</v>
      </c>
      <c r="AD341" t="s">
        <v>54</v>
      </c>
      <c r="AE341" s="8">
        <v>134622159.22510299</v>
      </c>
      <c r="AF341" s="8">
        <v>164524399.325066</v>
      </c>
      <c r="AG341" s="8">
        <v>142044982.000835</v>
      </c>
      <c r="AH341" s="8">
        <v>147063846.85033467</v>
      </c>
      <c r="AI341" s="8">
        <v>12712926.335876053</v>
      </c>
      <c r="AJ341" s="10">
        <v>135321738.905781</v>
      </c>
      <c r="AK341" s="10">
        <v>172305616.99233699</v>
      </c>
      <c r="AL341" s="10">
        <v>182376680.81011799</v>
      </c>
      <c r="AM341" s="10">
        <v>163334678.90274534</v>
      </c>
      <c r="AN341" s="10">
        <v>20230343.333066091</v>
      </c>
      <c r="AO341" s="12">
        <v>15560278.363431834</v>
      </c>
      <c r="AP341" s="12">
        <v>22356054.145482663</v>
      </c>
      <c r="AQ341">
        <f>AP341/AO341</f>
        <v>1.436738702440026</v>
      </c>
      <c r="AR341">
        <f>LOG(AQ341,2)</f>
        <v>0.52279770482125609</v>
      </c>
    </row>
    <row r="342" spans="1:44" x14ac:dyDescent="0.25">
      <c r="A342" t="s">
        <v>49</v>
      </c>
      <c r="B342" t="s">
        <v>64</v>
      </c>
      <c r="C342" t="s">
        <v>51</v>
      </c>
      <c r="D342" t="s">
        <v>2962</v>
      </c>
      <c r="E342" t="s">
        <v>2963</v>
      </c>
      <c r="F342" t="s">
        <v>54</v>
      </c>
      <c r="G342">
        <v>0</v>
      </c>
      <c r="H342">
        <v>15</v>
      </c>
      <c r="I342">
        <v>18</v>
      </c>
      <c r="J342">
        <v>94</v>
      </c>
      <c r="K342">
        <v>18</v>
      </c>
      <c r="L342">
        <v>1285</v>
      </c>
      <c r="M342">
        <v>148.6</v>
      </c>
      <c r="N342">
        <v>8.56</v>
      </c>
      <c r="O342">
        <v>41.56</v>
      </c>
      <c r="P342" t="s">
        <v>2964</v>
      </c>
      <c r="Q342" t="s">
        <v>2965</v>
      </c>
      <c r="R342" t="s">
        <v>1693</v>
      </c>
      <c r="S342" t="s">
        <v>2966</v>
      </c>
      <c r="T342" t="s">
        <v>2967</v>
      </c>
      <c r="U342" t="s">
        <v>54</v>
      </c>
      <c r="V342" t="s">
        <v>2968</v>
      </c>
      <c r="W342" t="s">
        <v>177</v>
      </c>
      <c r="X342" t="s">
        <v>1918</v>
      </c>
      <c r="Y342" t="s">
        <v>54</v>
      </c>
      <c r="Z342" t="s">
        <v>54</v>
      </c>
      <c r="AA342">
        <v>1</v>
      </c>
      <c r="AB342">
        <v>46.28</v>
      </c>
      <c r="AC342">
        <v>0</v>
      </c>
      <c r="AD342" t="s">
        <v>54</v>
      </c>
      <c r="AE342" s="8">
        <v>128266201.856489</v>
      </c>
      <c r="AF342" s="8">
        <v>159389967.856792</v>
      </c>
      <c r="AG342" s="8">
        <v>148140989.203361</v>
      </c>
      <c r="AH342" s="8">
        <v>145265719.6388807</v>
      </c>
      <c r="AI342" s="8">
        <v>12867856.1750258</v>
      </c>
      <c r="AJ342" s="10">
        <v>90779121.3721205</v>
      </c>
      <c r="AK342" s="10">
        <v>142643225.91098401</v>
      </c>
      <c r="AL342" s="10">
        <v>161471126.15668499</v>
      </c>
      <c r="AM342" s="10">
        <v>131631157.81326318</v>
      </c>
      <c r="AN342" s="10">
        <v>29891906.574153181</v>
      </c>
      <c r="AO342" s="12">
        <v>24101415.088461135</v>
      </c>
      <c r="AP342" s="12">
        <v>34536420.531195603</v>
      </c>
      <c r="AQ342">
        <f>AP342/AO342</f>
        <v>1.4329623552988124</v>
      </c>
      <c r="AR342">
        <f>LOG(AQ342,2)</f>
        <v>0.51900070971374523</v>
      </c>
    </row>
    <row r="343" spans="1:44" x14ac:dyDescent="0.25">
      <c r="A343" t="s">
        <v>49</v>
      </c>
      <c r="B343" t="s">
        <v>64</v>
      </c>
      <c r="C343" t="s">
        <v>51</v>
      </c>
      <c r="D343" t="s">
        <v>2969</v>
      </c>
      <c r="E343" t="s">
        <v>2970</v>
      </c>
      <c r="F343" t="s">
        <v>54</v>
      </c>
      <c r="G343">
        <v>0</v>
      </c>
      <c r="H343">
        <v>15</v>
      </c>
      <c r="I343">
        <v>9</v>
      </c>
      <c r="J343">
        <v>36</v>
      </c>
      <c r="K343">
        <v>9</v>
      </c>
      <c r="L343">
        <v>529</v>
      </c>
      <c r="M343">
        <v>57.9</v>
      </c>
      <c r="N343">
        <v>5.35</v>
      </c>
      <c r="O343">
        <v>20.45</v>
      </c>
      <c r="P343" t="s">
        <v>2971</v>
      </c>
      <c r="Q343" t="s">
        <v>2972</v>
      </c>
      <c r="R343" t="s">
        <v>2973</v>
      </c>
      <c r="S343" t="s">
        <v>2974</v>
      </c>
      <c r="T343" t="s">
        <v>2975</v>
      </c>
      <c r="U343" t="s">
        <v>2976</v>
      </c>
      <c r="V343" t="s">
        <v>2977</v>
      </c>
      <c r="W343" t="s">
        <v>217</v>
      </c>
      <c r="X343" t="s">
        <v>54</v>
      </c>
      <c r="Y343" t="s">
        <v>54</v>
      </c>
      <c r="Z343" t="s">
        <v>54</v>
      </c>
      <c r="AA343">
        <v>0</v>
      </c>
      <c r="AB343">
        <v>19.88</v>
      </c>
      <c r="AC343">
        <v>0</v>
      </c>
      <c r="AD343" t="s">
        <v>1055</v>
      </c>
      <c r="AE343" s="8">
        <v>109724245.581222</v>
      </c>
      <c r="AF343" s="8">
        <v>171692392.37928399</v>
      </c>
      <c r="AG343" s="8">
        <v>153513121.57181001</v>
      </c>
      <c r="AH343" s="8">
        <v>144976586.51077199</v>
      </c>
      <c r="AI343" s="8">
        <v>26008551.510772947</v>
      </c>
      <c r="AJ343" s="10">
        <v>83356667.752704799</v>
      </c>
      <c r="AK343" s="10">
        <v>143142190.28966999</v>
      </c>
      <c r="AL343" s="10">
        <v>151221983.42054999</v>
      </c>
      <c r="AM343" s="10">
        <v>125906947.15430826</v>
      </c>
      <c r="AN343" s="10">
        <v>30267864.940949518</v>
      </c>
      <c r="AO343" s="12">
        <v>5884875.8748515174</v>
      </c>
      <c r="AP343" s="12">
        <v>8416269.0288856439</v>
      </c>
      <c r="AQ343">
        <f>AP343/AO343</f>
        <v>1.4301523443938393</v>
      </c>
      <c r="AR343">
        <f>LOG(AQ343,2)</f>
        <v>0.51616883567142946</v>
      </c>
    </row>
    <row r="344" spans="1:44" x14ac:dyDescent="0.25">
      <c r="A344" t="s">
        <v>49</v>
      </c>
      <c r="B344" t="s">
        <v>64</v>
      </c>
      <c r="C344" t="s">
        <v>51</v>
      </c>
      <c r="D344" t="s">
        <v>2978</v>
      </c>
      <c r="E344" t="s">
        <v>2979</v>
      </c>
      <c r="F344" t="s">
        <v>54</v>
      </c>
      <c r="G344">
        <v>0</v>
      </c>
      <c r="H344">
        <v>36</v>
      </c>
      <c r="I344">
        <v>11</v>
      </c>
      <c r="J344">
        <v>126</v>
      </c>
      <c r="K344">
        <v>11</v>
      </c>
      <c r="L344">
        <v>248</v>
      </c>
      <c r="M344">
        <v>29.2</v>
      </c>
      <c r="N344">
        <v>10.65</v>
      </c>
      <c r="O344">
        <v>154.35</v>
      </c>
      <c r="P344" t="s">
        <v>1280</v>
      </c>
      <c r="Q344" t="s">
        <v>1719</v>
      </c>
      <c r="R344" t="s">
        <v>1729</v>
      </c>
      <c r="S344" t="s">
        <v>2980</v>
      </c>
      <c r="T344" t="s">
        <v>2981</v>
      </c>
      <c r="U344" t="s">
        <v>2982</v>
      </c>
      <c r="V344" t="s">
        <v>2983</v>
      </c>
      <c r="W344" t="s">
        <v>326</v>
      </c>
      <c r="X344" t="s">
        <v>1609</v>
      </c>
      <c r="Y344" t="s">
        <v>101</v>
      </c>
      <c r="Z344" t="s">
        <v>1716</v>
      </c>
      <c r="AA344">
        <v>34</v>
      </c>
      <c r="AB344">
        <v>47.11</v>
      </c>
      <c r="AC344">
        <v>0</v>
      </c>
      <c r="AD344" t="s">
        <v>54</v>
      </c>
      <c r="AE344" s="8">
        <v>113965630.593596</v>
      </c>
      <c r="AF344" s="8">
        <v>168638640.42036399</v>
      </c>
      <c r="AG344" s="8">
        <v>151793156.52631399</v>
      </c>
      <c r="AH344" s="8">
        <v>144799142.51342466</v>
      </c>
      <c r="AI344" s="8">
        <v>22861491.273738492</v>
      </c>
      <c r="AJ344" s="10">
        <v>103948455.237727</v>
      </c>
      <c r="AK344" s="10">
        <v>157411435.444002</v>
      </c>
      <c r="AL344" s="10">
        <v>172620423.67455301</v>
      </c>
      <c r="AM344" s="10">
        <v>144660104.78542733</v>
      </c>
      <c r="AN344" s="10">
        <v>29449472.405238274</v>
      </c>
      <c r="AO344" s="12">
        <v>2735954.1103135599</v>
      </c>
      <c r="AP344" s="12">
        <v>3909185.7538604098</v>
      </c>
      <c r="AQ344">
        <f>AP344/AO344</f>
        <v>1.4288199276165452</v>
      </c>
      <c r="AR344">
        <f>LOG(AQ344,2)</f>
        <v>0.51482410684352775</v>
      </c>
    </row>
    <row r="345" spans="1:44" x14ac:dyDescent="0.25">
      <c r="A345" t="s">
        <v>49</v>
      </c>
      <c r="B345" t="s">
        <v>64</v>
      </c>
      <c r="C345" t="s">
        <v>51</v>
      </c>
      <c r="D345" t="s">
        <v>2984</v>
      </c>
      <c r="E345" t="s">
        <v>2985</v>
      </c>
      <c r="F345" t="s">
        <v>54</v>
      </c>
      <c r="G345">
        <v>0</v>
      </c>
      <c r="H345">
        <v>45</v>
      </c>
      <c r="I345">
        <v>20</v>
      </c>
      <c r="J345">
        <v>193</v>
      </c>
      <c r="K345">
        <v>20</v>
      </c>
      <c r="L345">
        <v>475</v>
      </c>
      <c r="M345">
        <v>51.9</v>
      </c>
      <c r="N345">
        <v>8.06</v>
      </c>
      <c r="O345">
        <v>110.32</v>
      </c>
      <c r="P345" t="s">
        <v>716</v>
      </c>
      <c r="Q345" t="s">
        <v>2986</v>
      </c>
      <c r="R345" t="s">
        <v>82</v>
      </c>
      <c r="S345" t="s">
        <v>2987</v>
      </c>
      <c r="T345" t="s">
        <v>2988</v>
      </c>
      <c r="U345" t="s">
        <v>2989</v>
      </c>
      <c r="V345" t="s">
        <v>2990</v>
      </c>
      <c r="W345" t="s">
        <v>87</v>
      </c>
      <c r="X345" t="s">
        <v>2991</v>
      </c>
      <c r="Y345" t="s">
        <v>54</v>
      </c>
      <c r="Z345" t="s">
        <v>2992</v>
      </c>
      <c r="AA345">
        <v>13</v>
      </c>
      <c r="AB345">
        <v>52.11</v>
      </c>
      <c r="AC345">
        <v>0</v>
      </c>
      <c r="AD345" t="s">
        <v>1055</v>
      </c>
      <c r="AE345" s="8">
        <v>132941497.83864801</v>
      </c>
      <c r="AF345" s="8">
        <v>149139680.792983</v>
      </c>
      <c r="AG345" s="8">
        <v>150293782.28371501</v>
      </c>
      <c r="AH345" s="8">
        <v>144124986.971782</v>
      </c>
      <c r="AI345" s="8">
        <v>7921944.6036909455</v>
      </c>
      <c r="AJ345" s="10">
        <v>84760231.186671197</v>
      </c>
      <c r="AK345" s="10">
        <v>130746629.24370299</v>
      </c>
      <c r="AL345" s="10">
        <v>146479225.543475</v>
      </c>
      <c r="AM345" s="10">
        <v>120662028.65794973</v>
      </c>
      <c r="AN345" s="10">
        <v>26186293.397302676</v>
      </c>
      <c r="AO345" s="12">
        <v>6566414.3743628236</v>
      </c>
      <c r="AP345" s="12">
        <v>9376335.6514157858</v>
      </c>
      <c r="AQ345">
        <f>AP345/AO345</f>
        <v>1.4279232343337493</v>
      </c>
      <c r="AR345">
        <f>LOG(AQ345,2)</f>
        <v>0.5139184216478796</v>
      </c>
    </row>
    <row r="346" spans="1:44" x14ac:dyDescent="0.25">
      <c r="A346" t="s">
        <v>49</v>
      </c>
      <c r="B346" t="s">
        <v>64</v>
      </c>
      <c r="C346" t="s">
        <v>51</v>
      </c>
      <c r="D346" t="s">
        <v>2993</v>
      </c>
      <c r="E346" t="s">
        <v>2994</v>
      </c>
      <c r="F346" t="s">
        <v>54</v>
      </c>
      <c r="G346">
        <v>0</v>
      </c>
      <c r="H346">
        <v>5</v>
      </c>
      <c r="I346">
        <v>2</v>
      </c>
      <c r="J346">
        <v>38</v>
      </c>
      <c r="K346">
        <v>2</v>
      </c>
      <c r="L346">
        <v>364</v>
      </c>
      <c r="M346">
        <v>39</v>
      </c>
      <c r="N346">
        <v>8.8699999999999992</v>
      </c>
      <c r="O346">
        <v>33.57</v>
      </c>
      <c r="P346" t="s">
        <v>2995</v>
      </c>
      <c r="Q346" t="s">
        <v>2996</v>
      </c>
      <c r="R346" t="s">
        <v>849</v>
      </c>
      <c r="S346" t="s">
        <v>2997</v>
      </c>
      <c r="T346" t="s">
        <v>2998</v>
      </c>
      <c r="U346" t="s">
        <v>54</v>
      </c>
      <c r="V346" t="s">
        <v>2999</v>
      </c>
      <c r="W346" t="s">
        <v>438</v>
      </c>
      <c r="X346" t="s">
        <v>1331</v>
      </c>
      <c r="Y346" t="s">
        <v>54</v>
      </c>
      <c r="Z346" t="s">
        <v>54</v>
      </c>
      <c r="AA346">
        <v>1</v>
      </c>
      <c r="AB346">
        <v>8.4499999999999993</v>
      </c>
      <c r="AC346">
        <v>1.18764845605701E-3</v>
      </c>
      <c r="AD346" t="s">
        <v>54</v>
      </c>
      <c r="AE346" s="8">
        <v>111598633.59771401</v>
      </c>
      <c r="AF346" s="8">
        <v>166842497.35520801</v>
      </c>
      <c r="AG346" s="8">
        <v>153571260.07500699</v>
      </c>
      <c r="AH346" s="8">
        <v>144004130.34264299</v>
      </c>
      <c r="AI346" s="8">
        <v>23545963.549351178</v>
      </c>
      <c r="AJ346" s="10">
        <v>60377803.9167891</v>
      </c>
      <c r="AK346" s="10">
        <v>98431953.809408501</v>
      </c>
      <c r="AL346" s="10">
        <v>109814852.339241</v>
      </c>
      <c r="AM346" s="10">
        <v>89541536.688479543</v>
      </c>
      <c r="AN346" s="10">
        <v>21138985.731250882</v>
      </c>
      <c r="AO346" s="12">
        <v>89402723.09744674</v>
      </c>
      <c r="AP346" s="12">
        <v>127589158.77242236</v>
      </c>
      <c r="AQ346">
        <f>AP346/AO346</f>
        <v>1.4271283284442393</v>
      </c>
      <c r="AR346">
        <f>LOG(AQ346,2)</f>
        <v>0.51311506886129354</v>
      </c>
    </row>
    <row r="347" spans="1:44" x14ac:dyDescent="0.25">
      <c r="A347" t="s">
        <v>49</v>
      </c>
      <c r="B347" t="s">
        <v>64</v>
      </c>
      <c r="C347" t="s">
        <v>51</v>
      </c>
      <c r="D347" t="s">
        <v>3000</v>
      </c>
      <c r="E347" t="s">
        <v>3001</v>
      </c>
      <c r="F347" t="s">
        <v>54</v>
      </c>
      <c r="G347">
        <v>1E-3</v>
      </c>
      <c r="H347">
        <v>35</v>
      </c>
      <c r="I347">
        <v>5</v>
      </c>
      <c r="J347">
        <v>46</v>
      </c>
      <c r="K347">
        <v>5</v>
      </c>
      <c r="L347">
        <v>89</v>
      </c>
      <c r="M347">
        <v>10.4</v>
      </c>
      <c r="N347">
        <v>7.4</v>
      </c>
      <c r="O347">
        <v>14.12</v>
      </c>
      <c r="P347" t="s">
        <v>3002</v>
      </c>
      <c r="Q347" t="s">
        <v>3003</v>
      </c>
      <c r="R347" t="s">
        <v>3004</v>
      </c>
      <c r="S347" t="s">
        <v>3005</v>
      </c>
      <c r="T347" t="s">
        <v>3006</v>
      </c>
      <c r="U347" t="s">
        <v>3007</v>
      </c>
      <c r="V347" t="s">
        <v>3008</v>
      </c>
      <c r="W347" t="s">
        <v>111</v>
      </c>
      <c r="X347" t="s">
        <v>54</v>
      </c>
      <c r="Y347" t="s">
        <v>3009</v>
      </c>
      <c r="Z347" t="s">
        <v>3010</v>
      </c>
      <c r="AA347">
        <v>55</v>
      </c>
      <c r="AB347">
        <v>12.54</v>
      </c>
      <c r="AC347">
        <v>0</v>
      </c>
      <c r="AD347" t="s">
        <v>54</v>
      </c>
      <c r="AE347" s="8">
        <v>120956138.938169</v>
      </c>
      <c r="AF347" s="8">
        <v>156374821.93622801</v>
      </c>
      <c r="AG347" s="8">
        <v>153582634.232245</v>
      </c>
      <c r="AH347" s="8">
        <v>143637865.03554735</v>
      </c>
      <c r="AI347" s="8">
        <v>16078859.870669382</v>
      </c>
      <c r="AJ347" s="10">
        <v>116462875.246774</v>
      </c>
      <c r="AK347" s="10">
        <v>191921959.145567</v>
      </c>
      <c r="AL347" s="10">
        <v>197140097.70552</v>
      </c>
      <c r="AM347" s="10">
        <v>168508310.69928703</v>
      </c>
      <c r="AN347" s="10">
        <v>36863285.765008219</v>
      </c>
      <c r="AO347" s="12">
        <v>19737333.521558899</v>
      </c>
      <c r="AP347" s="12">
        <v>28161240.774353068</v>
      </c>
      <c r="AQ347">
        <f>AP347/AO347</f>
        <v>1.426800674143385</v>
      </c>
      <c r="AR347">
        <f>LOG(AQ347,2)</f>
        <v>0.51278380257077483</v>
      </c>
    </row>
    <row r="348" spans="1:44" x14ac:dyDescent="0.25">
      <c r="A348" t="s">
        <v>49</v>
      </c>
      <c r="B348" t="s">
        <v>64</v>
      </c>
      <c r="C348" t="s">
        <v>51</v>
      </c>
      <c r="D348" t="s">
        <v>3011</v>
      </c>
      <c r="E348" t="s">
        <v>3012</v>
      </c>
      <c r="F348" t="s">
        <v>54</v>
      </c>
      <c r="G348">
        <v>0</v>
      </c>
      <c r="H348">
        <v>13</v>
      </c>
      <c r="I348">
        <v>17</v>
      </c>
      <c r="J348">
        <v>151</v>
      </c>
      <c r="K348">
        <v>17</v>
      </c>
      <c r="L348">
        <v>1179</v>
      </c>
      <c r="M348">
        <v>134.5</v>
      </c>
      <c r="N348">
        <v>6.9</v>
      </c>
      <c r="O348">
        <v>152.63</v>
      </c>
      <c r="P348" t="s">
        <v>3013</v>
      </c>
      <c r="Q348" t="s">
        <v>1213</v>
      </c>
      <c r="R348" t="s">
        <v>82</v>
      </c>
      <c r="S348" t="s">
        <v>3014</v>
      </c>
      <c r="T348" t="s">
        <v>3015</v>
      </c>
      <c r="U348" t="s">
        <v>3016</v>
      </c>
      <c r="V348" t="s">
        <v>3017</v>
      </c>
      <c r="W348" t="s">
        <v>187</v>
      </c>
      <c r="X348" t="s">
        <v>54</v>
      </c>
      <c r="Y348" t="s">
        <v>395</v>
      </c>
      <c r="Z348" t="s">
        <v>3018</v>
      </c>
      <c r="AA348">
        <v>3</v>
      </c>
      <c r="AB348">
        <v>63.17</v>
      </c>
      <c r="AC348">
        <v>0</v>
      </c>
      <c r="AD348" t="s">
        <v>54</v>
      </c>
      <c r="AE348" s="8">
        <v>133734512.877138</v>
      </c>
      <c r="AF348" s="8">
        <v>132654403.905837</v>
      </c>
      <c r="AG348" s="8">
        <v>156618481.963184</v>
      </c>
      <c r="AH348" s="8">
        <v>141002466.24871966</v>
      </c>
      <c r="AI348" s="8">
        <v>11050991.477186378</v>
      </c>
      <c r="AJ348" s="10">
        <v>96961460.630214795</v>
      </c>
      <c r="AK348" s="10">
        <v>151028354.31575301</v>
      </c>
      <c r="AL348" s="10">
        <v>159142016.86199901</v>
      </c>
      <c r="AM348" s="10">
        <v>135710610.60265562</v>
      </c>
      <c r="AN348" s="10">
        <v>27599279.551812202</v>
      </c>
      <c r="AO348" s="12">
        <v>17548293.264591899</v>
      </c>
      <c r="AP348" s="12">
        <v>25032703.785352368</v>
      </c>
      <c r="AQ348">
        <f>AP348/AO348</f>
        <v>1.4265036153608255</v>
      </c>
      <c r="AR348">
        <f>LOG(AQ348,2)</f>
        <v>0.51248340332098163</v>
      </c>
    </row>
    <row r="349" spans="1:44" x14ac:dyDescent="0.25">
      <c r="A349" t="s">
        <v>49</v>
      </c>
      <c r="B349" t="s">
        <v>64</v>
      </c>
      <c r="C349" t="s">
        <v>51</v>
      </c>
      <c r="D349" t="s">
        <v>3019</v>
      </c>
      <c r="E349" t="s">
        <v>3020</v>
      </c>
      <c r="F349" t="s">
        <v>54</v>
      </c>
      <c r="G349">
        <v>1E-3</v>
      </c>
      <c r="H349">
        <v>3</v>
      </c>
      <c r="I349">
        <v>3</v>
      </c>
      <c r="J349">
        <v>28</v>
      </c>
      <c r="K349">
        <v>2</v>
      </c>
      <c r="L349">
        <v>1023</v>
      </c>
      <c r="M349">
        <v>110</v>
      </c>
      <c r="N349">
        <v>5.62</v>
      </c>
      <c r="O349">
        <v>14.1</v>
      </c>
      <c r="P349" t="s">
        <v>701</v>
      </c>
      <c r="Q349" t="s">
        <v>3021</v>
      </c>
      <c r="R349" t="s">
        <v>54</v>
      </c>
      <c r="S349" t="s">
        <v>54</v>
      </c>
      <c r="T349" t="s">
        <v>3022</v>
      </c>
      <c r="U349" t="s">
        <v>3023</v>
      </c>
      <c r="V349" t="s">
        <v>3024</v>
      </c>
      <c r="W349" t="s">
        <v>217</v>
      </c>
      <c r="X349" t="s">
        <v>54</v>
      </c>
      <c r="Y349" t="s">
        <v>54</v>
      </c>
      <c r="Z349" t="s">
        <v>844</v>
      </c>
      <c r="AA349">
        <v>4</v>
      </c>
      <c r="AB349">
        <v>15.34</v>
      </c>
      <c r="AC349">
        <v>0</v>
      </c>
      <c r="AD349" t="s">
        <v>54</v>
      </c>
      <c r="AE349" s="8">
        <v>113697466.85340901</v>
      </c>
      <c r="AF349" s="8">
        <v>169051757.31227899</v>
      </c>
      <c r="AG349" s="8">
        <v>139200198.53654599</v>
      </c>
      <c r="AH349" s="8">
        <v>140649807.56741133</v>
      </c>
      <c r="AI349" s="8">
        <v>22621529.462115157</v>
      </c>
      <c r="AJ349" s="10">
        <v>44472496.709795401</v>
      </c>
      <c r="AK349" s="10">
        <v>74733865.433049694</v>
      </c>
      <c r="AL349" s="10">
        <v>74945044.095995501</v>
      </c>
      <c r="AM349" s="10">
        <v>64717135.412946858</v>
      </c>
      <c r="AN349" s="10">
        <v>14315380.918736199</v>
      </c>
      <c r="AO349" s="12">
        <v>3868049.1535332403</v>
      </c>
      <c r="AP349" s="12">
        <v>5509048.0023144158</v>
      </c>
      <c r="AQ349">
        <f>AP349/AO349</f>
        <v>1.4242445697160331</v>
      </c>
      <c r="AR349">
        <f>LOG(AQ349,2)</f>
        <v>0.51019690558811048</v>
      </c>
    </row>
    <row r="350" spans="1:44" x14ac:dyDescent="0.25">
      <c r="A350" t="s">
        <v>49</v>
      </c>
      <c r="B350" t="s">
        <v>64</v>
      </c>
      <c r="C350" t="s">
        <v>51</v>
      </c>
      <c r="D350" t="s">
        <v>3025</v>
      </c>
      <c r="E350" t="s">
        <v>3026</v>
      </c>
      <c r="F350" t="s">
        <v>54</v>
      </c>
      <c r="G350">
        <v>0</v>
      </c>
      <c r="H350">
        <v>46</v>
      </c>
      <c r="I350">
        <v>27</v>
      </c>
      <c r="J350">
        <v>231</v>
      </c>
      <c r="K350">
        <v>27</v>
      </c>
      <c r="L350">
        <v>508</v>
      </c>
      <c r="M350">
        <v>57.1</v>
      </c>
      <c r="N350">
        <v>4.87</v>
      </c>
      <c r="O350">
        <v>158.59</v>
      </c>
      <c r="P350" t="s">
        <v>3027</v>
      </c>
      <c r="Q350" t="s">
        <v>3028</v>
      </c>
      <c r="R350" t="s">
        <v>3029</v>
      </c>
      <c r="S350" t="s">
        <v>3030</v>
      </c>
      <c r="T350" t="s">
        <v>3031</v>
      </c>
      <c r="U350" t="s">
        <v>3032</v>
      </c>
      <c r="V350" t="s">
        <v>3033</v>
      </c>
      <c r="W350" t="s">
        <v>74</v>
      </c>
      <c r="X350" t="s">
        <v>54</v>
      </c>
      <c r="Y350" t="s">
        <v>199</v>
      </c>
      <c r="Z350" t="s">
        <v>3034</v>
      </c>
      <c r="AA350">
        <v>23</v>
      </c>
      <c r="AB350">
        <v>69.72</v>
      </c>
      <c r="AC350">
        <v>0</v>
      </c>
      <c r="AD350" t="s">
        <v>54</v>
      </c>
      <c r="AE350" s="8">
        <v>101179305.32813901</v>
      </c>
      <c r="AF350" s="8">
        <v>187733093.92572799</v>
      </c>
      <c r="AG350" s="8">
        <v>132668015.256364</v>
      </c>
      <c r="AH350" s="8">
        <v>140526804.83674368</v>
      </c>
      <c r="AI350" s="8">
        <v>35769726.589212641</v>
      </c>
      <c r="AJ350" s="10">
        <v>269410541.50326699</v>
      </c>
      <c r="AK350" s="10">
        <v>396593022.90760797</v>
      </c>
      <c r="AL350" s="10">
        <v>428806305.551534</v>
      </c>
      <c r="AM350" s="10">
        <v>364936623.32080299</v>
      </c>
      <c r="AN350" s="10">
        <v>68815444.609633267</v>
      </c>
      <c r="AO350" s="12">
        <v>1683898.56201991</v>
      </c>
      <c r="AP350" s="12">
        <v>2395266.8926454298</v>
      </c>
      <c r="AQ350">
        <f>AP350/AO350</f>
        <v>1.42245319680789</v>
      </c>
      <c r="AR350">
        <f>LOG(AQ350,2)</f>
        <v>0.50838118410022415</v>
      </c>
    </row>
    <row r="351" spans="1:44" x14ac:dyDescent="0.25">
      <c r="A351" t="s">
        <v>49</v>
      </c>
      <c r="B351" t="s">
        <v>64</v>
      </c>
      <c r="C351" t="s">
        <v>51</v>
      </c>
      <c r="D351" t="s">
        <v>3035</v>
      </c>
      <c r="E351" t="s">
        <v>3036</v>
      </c>
      <c r="F351" t="s">
        <v>54</v>
      </c>
      <c r="G351">
        <v>1E-3</v>
      </c>
      <c r="H351">
        <v>22</v>
      </c>
      <c r="I351">
        <v>6</v>
      </c>
      <c r="J351">
        <v>40</v>
      </c>
      <c r="K351">
        <v>6</v>
      </c>
      <c r="L351">
        <v>249</v>
      </c>
      <c r="M351">
        <v>28.7</v>
      </c>
      <c r="N351">
        <v>10.84</v>
      </c>
      <c r="O351">
        <v>14.18</v>
      </c>
      <c r="P351" t="s">
        <v>3037</v>
      </c>
      <c r="Q351" t="s">
        <v>1719</v>
      </c>
      <c r="R351" t="s">
        <v>1399</v>
      </c>
      <c r="S351" t="s">
        <v>3038</v>
      </c>
      <c r="T351" t="s">
        <v>3039</v>
      </c>
      <c r="U351" t="s">
        <v>3040</v>
      </c>
      <c r="V351" t="s">
        <v>3041</v>
      </c>
      <c r="W351" t="s">
        <v>157</v>
      </c>
      <c r="X351" t="s">
        <v>3042</v>
      </c>
      <c r="Y351" t="s">
        <v>3043</v>
      </c>
      <c r="Z351" t="s">
        <v>3044</v>
      </c>
      <c r="AA351">
        <v>62</v>
      </c>
      <c r="AB351">
        <v>9.32</v>
      </c>
      <c r="AC351">
        <v>1.27877237851662E-3</v>
      </c>
      <c r="AD351" t="s">
        <v>54</v>
      </c>
      <c r="AE351" s="8">
        <v>101726311.556233</v>
      </c>
      <c r="AF351" s="8">
        <v>166572939.03823799</v>
      </c>
      <c r="AG351" s="8">
        <v>152502742.40976301</v>
      </c>
      <c r="AH351" s="8">
        <v>140267331.00141132</v>
      </c>
      <c r="AI351" s="8">
        <v>27851394.258291662</v>
      </c>
      <c r="AJ351" s="10">
        <v>86829330.178566694</v>
      </c>
      <c r="AK351" s="10">
        <v>131025797.531363</v>
      </c>
      <c r="AL351" s="10">
        <v>149144014.57242</v>
      </c>
      <c r="AM351" s="10">
        <v>122333047.4274499</v>
      </c>
      <c r="AN351" s="10">
        <v>26171904.796978951</v>
      </c>
      <c r="AO351" s="12">
        <v>44948098.339067727</v>
      </c>
      <c r="AP351" s="12">
        <v>63904241.060589366</v>
      </c>
      <c r="AQ351">
        <f>AP351/AO351</f>
        <v>1.4217340315161999</v>
      </c>
      <c r="AR351">
        <f>LOG(AQ351,2)</f>
        <v>0.50765160046966695</v>
      </c>
    </row>
    <row r="352" spans="1:44" x14ac:dyDescent="0.25">
      <c r="A352" t="s">
        <v>49</v>
      </c>
      <c r="B352" t="s">
        <v>64</v>
      </c>
      <c r="C352" t="s">
        <v>51</v>
      </c>
      <c r="D352" t="s">
        <v>3045</v>
      </c>
      <c r="E352" t="s">
        <v>3046</v>
      </c>
      <c r="F352" t="s">
        <v>54</v>
      </c>
      <c r="G352">
        <v>0</v>
      </c>
      <c r="H352">
        <v>34</v>
      </c>
      <c r="I352">
        <v>12</v>
      </c>
      <c r="J352">
        <v>139</v>
      </c>
      <c r="K352">
        <v>11</v>
      </c>
      <c r="L352">
        <v>332</v>
      </c>
      <c r="M352">
        <v>36.700000000000003</v>
      </c>
      <c r="N352">
        <v>8.27</v>
      </c>
      <c r="O352">
        <v>135.44</v>
      </c>
      <c r="P352" t="s">
        <v>804</v>
      </c>
      <c r="Q352" t="s">
        <v>871</v>
      </c>
      <c r="R352" t="s">
        <v>280</v>
      </c>
      <c r="S352" t="s">
        <v>3047</v>
      </c>
      <c r="T352" t="s">
        <v>3048</v>
      </c>
      <c r="U352" t="s">
        <v>3049</v>
      </c>
      <c r="V352" t="s">
        <v>3050</v>
      </c>
      <c r="W352" t="s">
        <v>217</v>
      </c>
      <c r="X352" t="s">
        <v>3051</v>
      </c>
      <c r="Y352" t="s">
        <v>3052</v>
      </c>
      <c r="Z352" t="s">
        <v>3053</v>
      </c>
      <c r="AA352">
        <v>16</v>
      </c>
      <c r="AB352">
        <v>33.49</v>
      </c>
      <c r="AC352">
        <v>0</v>
      </c>
      <c r="AD352" t="s">
        <v>54</v>
      </c>
      <c r="AE352" s="8">
        <v>112811308.782967</v>
      </c>
      <c r="AF352" s="8">
        <v>160143687.84828401</v>
      </c>
      <c r="AG352" s="8">
        <v>146353483.167844</v>
      </c>
      <c r="AH352" s="8">
        <v>139769493.26636499</v>
      </c>
      <c r="AI352" s="8">
        <v>19876287.702734388</v>
      </c>
      <c r="AJ352" s="10">
        <v>74139967.753803998</v>
      </c>
      <c r="AK352" s="10">
        <v>126698062.50508</v>
      </c>
      <c r="AL352" s="10">
        <v>126207650.95807</v>
      </c>
      <c r="AM352" s="10">
        <v>109015227.072318</v>
      </c>
      <c r="AN352" s="10">
        <v>24661345.060256548</v>
      </c>
      <c r="AO352" s="12">
        <v>842367724.48742568</v>
      </c>
      <c r="AP352" s="12">
        <v>1196807262.7148116</v>
      </c>
      <c r="AQ352">
        <f>AP352/AO352</f>
        <v>1.4207658103746315</v>
      </c>
      <c r="AR352">
        <f>LOG(AQ352,2)</f>
        <v>0.50666876988310972</v>
      </c>
    </row>
    <row r="353" spans="1:44" x14ac:dyDescent="0.25">
      <c r="A353" t="s">
        <v>49</v>
      </c>
      <c r="B353" t="s">
        <v>64</v>
      </c>
      <c r="C353" t="s">
        <v>51</v>
      </c>
      <c r="D353" t="s">
        <v>3054</v>
      </c>
      <c r="E353" t="s">
        <v>3055</v>
      </c>
      <c r="F353" t="s">
        <v>54</v>
      </c>
      <c r="G353">
        <v>0</v>
      </c>
      <c r="H353">
        <v>23</v>
      </c>
      <c r="I353">
        <v>4</v>
      </c>
      <c r="J353">
        <v>67</v>
      </c>
      <c r="K353">
        <v>4</v>
      </c>
      <c r="L353">
        <v>106</v>
      </c>
      <c r="M353">
        <v>12.5</v>
      </c>
      <c r="N353">
        <v>10.65</v>
      </c>
      <c r="O353">
        <v>49.07</v>
      </c>
      <c r="P353" t="s">
        <v>701</v>
      </c>
      <c r="Q353" t="s">
        <v>1719</v>
      </c>
      <c r="R353" t="s">
        <v>94</v>
      </c>
      <c r="S353" t="s">
        <v>3056</v>
      </c>
      <c r="T353" t="s">
        <v>3057</v>
      </c>
      <c r="U353" t="s">
        <v>3058</v>
      </c>
      <c r="V353" t="s">
        <v>3059</v>
      </c>
      <c r="W353" t="s">
        <v>315</v>
      </c>
      <c r="X353" t="s">
        <v>54</v>
      </c>
      <c r="Y353" t="s">
        <v>101</v>
      </c>
      <c r="Z353" t="s">
        <v>1716</v>
      </c>
      <c r="AA353">
        <v>33</v>
      </c>
      <c r="AB353">
        <v>16.04</v>
      </c>
      <c r="AC353">
        <v>0</v>
      </c>
      <c r="AD353" t="s">
        <v>54</v>
      </c>
      <c r="AE353" s="8">
        <v>109494744.290351</v>
      </c>
      <c r="AF353" s="8">
        <v>167570296.97478199</v>
      </c>
      <c r="AG353" s="8">
        <v>141824330.54207301</v>
      </c>
      <c r="AH353" s="8">
        <v>139629790.602402</v>
      </c>
      <c r="AI353" s="8">
        <v>23759972.770195246</v>
      </c>
      <c r="AJ353" s="10">
        <v>87851476.469200298</v>
      </c>
      <c r="AK353" s="10">
        <v>130324107.115253</v>
      </c>
      <c r="AL353" s="10">
        <v>142374235.83613101</v>
      </c>
      <c r="AM353" s="10">
        <v>120183273.14019477</v>
      </c>
      <c r="AN353" s="10">
        <v>23385325.990576874</v>
      </c>
      <c r="AO353" s="12">
        <v>1543131.01189516</v>
      </c>
      <c r="AP353" s="12">
        <v>2191869.7626011665</v>
      </c>
      <c r="AQ353">
        <f>AP353/AO353</f>
        <v>1.4204041949162005</v>
      </c>
      <c r="AR353">
        <f>LOG(AQ353,2)</f>
        <v>0.50630152622614255</v>
      </c>
    </row>
    <row r="354" spans="1:44" x14ac:dyDescent="0.25">
      <c r="A354" t="s">
        <v>49</v>
      </c>
      <c r="B354" t="s">
        <v>64</v>
      </c>
      <c r="C354" t="s">
        <v>51</v>
      </c>
      <c r="D354" t="s">
        <v>3060</v>
      </c>
      <c r="E354" t="s">
        <v>3061</v>
      </c>
      <c r="F354" t="s">
        <v>54</v>
      </c>
      <c r="G354">
        <v>0</v>
      </c>
      <c r="H354">
        <v>37</v>
      </c>
      <c r="I354">
        <v>32</v>
      </c>
      <c r="J354">
        <v>250</v>
      </c>
      <c r="K354">
        <v>17</v>
      </c>
      <c r="L354">
        <v>854</v>
      </c>
      <c r="M354">
        <v>98.1</v>
      </c>
      <c r="N354">
        <v>5.16</v>
      </c>
      <c r="O354">
        <v>249.9</v>
      </c>
      <c r="P354" t="s">
        <v>1517</v>
      </c>
      <c r="Q354" t="s">
        <v>826</v>
      </c>
      <c r="R354" t="s">
        <v>2298</v>
      </c>
      <c r="S354" t="s">
        <v>1519</v>
      </c>
      <c r="T354" t="s">
        <v>3062</v>
      </c>
      <c r="U354" t="s">
        <v>3063</v>
      </c>
      <c r="V354" t="s">
        <v>3064</v>
      </c>
      <c r="W354" t="s">
        <v>315</v>
      </c>
      <c r="X354" t="s">
        <v>3065</v>
      </c>
      <c r="Y354" t="s">
        <v>54</v>
      </c>
      <c r="Z354" t="s">
        <v>54</v>
      </c>
      <c r="AA354">
        <v>10</v>
      </c>
      <c r="AB354">
        <v>67.09</v>
      </c>
      <c r="AC354">
        <v>0</v>
      </c>
      <c r="AD354" t="s">
        <v>54</v>
      </c>
      <c r="AE354" s="8">
        <v>113421686.193875</v>
      </c>
      <c r="AF354" s="8">
        <v>147874487.731511</v>
      </c>
      <c r="AG354" s="8">
        <v>153479286.567846</v>
      </c>
      <c r="AH354" s="8">
        <v>138258486.83107734</v>
      </c>
      <c r="AI354" s="8">
        <v>17710701.885546353</v>
      </c>
      <c r="AJ354" s="10">
        <v>57431890.106961802</v>
      </c>
      <c r="AK354" s="10">
        <v>97314014.148547396</v>
      </c>
      <c r="AL354" s="10">
        <v>99416807.150617793</v>
      </c>
      <c r="AM354" s="10">
        <v>84720903.80204232</v>
      </c>
      <c r="AN354" s="10">
        <v>19315333.044675708</v>
      </c>
      <c r="AO354" s="12">
        <v>1996958.6415924367</v>
      </c>
      <c r="AP354" s="12">
        <v>2828528.07714681</v>
      </c>
      <c r="AQ354">
        <f>AP354/AO354</f>
        <v>1.4164179559028094</v>
      </c>
      <c r="AR354">
        <f>LOG(AQ354,2)</f>
        <v>0.50224703797429604</v>
      </c>
    </row>
    <row r="355" spans="1:44" x14ac:dyDescent="0.25">
      <c r="A355" t="s">
        <v>49</v>
      </c>
      <c r="B355" t="s">
        <v>64</v>
      </c>
      <c r="C355" t="s">
        <v>51</v>
      </c>
      <c r="D355" t="s">
        <v>3066</v>
      </c>
      <c r="E355" t="s">
        <v>3067</v>
      </c>
      <c r="F355" t="s">
        <v>54</v>
      </c>
      <c r="G355">
        <v>0</v>
      </c>
      <c r="H355">
        <v>8</v>
      </c>
      <c r="I355">
        <v>7</v>
      </c>
      <c r="J355">
        <v>66</v>
      </c>
      <c r="K355">
        <v>7</v>
      </c>
      <c r="L355">
        <v>1049</v>
      </c>
      <c r="M355">
        <v>114.5</v>
      </c>
      <c r="N355">
        <v>5.77</v>
      </c>
      <c r="O355">
        <v>40.93</v>
      </c>
      <c r="P355" t="s">
        <v>3068</v>
      </c>
      <c r="Q355" t="s">
        <v>3069</v>
      </c>
      <c r="R355" t="s">
        <v>3070</v>
      </c>
      <c r="S355" t="s">
        <v>3071</v>
      </c>
      <c r="T355" t="s">
        <v>3072</v>
      </c>
      <c r="U355" t="s">
        <v>3073</v>
      </c>
      <c r="V355" t="s">
        <v>3074</v>
      </c>
      <c r="W355" t="s">
        <v>111</v>
      </c>
      <c r="X355" t="s">
        <v>687</v>
      </c>
      <c r="Y355" t="s">
        <v>3075</v>
      </c>
      <c r="Z355" t="s">
        <v>3076</v>
      </c>
      <c r="AA355">
        <v>33</v>
      </c>
      <c r="AB355">
        <v>22.89</v>
      </c>
      <c r="AC355">
        <v>0</v>
      </c>
      <c r="AD355" t="s">
        <v>54</v>
      </c>
      <c r="AE355" s="8">
        <v>103662585.886005</v>
      </c>
      <c r="AF355" s="8">
        <v>157429033.473759</v>
      </c>
      <c r="AG355" s="8">
        <v>152854727.36824799</v>
      </c>
      <c r="AH355" s="8">
        <v>137982115.576004</v>
      </c>
      <c r="AI355" s="8">
        <v>24339318.775646072</v>
      </c>
      <c r="AJ355" s="10">
        <v>61329831.615760297</v>
      </c>
      <c r="AK355" s="10">
        <v>103493730.05266599</v>
      </c>
      <c r="AL355" s="10">
        <v>183768685.71217099</v>
      </c>
      <c r="AM355" s="10">
        <v>116197415.79353242</v>
      </c>
      <c r="AN355" s="10">
        <v>50786192.163241625</v>
      </c>
      <c r="AO355" s="12">
        <v>749626.49916078523</v>
      </c>
      <c r="AP355" s="12">
        <v>1061708.35250275</v>
      </c>
      <c r="AQ355">
        <f>AP355/AO355</f>
        <v>1.4163164638541244</v>
      </c>
      <c r="AR355">
        <f>LOG(AQ355,2)</f>
        <v>0.50214365936289562</v>
      </c>
    </row>
    <row r="356" spans="1:44" x14ac:dyDescent="0.25">
      <c r="A356" t="s">
        <v>49</v>
      </c>
      <c r="B356" t="s">
        <v>64</v>
      </c>
      <c r="C356" t="s">
        <v>51</v>
      </c>
      <c r="D356" t="s">
        <v>3077</v>
      </c>
      <c r="E356" t="s">
        <v>3078</v>
      </c>
      <c r="F356" t="s">
        <v>54</v>
      </c>
      <c r="G356">
        <v>0</v>
      </c>
      <c r="H356">
        <v>33</v>
      </c>
      <c r="I356">
        <v>9</v>
      </c>
      <c r="J356">
        <v>88</v>
      </c>
      <c r="K356">
        <v>9</v>
      </c>
      <c r="L356">
        <v>293</v>
      </c>
      <c r="M356">
        <v>32.299999999999997</v>
      </c>
      <c r="N356">
        <v>5.08</v>
      </c>
      <c r="O356">
        <v>52.09</v>
      </c>
      <c r="P356" t="s">
        <v>3079</v>
      </c>
      <c r="Q356" t="s">
        <v>3080</v>
      </c>
      <c r="R356" t="s">
        <v>1666</v>
      </c>
      <c r="S356" t="s">
        <v>2087</v>
      </c>
      <c r="T356" t="s">
        <v>3081</v>
      </c>
      <c r="U356" t="s">
        <v>3082</v>
      </c>
      <c r="V356" t="s">
        <v>3083</v>
      </c>
      <c r="W356" t="s">
        <v>315</v>
      </c>
      <c r="X356" t="s">
        <v>2150</v>
      </c>
      <c r="Y356" t="s">
        <v>54</v>
      </c>
      <c r="Z356" t="s">
        <v>54</v>
      </c>
      <c r="AA356">
        <v>1</v>
      </c>
      <c r="AB356">
        <v>36.39</v>
      </c>
      <c r="AC356">
        <v>0</v>
      </c>
      <c r="AD356" t="s">
        <v>1055</v>
      </c>
      <c r="AE356" s="8">
        <v>103744779.89488401</v>
      </c>
      <c r="AF356" s="8">
        <v>144222387.20664999</v>
      </c>
      <c r="AG356" s="8">
        <v>161594864.25145799</v>
      </c>
      <c r="AH356" s="8">
        <v>136520677.11766401</v>
      </c>
      <c r="AI356" s="8">
        <v>24236959.637940947</v>
      </c>
      <c r="AJ356" s="10">
        <v>82372550.209509104</v>
      </c>
      <c r="AK356" s="10">
        <v>153968131.00532299</v>
      </c>
      <c r="AL356" s="10">
        <v>165770766.879069</v>
      </c>
      <c r="AM356" s="10">
        <v>134037149.36463369</v>
      </c>
      <c r="AN356" s="10">
        <v>36848777.978713959</v>
      </c>
      <c r="AO356" s="12">
        <v>81722235.63215144</v>
      </c>
      <c r="AP356" s="12">
        <v>115568397.70176397</v>
      </c>
      <c r="AQ356">
        <f>AP356/AO356</f>
        <v>1.4141609906753048</v>
      </c>
      <c r="AR356">
        <f>LOG(AQ356,2)</f>
        <v>0.49994636854046071</v>
      </c>
    </row>
    <row r="357" spans="1:44" x14ac:dyDescent="0.25">
      <c r="A357" t="s">
        <v>49</v>
      </c>
      <c r="B357" t="s">
        <v>64</v>
      </c>
      <c r="C357" t="s">
        <v>51</v>
      </c>
      <c r="D357" t="s">
        <v>3084</v>
      </c>
      <c r="E357" t="s">
        <v>3085</v>
      </c>
      <c r="F357" t="s">
        <v>54</v>
      </c>
      <c r="G357">
        <v>0</v>
      </c>
      <c r="H357">
        <v>52</v>
      </c>
      <c r="I357">
        <v>17</v>
      </c>
      <c r="J357">
        <v>192</v>
      </c>
      <c r="K357">
        <v>13</v>
      </c>
      <c r="L357">
        <v>355</v>
      </c>
      <c r="M357">
        <v>40.4</v>
      </c>
      <c r="N357">
        <v>5.54</v>
      </c>
      <c r="O357">
        <v>158.69999999999999</v>
      </c>
      <c r="P357" t="s">
        <v>3086</v>
      </c>
      <c r="Q357" t="s">
        <v>172</v>
      </c>
      <c r="R357" t="s">
        <v>3087</v>
      </c>
      <c r="S357" t="s">
        <v>3088</v>
      </c>
      <c r="T357" t="s">
        <v>3089</v>
      </c>
      <c r="U357" t="s">
        <v>3090</v>
      </c>
      <c r="V357" t="s">
        <v>3091</v>
      </c>
      <c r="W357" t="s">
        <v>500</v>
      </c>
      <c r="X357" t="s">
        <v>3092</v>
      </c>
      <c r="Y357" t="s">
        <v>3093</v>
      </c>
      <c r="Z357" t="s">
        <v>3094</v>
      </c>
      <c r="AA357">
        <v>70</v>
      </c>
      <c r="AB357">
        <v>62.13</v>
      </c>
      <c r="AC357">
        <v>0</v>
      </c>
      <c r="AD357" t="s">
        <v>54</v>
      </c>
      <c r="AE357" s="8">
        <v>118843861.35722899</v>
      </c>
      <c r="AF357" s="8">
        <v>126669059.395311</v>
      </c>
      <c r="AG357" s="8">
        <v>156138237.81571499</v>
      </c>
      <c r="AH357" s="8">
        <v>133883719.52275164</v>
      </c>
      <c r="AI357" s="8">
        <v>16057316.492753658</v>
      </c>
      <c r="AJ357" s="10">
        <v>103196668.045449</v>
      </c>
      <c r="AK357" s="10">
        <v>163857434.225638</v>
      </c>
      <c r="AL357" s="10">
        <v>158350366.19824401</v>
      </c>
      <c r="AM357" s="10">
        <v>141801489.489777</v>
      </c>
      <c r="AN357" s="10">
        <v>27390157.94801629</v>
      </c>
      <c r="AO357" s="12">
        <v>9090875.5294868778</v>
      </c>
      <c r="AP357" s="12">
        <v>12845390.717174286</v>
      </c>
      <c r="AQ357">
        <f>AP357/AO357</f>
        <v>1.4129981953343635</v>
      </c>
      <c r="AR357">
        <f>LOG(AQ357,2)</f>
        <v>0.49875962307891053</v>
      </c>
    </row>
    <row r="358" spans="1:44" x14ac:dyDescent="0.25">
      <c r="A358" t="s">
        <v>49</v>
      </c>
      <c r="B358" t="s">
        <v>64</v>
      </c>
      <c r="C358" t="s">
        <v>51</v>
      </c>
      <c r="D358" t="s">
        <v>3095</v>
      </c>
      <c r="E358" t="s">
        <v>3096</v>
      </c>
      <c r="F358" t="s">
        <v>54</v>
      </c>
      <c r="G358">
        <v>0</v>
      </c>
      <c r="H358">
        <v>76</v>
      </c>
      <c r="I358">
        <v>12</v>
      </c>
      <c r="J358">
        <v>203</v>
      </c>
      <c r="K358">
        <v>12</v>
      </c>
      <c r="L358">
        <v>93</v>
      </c>
      <c r="M358">
        <v>10.8</v>
      </c>
      <c r="N358">
        <v>7.03</v>
      </c>
      <c r="O358">
        <v>127.8</v>
      </c>
      <c r="P358" t="s">
        <v>3097</v>
      </c>
      <c r="Q358" t="s">
        <v>738</v>
      </c>
      <c r="R358" t="s">
        <v>266</v>
      </c>
      <c r="S358" t="s">
        <v>589</v>
      </c>
      <c r="T358" t="s">
        <v>3098</v>
      </c>
      <c r="U358" t="s">
        <v>3099</v>
      </c>
      <c r="V358" t="s">
        <v>3100</v>
      </c>
      <c r="W358" t="s">
        <v>87</v>
      </c>
      <c r="X358" t="s">
        <v>54</v>
      </c>
      <c r="Y358" t="s">
        <v>54</v>
      </c>
      <c r="Z358" t="s">
        <v>3101</v>
      </c>
      <c r="AA358">
        <v>7</v>
      </c>
      <c r="AB358">
        <v>54.65</v>
      </c>
      <c r="AC358">
        <v>0</v>
      </c>
      <c r="AD358" t="s">
        <v>54</v>
      </c>
      <c r="AE358" s="8">
        <v>103179523.504792</v>
      </c>
      <c r="AF358" s="8">
        <v>151084948.70133099</v>
      </c>
      <c r="AG358" s="8">
        <v>147217509.738132</v>
      </c>
      <c r="AH358" s="8">
        <v>133827327.31475167</v>
      </c>
      <c r="AI358" s="8">
        <v>21728708.809834216</v>
      </c>
      <c r="AJ358" s="10">
        <v>83285324.370154306</v>
      </c>
      <c r="AK358" s="10">
        <v>130862109.55472399</v>
      </c>
      <c r="AL358" s="10">
        <v>142787419.74197799</v>
      </c>
      <c r="AM358" s="10">
        <v>118978284.55561876</v>
      </c>
      <c r="AN358" s="10">
        <v>25704005.016941343</v>
      </c>
      <c r="AO358" s="12">
        <v>10008302.897594443</v>
      </c>
      <c r="AP358" s="12">
        <v>14130774.705053946</v>
      </c>
      <c r="AQ358">
        <f>AP358/AO358</f>
        <v>1.4119051800930571</v>
      </c>
      <c r="AR358">
        <f>LOG(AQ358,2)</f>
        <v>0.49764320418780328</v>
      </c>
    </row>
    <row r="359" spans="1:44" x14ac:dyDescent="0.25">
      <c r="A359" t="s">
        <v>49</v>
      </c>
      <c r="B359" t="s">
        <v>64</v>
      </c>
      <c r="C359" t="s">
        <v>51</v>
      </c>
      <c r="D359" t="s">
        <v>3102</v>
      </c>
      <c r="E359" t="s">
        <v>3103</v>
      </c>
      <c r="F359" t="s">
        <v>54</v>
      </c>
      <c r="G359">
        <v>0</v>
      </c>
      <c r="H359">
        <v>27</v>
      </c>
      <c r="I359">
        <v>12</v>
      </c>
      <c r="J359">
        <v>74</v>
      </c>
      <c r="K359">
        <v>11</v>
      </c>
      <c r="L359">
        <v>542</v>
      </c>
      <c r="M359">
        <v>60</v>
      </c>
      <c r="N359">
        <v>7.72</v>
      </c>
      <c r="O359">
        <v>70.36</v>
      </c>
      <c r="P359" t="s">
        <v>411</v>
      </c>
      <c r="Q359" t="s">
        <v>1326</v>
      </c>
      <c r="R359" t="s">
        <v>69</v>
      </c>
      <c r="S359" t="s">
        <v>2087</v>
      </c>
      <c r="T359" t="s">
        <v>3104</v>
      </c>
      <c r="U359" t="s">
        <v>3105</v>
      </c>
      <c r="V359" t="s">
        <v>3106</v>
      </c>
      <c r="W359" t="s">
        <v>198</v>
      </c>
      <c r="X359" t="s">
        <v>54</v>
      </c>
      <c r="Y359" t="s">
        <v>54</v>
      </c>
      <c r="Z359" t="s">
        <v>54</v>
      </c>
      <c r="AA359">
        <v>0</v>
      </c>
      <c r="AB359">
        <v>29.11</v>
      </c>
      <c r="AC359">
        <v>0</v>
      </c>
      <c r="AD359" t="s">
        <v>54</v>
      </c>
      <c r="AE359" s="8">
        <v>119092622.744809</v>
      </c>
      <c r="AF359" s="8">
        <v>147011729.83666199</v>
      </c>
      <c r="AG359" s="8">
        <v>135323111.429634</v>
      </c>
      <c r="AH359" s="8">
        <v>133809154.67036833</v>
      </c>
      <c r="AI359" s="8">
        <v>11448091.078233194</v>
      </c>
      <c r="AJ359" s="10">
        <v>44907998.442267999</v>
      </c>
      <c r="AK359" s="10">
        <v>65787003.107903898</v>
      </c>
      <c r="AL359" s="10">
        <v>74954827.063271493</v>
      </c>
      <c r="AM359" s="10">
        <v>61883276.204481125</v>
      </c>
      <c r="AN359" s="10">
        <v>12573312.752211064</v>
      </c>
      <c r="AO359" s="12">
        <v>2919511.6720392546</v>
      </c>
      <c r="AP359" s="12">
        <v>4119921.6370018893</v>
      </c>
      <c r="AQ359">
        <f>AP359/AO359</f>
        <v>1.4111680650086795</v>
      </c>
      <c r="AR359">
        <f>LOG(AQ359,2)</f>
        <v>0.49688981792493703</v>
      </c>
    </row>
    <row r="360" spans="1:44" x14ac:dyDescent="0.25">
      <c r="A360" t="s">
        <v>49</v>
      </c>
      <c r="B360" t="s">
        <v>64</v>
      </c>
      <c r="C360" t="s">
        <v>51</v>
      </c>
      <c r="D360" t="s">
        <v>3107</v>
      </c>
      <c r="E360" t="s">
        <v>3108</v>
      </c>
      <c r="F360" t="s">
        <v>54</v>
      </c>
      <c r="G360">
        <v>0</v>
      </c>
      <c r="H360">
        <v>21</v>
      </c>
      <c r="I360">
        <v>8</v>
      </c>
      <c r="J360">
        <v>103</v>
      </c>
      <c r="K360">
        <v>8</v>
      </c>
      <c r="L360">
        <v>367</v>
      </c>
      <c r="M360">
        <v>39.299999999999997</v>
      </c>
      <c r="N360">
        <v>5.72</v>
      </c>
      <c r="O360">
        <v>97.71</v>
      </c>
      <c r="P360" t="s">
        <v>1168</v>
      </c>
      <c r="Q360" t="s">
        <v>3109</v>
      </c>
      <c r="R360" t="s">
        <v>3110</v>
      </c>
      <c r="S360" t="s">
        <v>3111</v>
      </c>
      <c r="T360" t="s">
        <v>3112</v>
      </c>
      <c r="U360" t="s">
        <v>54</v>
      </c>
      <c r="V360" t="s">
        <v>3113</v>
      </c>
      <c r="W360" t="s">
        <v>500</v>
      </c>
      <c r="X360" t="s">
        <v>54</v>
      </c>
      <c r="Y360" t="s">
        <v>54</v>
      </c>
      <c r="Z360" t="s">
        <v>3114</v>
      </c>
      <c r="AA360">
        <v>11</v>
      </c>
      <c r="AB360">
        <v>32.03</v>
      </c>
      <c r="AC360">
        <v>0</v>
      </c>
      <c r="AD360" t="s">
        <v>54</v>
      </c>
      <c r="AE360" s="8">
        <v>145462034.74908301</v>
      </c>
      <c r="AF360" s="8">
        <v>123579413.802858</v>
      </c>
      <c r="AG360" s="8">
        <v>125396431.228223</v>
      </c>
      <c r="AH360" s="8">
        <v>131479293.26005466</v>
      </c>
      <c r="AI360" s="8">
        <v>9915078.8446273748</v>
      </c>
      <c r="AJ360" s="10">
        <v>297925853.24265099</v>
      </c>
      <c r="AK360" s="10">
        <v>347216425.50708902</v>
      </c>
      <c r="AL360" s="10">
        <v>256785901.889101</v>
      </c>
      <c r="AM360" s="10">
        <v>300642726.8796137</v>
      </c>
      <c r="AN360" s="10">
        <v>36968057.853822052</v>
      </c>
      <c r="AO360" s="12">
        <v>6417450.1531420201</v>
      </c>
      <c r="AP360" s="12">
        <v>9041236.0548041966</v>
      </c>
      <c r="AQ360">
        <f>AP360/AO360</f>
        <v>1.4088517774271383</v>
      </c>
      <c r="AR360">
        <f>LOG(AQ360,2)</f>
        <v>0.49451983647418835</v>
      </c>
    </row>
    <row r="361" spans="1:44" x14ac:dyDescent="0.25">
      <c r="A361" t="s">
        <v>49</v>
      </c>
      <c r="B361" t="s">
        <v>64</v>
      </c>
      <c r="C361" t="s">
        <v>51</v>
      </c>
      <c r="D361" t="s">
        <v>3115</v>
      </c>
      <c r="E361" t="s">
        <v>3116</v>
      </c>
      <c r="F361" t="s">
        <v>54</v>
      </c>
      <c r="G361">
        <v>0</v>
      </c>
      <c r="H361">
        <v>14</v>
      </c>
      <c r="I361">
        <v>12</v>
      </c>
      <c r="J361">
        <v>80</v>
      </c>
      <c r="K361">
        <v>12</v>
      </c>
      <c r="L361">
        <v>858</v>
      </c>
      <c r="M361">
        <v>96.8</v>
      </c>
      <c r="N361">
        <v>5.39</v>
      </c>
      <c r="O361">
        <v>33.06</v>
      </c>
      <c r="P361" t="s">
        <v>55</v>
      </c>
      <c r="Q361" t="s">
        <v>3117</v>
      </c>
      <c r="R361" t="s">
        <v>3118</v>
      </c>
      <c r="S361" t="s">
        <v>3119</v>
      </c>
      <c r="T361" t="s">
        <v>3120</v>
      </c>
      <c r="U361" t="s">
        <v>3121</v>
      </c>
      <c r="V361" t="s">
        <v>3122</v>
      </c>
      <c r="W361" t="s">
        <v>438</v>
      </c>
      <c r="X361" t="s">
        <v>54</v>
      </c>
      <c r="Y361" t="s">
        <v>199</v>
      </c>
      <c r="Z361" t="s">
        <v>3123</v>
      </c>
      <c r="AA361">
        <v>8</v>
      </c>
      <c r="AB361">
        <v>29.56</v>
      </c>
      <c r="AC361">
        <v>0</v>
      </c>
      <c r="AD361" t="s">
        <v>1055</v>
      </c>
      <c r="AE361" s="8">
        <v>123742371.485017</v>
      </c>
      <c r="AF361" s="8">
        <v>129544478.068737</v>
      </c>
      <c r="AG361" s="8">
        <v>139976714.14369199</v>
      </c>
      <c r="AH361" s="8">
        <v>131087854.56581533</v>
      </c>
      <c r="AI361" s="8">
        <v>6716893.0639405465</v>
      </c>
      <c r="AJ361" s="10">
        <v>74097548.498198107</v>
      </c>
      <c r="AK361" s="10">
        <v>118634342.864278</v>
      </c>
      <c r="AL361" s="10">
        <v>121252004.13952599</v>
      </c>
      <c r="AM361" s="10">
        <v>104661298.50066738</v>
      </c>
      <c r="AN361" s="10">
        <v>21638240.04392935</v>
      </c>
      <c r="AO361" s="12">
        <v>3037629.5726456828</v>
      </c>
      <c r="AP361" s="12">
        <v>4276607.8135466669</v>
      </c>
      <c r="AQ361">
        <f>AP361/AO361</f>
        <v>1.4078766720136555</v>
      </c>
      <c r="AR361">
        <f>LOG(AQ361,2)</f>
        <v>0.49352096148440899</v>
      </c>
    </row>
    <row r="362" spans="1:44" x14ac:dyDescent="0.25">
      <c r="A362" t="s">
        <v>49</v>
      </c>
      <c r="B362" t="s">
        <v>64</v>
      </c>
      <c r="C362" t="s">
        <v>51</v>
      </c>
      <c r="D362" t="s">
        <v>3124</v>
      </c>
      <c r="E362" t="s">
        <v>3125</v>
      </c>
      <c r="F362" t="s">
        <v>54</v>
      </c>
      <c r="G362">
        <v>0</v>
      </c>
      <c r="H362">
        <v>24</v>
      </c>
      <c r="I362">
        <v>10</v>
      </c>
      <c r="J362">
        <v>95</v>
      </c>
      <c r="K362">
        <v>10</v>
      </c>
      <c r="L362">
        <v>391</v>
      </c>
      <c r="M362">
        <v>42.3</v>
      </c>
      <c r="N362">
        <v>10.050000000000001</v>
      </c>
      <c r="O362">
        <v>53.73</v>
      </c>
      <c r="P362" t="s">
        <v>3126</v>
      </c>
      <c r="Q362" t="s">
        <v>2554</v>
      </c>
      <c r="R362" t="s">
        <v>1666</v>
      </c>
      <c r="S362" t="s">
        <v>3127</v>
      </c>
      <c r="T362" t="s">
        <v>3128</v>
      </c>
      <c r="U362" t="s">
        <v>3129</v>
      </c>
      <c r="V362" t="s">
        <v>3130</v>
      </c>
      <c r="W362" t="s">
        <v>405</v>
      </c>
      <c r="X362" t="s">
        <v>2150</v>
      </c>
      <c r="Y362" t="s">
        <v>1740</v>
      </c>
      <c r="Z362" t="s">
        <v>1364</v>
      </c>
      <c r="AA362">
        <v>6</v>
      </c>
      <c r="AB362">
        <v>31.23</v>
      </c>
      <c r="AC362">
        <v>0</v>
      </c>
      <c r="AD362" t="s">
        <v>1055</v>
      </c>
      <c r="AE362" s="8">
        <v>135361501.21333501</v>
      </c>
      <c r="AF362" s="8">
        <v>106527679.506355</v>
      </c>
      <c r="AG362" s="8">
        <v>150053427.03739199</v>
      </c>
      <c r="AH362" s="8">
        <v>130647535.91902733</v>
      </c>
      <c r="AI362" s="8">
        <v>18079247.331878394</v>
      </c>
      <c r="AJ362" s="10">
        <v>125697020.72290801</v>
      </c>
      <c r="AK362" s="10">
        <v>153824654.08971</v>
      </c>
      <c r="AL362" s="10">
        <v>138897261.17963499</v>
      </c>
      <c r="AM362" s="10">
        <v>139472978.66408435</v>
      </c>
      <c r="AN362" s="10">
        <v>11490272.049890252</v>
      </c>
      <c r="AO362" s="12">
        <v>3261279.9504312202</v>
      </c>
      <c r="AP362" s="12">
        <v>4591043.9483461129</v>
      </c>
      <c r="AQ362">
        <f>AP362/AO362</f>
        <v>1.4077429776425865</v>
      </c>
      <c r="AR362">
        <f>LOG(AQ362,2)</f>
        <v>0.49338395419629416</v>
      </c>
    </row>
    <row r="363" spans="1:44" x14ac:dyDescent="0.25">
      <c r="A363" t="s">
        <v>49</v>
      </c>
      <c r="B363" t="s">
        <v>64</v>
      </c>
      <c r="C363" t="s">
        <v>51</v>
      </c>
      <c r="D363" t="s">
        <v>3131</v>
      </c>
      <c r="E363" t="s">
        <v>3132</v>
      </c>
      <c r="F363" t="s">
        <v>54</v>
      </c>
      <c r="G363">
        <v>0</v>
      </c>
      <c r="H363">
        <v>27</v>
      </c>
      <c r="I363">
        <v>13</v>
      </c>
      <c r="J363">
        <v>64</v>
      </c>
      <c r="K363">
        <v>13</v>
      </c>
      <c r="L363">
        <v>556</v>
      </c>
      <c r="M363">
        <v>61.8</v>
      </c>
      <c r="N363">
        <v>8.25</v>
      </c>
      <c r="O363">
        <v>21.85</v>
      </c>
      <c r="P363" t="s">
        <v>1267</v>
      </c>
      <c r="Q363" t="s">
        <v>3133</v>
      </c>
      <c r="R363" t="s">
        <v>3134</v>
      </c>
      <c r="S363" t="s">
        <v>3135</v>
      </c>
      <c r="T363" t="s">
        <v>3136</v>
      </c>
      <c r="U363" t="s">
        <v>3137</v>
      </c>
      <c r="V363" t="s">
        <v>3138</v>
      </c>
      <c r="W363" t="s">
        <v>500</v>
      </c>
      <c r="X363" t="s">
        <v>54</v>
      </c>
      <c r="Y363" t="s">
        <v>54</v>
      </c>
      <c r="Z363" t="s">
        <v>54</v>
      </c>
      <c r="AA363">
        <v>0</v>
      </c>
      <c r="AB363">
        <v>30.12</v>
      </c>
      <c r="AC363">
        <v>0</v>
      </c>
      <c r="AD363" t="s">
        <v>54</v>
      </c>
      <c r="AE363" s="8">
        <v>103572214.906562</v>
      </c>
      <c r="AF363" s="8">
        <v>153262899.026647</v>
      </c>
      <c r="AG363" s="8">
        <v>134634559.11419499</v>
      </c>
      <c r="AH363" s="8">
        <v>130489891.01580133</v>
      </c>
      <c r="AI363" s="8">
        <v>20496743.2748864</v>
      </c>
      <c r="AJ363" s="10">
        <v>104384675.023261</v>
      </c>
      <c r="AK363" s="10">
        <v>153163017.10167599</v>
      </c>
      <c r="AL363" s="10">
        <v>141700427.327479</v>
      </c>
      <c r="AM363" s="10">
        <v>133082706.48413867</v>
      </c>
      <c r="AN363" s="10">
        <v>20825153.034732163</v>
      </c>
      <c r="AO363" s="12">
        <v>5667312.9745741831</v>
      </c>
      <c r="AP363" s="12">
        <v>7977361.5665607629</v>
      </c>
      <c r="AQ363">
        <f>AP363/AO363</f>
        <v>1.4076091442894323</v>
      </c>
      <c r="AR363">
        <f>LOG(AQ363,2)</f>
        <v>0.49324679144955114</v>
      </c>
    </row>
    <row r="364" spans="1:44" x14ac:dyDescent="0.25">
      <c r="A364" t="s">
        <v>49</v>
      </c>
      <c r="B364" t="s">
        <v>64</v>
      </c>
      <c r="C364" t="s">
        <v>51</v>
      </c>
      <c r="D364" t="s">
        <v>3139</v>
      </c>
      <c r="E364" t="s">
        <v>3140</v>
      </c>
      <c r="F364" t="s">
        <v>54</v>
      </c>
      <c r="G364">
        <v>0</v>
      </c>
      <c r="H364">
        <v>34</v>
      </c>
      <c r="I364">
        <v>4</v>
      </c>
      <c r="J364">
        <v>57</v>
      </c>
      <c r="K364">
        <v>1</v>
      </c>
      <c r="L364">
        <v>96</v>
      </c>
      <c r="M364">
        <v>10.7</v>
      </c>
      <c r="N364">
        <v>10.32</v>
      </c>
      <c r="O364">
        <v>59.59</v>
      </c>
      <c r="P364" t="s">
        <v>1517</v>
      </c>
      <c r="Q364" t="s">
        <v>1417</v>
      </c>
      <c r="R364" t="s">
        <v>3141</v>
      </c>
      <c r="S364" t="s">
        <v>54</v>
      </c>
      <c r="T364" t="s">
        <v>3142</v>
      </c>
      <c r="U364" t="s">
        <v>3143</v>
      </c>
      <c r="V364" t="s">
        <v>3144</v>
      </c>
      <c r="W364" t="s">
        <v>177</v>
      </c>
      <c r="X364" t="s">
        <v>3145</v>
      </c>
      <c r="Y364" t="s">
        <v>54</v>
      </c>
      <c r="Z364" t="s">
        <v>54</v>
      </c>
      <c r="AA364">
        <v>3</v>
      </c>
      <c r="AB364">
        <v>25.64</v>
      </c>
      <c r="AC364">
        <v>0</v>
      </c>
      <c r="AD364" t="s">
        <v>54</v>
      </c>
      <c r="AE364" s="8">
        <v>119836260.909916</v>
      </c>
      <c r="AF364" s="8">
        <v>142186044.32618901</v>
      </c>
      <c r="AG364" s="8">
        <v>128832258.01155999</v>
      </c>
      <c r="AH364" s="8">
        <v>130284854.41588835</v>
      </c>
      <c r="AI364" s="8">
        <v>9181892.7578133829</v>
      </c>
      <c r="AJ364" s="10">
        <v>105004269.04155099</v>
      </c>
      <c r="AK364" s="10">
        <v>130686843.95067</v>
      </c>
      <c r="AL364" s="10">
        <v>134889660.45194</v>
      </c>
      <c r="AM364" s="10">
        <v>123526924.481387</v>
      </c>
      <c r="AN364" s="10">
        <v>13209402.965135673</v>
      </c>
      <c r="AO364" s="12">
        <v>36450542.139185466</v>
      </c>
      <c r="AP364" s="12">
        <v>51186417.028465696</v>
      </c>
      <c r="AQ364">
        <f>AP364/AO364</f>
        <v>1.4042703900812139</v>
      </c>
      <c r="AR364">
        <f>LOG(AQ364,2)</f>
        <v>0.48982075107780787</v>
      </c>
    </row>
    <row r="365" spans="1:44" x14ac:dyDescent="0.25">
      <c r="A365" t="s">
        <v>49</v>
      </c>
      <c r="B365" t="s">
        <v>64</v>
      </c>
      <c r="C365" t="s">
        <v>51</v>
      </c>
      <c r="D365" t="s">
        <v>3146</v>
      </c>
      <c r="E365" t="s">
        <v>3147</v>
      </c>
      <c r="F365" t="s">
        <v>54</v>
      </c>
      <c r="G365">
        <v>0</v>
      </c>
      <c r="H365">
        <v>63</v>
      </c>
      <c r="I365">
        <v>6</v>
      </c>
      <c r="J365">
        <v>79</v>
      </c>
      <c r="K365">
        <v>6</v>
      </c>
      <c r="L365">
        <v>115</v>
      </c>
      <c r="M365">
        <v>12.8</v>
      </c>
      <c r="N365">
        <v>9.6300000000000008</v>
      </c>
      <c r="O365">
        <v>89.84</v>
      </c>
      <c r="P365" t="s">
        <v>3148</v>
      </c>
      <c r="Q365" t="s">
        <v>1728</v>
      </c>
      <c r="R365" t="s">
        <v>1399</v>
      </c>
      <c r="S365" t="s">
        <v>1790</v>
      </c>
      <c r="T365" t="s">
        <v>3149</v>
      </c>
      <c r="U365" t="s">
        <v>3150</v>
      </c>
      <c r="V365" t="s">
        <v>3151</v>
      </c>
      <c r="W365" t="s">
        <v>326</v>
      </c>
      <c r="X365" t="s">
        <v>3152</v>
      </c>
      <c r="Y365" t="s">
        <v>101</v>
      </c>
      <c r="Z365" t="s">
        <v>1716</v>
      </c>
      <c r="AA365">
        <v>35</v>
      </c>
      <c r="AB365">
        <v>20.27</v>
      </c>
      <c r="AC365">
        <v>0</v>
      </c>
      <c r="AD365" t="s">
        <v>54</v>
      </c>
      <c r="AE365" s="8">
        <v>105837606.520155</v>
      </c>
      <c r="AF365" s="8">
        <v>150171598.636107</v>
      </c>
      <c r="AG365" s="8">
        <v>132567558.382642</v>
      </c>
      <c r="AH365" s="8">
        <v>129525587.84630132</v>
      </c>
      <c r="AI365" s="8">
        <v>18226645.381461065</v>
      </c>
      <c r="AJ365" s="10">
        <v>79349062.203879297</v>
      </c>
      <c r="AK365" s="10">
        <v>121798227.564017</v>
      </c>
      <c r="AL365" s="10">
        <v>126312847.595644</v>
      </c>
      <c r="AM365" s="10">
        <v>109153379.1211801</v>
      </c>
      <c r="AN365" s="10">
        <v>21155274.026235506</v>
      </c>
      <c r="AO365" s="12">
        <v>11608056.5630442</v>
      </c>
      <c r="AP365" s="12">
        <v>16291266.878672997</v>
      </c>
      <c r="AQ365">
        <f>AP365/AO365</f>
        <v>1.4034448221538154</v>
      </c>
      <c r="AR365">
        <f>LOG(AQ365,2)</f>
        <v>0.48897234395737821</v>
      </c>
    </row>
    <row r="366" spans="1:44" x14ac:dyDescent="0.25">
      <c r="A366" t="s">
        <v>49</v>
      </c>
      <c r="B366" t="s">
        <v>64</v>
      </c>
      <c r="C366" t="s">
        <v>51</v>
      </c>
      <c r="D366" t="s">
        <v>3153</v>
      </c>
      <c r="E366" t="s">
        <v>3154</v>
      </c>
      <c r="F366" t="s">
        <v>54</v>
      </c>
      <c r="G366">
        <v>0</v>
      </c>
      <c r="H366">
        <v>17</v>
      </c>
      <c r="I366">
        <v>10</v>
      </c>
      <c r="J366">
        <v>97</v>
      </c>
      <c r="K366">
        <v>10</v>
      </c>
      <c r="L366">
        <v>711</v>
      </c>
      <c r="M366">
        <v>73.099999999999994</v>
      </c>
      <c r="N366">
        <v>7.3</v>
      </c>
      <c r="O366">
        <v>83.79</v>
      </c>
      <c r="P366" t="s">
        <v>55</v>
      </c>
      <c r="Q366" t="s">
        <v>871</v>
      </c>
      <c r="R366" t="s">
        <v>1666</v>
      </c>
      <c r="S366" t="s">
        <v>3155</v>
      </c>
      <c r="T366" t="s">
        <v>3156</v>
      </c>
      <c r="U366" t="s">
        <v>3157</v>
      </c>
      <c r="V366" t="s">
        <v>3158</v>
      </c>
      <c r="W366" t="s">
        <v>99</v>
      </c>
      <c r="X366" t="s">
        <v>1651</v>
      </c>
      <c r="Y366" t="s">
        <v>54</v>
      </c>
      <c r="Z366" t="s">
        <v>3159</v>
      </c>
      <c r="AA366">
        <v>8</v>
      </c>
      <c r="AB366">
        <v>33.11</v>
      </c>
      <c r="AC366">
        <v>0</v>
      </c>
      <c r="AD366" t="s">
        <v>54</v>
      </c>
      <c r="AE366" s="8">
        <v>101561706.535459</v>
      </c>
      <c r="AF366" s="8">
        <v>149633665.08442599</v>
      </c>
      <c r="AG366" s="8">
        <v>133615976.64877801</v>
      </c>
      <c r="AH366" s="8">
        <v>128270449.42288767</v>
      </c>
      <c r="AI366" s="8">
        <v>19985983.349595297</v>
      </c>
      <c r="AJ366" s="10">
        <v>111293560.840119</v>
      </c>
      <c r="AK366" s="10">
        <v>196475059.982178</v>
      </c>
      <c r="AL366" s="10">
        <v>185261893.89128801</v>
      </c>
      <c r="AM366" s="10">
        <v>164343504.90452835</v>
      </c>
      <c r="AN366" s="10">
        <v>37790265.037204087</v>
      </c>
      <c r="AO366" s="12">
        <v>13719972.6822003</v>
      </c>
      <c r="AP366" s="12">
        <v>19160209.026303831</v>
      </c>
      <c r="AQ366">
        <f>AP366/AO366</f>
        <v>1.3965194734798168</v>
      </c>
      <c r="AR366">
        <f>LOG(AQ366,2)</f>
        <v>0.48183569112368596</v>
      </c>
    </row>
    <row r="367" spans="1:44" x14ac:dyDescent="0.25">
      <c r="A367" t="s">
        <v>49</v>
      </c>
      <c r="B367" t="s">
        <v>64</v>
      </c>
      <c r="C367" t="s">
        <v>51</v>
      </c>
      <c r="D367" t="s">
        <v>3160</v>
      </c>
      <c r="E367" t="s">
        <v>3161</v>
      </c>
      <c r="F367" t="s">
        <v>54</v>
      </c>
      <c r="G367">
        <v>0</v>
      </c>
      <c r="H367">
        <v>25</v>
      </c>
      <c r="I367">
        <v>32</v>
      </c>
      <c r="J367">
        <v>138</v>
      </c>
      <c r="K367">
        <v>32</v>
      </c>
      <c r="L367">
        <v>1217</v>
      </c>
      <c r="M367">
        <v>141.5</v>
      </c>
      <c r="N367">
        <v>7.18</v>
      </c>
      <c r="O367">
        <v>110.77</v>
      </c>
      <c r="P367" t="s">
        <v>2579</v>
      </c>
      <c r="Q367" t="s">
        <v>1417</v>
      </c>
      <c r="R367" t="s">
        <v>2022</v>
      </c>
      <c r="S367" t="s">
        <v>3162</v>
      </c>
      <c r="T367" t="s">
        <v>3163</v>
      </c>
      <c r="U367" t="s">
        <v>3164</v>
      </c>
      <c r="V367" t="s">
        <v>3165</v>
      </c>
      <c r="W367" t="s">
        <v>144</v>
      </c>
      <c r="X367" t="s">
        <v>3166</v>
      </c>
      <c r="Y367" t="s">
        <v>2774</v>
      </c>
      <c r="Z367" t="s">
        <v>2775</v>
      </c>
      <c r="AA367">
        <v>24</v>
      </c>
      <c r="AB367">
        <v>64.37</v>
      </c>
      <c r="AC367">
        <v>0</v>
      </c>
      <c r="AD367" t="s">
        <v>54</v>
      </c>
      <c r="AE367" s="8">
        <v>112706138.30797599</v>
      </c>
      <c r="AF367" s="8">
        <v>141627949.256179</v>
      </c>
      <c r="AG367" s="8">
        <v>130140738.69449399</v>
      </c>
      <c r="AH367" s="8">
        <v>128158275.41954966</v>
      </c>
      <c r="AI367" s="8">
        <v>11890203.463587888</v>
      </c>
      <c r="AJ367" s="10">
        <v>109231901.908077</v>
      </c>
      <c r="AK367" s="10">
        <v>148363137.61050001</v>
      </c>
      <c r="AL367" s="10">
        <v>149241790.436297</v>
      </c>
      <c r="AM367" s="10">
        <v>135612276.65162468</v>
      </c>
      <c r="AN367" s="10">
        <v>18657190.506693315</v>
      </c>
      <c r="AO367" s="12">
        <v>9810676.7257185783</v>
      </c>
      <c r="AP367" s="12">
        <v>13680937.025692636</v>
      </c>
      <c r="AQ367">
        <f>AP367/AO367</f>
        <v>1.3944947334599471</v>
      </c>
      <c r="AR367">
        <f>LOG(AQ367,2)</f>
        <v>0.4797424858000261</v>
      </c>
    </row>
    <row r="368" spans="1:44" x14ac:dyDescent="0.25">
      <c r="A368" t="s">
        <v>49</v>
      </c>
      <c r="B368" t="s">
        <v>64</v>
      </c>
      <c r="C368" t="s">
        <v>51</v>
      </c>
      <c r="D368" t="s">
        <v>3167</v>
      </c>
      <c r="E368" t="s">
        <v>3168</v>
      </c>
      <c r="F368" t="s">
        <v>54</v>
      </c>
      <c r="G368">
        <v>1E-3</v>
      </c>
      <c r="H368">
        <v>27</v>
      </c>
      <c r="I368">
        <v>4</v>
      </c>
      <c r="J368">
        <v>19</v>
      </c>
      <c r="K368">
        <v>4</v>
      </c>
      <c r="L368">
        <v>146</v>
      </c>
      <c r="M368">
        <v>16.399999999999999</v>
      </c>
      <c r="N368">
        <v>10.210000000000001</v>
      </c>
      <c r="O368">
        <v>11.23</v>
      </c>
      <c r="P368" t="s">
        <v>1280</v>
      </c>
      <c r="Q368" t="s">
        <v>1803</v>
      </c>
      <c r="R368" t="s">
        <v>1399</v>
      </c>
      <c r="S368" t="s">
        <v>3169</v>
      </c>
      <c r="T368" t="s">
        <v>3170</v>
      </c>
      <c r="U368" t="s">
        <v>3171</v>
      </c>
      <c r="V368" t="s">
        <v>3172</v>
      </c>
      <c r="W368" t="s">
        <v>99</v>
      </c>
      <c r="X368" t="s">
        <v>1609</v>
      </c>
      <c r="Y368" t="s">
        <v>101</v>
      </c>
      <c r="Z368" t="s">
        <v>1725</v>
      </c>
      <c r="AA368">
        <v>38</v>
      </c>
      <c r="AB368">
        <v>10.06</v>
      </c>
      <c r="AC368">
        <v>1.34770889487871E-3</v>
      </c>
      <c r="AD368" t="s">
        <v>54</v>
      </c>
      <c r="AE368" s="8">
        <v>97976413.866973996</v>
      </c>
      <c r="AF368" s="8">
        <v>145906861.306503</v>
      </c>
      <c r="AG368" s="8">
        <v>137523747.59114501</v>
      </c>
      <c r="AH368" s="8">
        <v>127135674.25487399</v>
      </c>
      <c r="AI368" s="8">
        <v>20900813.36006131</v>
      </c>
      <c r="AJ368" s="10">
        <v>65800005.9833318</v>
      </c>
      <c r="AK368" s="10">
        <v>112648748.505784</v>
      </c>
      <c r="AL368" s="10">
        <v>126581144.216557</v>
      </c>
      <c r="AM368" s="10">
        <v>101676632.90189093</v>
      </c>
      <c r="AN368" s="10">
        <v>25998425.360657278</v>
      </c>
      <c r="AO368" s="12">
        <v>1909011.9821248997</v>
      </c>
      <c r="AP368" s="12">
        <v>2661730.7907973831</v>
      </c>
      <c r="AQ368">
        <f>AP368/AO368</f>
        <v>1.3942975820584638</v>
      </c>
      <c r="AR368">
        <f>LOG(AQ368,2)</f>
        <v>0.47953850549778887</v>
      </c>
    </row>
    <row r="369" spans="1:44" x14ac:dyDescent="0.25">
      <c r="A369" t="s">
        <v>49</v>
      </c>
      <c r="B369" t="s">
        <v>64</v>
      </c>
      <c r="C369" t="s">
        <v>51</v>
      </c>
      <c r="D369" t="s">
        <v>3173</v>
      </c>
      <c r="E369" t="s">
        <v>3174</v>
      </c>
      <c r="F369" t="s">
        <v>54</v>
      </c>
      <c r="G369">
        <v>0</v>
      </c>
      <c r="H369">
        <v>37</v>
      </c>
      <c r="I369">
        <v>30</v>
      </c>
      <c r="J369">
        <v>156</v>
      </c>
      <c r="K369">
        <v>30</v>
      </c>
      <c r="L369">
        <v>650</v>
      </c>
      <c r="M369">
        <v>73.8</v>
      </c>
      <c r="N369">
        <v>9.11</v>
      </c>
      <c r="O369">
        <v>114.27</v>
      </c>
      <c r="P369" t="s">
        <v>1178</v>
      </c>
      <c r="Q369" t="s">
        <v>3175</v>
      </c>
      <c r="R369" t="s">
        <v>3176</v>
      </c>
      <c r="S369" t="s">
        <v>3177</v>
      </c>
      <c r="T369" t="s">
        <v>3178</v>
      </c>
      <c r="U369" t="s">
        <v>54</v>
      </c>
      <c r="V369" t="s">
        <v>3179</v>
      </c>
      <c r="W369" t="s">
        <v>74</v>
      </c>
      <c r="X369" t="s">
        <v>3180</v>
      </c>
      <c r="Y369" t="s">
        <v>54</v>
      </c>
      <c r="Z369" t="s">
        <v>54</v>
      </c>
      <c r="AA369">
        <v>4</v>
      </c>
      <c r="AB369">
        <v>78.09</v>
      </c>
      <c r="AC369">
        <v>0</v>
      </c>
      <c r="AD369" t="s">
        <v>54</v>
      </c>
      <c r="AE369" s="8">
        <v>118618093.60551099</v>
      </c>
      <c r="AF369" s="8">
        <v>102119742.483431</v>
      </c>
      <c r="AG369" s="8">
        <v>149873856.72567499</v>
      </c>
      <c r="AH369" s="8">
        <v>123537230.93820566</v>
      </c>
      <c r="AI369" s="8">
        <v>19803405.276849981</v>
      </c>
      <c r="AJ369" s="10">
        <v>98283363.723489195</v>
      </c>
      <c r="AK369" s="10">
        <v>146040304.560047</v>
      </c>
      <c r="AL369" s="10">
        <v>163716864.258008</v>
      </c>
      <c r="AM369" s="10">
        <v>136013510.84718141</v>
      </c>
      <c r="AN369" s="10">
        <v>27637995.491358034</v>
      </c>
      <c r="AO369" s="12">
        <v>1264341.3421579069</v>
      </c>
      <c r="AP369" s="12">
        <v>1751800.69258736</v>
      </c>
      <c r="AQ369">
        <f>AP369/AO369</f>
        <v>1.3855441044089287</v>
      </c>
      <c r="AR369">
        <f>LOG(AQ369,2)</f>
        <v>0.4704526351782724</v>
      </c>
    </row>
    <row r="370" spans="1:44" x14ac:dyDescent="0.25">
      <c r="A370" t="s">
        <v>49</v>
      </c>
      <c r="B370" t="s">
        <v>50</v>
      </c>
      <c r="C370" t="s">
        <v>51</v>
      </c>
      <c r="D370" t="s">
        <v>3181</v>
      </c>
      <c r="E370" t="s">
        <v>3182</v>
      </c>
      <c r="F370" t="s">
        <v>54</v>
      </c>
      <c r="G370">
        <v>2.3E-2</v>
      </c>
      <c r="H370">
        <v>0</v>
      </c>
      <c r="I370">
        <v>1</v>
      </c>
      <c r="J370">
        <v>2</v>
      </c>
      <c r="K370">
        <v>1</v>
      </c>
      <c r="L370">
        <v>6907</v>
      </c>
      <c r="M370">
        <v>780.1</v>
      </c>
      <c r="N370">
        <v>6.71</v>
      </c>
      <c r="O370">
        <v>0</v>
      </c>
      <c r="P370" t="s">
        <v>54</v>
      </c>
      <c r="Q370" t="s">
        <v>555</v>
      </c>
      <c r="R370" t="s">
        <v>54</v>
      </c>
      <c r="S370" t="s">
        <v>54</v>
      </c>
      <c r="T370" t="s">
        <v>3183</v>
      </c>
      <c r="U370" t="s">
        <v>3184</v>
      </c>
      <c r="V370" t="s">
        <v>3185</v>
      </c>
      <c r="W370" t="s">
        <v>198</v>
      </c>
      <c r="X370" t="s">
        <v>54</v>
      </c>
      <c r="Y370" t="s">
        <v>54</v>
      </c>
      <c r="Z370" t="s">
        <v>54</v>
      </c>
      <c r="AA370">
        <v>0</v>
      </c>
      <c r="AB370" t="s">
        <v>54</v>
      </c>
      <c r="AC370">
        <v>0</v>
      </c>
      <c r="AD370" t="s">
        <v>54</v>
      </c>
      <c r="AE370" s="8">
        <v>98539764.821646005</v>
      </c>
      <c r="AF370" s="8">
        <v>142586226.96582499</v>
      </c>
      <c r="AG370" s="8">
        <v>128551677.424165</v>
      </c>
      <c r="AH370" s="8">
        <v>123225889.737212</v>
      </c>
      <c r="AI370" s="8">
        <v>18372002.571295269</v>
      </c>
      <c r="AJ370" s="10">
        <v>69484487.709990799</v>
      </c>
      <c r="AK370" s="10">
        <v>120247843.901538</v>
      </c>
      <c r="AL370" s="10">
        <v>119005682.468062</v>
      </c>
      <c r="AM370" s="10">
        <v>102912671.35986359</v>
      </c>
      <c r="AN370" s="10">
        <v>23642734.442162462</v>
      </c>
      <c r="AO370" s="12">
        <v>14276291.177146835</v>
      </c>
      <c r="AP370" s="12">
        <v>19763736.611654069</v>
      </c>
      <c r="AQ370">
        <f>AP370/AO370</f>
        <v>1.3843747207461987</v>
      </c>
      <c r="AR370">
        <f>LOG(AQ370,2)</f>
        <v>0.46923450264960459</v>
      </c>
    </row>
    <row r="371" spans="1:44" x14ac:dyDescent="0.25">
      <c r="A371" t="s">
        <v>49</v>
      </c>
      <c r="B371" t="s">
        <v>64</v>
      </c>
      <c r="C371" t="s">
        <v>51</v>
      </c>
      <c r="D371" t="s">
        <v>3186</v>
      </c>
      <c r="E371" t="s">
        <v>3187</v>
      </c>
      <c r="F371" t="s">
        <v>54</v>
      </c>
      <c r="G371">
        <v>0</v>
      </c>
      <c r="H371">
        <v>24</v>
      </c>
      <c r="I371">
        <v>10</v>
      </c>
      <c r="J371">
        <v>91</v>
      </c>
      <c r="K371">
        <v>10</v>
      </c>
      <c r="L371">
        <v>463</v>
      </c>
      <c r="M371">
        <v>51.1</v>
      </c>
      <c r="N371">
        <v>5.64</v>
      </c>
      <c r="O371">
        <v>38.409999999999997</v>
      </c>
      <c r="P371" t="s">
        <v>462</v>
      </c>
      <c r="Q371" t="s">
        <v>871</v>
      </c>
      <c r="R371" t="s">
        <v>2406</v>
      </c>
      <c r="S371" t="s">
        <v>3188</v>
      </c>
      <c r="T371" t="s">
        <v>3189</v>
      </c>
      <c r="U371" t="s">
        <v>3190</v>
      </c>
      <c r="V371" t="s">
        <v>3191</v>
      </c>
      <c r="W371" t="s">
        <v>99</v>
      </c>
      <c r="X371" t="s">
        <v>54</v>
      </c>
      <c r="Y371" t="s">
        <v>54</v>
      </c>
      <c r="Z371" t="s">
        <v>3192</v>
      </c>
      <c r="AA371">
        <v>8</v>
      </c>
      <c r="AB371">
        <v>29.65</v>
      </c>
      <c r="AC371">
        <v>0</v>
      </c>
      <c r="AD371" t="s">
        <v>54</v>
      </c>
      <c r="AE371" s="8">
        <v>108732084.820198</v>
      </c>
      <c r="AF371" s="8">
        <v>129280515.561234</v>
      </c>
      <c r="AG371" s="8">
        <v>131048582.14149</v>
      </c>
      <c r="AH371" s="8">
        <v>123020394.17430733</v>
      </c>
      <c r="AI371" s="8">
        <v>10129111.609846829</v>
      </c>
      <c r="AJ371" s="10">
        <v>66585689.707304902</v>
      </c>
      <c r="AK371" s="10">
        <v>108823512.824406</v>
      </c>
      <c r="AL371" s="10">
        <v>92117470.734980896</v>
      </c>
      <c r="AM371" s="10">
        <v>89175557.75556393</v>
      </c>
      <c r="AN371" s="10">
        <v>17368545.6002458</v>
      </c>
      <c r="AO371" s="12">
        <v>8217857.2244359646</v>
      </c>
      <c r="AP371" s="12">
        <v>11375099.065537831</v>
      </c>
      <c r="AQ371">
        <f>AP371/AO371</f>
        <v>1.3841928321307098</v>
      </c>
      <c r="AR371">
        <f>LOG(AQ371,2)</f>
        <v>0.46904493905837852</v>
      </c>
    </row>
    <row r="372" spans="1:44" x14ac:dyDescent="0.25">
      <c r="A372" t="s">
        <v>49</v>
      </c>
      <c r="B372" t="s">
        <v>64</v>
      </c>
      <c r="C372" t="s">
        <v>51</v>
      </c>
      <c r="D372" t="s">
        <v>3193</v>
      </c>
      <c r="E372" t="s">
        <v>3194</v>
      </c>
      <c r="F372" t="s">
        <v>54</v>
      </c>
      <c r="G372">
        <v>0</v>
      </c>
      <c r="H372">
        <v>30</v>
      </c>
      <c r="I372">
        <v>9</v>
      </c>
      <c r="J372">
        <v>43</v>
      </c>
      <c r="K372">
        <v>6</v>
      </c>
      <c r="L372">
        <v>246</v>
      </c>
      <c r="M372">
        <v>28.2</v>
      </c>
      <c r="N372">
        <v>4.84</v>
      </c>
      <c r="O372">
        <v>20.59</v>
      </c>
      <c r="P372" t="s">
        <v>1517</v>
      </c>
      <c r="Q372" t="s">
        <v>433</v>
      </c>
      <c r="R372" t="s">
        <v>57</v>
      </c>
      <c r="S372" t="s">
        <v>2163</v>
      </c>
      <c r="T372" t="s">
        <v>3195</v>
      </c>
      <c r="U372" t="s">
        <v>3196</v>
      </c>
      <c r="V372" t="s">
        <v>3197</v>
      </c>
      <c r="W372" t="s">
        <v>426</v>
      </c>
      <c r="X372" t="s">
        <v>3198</v>
      </c>
      <c r="Y372" t="s">
        <v>3199</v>
      </c>
      <c r="Z372" t="s">
        <v>3200</v>
      </c>
      <c r="AA372">
        <v>32</v>
      </c>
      <c r="AB372">
        <v>11.31</v>
      </c>
      <c r="AC372">
        <v>1.47492625368732E-3</v>
      </c>
      <c r="AD372" t="s">
        <v>1055</v>
      </c>
      <c r="AE372" s="8">
        <v>100634299.835136</v>
      </c>
      <c r="AF372" s="8">
        <v>142697148.47733799</v>
      </c>
      <c r="AG372" s="8">
        <v>124807305.24007399</v>
      </c>
      <c r="AH372" s="8">
        <v>122712917.85084933</v>
      </c>
      <c r="AI372" s="8">
        <v>17235828.05043618</v>
      </c>
      <c r="AJ372" s="10">
        <v>90691743.955385</v>
      </c>
      <c r="AK372" s="10">
        <v>117904349.665112</v>
      </c>
      <c r="AL372" s="10">
        <v>131084953.992924</v>
      </c>
      <c r="AM372" s="10">
        <v>113227015.87114032</v>
      </c>
      <c r="AN372" s="10">
        <v>16818857.330376968</v>
      </c>
      <c r="AO372" s="12">
        <v>470897.70416775701</v>
      </c>
      <c r="AP372" s="12">
        <v>651735.07000505703</v>
      </c>
      <c r="AQ372">
        <f>AP372/AO372</f>
        <v>1.3840268581408859</v>
      </c>
      <c r="AR372">
        <f>LOG(AQ372,2)</f>
        <v>0.46887193988987763</v>
      </c>
    </row>
    <row r="373" spans="1:44" x14ac:dyDescent="0.25">
      <c r="A373" t="s">
        <v>49</v>
      </c>
      <c r="B373" t="s">
        <v>64</v>
      </c>
      <c r="C373" t="s">
        <v>51</v>
      </c>
      <c r="D373" t="s">
        <v>3201</v>
      </c>
      <c r="E373" t="s">
        <v>3202</v>
      </c>
      <c r="F373" t="s">
        <v>54</v>
      </c>
      <c r="G373">
        <v>0</v>
      </c>
      <c r="H373">
        <v>28</v>
      </c>
      <c r="I373">
        <v>18</v>
      </c>
      <c r="J373">
        <v>82</v>
      </c>
      <c r="K373">
        <v>18</v>
      </c>
      <c r="L373">
        <v>543</v>
      </c>
      <c r="M373">
        <v>62.6</v>
      </c>
      <c r="N373">
        <v>6.8</v>
      </c>
      <c r="O373">
        <v>33.83</v>
      </c>
      <c r="P373" t="s">
        <v>602</v>
      </c>
      <c r="Q373" t="s">
        <v>3203</v>
      </c>
      <c r="R373" t="s">
        <v>69</v>
      </c>
      <c r="S373" t="s">
        <v>3204</v>
      </c>
      <c r="T373" t="s">
        <v>3205</v>
      </c>
      <c r="U373" t="s">
        <v>3206</v>
      </c>
      <c r="V373" t="s">
        <v>3207</v>
      </c>
      <c r="W373" t="s">
        <v>217</v>
      </c>
      <c r="X373" t="s">
        <v>54</v>
      </c>
      <c r="Y373" t="s">
        <v>3208</v>
      </c>
      <c r="Z373" t="s">
        <v>3209</v>
      </c>
      <c r="AA373">
        <v>4</v>
      </c>
      <c r="AB373">
        <v>20.010000000000002</v>
      </c>
      <c r="AC373">
        <v>0</v>
      </c>
      <c r="AD373" t="s">
        <v>54</v>
      </c>
      <c r="AE373" s="8">
        <v>107039555.05598301</v>
      </c>
      <c r="AF373" s="8">
        <v>120676946.421478</v>
      </c>
      <c r="AG373" s="8">
        <v>134810027.15915099</v>
      </c>
      <c r="AH373" s="8">
        <v>120842176.21220399</v>
      </c>
      <c r="AI373" s="8">
        <v>11337849.762955211</v>
      </c>
      <c r="AJ373" s="10">
        <v>76679616.147945106</v>
      </c>
      <c r="AK373" s="10">
        <v>117708015.454981</v>
      </c>
      <c r="AL373" s="10">
        <v>125237000.76159801</v>
      </c>
      <c r="AM373" s="10">
        <v>106541544.12150805</v>
      </c>
      <c r="AN373" s="10">
        <v>21338110.845160067</v>
      </c>
      <c r="AO373" s="12">
        <v>4407883.9444379667</v>
      </c>
      <c r="AP373" s="12">
        <v>6083619.8091455698</v>
      </c>
      <c r="AQ373">
        <f>AP373/AO373</f>
        <v>1.3801678732540383</v>
      </c>
      <c r="AR373">
        <f>LOG(AQ373,2)</f>
        <v>0.46484375626534352</v>
      </c>
    </row>
    <row r="374" spans="1:44" x14ac:dyDescent="0.25">
      <c r="A374" t="s">
        <v>49</v>
      </c>
      <c r="B374" t="s">
        <v>64</v>
      </c>
      <c r="C374" t="s">
        <v>51</v>
      </c>
      <c r="D374" t="s">
        <v>3210</v>
      </c>
      <c r="E374" t="s">
        <v>3211</v>
      </c>
      <c r="F374" t="s">
        <v>54</v>
      </c>
      <c r="G374">
        <v>0</v>
      </c>
      <c r="H374">
        <v>16</v>
      </c>
      <c r="I374">
        <v>21</v>
      </c>
      <c r="J374">
        <v>146</v>
      </c>
      <c r="K374">
        <v>21</v>
      </c>
      <c r="L374">
        <v>1224</v>
      </c>
      <c r="M374">
        <v>138.30000000000001</v>
      </c>
      <c r="N374">
        <v>7.66</v>
      </c>
      <c r="O374">
        <v>84.49</v>
      </c>
      <c r="P374" t="s">
        <v>1267</v>
      </c>
      <c r="Q374" t="s">
        <v>3212</v>
      </c>
      <c r="R374" t="s">
        <v>94</v>
      </c>
      <c r="S374" t="s">
        <v>3213</v>
      </c>
      <c r="T374" t="s">
        <v>3214</v>
      </c>
      <c r="U374" t="s">
        <v>3215</v>
      </c>
      <c r="V374" t="s">
        <v>3216</v>
      </c>
      <c r="W374" t="s">
        <v>87</v>
      </c>
      <c r="X374" t="s">
        <v>54</v>
      </c>
      <c r="Y374" t="s">
        <v>54</v>
      </c>
      <c r="Z374" t="s">
        <v>2365</v>
      </c>
      <c r="AA374">
        <v>11</v>
      </c>
      <c r="AB374">
        <v>30.31</v>
      </c>
      <c r="AC374">
        <v>0</v>
      </c>
      <c r="AD374" t="s">
        <v>54</v>
      </c>
      <c r="AE374" s="8">
        <v>99790008.583085403</v>
      </c>
      <c r="AF374" s="8">
        <v>133189483.295454</v>
      </c>
      <c r="AG374" s="8">
        <v>129453230.69370501</v>
      </c>
      <c r="AH374" s="8">
        <v>120810907.52408147</v>
      </c>
      <c r="AI374" s="8">
        <v>14942077.94767735</v>
      </c>
      <c r="AJ374" s="10">
        <v>70021185.756266698</v>
      </c>
      <c r="AK374" s="10">
        <v>100056705.082453</v>
      </c>
      <c r="AL374" s="10">
        <v>108073256.335021</v>
      </c>
      <c r="AM374" s="10">
        <v>92717049.057913557</v>
      </c>
      <c r="AN374" s="10">
        <v>16378704.298601564</v>
      </c>
      <c r="AO374" s="12">
        <v>16442445.912041299</v>
      </c>
      <c r="AP374" s="12">
        <v>22611543.591976497</v>
      </c>
      <c r="AQ374">
        <f>AP374/AO374</f>
        <v>1.3751934300369133</v>
      </c>
      <c r="AR374">
        <f>LOG(AQ374,2)</f>
        <v>0.45963455749419813</v>
      </c>
    </row>
    <row r="375" spans="1:44" x14ac:dyDescent="0.25">
      <c r="A375" t="s">
        <v>49</v>
      </c>
      <c r="B375" t="s">
        <v>64</v>
      </c>
      <c r="C375" t="s">
        <v>51</v>
      </c>
      <c r="D375" t="s">
        <v>3217</v>
      </c>
      <c r="E375" t="s">
        <v>3218</v>
      </c>
      <c r="F375" t="s">
        <v>54</v>
      </c>
      <c r="G375">
        <v>0</v>
      </c>
      <c r="H375">
        <v>50</v>
      </c>
      <c r="I375">
        <v>11</v>
      </c>
      <c r="J375">
        <v>79</v>
      </c>
      <c r="K375">
        <v>9</v>
      </c>
      <c r="L375">
        <v>286</v>
      </c>
      <c r="M375">
        <v>32.9</v>
      </c>
      <c r="N375">
        <v>5.85</v>
      </c>
      <c r="O375">
        <v>64.8</v>
      </c>
      <c r="P375" t="s">
        <v>3219</v>
      </c>
      <c r="Q375" t="s">
        <v>3220</v>
      </c>
      <c r="R375" t="s">
        <v>82</v>
      </c>
      <c r="S375" t="s">
        <v>3221</v>
      </c>
      <c r="T375" t="s">
        <v>3222</v>
      </c>
      <c r="U375" t="s">
        <v>3223</v>
      </c>
      <c r="V375" t="s">
        <v>3224</v>
      </c>
      <c r="W375" t="s">
        <v>62</v>
      </c>
      <c r="X375" t="s">
        <v>54</v>
      </c>
      <c r="Y375" t="s">
        <v>953</v>
      </c>
      <c r="Z375" t="s">
        <v>3225</v>
      </c>
      <c r="AA375">
        <v>22</v>
      </c>
      <c r="AB375">
        <v>29</v>
      </c>
      <c r="AC375">
        <v>0</v>
      </c>
      <c r="AD375" t="s">
        <v>1055</v>
      </c>
      <c r="AE375" s="8">
        <v>94713564.8161906</v>
      </c>
      <c r="AF375" s="8">
        <v>139410339.25167999</v>
      </c>
      <c r="AG375" s="8">
        <v>128085419.96524601</v>
      </c>
      <c r="AH375" s="8">
        <v>120736441.3443722</v>
      </c>
      <c r="AI375" s="8">
        <v>18972893.406327531</v>
      </c>
      <c r="AJ375" s="10">
        <v>80741010.503157705</v>
      </c>
      <c r="AK375" s="10">
        <v>118371722.91167</v>
      </c>
      <c r="AL375" s="10">
        <v>125516148.949485</v>
      </c>
      <c r="AM375" s="10">
        <v>108209627.45477091</v>
      </c>
      <c r="AN375" s="10">
        <v>19641018.197949808</v>
      </c>
      <c r="AO375" s="12">
        <v>8188667.2621528134</v>
      </c>
      <c r="AP375" s="12">
        <v>11258037.761808218</v>
      </c>
      <c r="AQ375">
        <f>AP375/AO375</f>
        <v>1.3748315081553897</v>
      </c>
      <c r="AR375">
        <f>LOG(AQ375,2)</f>
        <v>0.45925482064205081</v>
      </c>
    </row>
    <row r="376" spans="1:44" x14ac:dyDescent="0.25">
      <c r="A376" t="s">
        <v>49</v>
      </c>
      <c r="B376" t="s">
        <v>64</v>
      </c>
      <c r="C376" t="s">
        <v>51</v>
      </c>
      <c r="D376" t="s">
        <v>3226</v>
      </c>
      <c r="E376" t="s">
        <v>3227</v>
      </c>
      <c r="F376" t="s">
        <v>54</v>
      </c>
      <c r="G376">
        <v>0</v>
      </c>
      <c r="H376">
        <v>35</v>
      </c>
      <c r="I376">
        <v>7</v>
      </c>
      <c r="J376">
        <v>72</v>
      </c>
      <c r="K376">
        <v>7</v>
      </c>
      <c r="L376">
        <v>184</v>
      </c>
      <c r="M376">
        <v>21.4</v>
      </c>
      <c r="N376">
        <v>10.17</v>
      </c>
      <c r="O376">
        <v>50.26</v>
      </c>
      <c r="P376" t="s">
        <v>1280</v>
      </c>
      <c r="Q376" t="s">
        <v>2331</v>
      </c>
      <c r="R376" t="s">
        <v>1399</v>
      </c>
      <c r="S376" t="s">
        <v>3228</v>
      </c>
      <c r="T376" t="s">
        <v>3229</v>
      </c>
      <c r="U376" t="s">
        <v>3230</v>
      </c>
      <c r="V376" t="s">
        <v>3231</v>
      </c>
      <c r="W376" t="s">
        <v>168</v>
      </c>
      <c r="X376" t="s">
        <v>1609</v>
      </c>
      <c r="Y376" t="s">
        <v>101</v>
      </c>
      <c r="Z376" t="s">
        <v>1716</v>
      </c>
      <c r="AA376">
        <v>34</v>
      </c>
      <c r="AB376">
        <v>35.729999999999997</v>
      </c>
      <c r="AC376">
        <v>0</v>
      </c>
      <c r="AD376" t="s">
        <v>54</v>
      </c>
      <c r="AE376" s="8">
        <v>97039518.017971307</v>
      </c>
      <c r="AF376" s="8">
        <v>136178762.67052099</v>
      </c>
      <c r="AG376" s="8">
        <v>126659364.893365</v>
      </c>
      <c r="AH376" s="8">
        <v>119959215.19395244</v>
      </c>
      <c r="AI376" s="8">
        <v>16666115.774007572</v>
      </c>
      <c r="AJ376" s="10">
        <v>79334599.409202203</v>
      </c>
      <c r="AK376" s="10">
        <v>140341345.394317</v>
      </c>
      <c r="AL376" s="10">
        <v>132341656.242248</v>
      </c>
      <c r="AM376" s="10">
        <v>117339200.34858906</v>
      </c>
      <c r="AN376" s="10">
        <v>27071030.346774332</v>
      </c>
      <c r="AO376" s="12">
        <v>24606351.512696866</v>
      </c>
      <c r="AP376" s="12">
        <v>33808596.141462497</v>
      </c>
      <c r="AQ376">
        <f>AP376/AO376</f>
        <v>1.3739784268308644</v>
      </c>
      <c r="AR376">
        <f>LOG(AQ376,2)</f>
        <v>0.45835935222845425</v>
      </c>
    </row>
    <row r="377" spans="1:44" x14ac:dyDescent="0.25">
      <c r="A377" t="s">
        <v>49</v>
      </c>
      <c r="B377" t="s">
        <v>64</v>
      </c>
      <c r="C377" t="s">
        <v>51</v>
      </c>
      <c r="D377" t="s">
        <v>3232</v>
      </c>
      <c r="E377" t="s">
        <v>3233</v>
      </c>
      <c r="F377" t="s">
        <v>54</v>
      </c>
      <c r="G377">
        <v>2E-3</v>
      </c>
      <c r="H377">
        <v>44</v>
      </c>
      <c r="I377">
        <v>10</v>
      </c>
      <c r="J377">
        <v>44</v>
      </c>
      <c r="K377">
        <v>10</v>
      </c>
      <c r="L377">
        <v>234</v>
      </c>
      <c r="M377">
        <v>25.9</v>
      </c>
      <c r="N377">
        <v>7.43</v>
      </c>
      <c r="O377">
        <v>6.49</v>
      </c>
      <c r="P377" t="s">
        <v>55</v>
      </c>
      <c r="Q377" t="s">
        <v>3234</v>
      </c>
      <c r="R377" t="s">
        <v>57</v>
      </c>
      <c r="S377" t="s">
        <v>3235</v>
      </c>
      <c r="T377" t="s">
        <v>3236</v>
      </c>
      <c r="U377" t="s">
        <v>3237</v>
      </c>
      <c r="V377" t="s">
        <v>3238</v>
      </c>
      <c r="W377" t="s">
        <v>62</v>
      </c>
      <c r="X377" t="s">
        <v>944</v>
      </c>
      <c r="Y377" t="s">
        <v>945</v>
      </c>
      <c r="Z377" t="s">
        <v>2597</v>
      </c>
      <c r="AA377">
        <v>151</v>
      </c>
      <c r="AB377">
        <v>15.33</v>
      </c>
      <c r="AC377">
        <v>0</v>
      </c>
      <c r="AD377" t="s">
        <v>54</v>
      </c>
      <c r="AE377" s="8">
        <v>102547345.705295</v>
      </c>
      <c r="AF377" s="8">
        <v>136327380.17640901</v>
      </c>
      <c r="AG377" s="8">
        <v>120907409.90801001</v>
      </c>
      <c r="AH377" s="8">
        <v>119927378.59657133</v>
      </c>
      <c r="AI377" s="8">
        <v>13808041.817384727</v>
      </c>
      <c r="AJ377" s="10">
        <v>79820288.6543262</v>
      </c>
      <c r="AK377" s="10">
        <v>117138359.07278299</v>
      </c>
      <c r="AL377" s="10">
        <v>117234235.161782</v>
      </c>
      <c r="AM377" s="10">
        <v>104730960.96296374</v>
      </c>
      <c r="AN377" s="10">
        <v>17614548.801248536</v>
      </c>
      <c r="AO377" s="12">
        <v>99689882.909885824</v>
      </c>
      <c r="AP377" s="12">
        <v>136794018.32398239</v>
      </c>
      <c r="AQ377">
        <f>AP377/AO377</f>
        <v>1.3721955962937249</v>
      </c>
      <c r="AR377">
        <f>LOG(AQ377,2)</f>
        <v>0.45648614163483026</v>
      </c>
    </row>
    <row r="378" spans="1:44" x14ac:dyDescent="0.25">
      <c r="A378" t="s">
        <v>49</v>
      </c>
      <c r="B378" t="s">
        <v>50</v>
      </c>
      <c r="C378" t="s">
        <v>51</v>
      </c>
      <c r="D378" t="s">
        <v>3239</v>
      </c>
      <c r="E378" t="s">
        <v>3240</v>
      </c>
      <c r="F378" t="s">
        <v>54</v>
      </c>
      <c r="G378">
        <v>2.3E-2</v>
      </c>
      <c r="H378">
        <v>41</v>
      </c>
      <c r="I378">
        <v>9</v>
      </c>
      <c r="J378">
        <v>38</v>
      </c>
      <c r="K378">
        <v>9</v>
      </c>
      <c r="L378">
        <v>208</v>
      </c>
      <c r="M378">
        <v>22.5</v>
      </c>
      <c r="N378">
        <v>8.7200000000000006</v>
      </c>
      <c r="O378">
        <v>0</v>
      </c>
      <c r="P378" t="s">
        <v>114</v>
      </c>
      <c r="Q378" t="s">
        <v>54</v>
      </c>
      <c r="R378" t="s">
        <v>266</v>
      </c>
      <c r="S378" t="s">
        <v>2896</v>
      </c>
      <c r="T378" t="s">
        <v>3241</v>
      </c>
      <c r="U378" t="s">
        <v>3242</v>
      </c>
      <c r="V378" t="s">
        <v>3243</v>
      </c>
      <c r="W378" t="s">
        <v>315</v>
      </c>
      <c r="X378" t="s">
        <v>54</v>
      </c>
      <c r="Y378" t="s">
        <v>54</v>
      </c>
      <c r="Z378" t="s">
        <v>54</v>
      </c>
      <c r="AA378">
        <v>0</v>
      </c>
      <c r="AB378">
        <v>26.83</v>
      </c>
      <c r="AC378">
        <v>0</v>
      </c>
      <c r="AD378" t="s">
        <v>54</v>
      </c>
      <c r="AE378" s="8">
        <v>102835915.563934</v>
      </c>
      <c r="AF378" s="8">
        <v>133459391.806685</v>
      </c>
      <c r="AG378" s="8">
        <v>123198593.83565401</v>
      </c>
      <c r="AH378" s="8">
        <v>119831300.40209101</v>
      </c>
      <c r="AI378" s="8">
        <v>12726699.574735802</v>
      </c>
      <c r="AJ378" s="10">
        <v>82372942.333201304</v>
      </c>
      <c r="AK378" s="10">
        <v>121330053.04963</v>
      </c>
      <c r="AL378" s="10">
        <v>126245353.021042</v>
      </c>
      <c r="AM378" s="10">
        <v>109982782.80129111</v>
      </c>
      <c r="AN378" s="10">
        <v>19625960.892947618</v>
      </c>
      <c r="AO378" s="12">
        <v>22162677.268361166</v>
      </c>
      <c r="AP378" s="12">
        <v>30407182.077169299</v>
      </c>
      <c r="AQ378">
        <f>AP378/AO378</f>
        <v>1.3719994975777481</v>
      </c>
      <c r="AR378">
        <f>LOG(AQ378,2)</f>
        <v>0.45627995320006642</v>
      </c>
    </row>
    <row r="379" spans="1:44" x14ac:dyDescent="0.25">
      <c r="A379" t="s">
        <v>49</v>
      </c>
      <c r="B379" t="s">
        <v>64</v>
      </c>
      <c r="C379" t="s">
        <v>51</v>
      </c>
      <c r="D379" t="s">
        <v>3244</v>
      </c>
      <c r="E379" t="s">
        <v>3245</v>
      </c>
      <c r="F379" t="s">
        <v>54</v>
      </c>
      <c r="G379">
        <v>0</v>
      </c>
      <c r="H379">
        <v>36</v>
      </c>
      <c r="I379">
        <v>14</v>
      </c>
      <c r="J379">
        <v>101</v>
      </c>
      <c r="K379">
        <v>14</v>
      </c>
      <c r="L379">
        <v>472</v>
      </c>
      <c r="M379">
        <v>51.1</v>
      </c>
      <c r="N379">
        <v>8.4</v>
      </c>
      <c r="O379">
        <v>72.94</v>
      </c>
      <c r="P379" t="s">
        <v>150</v>
      </c>
      <c r="Q379" t="s">
        <v>575</v>
      </c>
      <c r="R379" t="s">
        <v>1066</v>
      </c>
      <c r="S379" t="s">
        <v>3246</v>
      </c>
      <c r="T379" t="s">
        <v>3247</v>
      </c>
      <c r="U379" t="s">
        <v>3248</v>
      </c>
      <c r="V379" t="s">
        <v>3249</v>
      </c>
      <c r="W379" t="s">
        <v>405</v>
      </c>
      <c r="X379" t="s">
        <v>1431</v>
      </c>
      <c r="Y379" t="s">
        <v>2653</v>
      </c>
      <c r="Z379" t="s">
        <v>3250</v>
      </c>
      <c r="AA379">
        <v>15</v>
      </c>
      <c r="AB379">
        <v>36.99</v>
      </c>
      <c r="AC379">
        <v>0</v>
      </c>
      <c r="AD379" t="s">
        <v>54</v>
      </c>
      <c r="AE379" s="8">
        <v>97808278.821482107</v>
      </c>
      <c r="AF379" s="8">
        <v>132518902.976386</v>
      </c>
      <c r="AG379" s="8">
        <v>126409047.229004</v>
      </c>
      <c r="AH379" s="8">
        <v>118912076.3422907</v>
      </c>
      <c r="AI379" s="8">
        <v>15129668.131696742</v>
      </c>
      <c r="AJ379" s="10">
        <v>85169987.380267799</v>
      </c>
      <c r="AK379" s="10">
        <v>128724715.913533</v>
      </c>
      <c r="AL379" s="10">
        <v>132412326.25645299</v>
      </c>
      <c r="AM379" s="10">
        <v>115435676.51675127</v>
      </c>
      <c r="AN379" s="10">
        <v>21453959.567563776</v>
      </c>
      <c r="AO379" s="12">
        <v>76355181.600552097</v>
      </c>
      <c r="AP379" s="12">
        <v>104350578.22837496</v>
      </c>
      <c r="AQ379">
        <f>AP379/AO379</f>
        <v>1.3666469785152136</v>
      </c>
      <c r="AR379">
        <f>LOG(AQ379,2)</f>
        <v>0.4506406254463497</v>
      </c>
    </row>
    <row r="380" spans="1:44" x14ac:dyDescent="0.25">
      <c r="A380" t="s">
        <v>49</v>
      </c>
      <c r="B380" t="s">
        <v>64</v>
      </c>
      <c r="C380" t="s">
        <v>51</v>
      </c>
      <c r="D380" t="s">
        <v>3251</v>
      </c>
      <c r="E380" t="s">
        <v>3252</v>
      </c>
      <c r="F380" t="s">
        <v>54</v>
      </c>
      <c r="G380">
        <v>0</v>
      </c>
      <c r="H380">
        <v>40</v>
      </c>
      <c r="I380">
        <v>12</v>
      </c>
      <c r="J380">
        <v>72</v>
      </c>
      <c r="K380">
        <v>12</v>
      </c>
      <c r="L380">
        <v>194</v>
      </c>
      <c r="M380">
        <v>22.6</v>
      </c>
      <c r="N380">
        <v>10.65</v>
      </c>
      <c r="O380">
        <v>18.27</v>
      </c>
      <c r="P380" t="s">
        <v>965</v>
      </c>
      <c r="Q380" t="s">
        <v>1719</v>
      </c>
      <c r="R380" t="s">
        <v>2182</v>
      </c>
      <c r="S380" t="s">
        <v>3253</v>
      </c>
      <c r="T380" t="s">
        <v>3254</v>
      </c>
      <c r="U380" t="s">
        <v>3255</v>
      </c>
      <c r="V380" t="s">
        <v>3256</v>
      </c>
      <c r="W380" t="s">
        <v>3257</v>
      </c>
      <c r="X380" t="s">
        <v>1609</v>
      </c>
      <c r="Y380" t="s">
        <v>101</v>
      </c>
      <c r="Z380" t="s">
        <v>1610</v>
      </c>
      <c r="AA380">
        <v>39</v>
      </c>
      <c r="AB380">
        <v>12.93</v>
      </c>
      <c r="AC380">
        <v>0</v>
      </c>
      <c r="AD380" t="s">
        <v>54</v>
      </c>
      <c r="AE380" s="8">
        <v>106464080.54486801</v>
      </c>
      <c r="AF380" s="8">
        <v>123914827.885003</v>
      </c>
      <c r="AG380" s="8">
        <v>125866889.768077</v>
      </c>
      <c r="AH380" s="8">
        <v>118748599.39931601</v>
      </c>
      <c r="AI380" s="8">
        <v>8722946.3299508244</v>
      </c>
      <c r="AJ380" s="10">
        <v>86183890.148510903</v>
      </c>
      <c r="AK380" s="10">
        <v>117217204.67724299</v>
      </c>
      <c r="AL380" s="10">
        <v>108157657.44783799</v>
      </c>
      <c r="AM380" s="10">
        <v>103852917.42453063</v>
      </c>
      <c r="AN380" s="10">
        <v>13029830.970021643</v>
      </c>
      <c r="AO380" s="12">
        <v>6726198.8699618466</v>
      </c>
      <c r="AP380" s="12">
        <v>9188345.4371185806</v>
      </c>
      <c r="AQ380">
        <f>AP380/AO380</f>
        <v>1.3660531921160251</v>
      </c>
      <c r="AR380">
        <f>LOG(AQ380,2)</f>
        <v>0.45001366115941821</v>
      </c>
    </row>
    <row r="381" spans="1:44" x14ac:dyDescent="0.25">
      <c r="A381" t="s">
        <v>49</v>
      </c>
      <c r="B381" t="s">
        <v>64</v>
      </c>
      <c r="C381" t="s">
        <v>51</v>
      </c>
      <c r="D381" t="s">
        <v>3258</v>
      </c>
      <c r="E381" t="s">
        <v>3259</v>
      </c>
      <c r="F381" t="s">
        <v>54</v>
      </c>
      <c r="G381">
        <v>0</v>
      </c>
      <c r="H381">
        <v>13</v>
      </c>
      <c r="I381">
        <v>9</v>
      </c>
      <c r="J381">
        <v>58</v>
      </c>
      <c r="K381">
        <v>9</v>
      </c>
      <c r="L381">
        <v>783</v>
      </c>
      <c r="M381">
        <v>87.3</v>
      </c>
      <c r="N381">
        <v>9.2799999999999994</v>
      </c>
      <c r="O381">
        <v>41.61</v>
      </c>
      <c r="P381" t="s">
        <v>252</v>
      </c>
      <c r="Q381" t="s">
        <v>133</v>
      </c>
      <c r="R381" t="s">
        <v>1066</v>
      </c>
      <c r="S381" t="s">
        <v>3260</v>
      </c>
      <c r="T381" t="s">
        <v>3261</v>
      </c>
      <c r="U381" t="s">
        <v>3262</v>
      </c>
      <c r="V381" t="s">
        <v>3263</v>
      </c>
      <c r="W381" t="s">
        <v>144</v>
      </c>
      <c r="X381" t="s">
        <v>54</v>
      </c>
      <c r="Y381" t="s">
        <v>54</v>
      </c>
      <c r="Z381" t="s">
        <v>3264</v>
      </c>
      <c r="AA381">
        <v>8</v>
      </c>
      <c r="AB381">
        <v>20.46</v>
      </c>
      <c r="AC381">
        <v>0</v>
      </c>
      <c r="AD381" t="s">
        <v>54</v>
      </c>
      <c r="AE381" s="8">
        <v>95144839.680999801</v>
      </c>
      <c r="AF381" s="8">
        <v>132349354.81730001</v>
      </c>
      <c r="AG381" s="8">
        <v>125160330.31414001</v>
      </c>
      <c r="AH381" s="8">
        <v>117551508.27081327</v>
      </c>
      <c r="AI381" s="8">
        <v>16113443.999697093</v>
      </c>
      <c r="AJ381" s="10">
        <v>70837144.578898296</v>
      </c>
      <c r="AK381" s="10">
        <v>111374236.350339</v>
      </c>
      <c r="AL381" s="10">
        <v>115861433.97245599</v>
      </c>
      <c r="AM381" s="10">
        <v>99357604.967231095</v>
      </c>
      <c r="AN381" s="10">
        <v>20250040.842704974</v>
      </c>
      <c r="AO381" s="12">
        <v>268878242.48613399</v>
      </c>
      <c r="AP381" s="12">
        <v>367130303.53454262</v>
      </c>
      <c r="AQ381">
        <f>AP381/AO381</f>
        <v>1.3654146952908452</v>
      </c>
      <c r="AR381">
        <f>LOG(AQ381,2)</f>
        <v>0.44933918409575946</v>
      </c>
    </row>
    <row r="382" spans="1:44" x14ac:dyDescent="0.25">
      <c r="A382" t="s">
        <v>49</v>
      </c>
      <c r="B382" t="s">
        <v>64</v>
      </c>
      <c r="C382" t="s">
        <v>51</v>
      </c>
      <c r="D382" t="s">
        <v>3265</v>
      </c>
      <c r="E382" t="s">
        <v>3266</v>
      </c>
      <c r="F382" t="s">
        <v>54</v>
      </c>
      <c r="G382">
        <v>1E-3</v>
      </c>
      <c r="H382">
        <v>14</v>
      </c>
      <c r="I382">
        <v>3</v>
      </c>
      <c r="J382">
        <v>30</v>
      </c>
      <c r="K382">
        <v>3</v>
      </c>
      <c r="L382">
        <v>194</v>
      </c>
      <c r="M382">
        <v>20.9</v>
      </c>
      <c r="N382">
        <v>10.84</v>
      </c>
      <c r="O382">
        <v>11.34</v>
      </c>
      <c r="P382" t="s">
        <v>320</v>
      </c>
      <c r="Q382" t="s">
        <v>3267</v>
      </c>
      <c r="R382" t="s">
        <v>1666</v>
      </c>
      <c r="S382" t="s">
        <v>1810</v>
      </c>
      <c r="T382" t="s">
        <v>3268</v>
      </c>
      <c r="U382" t="s">
        <v>3269</v>
      </c>
      <c r="V382" t="s">
        <v>3270</v>
      </c>
      <c r="W382" t="s">
        <v>426</v>
      </c>
      <c r="X382" t="s">
        <v>54</v>
      </c>
      <c r="Y382" t="s">
        <v>54</v>
      </c>
      <c r="Z382" t="s">
        <v>1814</v>
      </c>
      <c r="AA382">
        <v>10</v>
      </c>
      <c r="AB382">
        <v>7.36</v>
      </c>
      <c r="AC382">
        <v>1.0857763300760001E-3</v>
      </c>
      <c r="AD382" t="s">
        <v>54</v>
      </c>
      <c r="AE382" s="8">
        <v>130617546.332937</v>
      </c>
      <c r="AF382" s="8">
        <v>76516782.1321069</v>
      </c>
      <c r="AG382" s="8">
        <v>142875955.31277299</v>
      </c>
      <c r="AH382" s="8">
        <v>116670094.59260564</v>
      </c>
      <c r="AI382" s="8">
        <v>28830348.868765175</v>
      </c>
      <c r="AJ382" s="10">
        <v>147723709.98563299</v>
      </c>
      <c r="AK382" s="10">
        <v>137686397.32024199</v>
      </c>
      <c r="AL382" s="10">
        <v>117937982.745848</v>
      </c>
      <c r="AM382" s="10">
        <v>134449363.35057431</v>
      </c>
      <c r="AN382" s="10">
        <v>12373524.921953434</v>
      </c>
      <c r="AO382" s="12">
        <v>10920356.728566021</v>
      </c>
      <c r="AP382" s="12">
        <v>14910498.03338795</v>
      </c>
      <c r="AQ382">
        <f>AP382/AO382</f>
        <v>1.3653856191697764</v>
      </c>
      <c r="AR382">
        <f>LOG(AQ382,2)</f>
        <v>0.4493084619844035</v>
      </c>
    </row>
    <row r="383" spans="1:44" x14ac:dyDescent="0.25">
      <c r="A383" t="s">
        <v>49</v>
      </c>
      <c r="B383" t="s">
        <v>64</v>
      </c>
      <c r="C383" t="s">
        <v>51</v>
      </c>
      <c r="D383" t="s">
        <v>3271</v>
      </c>
      <c r="E383" t="s">
        <v>3272</v>
      </c>
      <c r="F383" t="s">
        <v>54</v>
      </c>
      <c r="G383">
        <v>0</v>
      </c>
      <c r="H383">
        <v>11</v>
      </c>
      <c r="I383">
        <v>14</v>
      </c>
      <c r="J383">
        <v>64</v>
      </c>
      <c r="K383">
        <v>9</v>
      </c>
      <c r="L383">
        <v>1098</v>
      </c>
      <c r="M383">
        <v>124.8</v>
      </c>
      <c r="N383">
        <v>9.11</v>
      </c>
      <c r="O383">
        <v>49.29</v>
      </c>
      <c r="P383" t="s">
        <v>54</v>
      </c>
      <c r="Q383" t="s">
        <v>54</v>
      </c>
      <c r="R383" t="s">
        <v>1693</v>
      </c>
      <c r="S383" t="s">
        <v>3273</v>
      </c>
      <c r="T383" t="s">
        <v>3274</v>
      </c>
      <c r="U383" t="s">
        <v>3275</v>
      </c>
      <c r="V383" t="s">
        <v>3276</v>
      </c>
      <c r="W383" t="s">
        <v>99</v>
      </c>
      <c r="X383" t="s">
        <v>54</v>
      </c>
      <c r="Y383" t="s">
        <v>54</v>
      </c>
      <c r="Z383" t="s">
        <v>54</v>
      </c>
      <c r="AA383">
        <v>0</v>
      </c>
      <c r="AB383">
        <v>23.76</v>
      </c>
      <c r="AC383">
        <v>0</v>
      </c>
      <c r="AD383" t="s">
        <v>54</v>
      </c>
      <c r="AE383" s="8">
        <v>92980775.711255893</v>
      </c>
      <c r="AF383" s="8">
        <v>123465309.32941</v>
      </c>
      <c r="AG383" s="8">
        <v>131725563.51707201</v>
      </c>
      <c r="AH383" s="8">
        <v>116057216.18591262</v>
      </c>
      <c r="AI383" s="8">
        <v>16662323.338327847</v>
      </c>
      <c r="AJ383" s="10">
        <v>66990600.310225599</v>
      </c>
      <c r="AK383" s="10">
        <v>110446204.59677701</v>
      </c>
      <c r="AL383" s="10">
        <v>115376204.934251</v>
      </c>
      <c r="AM383" s="10">
        <v>97604336.613751188</v>
      </c>
      <c r="AN383" s="10">
        <v>21740543.747849341</v>
      </c>
      <c r="AO383" s="12">
        <v>2673645.5432079448</v>
      </c>
      <c r="AP383" s="12">
        <v>3643257.2327627535</v>
      </c>
      <c r="AQ383">
        <f>AP383/AO383</f>
        <v>1.3626552861571286</v>
      </c>
      <c r="AR383">
        <f>LOG(AQ383,2)</f>
        <v>0.44642064662587894</v>
      </c>
    </row>
    <row r="384" spans="1:44" x14ac:dyDescent="0.25">
      <c r="A384" t="s">
        <v>49</v>
      </c>
      <c r="B384" t="s">
        <v>64</v>
      </c>
      <c r="C384" t="s">
        <v>51</v>
      </c>
      <c r="D384" t="s">
        <v>3277</v>
      </c>
      <c r="E384" t="s">
        <v>3278</v>
      </c>
      <c r="F384" t="s">
        <v>54</v>
      </c>
      <c r="G384">
        <v>0</v>
      </c>
      <c r="H384">
        <v>64</v>
      </c>
      <c r="I384">
        <v>14</v>
      </c>
      <c r="J384">
        <v>123</v>
      </c>
      <c r="K384">
        <v>12</v>
      </c>
      <c r="L384">
        <v>286</v>
      </c>
      <c r="M384">
        <v>32.9</v>
      </c>
      <c r="N384">
        <v>5.69</v>
      </c>
      <c r="O384">
        <v>79.66</v>
      </c>
      <c r="P384" t="s">
        <v>3219</v>
      </c>
      <c r="Q384" t="s">
        <v>3279</v>
      </c>
      <c r="R384" t="s">
        <v>82</v>
      </c>
      <c r="S384" t="s">
        <v>3221</v>
      </c>
      <c r="T384" t="s">
        <v>3280</v>
      </c>
      <c r="U384" t="s">
        <v>3281</v>
      </c>
      <c r="V384" t="s">
        <v>3282</v>
      </c>
      <c r="W384" t="s">
        <v>87</v>
      </c>
      <c r="X384" t="s">
        <v>54</v>
      </c>
      <c r="Y384" t="s">
        <v>953</v>
      </c>
      <c r="Z384" t="s">
        <v>3283</v>
      </c>
      <c r="AA384">
        <v>26</v>
      </c>
      <c r="AB384">
        <v>75.510000000000005</v>
      </c>
      <c r="AC384">
        <v>0</v>
      </c>
      <c r="AD384" t="s">
        <v>1055</v>
      </c>
      <c r="AE384" s="8">
        <v>152985186.87016401</v>
      </c>
      <c r="AF384" s="8">
        <v>58740491.902910203</v>
      </c>
      <c r="AG384" s="8">
        <v>135248116.025612</v>
      </c>
      <c r="AH384" s="8">
        <v>115657931.59956206</v>
      </c>
      <c r="AI384" s="8">
        <v>40892926.256690301</v>
      </c>
      <c r="AJ384" s="10">
        <v>100182815.49129</v>
      </c>
      <c r="AK384" s="10">
        <v>158034124.893581</v>
      </c>
      <c r="AL384" s="10">
        <v>136361922.96479899</v>
      </c>
      <c r="AM384" s="10">
        <v>131526287.78322333</v>
      </c>
      <c r="AN384" s="10">
        <v>23863934.093060032</v>
      </c>
      <c r="AO384" s="12">
        <v>8702523.2415033504</v>
      </c>
      <c r="AP384" s="12">
        <v>11849657.004288265</v>
      </c>
      <c r="AQ384">
        <f>AP384/AO384</f>
        <v>1.3616346288827896</v>
      </c>
      <c r="AR384">
        <f>LOG(AQ384,2)</f>
        <v>0.44533963300181362</v>
      </c>
    </row>
    <row r="385" spans="1:44" x14ac:dyDescent="0.25">
      <c r="A385" t="s">
        <v>49</v>
      </c>
      <c r="B385" t="s">
        <v>64</v>
      </c>
      <c r="C385" t="s">
        <v>51</v>
      </c>
      <c r="D385" t="s">
        <v>3284</v>
      </c>
      <c r="E385" t="s">
        <v>3285</v>
      </c>
      <c r="F385" t="s">
        <v>54</v>
      </c>
      <c r="G385">
        <v>0</v>
      </c>
      <c r="H385">
        <v>22</v>
      </c>
      <c r="I385">
        <v>12</v>
      </c>
      <c r="J385">
        <v>78</v>
      </c>
      <c r="K385">
        <v>12</v>
      </c>
      <c r="L385">
        <v>594</v>
      </c>
      <c r="M385">
        <v>66</v>
      </c>
      <c r="N385">
        <v>9.19</v>
      </c>
      <c r="O385">
        <v>67.53</v>
      </c>
      <c r="P385" t="s">
        <v>701</v>
      </c>
      <c r="Q385" t="s">
        <v>133</v>
      </c>
      <c r="R385" t="s">
        <v>69</v>
      </c>
      <c r="S385" t="s">
        <v>3286</v>
      </c>
      <c r="T385" t="s">
        <v>3287</v>
      </c>
      <c r="U385" t="s">
        <v>3288</v>
      </c>
      <c r="V385" t="s">
        <v>3289</v>
      </c>
      <c r="W385" t="s">
        <v>372</v>
      </c>
      <c r="X385" t="s">
        <v>54</v>
      </c>
      <c r="Y385" t="s">
        <v>3290</v>
      </c>
      <c r="Z385" t="s">
        <v>3291</v>
      </c>
      <c r="AA385">
        <v>10</v>
      </c>
      <c r="AB385">
        <v>35.409999999999997</v>
      </c>
      <c r="AC385">
        <v>0</v>
      </c>
      <c r="AD385" t="s">
        <v>54</v>
      </c>
      <c r="AE385" s="8">
        <v>89163721.2967273</v>
      </c>
      <c r="AF385" s="8">
        <v>135305629.01642701</v>
      </c>
      <c r="AG385" s="8">
        <v>122440018.64319099</v>
      </c>
      <c r="AH385" s="8">
        <v>115636456.31878178</v>
      </c>
      <c r="AI385" s="8">
        <v>19441969.331490219</v>
      </c>
      <c r="AJ385" s="10">
        <v>61571344.086970501</v>
      </c>
      <c r="AK385" s="10">
        <v>102381347.651107</v>
      </c>
      <c r="AL385" s="10">
        <v>109029860.94122601</v>
      </c>
      <c r="AM385" s="10">
        <v>90994184.226434514</v>
      </c>
      <c r="AN385" s="10">
        <v>20981393.719937671</v>
      </c>
      <c r="AO385" s="12">
        <v>21305559.140804101</v>
      </c>
      <c r="AP385" s="12">
        <v>28987817.078731667</v>
      </c>
      <c r="AQ385">
        <f>AP385/AO385</f>
        <v>1.360575279304199</v>
      </c>
      <c r="AR385">
        <f>LOG(AQ385,2)</f>
        <v>0.44421678170650924</v>
      </c>
    </row>
    <row r="386" spans="1:44" x14ac:dyDescent="0.25">
      <c r="A386" t="s">
        <v>49</v>
      </c>
      <c r="B386" t="s">
        <v>64</v>
      </c>
      <c r="C386" t="s">
        <v>51</v>
      </c>
      <c r="D386" t="s">
        <v>3292</v>
      </c>
      <c r="E386" t="s">
        <v>3293</v>
      </c>
      <c r="F386" t="s">
        <v>54</v>
      </c>
      <c r="G386">
        <v>0</v>
      </c>
      <c r="H386">
        <v>9</v>
      </c>
      <c r="I386">
        <v>8</v>
      </c>
      <c r="J386">
        <v>56</v>
      </c>
      <c r="K386">
        <v>8</v>
      </c>
      <c r="L386">
        <v>759</v>
      </c>
      <c r="M386">
        <v>85.2</v>
      </c>
      <c r="N386">
        <v>6.84</v>
      </c>
      <c r="O386">
        <v>26.31</v>
      </c>
      <c r="P386" t="s">
        <v>773</v>
      </c>
      <c r="Q386" t="s">
        <v>709</v>
      </c>
      <c r="R386" t="s">
        <v>266</v>
      </c>
      <c r="S386" t="s">
        <v>2896</v>
      </c>
      <c r="T386" t="s">
        <v>3294</v>
      </c>
      <c r="U386" t="s">
        <v>3295</v>
      </c>
      <c r="V386" t="s">
        <v>3296</v>
      </c>
      <c r="W386" t="s">
        <v>111</v>
      </c>
      <c r="X386" t="s">
        <v>54</v>
      </c>
      <c r="Y386" t="s">
        <v>54</v>
      </c>
      <c r="Z386" t="s">
        <v>54</v>
      </c>
      <c r="AA386">
        <v>0</v>
      </c>
      <c r="AB386">
        <v>23.08</v>
      </c>
      <c r="AC386">
        <v>0</v>
      </c>
      <c r="AD386" t="s">
        <v>54</v>
      </c>
      <c r="AE386" s="8">
        <v>109966420.139539</v>
      </c>
      <c r="AF386" s="8">
        <v>105122275.876865</v>
      </c>
      <c r="AG386" s="8">
        <v>131421150.024964</v>
      </c>
      <c r="AH386" s="8">
        <v>115503282.01378934</v>
      </c>
      <c r="AI386" s="8">
        <v>11428045.179157071</v>
      </c>
      <c r="AJ386" s="10">
        <v>135084292.740953</v>
      </c>
      <c r="AK386" s="10">
        <v>202216070.36683401</v>
      </c>
      <c r="AL386" s="10">
        <v>197674650.29863599</v>
      </c>
      <c r="AM386" s="10">
        <v>178325004.46880767</v>
      </c>
      <c r="AN386" s="10">
        <v>30631960.293213811</v>
      </c>
      <c r="AO386" s="12">
        <v>10229009.135161743</v>
      </c>
      <c r="AP386" s="12">
        <v>13913657.290863633</v>
      </c>
      <c r="AQ386">
        <f>AP386/AO386</f>
        <v>1.3602155504032236</v>
      </c>
      <c r="AR386">
        <f>LOG(AQ386,2)</f>
        <v>0.44383529034094077</v>
      </c>
    </row>
    <row r="387" spans="1:44" x14ac:dyDescent="0.25">
      <c r="A387" t="s">
        <v>49</v>
      </c>
      <c r="B387" t="s">
        <v>64</v>
      </c>
      <c r="C387" t="s">
        <v>51</v>
      </c>
      <c r="D387" t="s">
        <v>3297</v>
      </c>
      <c r="E387" t="s">
        <v>3298</v>
      </c>
      <c r="F387" t="s">
        <v>54</v>
      </c>
      <c r="G387">
        <v>0</v>
      </c>
      <c r="H387">
        <v>16</v>
      </c>
      <c r="I387">
        <v>15</v>
      </c>
      <c r="J387">
        <v>68</v>
      </c>
      <c r="K387">
        <v>15</v>
      </c>
      <c r="L387">
        <v>943</v>
      </c>
      <c r="M387">
        <v>105.6</v>
      </c>
      <c r="N387">
        <v>5.38</v>
      </c>
      <c r="O387">
        <v>43.68</v>
      </c>
      <c r="P387" t="s">
        <v>462</v>
      </c>
      <c r="Q387" t="s">
        <v>3299</v>
      </c>
      <c r="R387" t="s">
        <v>3300</v>
      </c>
      <c r="S387" t="s">
        <v>3301</v>
      </c>
      <c r="T387" t="s">
        <v>3302</v>
      </c>
      <c r="U387" t="s">
        <v>3303</v>
      </c>
      <c r="V387" t="s">
        <v>3304</v>
      </c>
      <c r="W387" t="s">
        <v>111</v>
      </c>
      <c r="X387" t="s">
        <v>3305</v>
      </c>
      <c r="Y387" t="s">
        <v>54</v>
      </c>
      <c r="Z387" t="s">
        <v>54</v>
      </c>
      <c r="AA387">
        <v>2</v>
      </c>
      <c r="AB387">
        <v>20.97</v>
      </c>
      <c r="AC387">
        <v>0</v>
      </c>
      <c r="AD387" t="s">
        <v>54</v>
      </c>
      <c r="AE387" s="8">
        <v>91720740.3329871</v>
      </c>
      <c r="AF387" s="8">
        <v>124496746.437856</v>
      </c>
      <c r="AG387" s="8">
        <v>130035581.393517</v>
      </c>
      <c r="AH387" s="8">
        <v>115417689.38812004</v>
      </c>
      <c r="AI387" s="8">
        <v>16908158.170100175</v>
      </c>
      <c r="AJ387" s="10">
        <v>49130578.170715898</v>
      </c>
      <c r="AK387" s="10">
        <v>77064187.212671801</v>
      </c>
      <c r="AL387" s="10">
        <v>81179209.108381197</v>
      </c>
      <c r="AM387" s="10">
        <v>69124658.163922966</v>
      </c>
      <c r="AN387" s="10">
        <v>14237410.283746971</v>
      </c>
      <c r="AO387" s="12">
        <v>38475353.922788829</v>
      </c>
      <c r="AP387" s="12">
        <v>52321465.321830004</v>
      </c>
      <c r="AQ387">
        <f>AP387/AO387</f>
        <v>1.3598696304867561</v>
      </c>
      <c r="AR387">
        <f>LOG(AQ387,2)</f>
        <v>0.44346834819204856</v>
      </c>
    </row>
    <row r="388" spans="1:44" x14ac:dyDescent="0.25">
      <c r="A388" t="s">
        <v>49</v>
      </c>
      <c r="B388" t="s">
        <v>64</v>
      </c>
      <c r="C388" t="s">
        <v>51</v>
      </c>
      <c r="D388" t="s">
        <v>3306</v>
      </c>
      <c r="E388" t="s">
        <v>3307</v>
      </c>
      <c r="F388" t="s">
        <v>54</v>
      </c>
      <c r="G388">
        <v>0</v>
      </c>
      <c r="H388">
        <v>75</v>
      </c>
      <c r="I388">
        <v>10</v>
      </c>
      <c r="J388">
        <v>208</v>
      </c>
      <c r="K388">
        <v>10</v>
      </c>
      <c r="L388">
        <v>114</v>
      </c>
      <c r="M388">
        <v>13.2</v>
      </c>
      <c r="N388">
        <v>6.13</v>
      </c>
      <c r="O388">
        <v>121.93</v>
      </c>
      <c r="P388" t="s">
        <v>3308</v>
      </c>
      <c r="Q388" t="s">
        <v>738</v>
      </c>
      <c r="R388" t="s">
        <v>3309</v>
      </c>
      <c r="S388" t="s">
        <v>3310</v>
      </c>
      <c r="T388" t="s">
        <v>3311</v>
      </c>
      <c r="U388" t="s">
        <v>3312</v>
      </c>
      <c r="V388" t="s">
        <v>3313</v>
      </c>
      <c r="W388" t="s">
        <v>87</v>
      </c>
      <c r="X388" t="s">
        <v>3314</v>
      </c>
      <c r="Y388" t="s">
        <v>54</v>
      </c>
      <c r="Z388" t="s">
        <v>3101</v>
      </c>
      <c r="AA388">
        <v>8</v>
      </c>
      <c r="AB388">
        <v>65.290000000000006</v>
      </c>
      <c r="AC388">
        <v>0</v>
      </c>
      <c r="AD388" t="s">
        <v>54</v>
      </c>
      <c r="AE388" s="8">
        <v>92877404.631716907</v>
      </c>
      <c r="AF388" s="8">
        <v>133545072.842298</v>
      </c>
      <c r="AG388" s="8">
        <v>119789517.82283901</v>
      </c>
      <c r="AH388" s="8">
        <v>115403998.43228464</v>
      </c>
      <c r="AI388" s="8">
        <v>16889629.849213656</v>
      </c>
      <c r="AJ388" s="10">
        <v>84423723.133597195</v>
      </c>
      <c r="AK388" s="10">
        <v>129935496.69356599</v>
      </c>
      <c r="AL388" s="10">
        <v>135926488.89273399</v>
      </c>
      <c r="AM388" s="10">
        <v>116761902.90663238</v>
      </c>
      <c r="AN388" s="10">
        <v>22996976.615162343</v>
      </c>
      <c r="AO388" s="12">
        <v>27100674.748795401</v>
      </c>
      <c r="AP388" s="12">
        <v>36824470.293518737</v>
      </c>
      <c r="AQ388">
        <f>AP388/AO388</f>
        <v>1.3588027100747944</v>
      </c>
      <c r="AR388">
        <f>LOG(AQ388,2)</f>
        <v>0.44233600072713686</v>
      </c>
    </row>
    <row r="389" spans="1:44" x14ac:dyDescent="0.25">
      <c r="A389" t="s">
        <v>49</v>
      </c>
      <c r="B389" t="s">
        <v>64</v>
      </c>
      <c r="C389" t="s">
        <v>51</v>
      </c>
      <c r="D389" t="s">
        <v>3315</v>
      </c>
      <c r="E389" t="s">
        <v>3316</v>
      </c>
      <c r="F389" t="s">
        <v>54</v>
      </c>
      <c r="G389">
        <v>0</v>
      </c>
      <c r="H389">
        <v>42</v>
      </c>
      <c r="I389">
        <v>7</v>
      </c>
      <c r="J389">
        <v>103</v>
      </c>
      <c r="K389">
        <v>7</v>
      </c>
      <c r="L389">
        <v>151</v>
      </c>
      <c r="M389">
        <v>17.2</v>
      </c>
      <c r="N389">
        <v>10.54</v>
      </c>
      <c r="O389">
        <v>30.63</v>
      </c>
      <c r="P389" t="s">
        <v>965</v>
      </c>
      <c r="Q389" t="s">
        <v>1728</v>
      </c>
      <c r="R389" t="s">
        <v>1399</v>
      </c>
      <c r="S389" t="s">
        <v>3317</v>
      </c>
      <c r="T389" t="s">
        <v>3318</v>
      </c>
      <c r="U389" t="s">
        <v>3319</v>
      </c>
      <c r="V389" t="s">
        <v>3320</v>
      </c>
      <c r="W389" t="s">
        <v>217</v>
      </c>
      <c r="X389" t="s">
        <v>1609</v>
      </c>
      <c r="Y389" t="s">
        <v>101</v>
      </c>
      <c r="Z389" t="s">
        <v>1725</v>
      </c>
      <c r="AA389">
        <v>38</v>
      </c>
      <c r="AB389">
        <v>20.6</v>
      </c>
      <c r="AC389">
        <v>0</v>
      </c>
      <c r="AD389" t="s">
        <v>54</v>
      </c>
      <c r="AE389" s="8">
        <v>86279113.010802299</v>
      </c>
      <c r="AF389" s="8">
        <v>132525379.255018</v>
      </c>
      <c r="AG389" s="8">
        <v>127041888.003969</v>
      </c>
      <c r="AH389" s="8">
        <v>115282126.75659643</v>
      </c>
      <c r="AI389" s="8">
        <v>20630047.242297307</v>
      </c>
      <c r="AJ389" s="10">
        <v>62866440.376679197</v>
      </c>
      <c r="AK389" s="10">
        <v>111014598.546932</v>
      </c>
      <c r="AL389" s="10">
        <v>106820567.24972799</v>
      </c>
      <c r="AM389" s="10">
        <v>93567202.057779729</v>
      </c>
      <c r="AN389" s="10">
        <v>21776134.497507088</v>
      </c>
      <c r="AO389" s="12">
        <v>1004667.19654494</v>
      </c>
      <c r="AP389" s="12">
        <v>1365013.585595045</v>
      </c>
      <c r="AQ389">
        <f>AP389/AO389</f>
        <v>1.3586723944897769</v>
      </c>
      <c r="AR389">
        <f>LOG(AQ389,2)</f>
        <v>0.44219763283697044</v>
      </c>
    </row>
    <row r="390" spans="1:44" x14ac:dyDescent="0.25">
      <c r="A390" t="s">
        <v>49</v>
      </c>
      <c r="B390" t="s">
        <v>64</v>
      </c>
      <c r="C390" t="s">
        <v>51</v>
      </c>
      <c r="D390" t="s">
        <v>3321</v>
      </c>
      <c r="E390" t="s">
        <v>3322</v>
      </c>
      <c r="F390" t="s">
        <v>54</v>
      </c>
      <c r="G390">
        <v>0</v>
      </c>
      <c r="H390">
        <v>17</v>
      </c>
      <c r="I390">
        <v>8</v>
      </c>
      <c r="J390">
        <v>38</v>
      </c>
      <c r="K390">
        <v>8</v>
      </c>
      <c r="L390">
        <v>471</v>
      </c>
      <c r="M390">
        <v>54.2</v>
      </c>
      <c r="N390">
        <v>8.9499999999999993</v>
      </c>
      <c r="O390">
        <v>33.76</v>
      </c>
      <c r="P390" t="s">
        <v>242</v>
      </c>
      <c r="Q390" t="s">
        <v>1326</v>
      </c>
      <c r="R390" t="s">
        <v>1666</v>
      </c>
      <c r="S390" t="s">
        <v>3323</v>
      </c>
      <c r="T390" t="s">
        <v>3324</v>
      </c>
      <c r="U390" t="s">
        <v>3325</v>
      </c>
      <c r="V390" t="s">
        <v>3326</v>
      </c>
      <c r="W390" t="s">
        <v>405</v>
      </c>
      <c r="X390" t="s">
        <v>2150</v>
      </c>
      <c r="Y390" t="s">
        <v>54</v>
      </c>
      <c r="Z390" t="s">
        <v>54</v>
      </c>
      <c r="AA390">
        <v>1</v>
      </c>
      <c r="AB390">
        <v>17.72</v>
      </c>
      <c r="AC390">
        <v>0</v>
      </c>
      <c r="AD390" t="s">
        <v>54</v>
      </c>
      <c r="AE390" s="8">
        <v>106575118.819814</v>
      </c>
      <c r="AF390" s="8">
        <v>120932162.35069899</v>
      </c>
      <c r="AG390" s="8">
        <v>116880028.772879</v>
      </c>
      <c r="AH390" s="8">
        <v>114795769.98113066</v>
      </c>
      <c r="AI390" s="8">
        <v>6043689.588883426</v>
      </c>
      <c r="AJ390" s="10">
        <v>76561360.727928504</v>
      </c>
      <c r="AK390" s="10">
        <v>107068307.26503401</v>
      </c>
      <c r="AL390" s="10">
        <v>101626189.256052</v>
      </c>
      <c r="AM390" s="10">
        <v>95085285.749671504</v>
      </c>
      <c r="AN390" s="10">
        <v>13285481.066795954</v>
      </c>
      <c r="AO390" s="12">
        <v>1873597.4183176626</v>
      </c>
      <c r="AP390" s="12">
        <v>2545010.590969265</v>
      </c>
      <c r="AQ390">
        <f>AP390/AO390</f>
        <v>1.3583550906333317</v>
      </c>
      <c r="AR390">
        <f>LOG(AQ390,2)</f>
        <v>0.44186066701330018</v>
      </c>
    </row>
    <row r="391" spans="1:44" x14ac:dyDescent="0.25">
      <c r="A391" t="s">
        <v>49</v>
      </c>
      <c r="B391" t="s">
        <v>64</v>
      </c>
      <c r="C391" t="s">
        <v>51</v>
      </c>
      <c r="D391" t="s">
        <v>3327</v>
      </c>
      <c r="E391" t="s">
        <v>3328</v>
      </c>
      <c r="F391" t="s">
        <v>54</v>
      </c>
      <c r="G391">
        <v>0</v>
      </c>
      <c r="H391">
        <v>20</v>
      </c>
      <c r="I391">
        <v>6</v>
      </c>
      <c r="J391">
        <v>46</v>
      </c>
      <c r="K391">
        <v>6</v>
      </c>
      <c r="L391">
        <v>398</v>
      </c>
      <c r="M391">
        <v>44.8</v>
      </c>
      <c r="N391">
        <v>8.18</v>
      </c>
      <c r="O391">
        <v>20.9</v>
      </c>
      <c r="P391" t="s">
        <v>55</v>
      </c>
      <c r="Q391" t="s">
        <v>881</v>
      </c>
      <c r="R391" t="s">
        <v>1066</v>
      </c>
      <c r="S391" t="s">
        <v>3329</v>
      </c>
      <c r="T391" t="s">
        <v>3330</v>
      </c>
      <c r="U391" t="s">
        <v>3331</v>
      </c>
      <c r="V391" t="s">
        <v>3332</v>
      </c>
      <c r="W391" t="s">
        <v>74</v>
      </c>
      <c r="X391" t="s">
        <v>769</v>
      </c>
      <c r="Y391" t="s">
        <v>54</v>
      </c>
      <c r="Z391" t="s">
        <v>54</v>
      </c>
      <c r="AA391">
        <v>2</v>
      </c>
      <c r="AB391">
        <v>14.88</v>
      </c>
      <c r="AC391">
        <v>0</v>
      </c>
      <c r="AD391" t="s">
        <v>54</v>
      </c>
      <c r="AE391" s="8">
        <v>92265601.830257297</v>
      </c>
      <c r="AF391" s="8">
        <v>144886451.06914499</v>
      </c>
      <c r="AG391" s="8">
        <v>104937798.53146</v>
      </c>
      <c r="AH391" s="8">
        <v>114029950.4769541</v>
      </c>
      <c r="AI391" s="8">
        <v>22423779.995136157</v>
      </c>
      <c r="AJ391" s="10">
        <v>30113661.469671998</v>
      </c>
      <c r="AK391" s="10">
        <v>42257158.123669699</v>
      </c>
      <c r="AL391" s="10">
        <v>40813019.127391599</v>
      </c>
      <c r="AM391" s="10">
        <v>37727946.240244426</v>
      </c>
      <c r="AN391" s="10">
        <v>5416295.3997279769</v>
      </c>
      <c r="AO391" s="12">
        <v>3144240.5359438169</v>
      </c>
      <c r="AP391" s="12">
        <v>4269791.1918914933</v>
      </c>
      <c r="AQ391">
        <f>AP391/AO391</f>
        <v>1.3579721853594817</v>
      </c>
      <c r="AR391">
        <f>LOG(AQ391,2)</f>
        <v>0.44145392991040766</v>
      </c>
    </row>
    <row r="392" spans="1:44" x14ac:dyDescent="0.25">
      <c r="A392" t="s">
        <v>49</v>
      </c>
      <c r="B392" t="s">
        <v>64</v>
      </c>
      <c r="C392" t="s">
        <v>51</v>
      </c>
      <c r="D392" t="s">
        <v>3333</v>
      </c>
      <c r="E392" t="s">
        <v>3334</v>
      </c>
      <c r="F392" t="s">
        <v>54</v>
      </c>
      <c r="G392">
        <v>0</v>
      </c>
      <c r="H392">
        <v>5</v>
      </c>
      <c r="I392">
        <v>4</v>
      </c>
      <c r="J392">
        <v>32</v>
      </c>
      <c r="K392">
        <v>4</v>
      </c>
      <c r="L392">
        <v>740</v>
      </c>
      <c r="M392">
        <v>83.7</v>
      </c>
      <c r="N392">
        <v>6.89</v>
      </c>
      <c r="O392">
        <v>28.89</v>
      </c>
      <c r="P392" t="s">
        <v>308</v>
      </c>
      <c r="Q392" t="s">
        <v>575</v>
      </c>
      <c r="R392" t="s">
        <v>921</v>
      </c>
      <c r="S392" t="s">
        <v>3335</v>
      </c>
      <c r="T392" t="s">
        <v>3336</v>
      </c>
      <c r="U392" t="s">
        <v>3337</v>
      </c>
      <c r="V392" t="s">
        <v>3338</v>
      </c>
      <c r="W392" t="s">
        <v>405</v>
      </c>
      <c r="X392" t="s">
        <v>3339</v>
      </c>
      <c r="Y392" t="s">
        <v>3340</v>
      </c>
      <c r="Z392" t="s">
        <v>3341</v>
      </c>
      <c r="AA392">
        <v>62</v>
      </c>
      <c r="AB392">
        <v>6.27</v>
      </c>
      <c r="AC392">
        <v>1.00300902708124E-3</v>
      </c>
      <c r="AD392" t="s">
        <v>54</v>
      </c>
      <c r="AE392" s="8">
        <v>89376376.8732014</v>
      </c>
      <c r="AF392" s="8">
        <v>131641430.239088</v>
      </c>
      <c r="AG392" s="8">
        <v>116070292.725251</v>
      </c>
      <c r="AH392" s="8">
        <v>112362699.9458468</v>
      </c>
      <c r="AI392" s="8">
        <v>17452666.790851343</v>
      </c>
      <c r="AJ392" s="10">
        <v>38052645.753503203</v>
      </c>
      <c r="AK392" s="10">
        <v>54873186.597022504</v>
      </c>
      <c r="AL392" s="10">
        <v>60258046.008317798</v>
      </c>
      <c r="AM392" s="10">
        <v>51061292.786281168</v>
      </c>
      <c r="AN392" s="10">
        <v>9457549.046040982</v>
      </c>
      <c r="AO392" s="12">
        <v>693782.71641714894</v>
      </c>
      <c r="AP392" s="12">
        <v>941977.82998604351</v>
      </c>
      <c r="AQ392">
        <f>AP392/AO392</f>
        <v>1.3577418515852202</v>
      </c>
      <c r="AR392">
        <f>LOG(AQ392,2)</f>
        <v>0.44120920503131328</v>
      </c>
    </row>
    <row r="393" spans="1:44" x14ac:dyDescent="0.25">
      <c r="A393" t="s">
        <v>49</v>
      </c>
      <c r="B393" t="s">
        <v>64</v>
      </c>
      <c r="C393" t="s">
        <v>51</v>
      </c>
      <c r="D393" t="s">
        <v>3342</v>
      </c>
      <c r="E393" t="s">
        <v>3343</v>
      </c>
      <c r="F393" t="s">
        <v>54</v>
      </c>
      <c r="G393">
        <v>0</v>
      </c>
      <c r="H393">
        <v>25</v>
      </c>
      <c r="I393">
        <v>3</v>
      </c>
      <c r="J393">
        <v>43</v>
      </c>
      <c r="K393">
        <v>3</v>
      </c>
      <c r="L393">
        <v>104</v>
      </c>
      <c r="M393">
        <v>12.3</v>
      </c>
      <c r="N393">
        <v>5.92</v>
      </c>
      <c r="O393">
        <v>17.36</v>
      </c>
      <c r="P393" t="s">
        <v>411</v>
      </c>
      <c r="Q393" t="s">
        <v>54</v>
      </c>
      <c r="R393" t="s">
        <v>2256</v>
      </c>
      <c r="S393" t="s">
        <v>3344</v>
      </c>
      <c r="T393" t="s">
        <v>3345</v>
      </c>
      <c r="U393" t="s">
        <v>3346</v>
      </c>
      <c r="V393" t="s">
        <v>3347</v>
      </c>
      <c r="W393" t="s">
        <v>315</v>
      </c>
      <c r="X393" t="s">
        <v>54</v>
      </c>
      <c r="Y393" t="s">
        <v>54</v>
      </c>
      <c r="Z393" t="s">
        <v>54</v>
      </c>
      <c r="AA393">
        <v>0</v>
      </c>
      <c r="AB393">
        <v>17.37</v>
      </c>
      <c r="AC393">
        <v>0</v>
      </c>
      <c r="AD393" t="s">
        <v>1055</v>
      </c>
      <c r="AE393" s="8">
        <v>83380850.406339094</v>
      </c>
      <c r="AF393" s="8">
        <v>127394667.87582</v>
      </c>
      <c r="AG393" s="8">
        <v>125401204.210678</v>
      </c>
      <c r="AH393" s="8">
        <v>112058907.49761236</v>
      </c>
      <c r="AI393" s="8">
        <v>20294772.615032472</v>
      </c>
      <c r="AJ393" s="10">
        <v>75473131.122806698</v>
      </c>
      <c r="AK393" s="10">
        <v>144714337.791724</v>
      </c>
      <c r="AL393" s="10">
        <v>143379991.28545499</v>
      </c>
      <c r="AM393" s="10">
        <v>121189153.39999522</v>
      </c>
      <c r="AN393" s="10">
        <v>32330698.928273495</v>
      </c>
      <c r="AO393" s="12">
        <v>1753838.6483777401</v>
      </c>
      <c r="AP393" s="12">
        <v>2379779.045365857</v>
      </c>
      <c r="AQ393">
        <f>AP393/AO393</f>
        <v>1.3568973677066001</v>
      </c>
      <c r="AR393">
        <f>LOG(AQ393,2)</f>
        <v>0.44031160307047906</v>
      </c>
    </row>
    <row r="394" spans="1:44" x14ac:dyDescent="0.25">
      <c r="A394" t="s">
        <v>49</v>
      </c>
      <c r="B394" t="s">
        <v>64</v>
      </c>
      <c r="C394" t="s">
        <v>51</v>
      </c>
      <c r="D394" t="s">
        <v>3348</v>
      </c>
      <c r="E394" t="s">
        <v>3349</v>
      </c>
      <c r="F394" t="s">
        <v>54</v>
      </c>
      <c r="G394">
        <v>0</v>
      </c>
      <c r="H394">
        <v>10</v>
      </c>
      <c r="I394">
        <v>18</v>
      </c>
      <c r="J394">
        <v>133</v>
      </c>
      <c r="K394">
        <v>18</v>
      </c>
      <c r="L394">
        <v>1855</v>
      </c>
      <c r="M394">
        <v>215.3</v>
      </c>
      <c r="N394">
        <v>8.48</v>
      </c>
      <c r="O394">
        <v>82.62</v>
      </c>
      <c r="P394" t="s">
        <v>3350</v>
      </c>
      <c r="Q394" t="s">
        <v>3351</v>
      </c>
      <c r="R394" t="s">
        <v>3352</v>
      </c>
      <c r="S394" t="s">
        <v>3353</v>
      </c>
      <c r="T394" t="s">
        <v>3354</v>
      </c>
      <c r="U394" t="s">
        <v>3355</v>
      </c>
      <c r="V394" t="s">
        <v>3356</v>
      </c>
      <c r="W394" t="s">
        <v>646</v>
      </c>
      <c r="X394" t="s">
        <v>54</v>
      </c>
      <c r="Y394" t="s">
        <v>54</v>
      </c>
      <c r="Z394" t="s">
        <v>3357</v>
      </c>
      <c r="AA394">
        <v>10</v>
      </c>
      <c r="AB394">
        <v>40.950000000000003</v>
      </c>
      <c r="AC394">
        <v>0</v>
      </c>
      <c r="AD394" t="s">
        <v>54</v>
      </c>
      <c r="AE394" s="8">
        <v>97228470.883930907</v>
      </c>
      <c r="AF394" s="8">
        <v>127382441.99165501</v>
      </c>
      <c r="AG394" s="8">
        <v>109764446.610359</v>
      </c>
      <c r="AH394" s="8">
        <v>111458453.16198164</v>
      </c>
      <c r="AI394" s="8">
        <v>12368447.411028579</v>
      </c>
      <c r="AJ394" s="10">
        <v>74016093.2352366</v>
      </c>
      <c r="AK394" s="10">
        <v>109904701.421275</v>
      </c>
      <c r="AL394" s="10">
        <v>115086268.964994</v>
      </c>
      <c r="AM394" s="10">
        <v>99669021.207168534</v>
      </c>
      <c r="AN394" s="10">
        <v>18262287.109457262</v>
      </c>
      <c r="AO394" s="12">
        <v>58181712.827203237</v>
      </c>
      <c r="AP394" s="12">
        <v>78813750.903816536</v>
      </c>
      <c r="AQ394">
        <f>AP394/AO394</f>
        <v>1.3546137965702285</v>
      </c>
      <c r="AR394">
        <f>LOG(AQ394,2)</f>
        <v>0.43788159461154225</v>
      </c>
    </row>
    <row r="395" spans="1:44" x14ac:dyDescent="0.25">
      <c r="A395" t="s">
        <v>49</v>
      </c>
      <c r="B395" t="s">
        <v>64</v>
      </c>
      <c r="C395" t="s">
        <v>51</v>
      </c>
      <c r="D395" t="s">
        <v>3358</v>
      </c>
      <c r="E395" t="s">
        <v>3359</v>
      </c>
      <c r="F395" t="s">
        <v>54</v>
      </c>
      <c r="G395">
        <v>0</v>
      </c>
      <c r="H395">
        <v>15</v>
      </c>
      <c r="I395">
        <v>14</v>
      </c>
      <c r="J395">
        <v>91</v>
      </c>
      <c r="K395">
        <v>14</v>
      </c>
      <c r="L395">
        <v>945</v>
      </c>
      <c r="M395">
        <v>107.7</v>
      </c>
      <c r="N395">
        <v>5.82</v>
      </c>
      <c r="O395">
        <v>79.78</v>
      </c>
      <c r="P395" t="s">
        <v>3360</v>
      </c>
      <c r="Q395" t="s">
        <v>871</v>
      </c>
      <c r="R395" t="s">
        <v>125</v>
      </c>
      <c r="S395" t="s">
        <v>3361</v>
      </c>
      <c r="T395" t="s">
        <v>3362</v>
      </c>
      <c r="U395" t="s">
        <v>54</v>
      </c>
      <c r="V395" t="s">
        <v>3363</v>
      </c>
      <c r="W395" t="s">
        <v>372</v>
      </c>
      <c r="X395" t="s">
        <v>54</v>
      </c>
      <c r="Y395" t="s">
        <v>54</v>
      </c>
      <c r="Z395" t="s">
        <v>54</v>
      </c>
      <c r="AA395">
        <v>0</v>
      </c>
      <c r="AB395">
        <v>36.270000000000003</v>
      </c>
      <c r="AC395">
        <v>0</v>
      </c>
      <c r="AD395" t="s">
        <v>54</v>
      </c>
      <c r="AE395" s="8">
        <v>91375045.300672606</v>
      </c>
      <c r="AF395" s="8">
        <v>114214368.458848</v>
      </c>
      <c r="AG395" s="8">
        <v>127893979.84042101</v>
      </c>
      <c r="AH395" s="8">
        <v>111161131.19998054</v>
      </c>
      <c r="AI395" s="8">
        <v>15064303.021797545</v>
      </c>
      <c r="AJ395" s="10">
        <v>60450574.880345702</v>
      </c>
      <c r="AK395" s="10">
        <v>98279926.6417882</v>
      </c>
      <c r="AL395" s="10">
        <v>110846255.54427999</v>
      </c>
      <c r="AM395" s="10">
        <v>89858919.022137955</v>
      </c>
      <c r="AN395" s="10">
        <v>21418312.793697018</v>
      </c>
      <c r="AO395" s="12">
        <v>2344442.2469507232</v>
      </c>
      <c r="AP395" s="12">
        <v>3172958.6594907865</v>
      </c>
      <c r="AQ395">
        <f>AP395/AO395</f>
        <v>1.353395957446879</v>
      </c>
      <c r="AR395">
        <f>LOG(AQ395,2)</f>
        <v>0.43658398437974949</v>
      </c>
    </row>
    <row r="396" spans="1:44" x14ac:dyDescent="0.25">
      <c r="A396" t="s">
        <v>49</v>
      </c>
      <c r="B396" t="s">
        <v>64</v>
      </c>
      <c r="C396" t="s">
        <v>51</v>
      </c>
      <c r="D396" t="s">
        <v>3364</v>
      </c>
      <c r="E396" t="s">
        <v>3365</v>
      </c>
      <c r="F396" t="s">
        <v>54</v>
      </c>
      <c r="G396">
        <v>0</v>
      </c>
      <c r="H396">
        <v>17</v>
      </c>
      <c r="I396">
        <v>10</v>
      </c>
      <c r="J396">
        <v>58</v>
      </c>
      <c r="K396">
        <v>9</v>
      </c>
      <c r="L396">
        <v>499</v>
      </c>
      <c r="M396">
        <v>56.3</v>
      </c>
      <c r="N396">
        <v>7.25</v>
      </c>
      <c r="O396">
        <v>40.65</v>
      </c>
      <c r="P396" t="s">
        <v>3366</v>
      </c>
      <c r="Q396" t="s">
        <v>1991</v>
      </c>
      <c r="R396" t="s">
        <v>280</v>
      </c>
      <c r="S396" t="s">
        <v>3367</v>
      </c>
      <c r="T396" t="s">
        <v>3368</v>
      </c>
      <c r="U396" t="s">
        <v>3369</v>
      </c>
      <c r="V396" t="s">
        <v>3370</v>
      </c>
      <c r="W396" t="s">
        <v>533</v>
      </c>
      <c r="X396" t="s">
        <v>3371</v>
      </c>
      <c r="Y396" t="s">
        <v>3372</v>
      </c>
      <c r="Z396" t="s">
        <v>3373</v>
      </c>
      <c r="AA396">
        <v>64</v>
      </c>
      <c r="AB396">
        <v>17.899999999999999</v>
      </c>
      <c r="AC396">
        <v>0</v>
      </c>
      <c r="AD396" t="s">
        <v>54</v>
      </c>
      <c r="AE396" s="8">
        <v>93341283.041839495</v>
      </c>
      <c r="AF396" s="8">
        <v>128225755.68944301</v>
      </c>
      <c r="AG396" s="8">
        <v>109352717.802774</v>
      </c>
      <c r="AH396" s="8">
        <v>110306585.51135217</v>
      </c>
      <c r="AI396" s="8">
        <v>14257489.392817454</v>
      </c>
      <c r="AJ396" s="10">
        <v>53486683.4174468</v>
      </c>
      <c r="AK396" s="10">
        <v>78547715.351280794</v>
      </c>
      <c r="AL396" s="10">
        <v>84283871.4123694</v>
      </c>
      <c r="AM396" s="10">
        <v>72106090.060365662</v>
      </c>
      <c r="AN396" s="10">
        <v>13372548.981403857</v>
      </c>
      <c r="AO396" s="12">
        <v>46563607.569359899</v>
      </c>
      <c r="AP396" s="12">
        <v>62936710.809771441</v>
      </c>
      <c r="AQ396">
        <f>AP396/AO396</f>
        <v>1.3516287524763326</v>
      </c>
      <c r="AR396">
        <f>LOG(AQ396,2)</f>
        <v>0.43469894562161254</v>
      </c>
    </row>
    <row r="397" spans="1:44" x14ac:dyDescent="0.25">
      <c r="A397" t="s">
        <v>49</v>
      </c>
      <c r="B397" t="s">
        <v>64</v>
      </c>
      <c r="C397" t="s">
        <v>51</v>
      </c>
      <c r="D397" t="s">
        <v>3374</v>
      </c>
      <c r="E397" t="s">
        <v>3375</v>
      </c>
      <c r="F397" t="s">
        <v>54</v>
      </c>
      <c r="G397">
        <v>0</v>
      </c>
      <c r="H397">
        <v>25</v>
      </c>
      <c r="I397">
        <v>11</v>
      </c>
      <c r="J397">
        <v>101</v>
      </c>
      <c r="K397">
        <v>11</v>
      </c>
      <c r="L397">
        <v>432</v>
      </c>
      <c r="M397">
        <v>47.7</v>
      </c>
      <c r="N397">
        <v>6.34</v>
      </c>
      <c r="O397">
        <v>66.75</v>
      </c>
      <c r="P397" t="s">
        <v>3376</v>
      </c>
      <c r="Q397" t="s">
        <v>575</v>
      </c>
      <c r="R397" t="s">
        <v>280</v>
      </c>
      <c r="S397" t="s">
        <v>3377</v>
      </c>
      <c r="T397" t="s">
        <v>3378</v>
      </c>
      <c r="U397" t="s">
        <v>3379</v>
      </c>
      <c r="V397" t="s">
        <v>3380</v>
      </c>
      <c r="W397" t="s">
        <v>372</v>
      </c>
      <c r="X397" t="s">
        <v>3381</v>
      </c>
      <c r="Y397" t="s">
        <v>3382</v>
      </c>
      <c r="Z397" t="s">
        <v>3383</v>
      </c>
      <c r="AA397">
        <v>18</v>
      </c>
      <c r="AB397">
        <v>21.22</v>
      </c>
      <c r="AC397">
        <v>0</v>
      </c>
      <c r="AD397" t="s">
        <v>54</v>
      </c>
      <c r="AE397" s="8">
        <v>82070084.309605598</v>
      </c>
      <c r="AF397" s="8">
        <v>120848539.84119</v>
      </c>
      <c r="AG397" s="8">
        <v>125331930.104739</v>
      </c>
      <c r="AH397" s="8">
        <v>109416851.41851152</v>
      </c>
      <c r="AI397" s="8">
        <v>19423515.825675089</v>
      </c>
      <c r="AJ397" s="10">
        <v>45780765.316064</v>
      </c>
      <c r="AK397" s="10">
        <v>85801213.539631903</v>
      </c>
      <c r="AL397" s="10">
        <v>87997544.554861203</v>
      </c>
      <c r="AM397" s="10">
        <v>73193174.470185697</v>
      </c>
      <c r="AN397" s="10">
        <v>19404228.047977012</v>
      </c>
      <c r="AO397" s="12">
        <v>49343667.827820204</v>
      </c>
      <c r="AP397" s="12">
        <v>66531776.614648841</v>
      </c>
      <c r="AQ397">
        <f>AP397/AO397</f>
        <v>1.3483346403596268</v>
      </c>
      <c r="AR397">
        <f>LOG(AQ397,2)</f>
        <v>0.43117860043058959</v>
      </c>
    </row>
    <row r="398" spans="1:44" x14ac:dyDescent="0.25">
      <c r="A398" t="s">
        <v>49</v>
      </c>
      <c r="B398" t="s">
        <v>50</v>
      </c>
      <c r="C398" t="s">
        <v>51</v>
      </c>
      <c r="D398" t="s">
        <v>3384</v>
      </c>
      <c r="E398" t="s">
        <v>3385</v>
      </c>
      <c r="F398" t="s">
        <v>54</v>
      </c>
      <c r="G398">
        <v>2.4E-2</v>
      </c>
      <c r="H398">
        <v>4</v>
      </c>
      <c r="I398">
        <v>4</v>
      </c>
      <c r="J398">
        <v>19</v>
      </c>
      <c r="K398">
        <v>4</v>
      </c>
      <c r="L398">
        <v>736</v>
      </c>
      <c r="M398">
        <v>79.599999999999994</v>
      </c>
      <c r="N398">
        <v>8.84</v>
      </c>
      <c r="O398">
        <v>0</v>
      </c>
      <c r="P398" t="s">
        <v>3386</v>
      </c>
      <c r="Q398" t="s">
        <v>1859</v>
      </c>
      <c r="R398" t="s">
        <v>57</v>
      </c>
      <c r="S398" t="s">
        <v>3387</v>
      </c>
      <c r="T398" t="s">
        <v>3388</v>
      </c>
      <c r="U398" t="s">
        <v>3389</v>
      </c>
      <c r="V398" t="s">
        <v>3390</v>
      </c>
      <c r="W398" t="s">
        <v>521</v>
      </c>
      <c r="X398" t="s">
        <v>3391</v>
      </c>
      <c r="Y398" t="s">
        <v>3392</v>
      </c>
      <c r="Z398" t="s">
        <v>3393</v>
      </c>
      <c r="AA398">
        <v>16</v>
      </c>
      <c r="AB398">
        <v>6.42</v>
      </c>
      <c r="AC398">
        <v>1.0101010101010101E-3</v>
      </c>
      <c r="AD398" t="s">
        <v>54</v>
      </c>
      <c r="AE398" s="8">
        <v>92944450.595434994</v>
      </c>
      <c r="AF398" s="8">
        <v>123992378.927204</v>
      </c>
      <c r="AG398" s="8">
        <v>109959380.361517</v>
      </c>
      <c r="AH398" s="8">
        <v>108965403.29471867</v>
      </c>
      <c r="AI398" s="8">
        <v>12694735.292780722</v>
      </c>
      <c r="AJ398" s="10">
        <v>76228419.359546393</v>
      </c>
      <c r="AK398" s="10">
        <v>112846012.408277</v>
      </c>
      <c r="AL398" s="10">
        <v>124523592.977102</v>
      </c>
      <c r="AM398" s="10">
        <v>104532674.91497512</v>
      </c>
      <c r="AN398" s="10">
        <v>20574087.811218806</v>
      </c>
      <c r="AO398" s="12">
        <v>16669445.273063632</v>
      </c>
      <c r="AP398" s="12">
        <v>22466578.764441598</v>
      </c>
      <c r="AQ398">
        <f>AP398/AO398</f>
        <v>1.3477700305207894</v>
      </c>
      <c r="AR398">
        <f>LOG(AQ398,2)</f>
        <v>0.43057435102200153</v>
      </c>
    </row>
    <row r="399" spans="1:44" x14ac:dyDescent="0.25">
      <c r="A399" t="s">
        <v>49</v>
      </c>
      <c r="B399" t="s">
        <v>64</v>
      </c>
      <c r="C399" t="s">
        <v>51</v>
      </c>
      <c r="D399" t="s">
        <v>3394</v>
      </c>
      <c r="E399" t="s">
        <v>3395</v>
      </c>
      <c r="F399" t="s">
        <v>54</v>
      </c>
      <c r="G399">
        <v>1E-3</v>
      </c>
      <c r="H399">
        <v>39</v>
      </c>
      <c r="I399">
        <v>7</v>
      </c>
      <c r="J399">
        <v>44</v>
      </c>
      <c r="K399">
        <v>6</v>
      </c>
      <c r="L399">
        <v>191</v>
      </c>
      <c r="M399">
        <v>21.2</v>
      </c>
      <c r="N399">
        <v>6.55</v>
      </c>
      <c r="O399">
        <v>16.11</v>
      </c>
      <c r="P399" t="s">
        <v>3396</v>
      </c>
      <c r="Q399" t="s">
        <v>3397</v>
      </c>
      <c r="R399" t="s">
        <v>280</v>
      </c>
      <c r="S399" t="s">
        <v>2582</v>
      </c>
      <c r="T399" t="s">
        <v>3398</v>
      </c>
      <c r="U399" t="s">
        <v>3399</v>
      </c>
      <c r="V399" t="s">
        <v>3400</v>
      </c>
      <c r="W399" t="s">
        <v>87</v>
      </c>
      <c r="X399" t="s">
        <v>3401</v>
      </c>
      <c r="Y399" t="s">
        <v>3402</v>
      </c>
      <c r="Z399" t="s">
        <v>3403</v>
      </c>
      <c r="AA399">
        <v>102</v>
      </c>
      <c r="AB399">
        <v>14.32</v>
      </c>
      <c r="AC399">
        <v>0</v>
      </c>
      <c r="AD399" t="s">
        <v>54</v>
      </c>
      <c r="AE399" s="8">
        <v>97950058.3660983</v>
      </c>
      <c r="AF399" s="8">
        <v>114549371.675541</v>
      </c>
      <c r="AG399" s="8">
        <v>111073501.560487</v>
      </c>
      <c r="AH399" s="8">
        <v>107857643.86737543</v>
      </c>
      <c r="AI399" s="8">
        <v>7147988.3469882179</v>
      </c>
      <c r="AJ399" s="10">
        <v>58903128.806128599</v>
      </c>
      <c r="AK399" s="10">
        <v>83428420.917108297</v>
      </c>
      <c r="AL399" s="10">
        <v>87575482.619568095</v>
      </c>
      <c r="AM399" s="10">
        <v>76635677.447601661</v>
      </c>
      <c r="AN399" s="10">
        <v>12652588.435643286</v>
      </c>
      <c r="AO399" s="12">
        <v>8071453.3864115225</v>
      </c>
      <c r="AP399" s="12">
        <v>10875312.07611574</v>
      </c>
      <c r="AQ399">
        <f>AP399/AO399</f>
        <v>1.3473796546263377</v>
      </c>
      <c r="AR399">
        <f>LOG(AQ399,2)</f>
        <v>0.43015641997049053</v>
      </c>
    </row>
    <row r="400" spans="1:44" x14ac:dyDescent="0.25">
      <c r="A400" t="s">
        <v>49</v>
      </c>
      <c r="B400" t="s">
        <v>64</v>
      </c>
      <c r="C400" t="s">
        <v>51</v>
      </c>
      <c r="D400" t="s">
        <v>3404</v>
      </c>
      <c r="E400" t="s">
        <v>3405</v>
      </c>
      <c r="F400" t="s">
        <v>54</v>
      </c>
      <c r="G400">
        <v>0</v>
      </c>
      <c r="H400">
        <v>16</v>
      </c>
      <c r="I400">
        <v>14</v>
      </c>
      <c r="J400">
        <v>64</v>
      </c>
      <c r="K400">
        <v>7</v>
      </c>
      <c r="L400">
        <v>919</v>
      </c>
      <c r="M400">
        <v>101.3</v>
      </c>
      <c r="N400">
        <v>5.1100000000000003</v>
      </c>
      <c r="O400">
        <v>75.319999999999993</v>
      </c>
      <c r="P400" t="s">
        <v>1267</v>
      </c>
      <c r="Q400" t="s">
        <v>3406</v>
      </c>
      <c r="R400" t="s">
        <v>125</v>
      </c>
      <c r="S400" t="s">
        <v>3407</v>
      </c>
      <c r="T400" t="s">
        <v>3408</v>
      </c>
      <c r="U400" t="s">
        <v>54</v>
      </c>
      <c r="V400" t="s">
        <v>3409</v>
      </c>
      <c r="W400" t="s">
        <v>426</v>
      </c>
      <c r="X400" t="s">
        <v>54</v>
      </c>
      <c r="Y400" t="s">
        <v>54</v>
      </c>
      <c r="Z400" t="s">
        <v>54</v>
      </c>
      <c r="AA400">
        <v>0</v>
      </c>
      <c r="AB400">
        <v>12.44</v>
      </c>
      <c r="AC400">
        <v>0</v>
      </c>
      <c r="AD400" t="s">
        <v>54</v>
      </c>
      <c r="AE400" s="8">
        <v>89497069.391474202</v>
      </c>
      <c r="AF400" s="8">
        <v>122015819.35313199</v>
      </c>
      <c r="AG400" s="8">
        <v>111941039.310404</v>
      </c>
      <c r="AH400" s="8">
        <v>107817976.01833673</v>
      </c>
      <c r="AI400" s="8">
        <v>13592081.345401078</v>
      </c>
      <c r="AJ400" s="10">
        <v>49059793.646353297</v>
      </c>
      <c r="AK400" s="10">
        <v>85413050.931093901</v>
      </c>
      <c r="AL400" s="10">
        <v>92379159.756665096</v>
      </c>
      <c r="AM400" s="10">
        <v>75617334.778037429</v>
      </c>
      <c r="AN400" s="10">
        <v>18993137.55479854</v>
      </c>
      <c r="AO400" s="12">
        <v>378018.70895396901</v>
      </c>
      <c r="AP400" s="12">
        <v>509305.83272384066</v>
      </c>
      <c r="AQ400">
        <f>AP400/AO400</f>
        <v>1.3473032436229455</v>
      </c>
      <c r="AR400">
        <f>LOG(AQ400,2)</f>
        <v>0.43007460123347746</v>
      </c>
    </row>
    <row r="401" spans="1:44" x14ac:dyDescent="0.25">
      <c r="A401" t="s">
        <v>49</v>
      </c>
      <c r="B401" t="s">
        <v>64</v>
      </c>
      <c r="C401" t="s">
        <v>51</v>
      </c>
      <c r="D401" t="s">
        <v>3410</v>
      </c>
      <c r="E401" t="s">
        <v>3411</v>
      </c>
      <c r="F401" t="s">
        <v>54</v>
      </c>
      <c r="G401">
        <v>0</v>
      </c>
      <c r="H401">
        <v>14</v>
      </c>
      <c r="I401">
        <v>15</v>
      </c>
      <c r="J401">
        <v>47</v>
      </c>
      <c r="K401">
        <v>15</v>
      </c>
      <c r="L401">
        <v>1091</v>
      </c>
      <c r="M401">
        <v>119.7</v>
      </c>
      <c r="N401">
        <v>7.33</v>
      </c>
      <c r="O401">
        <v>23.27</v>
      </c>
      <c r="P401" t="s">
        <v>2053</v>
      </c>
      <c r="Q401" t="s">
        <v>2543</v>
      </c>
      <c r="R401" t="s">
        <v>506</v>
      </c>
      <c r="S401" t="s">
        <v>3412</v>
      </c>
      <c r="T401" t="s">
        <v>3413</v>
      </c>
      <c r="U401" t="s">
        <v>3414</v>
      </c>
      <c r="V401" t="s">
        <v>3415</v>
      </c>
      <c r="W401" t="s">
        <v>74</v>
      </c>
      <c r="X401" t="s">
        <v>3416</v>
      </c>
      <c r="Y401" t="s">
        <v>54</v>
      </c>
      <c r="Z401" t="s">
        <v>54</v>
      </c>
      <c r="AA401">
        <v>4</v>
      </c>
      <c r="AB401">
        <v>22.11</v>
      </c>
      <c r="AC401">
        <v>0</v>
      </c>
      <c r="AD401" t="s">
        <v>54</v>
      </c>
      <c r="AE401" s="8">
        <v>79477273.981375903</v>
      </c>
      <c r="AF401" s="8">
        <v>129410616.94577099</v>
      </c>
      <c r="AG401" s="8">
        <v>109728560.623827</v>
      </c>
      <c r="AH401" s="8">
        <v>106205483.85032463</v>
      </c>
      <c r="AI401" s="8">
        <v>20536856.905962478</v>
      </c>
      <c r="AJ401" s="10">
        <v>45954001.416274503</v>
      </c>
      <c r="AK401" s="10">
        <v>71782389.696552396</v>
      </c>
      <c r="AL401" s="10">
        <v>70016371.760125503</v>
      </c>
      <c r="AM401" s="10">
        <v>62584254.290984131</v>
      </c>
      <c r="AN401" s="10">
        <v>11781445.52097458</v>
      </c>
      <c r="AO401" s="12">
        <v>3257225.83689682</v>
      </c>
      <c r="AP401" s="12">
        <v>4378474.5641145268</v>
      </c>
      <c r="AQ401">
        <f>AP401/AO401</f>
        <v>1.3442342604914148</v>
      </c>
      <c r="AR401">
        <f>LOG(AQ401,2)</f>
        <v>0.42678457933596203</v>
      </c>
    </row>
    <row r="402" spans="1:44" x14ac:dyDescent="0.25">
      <c r="A402" t="s">
        <v>49</v>
      </c>
      <c r="B402" t="s">
        <v>64</v>
      </c>
      <c r="C402" t="s">
        <v>51</v>
      </c>
      <c r="D402" t="s">
        <v>3417</v>
      </c>
      <c r="E402" t="s">
        <v>3418</v>
      </c>
      <c r="F402" t="s">
        <v>54</v>
      </c>
      <c r="G402">
        <v>1E-3</v>
      </c>
      <c r="H402">
        <v>3</v>
      </c>
      <c r="I402">
        <v>6</v>
      </c>
      <c r="J402">
        <v>39</v>
      </c>
      <c r="K402">
        <v>6</v>
      </c>
      <c r="L402">
        <v>2193</v>
      </c>
      <c r="M402">
        <v>242.9</v>
      </c>
      <c r="N402">
        <v>9.23</v>
      </c>
      <c r="O402">
        <v>11.68</v>
      </c>
      <c r="P402" t="s">
        <v>3419</v>
      </c>
      <c r="Q402" t="s">
        <v>3420</v>
      </c>
      <c r="R402" t="s">
        <v>69</v>
      </c>
      <c r="S402" t="s">
        <v>3421</v>
      </c>
      <c r="T402" t="s">
        <v>3422</v>
      </c>
      <c r="U402" t="s">
        <v>54</v>
      </c>
      <c r="V402" t="s">
        <v>3423</v>
      </c>
      <c r="W402" t="s">
        <v>426</v>
      </c>
      <c r="X402" t="s">
        <v>54</v>
      </c>
      <c r="Y402" t="s">
        <v>54</v>
      </c>
      <c r="Z402" t="s">
        <v>54</v>
      </c>
      <c r="AA402">
        <v>0</v>
      </c>
      <c r="AB402">
        <v>6.7</v>
      </c>
      <c r="AC402">
        <v>1.0351966873706001E-3</v>
      </c>
      <c r="AD402" t="s">
        <v>54</v>
      </c>
      <c r="AE402" s="8">
        <v>84855802.870231703</v>
      </c>
      <c r="AF402" s="8">
        <v>122807202.76362</v>
      </c>
      <c r="AG402" s="8">
        <v>110043064.162048</v>
      </c>
      <c r="AH402" s="8">
        <v>105902023.2652999</v>
      </c>
      <c r="AI402" s="8">
        <v>15767865.068938434</v>
      </c>
      <c r="AJ402" s="10">
        <v>64754183.077673003</v>
      </c>
      <c r="AK402" s="10">
        <v>108417291.78389999</v>
      </c>
      <c r="AL402" s="10">
        <v>108744831.148103</v>
      </c>
      <c r="AM402" s="10">
        <v>93972102.003225327</v>
      </c>
      <c r="AN402" s="10">
        <v>20660621.324375961</v>
      </c>
      <c r="AO402" s="12">
        <v>11681022.242181292</v>
      </c>
      <c r="AP402" s="12">
        <v>15674081.045584535</v>
      </c>
      <c r="AQ402">
        <f>AP402/AO402</f>
        <v>1.3418415546700977</v>
      </c>
      <c r="AR402">
        <f>LOG(AQ402,2)</f>
        <v>0.42421432743445897</v>
      </c>
    </row>
    <row r="403" spans="1:44" x14ac:dyDescent="0.25">
      <c r="A403" t="s">
        <v>49</v>
      </c>
      <c r="B403" t="s">
        <v>64</v>
      </c>
      <c r="C403" t="s">
        <v>51</v>
      </c>
      <c r="D403" t="s">
        <v>3424</v>
      </c>
      <c r="E403" t="s">
        <v>3425</v>
      </c>
      <c r="F403" t="s">
        <v>54</v>
      </c>
      <c r="G403">
        <v>0</v>
      </c>
      <c r="H403">
        <v>38</v>
      </c>
      <c r="I403">
        <v>9</v>
      </c>
      <c r="J403">
        <v>88</v>
      </c>
      <c r="K403">
        <v>9</v>
      </c>
      <c r="L403">
        <v>321</v>
      </c>
      <c r="M403">
        <v>33.799999999999997</v>
      </c>
      <c r="N403">
        <v>10.18</v>
      </c>
      <c r="O403">
        <v>92.59</v>
      </c>
      <c r="P403" t="s">
        <v>2381</v>
      </c>
      <c r="Q403" t="s">
        <v>3426</v>
      </c>
      <c r="R403" t="s">
        <v>1877</v>
      </c>
      <c r="S403" t="s">
        <v>3427</v>
      </c>
      <c r="T403" t="s">
        <v>3428</v>
      </c>
      <c r="U403" t="s">
        <v>3429</v>
      </c>
      <c r="V403" t="s">
        <v>3430</v>
      </c>
      <c r="W403" t="s">
        <v>3431</v>
      </c>
      <c r="X403" t="s">
        <v>54</v>
      </c>
      <c r="Y403" t="s">
        <v>3290</v>
      </c>
      <c r="Z403" t="s">
        <v>3432</v>
      </c>
      <c r="AA403">
        <v>6</v>
      </c>
      <c r="AB403">
        <v>35.61</v>
      </c>
      <c r="AC403">
        <v>0</v>
      </c>
      <c r="AD403" t="s">
        <v>54</v>
      </c>
      <c r="AE403" s="8">
        <v>106909328.664756</v>
      </c>
      <c r="AF403" s="8">
        <v>91071081.237095103</v>
      </c>
      <c r="AG403" s="8">
        <v>116797294.95577601</v>
      </c>
      <c r="AH403" s="8">
        <v>104925901.61920905</v>
      </c>
      <c r="AI403" s="8">
        <v>10595911.324926632</v>
      </c>
      <c r="AJ403" s="10">
        <v>90509636.197141305</v>
      </c>
      <c r="AK403" s="10">
        <v>133820946.86158399</v>
      </c>
      <c r="AL403" s="10">
        <v>123858744.056243</v>
      </c>
      <c r="AM403" s="10">
        <v>116063109.03832276</v>
      </c>
      <c r="AN403" s="10">
        <v>18521093.413860712</v>
      </c>
      <c r="AO403" s="12">
        <v>6311269.4660796868</v>
      </c>
      <c r="AP403" s="12">
        <v>8455254.4957433902</v>
      </c>
      <c r="AQ403">
        <f>AP403/AO403</f>
        <v>1.339707414045096</v>
      </c>
      <c r="AR403">
        <f>LOG(AQ403,2)</f>
        <v>0.42191795710355934</v>
      </c>
    </row>
    <row r="404" spans="1:44" x14ac:dyDescent="0.25">
      <c r="A404" t="s">
        <v>49</v>
      </c>
      <c r="B404" t="s">
        <v>64</v>
      </c>
      <c r="C404" t="s">
        <v>51</v>
      </c>
      <c r="D404" t="s">
        <v>3433</v>
      </c>
      <c r="E404" t="s">
        <v>3434</v>
      </c>
      <c r="F404" t="s">
        <v>54</v>
      </c>
      <c r="G404">
        <v>0</v>
      </c>
      <c r="H404">
        <v>39</v>
      </c>
      <c r="I404">
        <v>8</v>
      </c>
      <c r="J404">
        <v>72</v>
      </c>
      <c r="K404">
        <v>8</v>
      </c>
      <c r="L404">
        <v>294</v>
      </c>
      <c r="M404">
        <v>31.5</v>
      </c>
      <c r="N404">
        <v>7.56</v>
      </c>
      <c r="O404">
        <v>69.510000000000005</v>
      </c>
      <c r="P404" t="s">
        <v>1267</v>
      </c>
      <c r="Q404" t="s">
        <v>1306</v>
      </c>
      <c r="R404" t="s">
        <v>3435</v>
      </c>
      <c r="S404" t="s">
        <v>3436</v>
      </c>
      <c r="T404" t="s">
        <v>3437</v>
      </c>
      <c r="U404" t="s">
        <v>3438</v>
      </c>
      <c r="V404" t="s">
        <v>3439</v>
      </c>
      <c r="W404" t="s">
        <v>144</v>
      </c>
      <c r="X404" t="s">
        <v>54</v>
      </c>
      <c r="Y404" t="s">
        <v>3440</v>
      </c>
      <c r="Z404" t="s">
        <v>3441</v>
      </c>
      <c r="AA404">
        <v>12</v>
      </c>
      <c r="AB404">
        <v>47.18</v>
      </c>
      <c r="AC404">
        <v>0</v>
      </c>
      <c r="AD404" t="s">
        <v>54</v>
      </c>
      <c r="AE404" s="8">
        <v>72019349.528659806</v>
      </c>
      <c r="AF404" s="8">
        <v>116784932.88229901</v>
      </c>
      <c r="AG404" s="8">
        <v>125906089.65704501</v>
      </c>
      <c r="AH404" s="8">
        <v>104903457.35600127</v>
      </c>
      <c r="AI404" s="8">
        <v>23548846.906342551</v>
      </c>
      <c r="AJ404" s="10">
        <v>66893432.070387699</v>
      </c>
      <c r="AK404" s="10">
        <v>97053498.801944107</v>
      </c>
      <c r="AL404" s="10">
        <v>113729046.650755</v>
      </c>
      <c r="AM404" s="10">
        <v>92558659.174362257</v>
      </c>
      <c r="AN404" s="10">
        <v>19382920.071348771</v>
      </c>
      <c r="AO404" s="12">
        <v>7678230.2838469138</v>
      </c>
      <c r="AP404" s="12">
        <v>10279874.222372787</v>
      </c>
      <c r="AQ404">
        <f>AP404/AO404</f>
        <v>1.3388337992413544</v>
      </c>
      <c r="AR404">
        <f>LOG(AQ404,2)</f>
        <v>0.42097687784486132</v>
      </c>
    </row>
    <row r="405" spans="1:44" x14ac:dyDescent="0.25">
      <c r="A405" t="s">
        <v>49</v>
      </c>
      <c r="B405" t="s">
        <v>64</v>
      </c>
      <c r="C405" t="s">
        <v>51</v>
      </c>
      <c r="D405" t="s">
        <v>3442</v>
      </c>
      <c r="E405" t="s">
        <v>3443</v>
      </c>
      <c r="F405" t="s">
        <v>54</v>
      </c>
      <c r="G405">
        <v>0</v>
      </c>
      <c r="H405">
        <v>44</v>
      </c>
      <c r="I405">
        <v>6</v>
      </c>
      <c r="J405">
        <v>35</v>
      </c>
      <c r="K405">
        <v>6</v>
      </c>
      <c r="L405">
        <v>165</v>
      </c>
      <c r="M405">
        <v>18</v>
      </c>
      <c r="N405">
        <v>7.81</v>
      </c>
      <c r="O405">
        <v>17.86</v>
      </c>
      <c r="P405" t="s">
        <v>1386</v>
      </c>
      <c r="Q405" t="s">
        <v>826</v>
      </c>
      <c r="R405" t="s">
        <v>1877</v>
      </c>
      <c r="S405" t="s">
        <v>3444</v>
      </c>
      <c r="T405" t="s">
        <v>3445</v>
      </c>
      <c r="U405" t="s">
        <v>3446</v>
      </c>
      <c r="V405" t="s">
        <v>3447</v>
      </c>
      <c r="W405" t="s">
        <v>62</v>
      </c>
      <c r="X405" t="s">
        <v>3448</v>
      </c>
      <c r="Y405" t="s">
        <v>54</v>
      </c>
      <c r="Z405" t="s">
        <v>3449</v>
      </c>
      <c r="AA405">
        <v>34</v>
      </c>
      <c r="AB405">
        <v>21.97</v>
      </c>
      <c r="AC405">
        <v>0</v>
      </c>
      <c r="AD405" t="s">
        <v>54</v>
      </c>
      <c r="AE405" s="8">
        <v>79980995.885979503</v>
      </c>
      <c r="AF405" s="8">
        <v>112331660.516552</v>
      </c>
      <c r="AG405" s="8">
        <v>117070645.738022</v>
      </c>
      <c r="AH405" s="8">
        <v>103127767.38018449</v>
      </c>
      <c r="AI405" s="8">
        <v>16481186.611528404</v>
      </c>
      <c r="AJ405" s="10">
        <v>72284469.912958398</v>
      </c>
      <c r="AK405" s="10">
        <v>126673356.772725</v>
      </c>
      <c r="AL405" s="10">
        <v>134892878.299429</v>
      </c>
      <c r="AM405" s="10">
        <v>111283568.32837081</v>
      </c>
      <c r="AN405" s="10">
        <v>27779937.502248552</v>
      </c>
      <c r="AO405" s="12">
        <v>10782415.093699163</v>
      </c>
      <c r="AP405" s="12">
        <v>14426071.053880488</v>
      </c>
      <c r="AQ405">
        <f>AP405/AO405</f>
        <v>1.3379257734485237</v>
      </c>
      <c r="AR405">
        <f>LOG(AQ405,2)</f>
        <v>0.41999807917206994</v>
      </c>
    </row>
    <row r="406" spans="1:44" x14ac:dyDescent="0.25">
      <c r="A406" t="s">
        <v>49</v>
      </c>
      <c r="B406" t="s">
        <v>64</v>
      </c>
      <c r="C406" t="s">
        <v>51</v>
      </c>
      <c r="D406" t="s">
        <v>3450</v>
      </c>
      <c r="E406" t="s">
        <v>3451</v>
      </c>
      <c r="F406" t="s">
        <v>54</v>
      </c>
      <c r="G406">
        <v>0</v>
      </c>
      <c r="H406">
        <v>20</v>
      </c>
      <c r="I406">
        <v>10</v>
      </c>
      <c r="J406">
        <v>83</v>
      </c>
      <c r="K406">
        <v>10</v>
      </c>
      <c r="L406">
        <v>586</v>
      </c>
      <c r="M406">
        <v>65.400000000000006</v>
      </c>
      <c r="N406">
        <v>8.9700000000000006</v>
      </c>
      <c r="O406">
        <v>53.24</v>
      </c>
      <c r="P406" t="s">
        <v>3452</v>
      </c>
      <c r="Q406" t="s">
        <v>709</v>
      </c>
      <c r="R406" t="s">
        <v>280</v>
      </c>
      <c r="S406" t="s">
        <v>3453</v>
      </c>
      <c r="T406" t="s">
        <v>3454</v>
      </c>
      <c r="U406" t="s">
        <v>3455</v>
      </c>
      <c r="V406" t="s">
        <v>3456</v>
      </c>
      <c r="W406" t="s">
        <v>74</v>
      </c>
      <c r="X406" t="s">
        <v>54</v>
      </c>
      <c r="Y406" t="s">
        <v>3457</v>
      </c>
      <c r="Z406" t="s">
        <v>54</v>
      </c>
      <c r="AA406">
        <v>1</v>
      </c>
      <c r="AB406">
        <v>30.5</v>
      </c>
      <c r="AC406">
        <v>0</v>
      </c>
      <c r="AD406" t="s">
        <v>54</v>
      </c>
      <c r="AE406" s="8">
        <v>82356277.690352902</v>
      </c>
      <c r="AF406" s="8">
        <v>116671112.787889</v>
      </c>
      <c r="AG406" s="8">
        <v>105805619.65651099</v>
      </c>
      <c r="AH406" s="8">
        <v>101611003.37825097</v>
      </c>
      <c r="AI406" s="8">
        <v>14319522.367131166</v>
      </c>
      <c r="AJ406" s="10">
        <v>66263652.991834603</v>
      </c>
      <c r="AK406" s="10">
        <v>94754973.675645694</v>
      </c>
      <c r="AL406" s="10">
        <v>109920897.37988199</v>
      </c>
      <c r="AM406" s="10">
        <v>90313174.682454094</v>
      </c>
      <c r="AN406" s="10">
        <v>18097622.875419587</v>
      </c>
      <c r="AO406" s="12">
        <v>12514247.080916777</v>
      </c>
      <c r="AP406" s="12">
        <v>16696781.277599236</v>
      </c>
      <c r="AQ406">
        <f>AP406/AO406</f>
        <v>1.3342218009312352</v>
      </c>
      <c r="AR406">
        <f>LOG(AQ406,2)</f>
        <v>0.41599851997409854</v>
      </c>
    </row>
    <row r="407" spans="1:44" x14ac:dyDescent="0.25">
      <c r="A407" t="s">
        <v>49</v>
      </c>
      <c r="B407" t="s">
        <v>64</v>
      </c>
      <c r="C407" t="s">
        <v>51</v>
      </c>
      <c r="D407" t="s">
        <v>3458</v>
      </c>
      <c r="E407" t="s">
        <v>3459</v>
      </c>
      <c r="F407" t="s">
        <v>54</v>
      </c>
      <c r="G407">
        <v>0</v>
      </c>
      <c r="H407">
        <v>11</v>
      </c>
      <c r="I407">
        <v>18</v>
      </c>
      <c r="J407">
        <v>110</v>
      </c>
      <c r="K407">
        <v>18</v>
      </c>
      <c r="L407">
        <v>1668</v>
      </c>
      <c r="M407">
        <v>186.9</v>
      </c>
      <c r="N407">
        <v>6.79</v>
      </c>
      <c r="O407">
        <v>70.430000000000007</v>
      </c>
      <c r="P407" t="s">
        <v>3460</v>
      </c>
      <c r="Q407" t="s">
        <v>848</v>
      </c>
      <c r="R407" t="s">
        <v>82</v>
      </c>
      <c r="S407" t="s">
        <v>3461</v>
      </c>
      <c r="T407" t="s">
        <v>3462</v>
      </c>
      <c r="U407" t="s">
        <v>3463</v>
      </c>
      <c r="V407" t="s">
        <v>3464</v>
      </c>
      <c r="W407" t="s">
        <v>646</v>
      </c>
      <c r="X407" t="s">
        <v>54</v>
      </c>
      <c r="Y407" t="s">
        <v>54</v>
      </c>
      <c r="Z407" t="s">
        <v>54</v>
      </c>
      <c r="AA407">
        <v>0</v>
      </c>
      <c r="AB407">
        <v>22.85</v>
      </c>
      <c r="AC407">
        <v>0</v>
      </c>
      <c r="AD407" t="s">
        <v>54</v>
      </c>
      <c r="AE407" s="8">
        <v>80226580.392166495</v>
      </c>
      <c r="AF407" s="8">
        <v>106380069.44805001</v>
      </c>
      <c r="AG407" s="8">
        <v>115420215.637602</v>
      </c>
      <c r="AH407" s="8">
        <v>100675621.82593949</v>
      </c>
      <c r="AI407" s="8">
        <v>14923215.302613635</v>
      </c>
      <c r="AJ407" s="10">
        <v>72293834.686046496</v>
      </c>
      <c r="AK407" s="10">
        <v>98796722.705648199</v>
      </c>
      <c r="AL407" s="10">
        <v>107815217.66607299</v>
      </c>
      <c r="AM407" s="10">
        <v>92968591.685922563</v>
      </c>
      <c r="AN407" s="10">
        <v>15075753.062246263</v>
      </c>
      <c r="AO407" s="12">
        <v>1069738.3135052554</v>
      </c>
      <c r="AP407" s="12">
        <v>1427140.9793103784</v>
      </c>
      <c r="AQ407">
        <f>AP407/AO407</f>
        <v>1.3341028934768233</v>
      </c>
      <c r="AR407">
        <f>LOG(AQ407,2)</f>
        <v>0.41586993952414214</v>
      </c>
    </row>
    <row r="408" spans="1:44" x14ac:dyDescent="0.25">
      <c r="A408" t="s">
        <v>49</v>
      </c>
      <c r="B408" t="s">
        <v>64</v>
      </c>
      <c r="C408" t="s">
        <v>51</v>
      </c>
      <c r="D408" t="s">
        <v>3465</v>
      </c>
      <c r="E408" t="s">
        <v>3466</v>
      </c>
      <c r="F408" t="s">
        <v>54</v>
      </c>
      <c r="G408">
        <v>1E-3</v>
      </c>
      <c r="H408">
        <v>20</v>
      </c>
      <c r="I408">
        <v>9</v>
      </c>
      <c r="J408">
        <v>48</v>
      </c>
      <c r="K408">
        <v>9</v>
      </c>
      <c r="L408">
        <v>312</v>
      </c>
      <c r="M408">
        <v>34.299999999999997</v>
      </c>
      <c r="N408">
        <v>9.32</v>
      </c>
      <c r="O408">
        <v>7.02</v>
      </c>
      <c r="P408" t="s">
        <v>574</v>
      </c>
      <c r="Q408" t="s">
        <v>309</v>
      </c>
      <c r="R408" t="s">
        <v>57</v>
      </c>
      <c r="S408" t="s">
        <v>3467</v>
      </c>
      <c r="T408" t="s">
        <v>3468</v>
      </c>
      <c r="U408" t="s">
        <v>3469</v>
      </c>
      <c r="V408" t="s">
        <v>3470</v>
      </c>
      <c r="W408" t="s">
        <v>217</v>
      </c>
      <c r="X408" t="s">
        <v>54</v>
      </c>
      <c r="Y408" t="s">
        <v>3471</v>
      </c>
      <c r="Z408" t="s">
        <v>3472</v>
      </c>
      <c r="AA408">
        <v>13</v>
      </c>
      <c r="AB408">
        <v>11.84</v>
      </c>
      <c r="AC408">
        <v>0</v>
      </c>
      <c r="AD408" t="s">
        <v>54</v>
      </c>
      <c r="AE408" s="8">
        <v>83203738.561237097</v>
      </c>
      <c r="AF408" s="8">
        <v>106639236.13618</v>
      </c>
      <c r="AG408" s="8">
        <v>112026221.528405</v>
      </c>
      <c r="AH408" s="8">
        <v>100623065.40860736</v>
      </c>
      <c r="AI408" s="8">
        <v>12512117.160727179</v>
      </c>
      <c r="AJ408" s="10">
        <v>55103265.5418927</v>
      </c>
      <c r="AK408" s="10">
        <v>82721989.255626902</v>
      </c>
      <c r="AL408" s="10">
        <v>85756039.773313403</v>
      </c>
      <c r="AM408" s="10">
        <v>74527098.190277666</v>
      </c>
      <c r="AN408" s="10">
        <v>13790463.412574099</v>
      </c>
      <c r="AO408" s="12">
        <v>39607423.162541598</v>
      </c>
      <c r="AP408" s="12">
        <v>52810373.759640567</v>
      </c>
      <c r="AQ408">
        <f>AP408/AO408</f>
        <v>1.3333453565741069</v>
      </c>
      <c r="AR408">
        <f>LOG(AQ408,2)</f>
        <v>0.41505050862256809</v>
      </c>
    </row>
    <row r="409" spans="1:44" x14ac:dyDescent="0.25">
      <c r="A409" t="s">
        <v>49</v>
      </c>
      <c r="B409" t="s">
        <v>64</v>
      </c>
      <c r="C409" t="s">
        <v>51</v>
      </c>
      <c r="D409" t="s">
        <v>3473</v>
      </c>
      <c r="E409" t="s">
        <v>3474</v>
      </c>
      <c r="F409" t="s">
        <v>54</v>
      </c>
      <c r="G409">
        <v>0</v>
      </c>
      <c r="H409">
        <v>7</v>
      </c>
      <c r="I409">
        <v>17</v>
      </c>
      <c r="J409">
        <v>90</v>
      </c>
      <c r="K409">
        <v>17</v>
      </c>
      <c r="L409">
        <v>2363</v>
      </c>
      <c r="M409">
        <v>267.10000000000002</v>
      </c>
      <c r="N409">
        <v>5.0199999999999996</v>
      </c>
      <c r="O409">
        <v>78.48</v>
      </c>
      <c r="P409" t="s">
        <v>2579</v>
      </c>
      <c r="Q409" t="s">
        <v>3475</v>
      </c>
      <c r="R409" t="s">
        <v>3476</v>
      </c>
      <c r="S409" t="s">
        <v>3477</v>
      </c>
      <c r="T409" t="s">
        <v>3478</v>
      </c>
      <c r="U409" t="s">
        <v>3479</v>
      </c>
      <c r="V409" t="s">
        <v>3480</v>
      </c>
      <c r="W409" t="s">
        <v>87</v>
      </c>
      <c r="X409" t="s">
        <v>54</v>
      </c>
      <c r="Y409" t="s">
        <v>3481</v>
      </c>
      <c r="Z409" t="s">
        <v>3482</v>
      </c>
      <c r="AA409">
        <v>69</v>
      </c>
      <c r="AB409">
        <v>41.45</v>
      </c>
      <c r="AC409">
        <v>0</v>
      </c>
      <c r="AD409" t="s">
        <v>54</v>
      </c>
      <c r="AE409" s="8">
        <v>110349384.976559</v>
      </c>
      <c r="AF409" s="8">
        <v>85531436.246275499</v>
      </c>
      <c r="AG409" s="8">
        <v>105291637.343914</v>
      </c>
      <c r="AH409" s="8">
        <v>100390819.5222495</v>
      </c>
      <c r="AI409" s="8">
        <v>10708132.619201165</v>
      </c>
      <c r="AJ409" s="10">
        <v>41374854.878864802</v>
      </c>
      <c r="AK409" s="10">
        <v>61904897.189860903</v>
      </c>
      <c r="AL409" s="10">
        <v>63587362.276956402</v>
      </c>
      <c r="AM409" s="10">
        <v>55622371.448560707</v>
      </c>
      <c r="AN409" s="10">
        <v>10097903.032978106</v>
      </c>
      <c r="AO409" s="12">
        <v>6853794.9880258692</v>
      </c>
      <c r="AP409" s="12">
        <v>9134241.5629039239</v>
      </c>
      <c r="AQ409">
        <f>AP409/AO409</f>
        <v>1.3327275733899508</v>
      </c>
      <c r="AR409">
        <f>LOG(AQ409,2)</f>
        <v>0.41438190519311074</v>
      </c>
    </row>
    <row r="410" spans="1:44" x14ac:dyDescent="0.25">
      <c r="A410" t="s">
        <v>49</v>
      </c>
      <c r="B410" t="s">
        <v>64</v>
      </c>
      <c r="C410" t="s">
        <v>51</v>
      </c>
      <c r="D410" t="s">
        <v>3483</v>
      </c>
      <c r="E410" t="s">
        <v>3484</v>
      </c>
      <c r="F410" t="s">
        <v>54</v>
      </c>
      <c r="G410">
        <v>1E-3</v>
      </c>
      <c r="H410">
        <v>21</v>
      </c>
      <c r="I410">
        <v>6</v>
      </c>
      <c r="J410">
        <v>28</v>
      </c>
      <c r="K410">
        <v>6</v>
      </c>
      <c r="L410">
        <v>215</v>
      </c>
      <c r="M410">
        <v>23.4</v>
      </c>
      <c r="N410">
        <v>10.93</v>
      </c>
      <c r="O410">
        <v>9.6199999999999992</v>
      </c>
      <c r="P410" t="s">
        <v>1280</v>
      </c>
      <c r="Q410" t="s">
        <v>1803</v>
      </c>
      <c r="R410" t="s">
        <v>1399</v>
      </c>
      <c r="S410" t="s">
        <v>3485</v>
      </c>
      <c r="T410" t="s">
        <v>3486</v>
      </c>
      <c r="U410" t="s">
        <v>3487</v>
      </c>
      <c r="V410" t="s">
        <v>3488</v>
      </c>
      <c r="W410" t="s">
        <v>500</v>
      </c>
      <c r="X410" t="s">
        <v>1609</v>
      </c>
      <c r="Y410" t="s">
        <v>101</v>
      </c>
      <c r="Z410" t="s">
        <v>1716</v>
      </c>
      <c r="AA410">
        <v>34</v>
      </c>
      <c r="AB410">
        <v>5.82</v>
      </c>
      <c r="AC410">
        <v>9.4517958412098301E-4</v>
      </c>
      <c r="AD410" t="s">
        <v>54</v>
      </c>
      <c r="AE410" s="8">
        <v>83555036.039296195</v>
      </c>
      <c r="AF410" s="8">
        <v>119651861.59514099</v>
      </c>
      <c r="AG410" s="8">
        <v>97954135.769056201</v>
      </c>
      <c r="AH410" s="8">
        <v>100387011.13449781</v>
      </c>
      <c r="AI410" s="8">
        <v>14836539.706865644</v>
      </c>
      <c r="AJ410" s="10">
        <v>58403485.111023903</v>
      </c>
      <c r="AK410" s="10">
        <v>98317309.187048793</v>
      </c>
      <c r="AL410" s="10">
        <v>100335228.903037</v>
      </c>
      <c r="AM410" s="10">
        <v>85685341.067036569</v>
      </c>
      <c r="AN410" s="10">
        <v>19308767.409279961</v>
      </c>
      <c r="AO410" s="12">
        <v>40217359.00859163</v>
      </c>
      <c r="AP410" s="12">
        <v>53472175.598008901</v>
      </c>
      <c r="AQ410">
        <f>AP410/AO410</f>
        <v>1.3295794879665184</v>
      </c>
      <c r="AR410">
        <f>LOG(AQ410,2)</f>
        <v>0.41097003027350437</v>
      </c>
    </row>
    <row r="411" spans="1:44" x14ac:dyDescent="0.25">
      <c r="A411" t="s">
        <v>49</v>
      </c>
      <c r="B411" t="s">
        <v>64</v>
      </c>
      <c r="C411" t="s">
        <v>51</v>
      </c>
      <c r="D411" t="s">
        <v>3489</v>
      </c>
      <c r="E411" t="s">
        <v>3490</v>
      </c>
      <c r="F411" t="s">
        <v>54</v>
      </c>
      <c r="G411">
        <v>0</v>
      </c>
      <c r="H411">
        <v>13</v>
      </c>
      <c r="I411">
        <v>11</v>
      </c>
      <c r="J411">
        <v>42</v>
      </c>
      <c r="K411">
        <v>11</v>
      </c>
      <c r="L411">
        <v>1047</v>
      </c>
      <c r="M411">
        <v>119.8</v>
      </c>
      <c r="N411">
        <v>5.66</v>
      </c>
      <c r="O411">
        <v>29.55</v>
      </c>
      <c r="P411" t="s">
        <v>462</v>
      </c>
      <c r="Q411" t="s">
        <v>1500</v>
      </c>
      <c r="R411" t="s">
        <v>69</v>
      </c>
      <c r="S411" t="s">
        <v>3491</v>
      </c>
      <c r="T411" t="s">
        <v>3492</v>
      </c>
      <c r="U411" t="s">
        <v>3493</v>
      </c>
      <c r="V411" t="s">
        <v>3494</v>
      </c>
      <c r="W411" t="s">
        <v>315</v>
      </c>
      <c r="X411" t="s">
        <v>54</v>
      </c>
      <c r="Y411" t="s">
        <v>54</v>
      </c>
      <c r="Z411" t="s">
        <v>3495</v>
      </c>
      <c r="AA411">
        <v>24</v>
      </c>
      <c r="AB411">
        <v>25.1</v>
      </c>
      <c r="AC411">
        <v>0</v>
      </c>
      <c r="AD411" t="s">
        <v>54</v>
      </c>
      <c r="AE411" s="8">
        <v>75574195.843414202</v>
      </c>
      <c r="AF411" s="8">
        <v>111593637.257696</v>
      </c>
      <c r="AG411" s="8">
        <v>113978871.650904</v>
      </c>
      <c r="AH411" s="8">
        <v>100382234.91733807</v>
      </c>
      <c r="AI411" s="8">
        <v>17568939.2166523</v>
      </c>
      <c r="AJ411" s="10">
        <v>75580613.456817999</v>
      </c>
      <c r="AK411" s="10">
        <v>127187380.94753499</v>
      </c>
      <c r="AL411" s="10">
        <v>129947296.41324601</v>
      </c>
      <c r="AM411" s="10">
        <v>110905096.93919967</v>
      </c>
      <c r="AN411" s="10">
        <v>25003581.52101763</v>
      </c>
      <c r="AO411" s="12">
        <v>561655989.02983809</v>
      </c>
      <c r="AP411" s="12">
        <v>746759842.09999657</v>
      </c>
      <c r="AQ411">
        <f>AP411/AO411</f>
        <v>1.3295680215035057</v>
      </c>
      <c r="AR411">
        <f>LOG(AQ411,2)</f>
        <v>0.41095758823389128</v>
      </c>
    </row>
    <row r="412" spans="1:44" x14ac:dyDescent="0.25">
      <c r="A412" t="s">
        <v>49</v>
      </c>
      <c r="B412" t="s">
        <v>64</v>
      </c>
      <c r="C412" t="s">
        <v>51</v>
      </c>
      <c r="D412" t="s">
        <v>3496</v>
      </c>
      <c r="E412" t="s">
        <v>3497</v>
      </c>
      <c r="F412" t="s">
        <v>54</v>
      </c>
      <c r="G412">
        <v>0</v>
      </c>
      <c r="H412">
        <v>34</v>
      </c>
      <c r="I412">
        <v>13</v>
      </c>
      <c r="J412">
        <v>100</v>
      </c>
      <c r="K412">
        <v>13</v>
      </c>
      <c r="L412">
        <v>394</v>
      </c>
      <c r="M412">
        <v>43.8</v>
      </c>
      <c r="N412">
        <v>6.55</v>
      </c>
      <c r="O412">
        <v>68.7</v>
      </c>
      <c r="P412" t="s">
        <v>3498</v>
      </c>
      <c r="Q412" t="s">
        <v>3499</v>
      </c>
      <c r="R412" t="s">
        <v>1666</v>
      </c>
      <c r="S412" t="s">
        <v>529</v>
      </c>
      <c r="T412" t="s">
        <v>3500</v>
      </c>
      <c r="U412" t="s">
        <v>3501</v>
      </c>
      <c r="V412" t="s">
        <v>3502</v>
      </c>
      <c r="W412" t="s">
        <v>111</v>
      </c>
      <c r="X412" t="s">
        <v>54</v>
      </c>
      <c r="Y412" t="s">
        <v>54</v>
      </c>
      <c r="Z412" t="s">
        <v>743</v>
      </c>
      <c r="AA412">
        <v>3</v>
      </c>
      <c r="AB412">
        <v>53.6</v>
      </c>
      <c r="AC412">
        <v>0</v>
      </c>
      <c r="AD412" t="s">
        <v>54</v>
      </c>
      <c r="AE412" s="8">
        <v>67381550.250755802</v>
      </c>
      <c r="AF412" s="8">
        <v>140219657.01380599</v>
      </c>
      <c r="AG412" s="8">
        <v>93320683.611791894</v>
      </c>
      <c r="AH412" s="8">
        <v>100307296.95878457</v>
      </c>
      <c r="AI412" s="8">
        <v>30143623.137148548</v>
      </c>
      <c r="AJ412" s="10">
        <v>60059259.847314</v>
      </c>
      <c r="AK412" s="10">
        <v>95814058.418847904</v>
      </c>
      <c r="AL412" s="10">
        <v>100402029.38667101</v>
      </c>
      <c r="AM412" s="10">
        <v>85425115.884277642</v>
      </c>
      <c r="AN412" s="10">
        <v>18033900.646030851</v>
      </c>
      <c r="AO412" s="12">
        <v>4398979.2761780294</v>
      </c>
      <c r="AP412" s="12">
        <v>5841338.0529970899</v>
      </c>
      <c r="AQ412">
        <f>AP412/AO412</f>
        <v>1.3278848765280447</v>
      </c>
      <c r="AR412">
        <f>LOG(AQ412,2)</f>
        <v>0.4091300749517579</v>
      </c>
    </row>
    <row r="413" spans="1:44" x14ac:dyDescent="0.25">
      <c r="A413" t="s">
        <v>49</v>
      </c>
      <c r="B413" t="s">
        <v>64</v>
      </c>
      <c r="C413" t="s">
        <v>51</v>
      </c>
      <c r="D413" t="s">
        <v>3503</v>
      </c>
      <c r="E413" t="s">
        <v>3504</v>
      </c>
      <c r="F413" t="s">
        <v>54</v>
      </c>
      <c r="G413">
        <v>0</v>
      </c>
      <c r="H413">
        <v>13</v>
      </c>
      <c r="I413">
        <v>5</v>
      </c>
      <c r="J413">
        <v>39</v>
      </c>
      <c r="K413">
        <v>5</v>
      </c>
      <c r="L413">
        <v>415</v>
      </c>
      <c r="M413">
        <v>46.5</v>
      </c>
      <c r="N413">
        <v>8.7200000000000006</v>
      </c>
      <c r="O413">
        <v>16.88</v>
      </c>
      <c r="P413" t="s">
        <v>3505</v>
      </c>
      <c r="Q413" t="s">
        <v>848</v>
      </c>
      <c r="R413" t="s">
        <v>1281</v>
      </c>
      <c r="S413" t="s">
        <v>3506</v>
      </c>
      <c r="T413" t="s">
        <v>3507</v>
      </c>
      <c r="U413" t="s">
        <v>3508</v>
      </c>
      <c r="V413" t="s">
        <v>3509</v>
      </c>
      <c r="W413" t="s">
        <v>87</v>
      </c>
      <c r="X413" t="s">
        <v>3510</v>
      </c>
      <c r="Y413" t="s">
        <v>54</v>
      </c>
      <c r="Z413" t="s">
        <v>54</v>
      </c>
      <c r="AA413">
        <v>1</v>
      </c>
      <c r="AB413">
        <v>12.05</v>
      </c>
      <c r="AC413">
        <v>0</v>
      </c>
      <c r="AD413" t="s">
        <v>54</v>
      </c>
      <c r="AE413" s="8">
        <v>92860195.046292201</v>
      </c>
      <c r="AF413" s="8">
        <v>104679725.567085</v>
      </c>
      <c r="AG413" s="8">
        <v>103226043.49010301</v>
      </c>
      <c r="AH413" s="8">
        <v>100255321.36782674</v>
      </c>
      <c r="AI413" s="8">
        <v>5262712.7275341144</v>
      </c>
      <c r="AJ413" s="10">
        <v>61269284.543132201</v>
      </c>
      <c r="AK413" s="10">
        <v>65822514.193049997</v>
      </c>
      <c r="AL413" s="10">
        <v>61966345.136112198</v>
      </c>
      <c r="AM413" s="10">
        <v>63019381.290764801</v>
      </c>
      <c r="AN413" s="10">
        <v>2002438.3333787145</v>
      </c>
      <c r="AO413" s="12">
        <v>32328928.397060033</v>
      </c>
      <c r="AP413" s="12">
        <v>42837791.714830838</v>
      </c>
      <c r="AQ413">
        <f>AP413/AO413</f>
        <v>1.3250606759587638</v>
      </c>
      <c r="AR413">
        <f>LOG(AQ413,2)</f>
        <v>0.40605842375174206</v>
      </c>
    </row>
    <row r="414" spans="1:44" x14ac:dyDescent="0.25">
      <c r="A414" t="s">
        <v>49</v>
      </c>
      <c r="B414" t="s">
        <v>64</v>
      </c>
      <c r="C414" t="s">
        <v>51</v>
      </c>
      <c r="D414" t="s">
        <v>3511</v>
      </c>
      <c r="E414" t="s">
        <v>3512</v>
      </c>
      <c r="F414" t="s">
        <v>54</v>
      </c>
      <c r="G414">
        <v>0</v>
      </c>
      <c r="H414">
        <v>44</v>
      </c>
      <c r="I414">
        <v>14</v>
      </c>
      <c r="J414">
        <v>119</v>
      </c>
      <c r="K414">
        <v>5</v>
      </c>
      <c r="L414">
        <v>245</v>
      </c>
      <c r="M414">
        <v>28.4</v>
      </c>
      <c r="N414">
        <v>4.7699999999999996</v>
      </c>
      <c r="O414">
        <v>148.93</v>
      </c>
      <c r="P414" t="s">
        <v>2307</v>
      </c>
      <c r="Q414" t="s">
        <v>1686</v>
      </c>
      <c r="R414" t="s">
        <v>94</v>
      </c>
      <c r="S414" t="s">
        <v>1687</v>
      </c>
      <c r="T414" t="s">
        <v>3513</v>
      </c>
      <c r="U414" t="s">
        <v>3514</v>
      </c>
      <c r="V414" t="s">
        <v>3515</v>
      </c>
      <c r="W414" t="s">
        <v>646</v>
      </c>
      <c r="X414" t="s">
        <v>1558</v>
      </c>
      <c r="Y414" t="s">
        <v>54</v>
      </c>
      <c r="Z414" t="s">
        <v>54</v>
      </c>
      <c r="AA414">
        <v>1</v>
      </c>
      <c r="AB414">
        <v>25.09</v>
      </c>
      <c r="AC414">
        <v>0</v>
      </c>
      <c r="AD414" t="s">
        <v>1055</v>
      </c>
      <c r="AE414" s="8">
        <v>79558257.172177494</v>
      </c>
      <c r="AF414" s="8">
        <v>113350515.000439</v>
      </c>
      <c r="AG414" s="8">
        <v>106160876.557041</v>
      </c>
      <c r="AH414" s="8">
        <v>99689882.909885824</v>
      </c>
      <c r="AI414" s="8">
        <v>14534659.527466798</v>
      </c>
      <c r="AJ414" s="10">
        <v>93194065.125368193</v>
      </c>
      <c r="AK414" s="10">
        <v>153255944.004365</v>
      </c>
      <c r="AL414" s="10">
        <v>163932045.84221399</v>
      </c>
      <c r="AM414" s="10">
        <v>136794018.32398239</v>
      </c>
      <c r="AN414" s="10">
        <v>31136385.219482824</v>
      </c>
      <c r="AO414" s="12">
        <v>5023886.3087233873</v>
      </c>
      <c r="AP414" s="12">
        <v>6654821.0664371466</v>
      </c>
      <c r="AQ414">
        <f>AP414/AO414</f>
        <v>1.3246360800167458</v>
      </c>
      <c r="AR414">
        <f>LOG(AQ414,2)</f>
        <v>0.40559605954814587</v>
      </c>
    </row>
    <row r="415" spans="1:44" x14ac:dyDescent="0.25">
      <c r="A415" t="s">
        <v>49</v>
      </c>
      <c r="B415" t="s">
        <v>64</v>
      </c>
      <c r="C415" t="s">
        <v>51</v>
      </c>
      <c r="D415" t="s">
        <v>3516</v>
      </c>
      <c r="E415" t="s">
        <v>3517</v>
      </c>
      <c r="F415" t="s">
        <v>54</v>
      </c>
      <c r="G415">
        <v>0</v>
      </c>
      <c r="H415">
        <v>31</v>
      </c>
      <c r="I415">
        <v>6</v>
      </c>
      <c r="J415">
        <v>74</v>
      </c>
      <c r="K415">
        <v>6</v>
      </c>
      <c r="L415">
        <v>248</v>
      </c>
      <c r="M415">
        <v>27.9</v>
      </c>
      <c r="N415">
        <v>8.4600000000000009</v>
      </c>
      <c r="O415">
        <v>21.26</v>
      </c>
      <c r="P415" t="s">
        <v>55</v>
      </c>
      <c r="Q415" t="s">
        <v>939</v>
      </c>
      <c r="R415" t="s">
        <v>280</v>
      </c>
      <c r="S415" t="s">
        <v>3235</v>
      </c>
      <c r="T415" t="s">
        <v>3518</v>
      </c>
      <c r="U415" t="s">
        <v>3519</v>
      </c>
      <c r="V415" t="s">
        <v>3520</v>
      </c>
      <c r="W415" t="s">
        <v>372</v>
      </c>
      <c r="X415" t="s">
        <v>944</v>
      </c>
      <c r="Y415" t="s">
        <v>945</v>
      </c>
      <c r="Z415" t="s">
        <v>770</v>
      </c>
      <c r="AA415">
        <v>150</v>
      </c>
      <c r="AB415">
        <v>16.71</v>
      </c>
      <c r="AC415">
        <v>0</v>
      </c>
      <c r="AD415" t="s">
        <v>54</v>
      </c>
      <c r="AE415" s="8">
        <v>105706372.66641299</v>
      </c>
      <c r="AF415" s="8">
        <v>109426427.501205</v>
      </c>
      <c r="AG415" s="8">
        <v>81247875.247876793</v>
      </c>
      <c r="AH415" s="8">
        <v>98793558.471831605</v>
      </c>
      <c r="AI415" s="8">
        <v>12499278.694921879</v>
      </c>
      <c r="AJ415" s="10">
        <v>42128091.431961</v>
      </c>
      <c r="AK415" s="10">
        <v>59367274.733520798</v>
      </c>
      <c r="AL415" s="10">
        <v>65689464.913106397</v>
      </c>
      <c r="AM415" s="10">
        <v>55728277.026196063</v>
      </c>
      <c r="AN415" s="10">
        <v>9957118.3353063893</v>
      </c>
      <c r="AO415" s="12">
        <v>1423683.384924297</v>
      </c>
      <c r="AP415" s="12">
        <v>1878248.9509506933</v>
      </c>
      <c r="AQ415">
        <f>AP415/AO415</f>
        <v>1.3192883831053261</v>
      </c>
      <c r="AR415">
        <f>LOG(AQ415,2)</f>
        <v>0.39975995761491417</v>
      </c>
    </row>
    <row r="416" spans="1:44" x14ac:dyDescent="0.25">
      <c r="A416" t="s">
        <v>49</v>
      </c>
      <c r="B416" t="s">
        <v>64</v>
      </c>
      <c r="C416" t="s">
        <v>51</v>
      </c>
      <c r="D416" t="s">
        <v>3521</v>
      </c>
      <c r="E416" t="s">
        <v>3522</v>
      </c>
      <c r="F416" t="s">
        <v>54</v>
      </c>
      <c r="G416">
        <v>0</v>
      </c>
      <c r="H416">
        <v>8</v>
      </c>
      <c r="I416">
        <v>8</v>
      </c>
      <c r="J416">
        <v>54</v>
      </c>
      <c r="K416">
        <v>8</v>
      </c>
      <c r="L416">
        <v>906</v>
      </c>
      <c r="M416">
        <v>102.4</v>
      </c>
      <c r="N416">
        <v>5.27</v>
      </c>
      <c r="O416">
        <v>34.590000000000003</v>
      </c>
      <c r="P416" t="s">
        <v>105</v>
      </c>
      <c r="Q416" t="s">
        <v>548</v>
      </c>
      <c r="R416" t="s">
        <v>94</v>
      </c>
      <c r="S416" t="s">
        <v>3523</v>
      </c>
      <c r="T416" t="s">
        <v>3524</v>
      </c>
      <c r="U416" t="s">
        <v>3525</v>
      </c>
      <c r="V416" t="s">
        <v>3526</v>
      </c>
      <c r="W416" t="s">
        <v>500</v>
      </c>
      <c r="X416" t="s">
        <v>54</v>
      </c>
      <c r="Y416" t="s">
        <v>54</v>
      </c>
      <c r="Z416" t="s">
        <v>2365</v>
      </c>
      <c r="AA416">
        <v>11</v>
      </c>
      <c r="AB416">
        <v>19.420000000000002</v>
      </c>
      <c r="AC416">
        <v>0</v>
      </c>
      <c r="AD416" t="s">
        <v>54</v>
      </c>
      <c r="AE416" s="8">
        <v>96730119.4193535</v>
      </c>
      <c r="AF416" s="8">
        <v>74311965.757468</v>
      </c>
      <c r="AG416" s="8">
        <v>122743492.892028</v>
      </c>
      <c r="AH416" s="8">
        <v>97928526.02294983</v>
      </c>
      <c r="AI416" s="8">
        <v>19790238.99025416</v>
      </c>
      <c r="AJ416" s="10">
        <v>77970485.149943605</v>
      </c>
      <c r="AK416" s="10">
        <v>94774682.198825702</v>
      </c>
      <c r="AL416" s="10">
        <v>94340571.805451006</v>
      </c>
      <c r="AM416" s="10">
        <v>89028579.718073443</v>
      </c>
      <c r="AN416" s="10">
        <v>7821261.814936934</v>
      </c>
      <c r="AO416" s="12">
        <v>12724643.955217734</v>
      </c>
      <c r="AP416" s="12">
        <v>16766628.944648435</v>
      </c>
      <c r="AQ416">
        <f>AP416/AO416</f>
        <v>1.3176501443699167</v>
      </c>
      <c r="AR416">
        <f>LOG(AQ416,2)</f>
        <v>0.39796736428835805</v>
      </c>
    </row>
    <row r="417" spans="1:44" x14ac:dyDescent="0.25">
      <c r="A417" t="s">
        <v>49</v>
      </c>
      <c r="B417" t="s">
        <v>64</v>
      </c>
      <c r="C417" t="s">
        <v>51</v>
      </c>
      <c r="D417" t="s">
        <v>3527</v>
      </c>
      <c r="E417" t="s">
        <v>3528</v>
      </c>
      <c r="F417" t="s">
        <v>54</v>
      </c>
      <c r="G417">
        <v>0</v>
      </c>
      <c r="H417">
        <v>14</v>
      </c>
      <c r="I417">
        <v>13</v>
      </c>
      <c r="J417">
        <v>86</v>
      </c>
      <c r="K417">
        <v>13</v>
      </c>
      <c r="L417">
        <v>815</v>
      </c>
      <c r="M417">
        <v>89.1</v>
      </c>
      <c r="N417">
        <v>4.97</v>
      </c>
      <c r="O417">
        <v>40.43</v>
      </c>
      <c r="P417" t="s">
        <v>3529</v>
      </c>
      <c r="Q417" t="s">
        <v>3530</v>
      </c>
      <c r="R417" t="s">
        <v>3531</v>
      </c>
      <c r="S417" t="s">
        <v>3532</v>
      </c>
      <c r="T417" t="s">
        <v>3533</v>
      </c>
      <c r="U417" t="s">
        <v>54</v>
      </c>
      <c r="V417" t="s">
        <v>3534</v>
      </c>
      <c r="W417" t="s">
        <v>74</v>
      </c>
      <c r="X417" t="s">
        <v>54</v>
      </c>
      <c r="Y417" t="s">
        <v>54</v>
      </c>
      <c r="Z417" t="s">
        <v>54</v>
      </c>
      <c r="AA417">
        <v>0</v>
      </c>
      <c r="AB417">
        <v>29.11</v>
      </c>
      <c r="AC417">
        <v>0</v>
      </c>
      <c r="AD417" t="s">
        <v>54</v>
      </c>
      <c r="AE417" s="8">
        <v>107548629.589564</v>
      </c>
      <c r="AF417" s="8">
        <v>78490917.821004301</v>
      </c>
      <c r="AG417" s="8">
        <v>107668196.07902201</v>
      </c>
      <c r="AH417" s="8">
        <v>97902581.163196757</v>
      </c>
      <c r="AI417" s="8">
        <v>13726205.577151077</v>
      </c>
      <c r="AJ417" s="10">
        <v>104552909.9514</v>
      </c>
      <c r="AK417" s="10">
        <v>142825291.399028</v>
      </c>
      <c r="AL417" s="10">
        <v>138594779.01797301</v>
      </c>
      <c r="AM417" s="10">
        <v>128657660.12280034</v>
      </c>
      <c r="AN417" s="10">
        <v>17131910.66150707</v>
      </c>
      <c r="AO417" s="12">
        <v>18148556.560691167</v>
      </c>
      <c r="AP417" s="12">
        <v>23904128.652219299</v>
      </c>
      <c r="AQ417">
        <f>AP417/AO417</f>
        <v>1.3171366313503083</v>
      </c>
      <c r="AR417">
        <f>LOG(AQ417,2)</f>
        <v>0.39740500933574624</v>
      </c>
    </row>
    <row r="418" spans="1:44" x14ac:dyDescent="0.25">
      <c r="A418" t="s">
        <v>49</v>
      </c>
      <c r="B418" t="s">
        <v>64</v>
      </c>
      <c r="C418" t="s">
        <v>51</v>
      </c>
      <c r="D418" t="s">
        <v>3535</v>
      </c>
      <c r="E418" t="s">
        <v>3536</v>
      </c>
      <c r="F418" t="s">
        <v>54</v>
      </c>
      <c r="G418">
        <v>1E-3</v>
      </c>
      <c r="H418">
        <v>11</v>
      </c>
      <c r="I418">
        <v>10</v>
      </c>
      <c r="J418">
        <v>50</v>
      </c>
      <c r="K418">
        <v>10</v>
      </c>
      <c r="L418">
        <v>763</v>
      </c>
      <c r="M418">
        <v>82.9</v>
      </c>
      <c r="N418">
        <v>9.0399999999999991</v>
      </c>
      <c r="O418">
        <v>10.93</v>
      </c>
      <c r="P418" t="s">
        <v>931</v>
      </c>
      <c r="Q418" t="s">
        <v>151</v>
      </c>
      <c r="R418" t="s">
        <v>280</v>
      </c>
      <c r="S418" t="s">
        <v>3537</v>
      </c>
      <c r="T418" t="s">
        <v>3538</v>
      </c>
      <c r="U418" t="s">
        <v>3539</v>
      </c>
      <c r="V418" t="s">
        <v>3540</v>
      </c>
      <c r="W418" t="s">
        <v>198</v>
      </c>
      <c r="X418" t="s">
        <v>3541</v>
      </c>
      <c r="Y418" t="s">
        <v>3542</v>
      </c>
      <c r="Z418" t="s">
        <v>3543</v>
      </c>
      <c r="AA418">
        <v>31</v>
      </c>
      <c r="AB418">
        <v>14.62</v>
      </c>
      <c r="AC418">
        <v>0</v>
      </c>
      <c r="AD418" t="s">
        <v>54</v>
      </c>
      <c r="AE418" s="8">
        <v>75018838.680428296</v>
      </c>
      <c r="AF418" s="8">
        <v>112776948.931897</v>
      </c>
      <c r="AG418" s="8">
        <v>104381032.440558</v>
      </c>
      <c r="AH418" s="8">
        <v>97392273.350961104</v>
      </c>
      <c r="AI418" s="8">
        <v>16187459.912945617</v>
      </c>
      <c r="AJ418" s="10">
        <v>55435676.754103698</v>
      </c>
      <c r="AK418" s="10">
        <v>92055459.889733702</v>
      </c>
      <c r="AL418" s="10">
        <v>89657459.493445203</v>
      </c>
      <c r="AM418" s="10">
        <v>79049532.04576087</v>
      </c>
      <c r="AN418" s="10">
        <v>16726191.492718717</v>
      </c>
      <c r="AO418" s="12">
        <v>235613157.03102633</v>
      </c>
      <c r="AP418" s="12">
        <v>310001550.88861632</v>
      </c>
      <c r="AQ418">
        <f>AP418/AO418</f>
        <v>1.3157225801604715</v>
      </c>
      <c r="AR418">
        <f>LOG(AQ418,2)</f>
        <v>0.39585532918089861</v>
      </c>
    </row>
    <row r="419" spans="1:44" x14ac:dyDescent="0.25">
      <c r="A419" t="s">
        <v>49</v>
      </c>
      <c r="B419" t="s">
        <v>64</v>
      </c>
      <c r="C419" t="s">
        <v>51</v>
      </c>
      <c r="D419" t="s">
        <v>3544</v>
      </c>
      <c r="E419" t="s">
        <v>3545</v>
      </c>
      <c r="F419" t="s">
        <v>54</v>
      </c>
      <c r="G419">
        <v>0</v>
      </c>
      <c r="H419">
        <v>18</v>
      </c>
      <c r="I419">
        <v>12</v>
      </c>
      <c r="J419">
        <v>53</v>
      </c>
      <c r="K419">
        <v>12</v>
      </c>
      <c r="L419">
        <v>717</v>
      </c>
      <c r="M419">
        <v>80.2</v>
      </c>
      <c r="N419">
        <v>7.33</v>
      </c>
      <c r="O419">
        <v>52.51</v>
      </c>
      <c r="P419" t="s">
        <v>716</v>
      </c>
      <c r="Q419" t="s">
        <v>106</v>
      </c>
      <c r="R419" t="s">
        <v>82</v>
      </c>
      <c r="S419" t="s">
        <v>3546</v>
      </c>
      <c r="T419" t="s">
        <v>3547</v>
      </c>
      <c r="U419" t="s">
        <v>54</v>
      </c>
      <c r="V419" t="s">
        <v>3548</v>
      </c>
      <c r="W419" t="s">
        <v>74</v>
      </c>
      <c r="X419" t="s">
        <v>54</v>
      </c>
      <c r="Y419" t="s">
        <v>54</v>
      </c>
      <c r="Z419" t="s">
        <v>54</v>
      </c>
      <c r="AA419">
        <v>0</v>
      </c>
      <c r="AB419">
        <v>39.93</v>
      </c>
      <c r="AC419">
        <v>0</v>
      </c>
      <c r="AD419" t="s">
        <v>54</v>
      </c>
      <c r="AE419" s="8">
        <v>81956404.148310497</v>
      </c>
      <c r="AF419" s="8">
        <v>104457058.48975401</v>
      </c>
      <c r="AG419" s="8">
        <v>105458915.569839</v>
      </c>
      <c r="AH419" s="8">
        <v>97290792.73596783</v>
      </c>
      <c r="AI419" s="8">
        <v>10850761.399403781</v>
      </c>
      <c r="AJ419" s="10">
        <v>56983050.277759597</v>
      </c>
      <c r="AK419" s="10">
        <v>92934124.634060293</v>
      </c>
      <c r="AL419" s="10">
        <v>94488389.548286498</v>
      </c>
      <c r="AM419" s="10">
        <v>81468521.486702129</v>
      </c>
      <c r="AN419" s="10">
        <v>17325466.03700009</v>
      </c>
      <c r="AO419" s="12">
        <v>97902581.163196757</v>
      </c>
      <c r="AP419" s="12">
        <v>128657660.12280034</v>
      </c>
      <c r="AQ419">
        <f>AP419/AO419</f>
        <v>1.3141396130132361</v>
      </c>
      <c r="AR419">
        <f>LOG(AQ419,2)</f>
        <v>0.39411855442901983</v>
      </c>
    </row>
    <row r="420" spans="1:44" x14ac:dyDescent="0.25">
      <c r="A420" t="s">
        <v>49</v>
      </c>
      <c r="B420" t="s">
        <v>64</v>
      </c>
      <c r="C420" t="s">
        <v>51</v>
      </c>
      <c r="D420" t="s">
        <v>3549</v>
      </c>
      <c r="E420" t="s">
        <v>3550</v>
      </c>
      <c r="F420" t="s">
        <v>54</v>
      </c>
      <c r="G420">
        <v>0</v>
      </c>
      <c r="H420">
        <v>19</v>
      </c>
      <c r="I420">
        <v>13</v>
      </c>
      <c r="J420">
        <v>115</v>
      </c>
      <c r="K420">
        <v>13</v>
      </c>
      <c r="L420">
        <v>707</v>
      </c>
      <c r="M420">
        <v>76.099999999999994</v>
      </c>
      <c r="N420">
        <v>9.44</v>
      </c>
      <c r="O420">
        <v>87.96</v>
      </c>
      <c r="P420" t="s">
        <v>1038</v>
      </c>
      <c r="Q420" t="s">
        <v>2038</v>
      </c>
      <c r="R420" t="s">
        <v>1666</v>
      </c>
      <c r="S420" t="s">
        <v>3323</v>
      </c>
      <c r="T420" t="s">
        <v>3551</v>
      </c>
      <c r="U420" t="s">
        <v>3552</v>
      </c>
      <c r="V420" t="s">
        <v>3553</v>
      </c>
      <c r="W420" t="s">
        <v>87</v>
      </c>
      <c r="X420" t="s">
        <v>2150</v>
      </c>
      <c r="Y420" t="s">
        <v>54</v>
      </c>
      <c r="Z420" t="s">
        <v>3554</v>
      </c>
      <c r="AA420">
        <v>5</v>
      </c>
      <c r="AB420">
        <v>47.12</v>
      </c>
      <c r="AC420">
        <v>0</v>
      </c>
      <c r="AD420" t="s">
        <v>54</v>
      </c>
      <c r="AE420" s="8">
        <v>76611536.866898105</v>
      </c>
      <c r="AF420" s="8">
        <v>110328266.954877</v>
      </c>
      <c r="AG420" s="8">
        <v>102708414.548296</v>
      </c>
      <c r="AH420" s="8">
        <v>96549406.123357043</v>
      </c>
      <c r="AI420" s="8">
        <v>14437324.556862004</v>
      </c>
      <c r="AJ420" s="10">
        <v>50080013.466485403</v>
      </c>
      <c r="AK420" s="10">
        <v>81373196.510678396</v>
      </c>
      <c r="AL420" s="10">
        <v>87577384.466437995</v>
      </c>
      <c r="AM420" s="10">
        <v>73010198.147867262</v>
      </c>
      <c r="AN420" s="10">
        <v>16410728.48655838</v>
      </c>
      <c r="AO420" s="12">
        <v>16536630.666385531</v>
      </c>
      <c r="AP420" s="12">
        <v>21723993.594491269</v>
      </c>
      <c r="AQ420">
        <f>AP420/AO420</f>
        <v>1.3136892292485092</v>
      </c>
      <c r="AR420">
        <f>LOG(AQ420,2)</f>
        <v>0.39362402722102152</v>
      </c>
    </row>
    <row r="421" spans="1:44" x14ac:dyDescent="0.25">
      <c r="A421" t="s">
        <v>49</v>
      </c>
      <c r="B421" t="s">
        <v>64</v>
      </c>
      <c r="C421" t="s">
        <v>51</v>
      </c>
      <c r="D421" t="s">
        <v>3555</v>
      </c>
      <c r="E421" t="s">
        <v>3556</v>
      </c>
      <c r="F421" t="s">
        <v>54</v>
      </c>
      <c r="G421">
        <v>0</v>
      </c>
      <c r="H421">
        <v>37</v>
      </c>
      <c r="I421">
        <v>14</v>
      </c>
      <c r="J421">
        <v>90</v>
      </c>
      <c r="K421">
        <v>14</v>
      </c>
      <c r="L421">
        <v>417</v>
      </c>
      <c r="M421">
        <v>44.6</v>
      </c>
      <c r="N421">
        <v>8.1</v>
      </c>
      <c r="O421">
        <v>53.89</v>
      </c>
      <c r="P421" t="s">
        <v>252</v>
      </c>
      <c r="Q421" t="s">
        <v>848</v>
      </c>
      <c r="R421" t="s">
        <v>280</v>
      </c>
      <c r="S421" t="s">
        <v>3557</v>
      </c>
      <c r="T421" t="s">
        <v>3558</v>
      </c>
      <c r="U421" t="s">
        <v>3559</v>
      </c>
      <c r="V421" t="s">
        <v>3560</v>
      </c>
      <c r="W421" t="s">
        <v>405</v>
      </c>
      <c r="X421" t="s">
        <v>3561</v>
      </c>
      <c r="Y421" t="s">
        <v>3562</v>
      </c>
      <c r="Z421" t="s">
        <v>1751</v>
      </c>
      <c r="AA421">
        <v>13</v>
      </c>
      <c r="AB421">
        <v>39.24</v>
      </c>
      <c r="AC421">
        <v>0</v>
      </c>
      <c r="AD421" t="s">
        <v>54</v>
      </c>
      <c r="AE421" s="8">
        <v>85022923.509359702</v>
      </c>
      <c r="AF421" s="8">
        <v>106785621.63744999</v>
      </c>
      <c r="AG421" s="8">
        <v>97328269.313177302</v>
      </c>
      <c r="AH421" s="8">
        <v>96378938.153329</v>
      </c>
      <c r="AI421" s="8">
        <v>8909907.5824571215</v>
      </c>
      <c r="AJ421" s="10">
        <v>47647717.808458202</v>
      </c>
      <c r="AK421" s="10">
        <v>70008075.869012594</v>
      </c>
      <c r="AL421" s="10">
        <v>71126743.943191707</v>
      </c>
      <c r="AM421" s="10">
        <v>62927512.540220834</v>
      </c>
      <c r="AN421" s="10">
        <v>10814094.193802457</v>
      </c>
      <c r="AO421" s="12">
        <v>4942691.4412229452</v>
      </c>
      <c r="AP421" s="12">
        <v>6487426.5728326067</v>
      </c>
      <c r="AQ421">
        <f>AP421/AO421</f>
        <v>1.3125291453005319</v>
      </c>
      <c r="AR421">
        <f>LOG(AQ421,2)</f>
        <v>0.39234945882728917</v>
      </c>
    </row>
    <row r="422" spans="1:44" x14ac:dyDescent="0.25">
      <c r="A422" t="s">
        <v>49</v>
      </c>
      <c r="B422" t="s">
        <v>64</v>
      </c>
      <c r="C422" t="s">
        <v>51</v>
      </c>
      <c r="D422" t="s">
        <v>3563</v>
      </c>
      <c r="E422" t="s">
        <v>3564</v>
      </c>
      <c r="F422" t="s">
        <v>54</v>
      </c>
      <c r="G422">
        <v>0</v>
      </c>
      <c r="H422">
        <v>26</v>
      </c>
      <c r="I422">
        <v>17</v>
      </c>
      <c r="J422">
        <v>95</v>
      </c>
      <c r="K422">
        <v>17</v>
      </c>
      <c r="L422">
        <v>606</v>
      </c>
      <c r="M422">
        <v>66.2</v>
      </c>
      <c r="N422">
        <v>6.65</v>
      </c>
      <c r="O422">
        <v>28.22</v>
      </c>
      <c r="P422" t="s">
        <v>3565</v>
      </c>
      <c r="Q422" t="s">
        <v>3279</v>
      </c>
      <c r="R422" t="s">
        <v>82</v>
      </c>
      <c r="S422" t="s">
        <v>3566</v>
      </c>
      <c r="T422" t="s">
        <v>3567</v>
      </c>
      <c r="U422" t="s">
        <v>3568</v>
      </c>
      <c r="V422" t="s">
        <v>3569</v>
      </c>
      <c r="W422" t="s">
        <v>533</v>
      </c>
      <c r="X422" t="s">
        <v>3570</v>
      </c>
      <c r="Y422" t="s">
        <v>54</v>
      </c>
      <c r="Z422" t="s">
        <v>3571</v>
      </c>
      <c r="AA422">
        <v>5</v>
      </c>
      <c r="AB422">
        <v>19.29</v>
      </c>
      <c r="AC422">
        <v>0</v>
      </c>
      <c r="AD422" t="s">
        <v>54</v>
      </c>
      <c r="AE422" s="8">
        <v>75477823.639053598</v>
      </c>
      <c r="AF422" s="8">
        <v>109925770.376443</v>
      </c>
      <c r="AG422" s="8">
        <v>101839435.275352</v>
      </c>
      <c r="AH422" s="8">
        <v>95747676.430282876</v>
      </c>
      <c r="AI422" s="8">
        <v>14708215.458837116</v>
      </c>
      <c r="AJ422" s="10">
        <v>80270485.534433901</v>
      </c>
      <c r="AK422" s="10">
        <v>121353032.858181</v>
      </c>
      <c r="AL422" s="10">
        <v>124884371.06584799</v>
      </c>
      <c r="AM422" s="10">
        <v>108835963.15282096</v>
      </c>
      <c r="AN422" s="10">
        <v>20250225.859796561</v>
      </c>
      <c r="AO422" s="12">
        <v>2608473495.4554133</v>
      </c>
      <c r="AP422" s="12">
        <v>3420827731.3303566</v>
      </c>
      <c r="AQ422">
        <f>AP422/AO422</f>
        <v>1.311428978400685</v>
      </c>
      <c r="AR422">
        <f>LOG(AQ422,2)</f>
        <v>0.39113967928909482</v>
      </c>
    </row>
    <row r="423" spans="1:44" x14ac:dyDescent="0.25">
      <c r="A423" t="s">
        <v>49</v>
      </c>
      <c r="B423" t="s">
        <v>64</v>
      </c>
      <c r="C423" t="s">
        <v>51</v>
      </c>
      <c r="D423" t="s">
        <v>3572</v>
      </c>
      <c r="E423" t="s">
        <v>3573</v>
      </c>
      <c r="F423" t="s">
        <v>54</v>
      </c>
      <c r="G423">
        <v>0</v>
      </c>
      <c r="H423">
        <v>49</v>
      </c>
      <c r="I423">
        <v>18</v>
      </c>
      <c r="J423">
        <v>135</v>
      </c>
      <c r="K423">
        <v>18</v>
      </c>
      <c r="L423">
        <v>346</v>
      </c>
      <c r="M423">
        <v>38.700000000000003</v>
      </c>
      <c r="N423">
        <v>7.02</v>
      </c>
      <c r="O423">
        <v>96.78</v>
      </c>
      <c r="P423" t="s">
        <v>2600</v>
      </c>
      <c r="Q423" t="s">
        <v>3574</v>
      </c>
      <c r="R423" t="s">
        <v>3575</v>
      </c>
      <c r="S423" t="s">
        <v>2231</v>
      </c>
      <c r="T423" t="s">
        <v>3576</v>
      </c>
      <c r="U423" t="s">
        <v>3577</v>
      </c>
      <c r="V423" t="s">
        <v>3578</v>
      </c>
      <c r="W423" t="s">
        <v>157</v>
      </c>
      <c r="X423" t="s">
        <v>3579</v>
      </c>
      <c r="Y423" t="s">
        <v>54</v>
      </c>
      <c r="Z423" t="s">
        <v>3580</v>
      </c>
      <c r="AA423">
        <v>20</v>
      </c>
      <c r="AB423">
        <v>59.39</v>
      </c>
      <c r="AC423">
        <v>0</v>
      </c>
      <c r="AD423" t="s">
        <v>54</v>
      </c>
      <c r="AE423" s="8">
        <v>80837497.394737095</v>
      </c>
      <c r="AF423" s="8">
        <v>96991568.936779797</v>
      </c>
      <c r="AG423" s="8">
        <v>107988651.03619599</v>
      </c>
      <c r="AH423" s="8">
        <v>95272572.45590429</v>
      </c>
      <c r="AI423" s="8">
        <v>11150859.389645785</v>
      </c>
      <c r="AJ423" s="10">
        <v>76902746.973124698</v>
      </c>
      <c r="AK423" s="10">
        <v>118732619.539755</v>
      </c>
      <c r="AL423" s="10">
        <v>119962961.075495</v>
      </c>
      <c r="AM423" s="10">
        <v>105199442.52945824</v>
      </c>
      <c r="AN423" s="10">
        <v>20015088.802026536</v>
      </c>
      <c r="AO423" s="12">
        <v>1773758452.1294334</v>
      </c>
      <c r="AP423" s="12">
        <v>2320811809.1816297</v>
      </c>
      <c r="AQ423">
        <f>AP423/AO423</f>
        <v>1.3084147993180513</v>
      </c>
      <c r="AR423">
        <f>LOG(AQ423,2)</f>
        <v>0.38781998277088003</v>
      </c>
    </row>
    <row r="424" spans="1:44" x14ac:dyDescent="0.25">
      <c r="A424" t="s">
        <v>49</v>
      </c>
      <c r="B424" t="s">
        <v>64</v>
      </c>
      <c r="C424" t="s">
        <v>51</v>
      </c>
      <c r="D424" t="s">
        <v>3581</v>
      </c>
      <c r="E424" t="s">
        <v>3582</v>
      </c>
      <c r="F424" t="s">
        <v>54</v>
      </c>
      <c r="G424">
        <v>1E-3</v>
      </c>
      <c r="H424">
        <v>8</v>
      </c>
      <c r="I424">
        <v>10</v>
      </c>
      <c r="J424">
        <v>25</v>
      </c>
      <c r="K424">
        <v>10</v>
      </c>
      <c r="L424">
        <v>1117</v>
      </c>
      <c r="M424">
        <v>124.5</v>
      </c>
      <c r="N424">
        <v>5.72</v>
      </c>
      <c r="O424">
        <v>6.95</v>
      </c>
      <c r="P424" t="s">
        <v>3583</v>
      </c>
      <c r="Q424" t="s">
        <v>1770</v>
      </c>
      <c r="R424" t="s">
        <v>94</v>
      </c>
      <c r="S424" t="s">
        <v>3584</v>
      </c>
      <c r="T424" t="s">
        <v>3585</v>
      </c>
      <c r="U424" t="s">
        <v>54</v>
      </c>
      <c r="V424" t="s">
        <v>3586</v>
      </c>
      <c r="W424" t="s">
        <v>426</v>
      </c>
      <c r="X424" t="s">
        <v>54</v>
      </c>
      <c r="Y424" t="s">
        <v>54</v>
      </c>
      <c r="Z424" t="s">
        <v>54</v>
      </c>
      <c r="AA424">
        <v>0</v>
      </c>
      <c r="AB424">
        <v>14.19</v>
      </c>
      <c r="AC424">
        <v>0</v>
      </c>
      <c r="AD424" t="s">
        <v>54</v>
      </c>
      <c r="AE424" s="8">
        <v>93036100.405471906</v>
      </c>
      <c r="AF424" s="8">
        <v>94167666.782445103</v>
      </c>
      <c r="AG424" s="8">
        <v>98226197.756142899</v>
      </c>
      <c r="AH424" s="8">
        <v>95143321.648019969</v>
      </c>
      <c r="AI424" s="8">
        <v>2228333.3742060005</v>
      </c>
      <c r="AJ424" s="10">
        <v>65634683.316487499</v>
      </c>
      <c r="AK424" s="10">
        <v>85336116.540711895</v>
      </c>
      <c r="AL424" s="10">
        <v>72102176.642597198</v>
      </c>
      <c r="AM424" s="10">
        <v>74357658.833265528</v>
      </c>
      <c r="AN424" s="10">
        <v>8199675.5101023084</v>
      </c>
      <c r="AO424" s="12">
        <v>3445504.11574974</v>
      </c>
      <c r="AP424" s="12">
        <v>4505056.9166060342</v>
      </c>
      <c r="AQ424">
        <f>AP424/AO424</f>
        <v>1.3075174967903749</v>
      </c>
      <c r="AR424">
        <f>LOG(AQ424,2)</f>
        <v>0.38683025229539886</v>
      </c>
    </row>
    <row r="425" spans="1:44" x14ac:dyDescent="0.25">
      <c r="A425" t="s">
        <v>49</v>
      </c>
      <c r="B425" t="s">
        <v>64</v>
      </c>
      <c r="C425" t="s">
        <v>51</v>
      </c>
      <c r="D425" t="s">
        <v>3587</v>
      </c>
      <c r="E425" t="s">
        <v>3588</v>
      </c>
      <c r="F425" t="s">
        <v>54</v>
      </c>
      <c r="G425">
        <v>0</v>
      </c>
      <c r="H425">
        <v>9</v>
      </c>
      <c r="I425">
        <v>15</v>
      </c>
      <c r="J425">
        <v>90</v>
      </c>
      <c r="K425">
        <v>15</v>
      </c>
      <c r="L425">
        <v>1435</v>
      </c>
      <c r="M425">
        <v>158.4</v>
      </c>
      <c r="N425">
        <v>5.21</v>
      </c>
      <c r="O425">
        <v>85.76</v>
      </c>
      <c r="P425" t="s">
        <v>1038</v>
      </c>
      <c r="Q425" t="s">
        <v>871</v>
      </c>
      <c r="R425" t="s">
        <v>3589</v>
      </c>
      <c r="S425" t="s">
        <v>3590</v>
      </c>
      <c r="T425" t="s">
        <v>3591</v>
      </c>
      <c r="U425" t="s">
        <v>3592</v>
      </c>
      <c r="V425" t="s">
        <v>3593</v>
      </c>
      <c r="W425" t="s">
        <v>500</v>
      </c>
      <c r="X425" t="s">
        <v>1431</v>
      </c>
      <c r="Y425" t="s">
        <v>54</v>
      </c>
      <c r="Z425" t="s">
        <v>54</v>
      </c>
      <c r="AA425">
        <v>1</v>
      </c>
      <c r="AB425">
        <v>39.94</v>
      </c>
      <c r="AC425">
        <v>0</v>
      </c>
      <c r="AD425" t="s">
        <v>54</v>
      </c>
      <c r="AE425" s="8">
        <v>97658256.153745696</v>
      </c>
      <c r="AF425" s="8">
        <v>88160861.608857796</v>
      </c>
      <c r="AG425" s="8">
        <v>99408152.389667705</v>
      </c>
      <c r="AH425" s="8">
        <v>95075756.717423737</v>
      </c>
      <c r="AI425" s="8">
        <v>4941481.8952061562</v>
      </c>
      <c r="AJ425" s="10">
        <v>56538141.704667598</v>
      </c>
      <c r="AK425" s="10">
        <v>75627472.890782297</v>
      </c>
      <c r="AL425" s="10">
        <v>81241198.467336401</v>
      </c>
      <c r="AM425" s="10">
        <v>71135604.354262099</v>
      </c>
      <c r="AN425" s="10">
        <v>10573328.56978493</v>
      </c>
      <c r="AO425" s="12">
        <v>78404116.617330834</v>
      </c>
      <c r="AP425" s="12">
        <v>102437245.84622629</v>
      </c>
      <c r="AQ425">
        <f>AP425/AO425</f>
        <v>1.3065289204927162</v>
      </c>
      <c r="AR425">
        <f>LOG(AQ425,2)</f>
        <v>0.38573905959068266</v>
      </c>
    </row>
    <row r="426" spans="1:44" x14ac:dyDescent="0.25">
      <c r="A426" t="s">
        <v>49</v>
      </c>
      <c r="B426" t="s">
        <v>64</v>
      </c>
      <c r="C426" t="s">
        <v>51</v>
      </c>
      <c r="D426" t="s">
        <v>3594</v>
      </c>
      <c r="E426" t="s">
        <v>3595</v>
      </c>
      <c r="F426" t="s">
        <v>54</v>
      </c>
      <c r="G426">
        <v>0</v>
      </c>
      <c r="H426">
        <v>7</v>
      </c>
      <c r="I426">
        <v>12</v>
      </c>
      <c r="J426">
        <v>58</v>
      </c>
      <c r="K426">
        <v>12</v>
      </c>
      <c r="L426">
        <v>1512</v>
      </c>
      <c r="M426">
        <v>170.5</v>
      </c>
      <c r="N426">
        <v>7.33</v>
      </c>
      <c r="O426">
        <v>34.94</v>
      </c>
      <c r="P426" t="s">
        <v>462</v>
      </c>
      <c r="Q426" t="s">
        <v>848</v>
      </c>
      <c r="R426" t="s">
        <v>1829</v>
      </c>
      <c r="S426" t="s">
        <v>3596</v>
      </c>
      <c r="T426" t="s">
        <v>3597</v>
      </c>
      <c r="U426" t="s">
        <v>3598</v>
      </c>
      <c r="V426" t="s">
        <v>3599</v>
      </c>
      <c r="W426" t="s">
        <v>87</v>
      </c>
      <c r="X426" t="s">
        <v>3600</v>
      </c>
      <c r="Y426" t="s">
        <v>3601</v>
      </c>
      <c r="Z426" t="s">
        <v>3602</v>
      </c>
      <c r="AA426">
        <v>16</v>
      </c>
      <c r="AB426">
        <v>12.4</v>
      </c>
      <c r="AC426">
        <v>0</v>
      </c>
      <c r="AD426" t="s">
        <v>54</v>
      </c>
      <c r="AE426" s="8">
        <v>59747437.1437921</v>
      </c>
      <c r="AF426" s="8">
        <v>114565837.973084</v>
      </c>
      <c r="AG426" s="8">
        <v>110071417.32433701</v>
      </c>
      <c r="AH426" s="8">
        <v>94794897.480404377</v>
      </c>
      <c r="AI426" s="8">
        <v>24850128.252878606</v>
      </c>
      <c r="AJ426" s="10">
        <v>19262229.5179592</v>
      </c>
      <c r="AK426" s="10">
        <v>37077143.998731799</v>
      </c>
      <c r="AL426" s="10">
        <v>66345772.900539398</v>
      </c>
      <c r="AM426" s="10">
        <v>40895048.805743463</v>
      </c>
      <c r="AN426" s="10">
        <v>19410432.112678997</v>
      </c>
      <c r="AO426" s="12">
        <v>10263701.479087435</v>
      </c>
      <c r="AP426" s="12">
        <v>13402264.021845451</v>
      </c>
      <c r="AQ426">
        <f>AP426/AO426</f>
        <v>1.3057924618280179</v>
      </c>
      <c r="AR426">
        <f>LOG(AQ426,2)</f>
        <v>0.38492561810624787</v>
      </c>
    </row>
    <row r="427" spans="1:44" x14ac:dyDescent="0.25">
      <c r="A427" t="s">
        <v>49</v>
      </c>
      <c r="B427" t="s">
        <v>64</v>
      </c>
      <c r="C427" t="s">
        <v>51</v>
      </c>
      <c r="D427" t="s">
        <v>3603</v>
      </c>
      <c r="E427" t="s">
        <v>3604</v>
      </c>
      <c r="F427" t="s">
        <v>54</v>
      </c>
      <c r="G427">
        <v>0</v>
      </c>
      <c r="H427">
        <v>48</v>
      </c>
      <c r="I427">
        <v>5</v>
      </c>
      <c r="J427">
        <v>83</v>
      </c>
      <c r="K427">
        <v>5</v>
      </c>
      <c r="L427">
        <v>132</v>
      </c>
      <c r="M427">
        <v>14.5</v>
      </c>
      <c r="N427">
        <v>7.21</v>
      </c>
      <c r="O427">
        <v>94.28</v>
      </c>
      <c r="P427" t="s">
        <v>1280</v>
      </c>
      <c r="Q427" t="s">
        <v>1711</v>
      </c>
      <c r="R427" t="s">
        <v>1778</v>
      </c>
      <c r="S427" t="s">
        <v>1790</v>
      </c>
      <c r="T427" t="s">
        <v>3605</v>
      </c>
      <c r="U427" t="s">
        <v>3606</v>
      </c>
      <c r="V427" t="s">
        <v>3607</v>
      </c>
      <c r="W427" t="s">
        <v>177</v>
      </c>
      <c r="X427" t="s">
        <v>1609</v>
      </c>
      <c r="Y427" t="s">
        <v>101</v>
      </c>
      <c r="Z427" t="s">
        <v>1725</v>
      </c>
      <c r="AA427">
        <v>38</v>
      </c>
      <c r="AB427">
        <v>37.74</v>
      </c>
      <c r="AC427">
        <v>0</v>
      </c>
      <c r="AD427" t="s">
        <v>54</v>
      </c>
      <c r="AE427" s="8">
        <v>69812360.873109505</v>
      </c>
      <c r="AF427" s="8">
        <v>107477469.12638</v>
      </c>
      <c r="AG427" s="8">
        <v>105212728.513004</v>
      </c>
      <c r="AH427" s="8">
        <v>94167519.504164502</v>
      </c>
      <c r="AI427" s="8">
        <v>17246498.706874918</v>
      </c>
      <c r="AJ427" s="10">
        <v>69267554.732498795</v>
      </c>
      <c r="AK427" s="10">
        <v>111866593.25554501</v>
      </c>
      <c r="AL427" s="10">
        <v>125241045.94109701</v>
      </c>
      <c r="AM427" s="10">
        <v>102125064.64304693</v>
      </c>
      <c r="AN427" s="10">
        <v>23866726.689414877</v>
      </c>
      <c r="AO427" s="12">
        <v>10768567.693428164</v>
      </c>
      <c r="AP427" s="12">
        <v>14023006.167135367</v>
      </c>
      <c r="AQ427">
        <f>AP427/AO427</f>
        <v>1.3022164661409261</v>
      </c>
      <c r="AR427">
        <f>LOG(AQ427,2)</f>
        <v>0.38096928619201564</v>
      </c>
    </row>
    <row r="428" spans="1:44" x14ac:dyDescent="0.25">
      <c r="A428" t="s">
        <v>49</v>
      </c>
      <c r="B428" t="s">
        <v>64</v>
      </c>
      <c r="C428" t="s">
        <v>51</v>
      </c>
      <c r="D428" t="s">
        <v>3608</v>
      </c>
      <c r="E428" t="s">
        <v>3609</v>
      </c>
      <c r="F428" t="s">
        <v>54</v>
      </c>
      <c r="G428">
        <v>0</v>
      </c>
      <c r="H428">
        <v>17</v>
      </c>
      <c r="I428">
        <v>14</v>
      </c>
      <c r="J428">
        <v>92</v>
      </c>
      <c r="K428">
        <v>14</v>
      </c>
      <c r="L428">
        <v>963</v>
      </c>
      <c r="M428">
        <v>109.6</v>
      </c>
      <c r="N428">
        <v>6.51</v>
      </c>
      <c r="O428">
        <v>97.84</v>
      </c>
      <c r="P428" t="s">
        <v>3565</v>
      </c>
      <c r="Q428" t="s">
        <v>139</v>
      </c>
      <c r="R428" t="s">
        <v>1693</v>
      </c>
      <c r="S428" t="s">
        <v>3610</v>
      </c>
      <c r="T428" t="s">
        <v>3611</v>
      </c>
      <c r="U428" t="s">
        <v>3612</v>
      </c>
      <c r="V428" t="s">
        <v>3613</v>
      </c>
      <c r="W428" t="s">
        <v>144</v>
      </c>
      <c r="X428" t="s">
        <v>1698</v>
      </c>
      <c r="Y428" t="s">
        <v>3614</v>
      </c>
      <c r="Z428" t="s">
        <v>3615</v>
      </c>
      <c r="AA428">
        <v>21</v>
      </c>
      <c r="AB428">
        <v>50.52</v>
      </c>
      <c r="AC428">
        <v>0</v>
      </c>
      <c r="AD428" t="s">
        <v>54</v>
      </c>
      <c r="AE428" s="8">
        <v>75765227.481386393</v>
      </c>
      <c r="AF428" s="8">
        <v>103586173.790941</v>
      </c>
      <c r="AG428" s="8">
        <v>102817141.532002</v>
      </c>
      <c r="AH428" s="8">
        <v>94056180.93477647</v>
      </c>
      <c r="AI428" s="8">
        <v>12937467.200071374</v>
      </c>
      <c r="AJ428" s="10">
        <v>32403516.581733201</v>
      </c>
      <c r="AK428" s="10">
        <v>47799227.600292698</v>
      </c>
      <c r="AL428" s="10">
        <v>51285827.139370501</v>
      </c>
      <c r="AM428" s="10">
        <v>43829523.773798801</v>
      </c>
      <c r="AN428" s="10">
        <v>8203833.4271780532</v>
      </c>
      <c r="AO428" s="12">
        <v>22348336.041041031</v>
      </c>
      <c r="AP428" s="12">
        <v>29101667.704329502</v>
      </c>
      <c r="AQ428">
        <f>AP428/AO428</f>
        <v>1.3021849882195473</v>
      </c>
      <c r="AR428">
        <f>LOG(AQ428,2)</f>
        <v>0.38093441212066476</v>
      </c>
    </row>
    <row r="429" spans="1:44" x14ac:dyDescent="0.25">
      <c r="A429" t="s">
        <v>49</v>
      </c>
      <c r="B429" t="s">
        <v>64</v>
      </c>
      <c r="C429" t="s">
        <v>51</v>
      </c>
      <c r="D429" t="s">
        <v>3616</v>
      </c>
      <c r="E429" t="s">
        <v>3617</v>
      </c>
      <c r="F429" t="s">
        <v>54</v>
      </c>
      <c r="G429">
        <v>0</v>
      </c>
      <c r="H429">
        <v>35</v>
      </c>
      <c r="I429">
        <v>40</v>
      </c>
      <c r="J429">
        <v>278</v>
      </c>
      <c r="K429">
        <v>40</v>
      </c>
      <c r="L429">
        <v>1143</v>
      </c>
      <c r="M429">
        <v>130.80000000000001</v>
      </c>
      <c r="N429">
        <v>6.33</v>
      </c>
      <c r="O429">
        <v>183.64</v>
      </c>
      <c r="P429" t="s">
        <v>3618</v>
      </c>
      <c r="Q429" t="s">
        <v>682</v>
      </c>
      <c r="R429" t="s">
        <v>3619</v>
      </c>
      <c r="S429" t="s">
        <v>3620</v>
      </c>
      <c r="T429" t="s">
        <v>3621</v>
      </c>
      <c r="U429" t="s">
        <v>54</v>
      </c>
      <c r="V429" t="s">
        <v>3622</v>
      </c>
      <c r="W429" t="s">
        <v>87</v>
      </c>
      <c r="X429" t="s">
        <v>3623</v>
      </c>
      <c r="Y429" t="s">
        <v>54</v>
      </c>
      <c r="Z429" t="s">
        <v>54</v>
      </c>
      <c r="AA429">
        <v>4</v>
      </c>
      <c r="AB429">
        <v>161.83000000000001</v>
      </c>
      <c r="AC429">
        <v>0</v>
      </c>
      <c r="AD429" t="s">
        <v>54</v>
      </c>
      <c r="AE429" s="8">
        <v>73340868.2600016</v>
      </c>
      <c r="AF429" s="8">
        <v>114335433.849545</v>
      </c>
      <c r="AG429" s="8">
        <v>92821073.045430794</v>
      </c>
      <c r="AH429" s="8">
        <v>93499125.051659122</v>
      </c>
      <c r="AI429" s="8">
        <v>16742827.675579136</v>
      </c>
      <c r="AJ429" s="10">
        <v>62197160.839143798</v>
      </c>
      <c r="AK429" s="10">
        <v>105949736.49404299</v>
      </c>
      <c r="AL429" s="10">
        <v>117236906.351386</v>
      </c>
      <c r="AM429" s="10">
        <v>95127934.561524272</v>
      </c>
      <c r="AN429" s="10">
        <v>23737129.06416294</v>
      </c>
      <c r="AO429" s="12">
        <v>3084360.9919862202</v>
      </c>
      <c r="AP429" s="12">
        <v>4005867.8941424503</v>
      </c>
      <c r="AQ429">
        <f>AP429/AO429</f>
        <v>1.2987675257696771</v>
      </c>
      <c r="AR429">
        <f>LOG(AQ429,2)</f>
        <v>0.37714321721064575</v>
      </c>
    </row>
    <row r="430" spans="1:44" x14ac:dyDescent="0.25">
      <c r="A430" t="s">
        <v>49</v>
      </c>
      <c r="B430" t="s">
        <v>64</v>
      </c>
      <c r="C430" t="s">
        <v>51</v>
      </c>
      <c r="D430" t="s">
        <v>3624</v>
      </c>
      <c r="E430" t="s">
        <v>3625</v>
      </c>
      <c r="F430" t="s">
        <v>54</v>
      </c>
      <c r="G430">
        <v>0</v>
      </c>
      <c r="H430">
        <v>5</v>
      </c>
      <c r="I430">
        <v>12</v>
      </c>
      <c r="J430">
        <v>74</v>
      </c>
      <c r="K430">
        <v>12</v>
      </c>
      <c r="L430">
        <v>2224</v>
      </c>
      <c r="M430">
        <v>251.5</v>
      </c>
      <c r="N430">
        <v>6.05</v>
      </c>
      <c r="O430">
        <v>51.06</v>
      </c>
      <c r="P430" t="s">
        <v>3626</v>
      </c>
      <c r="Q430" t="s">
        <v>3627</v>
      </c>
      <c r="R430" t="s">
        <v>266</v>
      </c>
      <c r="S430" t="s">
        <v>3628</v>
      </c>
      <c r="T430" t="s">
        <v>3629</v>
      </c>
      <c r="U430" t="s">
        <v>3630</v>
      </c>
      <c r="V430" t="s">
        <v>3631</v>
      </c>
      <c r="W430" t="s">
        <v>87</v>
      </c>
      <c r="X430" t="s">
        <v>3632</v>
      </c>
      <c r="Y430" t="s">
        <v>3633</v>
      </c>
      <c r="Z430" t="s">
        <v>3634</v>
      </c>
      <c r="AA430">
        <v>20</v>
      </c>
      <c r="AB430">
        <v>33.200000000000003</v>
      </c>
      <c r="AC430">
        <v>0</v>
      </c>
      <c r="AD430" t="s">
        <v>54</v>
      </c>
      <c r="AE430" s="8">
        <v>93587368.149321198</v>
      </c>
      <c r="AF430" s="8">
        <v>100880248.207849</v>
      </c>
      <c r="AG430" s="8">
        <v>85949922.953178003</v>
      </c>
      <c r="AH430" s="8">
        <v>93472513.103449404</v>
      </c>
      <c r="AI430" s="8">
        <v>6095820.7986422013</v>
      </c>
      <c r="AJ430" s="10">
        <v>96667281.600682393</v>
      </c>
      <c r="AK430" s="10">
        <v>94390823.707838893</v>
      </c>
      <c r="AL430" s="10">
        <v>75421173.654217497</v>
      </c>
      <c r="AM430" s="10">
        <v>88826426.320912912</v>
      </c>
      <c r="AN430" s="10">
        <v>9524395.4988556262</v>
      </c>
      <c r="AO430" s="12">
        <v>665475.39532834466</v>
      </c>
      <c r="AP430" s="12">
        <v>864134.87118954945</v>
      </c>
      <c r="AQ430">
        <f>AP430/AO430</f>
        <v>1.2985226459998367</v>
      </c>
      <c r="AR430">
        <f>LOG(AQ430,2)</f>
        <v>0.3768711745760186</v>
      </c>
    </row>
    <row r="431" spans="1:44" x14ac:dyDescent="0.25">
      <c r="A431" t="s">
        <v>49</v>
      </c>
      <c r="B431" t="s">
        <v>64</v>
      </c>
      <c r="C431" t="s">
        <v>51</v>
      </c>
      <c r="D431" t="s">
        <v>3635</v>
      </c>
      <c r="E431" t="s">
        <v>3636</v>
      </c>
      <c r="F431" t="s">
        <v>54</v>
      </c>
      <c r="G431">
        <v>0</v>
      </c>
      <c r="H431">
        <v>12</v>
      </c>
      <c r="I431">
        <v>13</v>
      </c>
      <c r="J431">
        <v>94</v>
      </c>
      <c r="K431">
        <v>13</v>
      </c>
      <c r="L431">
        <v>1052</v>
      </c>
      <c r="M431">
        <v>121.8</v>
      </c>
      <c r="N431">
        <v>8.09</v>
      </c>
      <c r="O431">
        <v>59.57</v>
      </c>
      <c r="P431" t="s">
        <v>574</v>
      </c>
      <c r="Q431" t="s">
        <v>1500</v>
      </c>
      <c r="R431" t="s">
        <v>2406</v>
      </c>
      <c r="S431" t="s">
        <v>3637</v>
      </c>
      <c r="T431" t="s">
        <v>3638</v>
      </c>
      <c r="U431" t="s">
        <v>3639</v>
      </c>
      <c r="V431" t="s">
        <v>3640</v>
      </c>
      <c r="W431" t="s">
        <v>533</v>
      </c>
      <c r="X431" t="s">
        <v>54</v>
      </c>
      <c r="Y431" t="s">
        <v>54</v>
      </c>
      <c r="Z431" t="s">
        <v>3641</v>
      </c>
      <c r="AA431">
        <v>14</v>
      </c>
      <c r="AB431">
        <v>32.78</v>
      </c>
      <c r="AC431">
        <v>0</v>
      </c>
      <c r="AD431" t="s">
        <v>54</v>
      </c>
      <c r="AE431" s="8">
        <v>66017856.374001399</v>
      </c>
      <c r="AF431" s="8">
        <v>126540931.538675</v>
      </c>
      <c r="AG431" s="8">
        <v>86837151.727849603</v>
      </c>
      <c r="AH431" s="8">
        <v>93131979.880175337</v>
      </c>
      <c r="AI431" s="8">
        <v>25106165.284615703</v>
      </c>
      <c r="AJ431" s="10">
        <v>56736154.8129576</v>
      </c>
      <c r="AK431" s="10">
        <v>77048565.144973904</v>
      </c>
      <c r="AL431" s="10">
        <v>78614374.548837304</v>
      </c>
      <c r="AM431" s="10">
        <v>70799698.168922946</v>
      </c>
      <c r="AN431" s="10">
        <v>9964951.1979451925</v>
      </c>
      <c r="AO431" s="12">
        <v>3328935.0182865835</v>
      </c>
      <c r="AP431" s="12">
        <v>4315939.0840799892</v>
      </c>
      <c r="AQ431">
        <f>AP431/AO431</f>
        <v>1.296492439885901</v>
      </c>
      <c r="AR431">
        <f>LOG(AQ431,2)</f>
        <v>0.37461379356419688</v>
      </c>
    </row>
    <row r="432" spans="1:44" x14ac:dyDescent="0.25">
      <c r="A432" t="s">
        <v>49</v>
      </c>
      <c r="B432" t="s">
        <v>64</v>
      </c>
      <c r="C432" t="s">
        <v>51</v>
      </c>
      <c r="D432" t="s">
        <v>3642</v>
      </c>
      <c r="E432" t="s">
        <v>3643</v>
      </c>
      <c r="F432" t="s">
        <v>54</v>
      </c>
      <c r="G432">
        <v>0</v>
      </c>
      <c r="H432">
        <v>8</v>
      </c>
      <c r="I432">
        <v>3</v>
      </c>
      <c r="J432">
        <v>14</v>
      </c>
      <c r="K432">
        <v>3</v>
      </c>
      <c r="L432">
        <v>320</v>
      </c>
      <c r="M432">
        <v>35.299999999999997</v>
      </c>
      <c r="N432">
        <v>8.2200000000000006</v>
      </c>
      <c r="O432">
        <v>19.45</v>
      </c>
      <c r="P432" t="s">
        <v>3644</v>
      </c>
      <c r="Q432" t="s">
        <v>871</v>
      </c>
      <c r="R432" t="s">
        <v>94</v>
      </c>
      <c r="S432" t="s">
        <v>3645</v>
      </c>
      <c r="T432" t="s">
        <v>3646</v>
      </c>
      <c r="U432" t="s">
        <v>3647</v>
      </c>
      <c r="V432" t="s">
        <v>3648</v>
      </c>
      <c r="W432" t="s">
        <v>62</v>
      </c>
      <c r="X432" t="s">
        <v>3649</v>
      </c>
      <c r="Y432" t="s">
        <v>54</v>
      </c>
      <c r="Z432" t="s">
        <v>3650</v>
      </c>
      <c r="AA432">
        <v>10</v>
      </c>
      <c r="AB432">
        <v>13.85</v>
      </c>
      <c r="AC432">
        <v>0</v>
      </c>
      <c r="AD432" t="s">
        <v>54</v>
      </c>
      <c r="AE432" s="8">
        <v>82186453.104229793</v>
      </c>
      <c r="AF432" s="8">
        <v>104577152.806914</v>
      </c>
      <c r="AG432" s="8">
        <v>89873668.755079702</v>
      </c>
      <c r="AH432" s="8">
        <v>92212424.88874115</v>
      </c>
      <c r="AI432" s="8">
        <v>9289355.68212354</v>
      </c>
      <c r="AJ432" s="10">
        <v>50220403.531981297</v>
      </c>
      <c r="AK432" s="10">
        <v>71046861.117684603</v>
      </c>
      <c r="AL432" s="10">
        <v>63262830.821772099</v>
      </c>
      <c r="AM432" s="10">
        <v>61510031.823812664</v>
      </c>
      <c r="AN432" s="10">
        <v>8592227.5783683844</v>
      </c>
      <c r="AO432" s="12">
        <v>6166917.1951907994</v>
      </c>
      <c r="AP432" s="12">
        <v>7985813.9804614065</v>
      </c>
      <c r="AQ432">
        <f>AP432/AO432</f>
        <v>1.294944252971169</v>
      </c>
      <c r="AR432">
        <f>LOG(AQ432,2)</f>
        <v>0.37288999158505487</v>
      </c>
    </row>
    <row r="433" spans="1:44" x14ac:dyDescent="0.25">
      <c r="A433" t="s">
        <v>49</v>
      </c>
      <c r="B433" t="s">
        <v>64</v>
      </c>
      <c r="C433" t="s">
        <v>51</v>
      </c>
      <c r="D433" t="s">
        <v>3651</v>
      </c>
      <c r="E433" t="s">
        <v>3652</v>
      </c>
      <c r="F433" t="s">
        <v>54</v>
      </c>
      <c r="G433">
        <v>0</v>
      </c>
      <c r="H433">
        <v>15</v>
      </c>
      <c r="I433">
        <v>10</v>
      </c>
      <c r="J433">
        <v>104</v>
      </c>
      <c r="K433">
        <v>10</v>
      </c>
      <c r="L433">
        <v>599</v>
      </c>
      <c r="M433">
        <v>67.3</v>
      </c>
      <c r="N433">
        <v>8.34</v>
      </c>
      <c r="O433">
        <v>68.95</v>
      </c>
      <c r="P433" t="s">
        <v>965</v>
      </c>
      <c r="Q433" t="s">
        <v>3653</v>
      </c>
      <c r="R433" t="s">
        <v>921</v>
      </c>
      <c r="S433" t="s">
        <v>3654</v>
      </c>
      <c r="T433" t="s">
        <v>3655</v>
      </c>
      <c r="U433" t="s">
        <v>3656</v>
      </c>
      <c r="V433" t="s">
        <v>3657</v>
      </c>
      <c r="W433" t="s">
        <v>533</v>
      </c>
      <c r="X433" t="s">
        <v>54</v>
      </c>
      <c r="Y433" t="s">
        <v>54</v>
      </c>
      <c r="Z433" t="s">
        <v>3658</v>
      </c>
      <c r="AA433">
        <v>4</v>
      </c>
      <c r="AB433">
        <v>24.28</v>
      </c>
      <c r="AC433">
        <v>0</v>
      </c>
      <c r="AD433" t="s">
        <v>54</v>
      </c>
      <c r="AE433" s="8">
        <v>79545369.761403903</v>
      </c>
      <c r="AF433" s="8">
        <v>91753928.783701405</v>
      </c>
      <c r="AG433" s="8">
        <v>101302739.68094499</v>
      </c>
      <c r="AH433" s="8">
        <v>90867346.075350106</v>
      </c>
      <c r="AI433" s="8">
        <v>8904504.7823371794</v>
      </c>
      <c r="AJ433" s="10">
        <v>40583646.0166592</v>
      </c>
      <c r="AK433" s="10">
        <v>61756263.757445298</v>
      </c>
      <c r="AL433" s="10">
        <v>67199217.483575493</v>
      </c>
      <c r="AM433" s="10">
        <v>56513042.419226669</v>
      </c>
      <c r="AN433" s="10">
        <v>11480873.620324524</v>
      </c>
      <c r="AO433" s="12">
        <v>3145103.4988797768</v>
      </c>
      <c r="AP433" s="12">
        <v>4068768.3972127698</v>
      </c>
      <c r="AQ433">
        <f>AP433/AO433</f>
        <v>1.2936834665892503</v>
      </c>
      <c r="AR433">
        <f>LOG(AQ433,2)</f>
        <v>0.3714846675279132</v>
      </c>
    </row>
    <row r="434" spans="1:44" x14ac:dyDescent="0.25">
      <c r="A434" t="s">
        <v>49</v>
      </c>
      <c r="B434" t="s">
        <v>64</v>
      </c>
      <c r="C434" t="s">
        <v>51</v>
      </c>
      <c r="D434" t="s">
        <v>3659</v>
      </c>
      <c r="E434" t="s">
        <v>3660</v>
      </c>
      <c r="F434" t="s">
        <v>54</v>
      </c>
      <c r="G434">
        <v>0</v>
      </c>
      <c r="H434">
        <v>32</v>
      </c>
      <c r="I434">
        <v>16</v>
      </c>
      <c r="J434">
        <v>72</v>
      </c>
      <c r="K434">
        <v>12</v>
      </c>
      <c r="L434">
        <v>630</v>
      </c>
      <c r="M434">
        <v>70.8</v>
      </c>
      <c r="N434">
        <v>5.6</v>
      </c>
      <c r="O434">
        <v>94.98</v>
      </c>
      <c r="P434" t="s">
        <v>623</v>
      </c>
      <c r="Q434" t="s">
        <v>848</v>
      </c>
      <c r="R434" t="s">
        <v>266</v>
      </c>
      <c r="S434" t="s">
        <v>3661</v>
      </c>
      <c r="T434" t="s">
        <v>3662</v>
      </c>
      <c r="U434" t="s">
        <v>3663</v>
      </c>
      <c r="V434" t="s">
        <v>3664</v>
      </c>
      <c r="W434" t="s">
        <v>405</v>
      </c>
      <c r="X434" t="s">
        <v>54</v>
      </c>
      <c r="Y434" t="s">
        <v>54</v>
      </c>
      <c r="Z434" t="s">
        <v>54</v>
      </c>
      <c r="AA434">
        <v>0</v>
      </c>
      <c r="AB434">
        <v>34.6</v>
      </c>
      <c r="AC434">
        <v>0</v>
      </c>
      <c r="AD434" t="s">
        <v>54</v>
      </c>
      <c r="AE434" s="8">
        <v>68189176.835895598</v>
      </c>
      <c r="AF434" s="8">
        <v>98804033.520025596</v>
      </c>
      <c r="AG434" s="8">
        <v>101214958.936419</v>
      </c>
      <c r="AH434" s="8">
        <v>89402723.09744674</v>
      </c>
      <c r="AI434" s="8">
        <v>15032499.217452802</v>
      </c>
      <c r="AJ434" s="10">
        <v>78777111.9384671</v>
      </c>
      <c r="AK434" s="10">
        <v>146283661.99976999</v>
      </c>
      <c r="AL434" s="10">
        <v>157706702.37902999</v>
      </c>
      <c r="AM434" s="10">
        <v>127589158.77242236</v>
      </c>
      <c r="AN434" s="10">
        <v>34828947.729982078</v>
      </c>
      <c r="AO434" s="12">
        <v>541677275.66990137</v>
      </c>
      <c r="AP434" s="12">
        <v>700422273.36808145</v>
      </c>
      <c r="AQ434">
        <f>AP434/AO434</f>
        <v>1.2930619481901977</v>
      </c>
      <c r="AR434">
        <f>LOG(AQ434,2)</f>
        <v>0.37079139363689484</v>
      </c>
    </row>
    <row r="435" spans="1:44" x14ac:dyDescent="0.25">
      <c r="A435" t="s">
        <v>49</v>
      </c>
      <c r="B435" t="s">
        <v>64</v>
      </c>
      <c r="C435" t="s">
        <v>51</v>
      </c>
      <c r="D435" t="s">
        <v>3665</v>
      </c>
      <c r="E435" t="s">
        <v>3666</v>
      </c>
      <c r="F435" t="s">
        <v>54</v>
      </c>
      <c r="G435">
        <v>0</v>
      </c>
      <c r="H435">
        <v>17</v>
      </c>
      <c r="I435">
        <v>9</v>
      </c>
      <c r="J435">
        <v>45</v>
      </c>
      <c r="K435">
        <v>9</v>
      </c>
      <c r="L435">
        <v>433</v>
      </c>
      <c r="M435">
        <v>49.4</v>
      </c>
      <c r="N435">
        <v>9.5399999999999991</v>
      </c>
      <c r="O435">
        <v>21.34</v>
      </c>
      <c r="P435" t="s">
        <v>1386</v>
      </c>
      <c r="Q435" t="s">
        <v>279</v>
      </c>
      <c r="R435" t="s">
        <v>125</v>
      </c>
      <c r="S435" t="s">
        <v>3667</v>
      </c>
      <c r="T435" t="s">
        <v>3668</v>
      </c>
      <c r="U435" t="s">
        <v>3669</v>
      </c>
      <c r="V435" t="s">
        <v>3670</v>
      </c>
      <c r="W435" t="s">
        <v>500</v>
      </c>
      <c r="X435" t="s">
        <v>3671</v>
      </c>
      <c r="Y435" t="s">
        <v>54</v>
      </c>
      <c r="Z435" t="s">
        <v>3672</v>
      </c>
      <c r="AA435">
        <v>8</v>
      </c>
      <c r="AB435">
        <v>18.809999999999999</v>
      </c>
      <c r="AC435">
        <v>0</v>
      </c>
      <c r="AD435" t="s">
        <v>54</v>
      </c>
      <c r="AE435" s="8">
        <v>77086484.694684997</v>
      </c>
      <c r="AF435" s="8">
        <v>89574882.196014807</v>
      </c>
      <c r="AG435" s="8">
        <v>97450378.035455704</v>
      </c>
      <c r="AH435" s="8">
        <v>88037248.308718503</v>
      </c>
      <c r="AI435" s="8">
        <v>8384321.7367136246</v>
      </c>
      <c r="AJ435" s="10">
        <v>92841976.772983804</v>
      </c>
      <c r="AK435" s="10">
        <v>140867247.138374</v>
      </c>
      <c r="AL435" s="10">
        <v>165498815.26120099</v>
      </c>
      <c r="AM435" s="10">
        <v>133069346.39085293</v>
      </c>
      <c r="AN435" s="10">
        <v>30170178.287252124</v>
      </c>
      <c r="AO435" s="12">
        <v>15817152.6499833</v>
      </c>
      <c r="AP435" s="12">
        <v>20450723.669018965</v>
      </c>
      <c r="AQ435">
        <f>AP435/AO435</f>
        <v>1.2929459632572085</v>
      </c>
      <c r="AR435">
        <f>LOG(AQ435,2)</f>
        <v>0.37066198112658283</v>
      </c>
    </row>
    <row r="436" spans="1:44" x14ac:dyDescent="0.25">
      <c r="A436" t="s">
        <v>49</v>
      </c>
      <c r="B436" t="s">
        <v>64</v>
      </c>
      <c r="C436" t="s">
        <v>51</v>
      </c>
      <c r="D436" t="s">
        <v>3673</v>
      </c>
      <c r="E436" t="s">
        <v>3674</v>
      </c>
      <c r="F436" t="s">
        <v>54</v>
      </c>
      <c r="G436">
        <v>0</v>
      </c>
      <c r="H436">
        <v>24</v>
      </c>
      <c r="I436">
        <v>6</v>
      </c>
      <c r="J436">
        <v>41</v>
      </c>
      <c r="K436">
        <v>6</v>
      </c>
      <c r="L436">
        <v>293</v>
      </c>
      <c r="M436">
        <v>32.4</v>
      </c>
      <c r="N436">
        <v>6.11</v>
      </c>
      <c r="O436">
        <v>32.700000000000003</v>
      </c>
      <c r="P436" t="s">
        <v>804</v>
      </c>
      <c r="Q436" t="s">
        <v>505</v>
      </c>
      <c r="R436" t="s">
        <v>57</v>
      </c>
      <c r="S436" t="s">
        <v>747</v>
      </c>
      <c r="T436" t="s">
        <v>3675</v>
      </c>
      <c r="U436" t="s">
        <v>54</v>
      </c>
      <c r="V436" t="s">
        <v>3676</v>
      </c>
      <c r="W436" t="s">
        <v>157</v>
      </c>
      <c r="X436" t="s">
        <v>54</v>
      </c>
      <c r="Y436" t="s">
        <v>54</v>
      </c>
      <c r="Z436" t="s">
        <v>54</v>
      </c>
      <c r="AA436">
        <v>0</v>
      </c>
      <c r="AB436">
        <v>16.88</v>
      </c>
      <c r="AC436">
        <v>0</v>
      </c>
      <c r="AD436" t="s">
        <v>54</v>
      </c>
      <c r="AE436" s="8">
        <v>68080852.675723001</v>
      </c>
      <c r="AF436" s="8">
        <v>98324111.852736101</v>
      </c>
      <c r="AG436" s="8">
        <v>97661814.628943101</v>
      </c>
      <c r="AH436" s="8">
        <v>88022259.719134077</v>
      </c>
      <c r="AI436" s="8">
        <v>14103296.199976642</v>
      </c>
      <c r="AJ436" s="10">
        <v>25048617.785512298</v>
      </c>
      <c r="AK436" s="10">
        <v>32626218.8990619</v>
      </c>
      <c r="AL436" s="10">
        <v>38780378.907985903</v>
      </c>
      <c r="AM436" s="10">
        <v>32151738.530853372</v>
      </c>
      <c r="AN436" s="10">
        <v>5615998.8482923005</v>
      </c>
      <c r="AO436" s="12">
        <v>220646325.84472099</v>
      </c>
      <c r="AP436" s="12">
        <v>285059422.25722367</v>
      </c>
      <c r="AQ436">
        <f>AP436/AO436</f>
        <v>1.2919291593272808</v>
      </c>
      <c r="AR436">
        <f>LOG(AQ436,2)</f>
        <v>0.36952696454484574</v>
      </c>
    </row>
    <row r="437" spans="1:44" x14ac:dyDescent="0.25">
      <c r="A437" t="s">
        <v>49</v>
      </c>
      <c r="B437" t="s">
        <v>64</v>
      </c>
      <c r="C437" t="s">
        <v>51</v>
      </c>
      <c r="D437" t="s">
        <v>3677</v>
      </c>
      <c r="E437" t="s">
        <v>3678</v>
      </c>
      <c r="F437" t="s">
        <v>54</v>
      </c>
      <c r="G437">
        <v>8.9999999999999993E-3</v>
      </c>
      <c r="H437">
        <v>6</v>
      </c>
      <c r="I437">
        <v>4</v>
      </c>
      <c r="J437">
        <v>21</v>
      </c>
      <c r="K437">
        <v>4</v>
      </c>
      <c r="L437">
        <v>1013</v>
      </c>
      <c r="M437">
        <v>110.6</v>
      </c>
      <c r="N437">
        <v>4.97</v>
      </c>
      <c r="O437">
        <v>2.13</v>
      </c>
      <c r="P437" t="s">
        <v>3679</v>
      </c>
      <c r="Q437" t="s">
        <v>309</v>
      </c>
      <c r="R437" t="s">
        <v>82</v>
      </c>
      <c r="S437" t="s">
        <v>3680</v>
      </c>
      <c r="T437" t="s">
        <v>3681</v>
      </c>
      <c r="U437" t="s">
        <v>3682</v>
      </c>
      <c r="V437" t="s">
        <v>3683</v>
      </c>
      <c r="W437" t="s">
        <v>217</v>
      </c>
      <c r="X437" t="s">
        <v>54</v>
      </c>
      <c r="Y437" t="s">
        <v>54</v>
      </c>
      <c r="Z437" t="s">
        <v>54</v>
      </c>
      <c r="AA437">
        <v>0</v>
      </c>
      <c r="AB437">
        <v>17.62</v>
      </c>
      <c r="AC437">
        <v>0</v>
      </c>
      <c r="AD437" t="s">
        <v>1055</v>
      </c>
      <c r="AE437" s="8">
        <v>62350859.656444803</v>
      </c>
      <c r="AF437" s="8">
        <v>97624879.417164907</v>
      </c>
      <c r="AG437" s="8">
        <v>103962373.558631</v>
      </c>
      <c r="AH437" s="8">
        <v>87979370.877413571</v>
      </c>
      <c r="AI437" s="8">
        <v>18305853.318010412</v>
      </c>
      <c r="AJ437" s="10">
        <v>64992025.244844697</v>
      </c>
      <c r="AK437" s="10">
        <v>117353529.778531</v>
      </c>
      <c r="AL437" s="10">
        <v>122654007.994002</v>
      </c>
      <c r="AM437" s="10">
        <v>101666521.00579256</v>
      </c>
      <c r="AN437" s="10">
        <v>26022909.737614032</v>
      </c>
      <c r="AO437" s="12">
        <v>2042637.5926598001</v>
      </c>
      <c r="AP437" s="12">
        <v>2637978.4872288201</v>
      </c>
      <c r="AQ437">
        <f>AP437/AO437</f>
        <v>1.2914569362222512</v>
      </c>
      <c r="AR437">
        <f>LOG(AQ437,2)</f>
        <v>0.36899953742848801</v>
      </c>
    </row>
    <row r="438" spans="1:44" x14ac:dyDescent="0.25">
      <c r="A438" t="s">
        <v>49</v>
      </c>
      <c r="B438" t="s">
        <v>64</v>
      </c>
      <c r="C438" t="s">
        <v>51</v>
      </c>
      <c r="D438" t="s">
        <v>3684</v>
      </c>
      <c r="E438" t="s">
        <v>3685</v>
      </c>
      <c r="F438" t="s">
        <v>54</v>
      </c>
      <c r="G438">
        <v>0</v>
      </c>
      <c r="H438">
        <v>27</v>
      </c>
      <c r="I438">
        <v>12</v>
      </c>
      <c r="J438">
        <v>72</v>
      </c>
      <c r="K438">
        <v>12</v>
      </c>
      <c r="L438">
        <v>494</v>
      </c>
      <c r="M438">
        <v>55</v>
      </c>
      <c r="N438">
        <v>7.12</v>
      </c>
      <c r="O438">
        <v>58.25</v>
      </c>
      <c r="P438" t="s">
        <v>701</v>
      </c>
      <c r="Q438" t="s">
        <v>505</v>
      </c>
      <c r="R438" t="s">
        <v>254</v>
      </c>
      <c r="S438" t="s">
        <v>3686</v>
      </c>
      <c r="T438" t="s">
        <v>3687</v>
      </c>
      <c r="U438" t="s">
        <v>3688</v>
      </c>
      <c r="V438" t="s">
        <v>3689</v>
      </c>
      <c r="W438" t="s">
        <v>533</v>
      </c>
      <c r="X438" t="s">
        <v>3690</v>
      </c>
      <c r="Y438" t="s">
        <v>3691</v>
      </c>
      <c r="Z438" t="s">
        <v>3692</v>
      </c>
      <c r="AA438">
        <v>10</v>
      </c>
      <c r="AB438">
        <v>36.06</v>
      </c>
      <c r="AC438">
        <v>0</v>
      </c>
      <c r="AD438" t="s">
        <v>54</v>
      </c>
      <c r="AE438" s="8">
        <v>66003333.841909103</v>
      </c>
      <c r="AF438" s="8">
        <v>99082105.734867796</v>
      </c>
      <c r="AG438" s="8">
        <v>98145690.368811801</v>
      </c>
      <c r="AH438" s="8">
        <v>87743709.981862903</v>
      </c>
      <c r="AI438" s="8">
        <v>15377520.052866146</v>
      </c>
      <c r="AJ438" s="10">
        <v>28577656.9149996</v>
      </c>
      <c r="AK438" s="10">
        <v>55939127.161590099</v>
      </c>
      <c r="AL438" s="10">
        <v>61576647.441061303</v>
      </c>
      <c r="AM438" s="10">
        <v>48697810.505883671</v>
      </c>
      <c r="AN438" s="10">
        <v>14412051.533720782</v>
      </c>
      <c r="AO438" s="12">
        <v>254315693.49046233</v>
      </c>
      <c r="AP438" s="12">
        <v>327964254.71733636</v>
      </c>
      <c r="AQ438">
        <f>AP438/AO438</f>
        <v>1.2895950313409821</v>
      </c>
      <c r="AR438">
        <f>LOG(AQ438,2)</f>
        <v>0.36691809045375506</v>
      </c>
    </row>
    <row r="439" spans="1:44" x14ac:dyDescent="0.25">
      <c r="A439" t="s">
        <v>49</v>
      </c>
      <c r="B439" t="s">
        <v>64</v>
      </c>
      <c r="C439" t="s">
        <v>51</v>
      </c>
      <c r="D439" t="s">
        <v>3693</v>
      </c>
      <c r="E439" t="s">
        <v>3694</v>
      </c>
      <c r="F439" t="s">
        <v>54</v>
      </c>
      <c r="G439">
        <v>0</v>
      </c>
      <c r="H439">
        <v>45</v>
      </c>
      <c r="I439">
        <v>13</v>
      </c>
      <c r="J439">
        <v>64</v>
      </c>
      <c r="K439">
        <v>13</v>
      </c>
      <c r="L439">
        <v>264</v>
      </c>
      <c r="M439">
        <v>29.9</v>
      </c>
      <c r="N439">
        <v>9.73</v>
      </c>
      <c r="O439">
        <v>58.86</v>
      </c>
      <c r="P439" t="s">
        <v>2672</v>
      </c>
      <c r="Q439" t="s">
        <v>3695</v>
      </c>
      <c r="R439" t="s">
        <v>1399</v>
      </c>
      <c r="S439" t="s">
        <v>3696</v>
      </c>
      <c r="T439" t="s">
        <v>3697</v>
      </c>
      <c r="U439" t="s">
        <v>3698</v>
      </c>
      <c r="V439" t="s">
        <v>3699</v>
      </c>
      <c r="W439" t="s">
        <v>533</v>
      </c>
      <c r="X439" t="s">
        <v>1609</v>
      </c>
      <c r="Y439" t="s">
        <v>101</v>
      </c>
      <c r="Z439" t="s">
        <v>1725</v>
      </c>
      <c r="AA439">
        <v>38</v>
      </c>
      <c r="AB439">
        <v>38.94</v>
      </c>
      <c r="AC439">
        <v>0</v>
      </c>
      <c r="AD439" t="s">
        <v>54</v>
      </c>
      <c r="AE439" s="8">
        <v>68455946.784496993</v>
      </c>
      <c r="AF439" s="8">
        <v>95294532.089678496</v>
      </c>
      <c r="AG439" s="8">
        <v>98785254.522588998</v>
      </c>
      <c r="AH439" s="8">
        <v>87511911.132254824</v>
      </c>
      <c r="AI439" s="8">
        <v>13549750.765067428</v>
      </c>
      <c r="AJ439" s="10">
        <v>62009708.168833099</v>
      </c>
      <c r="AK439" s="10">
        <v>101451018.37706</v>
      </c>
      <c r="AL439" s="10">
        <v>116666875.308091</v>
      </c>
      <c r="AM439" s="10">
        <v>93375867.284661368</v>
      </c>
      <c r="AN439" s="10">
        <v>23032694.570920877</v>
      </c>
      <c r="AO439" s="12">
        <v>1228860.6819499033</v>
      </c>
      <c r="AP439" s="12">
        <v>1582909.89133275</v>
      </c>
      <c r="AQ439">
        <f>AP439/AO439</f>
        <v>1.2881117563473972</v>
      </c>
      <c r="AR439">
        <f>LOG(AQ439,2)</f>
        <v>0.36525776684835154</v>
      </c>
    </row>
    <row r="440" spans="1:44" x14ac:dyDescent="0.25">
      <c r="A440" t="s">
        <v>49</v>
      </c>
      <c r="B440" t="s">
        <v>64</v>
      </c>
      <c r="C440" t="s">
        <v>51</v>
      </c>
      <c r="D440" t="s">
        <v>3700</v>
      </c>
      <c r="E440" t="s">
        <v>3701</v>
      </c>
      <c r="F440" t="s">
        <v>54</v>
      </c>
      <c r="G440">
        <v>0.01</v>
      </c>
      <c r="H440">
        <v>0</v>
      </c>
      <c r="I440">
        <v>1</v>
      </c>
      <c r="J440">
        <v>1</v>
      </c>
      <c r="K440">
        <v>1</v>
      </c>
      <c r="L440">
        <v>3396</v>
      </c>
      <c r="M440">
        <v>372.6</v>
      </c>
      <c r="N440">
        <v>4.51</v>
      </c>
      <c r="O440">
        <v>1.87</v>
      </c>
      <c r="P440" t="s">
        <v>3702</v>
      </c>
      <c r="Q440" t="s">
        <v>1169</v>
      </c>
      <c r="R440" t="s">
        <v>1388</v>
      </c>
      <c r="S440" t="s">
        <v>3703</v>
      </c>
      <c r="T440" t="s">
        <v>3704</v>
      </c>
      <c r="U440" t="s">
        <v>3705</v>
      </c>
      <c r="V440" t="s">
        <v>3706</v>
      </c>
      <c r="W440" t="s">
        <v>521</v>
      </c>
      <c r="X440" t="s">
        <v>760</v>
      </c>
      <c r="Y440" t="s">
        <v>395</v>
      </c>
      <c r="Z440" t="s">
        <v>3707</v>
      </c>
      <c r="AA440">
        <v>26</v>
      </c>
      <c r="AB440" t="s">
        <v>54</v>
      </c>
      <c r="AC440">
        <v>0</v>
      </c>
      <c r="AD440" t="s">
        <v>54</v>
      </c>
      <c r="AE440" s="8">
        <v>66934659.9417037</v>
      </c>
      <c r="AF440" s="8">
        <v>98096181.164303198</v>
      </c>
      <c r="AG440" s="8">
        <v>97390026.397570893</v>
      </c>
      <c r="AH440" s="8">
        <v>87473622.501192585</v>
      </c>
      <c r="AI440" s="8">
        <v>14526100.667504499</v>
      </c>
      <c r="AJ440" s="10">
        <v>56643099.138350204</v>
      </c>
      <c r="AK440" s="10">
        <v>88950449.361303598</v>
      </c>
      <c r="AL440" s="10">
        <v>91633626.733727396</v>
      </c>
      <c r="AM440" s="10">
        <v>79075725.077793732</v>
      </c>
      <c r="AN440" s="10">
        <v>15900039.624839878</v>
      </c>
      <c r="AO440" s="12">
        <v>21042411.252185632</v>
      </c>
      <c r="AP440" s="12">
        <v>27095960.602725666</v>
      </c>
      <c r="AQ440">
        <f>AP440/AO440</f>
        <v>1.2876832544517096</v>
      </c>
      <c r="AR440">
        <f>LOG(AQ440,2)</f>
        <v>0.36477776159713315</v>
      </c>
    </row>
    <row r="441" spans="1:44" x14ac:dyDescent="0.25">
      <c r="A441" t="s">
        <v>49</v>
      </c>
      <c r="B441" t="s">
        <v>64</v>
      </c>
      <c r="C441" t="s">
        <v>51</v>
      </c>
      <c r="D441" t="s">
        <v>3708</v>
      </c>
      <c r="E441" t="s">
        <v>3709</v>
      </c>
      <c r="F441" t="s">
        <v>54</v>
      </c>
      <c r="G441">
        <v>0</v>
      </c>
      <c r="H441">
        <v>14</v>
      </c>
      <c r="I441">
        <v>6</v>
      </c>
      <c r="J441">
        <v>40</v>
      </c>
      <c r="K441">
        <v>6</v>
      </c>
      <c r="L441">
        <v>361</v>
      </c>
      <c r="M441">
        <v>40.700000000000003</v>
      </c>
      <c r="N441">
        <v>6.9</v>
      </c>
      <c r="O441">
        <v>20.49</v>
      </c>
      <c r="P441" t="s">
        <v>804</v>
      </c>
      <c r="Q441" t="s">
        <v>1306</v>
      </c>
      <c r="R441" t="s">
        <v>1006</v>
      </c>
      <c r="S441" t="s">
        <v>3710</v>
      </c>
      <c r="T441" t="s">
        <v>3711</v>
      </c>
      <c r="U441" t="s">
        <v>3712</v>
      </c>
      <c r="V441" t="s">
        <v>3713</v>
      </c>
      <c r="W441" t="s">
        <v>3714</v>
      </c>
      <c r="X441" t="s">
        <v>54</v>
      </c>
      <c r="Y441" t="s">
        <v>54</v>
      </c>
      <c r="Z441" t="s">
        <v>54</v>
      </c>
      <c r="AA441">
        <v>0</v>
      </c>
      <c r="AB441">
        <v>8.9499999999999993</v>
      </c>
      <c r="AC441">
        <v>1.23762376237624E-3</v>
      </c>
      <c r="AD441" t="s">
        <v>54</v>
      </c>
      <c r="AE441" s="8">
        <v>66996036.711352497</v>
      </c>
      <c r="AF441" s="8">
        <v>100372852.369753</v>
      </c>
      <c r="AG441" s="8">
        <v>91663886.159738898</v>
      </c>
      <c r="AH441" s="8">
        <v>86344258.413614795</v>
      </c>
      <c r="AI441" s="8">
        <v>14135694.426798029</v>
      </c>
      <c r="AJ441" s="10">
        <v>55571571.6373294</v>
      </c>
      <c r="AK441" s="10">
        <v>101056861.97157501</v>
      </c>
      <c r="AL441" s="10">
        <v>109706243.82600001</v>
      </c>
      <c r="AM441" s="10">
        <v>88778225.811634809</v>
      </c>
      <c r="AN441" s="10">
        <v>23744674.668998212</v>
      </c>
      <c r="AO441" s="12">
        <v>38708469.348813765</v>
      </c>
      <c r="AP441" s="12">
        <v>49835772.426332593</v>
      </c>
      <c r="AQ441">
        <f>AP441/AO441</f>
        <v>1.2874643008290336</v>
      </c>
      <c r="AR441">
        <f>LOG(AQ441,2)</f>
        <v>0.36453242939802649</v>
      </c>
    </row>
    <row r="442" spans="1:44" x14ac:dyDescent="0.25">
      <c r="A442" t="s">
        <v>49</v>
      </c>
      <c r="B442" t="s">
        <v>64</v>
      </c>
      <c r="C442" t="s">
        <v>51</v>
      </c>
      <c r="D442" t="s">
        <v>3715</v>
      </c>
      <c r="E442" t="s">
        <v>3716</v>
      </c>
      <c r="F442" t="s">
        <v>54</v>
      </c>
      <c r="G442">
        <v>0</v>
      </c>
      <c r="H442">
        <v>14</v>
      </c>
      <c r="I442">
        <v>8</v>
      </c>
      <c r="J442">
        <v>115</v>
      </c>
      <c r="K442">
        <v>8</v>
      </c>
      <c r="L442">
        <v>505</v>
      </c>
      <c r="M442">
        <v>55.2</v>
      </c>
      <c r="N442">
        <v>7.23</v>
      </c>
      <c r="O442">
        <v>98.11</v>
      </c>
      <c r="P442" t="s">
        <v>701</v>
      </c>
      <c r="Q442" t="s">
        <v>871</v>
      </c>
      <c r="R442" t="s">
        <v>1829</v>
      </c>
      <c r="S442" t="s">
        <v>3717</v>
      </c>
      <c r="T442" t="s">
        <v>3718</v>
      </c>
      <c r="U442" t="s">
        <v>3719</v>
      </c>
      <c r="V442" t="s">
        <v>3720</v>
      </c>
      <c r="W442" t="s">
        <v>426</v>
      </c>
      <c r="X442" t="s">
        <v>54</v>
      </c>
      <c r="Y442" t="s">
        <v>54</v>
      </c>
      <c r="Z442" t="s">
        <v>3721</v>
      </c>
      <c r="AA442">
        <v>3</v>
      </c>
      <c r="AB442">
        <v>33.5</v>
      </c>
      <c r="AC442">
        <v>0</v>
      </c>
      <c r="AD442" t="s">
        <v>54</v>
      </c>
      <c r="AE442" s="8">
        <v>70030166.956190199</v>
      </c>
      <c r="AF442" s="8">
        <v>96596971.295934901</v>
      </c>
      <c r="AG442" s="8">
        <v>89268817.568728104</v>
      </c>
      <c r="AH442" s="8">
        <v>85298651.940284386</v>
      </c>
      <c r="AI442" s="8">
        <v>11203286.260275876</v>
      </c>
      <c r="AJ442" s="10">
        <v>59073365.802841797</v>
      </c>
      <c r="AK442" s="10">
        <v>81063955.4204247</v>
      </c>
      <c r="AL442" s="10">
        <v>89857265.012338698</v>
      </c>
      <c r="AM442" s="10">
        <v>76664862.078535065</v>
      </c>
      <c r="AN442" s="10">
        <v>12946714.623360682</v>
      </c>
      <c r="AO442" s="12">
        <v>9010337.4761249106</v>
      </c>
      <c r="AP442" s="12">
        <v>11590173.24427562</v>
      </c>
      <c r="AQ442">
        <f>AP442/AO442</f>
        <v>1.2863195496269273</v>
      </c>
      <c r="AR442">
        <f>LOG(AQ442,2)</f>
        <v>0.3632490838747095</v>
      </c>
    </row>
    <row r="443" spans="1:44" x14ac:dyDescent="0.25">
      <c r="A443" t="s">
        <v>54</v>
      </c>
      <c r="B443" t="s">
        <v>54</v>
      </c>
      <c r="C443" t="s">
        <v>51</v>
      </c>
      <c r="D443" t="s">
        <v>3722</v>
      </c>
      <c r="E443" t="s">
        <v>3723</v>
      </c>
      <c r="F443" t="s">
        <v>54</v>
      </c>
      <c r="G443" t="s">
        <v>54</v>
      </c>
      <c r="H443">
        <v>1</v>
      </c>
      <c r="I443">
        <v>14</v>
      </c>
      <c r="J443">
        <v>55</v>
      </c>
      <c r="K443">
        <v>14</v>
      </c>
      <c r="L443">
        <v>8483</v>
      </c>
      <c r="M443">
        <v>924.4</v>
      </c>
      <c r="N443">
        <v>5.97</v>
      </c>
      <c r="O443" t="s">
        <v>54</v>
      </c>
      <c r="P443" t="s">
        <v>3724</v>
      </c>
      <c r="Q443" t="s">
        <v>279</v>
      </c>
      <c r="R443" t="s">
        <v>1554</v>
      </c>
      <c r="S443" t="s">
        <v>3725</v>
      </c>
      <c r="T443" t="s">
        <v>3726</v>
      </c>
      <c r="U443" t="s">
        <v>54</v>
      </c>
      <c r="V443" t="s">
        <v>3727</v>
      </c>
      <c r="W443" t="s">
        <v>87</v>
      </c>
      <c r="X443" t="s">
        <v>54</v>
      </c>
      <c r="Y443" t="s">
        <v>54</v>
      </c>
      <c r="Z443" t="s">
        <v>54</v>
      </c>
      <c r="AA443">
        <v>0</v>
      </c>
      <c r="AB443">
        <v>12.54</v>
      </c>
      <c r="AC443">
        <v>0</v>
      </c>
      <c r="AD443" t="s">
        <v>54</v>
      </c>
      <c r="AE443" s="8">
        <v>67558334.650003299</v>
      </c>
      <c r="AF443" s="8">
        <v>97800328.796302199</v>
      </c>
      <c r="AG443" s="8">
        <v>89528011.050065607</v>
      </c>
      <c r="AH443" s="8">
        <v>84962224.832123712</v>
      </c>
      <c r="AI443" s="8">
        <v>12761383.293022569</v>
      </c>
      <c r="AJ443" s="10">
        <v>44148877.860953197</v>
      </c>
      <c r="AK443" s="10">
        <v>81788944.6432897</v>
      </c>
      <c r="AL443" s="10">
        <v>82167177.451033205</v>
      </c>
      <c r="AM443" s="10">
        <v>69368333.318425372</v>
      </c>
      <c r="AN443" s="10">
        <v>17833516.482413694</v>
      </c>
      <c r="AO443" s="12">
        <v>43561431.677252896</v>
      </c>
      <c r="AP443" s="12">
        <v>56015762.101301871</v>
      </c>
      <c r="AQ443">
        <f>AP443/AO443</f>
        <v>1.2859026883304305</v>
      </c>
      <c r="AR443">
        <f>LOG(AQ443,2)</f>
        <v>0.3627814697458952</v>
      </c>
    </row>
    <row r="444" spans="1:44" x14ac:dyDescent="0.25">
      <c r="A444" t="s">
        <v>49</v>
      </c>
      <c r="B444" t="s">
        <v>64</v>
      </c>
      <c r="C444" t="s">
        <v>51</v>
      </c>
      <c r="D444" t="s">
        <v>3728</v>
      </c>
      <c r="E444" t="s">
        <v>3729</v>
      </c>
      <c r="F444" t="s">
        <v>54</v>
      </c>
      <c r="G444">
        <v>0</v>
      </c>
      <c r="H444">
        <v>8</v>
      </c>
      <c r="I444">
        <v>13</v>
      </c>
      <c r="J444">
        <v>88</v>
      </c>
      <c r="K444">
        <v>13</v>
      </c>
      <c r="L444">
        <v>1531</v>
      </c>
      <c r="M444">
        <v>174.3</v>
      </c>
      <c r="N444">
        <v>8.7200000000000006</v>
      </c>
      <c r="O444">
        <v>62.47</v>
      </c>
      <c r="P444" t="s">
        <v>3730</v>
      </c>
      <c r="Q444" t="s">
        <v>2038</v>
      </c>
      <c r="R444" t="s">
        <v>3731</v>
      </c>
      <c r="S444" t="s">
        <v>3732</v>
      </c>
      <c r="T444" t="s">
        <v>3733</v>
      </c>
      <c r="U444" t="s">
        <v>3734</v>
      </c>
      <c r="V444" t="s">
        <v>3735</v>
      </c>
      <c r="W444" t="s">
        <v>74</v>
      </c>
      <c r="X444" t="s">
        <v>3736</v>
      </c>
      <c r="Y444" t="s">
        <v>3737</v>
      </c>
      <c r="Z444" t="s">
        <v>3738</v>
      </c>
      <c r="AA444">
        <v>14</v>
      </c>
      <c r="AB444">
        <v>34.24</v>
      </c>
      <c r="AC444">
        <v>0</v>
      </c>
      <c r="AD444" t="s">
        <v>54</v>
      </c>
      <c r="AE444" s="8">
        <v>72376168.544229105</v>
      </c>
      <c r="AF444" s="8">
        <v>90824499.072858602</v>
      </c>
      <c r="AG444" s="8">
        <v>90607108.242884696</v>
      </c>
      <c r="AH444" s="8">
        <v>84602591.953324139</v>
      </c>
      <c r="AI444" s="8">
        <v>8645842.4199954048</v>
      </c>
      <c r="AJ444" s="10">
        <v>49548968.9576184</v>
      </c>
      <c r="AK444" s="10">
        <v>77270768.171065003</v>
      </c>
      <c r="AL444" s="10">
        <v>77592862.255944893</v>
      </c>
      <c r="AM444" s="10">
        <v>68137533.128209427</v>
      </c>
      <c r="AN444" s="10">
        <v>13144757.499804839</v>
      </c>
      <c r="AO444" s="12">
        <v>6381163.900927146</v>
      </c>
      <c r="AP444" s="12">
        <v>8203006.4358524969</v>
      </c>
      <c r="AQ444">
        <f>AP444/AO444</f>
        <v>1.2855031720248791</v>
      </c>
      <c r="AR444">
        <f>LOG(AQ444,2)</f>
        <v>0.36233317007737731</v>
      </c>
    </row>
    <row r="445" spans="1:44" x14ac:dyDescent="0.25">
      <c r="A445" t="s">
        <v>49</v>
      </c>
      <c r="B445" t="s">
        <v>64</v>
      </c>
      <c r="C445" t="s">
        <v>51</v>
      </c>
      <c r="D445" t="s">
        <v>3739</v>
      </c>
      <c r="E445" t="s">
        <v>3740</v>
      </c>
      <c r="F445" t="s">
        <v>54</v>
      </c>
      <c r="G445">
        <v>0</v>
      </c>
      <c r="H445">
        <v>11</v>
      </c>
      <c r="I445">
        <v>8</v>
      </c>
      <c r="J445">
        <v>69</v>
      </c>
      <c r="K445">
        <v>8</v>
      </c>
      <c r="L445">
        <v>978</v>
      </c>
      <c r="M445">
        <v>105.7</v>
      </c>
      <c r="N445">
        <v>8.06</v>
      </c>
      <c r="O445">
        <v>36.5</v>
      </c>
      <c r="P445" t="s">
        <v>701</v>
      </c>
      <c r="Q445" t="s">
        <v>1859</v>
      </c>
      <c r="R445" t="s">
        <v>280</v>
      </c>
      <c r="S445" t="s">
        <v>3741</v>
      </c>
      <c r="T445" t="s">
        <v>3742</v>
      </c>
      <c r="U445" t="s">
        <v>3743</v>
      </c>
      <c r="V445" t="s">
        <v>3744</v>
      </c>
      <c r="W445" t="s">
        <v>177</v>
      </c>
      <c r="X445" t="s">
        <v>3745</v>
      </c>
      <c r="Y445" t="s">
        <v>3746</v>
      </c>
      <c r="Z445" t="s">
        <v>896</v>
      </c>
      <c r="AA445">
        <v>8</v>
      </c>
      <c r="AB445">
        <v>25.84</v>
      </c>
      <c r="AC445">
        <v>0</v>
      </c>
      <c r="AD445" t="s">
        <v>54</v>
      </c>
      <c r="AE445" s="8">
        <v>76156587.601706803</v>
      </c>
      <c r="AF445" s="8">
        <v>79552882.979125097</v>
      </c>
      <c r="AG445" s="8">
        <v>96823821.205136999</v>
      </c>
      <c r="AH445" s="8">
        <v>84177763.928656295</v>
      </c>
      <c r="AI445" s="8">
        <v>9048969.7038831264</v>
      </c>
      <c r="AJ445" s="10">
        <v>104872053.652392</v>
      </c>
      <c r="AK445" s="10">
        <v>144656756.63880599</v>
      </c>
      <c r="AL445" s="10">
        <v>152599627.07536599</v>
      </c>
      <c r="AM445" s="10">
        <v>134042812.45552133</v>
      </c>
      <c r="AN445" s="10">
        <v>20880168.814064614</v>
      </c>
      <c r="AO445" s="12">
        <v>1326335.3101951899</v>
      </c>
      <c r="AP445" s="12">
        <v>1704993.5439028966</v>
      </c>
      <c r="AQ445">
        <f>AP445/AO445</f>
        <v>1.2854920854455587</v>
      </c>
      <c r="AR445">
        <f>LOG(AQ445,2)</f>
        <v>0.36232072777281876</v>
      </c>
    </row>
    <row r="446" spans="1:44" x14ac:dyDescent="0.25">
      <c r="A446" t="s">
        <v>49</v>
      </c>
      <c r="B446" t="s">
        <v>64</v>
      </c>
      <c r="C446" t="s">
        <v>51</v>
      </c>
      <c r="D446" t="s">
        <v>3747</v>
      </c>
      <c r="E446" t="s">
        <v>3748</v>
      </c>
      <c r="F446" t="s">
        <v>54</v>
      </c>
      <c r="G446">
        <v>0</v>
      </c>
      <c r="H446">
        <v>19</v>
      </c>
      <c r="I446">
        <v>17</v>
      </c>
      <c r="J446">
        <v>119</v>
      </c>
      <c r="K446">
        <v>10</v>
      </c>
      <c r="L446">
        <v>951</v>
      </c>
      <c r="M446">
        <v>105.6</v>
      </c>
      <c r="N446">
        <v>5.34</v>
      </c>
      <c r="O446">
        <v>95.67</v>
      </c>
      <c r="P446" t="s">
        <v>1386</v>
      </c>
      <c r="Q446" t="s">
        <v>848</v>
      </c>
      <c r="R446" t="s">
        <v>125</v>
      </c>
      <c r="S446" t="s">
        <v>3407</v>
      </c>
      <c r="T446" t="s">
        <v>3749</v>
      </c>
      <c r="U446" t="s">
        <v>3750</v>
      </c>
      <c r="V446" t="s">
        <v>3751</v>
      </c>
      <c r="W446" t="s">
        <v>74</v>
      </c>
      <c r="X446" t="s">
        <v>3671</v>
      </c>
      <c r="Y446" t="s">
        <v>54</v>
      </c>
      <c r="Z446" t="s">
        <v>54</v>
      </c>
      <c r="AA446">
        <v>2</v>
      </c>
      <c r="AB446">
        <v>48.36</v>
      </c>
      <c r="AC446">
        <v>0</v>
      </c>
      <c r="AD446" t="s">
        <v>54</v>
      </c>
      <c r="AE446" s="8">
        <v>77116249.640660405</v>
      </c>
      <c r="AF446" s="8">
        <v>77961451.358755395</v>
      </c>
      <c r="AG446" s="8">
        <v>96461221.659798205</v>
      </c>
      <c r="AH446" s="8">
        <v>83846307.553071335</v>
      </c>
      <c r="AI446" s="8">
        <v>8926762.5682975464</v>
      </c>
      <c r="AJ446" s="10">
        <v>53460318.644036002</v>
      </c>
      <c r="AK446" s="10">
        <v>82003592.413661599</v>
      </c>
      <c r="AL446" s="10">
        <v>78861725.121868104</v>
      </c>
      <c r="AM446" s="10">
        <v>71441878.726521894</v>
      </c>
      <c r="AN446" s="10">
        <v>12779415.995259704</v>
      </c>
      <c r="AO446" s="12">
        <v>12227662.606127115</v>
      </c>
      <c r="AP446" s="12">
        <v>15704533.553856388</v>
      </c>
      <c r="AQ446">
        <f>AP446/AO446</f>
        <v>1.2843446911911898</v>
      </c>
      <c r="AR446">
        <f>LOG(AQ446,2)</f>
        <v>0.36103244353175828</v>
      </c>
    </row>
    <row r="447" spans="1:44" x14ac:dyDescent="0.25">
      <c r="A447" t="s">
        <v>49</v>
      </c>
      <c r="B447" t="s">
        <v>64</v>
      </c>
      <c r="C447" t="s">
        <v>51</v>
      </c>
      <c r="D447" t="s">
        <v>3752</v>
      </c>
      <c r="E447" t="s">
        <v>3753</v>
      </c>
      <c r="F447" t="s">
        <v>54</v>
      </c>
      <c r="G447">
        <v>0</v>
      </c>
      <c r="H447">
        <v>11</v>
      </c>
      <c r="I447">
        <v>9</v>
      </c>
      <c r="J447">
        <v>66</v>
      </c>
      <c r="K447">
        <v>3</v>
      </c>
      <c r="L447">
        <v>917</v>
      </c>
      <c r="M447">
        <v>102.4</v>
      </c>
      <c r="N447">
        <v>6.8</v>
      </c>
      <c r="O447">
        <v>43.23</v>
      </c>
      <c r="P447" t="s">
        <v>3754</v>
      </c>
      <c r="Q447" t="s">
        <v>2951</v>
      </c>
      <c r="R447" t="s">
        <v>280</v>
      </c>
      <c r="S447" t="s">
        <v>3755</v>
      </c>
      <c r="T447" t="s">
        <v>3756</v>
      </c>
      <c r="U447" t="s">
        <v>3757</v>
      </c>
      <c r="V447" t="s">
        <v>3758</v>
      </c>
      <c r="W447" t="s">
        <v>144</v>
      </c>
      <c r="X447" t="s">
        <v>3759</v>
      </c>
      <c r="Y447" t="s">
        <v>3760</v>
      </c>
      <c r="Z447" t="s">
        <v>3761</v>
      </c>
      <c r="AA447">
        <v>25</v>
      </c>
      <c r="AB447">
        <v>28.9</v>
      </c>
      <c r="AC447">
        <v>0</v>
      </c>
      <c r="AD447" t="s">
        <v>54</v>
      </c>
      <c r="AE447" s="8">
        <v>62139691.148520298</v>
      </c>
      <c r="AF447" s="8">
        <v>97024035.896299601</v>
      </c>
      <c r="AG447" s="8">
        <v>91704083.301984102</v>
      </c>
      <c r="AH447" s="8">
        <v>83622603.448934659</v>
      </c>
      <c r="AI447" s="8">
        <v>15345186.315408751</v>
      </c>
      <c r="AJ447" s="10">
        <v>76068108.891223997</v>
      </c>
      <c r="AK447" s="10">
        <v>106829319.405937</v>
      </c>
      <c r="AL447" s="10">
        <v>107688049.99500699</v>
      </c>
      <c r="AM447" s="10">
        <v>96861826.097389325</v>
      </c>
      <c r="AN447" s="10">
        <v>14707557.2636119</v>
      </c>
      <c r="AO447" s="12">
        <v>18326603.125281032</v>
      </c>
      <c r="AP447" s="12">
        <v>23518700.747752596</v>
      </c>
      <c r="AQ447">
        <f>AP447/AO447</f>
        <v>1.2833093283560668</v>
      </c>
      <c r="AR447">
        <f>LOG(AQ447,2)</f>
        <v>0.35986895896776416</v>
      </c>
    </row>
    <row r="448" spans="1:44" x14ac:dyDescent="0.25">
      <c r="A448" t="s">
        <v>49</v>
      </c>
      <c r="B448" t="s">
        <v>64</v>
      </c>
      <c r="C448" t="s">
        <v>51</v>
      </c>
      <c r="D448" t="s">
        <v>3762</v>
      </c>
      <c r="E448" t="s">
        <v>3763</v>
      </c>
      <c r="F448" t="s">
        <v>54</v>
      </c>
      <c r="G448">
        <v>1E-3</v>
      </c>
      <c r="H448">
        <v>13</v>
      </c>
      <c r="I448">
        <v>4</v>
      </c>
      <c r="J448">
        <v>36</v>
      </c>
      <c r="K448">
        <v>3</v>
      </c>
      <c r="L448">
        <v>309</v>
      </c>
      <c r="M448">
        <v>33.700000000000003</v>
      </c>
      <c r="N448">
        <v>7.33</v>
      </c>
      <c r="O448">
        <v>10.96</v>
      </c>
      <c r="P448" t="s">
        <v>451</v>
      </c>
      <c r="Q448" t="s">
        <v>3764</v>
      </c>
      <c r="R448" t="s">
        <v>82</v>
      </c>
      <c r="S448" t="s">
        <v>3765</v>
      </c>
      <c r="T448" t="s">
        <v>3766</v>
      </c>
      <c r="U448" t="s">
        <v>3767</v>
      </c>
      <c r="V448" t="s">
        <v>3768</v>
      </c>
      <c r="W448" t="s">
        <v>99</v>
      </c>
      <c r="X448" t="s">
        <v>2728</v>
      </c>
      <c r="Y448" t="s">
        <v>54</v>
      </c>
      <c r="Z448" t="s">
        <v>3769</v>
      </c>
      <c r="AA448">
        <v>8</v>
      </c>
      <c r="AB448">
        <v>7.13</v>
      </c>
      <c r="AC448">
        <v>1.0695187165775399E-3</v>
      </c>
      <c r="AD448" t="s">
        <v>54</v>
      </c>
      <c r="AE448" s="8">
        <v>98234215.3392836</v>
      </c>
      <c r="AF448" s="8">
        <v>50786042.532642603</v>
      </c>
      <c r="AG448" s="8">
        <v>99003469.527103007</v>
      </c>
      <c r="AH448" s="8">
        <v>82674575.799676403</v>
      </c>
      <c r="AI448" s="8">
        <v>22550784.959632955</v>
      </c>
      <c r="AJ448" s="10">
        <v>55785292.711911999</v>
      </c>
      <c r="AK448" s="10">
        <v>76295917.561081901</v>
      </c>
      <c r="AL448" s="10">
        <v>76526770.585192993</v>
      </c>
      <c r="AM448" s="10">
        <v>69535993.619395629</v>
      </c>
      <c r="AN448" s="10">
        <v>9723670.5985955745</v>
      </c>
      <c r="AO448" s="12">
        <v>10692163.873920508</v>
      </c>
      <c r="AP448" s="12">
        <v>13714430.561748169</v>
      </c>
      <c r="AQ448">
        <f>AP448/AO448</f>
        <v>1.282661837534995</v>
      </c>
      <c r="AR448">
        <f>LOG(AQ448,2)</f>
        <v>0.35914086675158852</v>
      </c>
    </row>
    <row r="449" spans="1:44" x14ac:dyDescent="0.25">
      <c r="A449" t="s">
        <v>49</v>
      </c>
      <c r="B449" t="s">
        <v>64</v>
      </c>
      <c r="C449" t="s">
        <v>51</v>
      </c>
      <c r="D449" t="s">
        <v>3770</v>
      </c>
      <c r="E449" t="s">
        <v>3771</v>
      </c>
      <c r="F449" t="s">
        <v>54</v>
      </c>
      <c r="G449">
        <v>0</v>
      </c>
      <c r="H449">
        <v>5</v>
      </c>
      <c r="I449">
        <v>10</v>
      </c>
      <c r="J449">
        <v>62</v>
      </c>
      <c r="K449">
        <v>9</v>
      </c>
      <c r="L449">
        <v>2288</v>
      </c>
      <c r="M449">
        <v>259.5</v>
      </c>
      <c r="N449">
        <v>6.58</v>
      </c>
      <c r="O449">
        <v>42.75</v>
      </c>
      <c r="P449" t="s">
        <v>1517</v>
      </c>
      <c r="Q449" t="s">
        <v>3772</v>
      </c>
      <c r="R449" t="s">
        <v>506</v>
      </c>
      <c r="S449" t="s">
        <v>3773</v>
      </c>
      <c r="T449" t="s">
        <v>3774</v>
      </c>
      <c r="U449" t="s">
        <v>3775</v>
      </c>
      <c r="V449" t="s">
        <v>3776</v>
      </c>
      <c r="W449" t="s">
        <v>3777</v>
      </c>
      <c r="X449" t="s">
        <v>3778</v>
      </c>
      <c r="Y449" t="s">
        <v>54</v>
      </c>
      <c r="Z449" t="s">
        <v>54</v>
      </c>
      <c r="AA449">
        <v>9</v>
      </c>
      <c r="AB449">
        <v>27.04</v>
      </c>
      <c r="AC449">
        <v>0</v>
      </c>
      <c r="AD449" t="s">
        <v>54</v>
      </c>
      <c r="AE449" s="8">
        <v>75227549.623981297</v>
      </c>
      <c r="AF449" s="8">
        <v>86728900.016419798</v>
      </c>
      <c r="AG449" s="8">
        <v>85839173.715048507</v>
      </c>
      <c r="AH449" s="8">
        <v>82598541.118483201</v>
      </c>
      <c r="AI449" s="8">
        <v>5224719.4458556026</v>
      </c>
      <c r="AJ449" s="10">
        <v>197059775.16769901</v>
      </c>
      <c r="AK449" s="10">
        <v>286536652.48899502</v>
      </c>
      <c r="AL449" s="10">
        <v>314109729.24893397</v>
      </c>
      <c r="AM449" s="10">
        <v>265902052.30187598</v>
      </c>
      <c r="AN449" s="10">
        <v>49963406.484255888</v>
      </c>
      <c r="AO449" s="12">
        <v>16933055.553739164</v>
      </c>
      <c r="AP449" s="12">
        <v>21716825.527989432</v>
      </c>
      <c r="AQ449">
        <f>AP449/AO449</f>
        <v>1.2825107352343101</v>
      </c>
      <c r="AR449">
        <f>LOG(AQ449,2)</f>
        <v>0.35897090193718878</v>
      </c>
    </row>
    <row r="450" spans="1:44" x14ac:dyDescent="0.25">
      <c r="A450" t="s">
        <v>49</v>
      </c>
      <c r="B450" t="s">
        <v>64</v>
      </c>
      <c r="C450" t="s">
        <v>51</v>
      </c>
      <c r="D450" t="s">
        <v>3779</v>
      </c>
      <c r="E450" t="s">
        <v>3780</v>
      </c>
      <c r="F450" t="s">
        <v>54</v>
      </c>
      <c r="G450">
        <v>0</v>
      </c>
      <c r="H450">
        <v>34</v>
      </c>
      <c r="I450">
        <v>5</v>
      </c>
      <c r="J450">
        <v>37</v>
      </c>
      <c r="K450">
        <v>5</v>
      </c>
      <c r="L450">
        <v>187</v>
      </c>
      <c r="M450">
        <v>21</v>
      </c>
      <c r="N450">
        <v>7.53</v>
      </c>
      <c r="O450">
        <v>17.53</v>
      </c>
      <c r="P450" t="s">
        <v>804</v>
      </c>
      <c r="Q450" t="s">
        <v>575</v>
      </c>
      <c r="R450" t="s">
        <v>1518</v>
      </c>
      <c r="S450" t="s">
        <v>3781</v>
      </c>
      <c r="T450" t="s">
        <v>3782</v>
      </c>
      <c r="U450" t="s">
        <v>3783</v>
      </c>
      <c r="V450" t="s">
        <v>3784</v>
      </c>
      <c r="W450" t="s">
        <v>111</v>
      </c>
      <c r="X450" t="s">
        <v>3785</v>
      </c>
      <c r="Y450" t="s">
        <v>54</v>
      </c>
      <c r="Z450" t="s">
        <v>3786</v>
      </c>
      <c r="AA450">
        <v>19</v>
      </c>
      <c r="AB450">
        <v>29.75</v>
      </c>
      <c r="AC450">
        <v>0</v>
      </c>
      <c r="AD450" t="s">
        <v>54</v>
      </c>
      <c r="AE450" s="8">
        <v>68686039.139469296</v>
      </c>
      <c r="AF450" s="8">
        <v>92619424.748278797</v>
      </c>
      <c r="AG450" s="8">
        <v>85640999.931822106</v>
      </c>
      <c r="AH450" s="8">
        <v>82315487.939856723</v>
      </c>
      <c r="AI450" s="8">
        <v>10049743.25315574</v>
      </c>
      <c r="AJ450" s="10">
        <v>33139130.686232701</v>
      </c>
      <c r="AK450" s="10">
        <v>56675913.242214002</v>
      </c>
      <c r="AL450" s="10">
        <v>58335607.182387002</v>
      </c>
      <c r="AM450" s="10">
        <v>49383550.370277904</v>
      </c>
      <c r="AN450" s="10">
        <v>11506506.105889484</v>
      </c>
      <c r="AO450" s="12">
        <v>224493950.65771067</v>
      </c>
      <c r="AP450" s="12">
        <v>287915456.64700633</v>
      </c>
      <c r="AQ450">
        <f>AP450/AO450</f>
        <v>1.2825087527012939</v>
      </c>
      <c r="AR450">
        <f>LOG(AQ450,2)</f>
        <v>0.35896867178606179</v>
      </c>
    </row>
    <row r="451" spans="1:44" x14ac:dyDescent="0.25">
      <c r="A451" t="s">
        <v>49</v>
      </c>
      <c r="B451" t="s">
        <v>64</v>
      </c>
      <c r="C451" t="s">
        <v>51</v>
      </c>
      <c r="D451" t="s">
        <v>3787</v>
      </c>
      <c r="E451" t="s">
        <v>3788</v>
      </c>
      <c r="F451" t="s">
        <v>54</v>
      </c>
      <c r="G451">
        <v>0</v>
      </c>
      <c r="H451">
        <v>52</v>
      </c>
      <c r="I451">
        <v>14</v>
      </c>
      <c r="J451">
        <v>101</v>
      </c>
      <c r="K451">
        <v>14</v>
      </c>
      <c r="L451">
        <v>283</v>
      </c>
      <c r="M451">
        <v>30.8</v>
      </c>
      <c r="N451">
        <v>8.5399999999999991</v>
      </c>
      <c r="O451">
        <v>112.03</v>
      </c>
      <c r="P451" t="s">
        <v>3789</v>
      </c>
      <c r="Q451" t="s">
        <v>1306</v>
      </c>
      <c r="R451" t="s">
        <v>125</v>
      </c>
      <c r="S451" t="s">
        <v>3436</v>
      </c>
      <c r="T451" t="s">
        <v>3790</v>
      </c>
      <c r="U451" t="s">
        <v>3791</v>
      </c>
      <c r="V451" t="s">
        <v>3792</v>
      </c>
      <c r="W451" t="s">
        <v>521</v>
      </c>
      <c r="X451" t="s">
        <v>54</v>
      </c>
      <c r="Y451" t="s">
        <v>3793</v>
      </c>
      <c r="Z451" t="s">
        <v>3794</v>
      </c>
      <c r="AA451">
        <v>16</v>
      </c>
      <c r="AB451">
        <v>73.13</v>
      </c>
      <c r="AC451">
        <v>0</v>
      </c>
      <c r="AD451" t="s">
        <v>54</v>
      </c>
      <c r="AE451" s="8">
        <v>60231046.182575703</v>
      </c>
      <c r="AF451" s="8">
        <v>93654803.202579498</v>
      </c>
      <c r="AG451" s="8">
        <v>92940277.714476794</v>
      </c>
      <c r="AH451" s="8">
        <v>82275375.699877337</v>
      </c>
      <c r="AI451" s="8">
        <v>15590424.081656022</v>
      </c>
      <c r="AJ451" s="10">
        <v>51077636.456345499</v>
      </c>
      <c r="AK451" s="10">
        <v>107606118.51413199</v>
      </c>
      <c r="AL451" s="10">
        <v>97636423.910373196</v>
      </c>
      <c r="AM451" s="10">
        <v>85440059.626950219</v>
      </c>
      <c r="AN451" s="10">
        <v>24636433.687255938</v>
      </c>
      <c r="AO451" s="12">
        <v>1530720.0164567467</v>
      </c>
      <c r="AP451" s="12">
        <v>1962886.3937565603</v>
      </c>
      <c r="AQ451">
        <f>AP451/AO451</f>
        <v>1.2823288208513639</v>
      </c>
      <c r="AR451">
        <f>LOG(AQ451,2)</f>
        <v>0.35876625211575236</v>
      </c>
    </row>
    <row r="452" spans="1:44" x14ac:dyDescent="0.25">
      <c r="A452" t="s">
        <v>49</v>
      </c>
      <c r="B452" t="s">
        <v>64</v>
      </c>
      <c r="C452" t="s">
        <v>51</v>
      </c>
      <c r="D452" t="s">
        <v>3795</v>
      </c>
      <c r="E452" t="s">
        <v>3796</v>
      </c>
      <c r="F452" t="s">
        <v>54</v>
      </c>
      <c r="G452">
        <v>0</v>
      </c>
      <c r="H452">
        <v>10</v>
      </c>
      <c r="I452">
        <v>20</v>
      </c>
      <c r="J452">
        <v>108</v>
      </c>
      <c r="K452">
        <v>20</v>
      </c>
      <c r="L452">
        <v>2054</v>
      </c>
      <c r="M452">
        <v>233</v>
      </c>
      <c r="N452">
        <v>6.3</v>
      </c>
      <c r="O452">
        <v>81.02</v>
      </c>
      <c r="P452" t="s">
        <v>3565</v>
      </c>
      <c r="Q452" t="s">
        <v>3797</v>
      </c>
      <c r="R452" t="s">
        <v>3798</v>
      </c>
      <c r="S452" t="s">
        <v>3799</v>
      </c>
      <c r="T452" t="s">
        <v>3800</v>
      </c>
      <c r="U452" t="s">
        <v>3801</v>
      </c>
      <c r="V452" t="s">
        <v>3802</v>
      </c>
      <c r="W452" t="s">
        <v>74</v>
      </c>
      <c r="X452" t="s">
        <v>54</v>
      </c>
      <c r="Y452" t="s">
        <v>54</v>
      </c>
      <c r="Z452" t="s">
        <v>3803</v>
      </c>
      <c r="AA452">
        <v>6</v>
      </c>
      <c r="AB452">
        <v>52.67</v>
      </c>
      <c r="AC452">
        <v>0</v>
      </c>
      <c r="AD452" t="s">
        <v>54</v>
      </c>
      <c r="AE452" s="8">
        <v>60485510.143715799</v>
      </c>
      <c r="AF452" s="8">
        <v>103157115.94065499</v>
      </c>
      <c r="AG452" s="8">
        <v>82084390.717287198</v>
      </c>
      <c r="AH452" s="8">
        <v>81909005.600552663</v>
      </c>
      <c r="AI452" s="8">
        <v>17421051.542635091</v>
      </c>
      <c r="AJ452" s="10">
        <v>66787913.1584488</v>
      </c>
      <c r="AK452" s="10">
        <v>100945684.398819</v>
      </c>
      <c r="AL452" s="10">
        <v>107867032.07612699</v>
      </c>
      <c r="AM452" s="10">
        <v>91866876.544464931</v>
      </c>
      <c r="AN452" s="10">
        <v>17957209.634858828</v>
      </c>
      <c r="AO452" s="12">
        <v>128270449.42288767</v>
      </c>
      <c r="AP452" s="12">
        <v>164343504.90452835</v>
      </c>
      <c r="AQ452">
        <f>AP452/AO452</f>
        <v>1.2812265462851342</v>
      </c>
      <c r="AR452">
        <f>LOG(AQ452,2)</f>
        <v>0.35752559535539036</v>
      </c>
    </row>
    <row r="453" spans="1:44" x14ac:dyDescent="0.25">
      <c r="A453" t="s">
        <v>49</v>
      </c>
      <c r="B453" t="s">
        <v>64</v>
      </c>
      <c r="C453" t="s">
        <v>51</v>
      </c>
      <c r="D453" t="s">
        <v>3804</v>
      </c>
      <c r="E453" t="s">
        <v>3805</v>
      </c>
      <c r="F453" t="s">
        <v>54</v>
      </c>
      <c r="G453">
        <v>0</v>
      </c>
      <c r="H453">
        <v>40</v>
      </c>
      <c r="I453">
        <v>10</v>
      </c>
      <c r="J453">
        <v>54</v>
      </c>
      <c r="K453">
        <v>10</v>
      </c>
      <c r="L453">
        <v>217</v>
      </c>
      <c r="M453">
        <v>24.8</v>
      </c>
      <c r="N453">
        <v>9.94</v>
      </c>
      <c r="O453">
        <v>35.020000000000003</v>
      </c>
      <c r="P453" t="s">
        <v>1777</v>
      </c>
      <c r="Q453" t="s">
        <v>1728</v>
      </c>
      <c r="R453" t="s">
        <v>1399</v>
      </c>
      <c r="S453" t="s">
        <v>3806</v>
      </c>
      <c r="T453" t="s">
        <v>3807</v>
      </c>
      <c r="U453" t="s">
        <v>3808</v>
      </c>
      <c r="V453" t="s">
        <v>3809</v>
      </c>
      <c r="W453" t="s">
        <v>177</v>
      </c>
      <c r="X453" t="s">
        <v>1609</v>
      </c>
      <c r="Y453" t="s">
        <v>101</v>
      </c>
      <c r="Z453" t="s">
        <v>1716</v>
      </c>
      <c r="AA453">
        <v>34</v>
      </c>
      <c r="AB453">
        <v>27.35</v>
      </c>
      <c r="AC453">
        <v>0</v>
      </c>
      <c r="AD453" t="s">
        <v>54</v>
      </c>
      <c r="AE453" s="8">
        <v>68635586.562435001</v>
      </c>
      <c r="AF453" s="8">
        <v>88811665.747516796</v>
      </c>
      <c r="AG453" s="8">
        <v>88019524.044652805</v>
      </c>
      <c r="AH453" s="8">
        <v>81822258.784868196</v>
      </c>
      <c r="AI453" s="8">
        <v>9329991.6164939832</v>
      </c>
      <c r="AJ453" s="10">
        <v>57298148.122358397</v>
      </c>
      <c r="AK453" s="10">
        <v>88274362.752413601</v>
      </c>
      <c r="AL453" s="10">
        <v>96476611.286636695</v>
      </c>
      <c r="AM453" s="10">
        <v>80683040.720469579</v>
      </c>
      <c r="AN453" s="10">
        <v>16871260.01268005</v>
      </c>
      <c r="AO453" s="12">
        <v>1257736.3897571301</v>
      </c>
      <c r="AP453" s="12">
        <v>1611242.96125264</v>
      </c>
      <c r="AQ453">
        <f>AP453/AO453</f>
        <v>1.2810657100918996</v>
      </c>
      <c r="AR453">
        <f>LOG(AQ453,2)</f>
        <v>0.3573444781716637</v>
      </c>
    </row>
    <row r="454" spans="1:44" x14ac:dyDescent="0.25">
      <c r="A454" t="s">
        <v>49</v>
      </c>
      <c r="B454" t="s">
        <v>64</v>
      </c>
      <c r="C454" t="s">
        <v>51</v>
      </c>
      <c r="D454" t="s">
        <v>3810</v>
      </c>
      <c r="E454" t="s">
        <v>3811</v>
      </c>
      <c r="F454" t="s">
        <v>54</v>
      </c>
      <c r="G454">
        <v>0</v>
      </c>
      <c r="H454">
        <v>22</v>
      </c>
      <c r="I454">
        <v>10</v>
      </c>
      <c r="J454">
        <v>68</v>
      </c>
      <c r="K454">
        <v>10</v>
      </c>
      <c r="L454">
        <v>501</v>
      </c>
      <c r="M454">
        <v>57.1</v>
      </c>
      <c r="N454">
        <v>6.55</v>
      </c>
      <c r="O454">
        <v>44.81</v>
      </c>
      <c r="P454" t="s">
        <v>320</v>
      </c>
      <c r="Q454" t="s">
        <v>848</v>
      </c>
      <c r="R454" t="s">
        <v>1066</v>
      </c>
      <c r="S454" t="s">
        <v>3812</v>
      </c>
      <c r="T454" t="s">
        <v>3813</v>
      </c>
      <c r="U454" t="s">
        <v>3814</v>
      </c>
      <c r="V454" t="s">
        <v>3815</v>
      </c>
      <c r="W454" t="s">
        <v>198</v>
      </c>
      <c r="X454" t="s">
        <v>3816</v>
      </c>
      <c r="Y454" t="s">
        <v>2858</v>
      </c>
      <c r="Z454" t="s">
        <v>3650</v>
      </c>
      <c r="AA454">
        <v>10</v>
      </c>
      <c r="AB454">
        <v>23.85</v>
      </c>
      <c r="AC454">
        <v>0</v>
      </c>
      <c r="AD454" t="s">
        <v>54</v>
      </c>
      <c r="AE454" s="8">
        <v>70648800.058506697</v>
      </c>
      <c r="AF454" s="8">
        <v>91333445.484559894</v>
      </c>
      <c r="AG454" s="8">
        <v>83367512.849137604</v>
      </c>
      <c r="AH454" s="8">
        <v>81783252.797401398</v>
      </c>
      <c r="AI454" s="8">
        <v>8518452.4820741154</v>
      </c>
      <c r="AJ454" s="10">
        <v>28936814.8032768</v>
      </c>
      <c r="AK454" s="10">
        <v>50822266.9542441</v>
      </c>
      <c r="AL454" s="10">
        <v>50145813.949115001</v>
      </c>
      <c r="AM454" s="10">
        <v>43301631.902211964</v>
      </c>
      <c r="AN454" s="10">
        <v>10161213.014249584</v>
      </c>
      <c r="AO454" s="12">
        <v>380079390.19086903</v>
      </c>
      <c r="AP454" s="12">
        <v>485393398.32496136</v>
      </c>
      <c r="AQ454">
        <f>AP454/AO454</f>
        <v>1.2770842377988596</v>
      </c>
      <c r="AR454">
        <f>LOG(AQ454,2)</f>
        <v>0.35285368983819171</v>
      </c>
    </row>
    <row r="455" spans="1:44" x14ac:dyDescent="0.25">
      <c r="A455" t="s">
        <v>49</v>
      </c>
      <c r="B455" t="s">
        <v>64</v>
      </c>
      <c r="C455" t="s">
        <v>51</v>
      </c>
      <c r="D455" t="s">
        <v>3817</v>
      </c>
      <c r="E455" t="s">
        <v>3818</v>
      </c>
      <c r="F455" t="s">
        <v>54</v>
      </c>
      <c r="G455">
        <v>0</v>
      </c>
      <c r="H455">
        <v>35</v>
      </c>
      <c r="I455">
        <v>12</v>
      </c>
      <c r="J455">
        <v>85</v>
      </c>
      <c r="K455">
        <v>12</v>
      </c>
      <c r="L455">
        <v>397</v>
      </c>
      <c r="M455">
        <v>44.8</v>
      </c>
      <c r="N455">
        <v>7.08</v>
      </c>
      <c r="O455">
        <v>92.92</v>
      </c>
      <c r="P455" t="s">
        <v>399</v>
      </c>
      <c r="Q455" t="s">
        <v>3819</v>
      </c>
      <c r="R455" t="s">
        <v>3820</v>
      </c>
      <c r="S455" t="s">
        <v>3821</v>
      </c>
      <c r="T455" t="s">
        <v>3822</v>
      </c>
      <c r="U455" t="s">
        <v>3823</v>
      </c>
      <c r="V455" t="s">
        <v>3824</v>
      </c>
      <c r="W455" t="s">
        <v>157</v>
      </c>
      <c r="X455" t="s">
        <v>3825</v>
      </c>
      <c r="Y455" t="s">
        <v>199</v>
      </c>
      <c r="Z455" t="s">
        <v>3209</v>
      </c>
      <c r="AA455">
        <v>5</v>
      </c>
      <c r="AB455">
        <v>48.07</v>
      </c>
      <c r="AC455">
        <v>0</v>
      </c>
      <c r="AD455" t="s">
        <v>54</v>
      </c>
      <c r="AE455" s="8">
        <v>84776602.411777705</v>
      </c>
      <c r="AF455" s="8">
        <v>78031212.818441406</v>
      </c>
      <c r="AG455" s="8">
        <v>82358891.666235194</v>
      </c>
      <c r="AH455" s="8">
        <v>81722235.63215144</v>
      </c>
      <c r="AI455" s="8">
        <v>2790348.6485591549</v>
      </c>
      <c r="AJ455" s="10">
        <v>99079044.464396894</v>
      </c>
      <c r="AK455" s="10">
        <v>114333375.017277</v>
      </c>
      <c r="AL455" s="10">
        <v>133292773.62361801</v>
      </c>
      <c r="AM455" s="10">
        <v>115568397.70176397</v>
      </c>
      <c r="AN455" s="10">
        <v>13994969.965872994</v>
      </c>
      <c r="AO455" s="12">
        <v>546308.58841968898</v>
      </c>
      <c r="AP455" s="12">
        <v>697668.930115483</v>
      </c>
      <c r="AQ455">
        <f>AP455/AO455</f>
        <v>1.2770601541038102</v>
      </c>
      <c r="AR455">
        <f>LOG(AQ455,2)</f>
        <v>0.35282648274095385</v>
      </c>
    </row>
    <row r="456" spans="1:44" x14ac:dyDescent="0.25">
      <c r="A456" t="s">
        <v>49</v>
      </c>
      <c r="B456" t="s">
        <v>64</v>
      </c>
      <c r="C456" t="s">
        <v>51</v>
      </c>
      <c r="D456" t="s">
        <v>3826</v>
      </c>
      <c r="E456" t="s">
        <v>3827</v>
      </c>
      <c r="F456" t="s">
        <v>54</v>
      </c>
      <c r="G456">
        <v>0</v>
      </c>
      <c r="H456">
        <v>41</v>
      </c>
      <c r="I456">
        <v>11</v>
      </c>
      <c r="J456">
        <v>59</v>
      </c>
      <c r="K456">
        <v>11</v>
      </c>
      <c r="L456">
        <v>263</v>
      </c>
      <c r="M456">
        <v>29.5</v>
      </c>
      <c r="N456">
        <v>6.61</v>
      </c>
      <c r="O456">
        <v>24.91</v>
      </c>
      <c r="P456" t="s">
        <v>55</v>
      </c>
      <c r="Q456" t="s">
        <v>939</v>
      </c>
      <c r="R456" t="s">
        <v>1877</v>
      </c>
      <c r="S456" t="s">
        <v>3235</v>
      </c>
      <c r="T456" t="s">
        <v>3828</v>
      </c>
      <c r="U456" t="s">
        <v>3829</v>
      </c>
      <c r="V456" t="s">
        <v>3830</v>
      </c>
      <c r="W456" t="s">
        <v>217</v>
      </c>
      <c r="X456" t="s">
        <v>944</v>
      </c>
      <c r="Y456" t="s">
        <v>945</v>
      </c>
      <c r="Z456" t="s">
        <v>770</v>
      </c>
      <c r="AA456">
        <v>150</v>
      </c>
      <c r="AB456">
        <v>27.64</v>
      </c>
      <c r="AC456">
        <v>0</v>
      </c>
      <c r="AD456" t="s">
        <v>54</v>
      </c>
      <c r="AE456" s="8">
        <v>91001921.0129136</v>
      </c>
      <c r="AF456" s="8">
        <v>63609838.601930097</v>
      </c>
      <c r="AG456" s="8">
        <v>90367111.774574295</v>
      </c>
      <c r="AH456" s="8">
        <v>81659623.796472669</v>
      </c>
      <c r="AI456" s="8">
        <v>12765756.404514801</v>
      </c>
      <c r="AJ456" s="10">
        <v>47093552.186533697</v>
      </c>
      <c r="AK456" s="10">
        <v>66320210.297618099</v>
      </c>
      <c r="AL456" s="10">
        <v>52494897.133638598</v>
      </c>
      <c r="AM456" s="10">
        <v>55302886.539263465</v>
      </c>
      <c r="AN456" s="10">
        <v>8096488.9059685348</v>
      </c>
      <c r="AO456" s="12">
        <v>9033107.1091457326</v>
      </c>
      <c r="AP456" s="12">
        <v>11526676.755582104</v>
      </c>
      <c r="AQ456">
        <f>AP456/AO456</f>
        <v>1.2760478334095819</v>
      </c>
      <c r="AR456">
        <f>LOG(AQ456,2)</f>
        <v>0.3516824103953799</v>
      </c>
    </row>
    <row r="457" spans="1:44" x14ac:dyDescent="0.25">
      <c r="A457" t="s">
        <v>49</v>
      </c>
      <c r="B457" t="s">
        <v>64</v>
      </c>
      <c r="C457" t="s">
        <v>51</v>
      </c>
      <c r="D457" t="s">
        <v>3831</v>
      </c>
      <c r="E457" t="s">
        <v>3832</v>
      </c>
      <c r="F457" t="s">
        <v>54</v>
      </c>
      <c r="G457">
        <v>0</v>
      </c>
      <c r="H457">
        <v>22</v>
      </c>
      <c r="I457">
        <v>13</v>
      </c>
      <c r="J457">
        <v>78</v>
      </c>
      <c r="K457">
        <v>9</v>
      </c>
      <c r="L457">
        <v>636</v>
      </c>
      <c r="M457">
        <v>70.599999999999994</v>
      </c>
      <c r="N457">
        <v>9.5</v>
      </c>
      <c r="O457">
        <v>61.99</v>
      </c>
      <c r="P457" t="s">
        <v>411</v>
      </c>
      <c r="Q457" t="s">
        <v>3833</v>
      </c>
      <c r="R457" t="s">
        <v>3134</v>
      </c>
      <c r="S457" t="s">
        <v>3834</v>
      </c>
      <c r="T457" t="s">
        <v>3835</v>
      </c>
      <c r="U457" t="s">
        <v>3836</v>
      </c>
      <c r="V457" t="s">
        <v>3837</v>
      </c>
      <c r="W457" t="s">
        <v>326</v>
      </c>
      <c r="X457" t="s">
        <v>3838</v>
      </c>
      <c r="Y457" t="s">
        <v>3839</v>
      </c>
      <c r="Z457" t="s">
        <v>3840</v>
      </c>
      <c r="AA457">
        <v>24</v>
      </c>
      <c r="AB457">
        <v>42.07</v>
      </c>
      <c r="AC457">
        <v>0</v>
      </c>
      <c r="AD457" t="s">
        <v>54</v>
      </c>
      <c r="AE457" s="8">
        <v>65861190.411733598</v>
      </c>
      <c r="AF457" s="8">
        <v>87281662.030166194</v>
      </c>
      <c r="AG457" s="8">
        <v>90094325.371009007</v>
      </c>
      <c r="AH457" s="8">
        <v>81079059.270969585</v>
      </c>
      <c r="AI457" s="8">
        <v>10821750.266012445</v>
      </c>
      <c r="AJ457" s="10">
        <v>39281199.7166081</v>
      </c>
      <c r="AK457" s="10">
        <v>62312670.3922152</v>
      </c>
      <c r="AL457" s="10">
        <v>59767484.548034601</v>
      </c>
      <c r="AM457" s="10">
        <v>53787118.218952633</v>
      </c>
      <c r="AN457" s="10">
        <v>10309728.300424151</v>
      </c>
      <c r="AO457" s="12">
        <v>2257389.3319666367</v>
      </c>
      <c r="AP457" s="12">
        <v>2875341.5690529998</v>
      </c>
      <c r="AQ457">
        <f>AP457/AO457</f>
        <v>1.2737464150891522</v>
      </c>
      <c r="AR457">
        <f>LOG(AQ457,2)</f>
        <v>0.34907808598647266</v>
      </c>
    </row>
    <row r="458" spans="1:44" x14ac:dyDescent="0.25">
      <c r="A458" t="s">
        <v>49</v>
      </c>
      <c r="B458" t="s">
        <v>64</v>
      </c>
      <c r="C458" t="s">
        <v>51</v>
      </c>
      <c r="D458" t="s">
        <v>3841</v>
      </c>
      <c r="E458" t="s">
        <v>3842</v>
      </c>
      <c r="F458" t="s">
        <v>54</v>
      </c>
      <c r="G458">
        <v>0</v>
      </c>
      <c r="H458">
        <v>13</v>
      </c>
      <c r="I458">
        <v>15</v>
      </c>
      <c r="J458">
        <v>110</v>
      </c>
      <c r="K458">
        <v>15</v>
      </c>
      <c r="L458">
        <v>1217</v>
      </c>
      <c r="M458">
        <v>135.5</v>
      </c>
      <c r="N458">
        <v>5.26</v>
      </c>
      <c r="O458">
        <v>54.04</v>
      </c>
      <c r="P458" t="s">
        <v>574</v>
      </c>
      <c r="Q458" t="s">
        <v>2607</v>
      </c>
      <c r="R458" t="s">
        <v>69</v>
      </c>
      <c r="S458" t="s">
        <v>3843</v>
      </c>
      <c r="T458" t="s">
        <v>3844</v>
      </c>
      <c r="U458" t="s">
        <v>3845</v>
      </c>
      <c r="V458" t="s">
        <v>3846</v>
      </c>
      <c r="W458" t="s">
        <v>187</v>
      </c>
      <c r="X458" t="s">
        <v>2150</v>
      </c>
      <c r="Y458" t="s">
        <v>1740</v>
      </c>
      <c r="Z458" t="s">
        <v>2560</v>
      </c>
      <c r="AA458">
        <v>7</v>
      </c>
      <c r="AB458">
        <v>21.73</v>
      </c>
      <c r="AC458">
        <v>0</v>
      </c>
      <c r="AD458" t="s">
        <v>54</v>
      </c>
      <c r="AE458" s="8">
        <v>69786145.489176199</v>
      </c>
      <c r="AF458" s="8">
        <v>91560054.761848807</v>
      </c>
      <c r="AG458" s="8">
        <v>80914780.687501997</v>
      </c>
      <c r="AH458" s="8">
        <v>80753660.312842339</v>
      </c>
      <c r="AI458" s="8">
        <v>8889891.3036096599</v>
      </c>
      <c r="AJ458" s="10">
        <v>46588907.3431044</v>
      </c>
      <c r="AK458" s="10">
        <v>64561473.352870598</v>
      </c>
      <c r="AL458" s="10">
        <v>75175020.369707093</v>
      </c>
      <c r="AM458" s="10">
        <v>62108467.021894038</v>
      </c>
      <c r="AN458" s="10">
        <v>11798429.119654965</v>
      </c>
      <c r="AO458" s="12">
        <v>2887657.7105475632</v>
      </c>
      <c r="AP458" s="12">
        <v>3677818.3311097161</v>
      </c>
      <c r="AQ458">
        <f>AP458/AO458</f>
        <v>1.2736337543317491</v>
      </c>
      <c r="AR458">
        <f>LOG(AQ458,2)</f>
        <v>0.34895047635987247</v>
      </c>
    </row>
    <row r="459" spans="1:44" x14ac:dyDescent="0.25">
      <c r="A459" t="s">
        <v>49</v>
      </c>
      <c r="B459" t="s">
        <v>64</v>
      </c>
      <c r="C459" t="s">
        <v>51</v>
      </c>
      <c r="D459" t="s">
        <v>3847</v>
      </c>
      <c r="E459" t="s">
        <v>3848</v>
      </c>
      <c r="F459" t="s">
        <v>54</v>
      </c>
      <c r="G459">
        <v>0</v>
      </c>
      <c r="H459">
        <v>18</v>
      </c>
      <c r="I459">
        <v>10</v>
      </c>
      <c r="J459">
        <v>71</v>
      </c>
      <c r="K459">
        <v>10</v>
      </c>
      <c r="L459">
        <v>511</v>
      </c>
      <c r="M459">
        <v>57.2</v>
      </c>
      <c r="N459">
        <v>6.21</v>
      </c>
      <c r="O459">
        <v>26.85</v>
      </c>
      <c r="P459" t="s">
        <v>3849</v>
      </c>
      <c r="Q459" t="s">
        <v>3850</v>
      </c>
      <c r="R459" t="s">
        <v>2608</v>
      </c>
      <c r="S459" t="s">
        <v>3667</v>
      </c>
      <c r="T459" t="s">
        <v>3851</v>
      </c>
      <c r="U459" t="s">
        <v>3852</v>
      </c>
      <c r="V459" t="s">
        <v>3853</v>
      </c>
      <c r="W459" t="s">
        <v>217</v>
      </c>
      <c r="X459" t="s">
        <v>3854</v>
      </c>
      <c r="Y459" t="s">
        <v>54</v>
      </c>
      <c r="Z459" t="s">
        <v>2365</v>
      </c>
      <c r="AA459">
        <v>12</v>
      </c>
      <c r="AB459">
        <v>15.73</v>
      </c>
      <c r="AC459">
        <v>0</v>
      </c>
      <c r="AD459" t="s">
        <v>54</v>
      </c>
      <c r="AE459" s="8">
        <v>69619534.292931199</v>
      </c>
      <c r="AF459" s="8">
        <v>81944053.552341893</v>
      </c>
      <c r="AG459" s="8">
        <v>88780686.7159473</v>
      </c>
      <c r="AH459" s="8">
        <v>80114758.187073454</v>
      </c>
      <c r="AI459" s="8">
        <v>7928731.7899126997</v>
      </c>
      <c r="AJ459" s="10">
        <v>52570100.8965372</v>
      </c>
      <c r="AK459" s="10">
        <v>84195655.785291106</v>
      </c>
      <c r="AL459" s="10">
        <v>78673532.699202895</v>
      </c>
      <c r="AM459" s="10">
        <v>71813096.460343733</v>
      </c>
      <c r="AN459" s="10">
        <v>13792343.758911658</v>
      </c>
      <c r="AO459" s="12">
        <v>16597288.839346895</v>
      </c>
      <c r="AP459" s="12">
        <v>21138549.364869133</v>
      </c>
      <c r="AQ459">
        <f>AP459/AO459</f>
        <v>1.2736145987142402</v>
      </c>
      <c r="AR459">
        <f>LOG(AQ459,2)</f>
        <v>0.34892877787542537</v>
      </c>
    </row>
    <row r="460" spans="1:44" x14ac:dyDescent="0.25">
      <c r="A460" t="s">
        <v>49</v>
      </c>
      <c r="B460" t="s">
        <v>64</v>
      </c>
      <c r="C460" t="s">
        <v>51</v>
      </c>
      <c r="D460" t="s">
        <v>3855</v>
      </c>
      <c r="E460" t="s">
        <v>3856</v>
      </c>
      <c r="F460" t="s">
        <v>54</v>
      </c>
      <c r="G460">
        <v>5.0000000000000001E-3</v>
      </c>
      <c r="H460">
        <v>12</v>
      </c>
      <c r="I460">
        <v>4</v>
      </c>
      <c r="J460">
        <v>26</v>
      </c>
      <c r="K460">
        <v>4</v>
      </c>
      <c r="L460">
        <v>273</v>
      </c>
      <c r="M460">
        <v>32.9</v>
      </c>
      <c r="N460">
        <v>10.51</v>
      </c>
      <c r="O460">
        <v>4.58</v>
      </c>
      <c r="P460" t="s">
        <v>411</v>
      </c>
      <c r="Q460" t="s">
        <v>555</v>
      </c>
      <c r="R460" t="s">
        <v>82</v>
      </c>
      <c r="S460" t="s">
        <v>54</v>
      </c>
      <c r="T460" t="s">
        <v>3857</v>
      </c>
      <c r="U460" t="s">
        <v>54</v>
      </c>
      <c r="V460" t="s">
        <v>3858</v>
      </c>
      <c r="W460" t="s">
        <v>438</v>
      </c>
      <c r="X460" t="s">
        <v>54</v>
      </c>
      <c r="Y460" t="s">
        <v>54</v>
      </c>
      <c r="Z460" t="s">
        <v>54</v>
      </c>
      <c r="AA460">
        <v>0</v>
      </c>
      <c r="AB460">
        <v>6.13</v>
      </c>
      <c r="AC460">
        <v>9.8911968348170103E-4</v>
      </c>
      <c r="AD460" t="s">
        <v>54</v>
      </c>
      <c r="AE460" s="8">
        <v>85954958.036695093</v>
      </c>
      <c r="AF460" s="8">
        <v>70909308.600778103</v>
      </c>
      <c r="AG460" s="8">
        <v>83319400.921038195</v>
      </c>
      <c r="AH460" s="8">
        <v>80061222.519503787</v>
      </c>
      <c r="AI460" s="8">
        <v>6560217.8118970124</v>
      </c>
      <c r="AJ460" s="10">
        <v>61564939.341950603</v>
      </c>
      <c r="AK460" s="10">
        <v>82025530.898797393</v>
      </c>
      <c r="AL460" s="10">
        <v>79331118.020639002</v>
      </c>
      <c r="AM460" s="10">
        <v>74307196.087128997</v>
      </c>
      <c r="AN460" s="10">
        <v>9077033.1206303556</v>
      </c>
      <c r="AO460" s="12">
        <v>5141768.8369331304</v>
      </c>
      <c r="AP460" s="12">
        <v>6547567.3819450205</v>
      </c>
      <c r="AQ460">
        <f>AP460/AO460</f>
        <v>1.2734075742406179</v>
      </c>
      <c r="AR460">
        <f>LOG(AQ460,2)</f>
        <v>0.34869425052402131</v>
      </c>
    </row>
    <row r="461" spans="1:44" x14ac:dyDescent="0.25">
      <c r="A461" t="s">
        <v>49</v>
      </c>
      <c r="B461" t="s">
        <v>64</v>
      </c>
      <c r="C461" t="s">
        <v>51</v>
      </c>
      <c r="D461" t="s">
        <v>3859</v>
      </c>
      <c r="E461" t="s">
        <v>3860</v>
      </c>
      <c r="F461" t="s">
        <v>54</v>
      </c>
      <c r="G461">
        <v>0</v>
      </c>
      <c r="H461">
        <v>21</v>
      </c>
      <c r="I461">
        <v>11</v>
      </c>
      <c r="J461">
        <v>69</v>
      </c>
      <c r="K461">
        <v>11</v>
      </c>
      <c r="L461">
        <v>550</v>
      </c>
      <c r="M461">
        <v>61.5</v>
      </c>
      <c r="N461">
        <v>5.4</v>
      </c>
      <c r="O461">
        <v>46.58</v>
      </c>
      <c r="P461" t="s">
        <v>3861</v>
      </c>
      <c r="Q461" t="s">
        <v>3862</v>
      </c>
      <c r="R461" t="s">
        <v>82</v>
      </c>
      <c r="S461" t="s">
        <v>863</v>
      </c>
      <c r="T461" t="s">
        <v>3863</v>
      </c>
      <c r="U461" t="s">
        <v>3864</v>
      </c>
      <c r="V461" t="s">
        <v>3865</v>
      </c>
      <c r="W461" t="s">
        <v>217</v>
      </c>
      <c r="X461" t="s">
        <v>3866</v>
      </c>
      <c r="Y461" t="s">
        <v>3867</v>
      </c>
      <c r="Z461" t="s">
        <v>3868</v>
      </c>
      <c r="AA461">
        <v>14</v>
      </c>
      <c r="AB461">
        <v>24.86</v>
      </c>
      <c r="AC461">
        <v>0</v>
      </c>
      <c r="AD461" t="s">
        <v>54</v>
      </c>
      <c r="AE461" s="8">
        <v>77875359.448023394</v>
      </c>
      <c r="AF461" s="8">
        <v>80594569.529132202</v>
      </c>
      <c r="AG461" s="8">
        <v>81110511.765189201</v>
      </c>
      <c r="AH461" s="8">
        <v>79860146.914114937</v>
      </c>
      <c r="AI461" s="8">
        <v>1419174.6573043612</v>
      </c>
      <c r="AJ461" s="10">
        <v>75537718.417888999</v>
      </c>
      <c r="AK461" s="10">
        <v>83063412.449359104</v>
      </c>
      <c r="AL461" s="10">
        <v>80489269.002101004</v>
      </c>
      <c r="AM461" s="10">
        <v>79696799.956449702</v>
      </c>
      <c r="AN461" s="10">
        <v>3123035.1748539759</v>
      </c>
      <c r="AO461" s="12">
        <v>39631216.669040963</v>
      </c>
      <c r="AP461" s="12">
        <v>50424060.714915</v>
      </c>
      <c r="AQ461">
        <f>AP461/AO461</f>
        <v>1.2723318876633221</v>
      </c>
      <c r="AR461">
        <f>LOG(AQ461,2)</f>
        <v>0.34747504659039125</v>
      </c>
    </row>
    <row r="462" spans="1:44" x14ac:dyDescent="0.25">
      <c r="A462" t="s">
        <v>49</v>
      </c>
      <c r="B462" t="s">
        <v>64</v>
      </c>
      <c r="C462" t="s">
        <v>51</v>
      </c>
      <c r="D462" t="s">
        <v>3869</v>
      </c>
      <c r="E462" t="s">
        <v>3870</v>
      </c>
      <c r="F462" t="s">
        <v>54</v>
      </c>
      <c r="G462">
        <v>0</v>
      </c>
      <c r="H462">
        <v>36</v>
      </c>
      <c r="I462">
        <v>38</v>
      </c>
      <c r="J462">
        <v>341</v>
      </c>
      <c r="K462">
        <v>36</v>
      </c>
      <c r="L462">
        <v>1153</v>
      </c>
      <c r="M462">
        <v>127.2</v>
      </c>
      <c r="N462">
        <v>7.23</v>
      </c>
      <c r="O462">
        <v>309.51</v>
      </c>
      <c r="P462" t="s">
        <v>3871</v>
      </c>
      <c r="Q462" t="s">
        <v>682</v>
      </c>
      <c r="R462" t="s">
        <v>266</v>
      </c>
      <c r="S462" t="s">
        <v>3872</v>
      </c>
      <c r="T462" t="s">
        <v>3873</v>
      </c>
      <c r="U462" t="s">
        <v>3874</v>
      </c>
      <c r="V462" t="s">
        <v>3875</v>
      </c>
      <c r="W462" t="s">
        <v>187</v>
      </c>
      <c r="X462" t="s">
        <v>3876</v>
      </c>
      <c r="Y462" t="s">
        <v>54</v>
      </c>
      <c r="Z462" t="s">
        <v>54</v>
      </c>
      <c r="AA462">
        <v>4</v>
      </c>
      <c r="AB462">
        <v>196.61</v>
      </c>
      <c r="AC462">
        <v>0</v>
      </c>
      <c r="AD462" t="s">
        <v>54</v>
      </c>
      <c r="AE462" s="8">
        <v>80242148.884059101</v>
      </c>
      <c r="AF462" s="8">
        <v>73605103.732921302</v>
      </c>
      <c r="AG462" s="8">
        <v>85283156.9570795</v>
      </c>
      <c r="AH462" s="8">
        <v>79710136.524686635</v>
      </c>
      <c r="AI462" s="8">
        <v>4782364.1043220256</v>
      </c>
      <c r="AJ462" s="10">
        <v>45834146.558858901</v>
      </c>
      <c r="AK462" s="10">
        <v>81668889.929210007</v>
      </c>
      <c r="AL462" s="10">
        <v>86509524.736737996</v>
      </c>
      <c r="AM462" s="10">
        <v>71337520.408268973</v>
      </c>
      <c r="AN462" s="10">
        <v>18141563.596927434</v>
      </c>
      <c r="AO462" s="12">
        <v>98160.373214651103</v>
      </c>
      <c r="AP462" s="12">
        <v>124852.67461153869</v>
      </c>
      <c r="AQ462">
        <f>AP462/AO462</f>
        <v>1.2719254269593954</v>
      </c>
      <c r="AR462">
        <f>LOG(AQ462,2)</f>
        <v>0.34701408783162913</v>
      </c>
    </row>
    <row r="463" spans="1:44" x14ac:dyDescent="0.25">
      <c r="A463" t="s">
        <v>49</v>
      </c>
      <c r="B463" t="s">
        <v>64</v>
      </c>
      <c r="C463" t="s">
        <v>51</v>
      </c>
      <c r="D463" t="s">
        <v>3877</v>
      </c>
      <c r="E463" t="s">
        <v>3878</v>
      </c>
      <c r="F463" t="s">
        <v>54</v>
      </c>
      <c r="G463">
        <v>0</v>
      </c>
      <c r="H463">
        <v>7</v>
      </c>
      <c r="I463">
        <v>20</v>
      </c>
      <c r="J463">
        <v>73</v>
      </c>
      <c r="K463">
        <v>20</v>
      </c>
      <c r="L463">
        <v>2671</v>
      </c>
      <c r="M463">
        <v>292.60000000000002</v>
      </c>
      <c r="N463">
        <v>7.47</v>
      </c>
      <c r="O463">
        <v>29.08</v>
      </c>
      <c r="P463" t="s">
        <v>3879</v>
      </c>
      <c r="Q463" t="s">
        <v>1711</v>
      </c>
      <c r="R463" t="s">
        <v>3880</v>
      </c>
      <c r="S463" t="s">
        <v>3881</v>
      </c>
      <c r="T463" t="s">
        <v>3882</v>
      </c>
      <c r="U463" t="s">
        <v>54</v>
      </c>
      <c r="V463" t="s">
        <v>3883</v>
      </c>
      <c r="W463" t="s">
        <v>111</v>
      </c>
      <c r="X463" t="s">
        <v>54</v>
      </c>
      <c r="Y463" t="s">
        <v>54</v>
      </c>
      <c r="Z463" t="s">
        <v>54</v>
      </c>
      <c r="AA463">
        <v>0</v>
      </c>
      <c r="AB463">
        <v>30.12</v>
      </c>
      <c r="AC463">
        <v>0</v>
      </c>
      <c r="AD463" t="s">
        <v>1055</v>
      </c>
      <c r="AE463" s="8">
        <v>70280219.098447904</v>
      </c>
      <c r="AF463" s="8">
        <v>96161488.611802995</v>
      </c>
      <c r="AG463" s="8">
        <v>72235321.260446802</v>
      </c>
      <c r="AH463" s="8">
        <v>79559009.656899229</v>
      </c>
      <c r="AI463" s="8">
        <v>11766827.289800236</v>
      </c>
      <c r="AJ463" s="10">
        <v>38396589.966011301</v>
      </c>
      <c r="AK463" s="10">
        <v>64403458.5354129</v>
      </c>
      <c r="AL463" s="10">
        <v>65396550.394600399</v>
      </c>
      <c r="AM463" s="10">
        <v>56065532.965341531</v>
      </c>
      <c r="AN463" s="10">
        <v>12500405.803956445</v>
      </c>
      <c r="AO463" s="12">
        <v>25721364.114881665</v>
      </c>
      <c r="AP463" s="12">
        <v>32660896.08831203</v>
      </c>
      <c r="AQ463">
        <f>AP463/AO463</f>
        <v>1.2697964206888757</v>
      </c>
      <c r="AR463">
        <f>LOG(AQ463,2)</f>
        <v>0.34459721636343194</v>
      </c>
    </row>
    <row r="464" spans="1:44" x14ac:dyDescent="0.25">
      <c r="A464" t="s">
        <v>49</v>
      </c>
      <c r="B464" t="s">
        <v>64</v>
      </c>
      <c r="C464" t="s">
        <v>51</v>
      </c>
      <c r="D464" t="s">
        <v>3884</v>
      </c>
      <c r="E464" t="s">
        <v>3885</v>
      </c>
      <c r="F464" t="s">
        <v>54</v>
      </c>
      <c r="G464">
        <v>1E-3</v>
      </c>
      <c r="H464">
        <v>33</v>
      </c>
      <c r="I464">
        <v>6</v>
      </c>
      <c r="J464">
        <v>52</v>
      </c>
      <c r="K464">
        <v>6</v>
      </c>
      <c r="L464">
        <v>136</v>
      </c>
      <c r="M464">
        <v>15.8</v>
      </c>
      <c r="N464">
        <v>10.56</v>
      </c>
      <c r="O464">
        <v>11.58</v>
      </c>
      <c r="P464" t="s">
        <v>1280</v>
      </c>
      <c r="Q464" t="s">
        <v>1728</v>
      </c>
      <c r="R464" t="s">
        <v>1778</v>
      </c>
      <c r="S464" t="s">
        <v>3886</v>
      </c>
      <c r="T464" t="s">
        <v>3887</v>
      </c>
      <c r="U464" t="s">
        <v>3888</v>
      </c>
      <c r="V464" t="s">
        <v>3889</v>
      </c>
      <c r="W464" t="s">
        <v>74</v>
      </c>
      <c r="X464" t="s">
        <v>1609</v>
      </c>
      <c r="Y464" t="s">
        <v>101</v>
      </c>
      <c r="Z464" t="s">
        <v>1716</v>
      </c>
      <c r="AA464">
        <v>34</v>
      </c>
      <c r="AB464">
        <v>22.36</v>
      </c>
      <c r="AC464">
        <v>0</v>
      </c>
      <c r="AD464" t="s">
        <v>54</v>
      </c>
      <c r="AE464" s="8">
        <v>90090206.5731574</v>
      </c>
      <c r="AF464" s="8">
        <v>69905786.834323496</v>
      </c>
      <c r="AG464" s="8">
        <v>78637974.565174296</v>
      </c>
      <c r="AH464" s="8">
        <v>79544655.990885064</v>
      </c>
      <c r="AI464" s="8">
        <v>8265157.9317096602</v>
      </c>
      <c r="AJ464" s="10">
        <v>101214395.408981</v>
      </c>
      <c r="AK464" s="10">
        <v>109436509.621042</v>
      </c>
      <c r="AL464" s="10">
        <v>80043526.960719705</v>
      </c>
      <c r="AM464" s="10">
        <v>96898143.996914223</v>
      </c>
      <c r="AN464" s="10">
        <v>12381690.167518238</v>
      </c>
      <c r="AO464" s="12">
        <v>21236765.0459451</v>
      </c>
      <c r="AP464" s="12">
        <v>26947856.642156232</v>
      </c>
      <c r="AQ464">
        <f>AP464/AO464</f>
        <v>1.2689247436629523</v>
      </c>
      <c r="AR464">
        <f>LOG(AQ464,2)</f>
        <v>0.34360650955432381</v>
      </c>
    </row>
    <row r="465" spans="1:44" x14ac:dyDescent="0.25">
      <c r="A465" t="s">
        <v>49</v>
      </c>
      <c r="B465" t="s">
        <v>64</v>
      </c>
      <c r="C465" t="s">
        <v>51</v>
      </c>
      <c r="D465" t="s">
        <v>3890</v>
      </c>
      <c r="E465" t="s">
        <v>3891</v>
      </c>
      <c r="F465" t="s">
        <v>54</v>
      </c>
      <c r="G465">
        <v>0</v>
      </c>
      <c r="H465">
        <v>16</v>
      </c>
      <c r="I465">
        <v>9</v>
      </c>
      <c r="J465">
        <v>53</v>
      </c>
      <c r="K465">
        <v>8</v>
      </c>
      <c r="L465">
        <v>443</v>
      </c>
      <c r="M465">
        <v>50.6</v>
      </c>
      <c r="N465">
        <v>5.88</v>
      </c>
      <c r="O465">
        <v>17.600000000000001</v>
      </c>
      <c r="P465" t="s">
        <v>965</v>
      </c>
      <c r="Q465" t="s">
        <v>1005</v>
      </c>
      <c r="R465" t="s">
        <v>1066</v>
      </c>
      <c r="S465" t="s">
        <v>3892</v>
      </c>
      <c r="T465" t="s">
        <v>3893</v>
      </c>
      <c r="U465" t="s">
        <v>54</v>
      </c>
      <c r="V465" t="s">
        <v>3894</v>
      </c>
      <c r="W465" t="s">
        <v>177</v>
      </c>
      <c r="X465" t="s">
        <v>54</v>
      </c>
      <c r="Y465" t="s">
        <v>54</v>
      </c>
      <c r="Z465" t="s">
        <v>54</v>
      </c>
      <c r="AA465">
        <v>0</v>
      </c>
      <c r="AB465">
        <v>17.73</v>
      </c>
      <c r="AC465">
        <v>0</v>
      </c>
      <c r="AD465" t="s">
        <v>54</v>
      </c>
      <c r="AE465" s="8">
        <v>94846848.639698699</v>
      </c>
      <c r="AF465" s="8">
        <v>76525164.050128102</v>
      </c>
      <c r="AG465" s="8">
        <v>67060420.049039803</v>
      </c>
      <c r="AH465" s="8">
        <v>79477477.579622194</v>
      </c>
      <c r="AI465" s="8">
        <v>11534253.908489905</v>
      </c>
      <c r="AJ465" s="10">
        <v>120723780.352384</v>
      </c>
      <c r="AK465" s="10">
        <v>183091285.50380599</v>
      </c>
      <c r="AL465" s="10">
        <v>188153121.464371</v>
      </c>
      <c r="AM465" s="10">
        <v>163989395.77352032</v>
      </c>
      <c r="AN465" s="10">
        <v>30663122.847596329</v>
      </c>
      <c r="AO465" s="12">
        <v>29442510.383430332</v>
      </c>
      <c r="AP465" s="12">
        <v>37355279.955477767</v>
      </c>
      <c r="AQ465">
        <f>AP465/AO465</f>
        <v>1.2687532234513734</v>
      </c>
      <c r="AR465">
        <f>LOG(AQ465,2)</f>
        <v>0.34341148767823038</v>
      </c>
    </row>
    <row r="466" spans="1:44" x14ac:dyDescent="0.25">
      <c r="A466" t="s">
        <v>49</v>
      </c>
      <c r="B466" t="s">
        <v>64</v>
      </c>
      <c r="C466" t="s">
        <v>51</v>
      </c>
      <c r="D466" t="s">
        <v>3895</v>
      </c>
      <c r="E466" t="s">
        <v>3896</v>
      </c>
      <c r="F466" t="s">
        <v>54</v>
      </c>
      <c r="G466">
        <v>0</v>
      </c>
      <c r="H466">
        <v>24</v>
      </c>
      <c r="I466">
        <v>10</v>
      </c>
      <c r="J466">
        <v>56</v>
      </c>
      <c r="K466">
        <v>10</v>
      </c>
      <c r="L466">
        <v>394</v>
      </c>
      <c r="M466">
        <v>44.7</v>
      </c>
      <c r="N466">
        <v>6.74</v>
      </c>
      <c r="O466">
        <v>21.48</v>
      </c>
      <c r="P466" t="s">
        <v>3897</v>
      </c>
      <c r="Q466" t="s">
        <v>1387</v>
      </c>
      <c r="R466" t="s">
        <v>2942</v>
      </c>
      <c r="S466" t="s">
        <v>1377</v>
      </c>
      <c r="T466" t="s">
        <v>3898</v>
      </c>
      <c r="U466" t="s">
        <v>3899</v>
      </c>
      <c r="V466" t="s">
        <v>3900</v>
      </c>
      <c r="W466" t="s">
        <v>198</v>
      </c>
      <c r="X466" t="s">
        <v>3901</v>
      </c>
      <c r="Y466" t="s">
        <v>54</v>
      </c>
      <c r="Z466" t="s">
        <v>3902</v>
      </c>
      <c r="AA466">
        <v>18</v>
      </c>
      <c r="AB466">
        <v>26.93</v>
      </c>
      <c r="AC466">
        <v>0</v>
      </c>
      <c r="AD466" t="s">
        <v>54</v>
      </c>
      <c r="AE466" s="8">
        <v>64896970.309745103</v>
      </c>
      <c r="AF466" s="8">
        <v>97917191.855872795</v>
      </c>
      <c r="AG466" s="8">
        <v>74801757.528106898</v>
      </c>
      <c r="AH466" s="8">
        <v>79205306.564574927</v>
      </c>
      <c r="AI466" s="8">
        <v>13835394.002973517</v>
      </c>
      <c r="AJ466" s="10">
        <v>48462032.621362403</v>
      </c>
      <c r="AK466" s="10">
        <v>81872773.982353702</v>
      </c>
      <c r="AL466" s="10">
        <v>86792954.054642498</v>
      </c>
      <c r="AM466" s="10">
        <v>72375920.219452873</v>
      </c>
      <c r="AN466" s="10">
        <v>17028555.586162049</v>
      </c>
      <c r="AO466" s="12">
        <v>933193.4300114027</v>
      </c>
      <c r="AP466" s="12">
        <v>1183395.2510162171</v>
      </c>
      <c r="AQ466">
        <f>AP466/AO466</f>
        <v>1.2681135689111711</v>
      </c>
      <c r="AR466">
        <f>LOG(AQ466,2)</f>
        <v>0.34268395523122375</v>
      </c>
    </row>
    <row r="467" spans="1:44" x14ac:dyDescent="0.25">
      <c r="A467" t="s">
        <v>49</v>
      </c>
      <c r="B467" t="s">
        <v>64</v>
      </c>
      <c r="C467" t="s">
        <v>51</v>
      </c>
      <c r="D467" t="s">
        <v>3903</v>
      </c>
      <c r="E467" t="s">
        <v>3904</v>
      </c>
      <c r="F467" t="s">
        <v>54</v>
      </c>
      <c r="G467">
        <v>0</v>
      </c>
      <c r="H467">
        <v>23</v>
      </c>
      <c r="I467">
        <v>7</v>
      </c>
      <c r="J467">
        <v>44</v>
      </c>
      <c r="K467">
        <v>5</v>
      </c>
      <c r="L467">
        <v>355</v>
      </c>
      <c r="M467">
        <v>38.4</v>
      </c>
      <c r="N467">
        <v>7.81</v>
      </c>
      <c r="O467">
        <v>77.150000000000006</v>
      </c>
      <c r="P467" t="s">
        <v>804</v>
      </c>
      <c r="Q467" t="s">
        <v>575</v>
      </c>
      <c r="R467" t="s">
        <v>1666</v>
      </c>
      <c r="S467" t="s">
        <v>2087</v>
      </c>
      <c r="T467" t="s">
        <v>3905</v>
      </c>
      <c r="U467" t="s">
        <v>3906</v>
      </c>
      <c r="V467" t="s">
        <v>3907</v>
      </c>
      <c r="W467" t="s">
        <v>533</v>
      </c>
      <c r="X467" t="s">
        <v>2150</v>
      </c>
      <c r="Y467" t="s">
        <v>54</v>
      </c>
      <c r="Z467" t="s">
        <v>1364</v>
      </c>
      <c r="AA467">
        <v>5</v>
      </c>
      <c r="AB467">
        <v>31.46</v>
      </c>
      <c r="AC467">
        <v>0</v>
      </c>
      <c r="AD467" t="s">
        <v>54</v>
      </c>
      <c r="AE467" s="8">
        <v>70248783.919576094</v>
      </c>
      <c r="AF467" s="8">
        <v>79448686.461247101</v>
      </c>
      <c r="AG467" s="8">
        <v>86160166.809671506</v>
      </c>
      <c r="AH467" s="8">
        <v>78619212.396831572</v>
      </c>
      <c r="AI467" s="8">
        <v>6522220.827625039</v>
      </c>
      <c r="AJ467" s="10">
        <v>58313946.438756503</v>
      </c>
      <c r="AK467" s="10">
        <v>85581571.451282397</v>
      </c>
      <c r="AL467" s="10">
        <v>90442808.145367697</v>
      </c>
      <c r="AM467" s="10">
        <v>78112775.345135525</v>
      </c>
      <c r="AN467" s="10">
        <v>14139852.07600683</v>
      </c>
      <c r="AO467" s="12">
        <v>28800117.183803469</v>
      </c>
      <c r="AP467" s="12">
        <v>36519987.836962335</v>
      </c>
      <c r="AQ467">
        <f>AP467/AO467</f>
        <v>1.2680499736820636</v>
      </c>
      <c r="AR467">
        <f>LOG(AQ467,2)</f>
        <v>0.3426116030188085</v>
      </c>
    </row>
    <row r="468" spans="1:44" x14ac:dyDescent="0.25">
      <c r="A468" t="s">
        <v>49</v>
      </c>
      <c r="B468" t="s">
        <v>64</v>
      </c>
      <c r="C468" t="s">
        <v>51</v>
      </c>
      <c r="D468" t="s">
        <v>3908</v>
      </c>
      <c r="E468" t="s">
        <v>3909</v>
      </c>
      <c r="F468" t="s">
        <v>54</v>
      </c>
      <c r="G468">
        <v>0</v>
      </c>
      <c r="H468">
        <v>6</v>
      </c>
      <c r="I468">
        <v>9</v>
      </c>
      <c r="J468">
        <v>72</v>
      </c>
      <c r="K468">
        <v>8</v>
      </c>
      <c r="L468">
        <v>1410</v>
      </c>
      <c r="M468">
        <v>152.4</v>
      </c>
      <c r="N468">
        <v>8.6</v>
      </c>
      <c r="O468">
        <v>75.239999999999995</v>
      </c>
      <c r="P468" t="s">
        <v>3505</v>
      </c>
      <c r="Q468" t="s">
        <v>3910</v>
      </c>
      <c r="R468" t="s">
        <v>3911</v>
      </c>
      <c r="S468" t="s">
        <v>3912</v>
      </c>
      <c r="T468" t="s">
        <v>3913</v>
      </c>
      <c r="U468" t="s">
        <v>54</v>
      </c>
      <c r="V468" t="s">
        <v>3914</v>
      </c>
      <c r="W468" t="s">
        <v>372</v>
      </c>
      <c r="X468" t="s">
        <v>2625</v>
      </c>
      <c r="Y468" t="s">
        <v>199</v>
      </c>
      <c r="Z468" t="s">
        <v>54</v>
      </c>
      <c r="AA468">
        <v>2</v>
      </c>
      <c r="AB468">
        <v>31.09</v>
      </c>
      <c r="AC468">
        <v>0</v>
      </c>
      <c r="AD468" t="s">
        <v>54</v>
      </c>
      <c r="AE468" s="8">
        <v>45280006.597067297</v>
      </c>
      <c r="AF468" s="8">
        <v>124105424.15738299</v>
      </c>
      <c r="AG468" s="8">
        <v>65826919.097542197</v>
      </c>
      <c r="AH468" s="8">
        <v>78404116.617330834</v>
      </c>
      <c r="AI468" s="8">
        <v>33386634.416368503</v>
      </c>
      <c r="AJ468" s="10">
        <v>72422097.619101897</v>
      </c>
      <c r="AK468" s="10">
        <v>109879759.990023</v>
      </c>
      <c r="AL468" s="10">
        <v>125009879.929554</v>
      </c>
      <c r="AM468" s="10">
        <v>102437245.84622629</v>
      </c>
      <c r="AN468" s="10">
        <v>22104478.802094024</v>
      </c>
      <c r="AO468" s="12">
        <v>29876221.502762269</v>
      </c>
      <c r="AP468" s="12">
        <v>37867349.035119735</v>
      </c>
      <c r="AQ468">
        <f>AP468/AO468</f>
        <v>1.2674745041510229</v>
      </c>
      <c r="AR468">
        <f>LOG(AQ468,2)</f>
        <v>0.34195672702756563</v>
      </c>
    </row>
    <row r="469" spans="1:44" x14ac:dyDescent="0.25">
      <c r="A469" t="s">
        <v>49</v>
      </c>
      <c r="B469" t="s">
        <v>64</v>
      </c>
      <c r="C469" t="s">
        <v>51</v>
      </c>
      <c r="D469" t="s">
        <v>3915</v>
      </c>
      <c r="E469" t="s">
        <v>3916</v>
      </c>
      <c r="F469" t="s">
        <v>54</v>
      </c>
      <c r="G469">
        <v>0</v>
      </c>
      <c r="H469">
        <v>48</v>
      </c>
      <c r="I469">
        <v>11</v>
      </c>
      <c r="J469">
        <v>76</v>
      </c>
      <c r="K469">
        <v>11</v>
      </c>
      <c r="L469">
        <v>216</v>
      </c>
      <c r="M469">
        <v>23.7</v>
      </c>
      <c r="N469">
        <v>9.41</v>
      </c>
      <c r="O469">
        <v>45.74</v>
      </c>
      <c r="P469" t="s">
        <v>411</v>
      </c>
      <c r="Q469" t="s">
        <v>3917</v>
      </c>
      <c r="R469" t="s">
        <v>1877</v>
      </c>
      <c r="S469" t="s">
        <v>3444</v>
      </c>
      <c r="T469" t="s">
        <v>3918</v>
      </c>
      <c r="U469" t="s">
        <v>3919</v>
      </c>
      <c r="V469" t="s">
        <v>3920</v>
      </c>
      <c r="W469" t="s">
        <v>646</v>
      </c>
      <c r="X469" t="s">
        <v>3448</v>
      </c>
      <c r="Y469" t="s">
        <v>54</v>
      </c>
      <c r="Z469" t="s">
        <v>3921</v>
      </c>
      <c r="AA469">
        <v>4</v>
      </c>
      <c r="AB469">
        <v>26.24</v>
      </c>
      <c r="AC469">
        <v>0</v>
      </c>
      <c r="AD469" t="s">
        <v>54</v>
      </c>
      <c r="AE469" s="8">
        <v>61202725.062800303</v>
      </c>
      <c r="AF469" s="8">
        <v>82685960.089980707</v>
      </c>
      <c r="AG469" s="8">
        <v>87382532.962756306</v>
      </c>
      <c r="AH469" s="8">
        <v>77090406.038512439</v>
      </c>
      <c r="AI469" s="8">
        <v>11396732.112812808</v>
      </c>
      <c r="AJ469" s="10">
        <v>112121785.065139</v>
      </c>
      <c r="AK469" s="10">
        <v>189811686.79233801</v>
      </c>
      <c r="AL469" s="10">
        <v>199294106.08235201</v>
      </c>
      <c r="AM469" s="10">
        <v>167075859.31327632</v>
      </c>
      <c r="AN469" s="10">
        <v>39050751.390553772</v>
      </c>
      <c r="AO469" s="12">
        <v>19824020.043978166</v>
      </c>
      <c r="AP469" s="12">
        <v>25054703.352982502</v>
      </c>
      <c r="AQ469">
        <f>AP469/AO469</f>
        <v>1.263855832338771</v>
      </c>
      <c r="AR469">
        <f>LOG(AQ469,2)</f>
        <v>0.33783190510351441</v>
      </c>
    </row>
    <row r="470" spans="1:44" x14ac:dyDescent="0.25">
      <c r="A470" t="s">
        <v>49</v>
      </c>
      <c r="B470" t="s">
        <v>64</v>
      </c>
      <c r="C470" t="s">
        <v>51</v>
      </c>
      <c r="D470" t="s">
        <v>3922</v>
      </c>
      <c r="E470" t="s">
        <v>3923</v>
      </c>
      <c r="F470" t="s">
        <v>54</v>
      </c>
      <c r="G470">
        <v>0</v>
      </c>
      <c r="H470">
        <v>52</v>
      </c>
      <c r="I470">
        <v>5</v>
      </c>
      <c r="J470">
        <v>63</v>
      </c>
      <c r="K470">
        <v>5</v>
      </c>
      <c r="L470">
        <v>92</v>
      </c>
      <c r="M470">
        <v>10.3</v>
      </c>
      <c r="N470">
        <v>10.43</v>
      </c>
      <c r="O470">
        <v>70.14</v>
      </c>
      <c r="P470" t="s">
        <v>1280</v>
      </c>
      <c r="Q470" t="s">
        <v>2331</v>
      </c>
      <c r="R470" t="s">
        <v>2786</v>
      </c>
      <c r="S470" t="s">
        <v>3924</v>
      </c>
      <c r="T470" t="s">
        <v>3925</v>
      </c>
      <c r="U470" t="s">
        <v>3926</v>
      </c>
      <c r="V470" t="s">
        <v>3927</v>
      </c>
      <c r="W470" t="s">
        <v>198</v>
      </c>
      <c r="X470" t="s">
        <v>1609</v>
      </c>
      <c r="Y470" t="s">
        <v>101</v>
      </c>
      <c r="Z470" t="s">
        <v>1716</v>
      </c>
      <c r="AA470">
        <v>34</v>
      </c>
      <c r="AB470">
        <v>23.68</v>
      </c>
      <c r="AC470">
        <v>0</v>
      </c>
      <c r="AD470" t="s">
        <v>54</v>
      </c>
      <c r="AE470" s="8">
        <v>108103591.057809</v>
      </c>
      <c r="AF470" s="8">
        <v>36344792.205647103</v>
      </c>
      <c r="AG470" s="8">
        <v>85578663.210155904</v>
      </c>
      <c r="AH470" s="8">
        <v>76675682.157870665</v>
      </c>
      <c r="AI470" s="8">
        <v>29964185.365079544</v>
      </c>
      <c r="AJ470" s="10">
        <v>108285617.7233</v>
      </c>
      <c r="AK470" s="10">
        <v>91783842.295536995</v>
      </c>
      <c r="AL470" s="10">
        <v>78586318.586678803</v>
      </c>
      <c r="AM470" s="10">
        <v>92885259.535171926</v>
      </c>
      <c r="AN470" s="10">
        <v>12149675.777661815</v>
      </c>
      <c r="AO470" s="12">
        <v>3876527.5562807373</v>
      </c>
      <c r="AP470" s="12">
        <v>4895340.5133438827</v>
      </c>
      <c r="AQ470">
        <f>AP470/AO470</f>
        <v>1.2628158686534985</v>
      </c>
      <c r="AR470">
        <f>LOG(AQ470,2)</f>
        <v>0.33664429490818693</v>
      </c>
    </row>
    <row r="471" spans="1:44" x14ac:dyDescent="0.25">
      <c r="A471" t="s">
        <v>49</v>
      </c>
      <c r="B471" t="s">
        <v>64</v>
      </c>
      <c r="C471" t="s">
        <v>51</v>
      </c>
      <c r="D471" t="s">
        <v>3928</v>
      </c>
      <c r="E471" t="s">
        <v>3929</v>
      </c>
      <c r="F471" t="s">
        <v>54</v>
      </c>
      <c r="G471">
        <v>0</v>
      </c>
      <c r="H471">
        <v>13</v>
      </c>
      <c r="I471">
        <v>13</v>
      </c>
      <c r="J471">
        <v>87</v>
      </c>
      <c r="K471">
        <v>13</v>
      </c>
      <c r="L471">
        <v>941</v>
      </c>
      <c r="M471">
        <v>106.9</v>
      </c>
      <c r="N471">
        <v>8.25</v>
      </c>
      <c r="O471">
        <v>51.97</v>
      </c>
      <c r="P471" t="s">
        <v>574</v>
      </c>
      <c r="Q471" t="s">
        <v>2554</v>
      </c>
      <c r="R471" t="s">
        <v>69</v>
      </c>
      <c r="S471" t="s">
        <v>3930</v>
      </c>
      <c r="T471" t="s">
        <v>3931</v>
      </c>
      <c r="U471" t="s">
        <v>3932</v>
      </c>
      <c r="V471" t="s">
        <v>3933</v>
      </c>
      <c r="W471" t="s">
        <v>372</v>
      </c>
      <c r="X471" t="s">
        <v>2150</v>
      </c>
      <c r="Y471" t="s">
        <v>1740</v>
      </c>
      <c r="Z471" t="s">
        <v>2560</v>
      </c>
      <c r="AA471">
        <v>7</v>
      </c>
      <c r="AB471">
        <v>15.67</v>
      </c>
      <c r="AC471">
        <v>0</v>
      </c>
      <c r="AD471" t="s">
        <v>54</v>
      </c>
      <c r="AE471" s="8">
        <v>61124048.159671403</v>
      </c>
      <c r="AF471" s="8">
        <v>87543260.941429794</v>
      </c>
      <c r="AG471" s="8">
        <v>81012860.934854507</v>
      </c>
      <c r="AH471" s="8">
        <v>76560056.678651899</v>
      </c>
      <c r="AI471" s="8">
        <v>11235785.102667874</v>
      </c>
      <c r="AJ471" s="10">
        <v>42612736.945975304</v>
      </c>
      <c r="AK471" s="10">
        <v>70013066.447000995</v>
      </c>
      <c r="AL471" s="10">
        <v>70361104.280033201</v>
      </c>
      <c r="AM471" s="10">
        <v>60995635.891003169</v>
      </c>
      <c r="AN471" s="10">
        <v>12999449.03449462</v>
      </c>
      <c r="AO471" s="12">
        <v>314761378.96633631</v>
      </c>
      <c r="AP471" s="12">
        <v>397385023.05576801</v>
      </c>
      <c r="AQ471">
        <f>AP471/AO471</f>
        <v>1.2624961307539204</v>
      </c>
      <c r="AR471">
        <f>LOG(AQ471,2)</f>
        <v>0.33627896635893939</v>
      </c>
    </row>
    <row r="472" spans="1:44" x14ac:dyDescent="0.25">
      <c r="A472" t="s">
        <v>49</v>
      </c>
      <c r="B472" t="s">
        <v>64</v>
      </c>
      <c r="C472" t="s">
        <v>51</v>
      </c>
      <c r="D472" t="s">
        <v>3934</v>
      </c>
      <c r="E472" t="s">
        <v>3935</v>
      </c>
      <c r="F472" t="s">
        <v>54</v>
      </c>
      <c r="G472">
        <v>8.9999999999999993E-3</v>
      </c>
      <c r="H472">
        <v>19</v>
      </c>
      <c r="I472">
        <v>5</v>
      </c>
      <c r="J472">
        <v>26</v>
      </c>
      <c r="K472">
        <v>5</v>
      </c>
      <c r="L472">
        <v>249</v>
      </c>
      <c r="M472">
        <v>27.9</v>
      </c>
      <c r="N472">
        <v>8.6199999999999992</v>
      </c>
      <c r="O472">
        <v>1.98</v>
      </c>
      <c r="P472" t="s">
        <v>763</v>
      </c>
      <c r="Q472" t="s">
        <v>3936</v>
      </c>
      <c r="R472" t="s">
        <v>332</v>
      </c>
      <c r="S472" t="s">
        <v>3937</v>
      </c>
      <c r="T472" t="s">
        <v>3938</v>
      </c>
      <c r="U472" t="s">
        <v>3939</v>
      </c>
      <c r="V472" t="s">
        <v>3940</v>
      </c>
      <c r="W472" t="s">
        <v>168</v>
      </c>
      <c r="X472" t="s">
        <v>3825</v>
      </c>
      <c r="Y472" t="s">
        <v>3941</v>
      </c>
      <c r="Z472" t="s">
        <v>3942</v>
      </c>
      <c r="AA472">
        <v>9</v>
      </c>
      <c r="AB472">
        <v>15.03</v>
      </c>
      <c r="AC472">
        <v>0</v>
      </c>
      <c r="AD472" t="s">
        <v>54</v>
      </c>
      <c r="AE472" s="8">
        <v>86324512.752348602</v>
      </c>
      <c r="AF472" s="8">
        <v>53884167.530337103</v>
      </c>
      <c r="AG472" s="8">
        <v>88856864.518970594</v>
      </c>
      <c r="AH472" s="8">
        <v>76355181.600552097</v>
      </c>
      <c r="AI472" s="8">
        <v>15923003.409644552</v>
      </c>
      <c r="AJ472" s="10">
        <v>89354386.068819895</v>
      </c>
      <c r="AK472" s="10">
        <v>110440309.47188599</v>
      </c>
      <c r="AL472" s="10">
        <v>113257039.144419</v>
      </c>
      <c r="AM472" s="10">
        <v>104350578.22837496</v>
      </c>
      <c r="AN472" s="10">
        <v>10666077.878856877</v>
      </c>
      <c r="AO472" s="12">
        <v>33695303.713517465</v>
      </c>
      <c r="AP472" s="12">
        <v>42523535.710295267</v>
      </c>
      <c r="AQ472">
        <f>AP472/AO472</f>
        <v>1.2620018525975238</v>
      </c>
      <c r="AR472">
        <f>LOG(AQ472,2)</f>
        <v>0.33571402817410589</v>
      </c>
    </row>
    <row r="473" spans="1:44" x14ac:dyDescent="0.25">
      <c r="A473" t="s">
        <v>49</v>
      </c>
      <c r="B473" t="s">
        <v>64</v>
      </c>
      <c r="C473" t="s">
        <v>51</v>
      </c>
      <c r="D473" t="s">
        <v>3943</v>
      </c>
      <c r="E473" t="s">
        <v>3944</v>
      </c>
      <c r="F473" t="s">
        <v>54</v>
      </c>
      <c r="G473">
        <v>0</v>
      </c>
      <c r="H473">
        <v>10</v>
      </c>
      <c r="I473">
        <v>23</v>
      </c>
      <c r="J473">
        <v>91</v>
      </c>
      <c r="K473">
        <v>23</v>
      </c>
      <c r="L473">
        <v>2136</v>
      </c>
      <c r="M473">
        <v>244.4</v>
      </c>
      <c r="N473">
        <v>6.06</v>
      </c>
      <c r="O473">
        <v>56.96</v>
      </c>
      <c r="P473" t="s">
        <v>2381</v>
      </c>
      <c r="Q473" t="s">
        <v>2554</v>
      </c>
      <c r="R473" t="s">
        <v>2039</v>
      </c>
      <c r="S473" t="s">
        <v>3945</v>
      </c>
      <c r="T473" t="s">
        <v>3946</v>
      </c>
      <c r="U473" t="s">
        <v>3947</v>
      </c>
      <c r="V473" t="s">
        <v>3948</v>
      </c>
      <c r="W473" t="s">
        <v>198</v>
      </c>
      <c r="X473" t="s">
        <v>54</v>
      </c>
      <c r="Y473" t="s">
        <v>1740</v>
      </c>
      <c r="Z473" t="s">
        <v>2560</v>
      </c>
      <c r="AA473">
        <v>6</v>
      </c>
      <c r="AB473">
        <v>30.97</v>
      </c>
      <c r="AC473">
        <v>0</v>
      </c>
      <c r="AD473" t="s">
        <v>54</v>
      </c>
      <c r="AE473" s="8">
        <v>73228719.767532796</v>
      </c>
      <c r="AF473" s="8">
        <v>67982447.470357895</v>
      </c>
      <c r="AG473" s="8">
        <v>87534394.438792005</v>
      </c>
      <c r="AH473" s="8">
        <v>76248520.558894232</v>
      </c>
      <c r="AI473" s="8">
        <v>8262729.7821298745</v>
      </c>
      <c r="AJ473" s="10">
        <v>62869547.057824798</v>
      </c>
      <c r="AK473" s="10">
        <v>90236716.859964103</v>
      </c>
      <c r="AL473" s="10">
        <v>107846233.069057</v>
      </c>
      <c r="AM473" s="10">
        <v>86984165.662281975</v>
      </c>
      <c r="AN473" s="10">
        <v>18505132.407135054</v>
      </c>
      <c r="AO473" s="12">
        <v>8158875.5786452442</v>
      </c>
      <c r="AP473" s="12">
        <v>10269698.757062748</v>
      </c>
      <c r="AQ473">
        <f>AP473/AO473</f>
        <v>1.2587149611574293</v>
      </c>
      <c r="AR473">
        <f>LOG(AQ473,2)</f>
        <v>0.33195161849581861</v>
      </c>
    </row>
    <row r="474" spans="1:44" x14ac:dyDescent="0.25">
      <c r="A474" t="s">
        <v>49</v>
      </c>
      <c r="B474" t="s">
        <v>64</v>
      </c>
      <c r="C474" t="s">
        <v>51</v>
      </c>
      <c r="D474" t="s">
        <v>3949</v>
      </c>
      <c r="E474" t="s">
        <v>3950</v>
      </c>
      <c r="F474" t="s">
        <v>54</v>
      </c>
      <c r="G474">
        <v>1E-3</v>
      </c>
      <c r="H474">
        <v>20</v>
      </c>
      <c r="I474">
        <v>7</v>
      </c>
      <c r="J474">
        <v>33</v>
      </c>
      <c r="K474">
        <v>7</v>
      </c>
      <c r="L474">
        <v>307</v>
      </c>
      <c r="M474">
        <v>34.9</v>
      </c>
      <c r="N474">
        <v>9.57</v>
      </c>
      <c r="O474">
        <v>13.73</v>
      </c>
      <c r="P474" t="s">
        <v>54</v>
      </c>
      <c r="Q474" t="s">
        <v>1124</v>
      </c>
      <c r="R474" t="s">
        <v>69</v>
      </c>
      <c r="S474" t="s">
        <v>3951</v>
      </c>
      <c r="T474" t="s">
        <v>3952</v>
      </c>
      <c r="U474" t="s">
        <v>3953</v>
      </c>
      <c r="V474" t="s">
        <v>3954</v>
      </c>
      <c r="W474" t="s">
        <v>74</v>
      </c>
      <c r="X474" t="s">
        <v>54</v>
      </c>
      <c r="Y474" t="s">
        <v>54</v>
      </c>
      <c r="Z474" t="s">
        <v>54</v>
      </c>
      <c r="AA474">
        <v>0</v>
      </c>
      <c r="AB474">
        <v>8.35</v>
      </c>
      <c r="AC474">
        <v>1.17924528301887E-3</v>
      </c>
      <c r="AD474" t="s">
        <v>54</v>
      </c>
      <c r="AE474" s="8">
        <v>93901232.330304503</v>
      </c>
      <c r="AF474" s="8">
        <v>45788566.074666098</v>
      </c>
      <c r="AG474" s="8">
        <v>87652032.644732803</v>
      </c>
      <c r="AH474" s="8">
        <v>75780610.349901125</v>
      </c>
      <c r="AI474" s="8">
        <v>21360480.082515042</v>
      </c>
      <c r="AJ474" s="10">
        <v>130358940.70060401</v>
      </c>
      <c r="AK474" s="10">
        <v>166945313.40343201</v>
      </c>
      <c r="AL474" s="10">
        <v>113434259.00849301</v>
      </c>
      <c r="AM474" s="10">
        <v>136912837.70417634</v>
      </c>
      <c r="AN474" s="10">
        <v>22331941.40037385</v>
      </c>
      <c r="AO474" s="12">
        <v>4211596.5744998166</v>
      </c>
      <c r="AP474" s="12">
        <v>5297389.3214002261</v>
      </c>
      <c r="AQ474">
        <f>AP474/AO474</f>
        <v>1.2578102455193876</v>
      </c>
      <c r="AR474">
        <f>LOG(AQ474,2)</f>
        <v>0.33091429225152996</v>
      </c>
    </row>
    <row r="475" spans="1:44" x14ac:dyDescent="0.25">
      <c r="A475" t="s">
        <v>49</v>
      </c>
      <c r="B475" t="s">
        <v>64</v>
      </c>
      <c r="C475" t="s">
        <v>51</v>
      </c>
      <c r="D475" t="s">
        <v>3955</v>
      </c>
      <c r="E475" t="s">
        <v>3956</v>
      </c>
      <c r="F475" t="s">
        <v>54</v>
      </c>
      <c r="G475">
        <v>2E-3</v>
      </c>
      <c r="H475">
        <v>5</v>
      </c>
      <c r="I475">
        <v>5</v>
      </c>
      <c r="J475">
        <v>17</v>
      </c>
      <c r="K475">
        <v>5</v>
      </c>
      <c r="L475">
        <v>879</v>
      </c>
      <c r="M475">
        <v>98.5</v>
      </c>
      <c r="N475">
        <v>6.61</v>
      </c>
      <c r="O475">
        <v>5.65</v>
      </c>
      <c r="P475" t="s">
        <v>623</v>
      </c>
      <c r="Q475" t="s">
        <v>2759</v>
      </c>
      <c r="R475" t="s">
        <v>82</v>
      </c>
      <c r="S475" t="s">
        <v>3957</v>
      </c>
      <c r="T475" t="s">
        <v>3958</v>
      </c>
      <c r="U475" t="s">
        <v>3959</v>
      </c>
      <c r="V475" t="s">
        <v>3960</v>
      </c>
      <c r="W475" t="s">
        <v>87</v>
      </c>
      <c r="X475" t="s">
        <v>54</v>
      </c>
      <c r="Y475" t="s">
        <v>54</v>
      </c>
      <c r="Z475" t="s">
        <v>54</v>
      </c>
      <c r="AA475">
        <v>0</v>
      </c>
      <c r="AB475">
        <v>8.7899999999999991</v>
      </c>
      <c r="AC475">
        <v>1.22399020807834E-3</v>
      </c>
      <c r="AD475" t="s">
        <v>54</v>
      </c>
      <c r="AE475" s="8">
        <v>57242149.251666002</v>
      </c>
      <c r="AF475" s="8">
        <v>94712181.539784998</v>
      </c>
      <c r="AG475" s="8">
        <v>73855830.141598895</v>
      </c>
      <c r="AH475" s="8">
        <v>75270053.644349977</v>
      </c>
      <c r="AI475" s="8">
        <v>15329728.221225755</v>
      </c>
      <c r="AJ475" s="10">
        <v>24206753.7185742</v>
      </c>
      <c r="AK475" s="10">
        <v>32491114.440079801</v>
      </c>
      <c r="AL475" s="10">
        <v>37445495.896257803</v>
      </c>
      <c r="AM475" s="10">
        <v>31381121.35163727</v>
      </c>
      <c r="AN475" s="10">
        <v>5461387.9251881978</v>
      </c>
      <c r="AO475" s="12">
        <v>4753524.9587220699</v>
      </c>
      <c r="AP475" s="12">
        <v>5974881.5387290074</v>
      </c>
      <c r="AQ475">
        <f>AP475/AO475</f>
        <v>1.2569370289654027</v>
      </c>
      <c r="AR475">
        <f>LOG(AQ475,2)</f>
        <v>0.32991237428110731</v>
      </c>
    </row>
    <row r="476" spans="1:44" x14ac:dyDescent="0.25">
      <c r="A476" t="s">
        <v>49</v>
      </c>
      <c r="B476" t="s">
        <v>64</v>
      </c>
      <c r="C476" t="s">
        <v>51</v>
      </c>
      <c r="D476" t="s">
        <v>3961</v>
      </c>
      <c r="E476" t="s">
        <v>3962</v>
      </c>
      <c r="F476" t="s">
        <v>54</v>
      </c>
      <c r="G476">
        <v>0</v>
      </c>
      <c r="H476">
        <v>36</v>
      </c>
      <c r="I476">
        <v>6</v>
      </c>
      <c r="J476">
        <v>74</v>
      </c>
      <c r="K476">
        <v>6</v>
      </c>
      <c r="L476">
        <v>178</v>
      </c>
      <c r="M476">
        <v>20.5</v>
      </c>
      <c r="N476">
        <v>6.02</v>
      </c>
      <c r="O476">
        <v>61.69</v>
      </c>
      <c r="P476" t="s">
        <v>3963</v>
      </c>
      <c r="Q476" t="s">
        <v>1099</v>
      </c>
      <c r="R476" t="s">
        <v>3531</v>
      </c>
      <c r="S476" t="s">
        <v>3964</v>
      </c>
      <c r="T476" t="s">
        <v>3965</v>
      </c>
      <c r="U476" t="s">
        <v>3966</v>
      </c>
      <c r="V476" t="s">
        <v>3967</v>
      </c>
      <c r="W476" t="s">
        <v>62</v>
      </c>
      <c r="X476" t="s">
        <v>3968</v>
      </c>
      <c r="Y476" t="s">
        <v>3969</v>
      </c>
      <c r="Z476" t="s">
        <v>3970</v>
      </c>
      <c r="AA476">
        <v>30</v>
      </c>
      <c r="AB476">
        <v>34.26</v>
      </c>
      <c r="AC476">
        <v>0</v>
      </c>
      <c r="AD476" t="s">
        <v>54</v>
      </c>
      <c r="AE476" s="8">
        <v>88114114.712775007</v>
      </c>
      <c r="AF476" s="8">
        <v>55774068.359534599</v>
      </c>
      <c r="AG476" s="8">
        <v>79579444.952210501</v>
      </c>
      <c r="AH476" s="8">
        <v>74489209.341506705</v>
      </c>
      <c r="AI476" s="8">
        <v>13684602.623917436</v>
      </c>
      <c r="AJ476" s="10">
        <v>51204066.040162802</v>
      </c>
      <c r="AK476" s="10">
        <v>60757651.057827704</v>
      </c>
      <c r="AL476" s="10">
        <v>41271930.458289698</v>
      </c>
      <c r="AM476" s="10">
        <v>51077882.518760063</v>
      </c>
      <c r="AN476" s="10">
        <v>7955512.4926732685</v>
      </c>
      <c r="AO476" s="12">
        <v>5705014.0799294757</v>
      </c>
      <c r="AP476" s="12">
        <v>7167917.8623500206</v>
      </c>
      <c r="AQ476">
        <f>AP476/AO476</f>
        <v>1.2564242194540962</v>
      </c>
      <c r="AR476">
        <f>LOG(AQ476,2)</f>
        <v>0.32932365847305223</v>
      </c>
    </row>
    <row r="477" spans="1:44" x14ac:dyDescent="0.25">
      <c r="A477" t="s">
        <v>49</v>
      </c>
      <c r="B477" t="s">
        <v>64</v>
      </c>
      <c r="C477" t="s">
        <v>51</v>
      </c>
      <c r="D477" t="s">
        <v>3971</v>
      </c>
      <c r="E477" t="s">
        <v>3972</v>
      </c>
      <c r="F477" t="s">
        <v>54</v>
      </c>
      <c r="G477">
        <v>0</v>
      </c>
      <c r="H477">
        <v>25</v>
      </c>
      <c r="I477">
        <v>9</v>
      </c>
      <c r="J477">
        <v>94</v>
      </c>
      <c r="K477">
        <v>9</v>
      </c>
      <c r="L477">
        <v>323</v>
      </c>
      <c r="M477">
        <v>36</v>
      </c>
      <c r="N477">
        <v>8.6199999999999992</v>
      </c>
      <c r="O477">
        <v>81.05</v>
      </c>
      <c r="P477" t="s">
        <v>1267</v>
      </c>
      <c r="Q477" t="s">
        <v>709</v>
      </c>
      <c r="R477" t="s">
        <v>2001</v>
      </c>
      <c r="S477" t="s">
        <v>3973</v>
      </c>
      <c r="T477" t="s">
        <v>3974</v>
      </c>
      <c r="U477" t="s">
        <v>54</v>
      </c>
      <c r="V477" t="s">
        <v>3975</v>
      </c>
      <c r="W477" t="s">
        <v>74</v>
      </c>
      <c r="X477" t="s">
        <v>54</v>
      </c>
      <c r="Y477" t="s">
        <v>54</v>
      </c>
      <c r="Z477" t="s">
        <v>54</v>
      </c>
      <c r="AA477">
        <v>0</v>
      </c>
      <c r="AB477">
        <v>31.23</v>
      </c>
      <c r="AC477">
        <v>0</v>
      </c>
      <c r="AD477" t="s">
        <v>54</v>
      </c>
      <c r="AE477" s="8">
        <v>59008067.876155198</v>
      </c>
      <c r="AF477" s="8">
        <v>86531202.777755693</v>
      </c>
      <c r="AG477" s="8">
        <v>77679081.443744496</v>
      </c>
      <c r="AH477" s="8">
        <v>74406117.365885124</v>
      </c>
      <c r="AI477" s="8">
        <v>11472138.977951292</v>
      </c>
      <c r="AJ477" s="10">
        <v>51832277.702449597</v>
      </c>
      <c r="AK477" s="10">
        <v>80795149.131051004</v>
      </c>
      <c r="AL477" s="10">
        <v>90846912.715488896</v>
      </c>
      <c r="AM477" s="10">
        <v>74491446.516329825</v>
      </c>
      <c r="AN477" s="10">
        <v>16539607.740034251</v>
      </c>
      <c r="AO477" s="12">
        <v>65243726.466090433</v>
      </c>
      <c r="AP477" s="12">
        <v>81886290.29623276</v>
      </c>
      <c r="AQ477">
        <f>AP477/AO477</f>
        <v>1.2550829747407528</v>
      </c>
      <c r="AR477">
        <f>LOG(AQ477,2)</f>
        <v>0.32778274528356555</v>
      </c>
    </row>
    <row r="478" spans="1:44" x14ac:dyDescent="0.25">
      <c r="A478" t="s">
        <v>49</v>
      </c>
      <c r="B478" t="s">
        <v>64</v>
      </c>
      <c r="C478" t="s">
        <v>51</v>
      </c>
      <c r="D478" t="s">
        <v>3976</v>
      </c>
      <c r="E478" t="s">
        <v>3977</v>
      </c>
      <c r="F478" t="s">
        <v>54</v>
      </c>
      <c r="G478">
        <v>0</v>
      </c>
      <c r="H478">
        <v>8</v>
      </c>
      <c r="I478">
        <v>7</v>
      </c>
      <c r="J478">
        <v>47</v>
      </c>
      <c r="K478">
        <v>7</v>
      </c>
      <c r="L478">
        <v>739</v>
      </c>
      <c r="M478">
        <v>83.1</v>
      </c>
      <c r="N478">
        <v>7.03</v>
      </c>
      <c r="O478">
        <v>20.54</v>
      </c>
      <c r="P478" t="s">
        <v>701</v>
      </c>
      <c r="Q478" t="s">
        <v>3978</v>
      </c>
      <c r="R478" t="s">
        <v>280</v>
      </c>
      <c r="S478" t="s">
        <v>3979</v>
      </c>
      <c r="T478" t="s">
        <v>3980</v>
      </c>
      <c r="U478" t="s">
        <v>3981</v>
      </c>
      <c r="V478" t="s">
        <v>3982</v>
      </c>
      <c r="W478" t="s">
        <v>62</v>
      </c>
      <c r="X478" t="s">
        <v>54</v>
      </c>
      <c r="Y478" t="s">
        <v>2858</v>
      </c>
      <c r="Z478" t="s">
        <v>3983</v>
      </c>
      <c r="AA478">
        <v>6</v>
      </c>
      <c r="AB478">
        <v>9.2899999999999991</v>
      </c>
      <c r="AC478">
        <v>1.2755102040816299E-3</v>
      </c>
      <c r="AD478" t="s">
        <v>54</v>
      </c>
      <c r="AE478" s="8">
        <v>59818152.4286578</v>
      </c>
      <c r="AF478" s="8">
        <v>83237138.715835795</v>
      </c>
      <c r="AG478" s="8">
        <v>79108622.808370203</v>
      </c>
      <c r="AH478" s="8">
        <v>74054637.984287933</v>
      </c>
      <c r="AI478" s="8">
        <v>10206837.630768199</v>
      </c>
      <c r="AJ478" s="10">
        <v>28859574.3673646</v>
      </c>
      <c r="AK478" s="10">
        <v>43558417.191832401</v>
      </c>
      <c r="AL478" s="10">
        <v>44836482.914295003</v>
      </c>
      <c r="AM478" s="10">
        <v>39084824.824497335</v>
      </c>
      <c r="AN478" s="10">
        <v>7249145.8430656046</v>
      </c>
      <c r="AO478" s="12">
        <v>10679624.385313736</v>
      </c>
      <c r="AP478" s="12">
        <v>13381207.301269768</v>
      </c>
      <c r="AQ478">
        <f>AP478/AO478</f>
        <v>1.2529660986645896</v>
      </c>
      <c r="AR478">
        <f>LOG(AQ478,2)</f>
        <v>0.32534738038193145</v>
      </c>
    </row>
    <row r="479" spans="1:44" x14ac:dyDescent="0.25">
      <c r="A479" t="s">
        <v>49</v>
      </c>
      <c r="B479" t="s">
        <v>64</v>
      </c>
      <c r="C479" t="s">
        <v>51</v>
      </c>
      <c r="D479" t="s">
        <v>3984</v>
      </c>
      <c r="E479" t="s">
        <v>3985</v>
      </c>
      <c r="F479" t="s">
        <v>54</v>
      </c>
      <c r="G479">
        <v>0</v>
      </c>
      <c r="H479">
        <v>26</v>
      </c>
      <c r="I479">
        <v>13</v>
      </c>
      <c r="J479">
        <v>119</v>
      </c>
      <c r="K479">
        <v>13</v>
      </c>
      <c r="L479">
        <v>527</v>
      </c>
      <c r="M479">
        <v>59.7</v>
      </c>
      <c r="N479">
        <v>7.39</v>
      </c>
      <c r="O479">
        <v>97.83</v>
      </c>
      <c r="P479" t="s">
        <v>2209</v>
      </c>
      <c r="Q479" t="s">
        <v>3986</v>
      </c>
      <c r="R479" t="s">
        <v>3987</v>
      </c>
      <c r="S479" t="s">
        <v>3988</v>
      </c>
      <c r="T479" t="s">
        <v>3989</v>
      </c>
      <c r="U479" t="s">
        <v>3990</v>
      </c>
      <c r="V479" t="s">
        <v>3991</v>
      </c>
      <c r="W479" t="s">
        <v>217</v>
      </c>
      <c r="X479" t="s">
        <v>3992</v>
      </c>
      <c r="Y479" t="s">
        <v>3993</v>
      </c>
      <c r="Z479" t="s">
        <v>3994</v>
      </c>
      <c r="AA479">
        <v>20</v>
      </c>
      <c r="AB479">
        <v>42.84</v>
      </c>
      <c r="AC479">
        <v>0</v>
      </c>
      <c r="AD479" t="s">
        <v>54</v>
      </c>
      <c r="AE479" s="8">
        <v>65316709.481533803</v>
      </c>
      <c r="AF479" s="8">
        <v>74307492.550197497</v>
      </c>
      <c r="AG479" s="8">
        <v>82047469.677714705</v>
      </c>
      <c r="AH479" s="8">
        <v>73890557.236482009</v>
      </c>
      <c r="AI479" s="8">
        <v>6836663.9270624323</v>
      </c>
      <c r="AJ479" s="10">
        <v>70661223.664649099</v>
      </c>
      <c r="AK479" s="10">
        <v>127292928.695914</v>
      </c>
      <c r="AL479" s="10">
        <v>276926522.55533499</v>
      </c>
      <c r="AM479" s="10">
        <v>158293558.30529937</v>
      </c>
      <c r="AN479" s="10">
        <v>87013878.811561733</v>
      </c>
      <c r="AO479" s="12">
        <v>64293661.381178401</v>
      </c>
      <c r="AP479" s="12">
        <v>80552512.213067129</v>
      </c>
      <c r="AQ479">
        <f>AP479/AO479</f>
        <v>1.2528841954651599</v>
      </c>
      <c r="AR479">
        <f>LOG(AQ479,2)</f>
        <v>0.32525307200288017</v>
      </c>
    </row>
    <row r="480" spans="1:44" x14ac:dyDescent="0.25">
      <c r="A480" t="s">
        <v>49</v>
      </c>
      <c r="B480" t="s">
        <v>64</v>
      </c>
      <c r="C480" t="s">
        <v>51</v>
      </c>
      <c r="D480" t="s">
        <v>3995</v>
      </c>
      <c r="E480" t="s">
        <v>3996</v>
      </c>
      <c r="F480" t="s">
        <v>54</v>
      </c>
      <c r="G480">
        <v>0</v>
      </c>
      <c r="H480">
        <v>9</v>
      </c>
      <c r="I480">
        <v>10</v>
      </c>
      <c r="J480">
        <v>56</v>
      </c>
      <c r="K480">
        <v>10</v>
      </c>
      <c r="L480">
        <v>1268</v>
      </c>
      <c r="M480">
        <v>141.4</v>
      </c>
      <c r="N480">
        <v>6.87</v>
      </c>
      <c r="O480">
        <v>46.8</v>
      </c>
      <c r="P480" t="s">
        <v>150</v>
      </c>
      <c r="Q480" t="s">
        <v>871</v>
      </c>
      <c r="R480" t="s">
        <v>69</v>
      </c>
      <c r="S480" t="s">
        <v>3997</v>
      </c>
      <c r="T480" t="s">
        <v>3998</v>
      </c>
      <c r="U480" t="s">
        <v>54</v>
      </c>
      <c r="V480" t="s">
        <v>3999</v>
      </c>
      <c r="W480" t="s">
        <v>198</v>
      </c>
      <c r="X480" t="s">
        <v>54</v>
      </c>
      <c r="Y480" t="s">
        <v>54</v>
      </c>
      <c r="Z480" t="s">
        <v>4000</v>
      </c>
      <c r="AA480">
        <v>4</v>
      </c>
      <c r="AB480">
        <v>20.75</v>
      </c>
      <c r="AC480">
        <v>0</v>
      </c>
      <c r="AD480" t="s">
        <v>54</v>
      </c>
      <c r="AE480" s="8">
        <v>57017350.806171097</v>
      </c>
      <c r="AF480" s="8">
        <v>82361378.628678307</v>
      </c>
      <c r="AG480" s="8">
        <v>80877125.555847004</v>
      </c>
      <c r="AH480" s="8">
        <v>73418618.330232143</v>
      </c>
      <c r="AI480" s="8">
        <v>11613266.382114168</v>
      </c>
      <c r="AJ480" s="10">
        <v>57666654.467664003</v>
      </c>
      <c r="AK480" s="10">
        <v>79220049.424721301</v>
      </c>
      <c r="AL480" s="10">
        <v>81712644.908230796</v>
      </c>
      <c r="AM480" s="10">
        <v>72866449.600205362</v>
      </c>
      <c r="AN480" s="10">
        <v>10795943.28484934</v>
      </c>
      <c r="AO480" s="12">
        <v>7205906.0817016996</v>
      </c>
      <c r="AP480" s="12">
        <v>9003767.2180211768</v>
      </c>
      <c r="AQ480">
        <f>AP480/AO480</f>
        <v>1.2494982748782795</v>
      </c>
      <c r="AR480">
        <f>LOG(AQ480,2)</f>
        <v>0.3213489095668583</v>
      </c>
    </row>
    <row r="481" spans="1:44" x14ac:dyDescent="0.25">
      <c r="A481" t="s">
        <v>49</v>
      </c>
      <c r="B481" t="s">
        <v>64</v>
      </c>
      <c r="C481" t="s">
        <v>51</v>
      </c>
      <c r="D481" t="s">
        <v>4001</v>
      </c>
      <c r="E481" t="s">
        <v>4002</v>
      </c>
      <c r="F481" t="s">
        <v>54</v>
      </c>
      <c r="G481">
        <v>1E-3</v>
      </c>
      <c r="H481">
        <v>4</v>
      </c>
      <c r="I481">
        <v>3</v>
      </c>
      <c r="J481">
        <v>35</v>
      </c>
      <c r="K481">
        <v>3</v>
      </c>
      <c r="L481">
        <v>770</v>
      </c>
      <c r="M481">
        <v>82.4</v>
      </c>
      <c r="N481">
        <v>5.53</v>
      </c>
      <c r="O481">
        <v>10.62</v>
      </c>
      <c r="P481" t="s">
        <v>4003</v>
      </c>
      <c r="Q481" t="s">
        <v>848</v>
      </c>
      <c r="R481" t="s">
        <v>849</v>
      </c>
      <c r="S481" t="s">
        <v>4004</v>
      </c>
      <c r="T481" t="s">
        <v>4005</v>
      </c>
      <c r="U481" t="s">
        <v>4006</v>
      </c>
      <c r="V481" t="s">
        <v>4007</v>
      </c>
      <c r="W481" t="s">
        <v>521</v>
      </c>
      <c r="X481" t="s">
        <v>4008</v>
      </c>
      <c r="Y481" t="s">
        <v>953</v>
      </c>
      <c r="Z481" t="s">
        <v>4009</v>
      </c>
      <c r="AA481">
        <v>11</v>
      </c>
      <c r="AB481">
        <v>7.2</v>
      </c>
      <c r="AC481">
        <v>1.0752688172043E-3</v>
      </c>
      <c r="AD481" t="s">
        <v>54</v>
      </c>
      <c r="AE481" s="8">
        <v>61582506.021298803</v>
      </c>
      <c r="AF481" s="8">
        <v>82266949.909825593</v>
      </c>
      <c r="AG481" s="8">
        <v>76330388.1943755</v>
      </c>
      <c r="AH481" s="8">
        <v>73393281.37516664</v>
      </c>
      <c r="AI481" s="8">
        <v>8696033.658896273</v>
      </c>
      <c r="AJ481" s="10">
        <v>47118902.352357998</v>
      </c>
      <c r="AK481" s="10">
        <v>74802476.302470505</v>
      </c>
      <c r="AL481" s="10">
        <v>80602760.385197505</v>
      </c>
      <c r="AM481" s="10">
        <v>67508046.346675336</v>
      </c>
      <c r="AN481" s="10">
        <v>14610469.270944949</v>
      </c>
      <c r="AO481" s="12">
        <v>17849129.283219468</v>
      </c>
      <c r="AP481" s="12">
        <v>22281351.265549835</v>
      </c>
      <c r="AQ481">
        <f>AP481/AO481</f>
        <v>1.2483158652728925</v>
      </c>
      <c r="AR481">
        <f>LOG(AQ481,2)</f>
        <v>0.3199830300372406</v>
      </c>
    </row>
    <row r="482" spans="1:44" x14ac:dyDescent="0.25">
      <c r="A482" t="s">
        <v>49</v>
      </c>
      <c r="B482" t="s">
        <v>64</v>
      </c>
      <c r="C482" t="s">
        <v>51</v>
      </c>
      <c r="D482" t="s">
        <v>4010</v>
      </c>
      <c r="E482" t="s">
        <v>4011</v>
      </c>
      <c r="F482" t="s">
        <v>54</v>
      </c>
      <c r="G482">
        <v>0</v>
      </c>
      <c r="H482">
        <v>10</v>
      </c>
      <c r="I482">
        <v>7</v>
      </c>
      <c r="J482">
        <v>70</v>
      </c>
      <c r="K482">
        <v>7</v>
      </c>
      <c r="L482">
        <v>586</v>
      </c>
      <c r="M482">
        <v>66.2</v>
      </c>
      <c r="N482">
        <v>9.25</v>
      </c>
      <c r="O482">
        <v>61.81</v>
      </c>
      <c r="P482" t="s">
        <v>4012</v>
      </c>
      <c r="Q482" t="s">
        <v>151</v>
      </c>
      <c r="R482" t="s">
        <v>1006</v>
      </c>
      <c r="S482" t="s">
        <v>4013</v>
      </c>
      <c r="T482" t="s">
        <v>4014</v>
      </c>
      <c r="U482" t="s">
        <v>4015</v>
      </c>
      <c r="V482" t="s">
        <v>4016</v>
      </c>
      <c r="W482" t="s">
        <v>87</v>
      </c>
      <c r="X482" t="s">
        <v>54</v>
      </c>
      <c r="Y482" t="s">
        <v>54</v>
      </c>
      <c r="Z482" t="s">
        <v>54</v>
      </c>
      <c r="AA482">
        <v>0</v>
      </c>
      <c r="AB482">
        <v>17.649999999999999</v>
      </c>
      <c r="AC482">
        <v>0</v>
      </c>
      <c r="AD482" t="s">
        <v>54</v>
      </c>
      <c r="AE482" s="8">
        <v>56104910.486254901</v>
      </c>
      <c r="AF482" s="8">
        <v>86142753.772145599</v>
      </c>
      <c r="AG482" s="8">
        <v>77577870.369716704</v>
      </c>
      <c r="AH482" s="8">
        <v>73275178.209372401</v>
      </c>
      <c r="AI482" s="8">
        <v>12634684.462144919</v>
      </c>
      <c r="AJ482" s="10">
        <v>54084161.000127397</v>
      </c>
      <c r="AK482" s="10">
        <v>79836141.725576699</v>
      </c>
      <c r="AL482" s="10">
        <v>84801060.664206997</v>
      </c>
      <c r="AM482" s="10">
        <v>72907121.129970372</v>
      </c>
      <c r="AN482" s="10">
        <v>13463295.189861787</v>
      </c>
      <c r="AO482" s="12">
        <v>53318214.729855202</v>
      </c>
      <c r="AP482" s="12">
        <v>66545993.625248827</v>
      </c>
      <c r="AQ482">
        <f>AP482/AO482</f>
        <v>1.2480911816424118</v>
      </c>
      <c r="AR482">
        <f>LOG(AQ482,2)</f>
        <v>0.31972333684278403</v>
      </c>
    </row>
    <row r="483" spans="1:44" x14ac:dyDescent="0.25">
      <c r="A483" t="s">
        <v>54</v>
      </c>
      <c r="B483" t="s">
        <v>54</v>
      </c>
      <c r="C483" t="s">
        <v>51</v>
      </c>
      <c r="D483" t="s">
        <v>4017</v>
      </c>
      <c r="E483" t="s">
        <v>4018</v>
      </c>
      <c r="F483" t="s">
        <v>54</v>
      </c>
      <c r="G483" t="s">
        <v>54</v>
      </c>
      <c r="H483">
        <v>1</v>
      </c>
      <c r="I483">
        <v>3</v>
      </c>
      <c r="J483">
        <v>21</v>
      </c>
      <c r="K483">
        <v>3</v>
      </c>
      <c r="L483">
        <v>2138</v>
      </c>
      <c r="M483">
        <v>239.4</v>
      </c>
      <c r="N483">
        <v>6.86</v>
      </c>
      <c r="O483" t="s">
        <v>54</v>
      </c>
      <c r="P483" t="s">
        <v>4019</v>
      </c>
      <c r="Q483" t="s">
        <v>495</v>
      </c>
      <c r="R483" t="s">
        <v>2001</v>
      </c>
      <c r="S483" t="s">
        <v>4020</v>
      </c>
      <c r="T483" t="s">
        <v>4021</v>
      </c>
      <c r="U483" t="s">
        <v>4022</v>
      </c>
      <c r="V483" t="s">
        <v>4023</v>
      </c>
      <c r="W483" t="s">
        <v>111</v>
      </c>
      <c r="X483" t="s">
        <v>4024</v>
      </c>
      <c r="Y483" t="s">
        <v>54</v>
      </c>
      <c r="Z483" t="s">
        <v>54</v>
      </c>
      <c r="AA483">
        <v>4</v>
      </c>
      <c r="AB483">
        <v>4.8499999999999996</v>
      </c>
      <c r="AC483">
        <v>8.6580086580086602E-4</v>
      </c>
      <c r="AD483" t="s">
        <v>54</v>
      </c>
      <c r="AE483" s="8">
        <v>59058556.6603994</v>
      </c>
      <c r="AF483" s="8">
        <v>83983520.706498995</v>
      </c>
      <c r="AG483" s="8">
        <v>76654187.267330006</v>
      </c>
      <c r="AH483" s="8">
        <v>73232088.211409464</v>
      </c>
      <c r="AI483" s="8">
        <v>10459334.893967165</v>
      </c>
      <c r="AJ483" s="10">
        <v>51545080.478079803</v>
      </c>
      <c r="AK483" s="10">
        <v>82901700.7785258</v>
      </c>
      <c r="AL483" s="10">
        <v>83554917.712943003</v>
      </c>
      <c r="AM483" s="10">
        <v>72667232.989849523</v>
      </c>
      <c r="AN483" s="10">
        <v>14937997.816278206</v>
      </c>
      <c r="AO483" s="12">
        <v>1033864.7394755994</v>
      </c>
      <c r="AP483" s="12">
        <v>1289567.6955158014</v>
      </c>
      <c r="AQ483">
        <f>AP483/AO483</f>
        <v>1.247327282067769</v>
      </c>
      <c r="AR483">
        <f>LOG(AQ483,2)</f>
        <v>0.31884005880463007</v>
      </c>
    </row>
    <row r="484" spans="1:44" x14ac:dyDescent="0.25">
      <c r="A484" t="s">
        <v>49</v>
      </c>
      <c r="B484" t="s">
        <v>64</v>
      </c>
      <c r="C484" t="s">
        <v>51</v>
      </c>
      <c r="D484" t="s">
        <v>4025</v>
      </c>
      <c r="E484" t="s">
        <v>4026</v>
      </c>
      <c r="F484" t="s">
        <v>54</v>
      </c>
      <c r="G484">
        <v>0</v>
      </c>
      <c r="H484">
        <v>8</v>
      </c>
      <c r="I484">
        <v>10</v>
      </c>
      <c r="J484">
        <v>39</v>
      </c>
      <c r="K484">
        <v>10</v>
      </c>
      <c r="L484">
        <v>1367</v>
      </c>
      <c r="M484">
        <v>154.69999999999999</v>
      </c>
      <c r="N484">
        <v>5.8</v>
      </c>
      <c r="O484">
        <v>24.83</v>
      </c>
      <c r="P484" t="s">
        <v>462</v>
      </c>
      <c r="Q484" t="s">
        <v>106</v>
      </c>
      <c r="R484" t="s">
        <v>664</v>
      </c>
      <c r="S484" t="s">
        <v>4027</v>
      </c>
      <c r="T484" t="s">
        <v>4028</v>
      </c>
      <c r="U484" t="s">
        <v>4029</v>
      </c>
      <c r="V484" t="s">
        <v>4030</v>
      </c>
      <c r="W484" t="s">
        <v>646</v>
      </c>
      <c r="X484" t="s">
        <v>4031</v>
      </c>
      <c r="Y484" t="s">
        <v>4032</v>
      </c>
      <c r="Z484" t="s">
        <v>4033</v>
      </c>
      <c r="AA484">
        <v>42</v>
      </c>
      <c r="AB484">
        <v>14.3</v>
      </c>
      <c r="AC484">
        <v>0</v>
      </c>
      <c r="AD484" t="s">
        <v>54</v>
      </c>
      <c r="AE484" s="8">
        <v>68591238.496189296</v>
      </c>
      <c r="AF484" s="8">
        <v>73845217.634702206</v>
      </c>
      <c r="AG484" s="8">
        <v>77136996.112196103</v>
      </c>
      <c r="AH484" s="8">
        <v>73191150.747695863</v>
      </c>
      <c r="AI484" s="8">
        <v>3519312.9942640038</v>
      </c>
      <c r="AJ484" s="10">
        <v>36277172.588658497</v>
      </c>
      <c r="AK484" s="10">
        <v>49413030.731205001</v>
      </c>
      <c r="AL484" s="10">
        <v>54544351.308428898</v>
      </c>
      <c r="AM484" s="10">
        <v>46744851.542764127</v>
      </c>
      <c r="AN484" s="10">
        <v>7692500.2320975233</v>
      </c>
      <c r="AO484" s="12">
        <v>2743994.4783979934</v>
      </c>
      <c r="AP484" s="12">
        <v>3416105.9962535799</v>
      </c>
      <c r="AQ484">
        <f>AP484/AO484</f>
        <v>1.2449390926792172</v>
      </c>
      <c r="AR484">
        <f>LOG(AQ484,2)</f>
        <v>0.31607516169969996</v>
      </c>
    </row>
    <row r="485" spans="1:44" x14ac:dyDescent="0.25">
      <c r="A485" t="s">
        <v>49</v>
      </c>
      <c r="B485" t="s">
        <v>64</v>
      </c>
      <c r="C485" t="s">
        <v>51</v>
      </c>
      <c r="D485" t="s">
        <v>4034</v>
      </c>
      <c r="E485" t="s">
        <v>4035</v>
      </c>
      <c r="F485" t="s">
        <v>54</v>
      </c>
      <c r="G485">
        <v>7.0000000000000001E-3</v>
      </c>
      <c r="H485">
        <v>35</v>
      </c>
      <c r="I485">
        <v>3</v>
      </c>
      <c r="J485">
        <v>12</v>
      </c>
      <c r="K485">
        <v>3</v>
      </c>
      <c r="L485">
        <v>72</v>
      </c>
      <c r="M485">
        <v>8</v>
      </c>
      <c r="N485">
        <v>8.9700000000000006</v>
      </c>
      <c r="O485">
        <v>3.04</v>
      </c>
      <c r="P485" t="s">
        <v>80</v>
      </c>
      <c r="Q485" t="s">
        <v>106</v>
      </c>
      <c r="R485" t="s">
        <v>332</v>
      </c>
      <c r="S485" t="s">
        <v>333</v>
      </c>
      <c r="T485" t="s">
        <v>4036</v>
      </c>
      <c r="U485" t="s">
        <v>4037</v>
      </c>
      <c r="V485" t="s">
        <v>4038</v>
      </c>
      <c r="W485" t="s">
        <v>87</v>
      </c>
      <c r="X485" t="s">
        <v>4039</v>
      </c>
      <c r="Y485" t="s">
        <v>4040</v>
      </c>
      <c r="Z485" t="s">
        <v>339</v>
      </c>
      <c r="AA485">
        <v>76</v>
      </c>
      <c r="AB485">
        <v>5.44</v>
      </c>
      <c r="AC485">
        <v>9.1911764705882395E-4</v>
      </c>
      <c r="AD485" t="s">
        <v>54</v>
      </c>
      <c r="AE485" s="8">
        <v>79219561.787118107</v>
      </c>
      <c r="AF485" s="8">
        <v>46279330.047611497</v>
      </c>
      <c r="AG485" s="8">
        <v>93476963.160145298</v>
      </c>
      <c r="AH485" s="8">
        <v>72991951.664958298</v>
      </c>
      <c r="AI485" s="8">
        <v>19765145.900997162</v>
      </c>
      <c r="AJ485" s="10">
        <v>56240685.7810762</v>
      </c>
      <c r="AK485" s="10">
        <v>84255063.578133106</v>
      </c>
      <c r="AL485" s="10">
        <v>89050342.215134695</v>
      </c>
      <c r="AM485" s="10">
        <v>76515363.85811466</v>
      </c>
      <c r="AN485" s="10">
        <v>14469406.867532184</v>
      </c>
      <c r="AO485" s="12">
        <v>324303941.94357067</v>
      </c>
      <c r="AP485" s="12">
        <v>402912997.56157666</v>
      </c>
      <c r="AQ485">
        <f>AP485/AO485</f>
        <v>1.2423931548500391</v>
      </c>
      <c r="AR485">
        <f>LOG(AQ485,2)</f>
        <v>0.31312178611674119</v>
      </c>
    </row>
    <row r="486" spans="1:44" x14ac:dyDescent="0.25">
      <c r="A486" t="s">
        <v>54</v>
      </c>
      <c r="B486" t="s">
        <v>54</v>
      </c>
      <c r="C486" t="s">
        <v>51</v>
      </c>
      <c r="D486" t="s">
        <v>4041</v>
      </c>
      <c r="E486" t="s">
        <v>4042</v>
      </c>
      <c r="F486" t="s">
        <v>54</v>
      </c>
      <c r="G486" t="s">
        <v>54</v>
      </c>
      <c r="H486">
        <v>1</v>
      </c>
      <c r="I486">
        <v>1</v>
      </c>
      <c r="J486">
        <v>40</v>
      </c>
      <c r="K486">
        <v>1</v>
      </c>
      <c r="L486">
        <v>729</v>
      </c>
      <c r="M486">
        <v>79.3</v>
      </c>
      <c r="N486">
        <v>9.94</v>
      </c>
      <c r="O486" t="s">
        <v>54</v>
      </c>
      <c r="P486" t="s">
        <v>411</v>
      </c>
      <c r="Q486" t="s">
        <v>54</v>
      </c>
      <c r="R486" t="s">
        <v>4043</v>
      </c>
      <c r="S486" t="s">
        <v>4044</v>
      </c>
      <c r="T486" t="s">
        <v>4045</v>
      </c>
      <c r="U486" t="s">
        <v>4046</v>
      </c>
      <c r="V486" t="s">
        <v>4047</v>
      </c>
      <c r="W486" t="s">
        <v>521</v>
      </c>
      <c r="X486" t="s">
        <v>54</v>
      </c>
      <c r="Y486" t="s">
        <v>54</v>
      </c>
      <c r="Z486" t="s">
        <v>54</v>
      </c>
      <c r="AA486">
        <v>0</v>
      </c>
      <c r="AB486">
        <v>3.7</v>
      </c>
      <c r="AC486">
        <v>7.8247261345852897E-4</v>
      </c>
      <c r="AD486" t="s">
        <v>54</v>
      </c>
      <c r="AE486" s="8">
        <v>51438214.90992</v>
      </c>
      <c r="AF486" s="8">
        <v>88770427.685605407</v>
      </c>
      <c r="AG486" s="8">
        <v>78261499.423304796</v>
      </c>
      <c r="AH486" s="8">
        <v>72823380.672943398</v>
      </c>
      <c r="AI486" s="8">
        <v>15718426.115858123</v>
      </c>
      <c r="AJ486" s="10">
        <v>46932504.394587398</v>
      </c>
      <c r="AK486" s="10">
        <v>90248780.208534494</v>
      </c>
      <c r="AL486" s="10">
        <v>94277925.182174101</v>
      </c>
      <c r="AM486" s="10">
        <v>77153069.928431988</v>
      </c>
      <c r="AN486" s="10">
        <v>21432381.080873884</v>
      </c>
      <c r="AO486" s="12">
        <v>1253978.4789907401</v>
      </c>
      <c r="AP486" s="12">
        <v>1557310.9649557068</v>
      </c>
      <c r="AQ486">
        <f>AP486/AO486</f>
        <v>1.2418960859751778</v>
      </c>
      <c r="AR486">
        <f>LOG(AQ486,2)</f>
        <v>0.31254446299467653</v>
      </c>
    </row>
    <row r="487" spans="1:44" x14ac:dyDescent="0.25">
      <c r="A487" t="s">
        <v>49</v>
      </c>
      <c r="B487" t="s">
        <v>64</v>
      </c>
      <c r="C487" t="s">
        <v>51</v>
      </c>
      <c r="D487" t="s">
        <v>4048</v>
      </c>
      <c r="E487" t="s">
        <v>4049</v>
      </c>
      <c r="F487" t="s">
        <v>54</v>
      </c>
      <c r="G487">
        <v>0</v>
      </c>
      <c r="H487">
        <v>57</v>
      </c>
      <c r="I487">
        <v>45</v>
      </c>
      <c r="J487">
        <v>375</v>
      </c>
      <c r="K487">
        <v>27</v>
      </c>
      <c r="L487">
        <v>590</v>
      </c>
      <c r="M487">
        <v>62.3</v>
      </c>
      <c r="N487">
        <v>7.74</v>
      </c>
      <c r="O487">
        <v>396.38</v>
      </c>
      <c r="P487" t="s">
        <v>4050</v>
      </c>
      <c r="Q487" t="s">
        <v>862</v>
      </c>
      <c r="R487" t="s">
        <v>367</v>
      </c>
      <c r="S487" t="s">
        <v>4051</v>
      </c>
      <c r="T487" t="s">
        <v>4052</v>
      </c>
      <c r="U487" t="s">
        <v>4053</v>
      </c>
      <c r="V487" t="s">
        <v>4054</v>
      </c>
      <c r="W487" t="s">
        <v>111</v>
      </c>
      <c r="X487" t="s">
        <v>54</v>
      </c>
      <c r="Y487" t="s">
        <v>54</v>
      </c>
      <c r="Z487" t="s">
        <v>2178</v>
      </c>
      <c r="AA487">
        <v>6</v>
      </c>
      <c r="AB487">
        <v>116.35</v>
      </c>
      <c r="AC487">
        <v>0</v>
      </c>
      <c r="AD487" t="s">
        <v>54</v>
      </c>
      <c r="AE487" s="8">
        <v>55289088.287364401</v>
      </c>
      <c r="AF487" s="8">
        <v>81896784.530310303</v>
      </c>
      <c r="AG487" s="8">
        <v>80894963.868069693</v>
      </c>
      <c r="AH487" s="8">
        <v>72693612.228581473</v>
      </c>
      <c r="AI487" s="8">
        <v>12313650.998657817</v>
      </c>
      <c r="AJ487" s="10">
        <v>42545045.131204799</v>
      </c>
      <c r="AK487" s="10">
        <v>69422679.304420903</v>
      </c>
      <c r="AL487" s="10">
        <v>82345271.549299896</v>
      </c>
      <c r="AM487" s="10">
        <v>64770998.661641866</v>
      </c>
      <c r="AN487" s="10">
        <v>16577959.370495755</v>
      </c>
      <c r="AO487" s="12">
        <v>2854802.9236343238</v>
      </c>
      <c r="AP487" s="12">
        <v>3544293.9791009836</v>
      </c>
      <c r="AQ487">
        <f>AP487/AO487</f>
        <v>1.2415196684011025</v>
      </c>
      <c r="AR487">
        <f>LOG(AQ487,2)</f>
        <v>0.31210711715709488</v>
      </c>
    </row>
    <row r="488" spans="1:44" x14ac:dyDescent="0.25">
      <c r="A488" t="s">
        <v>49</v>
      </c>
      <c r="B488" t="s">
        <v>64</v>
      </c>
      <c r="C488" t="s">
        <v>51</v>
      </c>
      <c r="D488" t="s">
        <v>4055</v>
      </c>
      <c r="E488" t="s">
        <v>4056</v>
      </c>
      <c r="F488" t="s">
        <v>54</v>
      </c>
      <c r="G488">
        <v>0</v>
      </c>
      <c r="H488">
        <v>18</v>
      </c>
      <c r="I488">
        <v>7</v>
      </c>
      <c r="J488">
        <v>47</v>
      </c>
      <c r="K488">
        <v>7</v>
      </c>
      <c r="L488">
        <v>439</v>
      </c>
      <c r="M488">
        <v>50.8</v>
      </c>
      <c r="N488">
        <v>7.01</v>
      </c>
      <c r="O488">
        <v>18.34</v>
      </c>
      <c r="P488" t="s">
        <v>4057</v>
      </c>
      <c r="Q488" t="s">
        <v>4058</v>
      </c>
      <c r="R488" t="s">
        <v>2054</v>
      </c>
      <c r="S488" t="s">
        <v>4059</v>
      </c>
      <c r="T488" t="s">
        <v>4060</v>
      </c>
      <c r="U488" t="s">
        <v>4061</v>
      </c>
      <c r="V488" t="s">
        <v>4062</v>
      </c>
      <c r="W488" t="s">
        <v>533</v>
      </c>
      <c r="X488" t="s">
        <v>54</v>
      </c>
      <c r="Y488" t="s">
        <v>54</v>
      </c>
      <c r="Z488" t="s">
        <v>54</v>
      </c>
      <c r="AA488">
        <v>0</v>
      </c>
      <c r="AB488">
        <v>20.079999999999998</v>
      </c>
      <c r="AC488">
        <v>0</v>
      </c>
      <c r="AD488" t="s">
        <v>54</v>
      </c>
      <c r="AE488" s="8">
        <v>55546363.372754402</v>
      </c>
      <c r="AF488" s="8">
        <v>88141225.023554996</v>
      </c>
      <c r="AG488" s="8">
        <v>73114341.071875006</v>
      </c>
      <c r="AH488" s="8">
        <v>72267309.822728142</v>
      </c>
      <c r="AI488" s="8">
        <v>13320268.965289453</v>
      </c>
      <c r="AJ488" s="10">
        <v>23269881.135658801</v>
      </c>
      <c r="AK488" s="10">
        <v>39609972.723857701</v>
      </c>
      <c r="AL488" s="10">
        <v>46379370.239443503</v>
      </c>
      <c r="AM488" s="10">
        <v>36419741.366320007</v>
      </c>
      <c r="AN488" s="10">
        <v>9700354.0741373058</v>
      </c>
      <c r="AO488" s="12">
        <v>6298649059.7256365</v>
      </c>
      <c r="AP488" s="12">
        <v>7815236173.535923</v>
      </c>
      <c r="AQ488">
        <f>AP488/AO488</f>
        <v>1.240779744899194</v>
      </c>
      <c r="AR488">
        <f>LOG(AQ488,2)</f>
        <v>0.31124704041313972</v>
      </c>
    </row>
    <row r="489" spans="1:44" x14ac:dyDescent="0.25">
      <c r="A489" t="s">
        <v>49</v>
      </c>
      <c r="B489" t="s">
        <v>64</v>
      </c>
      <c r="C489" t="s">
        <v>51</v>
      </c>
      <c r="D489" t="s">
        <v>4063</v>
      </c>
      <c r="E489" t="s">
        <v>4064</v>
      </c>
      <c r="F489" t="s">
        <v>54</v>
      </c>
      <c r="G489">
        <v>8.9999999999999993E-3</v>
      </c>
      <c r="H489">
        <v>16</v>
      </c>
      <c r="I489">
        <v>5</v>
      </c>
      <c r="J489">
        <v>10</v>
      </c>
      <c r="K489">
        <v>5</v>
      </c>
      <c r="L489">
        <v>248</v>
      </c>
      <c r="M489">
        <v>27.1</v>
      </c>
      <c r="N489">
        <v>4.51</v>
      </c>
      <c r="O489">
        <v>1.94</v>
      </c>
      <c r="P489" t="s">
        <v>4065</v>
      </c>
      <c r="Q489" t="s">
        <v>139</v>
      </c>
      <c r="R489" t="s">
        <v>94</v>
      </c>
      <c r="S489" t="s">
        <v>4066</v>
      </c>
      <c r="T489" t="s">
        <v>4067</v>
      </c>
      <c r="U489" t="s">
        <v>4068</v>
      </c>
      <c r="V489" t="s">
        <v>4069</v>
      </c>
      <c r="W489" t="s">
        <v>157</v>
      </c>
      <c r="X489" t="s">
        <v>4070</v>
      </c>
      <c r="Y489" t="s">
        <v>4071</v>
      </c>
      <c r="Z489" t="s">
        <v>4072</v>
      </c>
      <c r="AA489">
        <v>48</v>
      </c>
      <c r="AB489">
        <v>3.87</v>
      </c>
      <c r="AC489">
        <v>7.9428117553613997E-4</v>
      </c>
      <c r="AD489" t="s">
        <v>54</v>
      </c>
      <c r="AE489" s="8">
        <v>56212291.027019002</v>
      </c>
      <c r="AF489" s="8">
        <v>82505639.718442902</v>
      </c>
      <c r="AG489" s="8">
        <v>77776639.728939503</v>
      </c>
      <c r="AH489" s="8">
        <v>72164856.824800476</v>
      </c>
      <c r="AI489" s="8">
        <v>11444187.079753362</v>
      </c>
      <c r="AJ489" s="10">
        <v>54973917.504791602</v>
      </c>
      <c r="AK489" s="10">
        <v>96463380.922011599</v>
      </c>
      <c r="AL489" s="10">
        <v>107876299.85197601</v>
      </c>
      <c r="AM489" s="10">
        <v>86437866.092926398</v>
      </c>
      <c r="AN489" s="10">
        <v>22731017.357978486</v>
      </c>
      <c r="AO489" s="12">
        <v>26131592.167531203</v>
      </c>
      <c r="AP489" s="12">
        <v>32392156.6210621</v>
      </c>
      <c r="AQ489">
        <f>AP489/AO489</f>
        <v>1.2395783775207436</v>
      </c>
      <c r="AR489">
        <f>LOG(AQ489,2)</f>
        <v>0.30984949472887352</v>
      </c>
    </row>
    <row r="490" spans="1:44" x14ac:dyDescent="0.25">
      <c r="A490" t="s">
        <v>49</v>
      </c>
      <c r="B490" t="s">
        <v>64</v>
      </c>
      <c r="C490" t="s">
        <v>51</v>
      </c>
      <c r="D490" t="s">
        <v>4073</v>
      </c>
      <c r="E490" t="s">
        <v>4074</v>
      </c>
      <c r="F490" t="s">
        <v>54</v>
      </c>
      <c r="G490">
        <v>0</v>
      </c>
      <c r="H490">
        <v>18</v>
      </c>
      <c r="I490">
        <v>8</v>
      </c>
      <c r="J490">
        <v>58</v>
      </c>
      <c r="K490">
        <v>8</v>
      </c>
      <c r="L490">
        <v>522</v>
      </c>
      <c r="M490">
        <v>56</v>
      </c>
      <c r="N490">
        <v>8.7799999999999994</v>
      </c>
      <c r="O490">
        <v>38.82</v>
      </c>
      <c r="P490" t="s">
        <v>4075</v>
      </c>
      <c r="Q490" t="s">
        <v>4076</v>
      </c>
      <c r="R490" t="s">
        <v>69</v>
      </c>
      <c r="S490" t="s">
        <v>4077</v>
      </c>
      <c r="T490" t="s">
        <v>4078</v>
      </c>
      <c r="U490" t="s">
        <v>4079</v>
      </c>
      <c r="V490" t="s">
        <v>4080</v>
      </c>
      <c r="W490" t="s">
        <v>4081</v>
      </c>
      <c r="X490" t="s">
        <v>54</v>
      </c>
      <c r="Y490" t="s">
        <v>54</v>
      </c>
      <c r="Z490" t="s">
        <v>4082</v>
      </c>
      <c r="AA490">
        <v>16</v>
      </c>
      <c r="AB490">
        <v>21.86</v>
      </c>
      <c r="AC490">
        <v>0</v>
      </c>
      <c r="AD490" t="s">
        <v>54</v>
      </c>
      <c r="AE490" s="8">
        <v>55949385.423090696</v>
      </c>
      <c r="AF490" s="8">
        <v>80520544.559445098</v>
      </c>
      <c r="AG490" s="8">
        <v>79762309.440343902</v>
      </c>
      <c r="AH490" s="8">
        <v>72077413.140959904</v>
      </c>
      <c r="AI490" s="8">
        <v>11408438.066484766</v>
      </c>
      <c r="AJ490" s="10">
        <v>36525068.883920498</v>
      </c>
      <c r="AK490" s="10">
        <v>57267321.667105302</v>
      </c>
      <c r="AL490" s="10">
        <v>57747276.6184102</v>
      </c>
      <c r="AM490" s="10">
        <v>50513222.389812</v>
      </c>
      <c r="AN490" s="10">
        <v>9893058.7810211442</v>
      </c>
      <c r="AO490" s="12">
        <v>33338261.213120896</v>
      </c>
      <c r="AP490" s="12">
        <v>41203280.123121366</v>
      </c>
      <c r="AQ490">
        <f>AP490/AO490</f>
        <v>1.2359156903751489</v>
      </c>
      <c r="AR490">
        <f>LOG(AQ490,2)</f>
        <v>0.30558033124693296</v>
      </c>
    </row>
    <row r="491" spans="1:44" x14ac:dyDescent="0.25">
      <c r="A491" t="s">
        <v>49</v>
      </c>
      <c r="B491" t="s">
        <v>64</v>
      </c>
      <c r="C491" t="s">
        <v>51</v>
      </c>
      <c r="D491" t="s">
        <v>4083</v>
      </c>
      <c r="E491" t="s">
        <v>4084</v>
      </c>
      <c r="F491" t="s">
        <v>54</v>
      </c>
      <c r="G491">
        <v>0</v>
      </c>
      <c r="H491">
        <v>7</v>
      </c>
      <c r="I491">
        <v>16</v>
      </c>
      <c r="J491">
        <v>65</v>
      </c>
      <c r="K491">
        <v>4</v>
      </c>
      <c r="L491">
        <v>1938</v>
      </c>
      <c r="M491">
        <v>223.4</v>
      </c>
      <c r="N491">
        <v>5.53</v>
      </c>
      <c r="O491">
        <v>110.5</v>
      </c>
      <c r="P491" t="s">
        <v>1280</v>
      </c>
      <c r="Q491" t="s">
        <v>4085</v>
      </c>
      <c r="R491" t="s">
        <v>4086</v>
      </c>
      <c r="S491" t="s">
        <v>4087</v>
      </c>
      <c r="T491" t="s">
        <v>4088</v>
      </c>
      <c r="U491" t="s">
        <v>4089</v>
      </c>
      <c r="V491" t="s">
        <v>4090</v>
      </c>
      <c r="W491" t="s">
        <v>4091</v>
      </c>
      <c r="X491" t="s">
        <v>54</v>
      </c>
      <c r="Y491" t="s">
        <v>54</v>
      </c>
      <c r="Z491" t="s">
        <v>54</v>
      </c>
      <c r="AA491">
        <v>0</v>
      </c>
      <c r="AB491">
        <v>7.78</v>
      </c>
      <c r="AC491">
        <v>1.11607142857143E-3</v>
      </c>
      <c r="AD491" t="s">
        <v>54</v>
      </c>
      <c r="AE491" s="8">
        <v>59049687.877932101</v>
      </c>
      <c r="AF491" s="8">
        <v>82617093.712537795</v>
      </c>
      <c r="AG491" s="8">
        <v>73729962.506383494</v>
      </c>
      <c r="AH491" s="8">
        <v>71798914.698951125</v>
      </c>
      <c r="AI491" s="8">
        <v>9717762.5569262244</v>
      </c>
      <c r="AJ491" s="10">
        <v>28747436.205178801</v>
      </c>
      <c r="AK491" s="10">
        <v>41231507.075657003</v>
      </c>
      <c r="AL491" s="10">
        <v>43650628.917690001</v>
      </c>
      <c r="AM491" s="10">
        <v>37876524.066175275</v>
      </c>
      <c r="AN491" s="10">
        <v>6530350.7563782344</v>
      </c>
      <c r="AO491" s="12">
        <v>12737544.314042805</v>
      </c>
      <c r="AP491" s="12">
        <v>15735425.611015743</v>
      </c>
      <c r="AQ491">
        <f>AP491/AO491</f>
        <v>1.2353578698578385</v>
      </c>
      <c r="AR491">
        <f>LOG(AQ491,2)</f>
        <v>0.30492903555822604</v>
      </c>
    </row>
    <row r="492" spans="1:44" x14ac:dyDescent="0.25">
      <c r="A492" t="s">
        <v>49</v>
      </c>
      <c r="B492" t="s">
        <v>64</v>
      </c>
      <c r="C492" t="s">
        <v>51</v>
      </c>
      <c r="D492" t="s">
        <v>4092</v>
      </c>
      <c r="E492" t="s">
        <v>4093</v>
      </c>
      <c r="F492" t="s">
        <v>54</v>
      </c>
      <c r="G492">
        <v>0</v>
      </c>
      <c r="H492">
        <v>18</v>
      </c>
      <c r="I492">
        <v>6</v>
      </c>
      <c r="J492">
        <v>24</v>
      </c>
      <c r="K492">
        <v>3</v>
      </c>
      <c r="L492">
        <v>327</v>
      </c>
      <c r="M492">
        <v>37.200000000000003</v>
      </c>
      <c r="N492">
        <v>6.19</v>
      </c>
      <c r="O492">
        <v>25.1</v>
      </c>
      <c r="P492" t="s">
        <v>4094</v>
      </c>
      <c r="Q492" t="s">
        <v>575</v>
      </c>
      <c r="R492" t="s">
        <v>421</v>
      </c>
      <c r="S492" t="s">
        <v>4095</v>
      </c>
      <c r="T492" t="s">
        <v>4096</v>
      </c>
      <c r="U492" t="s">
        <v>4097</v>
      </c>
      <c r="V492" t="s">
        <v>4098</v>
      </c>
      <c r="W492" t="s">
        <v>198</v>
      </c>
      <c r="X492" t="s">
        <v>4099</v>
      </c>
      <c r="Y492" t="s">
        <v>4100</v>
      </c>
      <c r="Z492" t="s">
        <v>4101</v>
      </c>
      <c r="AA492">
        <v>43</v>
      </c>
      <c r="AB492">
        <v>2.36</v>
      </c>
      <c r="AC492">
        <v>4.6822742474916402E-3</v>
      </c>
      <c r="AD492" t="s">
        <v>54</v>
      </c>
      <c r="AE492" s="8">
        <v>54736700.411052004</v>
      </c>
      <c r="AF492" s="8">
        <v>81254052.407581493</v>
      </c>
      <c r="AG492" s="8">
        <v>78292862.195169896</v>
      </c>
      <c r="AH492" s="8">
        <v>71427871.671267793</v>
      </c>
      <c r="AI492" s="8">
        <v>11864191.513314677</v>
      </c>
      <c r="AJ492" s="10">
        <v>43244650.458001897</v>
      </c>
      <c r="AK492" s="10">
        <v>71936932.5109099</v>
      </c>
      <c r="AL492" s="10">
        <v>85100872.198902905</v>
      </c>
      <c r="AM492" s="10">
        <v>66760818.389271565</v>
      </c>
      <c r="AN492" s="10">
        <v>17475314.830850925</v>
      </c>
      <c r="AO492" s="12">
        <v>5298573.4494265607</v>
      </c>
      <c r="AP492" s="12">
        <v>6530764.5116170077</v>
      </c>
      <c r="AQ492">
        <f>AP492/AO492</f>
        <v>1.2325514733260519</v>
      </c>
      <c r="AR492">
        <f>LOG(AQ492,2)</f>
        <v>0.30164789711969525</v>
      </c>
    </row>
    <row r="493" spans="1:44" x14ac:dyDescent="0.25">
      <c r="A493" t="s">
        <v>49</v>
      </c>
      <c r="B493" t="s">
        <v>64</v>
      </c>
      <c r="C493" t="s">
        <v>51</v>
      </c>
      <c r="D493" t="s">
        <v>4102</v>
      </c>
      <c r="E493" t="s">
        <v>4103</v>
      </c>
      <c r="F493" t="s">
        <v>54</v>
      </c>
      <c r="G493">
        <v>0</v>
      </c>
      <c r="H493">
        <v>44</v>
      </c>
      <c r="I493">
        <v>9</v>
      </c>
      <c r="J493">
        <v>95</v>
      </c>
      <c r="K493">
        <v>9</v>
      </c>
      <c r="L493">
        <v>295</v>
      </c>
      <c r="M493">
        <v>32.799999999999997</v>
      </c>
      <c r="N493">
        <v>4.87</v>
      </c>
      <c r="O493">
        <v>119.17</v>
      </c>
      <c r="P493" t="s">
        <v>1280</v>
      </c>
      <c r="Q493" t="s">
        <v>1719</v>
      </c>
      <c r="R493" t="s">
        <v>4104</v>
      </c>
      <c r="S493" t="s">
        <v>4105</v>
      </c>
      <c r="T493" t="s">
        <v>4106</v>
      </c>
      <c r="U493" t="s">
        <v>4107</v>
      </c>
      <c r="V493" t="s">
        <v>4108</v>
      </c>
      <c r="W493" t="s">
        <v>500</v>
      </c>
      <c r="X493" t="s">
        <v>1609</v>
      </c>
      <c r="Y493" t="s">
        <v>101</v>
      </c>
      <c r="Z493" t="s">
        <v>1725</v>
      </c>
      <c r="AA493">
        <v>38</v>
      </c>
      <c r="AB493">
        <v>50.2</v>
      </c>
      <c r="AC493">
        <v>0</v>
      </c>
      <c r="AD493" t="s">
        <v>1055</v>
      </c>
      <c r="AE493" s="8">
        <v>53054187.644247398</v>
      </c>
      <c r="AF493" s="8">
        <v>81622737.990576297</v>
      </c>
      <c r="AG493" s="8">
        <v>75355177.155297697</v>
      </c>
      <c r="AH493" s="8">
        <v>70010700.930040464</v>
      </c>
      <c r="AI493" s="8">
        <v>12260045.862188209</v>
      </c>
      <c r="AJ493" s="10">
        <v>30080860.185881801</v>
      </c>
      <c r="AK493" s="10">
        <v>57083527.163466103</v>
      </c>
      <c r="AL493" s="10">
        <v>59641340.118015602</v>
      </c>
      <c r="AM493" s="10">
        <v>48935242.489121169</v>
      </c>
      <c r="AN493" s="10">
        <v>13372893.000522729</v>
      </c>
      <c r="AO493" s="12">
        <v>956640.94939316262</v>
      </c>
      <c r="AP493" s="12">
        <v>1178691.3510582137</v>
      </c>
      <c r="AQ493">
        <f>AP493/AO493</f>
        <v>1.2321146735417368</v>
      </c>
      <c r="AR493">
        <f>LOG(AQ493,2)</f>
        <v>0.30113653464564077</v>
      </c>
    </row>
    <row r="494" spans="1:44" x14ac:dyDescent="0.25">
      <c r="A494" t="s">
        <v>49</v>
      </c>
      <c r="B494" t="s">
        <v>64</v>
      </c>
      <c r="C494" t="s">
        <v>51</v>
      </c>
      <c r="D494" t="s">
        <v>4109</v>
      </c>
      <c r="E494" t="s">
        <v>4110</v>
      </c>
      <c r="F494" t="s">
        <v>54</v>
      </c>
      <c r="G494">
        <v>0</v>
      </c>
      <c r="H494">
        <v>10</v>
      </c>
      <c r="I494">
        <v>18</v>
      </c>
      <c r="J494">
        <v>70</v>
      </c>
      <c r="K494">
        <v>16</v>
      </c>
      <c r="L494">
        <v>2061</v>
      </c>
      <c r="M494">
        <v>234.6</v>
      </c>
      <c r="N494">
        <v>6.18</v>
      </c>
      <c r="O494">
        <v>55.22</v>
      </c>
      <c r="P494" t="s">
        <v>390</v>
      </c>
      <c r="Q494" t="s">
        <v>1326</v>
      </c>
      <c r="R494" t="s">
        <v>82</v>
      </c>
      <c r="S494" t="s">
        <v>4111</v>
      </c>
      <c r="T494" t="s">
        <v>4112</v>
      </c>
      <c r="U494" t="s">
        <v>4113</v>
      </c>
      <c r="V494" t="s">
        <v>4114</v>
      </c>
      <c r="W494" t="s">
        <v>144</v>
      </c>
      <c r="X494" t="s">
        <v>4115</v>
      </c>
      <c r="Y494" t="s">
        <v>54</v>
      </c>
      <c r="Z494" t="s">
        <v>54</v>
      </c>
      <c r="AA494">
        <v>2</v>
      </c>
      <c r="AB494">
        <v>42.98</v>
      </c>
      <c r="AC494">
        <v>0</v>
      </c>
      <c r="AD494" t="s">
        <v>54</v>
      </c>
      <c r="AE494" s="8">
        <v>58412019.145007297</v>
      </c>
      <c r="AF494" s="8">
        <v>74595481.004813403</v>
      </c>
      <c r="AG494" s="8">
        <v>74318515.055324495</v>
      </c>
      <c r="AH494" s="8">
        <v>69108671.735048398</v>
      </c>
      <c r="AI494" s="8">
        <v>7564520.6945899753</v>
      </c>
      <c r="AJ494" s="10">
        <v>29751843.9845239</v>
      </c>
      <c r="AK494" s="10">
        <v>50303230.079806998</v>
      </c>
      <c r="AL494" s="10">
        <v>53753897.082208902</v>
      </c>
      <c r="AM494" s="10">
        <v>44602990.382179938</v>
      </c>
      <c r="AN494" s="10">
        <v>10595413.714868177</v>
      </c>
      <c r="AO494" s="12">
        <v>24923044.642502099</v>
      </c>
      <c r="AP494" s="12">
        <v>30702345.02815887</v>
      </c>
      <c r="AQ494">
        <f>AP494/AO494</f>
        <v>1.2318858096414567</v>
      </c>
      <c r="AR494">
        <f>LOG(AQ494,2)</f>
        <v>0.30086853078997955</v>
      </c>
    </row>
    <row r="495" spans="1:44" x14ac:dyDescent="0.25">
      <c r="A495" t="s">
        <v>49</v>
      </c>
      <c r="B495" t="s">
        <v>64</v>
      </c>
      <c r="C495" t="s">
        <v>51</v>
      </c>
      <c r="D495" t="s">
        <v>4116</v>
      </c>
      <c r="E495" t="s">
        <v>4117</v>
      </c>
      <c r="F495" t="s">
        <v>54</v>
      </c>
      <c r="G495">
        <v>0</v>
      </c>
      <c r="H495">
        <v>10</v>
      </c>
      <c r="I495">
        <v>8</v>
      </c>
      <c r="J495">
        <v>67</v>
      </c>
      <c r="K495">
        <v>8</v>
      </c>
      <c r="L495">
        <v>793</v>
      </c>
      <c r="M495">
        <v>88.8</v>
      </c>
      <c r="N495">
        <v>5.22</v>
      </c>
      <c r="O495">
        <v>45.59</v>
      </c>
      <c r="P495" t="s">
        <v>574</v>
      </c>
      <c r="Q495" t="s">
        <v>2607</v>
      </c>
      <c r="R495" t="s">
        <v>69</v>
      </c>
      <c r="S495" t="s">
        <v>4118</v>
      </c>
      <c r="T495" t="s">
        <v>4119</v>
      </c>
      <c r="U495" t="s">
        <v>4120</v>
      </c>
      <c r="V495" t="s">
        <v>4121</v>
      </c>
      <c r="W495" t="s">
        <v>426</v>
      </c>
      <c r="X495" t="s">
        <v>2150</v>
      </c>
      <c r="Y495" t="s">
        <v>1740</v>
      </c>
      <c r="Z495" t="s">
        <v>1364</v>
      </c>
      <c r="AA495">
        <v>6</v>
      </c>
      <c r="AB495">
        <v>19.89</v>
      </c>
      <c r="AC495">
        <v>0</v>
      </c>
      <c r="AD495" t="s">
        <v>54</v>
      </c>
      <c r="AE495" s="8">
        <v>56908891.829940401</v>
      </c>
      <c r="AF495" s="8">
        <v>78049147.546362504</v>
      </c>
      <c r="AG495" s="8">
        <v>72252901.010491699</v>
      </c>
      <c r="AH495" s="8">
        <v>69070313.462264866</v>
      </c>
      <c r="AI495" s="8">
        <v>8919052.6614107266</v>
      </c>
      <c r="AJ495" s="10">
        <v>56570458.940738797</v>
      </c>
      <c r="AK495" s="10">
        <v>84681766.961508706</v>
      </c>
      <c r="AL495" s="10">
        <v>86940908.636682302</v>
      </c>
      <c r="AM495" s="10">
        <v>76064378.179643258</v>
      </c>
      <c r="AN495" s="10">
        <v>13815102.744142586</v>
      </c>
      <c r="AO495" s="12">
        <v>16804881.283109564</v>
      </c>
      <c r="AP495" s="12">
        <v>20684020.827119101</v>
      </c>
      <c r="AQ495">
        <f>AP495/AO495</f>
        <v>1.2308340938955888</v>
      </c>
      <c r="AR495">
        <f>LOG(AQ495,2)</f>
        <v>0.29963631174545974</v>
      </c>
    </row>
    <row r="496" spans="1:44" x14ac:dyDescent="0.25">
      <c r="A496" t="s">
        <v>49</v>
      </c>
      <c r="B496" t="s">
        <v>64</v>
      </c>
      <c r="C496" t="s">
        <v>51</v>
      </c>
      <c r="D496" t="s">
        <v>4122</v>
      </c>
      <c r="E496" t="s">
        <v>4123</v>
      </c>
      <c r="F496" t="s">
        <v>54</v>
      </c>
      <c r="G496">
        <v>0</v>
      </c>
      <c r="H496">
        <v>53</v>
      </c>
      <c r="I496">
        <v>11</v>
      </c>
      <c r="J496">
        <v>71</v>
      </c>
      <c r="K496">
        <v>11</v>
      </c>
      <c r="L496">
        <v>244</v>
      </c>
      <c r="M496">
        <v>28.1</v>
      </c>
      <c r="N496">
        <v>6.65</v>
      </c>
      <c r="O496">
        <v>20.59</v>
      </c>
      <c r="P496" t="s">
        <v>2053</v>
      </c>
      <c r="Q496" t="s">
        <v>3133</v>
      </c>
      <c r="R496" t="s">
        <v>69</v>
      </c>
      <c r="S496" t="s">
        <v>4124</v>
      </c>
      <c r="T496" t="s">
        <v>4125</v>
      </c>
      <c r="U496" t="s">
        <v>4126</v>
      </c>
      <c r="V496" t="s">
        <v>4127</v>
      </c>
      <c r="W496" t="s">
        <v>315</v>
      </c>
      <c r="X496" t="s">
        <v>54</v>
      </c>
      <c r="Y496" t="s">
        <v>54</v>
      </c>
      <c r="Z496" t="s">
        <v>3721</v>
      </c>
      <c r="AA496">
        <v>3</v>
      </c>
      <c r="AB496">
        <v>12.76</v>
      </c>
      <c r="AC496">
        <v>0</v>
      </c>
      <c r="AD496" t="s">
        <v>54</v>
      </c>
      <c r="AE496" s="8">
        <v>60876473.596692301</v>
      </c>
      <c r="AF496" s="8">
        <v>71407128.830989301</v>
      </c>
      <c r="AG496" s="8">
        <v>73659904.139824301</v>
      </c>
      <c r="AH496" s="8">
        <v>68647835.52250196</v>
      </c>
      <c r="AI496" s="8">
        <v>5571612.5005523767</v>
      </c>
      <c r="AJ496" s="10">
        <v>45618931.210758097</v>
      </c>
      <c r="AK496" s="10">
        <v>63546169.964860603</v>
      </c>
      <c r="AL496" s="10">
        <v>59006861.329693802</v>
      </c>
      <c r="AM496" s="10">
        <v>56057320.835104167</v>
      </c>
      <c r="AN496" s="10">
        <v>7610138.5963535951</v>
      </c>
      <c r="AO496" s="12">
        <v>1002583.15511247</v>
      </c>
      <c r="AP496" s="12">
        <v>1232971.0299550367</v>
      </c>
      <c r="AQ496">
        <f>AP496/AO496</f>
        <v>1.2297942805718911</v>
      </c>
      <c r="AR496">
        <f>LOG(AQ496,2)</f>
        <v>0.2984170023768366</v>
      </c>
    </row>
    <row r="497" spans="1:44" x14ac:dyDescent="0.25">
      <c r="A497" t="s">
        <v>49</v>
      </c>
      <c r="B497" t="s">
        <v>64</v>
      </c>
      <c r="C497" t="s">
        <v>51</v>
      </c>
      <c r="D497" t="s">
        <v>4128</v>
      </c>
      <c r="E497" t="s">
        <v>4129</v>
      </c>
      <c r="F497" t="s">
        <v>54</v>
      </c>
      <c r="G497">
        <v>3.0000000000000001E-3</v>
      </c>
      <c r="H497">
        <v>2</v>
      </c>
      <c r="I497">
        <v>5</v>
      </c>
      <c r="J497">
        <v>25</v>
      </c>
      <c r="K497">
        <v>5</v>
      </c>
      <c r="L497">
        <v>2511</v>
      </c>
      <c r="M497">
        <v>273.3</v>
      </c>
      <c r="N497">
        <v>6.44</v>
      </c>
      <c r="O497">
        <v>5.12</v>
      </c>
      <c r="P497" t="s">
        <v>252</v>
      </c>
      <c r="Q497" t="s">
        <v>4130</v>
      </c>
      <c r="R497" t="s">
        <v>1066</v>
      </c>
      <c r="S497" t="s">
        <v>4131</v>
      </c>
      <c r="T497" t="s">
        <v>4132</v>
      </c>
      <c r="U497" t="s">
        <v>4133</v>
      </c>
      <c r="V497" t="s">
        <v>4134</v>
      </c>
      <c r="W497" t="s">
        <v>74</v>
      </c>
      <c r="X497" t="s">
        <v>4135</v>
      </c>
      <c r="Y497" t="s">
        <v>4136</v>
      </c>
      <c r="Z497" t="s">
        <v>4137</v>
      </c>
      <c r="AA497">
        <v>23</v>
      </c>
      <c r="AB497">
        <v>4.0999999999999996</v>
      </c>
      <c r="AC497">
        <v>8.1499592502037497E-4</v>
      </c>
      <c r="AD497" t="s">
        <v>54</v>
      </c>
      <c r="AE497" s="8">
        <v>81383079.843274802</v>
      </c>
      <c r="AF497" s="8">
        <v>37268240.279336803</v>
      </c>
      <c r="AG497" s="8">
        <v>83800613.314932898</v>
      </c>
      <c r="AH497" s="8">
        <v>67483977.812514842</v>
      </c>
      <c r="AI497" s="8">
        <v>21388536.073125299</v>
      </c>
      <c r="AJ497" s="10">
        <v>33110287.834835</v>
      </c>
      <c r="AK497" s="10">
        <v>45539796.2267984</v>
      </c>
      <c r="AL497" s="10">
        <v>45941943.060583703</v>
      </c>
      <c r="AM497" s="10">
        <v>41530675.707405709</v>
      </c>
      <c r="AN497" s="10">
        <v>5956376.3851513127</v>
      </c>
      <c r="AO497" s="12">
        <v>2196383.520548047</v>
      </c>
      <c r="AP497" s="12">
        <v>2700652.1567280833</v>
      </c>
      <c r="AQ497">
        <f>AP497/AO497</f>
        <v>1.229590429659666</v>
      </c>
      <c r="AR497">
        <f>LOG(AQ497,2)</f>
        <v>0.29817784117558344</v>
      </c>
    </row>
    <row r="498" spans="1:44" x14ac:dyDescent="0.25">
      <c r="A498" t="s">
        <v>49</v>
      </c>
      <c r="B498" t="s">
        <v>64</v>
      </c>
      <c r="C498" t="s">
        <v>51</v>
      </c>
      <c r="D498" t="s">
        <v>4138</v>
      </c>
      <c r="E498" t="s">
        <v>4139</v>
      </c>
      <c r="F498" t="s">
        <v>54</v>
      </c>
      <c r="G498">
        <v>0</v>
      </c>
      <c r="H498">
        <v>16</v>
      </c>
      <c r="I498">
        <v>11</v>
      </c>
      <c r="J498">
        <v>58</v>
      </c>
      <c r="K498">
        <v>11</v>
      </c>
      <c r="L498">
        <v>798</v>
      </c>
      <c r="M498">
        <v>88.8</v>
      </c>
      <c r="N498">
        <v>6.25</v>
      </c>
      <c r="O498">
        <v>34.76</v>
      </c>
      <c r="P498" t="s">
        <v>411</v>
      </c>
      <c r="Q498" t="s">
        <v>548</v>
      </c>
      <c r="R498" t="s">
        <v>1666</v>
      </c>
      <c r="S498" t="s">
        <v>4140</v>
      </c>
      <c r="T498" t="s">
        <v>4141</v>
      </c>
      <c r="U498" t="s">
        <v>4142</v>
      </c>
      <c r="V498" t="s">
        <v>4143</v>
      </c>
      <c r="W498" t="s">
        <v>87</v>
      </c>
      <c r="X498" t="s">
        <v>54</v>
      </c>
      <c r="Y498" t="s">
        <v>54</v>
      </c>
      <c r="Z498" t="s">
        <v>54</v>
      </c>
      <c r="AA498">
        <v>0</v>
      </c>
      <c r="AB498">
        <v>17.48</v>
      </c>
      <c r="AC498">
        <v>0</v>
      </c>
      <c r="AD498" t="s">
        <v>54</v>
      </c>
      <c r="AE498" s="8">
        <v>67910708.610571593</v>
      </c>
      <c r="AF498" s="8">
        <v>66009753.842148401</v>
      </c>
      <c r="AG498" s="8">
        <v>67550135.713679299</v>
      </c>
      <c r="AH498" s="8">
        <v>67156866.055466428</v>
      </c>
      <c r="AI498" s="8">
        <v>824379.77734814573</v>
      </c>
      <c r="AJ498" s="10">
        <v>36888519.688759103</v>
      </c>
      <c r="AK498" s="10">
        <v>44859793.610446602</v>
      </c>
      <c r="AL498" s="10">
        <v>39970572.779037803</v>
      </c>
      <c r="AM498" s="10">
        <v>40572962.026081167</v>
      </c>
      <c r="AN498" s="10">
        <v>3282017.3255036203</v>
      </c>
      <c r="AO498" s="12">
        <v>3437621.17708212</v>
      </c>
      <c r="AP498" s="12">
        <v>4225367.553558737</v>
      </c>
      <c r="AQ498">
        <f>AP498/AO498</f>
        <v>1.229154504204347</v>
      </c>
      <c r="AR498">
        <f>LOG(AQ498,2)</f>
        <v>0.29766627326911721</v>
      </c>
    </row>
    <row r="499" spans="1:44" x14ac:dyDescent="0.25">
      <c r="A499" t="s">
        <v>49</v>
      </c>
      <c r="B499" t="s">
        <v>64</v>
      </c>
      <c r="C499" t="s">
        <v>51</v>
      </c>
      <c r="D499" t="s">
        <v>4144</v>
      </c>
      <c r="E499" t="s">
        <v>4145</v>
      </c>
      <c r="F499" t="s">
        <v>54</v>
      </c>
      <c r="G499">
        <v>1E-3</v>
      </c>
      <c r="H499">
        <v>32</v>
      </c>
      <c r="I499">
        <v>2</v>
      </c>
      <c r="J499">
        <v>37</v>
      </c>
      <c r="K499">
        <v>2</v>
      </c>
      <c r="L499">
        <v>93</v>
      </c>
      <c r="M499">
        <v>10.4</v>
      </c>
      <c r="N499">
        <v>4.93</v>
      </c>
      <c r="O499">
        <v>13.98</v>
      </c>
      <c r="P499" t="s">
        <v>3754</v>
      </c>
      <c r="Q499" t="s">
        <v>992</v>
      </c>
      <c r="R499" t="s">
        <v>310</v>
      </c>
      <c r="S499" t="s">
        <v>4146</v>
      </c>
      <c r="T499" t="s">
        <v>4147</v>
      </c>
      <c r="U499" t="s">
        <v>4148</v>
      </c>
      <c r="V499" t="s">
        <v>4149</v>
      </c>
      <c r="W499" t="s">
        <v>87</v>
      </c>
      <c r="X499" t="s">
        <v>54</v>
      </c>
      <c r="Y499" t="s">
        <v>54</v>
      </c>
      <c r="Z499" t="s">
        <v>54</v>
      </c>
      <c r="AA499">
        <v>0</v>
      </c>
      <c r="AB499">
        <v>7.99</v>
      </c>
      <c r="AC499">
        <v>1.13765642775882E-3</v>
      </c>
      <c r="AD499" t="s">
        <v>54</v>
      </c>
      <c r="AE499" s="8">
        <v>57234419.074352302</v>
      </c>
      <c r="AF499" s="8">
        <v>80899401.520162597</v>
      </c>
      <c r="AG499" s="8">
        <v>62878962.564415403</v>
      </c>
      <c r="AH499" s="8">
        <v>67004261.052976765</v>
      </c>
      <c r="AI499" s="8">
        <v>10091957.664560474</v>
      </c>
      <c r="AJ499" s="10">
        <v>54845353.493437499</v>
      </c>
      <c r="AK499" s="10">
        <v>76689742.248088598</v>
      </c>
      <c r="AL499" s="10">
        <v>86189302.678952307</v>
      </c>
      <c r="AM499" s="10">
        <v>72574799.473492801</v>
      </c>
      <c r="AN499" s="10">
        <v>13122762.74683759</v>
      </c>
      <c r="AO499" s="12">
        <v>3038026.337563483</v>
      </c>
      <c r="AP499" s="12">
        <v>3731016.0056807934</v>
      </c>
      <c r="AQ499">
        <f>AP499/AO499</f>
        <v>1.2281052206654313</v>
      </c>
      <c r="AR499">
        <f>LOG(AQ499,2)</f>
        <v>0.29643417213241763</v>
      </c>
    </row>
    <row r="500" spans="1:44" x14ac:dyDescent="0.25">
      <c r="A500" t="s">
        <v>49</v>
      </c>
      <c r="B500" t="s">
        <v>64</v>
      </c>
      <c r="C500" t="s">
        <v>51</v>
      </c>
      <c r="D500" t="s">
        <v>4150</v>
      </c>
      <c r="E500" t="s">
        <v>4151</v>
      </c>
      <c r="F500" t="s">
        <v>54</v>
      </c>
      <c r="G500">
        <v>0</v>
      </c>
      <c r="H500">
        <v>14</v>
      </c>
      <c r="I500">
        <v>4</v>
      </c>
      <c r="J500">
        <v>56</v>
      </c>
      <c r="K500">
        <v>4</v>
      </c>
      <c r="L500">
        <v>356</v>
      </c>
      <c r="M500">
        <v>38.5</v>
      </c>
      <c r="N500">
        <v>7.39</v>
      </c>
      <c r="O500">
        <v>66.12</v>
      </c>
      <c r="P500" t="s">
        <v>825</v>
      </c>
      <c r="Q500" t="s">
        <v>4152</v>
      </c>
      <c r="R500" t="s">
        <v>82</v>
      </c>
      <c r="S500" t="s">
        <v>1755</v>
      </c>
      <c r="T500" t="s">
        <v>4153</v>
      </c>
      <c r="U500" t="s">
        <v>4154</v>
      </c>
      <c r="V500" t="s">
        <v>4155</v>
      </c>
      <c r="W500" t="s">
        <v>157</v>
      </c>
      <c r="X500" t="s">
        <v>54</v>
      </c>
      <c r="Y500" t="s">
        <v>54</v>
      </c>
      <c r="Z500" t="s">
        <v>1759</v>
      </c>
      <c r="AA500">
        <v>3</v>
      </c>
      <c r="AB500">
        <v>24.43</v>
      </c>
      <c r="AC500">
        <v>0</v>
      </c>
      <c r="AD500" t="s">
        <v>54</v>
      </c>
      <c r="AE500" s="8">
        <v>51119015.247428998</v>
      </c>
      <c r="AF500" s="8">
        <v>74316714.905774698</v>
      </c>
      <c r="AG500" s="8">
        <v>75093282.619153693</v>
      </c>
      <c r="AH500" s="8">
        <v>66843004.257452466</v>
      </c>
      <c r="AI500" s="8">
        <v>11123058.246839251</v>
      </c>
      <c r="AJ500" s="10">
        <v>40087782.692207403</v>
      </c>
      <c r="AK500" s="10">
        <v>69363054.7248265</v>
      </c>
      <c r="AL500" s="10">
        <v>79922666.813728005</v>
      </c>
      <c r="AM500" s="10">
        <v>63124501.410253972</v>
      </c>
      <c r="AN500" s="10">
        <v>16850205.910469186</v>
      </c>
      <c r="AO500" s="12">
        <v>222561581.73162463</v>
      </c>
      <c r="AP500" s="12">
        <v>273273649.64525169</v>
      </c>
      <c r="AQ500">
        <f>AP500/AO500</f>
        <v>1.2278563421371533</v>
      </c>
      <c r="AR500">
        <f>LOG(AQ500,2)</f>
        <v>0.29614177682363302</v>
      </c>
    </row>
    <row r="501" spans="1:44" x14ac:dyDescent="0.25">
      <c r="A501" t="s">
        <v>49</v>
      </c>
      <c r="B501" t="s">
        <v>64</v>
      </c>
      <c r="C501" t="s">
        <v>51</v>
      </c>
      <c r="D501" t="s">
        <v>4156</v>
      </c>
      <c r="E501" t="s">
        <v>4157</v>
      </c>
      <c r="F501" t="s">
        <v>54</v>
      </c>
      <c r="G501">
        <v>0</v>
      </c>
      <c r="H501">
        <v>50</v>
      </c>
      <c r="I501">
        <v>28</v>
      </c>
      <c r="J501">
        <v>181</v>
      </c>
      <c r="K501">
        <v>12</v>
      </c>
      <c r="L501">
        <v>432</v>
      </c>
      <c r="M501">
        <v>48.1</v>
      </c>
      <c r="N501">
        <v>5.0199999999999996</v>
      </c>
      <c r="O501">
        <v>243.41</v>
      </c>
      <c r="P501" t="s">
        <v>4158</v>
      </c>
      <c r="Q501" t="s">
        <v>1770</v>
      </c>
      <c r="R501" t="s">
        <v>4159</v>
      </c>
      <c r="S501" t="s">
        <v>4160</v>
      </c>
      <c r="T501" t="s">
        <v>4161</v>
      </c>
      <c r="U501" t="s">
        <v>4162</v>
      </c>
      <c r="V501" t="s">
        <v>4163</v>
      </c>
      <c r="W501" t="s">
        <v>74</v>
      </c>
      <c r="X501" t="s">
        <v>54</v>
      </c>
      <c r="Y501" t="s">
        <v>54</v>
      </c>
      <c r="Z501" t="s">
        <v>1087</v>
      </c>
      <c r="AA501">
        <v>3</v>
      </c>
      <c r="AB501">
        <v>40.11</v>
      </c>
      <c r="AC501">
        <v>0</v>
      </c>
      <c r="AD501" t="s">
        <v>54</v>
      </c>
      <c r="AE501" s="8">
        <v>44463963.664587297</v>
      </c>
      <c r="AF501" s="8">
        <v>67430503.376901194</v>
      </c>
      <c r="AG501" s="8">
        <v>88320196.768538505</v>
      </c>
      <c r="AH501" s="8">
        <v>66738221.270009004</v>
      </c>
      <c r="AI501" s="8">
        <v>17910922.857364032</v>
      </c>
      <c r="AJ501" s="10">
        <v>25811487.941783302</v>
      </c>
      <c r="AK501" s="10">
        <v>39172749.732152998</v>
      </c>
      <c r="AL501" s="10">
        <v>37172830.915446401</v>
      </c>
      <c r="AM501" s="10">
        <v>34052356.196460903</v>
      </c>
      <c r="AN501" s="10">
        <v>5884094.4367885338</v>
      </c>
      <c r="AO501" s="12">
        <v>12210156.0546406</v>
      </c>
      <c r="AP501" s="12">
        <v>14986523.829667801</v>
      </c>
      <c r="AQ501">
        <f>AP501/AO501</f>
        <v>1.2273818420176548</v>
      </c>
      <c r="AR501">
        <f>LOG(AQ501,2)</f>
        <v>0.29558414540339661</v>
      </c>
    </row>
    <row r="502" spans="1:44" x14ac:dyDescent="0.25">
      <c r="A502" t="s">
        <v>49</v>
      </c>
      <c r="B502" t="s">
        <v>64</v>
      </c>
      <c r="C502" t="s">
        <v>51</v>
      </c>
      <c r="D502" t="s">
        <v>4164</v>
      </c>
      <c r="E502" t="s">
        <v>4165</v>
      </c>
      <c r="F502" t="s">
        <v>54</v>
      </c>
      <c r="G502">
        <v>0</v>
      </c>
      <c r="H502">
        <v>13</v>
      </c>
      <c r="I502">
        <v>12</v>
      </c>
      <c r="J502">
        <v>70</v>
      </c>
      <c r="K502">
        <v>12</v>
      </c>
      <c r="L502">
        <v>853</v>
      </c>
      <c r="M502">
        <v>95.8</v>
      </c>
      <c r="N502">
        <v>5.77</v>
      </c>
      <c r="O502">
        <v>33.869999999999997</v>
      </c>
      <c r="P502" t="s">
        <v>701</v>
      </c>
      <c r="Q502" t="s">
        <v>1326</v>
      </c>
      <c r="R502" t="s">
        <v>2406</v>
      </c>
      <c r="S502" t="s">
        <v>4166</v>
      </c>
      <c r="T502" t="s">
        <v>4167</v>
      </c>
      <c r="U502" t="s">
        <v>4168</v>
      </c>
      <c r="V502" t="s">
        <v>4169</v>
      </c>
      <c r="W502" t="s">
        <v>177</v>
      </c>
      <c r="X502" t="s">
        <v>4170</v>
      </c>
      <c r="Y502" t="s">
        <v>54</v>
      </c>
      <c r="Z502" t="s">
        <v>54</v>
      </c>
      <c r="AA502">
        <v>4</v>
      </c>
      <c r="AB502">
        <v>22.27</v>
      </c>
      <c r="AC502">
        <v>0</v>
      </c>
      <c r="AD502" t="s">
        <v>54</v>
      </c>
      <c r="AE502" s="8">
        <v>62780349.456207298</v>
      </c>
      <c r="AF502" s="8">
        <v>58575231.586807601</v>
      </c>
      <c r="AG502" s="8">
        <v>78641476.258453101</v>
      </c>
      <c r="AH502" s="8">
        <v>66665685.767156005</v>
      </c>
      <c r="AI502" s="8">
        <v>8640425.2400163207</v>
      </c>
      <c r="AJ502" s="10">
        <v>48503859.106310599</v>
      </c>
      <c r="AK502" s="10">
        <v>68174589.058948398</v>
      </c>
      <c r="AL502" s="10">
        <v>64319753.3458483</v>
      </c>
      <c r="AM502" s="10">
        <v>60332733.837035768</v>
      </c>
      <c r="AN502" s="10">
        <v>8511037.8387965243</v>
      </c>
      <c r="AO502" s="12">
        <v>5382142.4579962641</v>
      </c>
      <c r="AP502" s="12">
        <v>6600882.8015213637</v>
      </c>
      <c r="AQ502">
        <f>AP502/AO502</f>
        <v>1.2264414873884308</v>
      </c>
      <c r="AR502">
        <f>LOG(AQ502,2)</f>
        <v>0.29447840562954097</v>
      </c>
    </row>
    <row r="503" spans="1:44" x14ac:dyDescent="0.25">
      <c r="A503" t="s">
        <v>49</v>
      </c>
      <c r="B503" t="s">
        <v>64</v>
      </c>
      <c r="C503" t="s">
        <v>51</v>
      </c>
      <c r="D503" t="s">
        <v>4171</v>
      </c>
      <c r="E503" t="s">
        <v>4172</v>
      </c>
      <c r="F503" t="s">
        <v>54</v>
      </c>
      <c r="G503">
        <v>0</v>
      </c>
      <c r="H503">
        <v>5</v>
      </c>
      <c r="I503">
        <v>6</v>
      </c>
      <c r="J503">
        <v>27</v>
      </c>
      <c r="K503">
        <v>6</v>
      </c>
      <c r="L503">
        <v>1220</v>
      </c>
      <c r="M503">
        <v>138.69999999999999</v>
      </c>
      <c r="N503">
        <v>5.49</v>
      </c>
      <c r="O503">
        <v>19.82</v>
      </c>
      <c r="P503" t="s">
        <v>411</v>
      </c>
      <c r="Q503" t="s">
        <v>575</v>
      </c>
      <c r="R503" t="s">
        <v>1829</v>
      </c>
      <c r="S503" t="s">
        <v>4173</v>
      </c>
      <c r="T503" t="s">
        <v>4174</v>
      </c>
      <c r="U503" t="s">
        <v>4175</v>
      </c>
      <c r="V503" t="s">
        <v>4176</v>
      </c>
      <c r="W503" t="s">
        <v>198</v>
      </c>
      <c r="X503" t="s">
        <v>1431</v>
      </c>
      <c r="Y503" t="s">
        <v>2653</v>
      </c>
      <c r="Z503" t="s">
        <v>4177</v>
      </c>
      <c r="AA503">
        <v>7</v>
      </c>
      <c r="AB503">
        <v>8.06</v>
      </c>
      <c r="AC503">
        <v>1.14155251141553E-3</v>
      </c>
      <c r="AD503" t="s">
        <v>54</v>
      </c>
      <c r="AE503" s="8">
        <v>55216768.831098303</v>
      </c>
      <c r="AF503" s="8">
        <v>80648474.073008806</v>
      </c>
      <c r="AG503" s="8">
        <v>63949445.347158</v>
      </c>
      <c r="AH503" s="8">
        <v>66604896.083755039</v>
      </c>
      <c r="AI503" s="8">
        <v>10550875.851123303</v>
      </c>
      <c r="AJ503" s="10">
        <v>21628063.463480901</v>
      </c>
      <c r="AK503" s="10">
        <v>29430980.970960401</v>
      </c>
      <c r="AL503" s="10">
        <v>31981704.692842402</v>
      </c>
      <c r="AM503" s="10">
        <v>27680249.709094565</v>
      </c>
      <c r="AN503" s="10">
        <v>4404411.9274533372</v>
      </c>
      <c r="AO503" s="12">
        <v>705890.23577245895</v>
      </c>
      <c r="AP503" s="12">
        <v>864803.35601780959</v>
      </c>
      <c r="AQ503">
        <f>AP503/AO503</f>
        <v>1.2251244063058206</v>
      </c>
      <c r="AR503">
        <f>LOG(AQ503,2)</f>
        <v>0.29292825636858949</v>
      </c>
    </row>
    <row r="504" spans="1:44" x14ac:dyDescent="0.25">
      <c r="A504" t="s">
        <v>49</v>
      </c>
      <c r="B504" t="s">
        <v>64</v>
      </c>
      <c r="C504" t="s">
        <v>51</v>
      </c>
      <c r="D504" t="s">
        <v>4178</v>
      </c>
      <c r="E504" t="s">
        <v>4179</v>
      </c>
      <c r="F504" t="s">
        <v>54</v>
      </c>
      <c r="G504">
        <v>0</v>
      </c>
      <c r="H504">
        <v>67</v>
      </c>
      <c r="I504">
        <v>40</v>
      </c>
      <c r="J504">
        <v>446</v>
      </c>
      <c r="K504">
        <v>40</v>
      </c>
      <c r="L504">
        <v>609</v>
      </c>
      <c r="M504">
        <v>69.3</v>
      </c>
      <c r="N504">
        <v>6.28</v>
      </c>
      <c r="O504">
        <v>387.98</v>
      </c>
      <c r="P504" t="s">
        <v>1570</v>
      </c>
      <c r="Q504" t="s">
        <v>4180</v>
      </c>
      <c r="R504" t="s">
        <v>4181</v>
      </c>
      <c r="S504" t="s">
        <v>839</v>
      </c>
      <c r="T504" t="s">
        <v>4182</v>
      </c>
      <c r="U504" t="s">
        <v>4183</v>
      </c>
      <c r="V504" t="s">
        <v>4184</v>
      </c>
      <c r="W504" t="s">
        <v>533</v>
      </c>
      <c r="X504" t="s">
        <v>4185</v>
      </c>
      <c r="Y504" t="s">
        <v>971</v>
      </c>
      <c r="Z504" t="s">
        <v>4186</v>
      </c>
      <c r="AA504">
        <v>32</v>
      </c>
      <c r="AB504">
        <v>178.26</v>
      </c>
      <c r="AC504">
        <v>0</v>
      </c>
      <c r="AD504" t="s">
        <v>54</v>
      </c>
      <c r="AE504" s="8">
        <v>44602687.361278102</v>
      </c>
      <c r="AF504" s="8">
        <v>70184820.201965898</v>
      </c>
      <c r="AG504" s="8">
        <v>84226482.035726801</v>
      </c>
      <c r="AH504" s="8">
        <v>66337996.532990269</v>
      </c>
      <c r="AI504" s="8">
        <v>16403451.168496219</v>
      </c>
      <c r="AJ504" s="10">
        <v>104224100.02204099</v>
      </c>
      <c r="AK504" s="10">
        <v>176033786.84959701</v>
      </c>
      <c r="AL504" s="10">
        <v>182732148.719971</v>
      </c>
      <c r="AM504" s="10">
        <v>154330011.86386967</v>
      </c>
      <c r="AN504" s="10">
        <v>35535604.812286071</v>
      </c>
      <c r="AO504" s="12">
        <v>2434211.5002065464</v>
      </c>
      <c r="AP504" s="12">
        <v>2978882.2187330904</v>
      </c>
      <c r="AQ504">
        <f>AP504/AO504</f>
        <v>1.2237565299811983</v>
      </c>
      <c r="AR504">
        <f>LOG(AQ504,2)</f>
        <v>0.29131655808952778</v>
      </c>
    </row>
    <row r="505" spans="1:44" x14ac:dyDescent="0.25">
      <c r="A505" t="s">
        <v>49</v>
      </c>
      <c r="B505" t="s">
        <v>64</v>
      </c>
      <c r="C505" t="s">
        <v>51</v>
      </c>
      <c r="D505" t="s">
        <v>4187</v>
      </c>
      <c r="E505" t="s">
        <v>4188</v>
      </c>
      <c r="F505" t="s">
        <v>54</v>
      </c>
      <c r="G505">
        <v>0</v>
      </c>
      <c r="H505">
        <v>11</v>
      </c>
      <c r="I505">
        <v>10</v>
      </c>
      <c r="J505">
        <v>33</v>
      </c>
      <c r="K505">
        <v>10</v>
      </c>
      <c r="L505">
        <v>1270</v>
      </c>
      <c r="M505">
        <v>140.9</v>
      </c>
      <c r="N505">
        <v>6.84</v>
      </c>
      <c r="O505">
        <v>23.39</v>
      </c>
      <c r="P505" t="s">
        <v>4189</v>
      </c>
      <c r="Q505" t="s">
        <v>1604</v>
      </c>
      <c r="R505" t="s">
        <v>3731</v>
      </c>
      <c r="S505" t="s">
        <v>4190</v>
      </c>
      <c r="T505" t="s">
        <v>4191</v>
      </c>
      <c r="U505" t="s">
        <v>4192</v>
      </c>
      <c r="V505" t="s">
        <v>4193</v>
      </c>
      <c r="W505" t="s">
        <v>87</v>
      </c>
      <c r="X505" t="s">
        <v>2150</v>
      </c>
      <c r="Y505" t="s">
        <v>54</v>
      </c>
      <c r="Z505" t="s">
        <v>4194</v>
      </c>
      <c r="AA505">
        <v>34</v>
      </c>
      <c r="AB505">
        <v>34.74</v>
      </c>
      <c r="AC505">
        <v>0</v>
      </c>
      <c r="AD505" t="s">
        <v>54</v>
      </c>
      <c r="AE505" s="8">
        <v>71746793.610568702</v>
      </c>
      <c r="AF505" s="8">
        <v>67857508.775370806</v>
      </c>
      <c r="AG505" s="8">
        <v>59190514.021891303</v>
      </c>
      <c r="AH505" s="8">
        <v>66264938.802610271</v>
      </c>
      <c r="AI505" s="8">
        <v>5248317.1027078154</v>
      </c>
      <c r="AJ505" s="10">
        <v>46802215.4759297</v>
      </c>
      <c r="AK505" s="10">
        <v>67329677.531879902</v>
      </c>
      <c r="AL505" s="10">
        <v>66724552.650016204</v>
      </c>
      <c r="AM505" s="10">
        <v>60285481.885941945</v>
      </c>
      <c r="AN505" s="10">
        <v>9537309.1538156383</v>
      </c>
      <c r="AO505" s="12">
        <v>627939074.93035305</v>
      </c>
      <c r="AP505" s="12">
        <v>767799478.59445894</v>
      </c>
      <c r="AQ505">
        <f>AP505/AO505</f>
        <v>1.2227292571012853</v>
      </c>
      <c r="AR505">
        <f>LOG(AQ505,2)</f>
        <v>0.29010499039155307</v>
      </c>
    </row>
    <row r="506" spans="1:44" x14ac:dyDescent="0.25">
      <c r="A506" t="s">
        <v>49</v>
      </c>
      <c r="B506" t="s">
        <v>64</v>
      </c>
      <c r="C506" t="s">
        <v>51</v>
      </c>
      <c r="D506" t="s">
        <v>4195</v>
      </c>
      <c r="E506" t="s">
        <v>4196</v>
      </c>
      <c r="F506" t="s">
        <v>54</v>
      </c>
      <c r="G506">
        <v>0</v>
      </c>
      <c r="H506">
        <v>17</v>
      </c>
      <c r="I506">
        <v>7</v>
      </c>
      <c r="J506">
        <v>49</v>
      </c>
      <c r="K506">
        <v>7</v>
      </c>
      <c r="L506">
        <v>412</v>
      </c>
      <c r="M506">
        <v>45.7</v>
      </c>
      <c r="N506">
        <v>6.48</v>
      </c>
      <c r="O506">
        <v>40.630000000000003</v>
      </c>
      <c r="P506" t="s">
        <v>804</v>
      </c>
      <c r="Q506" t="s">
        <v>279</v>
      </c>
      <c r="R506" t="s">
        <v>3820</v>
      </c>
      <c r="S506" t="s">
        <v>3821</v>
      </c>
      <c r="T506" t="s">
        <v>4197</v>
      </c>
      <c r="U506" t="s">
        <v>4198</v>
      </c>
      <c r="V506" t="s">
        <v>4199</v>
      </c>
      <c r="W506" t="s">
        <v>187</v>
      </c>
      <c r="X506" t="s">
        <v>54</v>
      </c>
      <c r="Y506" t="s">
        <v>199</v>
      </c>
      <c r="Z506" t="s">
        <v>3209</v>
      </c>
      <c r="AA506">
        <v>4</v>
      </c>
      <c r="AB506">
        <v>16.670000000000002</v>
      </c>
      <c r="AC506">
        <v>0</v>
      </c>
      <c r="AD506" t="s">
        <v>54</v>
      </c>
      <c r="AE506" s="8">
        <v>65232866.564386502</v>
      </c>
      <c r="AF506" s="8">
        <v>58445794.455655202</v>
      </c>
      <c r="AG506" s="8">
        <v>75080784.341276407</v>
      </c>
      <c r="AH506" s="8">
        <v>66253148.453772701</v>
      </c>
      <c r="AI506" s="8">
        <v>6829419.373760229</v>
      </c>
      <c r="AJ506" s="10">
        <v>58108879.131076202</v>
      </c>
      <c r="AK506" s="10">
        <v>83529453.656308398</v>
      </c>
      <c r="AL506" s="10">
        <v>58506848.485061198</v>
      </c>
      <c r="AM506" s="10">
        <v>66715060.424148597</v>
      </c>
      <c r="AN506" s="10">
        <v>11890681.497877607</v>
      </c>
      <c r="AO506" s="12">
        <v>2396704.156916739</v>
      </c>
      <c r="AP506" s="12">
        <v>2928480.0298971902</v>
      </c>
      <c r="AQ506">
        <f>AP506/AO506</f>
        <v>1.2218779783252678</v>
      </c>
      <c r="AR506">
        <f>LOG(AQ506,2)</f>
        <v>0.28910021899071708</v>
      </c>
    </row>
    <row r="507" spans="1:44" x14ac:dyDescent="0.25">
      <c r="A507" t="s">
        <v>49</v>
      </c>
      <c r="B507" t="s">
        <v>64</v>
      </c>
      <c r="C507" t="s">
        <v>51</v>
      </c>
      <c r="D507" t="s">
        <v>4200</v>
      </c>
      <c r="E507" t="s">
        <v>4201</v>
      </c>
      <c r="F507" t="s">
        <v>54</v>
      </c>
      <c r="G507">
        <v>0</v>
      </c>
      <c r="H507">
        <v>15</v>
      </c>
      <c r="I507">
        <v>13</v>
      </c>
      <c r="J507">
        <v>82</v>
      </c>
      <c r="K507">
        <v>12</v>
      </c>
      <c r="L507">
        <v>972</v>
      </c>
      <c r="M507">
        <v>109.4</v>
      </c>
      <c r="N507">
        <v>5</v>
      </c>
      <c r="O507">
        <v>40.86</v>
      </c>
      <c r="P507" t="s">
        <v>2553</v>
      </c>
      <c r="Q507" t="s">
        <v>2314</v>
      </c>
      <c r="R507" t="s">
        <v>1066</v>
      </c>
      <c r="S507" t="s">
        <v>1583</v>
      </c>
      <c r="T507" t="s">
        <v>4202</v>
      </c>
      <c r="U507" t="s">
        <v>4203</v>
      </c>
      <c r="V507" t="s">
        <v>4204</v>
      </c>
      <c r="W507" t="s">
        <v>74</v>
      </c>
      <c r="X507" t="s">
        <v>2150</v>
      </c>
      <c r="Y507" t="s">
        <v>1740</v>
      </c>
      <c r="Z507" t="s">
        <v>2560</v>
      </c>
      <c r="AA507">
        <v>7</v>
      </c>
      <c r="AB507">
        <v>29.7</v>
      </c>
      <c r="AC507">
        <v>0</v>
      </c>
      <c r="AD507" t="s">
        <v>54</v>
      </c>
      <c r="AE507" s="8">
        <v>54592116.528131597</v>
      </c>
      <c r="AF507" s="8">
        <v>69622792.840790004</v>
      </c>
      <c r="AG507" s="8">
        <v>74159973.118965298</v>
      </c>
      <c r="AH507" s="8">
        <v>66124960.829295635</v>
      </c>
      <c r="AI507" s="8">
        <v>8362670.0072538499</v>
      </c>
      <c r="AJ507" s="10">
        <v>52341540.705130003</v>
      </c>
      <c r="AK507" s="10">
        <v>76385115.508820206</v>
      </c>
      <c r="AL507" s="10">
        <v>77034810.555209398</v>
      </c>
      <c r="AM507" s="10">
        <v>68587155.589719877</v>
      </c>
      <c r="AN507" s="10">
        <v>11490446.12267461</v>
      </c>
      <c r="AO507" s="12">
        <v>1016996.4852559124</v>
      </c>
      <c r="AP507" s="12">
        <v>1240306.8899761997</v>
      </c>
      <c r="AQ507">
        <f>AP507/AO507</f>
        <v>1.2195783446233783</v>
      </c>
      <c r="AR507">
        <f>LOG(AQ507,2)</f>
        <v>0.28638243855161299</v>
      </c>
    </row>
    <row r="508" spans="1:44" x14ac:dyDescent="0.25">
      <c r="A508" t="s">
        <v>49</v>
      </c>
      <c r="B508" t="s">
        <v>64</v>
      </c>
      <c r="C508" t="s">
        <v>51</v>
      </c>
      <c r="D508" t="s">
        <v>4205</v>
      </c>
      <c r="E508" t="s">
        <v>4206</v>
      </c>
      <c r="F508" t="s">
        <v>54</v>
      </c>
      <c r="G508">
        <v>0</v>
      </c>
      <c r="H508">
        <v>6</v>
      </c>
      <c r="I508">
        <v>3</v>
      </c>
      <c r="J508">
        <v>23</v>
      </c>
      <c r="K508">
        <v>3</v>
      </c>
      <c r="L508">
        <v>519</v>
      </c>
      <c r="M508">
        <v>56.1</v>
      </c>
      <c r="N508">
        <v>7.93</v>
      </c>
      <c r="O508">
        <v>19.86</v>
      </c>
      <c r="P508" t="s">
        <v>701</v>
      </c>
      <c r="Q508" t="s">
        <v>563</v>
      </c>
      <c r="R508" t="s">
        <v>528</v>
      </c>
      <c r="S508" t="s">
        <v>4207</v>
      </c>
      <c r="T508" t="s">
        <v>4208</v>
      </c>
      <c r="U508" t="s">
        <v>4209</v>
      </c>
      <c r="V508" t="s">
        <v>4210</v>
      </c>
      <c r="W508" t="s">
        <v>533</v>
      </c>
      <c r="X508" t="s">
        <v>54</v>
      </c>
      <c r="Y508" t="s">
        <v>4211</v>
      </c>
      <c r="Z508" t="s">
        <v>54</v>
      </c>
      <c r="AA508">
        <v>3</v>
      </c>
      <c r="AB508">
        <v>9.76</v>
      </c>
      <c r="AC508">
        <v>1.31406044678055E-3</v>
      </c>
      <c r="AD508" t="s">
        <v>54</v>
      </c>
      <c r="AE508" s="8">
        <v>62871054.840853199</v>
      </c>
      <c r="AF508" s="8">
        <v>65214234.230818503</v>
      </c>
      <c r="AG508" s="8">
        <v>69611399.569189996</v>
      </c>
      <c r="AH508" s="8">
        <v>65898896.213620566</v>
      </c>
      <c r="AI508" s="8">
        <v>2793997.5288971714</v>
      </c>
      <c r="AJ508" s="10">
        <v>40139745.0893711</v>
      </c>
      <c r="AK508" s="10">
        <v>50477152.311553396</v>
      </c>
      <c r="AL508" s="10">
        <v>56931779.8909958</v>
      </c>
      <c r="AM508" s="10">
        <v>49182892.430640101</v>
      </c>
      <c r="AN508" s="10">
        <v>6916137.6347519932</v>
      </c>
      <c r="AO508" s="12">
        <v>476439.07954745297</v>
      </c>
      <c r="AP508" s="12">
        <v>580846.93573070969</v>
      </c>
      <c r="AQ508">
        <f>AP508/AO508</f>
        <v>1.2191420911198738</v>
      </c>
      <c r="AR508">
        <f>LOG(AQ508,2)</f>
        <v>0.28586628199380071</v>
      </c>
    </row>
    <row r="509" spans="1:44" x14ac:dyDescent="0.25">
      <c r="A509" t="s">
        <v>49</v>
      </c>
      <c r="B509" t="s">
        <v>64</v>
      </c>
      <c r="C509" t="s">
        <v>51</v>
      </c>
      <c r="D509" t="s">
        <v>4212</v>
      </c>
      <c r="E509" t="s">
        <v>4213</v>
      </c>
      <c r="F509" t="s">
        <v>54</v>
      </c>
      <c r="G509">
        <v>0</v>
      </c>
      <c r="H509">
        <v>42</v>
      </c>
      <c r="I509">
        <v>12</v>
      </c>
      <c r="J509">
        <v>67</v>
      </c>
      <c r="K509">
        <v>12</v>
      </c>
      <c r="L509">
        <v>338</v>
      </c>
      <c r="M509">
        <v>35.5</v>
      </c>
      <c r="N509">
        <v>8.68</v>
      </c>
      <c r="O509">
        <v>50.1</v>
      </c>
      <c r="P509" t="s">
        <v>701</v>
      </c>
      <c r="Q509" t="s">
        <v>4214</v>
      </c>
      <c r="R509" t="s">
        <v>1066</v>
      </c>
      <c r="S509" t="s">
        <v>4215</v>
      </c>
      <c r="T509" t="s">
        <v>4216</v>
      </c>
      <c r="U509" t="s">
        <v>4217</v>
      </c>
      <c r="V509" t="s">
        <v>4218</v>
      </c>
      <c r="W509" t="s">
        <v>62</v>
      </c>
      <c r="X509" t="s">
        <v>4219</v>
      </c>
      <c r="Y509" t="s">
        <v>4220</v>
      </c>
      <c r="Z509" t="s">
        <v>4221</v>
      </c>
      <c r="AA509">
        <v>16</v>
      </c>
      <c r="AB509">
        <v>49.93</v>
      </c>
      <c r="AC509">
        <v>0</v>
      </c>
      <c r="AD509" t="s">
        <v>54</v>
      </c>
      <c r="AE509" s="8">
        <v>56871483.590005301</v>
      </c>
      <c r="AF509" s="8">
        <v>77000595.511701494</v>
      </c>
      <c r="AG509" s="8">
        <v>62382834.647662997</v>
      </c>
      <c r="AH509" s="8">
        <v>65418304.583123267</v>
      </c>
      <c r="AI509" s="8">
        <v>8493363.8795573674</v>
      </c>
      <c r="AJ509" s="10">
        <v>34099567.805013999</v>
      </c>
      <c r="AK509" s="10">
        <v>53943411.345354103</v>
      </c>
      <c r="AL509" s="10">
        <v>55354517.094258897</v>
      </c>
      <c r="AM509" s="10">
        <v>47799165.414875664</v>
      </c>
      <c r="AN509" s="10">
        <v>9704192.766110396</v>
      </c>
      <c r="AO509" s="12">
        <v>11561985.316131217</v>
      </c>
      <c r="AP509" s="12">
        <v>14092690.308502734</v>
      </c>
      <c r="AQ509">
        <f>AP509/AO509</f>
        <v>1.2188815262410593</v>
      </c>
      <c r="AR509">
        <f>LOG(AQ509,2)</f>
        <v>0.28555790462021829</v>
      </c>
    </row>
    <row r="510" spans="1:44" x14ac:dyDescent="0.25">
      <c r="A510" t="s">
        <v>49</v>
      </c>
      <c r="B510" t="s">
        <v>64</v>
      </c>
      <c r="C510" t="s">
        <v>51</v>
      </c>
      <c r="D510" t="s">
        <v>4222</v>
      </c>
      <c r="E510" t="s">
        <v>4223</v>
      </c>
      <c r="F510" t="s">
        <v>54</v>
      </c>
      <c r="G510">
        <v>0</v>
      </c>
      <c r="H510">
        <v>16</v>
      </c>
      <c r="I510">
        <v>14</v>
      </c>
      <c r="J510">
        <v>51</v>
      </c>
      <c r="K510">
        <v>14</v>
      </c>
      <c r="L510">
        <v>867</v>
      </c>
      <c r="M510">
        <v>96.6</v>
      </c>
      <c r="N510">
        <v>6.24</v>
      </c>
      <c r="O510">
        <v>36.5</v>
      </c>
      <c r="P510" t="s">
        <v>462</v>
      </c>
      <c r="Q510" t="s">
        <v>871</v>
      </c>
      <c r="R510" t="s">
        <v>82</v>
      </c>
      <c r="S510" t="s">
        <v>4224</v>
      </c>
      <c r="T510" t="s">
        <v>4225</v>
      </c>
      <c r="U510" t="s">
        <v>4226</v>
      </c>
      <c r="V510" t="s">
        <v>4227</v>
      </c>
      <c r="W510" t="s">
        <v>217</v>
      </c>
      <c r="X510" t="s">
        <v>4228</v>
      </c>
      <c r="Y510" t="s">
        <v>54</v>
      </c>
      <c r="Z510" t="s">
        <v>54</v>
      </c>
      <c r="AA510">
        <v>2</v>
      </c>
      <c r="AB510">
        <v>17.25</v>
      </c>
      <c r="AC510">
        <v>0</v>
      </c>
      <c r="AD510" t="s">
        <v>54</v>
      </c>
      <c r="AE510" s="8">
        <v>54069645.559385002</v>
      </c>
      <c r="AF510" s="8">
        <v>65361201.334562898</v>
      </c>
      <c r="AG510" s="8">
        <v>76300332.504323393</v>
      </c>
      <c r="AH510" s="8">
        <v>65243726.466090433</v>
      </c>
      <c r="AI510" s="8">
        <v>9076020.0811260156</v>
      </c>
      <c r="AJ510" s="10">
        <v>54247774.780870996</v>
      </c>
      <c r="AK510" s="10">
        <v>92956613.905555502</v>
      </c>
      <c r="AL510" s="10">
        <v>98454482.202271804</v>
      </c>
      <c r="AM510" s="10">
        <v>81886290.29623276</v>
      </c>
      <c r="AN510" s="10">
        <v>19671846.106753364</v>
      </c>
      <c r="AO510" s="12">
        <v>12693326.864588618</v>
      </c>
      <c r="AP510" s="12">
        <v>15470729.300345367</v>
      </c>
      <c r="AQ510">
        <f>AP510/AO510</f>
        <v>1.2188080765102682</v>
      </c>
      <c r="AR510">
        <f>LOG(AQ510,2)</f>
        <v>0.28547096528037835</v>
      </c>
    </row>
    <row r="511" spans="1:44" x14ac:dyDescent="0.25">
      <c r="A511" t="s">
        <v>49</v>
      </c>
      <c r="B511" t="s">
        <v>64</v>
      </c>
      <c r="C511" t="s">
        <v>51</v>
      </c>
      <c r="D511" t="s">
        <v>4229</v>
      </c>
      <c r="E511" t="s">
        <v>4230</v>
      </c>
      <c r="F511" t="s">
        <v>54</v>
      </c>
      <c r="G511">
        <v>0</v>
      </c>
      <c r="H511">
        <v>61</v>
      </c>
      <c r="I511">
        <v>14</v>
      </c>
      <c r="J511">
        <v>145</v>
      </c>
      <c r="K511">
        <v>14</v>
      </c>
      <c r="L511">
        <v>317</v>
      </c>
      <c r="M511">
        <v>35.1</v>
      </c>
      <c r="N511">
        <v>7.69</v>
      </c>
      <c r="O511">
        <v>171.65</v>
      </c>
      <c r="P511" t="s">
        <v>4231</v>
      </c>
      <c r="Q511" t="s">
        <v>4232</v>
      </c>
      <c r="R511" t="s">
        <v>4233</v>
      </c>
      <c r="S511" t="s">
        <v>488</v>
      </c>
      <c r="T511" t="s">
        <v>4234</v>
      </c>
      <c r="U511" t="s">
        <v>4235</v>
      </c>
      <c r="V511" t="s">
        <v>4236</v>
      </c>
      <c r="W511" t="s">
        <v>521</v>
      </c>
      <c r="X511" t="s">
        <v>4237</v>
      </c>
      <c r="Y511" t="s">
        <v>4238</v>
      </c>
      <c r="Z511" t="s">
        <v>4239</v>
      </c>
      <c r="AA511">
        <v>11</v>
      </c>
      <c r="AB511">
        <v>94.81</v>
      </c>
      <c r="AC511">
        <v>0</v>
      </c>
      <c r="AD511" t="s">
        <v>54</v>
      </c>
      <c r="AE511" s="8">
        <v>49160952.419245698</v>
      </c>
      <c r="AF511" s="8">
        <v>72707464.721492797</v>
      </c>
      <c r="AG511" s="8">
        <v>73739478.5455257</v>
      </c>
      <c r="AH511" s="8">
        <v>65202631.895421393</v>
      </c>
      <c r="AI511" s="8">
        <v>11351002.112751024</v>
      </c>
      <c r="AJ511" s="10">
        <v>46222461.167970002</v>
      </c>
      <c r="AK511" s="10">
        <v>75837858.7444745</v>
      </c>
      <c r="AL511" s="10">
        <v>76594696.448618203</v>
      </c>
      <c r="AM511" s="10">
        <v>66218338.787020899</v>
      </c>
      <c r="AN511" s="10">
        <v>14142596.228996743</v>
      </c>
      <c r="AO511" s="12">
        <v>79544655.990885064</v>
      </c>
      <c r="AP511" s="12">
        <v>96898143.996914223</v>
      </c>
      <c r="AQ511">
        <f>AP511/AO511</f>
        <v>1.2181603250382738</v>
      </c>
      <c r="AR511">
        <f>LOG(AQ511,2)</f>
        <v>0.28470402233783626</v>
      </c>
    </row>
    <row r="512" spans="1:44" x14ac:dyDescent="0.25">
      <c r="A512" t="s">
        <v>49</v>
      </c>
      <c r="B512" t="s">
        <v>64</v>
      </c>
      <c r="C512" t="s">
        <v>51</v>
      </c>
      <c r="D512" t="s">
        <v>4240</v>
      </c>
      <c r="E512" t="s">
        <v>4241</v>
      </c>
      <c r="F512" t="s">
        <v>54</v>
      </c>
      <c r="G512">
        <v>8.9999999999999993E-3</v>
      </c>
      <c r="H512">
        <v>2</v>
      </c>
      <c r="I512">
        <v>2</v>
      </c>
      <c r="J512">
        <v>4</v>
      </c>
      <c r="K512">
        <v>1</v>
      </c>
      <c r="L512">
        <v>660</v>
      </c>
      <c r="M512">
        <v>76.3</v>
      </c>
      <c r="N512">
        <v>7.4</v>
      </c>
      <c r="O512">
        <v>2.06</v>
      </c>
      <c r="P512" t="s">
        <v>105</v>
      </c>
      <c r="Q512" t="s">
        <v>106</v>
      </c>
      <c r="R512" t="s">
        <v>152</v>
      </c>
      <c r="S512" t="s">
        <v>4242</v>
      </c>
      <c r="T512" t="s">
        <v>4243</v>
      </c>
      <c r="U512" t="s">
        <v>4244</v>
      </c>
      <c r="V512" t="s">
        <v>4245</v>
      </c>
      <c r="W512" t="s">
        <v>500</v>
      </c>
      <c r="X512" t="s">
        <v>54</v>
      </c>
      <c r="Y512" t="s">
        <v>54</v>
      </c>
      <c r="Z512" t="s">
        <v>4246</v>
      </c>
      <c r="AA512">
        <v>3</v>
      </c>
      <c r="AB512" t="s">
        <v>54</v>
      </c>
      <c r="AC512">
        <v>0</v>
      </c>
      <c r="AD512" t="s">
        <v>54</v>
      </c>
      <c r="AE512" s="8">
        <v>50324026.063518398</v>
      </c>
      <c r="AF512" s="8">
        <v>77242985.9285243</v>
      </c>
      <c r="AG512" s="8">
        <v>67833369.261741906</v>
      </c>
      <c r="AH512" s="8">
        <v>65133460.417928196</v>
      </c>
      <c r="AI512" s="8">
        <v>11154213.878683638</v>
      </c>
      <c r="AJ512" s="10">
        <v>52502144.272812001</v>
      </c>
      <c r="AK512" s="10">
        <v>87515183.025321007</v>
      </c>
      <c r="AL512" s="10">
        <v>86547574.974730104</v>
      </c>
      <c r="AM512" s="10">
        <v>75521634.090954378</v>
      </c>
      <c r="AN512" s="10">
        <v>16282029.970708225</v>
      </c>
      <c r="AO512" s="12">
        <v>10861320.213736141</v>
      </c>
      <c r="AP512" s="12">
        <v>13225258.278245067</v>
      </c>
      <c r="AQ512">
        <f>AP512/AO512</f>
        <v>1.2176473962639727</v>
      </c>
      <c r="AR512">
        <f>LOG(AQ512,2)</f>
        <v>0.28409642116843375</v>
      </c>
    </row>
    <row r="513" spans="1:44" x14ac:dyDescent="0.25">
      <c r="A513" t="s">
        <v>49</v>
      </c>
      <c r="B513" t="s">
        <v>64</v>
      </c>
      <c r="C513" t="s">
        <v>51</v>
      </c>
      <c r="D513" t="s">
        <v>4247</v>
      </c>
      <c r="E513" t="s">
        <v>4248</v>
      </c>
      <c r="F513" t="s">
        <v>54</v>
      </c>
      <c r="G513">
        <v>0</v>
      </c>
      <c r="H513">
        <v>55</v>
      </c>
      <c r="I513">
        <v>41</v>
      </c>
      <c r="J513">
        <v>243</v>
      </c>
      <c r="K513">
        <v>4</v>
      </c>
      <c r="L513">
        <v>564</v>
      </c>
      <c r="M513">
        <v>60</v>
      </c>
      <c r="N513">
        <v>8</v>
      </c>
      <c r="O513">
        <v>372.99</v>
      </c>
      <c r="P513" t="s">
        <v>4050</v>
      </c>
      <c r="Q513" t="s">
        <v>1013</v>
      </c>
      <c r="R513" t="s">
        <v>367</v>
      </c>
      <c r="S513" t="s">
        <v>4249</v>
      </c>
      <c r="T513" t="s">
        <v>4250</v>
      </c>
      <c r="U513" t="s">
        <v>4251</v>
      </c>
      <c r="V513" t="s">
        <v>4252</v>
      </c>
      <c r="W513" t="s">
        <v>111</v>
      </c>
      <c r="X513" t="s">
        <v>54</v>
      </c>
      <c r="Y513" t="s">
        <v>54</v>
      </c>
      <c r="Z513" t="s">
        <v>1087</v>
      </c>
      <c r="AA513">
        <v>3</v>
      </c>
      <c r="AB513">
        <v>16.62</v>
      </c>
      <c r="AC513">
        <v>0</v>
      </c>
      <c r="AD513" t="s">
        <v>54</v>
      </c>
      <c r="AE513" s="8">
        <v>49114098.162314601</v>
      </c>
      <c r="AF513" s="8">
        <v>74082621.916455701</v>
      </c>
      <c r="AG513" s="8">
        <v>72165181.276680201</v>
      </c>
      <c r="AH513" s="8">
        <v>65120633.78515017</v>
      </c>
      <c r="AI513" s="8">
        <v>11345367.090743644</v>
      </c>
      <c r="AJ513" s="10">
        <v>47859129.2334911</v>
      </c>
      <c r="AK513" s="10">
        <v>79546758.758072793</v>
      </c>
      <c r="AL513" s="10">
        <v>85615677.968033493</v>
      </c>
      <c r="AM513" s="10">
        <v>71007188.653199121</v>
      </c>
      <c r="AN513" s="10">
        <v>16554605.326373873</v>
      </c>
      <c r="AO513" s="12">
        <v>22330460.761065934</v>
      </c>
      <c r="AP513" s="12">
        <v>27178050.577314269</v>
      </c>
      <c r="AQ513">
        <f>AP513/AO513</f>
        <v>1.2170841823694165</v>
      </c>
      <c r="AR513">
        <f>LOG(AQ513,2)</f>
        <v>0.28342895875552543</v>
      </c>
    </row>
    <row r="514" spans="1:44" x14ac:dyDescent="0.25">
      <c r="A514" t="s">
        <v>49</v>
      </c>
      <c r="B514" t="s">
        <v>64</v>
      </c>
      <c r="C514" t="s">
        <v>51</v>
      </c>
      <c r="D514" t="s">
        <v>4253</v>
      </c>
      <c r="E514" t="s">
        <v>4254</v>
      </c>
      <c r="F514" t="s">
        <v>54</v>
      </c>
      <c r="G514">
        <v>0</v>
      </c>
      <c r="H514">
        <v>9</v>
      </c>
      <c r="I514">
        <v>8</v>
      </c>
      <c r="J514">
        <v>56</v>
      </c>
      <c r="K514">
        <v>8</v>
      </c>
      <c r="L514">
        <v>863</v>
      </c>
      <c r="M514">
        <v>96.5</v>
      </c>
      <c r="N514">
        <v>6.74</v>
      </c>
      <c r="O514">
        <v>49.74</v>
      </c>
      <c r="P514" t="s">
        <v>701</v>
      </c>
      <c r="Q514" t="s">
        <v>1326</v>
      </c>
      <c r="R514" t="s">
        <v>2406</v>
      </c>
      <c r="S514" t="s">
        <v>4255</v>
      </c>
      <c r="T514" t="s">
        <v>4256</v>
      </c>
      <c r="U514" t="s">
        <v>4257</v>
      </c>
      <c r="V514" t="s">
        <v>4258</v>
      </c>
      <c r="W514" t="s">
        <v>326</v>
      </c>
      <c r="X514" t="s">
        <v>4259</v>
      </c>
      <c r="Y514" t="s">
        <v>4260</v>
      </c>
      <c r="Z514" t="s">
        <v>4261</v>
      </c>
      <c r="AA514">
        <v>27</v>
      </c>
      <c r="AB514">
        <v>21.79</v>
      </c>
      <c r="AC514">
        <v>0</v>
      </c>
      <c r="AD514" t="s">
        <v>54</v>
      </c>
      <c r="AE514" s="8">
        <v>63741838.052802101</v>
      </c>
      <c r="AF514" s="8">
        <v>56908008.866609499</v>
      </c>
      <c r="AG514" s="8">
        <v>73576882.483858094</v>
      </c>
      <c r="AH514" s="8">
        <v>64742243.134423234</v>
      </c>
      <c r="AI514" s="8">
        <v>6841707.6163996756</v>
      </c>
      <c r="AJ514" s="10">
        <v>54518852.205376796</v>
      </c>
      <c r="AK514" s="10">
        <v>87487084.777899399</v>
      </c>
      <c r="AL514" s="10">
        <v>89206006.568728194</v>
      </c>
      <c r="AM514" s="10">
        <v>77070647.850668132</v>
      </c>
      <c r="AN514" s="10">
        <v>15961960.784961727</v>
      </c>
      <c r="AO514" s="12">
        <v>157320092.55829701</v>
      </c>
      <c r="AP514" s="12">
        <v>191445097.17043301</v>
      </c>
      <c r="AQ514">
        <f>AP514/AO514</f>
        <v>1.2169144707278285</v>
      </c>
      <c r="AR514">
        <f>LOG(AQ514,2)</f>
        <v>0.28322777364493773</v>
      </c>
    </row>
    <row r="515" spans="1:44" x14ac:dyDescent="0.25">
      <c r="A515" t="s">
        <v>49</v>
      </c>
      <c r="B515" t="s">
        <v>64</v>
      </c>
      <c r="C515" t="s">
        <v>51</v>
      </c>
      <c r="D515" t="s">
        <v>4262</v>
      </c>
      <c r="E515" t="s">
        <v>4263</v>
      </c>
      <c r="F515" t="s">
        <v>54</v>
      </c>
      <c r="G515">
        <v>0</v>
      </c>
      <c r="H515">
        <v>17</v>
      </c>
      <c r="I515">
        <v>4</v>
      </c>
      <c r="J515">
        <v>24</v>
      </c>
      <c r="K515">
        <v>4</v>
      </c>
      <c r="L515">
        <v>257</v>
      </c>
      <c r="M515">
        <v>26.9</v>
      </c>
      <c r="N515">
        <v>11.15</v>
      </c>
      <c r="O515">
        <v>22.66</v>
      </c>
      <c r="P515" t="s">
        <v>1188</v>
      </c>
      <c r="Q515" t="s">
        <v>3833</v>
      </c>
      <c r="R515" t="s">
        <v>69</v>
      </c>
      <c r="S515" t="s">
        <v>2087</v>
      </c>
      <c r="T515" t="s">
        <v>4264</v>
      </c>
      <c r="U515" t="s">
        <v>54</v>
      </c>
      <c r="V515" t="s">
        <v>4265</v>
      </c>
      <c r="W515" t="s">
        <v>74</v>
      </c>
      <c r="X515" t="s">
        <v>54</v>
      </c>
      <c r="Y515" t="s">
        <v>4266</v>
      </c>
      <c r="Z515" t="s">
        <v>4267</v>
      </c>
      <c r="AA515">
        <v>19</v>
      </c>
      <c r="AB515">
        <v>11.06</v>
      </c>
      <c r="AC515">
        <v>1.4450867052023099E-3</v>
      </c>
      <c r="AD515" t="s">
        <v>54</v>
      </c>
      <c r="AE515" s="8">
        <v>82038722.975966096</v>
      </c>
      <c r="AF515" s="8">
        <v>32474816.791395999</v>
      </c>
      <c r="AG515" s="8">
        <v>78796280.501965001</v>
      </c>
      <c r="AH515" s="8">
        <v>64436606.756442368</v>
      </c>
      <c r="AI515" s="8">
        <v>22639130.896548774</v>
      </c>
      <c r="AJ515" s="10">
        <v>48653514.1764943</v>
      </c>
      <c r="AK515" s="10">
        <v>69817405.700182006</v>
      </c>
      <c r="AL515" s="10">
        <v>66294610.1394931</v>
      </c>
      <c r="AM515" s="10">
        <v>61588510.005389802</v>
      </c>
      <c r="AN515" s="10">
        <v>9258801.5769054648</v>
      </c>
      <c r="AO515" s="12">
        <v>2398432.01329662</v>
      </c>
      <c r="AP515" s="12">
        <v>2915618.2572365999</v>
      </c>
      <c r="AQ515">
        <f>AP515/AO515</f>
        <v>1.2156351487441635</v>
      </c>
      <c r="AR515">
        <f>LOG(AQ515,2)</f>
        <v>0.28171029450541729</v>
      </c>
    </row>
    <row r="516" spans="1:44" x14ac:dyDescent="0.25">
      <c r="A516" t="s">
        <v>49</v>
      </c>
      <c r="B516" t="s">
        <v>64</v>
      </c>
      <c r="C516" t="s">
        <v>51</v>
      </c>
      <c r="D516" t="s">
        <v>4268</v>
      </c>
      <c r="E516" t="s">
        <v>4269</v>
      </c>
      <c r="F516" t="s">
        <v>54</v>
      </c>
      <c r="G516">
        <v>0</v>
      </c>
      <c r="H516">
        <v>18</v>
      </c>
      <c r="I516">
        <v>11</v>
      </c>
      <c r="J516">
        <v>61</v>
      </c>
      <c r="K516">
        <v>6</v>
      </c>
      <c r="L516">
        <v>586</v>
      </c>
      <c r="M516">
        <v>69.400000000000006</v>
      </c>
      <c r="N516">
        <v>6.27</v>
      </c>
      <c r="O516">
        <v>45.09</v>
      </c>
      <c r="P516" t="s">
        <v>1436</v>
      </c>
      <c r="Q516" t="s">
        <v>4270</v>
      </c>
      <c r="R516" t="s">
        <v>69</v>
      </c>
      <c r="S516" t="s">
        <v>2511</v>
      </c>
      <c r="T516" t="s">
        <v>4271</v>
      </c>
      <c r="U516" t="s">
        <v>4272</v>
      </c>
      <c r="V516" t="s">
        <v>4273</v>
      </c>
      <c r="W516" t="s">
        <v>177</v>
      </c>
      <c r="X516" t="s">
        <v>4274</v>
      </c>
      <c r="Y516" t="s">
        <v>4275</v>
      </c>
      <c r="Z516" t="s">
        <v>4276</v>
      </c>
      <c r="AA516">
        <v>15</v>
      </c>
      <c r="AB516">
        <v>14.23</v>
      </c>
      <c r="AC516">
        <v>0</v>
      </c>
      <c r="AD516" t="s">
        <v>54</v>
      </c>
      <c r="AE516" s="8">
        <v>63728612.997396603</v>
      </c>
      <c r="AF516" s="8">
        <v>67617889.702463895</v>
      </c>
      <c r="AG516" s="8">
        <v>61534481.443674698</v>
      </c>
      <c r="AH516" s="8">
        <v>64293661.381178401</v>
      </c>
      <c r="AI516" s="8">
        <v>2515475.2722281553</v>
      </c>
      <c r="AJ516" s="10">
        <v>70667727.481495395</v>
      </c>
      <c r="AK516" s="10">
        <v>92525751.548041001</v>
      </c>
      <c r="AL516" s="10">
        <v>78464057.609665006</v>
      </c>
      <c r="AM516" s="10">
        <v>80552512.213067129</v>
      </c>
      <c r="AN516" s="10">
        <v>9044870.9589570146</v>
      </c>
      <c r="AO516" s="12">
        <v>42324436.250745468</v>
      </c>
      <c r="AP516" s="12">
        <v>51398384.337525167</v>
      </c>
      <c r="AQ516">
        <f>AP516/AO516</f>
        <v>1.2143902882255135</v>
      </c>
      <c r="AR516">
        <f>LOG(AQ516,2)</f>
        <v>0.28023215832903164</v>
      </c>
    </row>
    <row r="517" spans="1:44" x14ac:dyDescent="0.25">
      <c r="A517" t="s">
        <v>49</v>
      </c>
      <c r="B517" t="s">
        <v>64</v>
      </c>
      <c r="C517" t="s">
        <v>51</v>
      </c>
      <c r="D517" t="s">
        <v>4277</v>
      </c>
      <c r="E517" t="s">
        <v>4278</v>
      </c>
      <c r="F517" t="s">
        <v>54</v>
      </c>
      <c r="G517">
        <v>0</v>
      </c>
      <c r="H517">
        <v>24</v>
      </c>
      <c r="I517">
        <v>3</v>
      </c>
      <c r="J517">
        <v>43</v>
      </c>
      <c r="K517">
        <v>3</v>
      </c>
      <c r="L517">
        <v>119</v>
      </c>
      <c r="M517">
        <v>13.4</v>
      </c>
      <c r="N517">
        <v>9.94</v>
      </c>
      <c r="O517">
        <v>22.87</v>
      </c>
      <c r="P517" t="s">
        <v>1280</v>
      </c>
      <c r="Q517" t="s">
        <v>1711</v>
      </c>
      <c r="R517" t="s">
        <v>1399</v>
      </c>
      <c r="S517" t="s">
        <v>4279</v>
      </c>
      <c r="T517" t="s">
        <v>4280</v>
      </c>
      <c r="U517" t="s">
        <v>4281</v>
      </c>
      <c r="V517" t="s">
        <v>4282</v>
      </c>
      <c r="W517" t="s">
        <v>326</v>
      </c>
      <c r="X517" t="s">
        <v>1609</v>
      </c>
      <c r="Y517" t="s">
        <v>101</v>
      </c>
      <c r="Z517" t="s">
        <v>1725</v>
      </c>
      <c r="AA517">
        <v>38</v>
      </c>
      <c r="AB517">
        <v>12.99</v>
      </c>
      <c r="AC517">
        <v>0</v>
      </c>
      <c r="AD517" t="s">
        <v>54</v>
      </c>
      <c r="AE517" s="8">
        <v>45707813.939544</v>
      </c>
      <c r="AF517" s="8">
        <v>69178903.816809997</v>
      </c>
      <c r="AG517" s="8">
        <v>76072719.815302506</v>
      </c>
      <c r="AH517" s="8">
        <v>63653145.857218839</v>
      </c>
      <c r="AI517" s="8">
        <v>12997624.859486323</v>
      </c>
      <c r="AJ517" s="10">
        <v>36409642.322330497</v>
      </c>
      <c r="AK517" s="10">
        <v>63745967.743221998</v>
      </c>
      <c r="AL517" s="10">
        <v>68693319.179083005</v>
      </c>
      <c r="AM517" s="10">
        <v>56282976.41487851</v>
      </c>
      <c r="AN517" s="10">
        <v>14196974.502172418</v>
      </c>
      <c r="AO517" s="12">
        <v>2099507.9557148968</v>
      </c>
      <c r="AP517" s="12">
        <v>2548799.1602611803</v>
      </c>
      <c r="AQ517">
        <f>AP517/AO517</f>
        <v>1.2139983339064304</v>
      </c>
      <c r="AR517">
        <f>LOG(AQ517,2)</f>
        <v>0.27976644163759845</v>
      </c>
    </row>
    <row r="518" spans="1:44" x14ac:dyDescent="0.25">
      <c r="A518" t="s">
        <v>49</v>
      </c>
      <c r="B518" t="s">
        <v>64</v>
      </c>
      <c r="C518" t="s">
        <v>51</v>
      </c>
      <c r="D518" t="s">
        <v>4283</v>
      </c>
      <c r="E518" t="s">
        <v>4284</v>
      </c>
      <c r="F518" t="s">
        <v>54</v>
      </c>
      <c r="G518">
        <v>1E-3</v>
      </c>
      <c r="H518">
        <v>8</v>
      </c>
      <c r="I518">
        <v>8</v>
      </c>
      <c r="J518">
        <v>45</v>
      </c>
      <c r="K518">
        <v>8</v>
      </c>
      <c r="L518">
        <v>1104</v>
      </c>
      <c r="M518">
        <v>122.8</v>
      </c>
      <c r="N518">
        <v>5.83</v>
      </c>
      <c r="O518">
        <v>14.56</v>
      </c>
      <c r="P518" t="s">
        <v>150</v>
      </c>
      <c r="Q518" t="s">
        <v>309</v>
      </c>
      <c r="R518" t="s">
        <v>266</v>
      </c>
      <c r="S518" t="s">
        <v>4285</v>
      </c>
      <c r="T518" t="s">
        <v>4286</v>
      </c>
      <c r="U518" t="s">
        <v>4287</v>
      </c>
      <c r="V518" t="s">
        <v>4288</v>
      </c>
      <c r="W518" t="s">
        <v>111</v>
      </c>
      <c r="X518" t="s">
        <v>54</v>
      </c>
      <c r="Y518" t="s">
        <v>54</v>
      </c>
      <c r="Z518" t="s">
        <v>4289</v>
      </c>
      <c r="AA518">
        <v>4</v>
      </c>
      <c r="AB518">
        <v>11.13</v>
      </c>
      <c r="AC518">
        <v>1.45348837209302E-3</v>
      </c>
      <c r="AD518" t="s">
        <v>54</v>
      </c>
      <c r="AE518" s="8">
        <v>49870504.348175399</v>
      </c>
      <c r="AF518" s="8">
        <v>71560785.653309405</v>
      </c>
      <c r="AG518" s="8">
        <v>67550910.235118493</v>
      </c>
      <c r="AH518" s="8">
        <v>62994066.745534442</v>
      </c>
      <c r="AI518" s="8">
        <v>9423045.9589024838</v>
      </c>
      <c r="AJ518" s="10">
        <v>26406714.830407999</v>
      </c>
      <c r="AK518" s="10">
        <v>40834438.306064799</v>
      </c>
      <c r="AL518" s="10">
        <v>43248122.340532199</v>
      </c>
      <c r="AM518" s="10">
        <v>36829758.492334999</v>
      </c>
      <c r="AN518" s="10">
        <v>7435784.9636465563</v>
      </c>
      <c r="AO518" s="12">
        <v>1422577.8928345365</v>
      </c>
      <c r="AP518" s="12">
        <v>1726701.6198968098</v>
      </c>
      <c r="AQ518">
        <f>AP518/AO518</f>
        <v>1.2137835324126232</v>
      </c>
      <c r="AR518">
        <f>LOG(AQ518,2)</f>
        <v>0.27951115259783826</v>
      </c>
    </row>
    <row r="519" spans="1:44" x14ac:dyDescent="0.25">
      <c r="A519" t="s">
        <v>49</v>
      </c>
      <c r="B519" t="s">
        <v>64</v>
      </c>
      <c r="C519" t="s">
        <v>51</v>
      </c>
      <c r="D519" t="s">
        <v>4290</v>
      </c>
      <c r="E519" t="s">
        <v>4291</v>
      </c>
      <c r="F519" t="s">
        <v>54</v>
      </c>
      <c r="G519">
        <v>7.0000000000000001E-3</v>
      </c>
      <c r="H519">
        <v>17</v>
      </c>
      <c r="I519">
        <v>3</v>
      </c>
      <c r="J519">
        <v>37</v>
      </c>
      <c r="K519">
        <v>3</v>
      </c>
      <c r="L519">
        <v>90</v>
      </c>
      <c r="M519">
        <v>9.4</v>
      </c>
      <c r="N519">
        <v>9.99</v>
      </c>
      <c r="O519">
        <v>3.54</v>
      </c>
      <c r="P519" t="s">
        <v>54</v>
      </c>
      <c r="Q519" t="s">
        <v>2038</v>
      </c>
      <c r="R519" t="s">
        <v>1666</v>
      </c>
      <c r="S519" t="s">
        <v>54</v>
      </c>
      <c r="T519" t="s">
        <v>4292</v>
      </c>
      <c r="U519" t="s">
        <v>4293</v>
      </c>
      <c r="V519" t="s">
        <v>4294</v>
      </c>
      <c r="W519" t="s">
        <v>87</v>
      </c>
      <c r="X519" t="s">
        <v>54</v>
      </c>
      <c r="Y519" t="s">
        <v>54</v>
      </c>
      <c r="Z519" t="s">
        <v>54</v>
      </c>
      <c r="AA519">
        <v>0</v>
      </c>
      <c r="AB519">
        <v>19</v>
      </c>
      <c r="AC519">
        <v>0</v>
      </c>
      <c r="AD519" t="s">
        <v>54</v>
      </c>
      <c r="AE519" s="8">
        <v>66661567.929061003</v>
      </c>
      <c r="AF519" s="8">
        <v>57827829.522168398</v>
      </c>
      <c r="AG519" s="8">
        <v>64006970.904402301</v>
      </c>
      <c r="AH519" s="8">
        <v>62832122.785210572</v>
      </c>
      <c r="AI519" s="8">
        <v>3700804.8347828919</v>
      </c>
      <c r="AJ519" s="10">
        <v>95028043.987305999</v>
      </c>
      <c r="AK519" s="10">
        <v>116937135.078701</v>
      </c>
      <c r="AL519" s="10">
        <v>100360999.377895</v>
      </c>
      <c r="AM519" s="10">
        <v>104108726.14796734</v>
      </c>
      <c r="AN519" s="10">
        <v>9328671.2190643251</v>
      </c>
      <c r="AO519" s="12">
        <v>2204934.2906799032</v>
      </c>
      <c r="AP519" s="12">
        <v>2676237.24700105</v>
      </c>
      <c r="AQ519">
        <f>AP519/AO519</f>
        <v>1.2137492070912543</v>
      </c>
      <c r="AR519">
        <f>LOG(AQ519,2)</f>
        <v>0.27947035317205654</v>
      </c>
    </row>
    <row r="520" spans="1:44" x14ac:dyDescent="0.25">
      <c r="A520" t="s">
        <v>49</v>
      </c>
      <c r="B520" t="s">
        <v>64</v>
      </c>
      <c r="C520" t="s">
        <v>51</v>
      </c>
      <c r="D520" t="s">
        <v>4295</v>
      </c>
      <c r="E520" t="s">
        <v>4296</v>
      </c>
      <c r="F520" t="s">
        <v>54</v>
      </c>
      <c r="G520">
        <v>0</v>
      </c>
      <c r="H520">
        <v>27</v>
      </c>
      <c r="I520">
        <v>88</v>
      </c>
      <c r="J520">
        <v>349</v>
      </c>
      <c r="K520">
        <v>88</v>
      </c>
      <c r="L520">
        <v>2871</v>
      </c>
      <c r="M520">
        <v>331.6</v>
      </c>
      <c r="N520">
        <v>6.81</v>
      </c>
      <c r="O520">
        <v>236.5</v>
      </c>
      <c r="P520" t="s">
        <v>4297</v>
      </c>
      <c r="Q520" t="s">
        <v>3530</v>
      </c>
      <c r="R520" t="s">
        <v>4298</v>
      </c>
      <c r="S520" t="s">
        <v>4299</v>
      </c>
      <c r="T520" t="s">
        <v>4300</v>
      </c>
      <c r="U520" t="s">
        <v>4301</v>
      </c>
      <c r="V520" t="s">
        <v>4302</v>
      </c>
      <c r="W520" t="s">
        <v>177</v>
      </c>
      <c r="X520" t="s">
        <v>4303</v>
      </c>
      <c r="Y520" t="s">
        <v>4304</v>
      </c>
      <c r="Z520" t="s">
        <v>4305</v>
      </c>
      <c r="AA520">
        <v>14</v>
      </c>
      <c r="AB520">
        <v>151.31</v>
      </c>
      <c r="AC520">
        <v>0</v>
      </c>
      <c r="AD520" t="s">
        <v>54</v>
      </c>
      <c r="AE520" s="8">
        <v>51807773.486926697</v>
      </c>
      <c r="AF520" s="8">
        <v>69472737.371520907</v>
      </c>
      <c r="AG520" s="8">
        <v>66262727.928074501</v>
      </c>
      <c r="AH520" s="8">
        <v>62514412.928840704</v>
      </c>
      <c r="AI520" s="8">
        <v>7683321.1682238327</v>
      </c>
      <c r="AJ520" s="10">
        <v>42406853.975817099</v>
      </c>
      <c r="AK520" s="10">
        <v>57675793.6904286</v>
      </c>
      <c r="AL520" s="10">
        <v>62331784.235294104</v>
      </c>
      <c r="AM520" s="10">
        <v>54138143.967179932</v>
      </c>
      <c r="AN520" s="10">
        <v>8510265.7864705436</v>
      </c>
      <c r="AO520" s="12">
        <v>2039654.980818985</v>
      </c>
      <c r="AP520" s="12">
        <v>2475510.3252807264</v>
      </c>
      <c r="AQ520">
        <f>AP520/AO520</f>
        <v>1.2136907214997372</v>
      </c>
      <c r="AR520">
        <f>LOG(AQ520,2)</f>
        <v>0.27940083394575749</v>
      </c>
    </row>
    <row r="521" spans="1:44" x14ac:dyDescent="0.25">
      <c r="A521" t="s">
        <v>49</v>
      </c>
      <c r="B521" t="s">
        <v>64</v>
      </c>
      <c r="C521" t="s">
        <v>51</v>
      </c>
      <c r="D521" t="s">
        <v>4306</v>
      </c>
      <c r="E521" t="s">
        <v>4307</v>
      </c>
      <c r="F521" t="s">
        <v>54</v>
      </c>
      <c r="G521">
        <v>0</v>
      </c>
      <c r="H521">
        <v>17</v>
      </c>
      <c r="I521">
        <v>6</v>
      </c>
      <c r="J521">
        <v>64</v>
      </c>
      <c r="K521">
        <v>6</v>
      </c>
      <c r="L521">
        <v>351</v>
      </c>
      <c r="M521">
        <v>39.799999999999997</v>
      </c>
      <c r="N521">
        <v>8.65</v>
      </c>
      <c r="O521">
        <v>29.26</v>
      </c>
      <c r="P521" t="s">
        <v>4308</v>
      </c>
      <c r="Q521" t="s">
        <v>151</v>
      </c>
      <c r="R521" t="s">
        <v>1307</v>
      </c>
      <c r="S521" t="s">
        <v>4309</v>
      </c>
      <c r="T521" t="s">
        <v>4310</v>
      </c>
      <c r="U521" t="s">
        <v>4311</v>
      </c>
      <c r="V521" t="s">
        <v>4312</v>
      </c>
      <c r="W521" t="s">
        <v>144</v>
      </c>
      <c r="X521" t="s">
        <v>54</v>
      </c>
      <c r="Y521" t="s">
        <v>4313</v>
      </c>
      <c r="Z521" t="s">
        <v>1759</v>
      </c>
      <c r="AA521">
        <v>5</v>
      </c>
      <c r="AB521">
        <v>18.829999999999998</v>
      </c>
      <c r="AC521">
        <v>0</v>
      </c>
      <c r="AD521" t="s">
        <v>54</v>
      </c>
      <c r="AE521" s="8">
        <v>53937702.208625399</v>
      </c>
      <c r="AF521" s="8">
        <v>65358884.481062703</v>
      </c>
      <c r="AG521" s="8">
        <v>67208202.146204695</v>
      </c>
      <c r="AH521" s="8">
        <v>62168262.945297599</v>
      </c>
      <c r="AI521" s="8">
        <v>5868650.6959543992</v>
      </c>
      <c r="AJ521" s="10">
        <v>49030777.569656298</v>
      </c>
      <c r="AK521" s="10">
        <v>79447402.4690516</v>
      </c>
      <c r="AL521" s="10">
        <v>70889420.494559094</v>
      </c>
      <c r="AM521" s="10">
        <v>66455866.844422333</v>
      </c>
      <c r="AN521" s="10">
        <v>12807161.175012188</v>
      </c>
      <c r="AO521" s="12">
        <v>4710880.2629570207</v>
      </c>
      <c r="AP521" s="12">
        <v>5716112.705125046</v>
      </c>
      <c r="AQ521">
        <f>AP521/AO521</f>
        <v>1.2133852668836547</v>
      </c>
      <c r="AR521">
        <f>LOG(AQ521,2)</f>
        <v>0.27903769915782772</v>
      </c>
    </row>
    <row r="522" spans="1:44" x14ac:dyDescent="0.25">
      <c r="A522" t="s">
        <v>49</v>
      </c>
      <c r="B522" t="s">
        <v>64</v>
      </c>
      <c r="C522" t="s">
        <v>51</v>
      </c>
      <c r="D522" t="s">
        <v>4314</v>
      </c>
      <c r="E522" t="s">
        <v>4315</v>
      </c>
      <c r="F522" t="s">
        <v>54</v>
      </c>
      <c r="G522">
        <v>0</v>
      </c>
      <c r="H522">
        <v>17</v>
      </c>
      <c r="I522">
        <v>19</v>
      </c>
      <c r="J522">
        <v>118</v>
      </c>
      <c r="K522">
        <v>19</v>
      </c>
      <c r="L522">
        <v>1178</v>
      </c>
      <c r="M522">
        <v>129.6</v>
      </c>
      <c r="N522">
        <v>6.84</v>
      </c>
      <c r="O522">
        <v>102.85</v>
      </c>
      <c r="P522" t="s">
        <v>411</v>
      </c>
      <c r="Q522" t="s">
        <v>4316</v>
      </c>
      <c r="R522" t="s">
        <v>506</v>
      </c>
      <c r="S522" t="s">
        <v>4317</v>
      </c>
      <c r="T522" t="s">
        <v>4318</v>
      </c>
      <c r="U522" t="s">
        <v>4319</v>
      </c>
      <c r="V522" t="s">
        <v>4320</v>
      </c>
      <c r="W522" t="s">
        <v>217</v>
      </c>
      <c r="X522" t="s">
        <v>4321</v>
      </c>
      <c r="Y522" t="s">
        <v>4322</v>
      </c>
      <c r="Z522" t="s">
        <v>4323</v>
      </c>
      <c r="AA522">
        <v>22</v>
      </c>
      <c r="AB522">
        <v>51.35</v>
      </c>
      <c r="AC522">
        <v>0</v>
      </c>
      <c r="AD522" t="s">
        <v>54</v>
      </c>
      <c r="AE522" s="8">
        <v>60109497.331239603</v>
      </c>
      <c r="AF522" s="8">
        <v>58939798.887210101</v>
      </c>
      <c r="AG522" s="8">
        <v>66829045.135139301</v>
      </c>
      <c r="AH522" s="8">
        <v>61959447.117862999</v>
      </c>
      <c r="AI522" s="8">
        <v>3476280.3156906292</v>
      </c>
      <c r="AJ522" s="10">
        <v>48370757.5641509</v>
      </c>
      <c r="AK522" s="10">
        <v>78704364.455963895</v>
      </c>
      <c r="AL522" s="10">
        <v>84539834.405044094</v>
      </c>
      <c r="AM522" s="10">
        <v>70538318.808386296</v>
      </c>
      <c r="AN522" s="10">
        <v>15854836.402379993</v>
      </c>
      <c r="AO522" s="12">
        <v>824086.7278901235</v>
      </c>
      <c r="AP522" s="12">
        <v>999012.18200356246</v>
      </c>
      <c r="AQ522">
        <f>AP522/AO522</f>
        <v>1.212265831002149</v>
      </c>
      <c r="AR522">
        <f>LOG(AQ522,2)</f>
        <v>0.27770609403876967</v>
      </c>
    </row>
    <row r="523" spans="1:44" x14ac:dyDescent="0.25">
      <c r="A523" t="s">
        <v>49</v>
      </c>
      <c r="B523" t="s">
        <v>64</v>
      </c>
      <c r="C523" t="s">
        <v>51</v>
      </c>
      <c r="D523" t="s">
        <v>4324</v>
      </c>
      <c r="E523" t="s">
        <v>4325</v>
      </c>
      <c r="F523" t="s">
        <v>54</v>
      </c>
      <c r="G523">
        <v>0</v>
      </c>
      <c r="H523">
        <v>9</v>
      </c>
      <c r="I523">
        <v>4</v>
      </c>
      <c r="J523">
        <v>42</v>
      </c>
      <c r="K523">
        <v>4</v>
      </c>
      <c r="L523">
        <v>474</v>
      </c>
      <c r="M523">
        <v>51.3</v>
      </c>
      <c r="N523">
        <v>9.41</v>
      </c>
      <c r="O523">
        <v>26.41</v>
      </c>
      <c r="P523" t="s">
        <v>701</v>
      </c>
      <c r="Q523" t="s">
        <v>354</v>
      </c>
      <c r="R523" t="s">
        <v>1877</v>
      </c>
      <c r="S523" t="s">
        <v>899</v>
      </c>
      <c r="T523" t="s">
        <v>4326</v>
      </c>
      <c r="U523" t="s">
        <v>4327</v>
      </c>
      <c r="V523" t="s">
        <v>4328</v>
      </c>
      <c r="W523" t="s">
        <v>198</v>
      </c>
      <c r="X523" t="s">
        <v>4329</v>
      </c>
      <c r="Y523" t="s">
        <v>4330</v>
      </c>
      <c r="Z523" t="s">
        <v>3543</v>
      </c>
      <c r="AA523">
        <v>23</v>
      </c>
      <c r="AB523">
        <v>10.48</v>
      </c>
      <c r="AC523">
        <v>1.39470013947001E-3</v>
      </c>
      <c r="AD523" t="s">
        <v>54</v>
      </c>
      <c r="AE523" s="8">
        <v>46275910.456659399</v>
      </c>
      <c r="AF523" s="8">
        <v>73341545.113205403</v>
      </c>
      <c r="AG523" s="8">
        <v>66219843.617525101</v>
      </c>
      <c r="AH523" s="8">
        <v>61945766.395796634</v>
      </c>
      <c r="AI523" s="8">
        <v>11455361.100473979</v>
      </c>
      <c r="AJ523" s="10">
        <v>36237709.737748303</v>
      </c>
      <c r="AK523" s="10">
        <v>76039223.584960505</v>
      </c>
      <c r="AL523" s="10">
        <v>64253854.794760697</v>
      </c>
      <c r="AM523" s="10">
        <v>58843596.039156504</v>
      </c>
      <c r="AN523" s="10">
        <v>16693178.267072637</v>
      </c>
      <c r="AO523" s="12">
        <v>1403385.5967653</v>
      </c>
      <c r="AP523" s="12">
        <v>1700499.81761197</v>
      </c>
      <c r="AQ523">
        <f>AP523/AO523</f>
        <v>1.21171246272692</v>
      </c>
      <c r="AR523">
        <f>LOG(AQ523,2)</f>
        <v>0.2770473903842095</v>
      </c>
    </row>
    <row r="524" spans="1:44" x14ac:dyDescent="0.25">
      <c r="A524" t="s">
        <v>49</v>
      </c>
      <c r="B524" t="s">
        <v>64</v>
      </c>
      <c r="C524" t="s">
        <v>51</v>
      </c>
      <c r="D524" t="s">
        <v>4331</v>
      </c>
      <c r="E524" t="s">
        <v>4332</v>
      </c>
      <c r="F524" t="s">
        <v>54</v>
      </c>
      <c r="G524">
        <v>0</v>
      </c>
      <c r="H524">
        <v>19</v>
      </c>
      <c r="I524">
        <v>10</v>
      </c>
      <c r="J524">
        <v>46</v>
      </c>
      <c r="K524">
        <v>10</v>
      </c>
      <c r="L524">
        <v>617</v>
      </c>
      <c r="M524">
        <v>68.3</v>
      </c>
      <c r="N524">
        <v>5.52</v>
      </c>
      <c r="O524">
        <v>18.5</v>
      </c>
      <c r="P524" t="s">
        <v>2339</v>
      </c>
      <c r="Q524" t="s">
        <v>2951</v>
      </c>
      <c r="R524" t="s">
        <v>4333</v>
      </c>
      <c r="S524" t="s">
        <v>2117</v>
      </c>
      <c r="T524" t="s">
        <v>4334</v>
      </c>
      <c r="U524" t="s">
        <v>4335</v>
      </c>
      <c r="V524" t="s">
        <v>4336</v>
      </c>
      <c r="W524" t="s">
        <v>500</v>
      </c>
      <c r="X524" t="s">
        <v>54</v>
      </c>
      <c r="Y524" t="s">
        <v>4337</v>
      </c>
      <c r="Z524" t="s">
        <v>4338</v>
      </c>
      <c r="AA524">
        <v>20</v>
      </c>
      <c r="AB524">
        <v>12.4</v>
      </c>
      <c r="AC524">
        <v>0</v>
      </c>
      <c r="AD524" t="s">
        <v>54</v>
      </c>
      <c r="AE524" s="8">
        <v>47867249.880779803</v>
      </c>
      <c r="AF524" s="8">
        <v>69199022.432877496</v>
      </c>
      <c r="AG524" s="8">
        <v>68669399.436931103</v>
      </c>
      <c r="AH524" s="8">
        <v>61911890.583529472</v>
      </c>
      <c r="AI524" s="8">
        <v>9933414.1321587916</v>
      </c>
      <c r="AJ524" s="10">
        <v>20092005.810869101</v>
      </c>
      <c r="AK524" s="10">
        <v>34378635.842215002</v>
      </c>
      <c r="AL524" s="10">
        <v>35130958.845593601</v>
      </c>
      <c r="AM524" s="10">
        <v>29867200.166225899</v>
      </c>
      <c r="AN524" s="10">
        <v>6918926.5058053061</v>
      </c>
      <c r="AO524" s="12">
        <v>167736675.43952069</v>
      </c>
      <c r="AP524" s="12">
        <v>203238581.09236565</v>
      </c>
      <c r="AQ524">
        <f>AP524/AO524</f>
        <v>1.2116526130008196</v>
      </c>
      <c r="AR524">
        <f>LOG(AQ524,2)</f>
        <v>0.27697613004962268</v>
      </c>
    </row>
    <row r="525" spans="1:44" x14ac:dyDescent="0.25">
      <c r="A525" t="s">
        <v>49</v>
      </c>
      <c r="B525" t="s">
        <v>64</v>
      </c>
      <c r="C525" t="s">
        <v>51</v>
      </c>
      <c r="D525" t="s">
        <v>4339</v>
      </c>
      <c r="E525" t="s">
        <v>4340</v>
      </c>
      <c r="F525" t="s">
        <v>54</v>
      </c>
      <c r="G525">
        <v>0</v>
      </c>
      <c r="H525">
        <v>19</v>
      </c>
      <c r="I525">
        <v>5</v>
      </c>
      <c r="J525">
        <v>38</v>
      </c>
      <c r="K525">
        <v>5</v>
      </c>
      <c r="L525">
        <v>258</v>
      </c>
      <c r="M525">
        <v>29</v>
      </c>
      <c r="N525">
        <v>4.83</v>
      </c>
      <c r="O525">
        <v>31.58</v>
      </c>
      <c r="P525" t="s">
        <v>574</v>
      </c>
      <c r="Q525" t="s">
        <v>527</v>
      </c>
      <c r="R525" t="s">
        <v>69</v>
      </c>
      <c r="S525" t="s">
        <v>4341</v>
      </c>
      <c r="T525" t="s">
        <v>4342</v>
      </c>
      <c r="U525" t="s">
        <v>4343</v>
      </c>
      <c r="V525" t="s">
        <v>4344</v>
      </c>
      <c r="W525" t="s">
        <v>646</v>
      </c>
      <c r="X525" t="s">
        <v>1431</v>
      </c>
      <c r="Y525" t="s">
        <v>2653</v>
      </c>
      <c r="Z525" t="s">
        <v>2839</v>
      </c>
      <c r="AA525">
        <v>13</v>
      </c>
      <c r="AB525">
        <v>17.04</v>
      </c>
      <c r="AC525">
        <v>0</v>
      </c>
      <c r="AD525" t="s">
        <v>54</v>
      </c>
      <c r="AE525" s="8">
        <v>50057764.813816302</v>
      </c>
      <c r="AF525" s="8">
        <v>70595829.071601897</v>
      </c>
      <c r="AG525" s="8">
        <v>64655205.085235402</v>
      </c>
      <c r="AH525" s="8">
        <v>61769599.656884529</v>
      </c>
      <c r="AI525" s="8">
        <v>8629332.1441205926</v>
      </c>
      <c r="AJ525" s="10">
        <v>46329131.199186899</v>
      </c>
      <c r="AK525" s="10">
        <v>74543616.739952907</v>
      </c>
      <c r="AL525" s="10">
        <v>84060817.812198594</v>
      </c>
      <c r="AM525" s="10">
        <v>68311188.583779469</v>
      </c>
      <c r="AN525" s="10">
        <v>16021910.294073898</v>
      </c>
      <c r="AO525" s="12">
        <v>5333079.6423448268</v>
      </c>
      <c r="AP525" s="12">
        <v>6460741.3136386098</v>
      </c>
      <c r="AQ525">
        <f>AP525/AO525</f>
        <v>1.2114466212617776</v>
      </c>
      <c r="AR525">
        <f>LOG(AQ525,2)</f>
        <v>0.27673083818794919</v>
      </c>
    </row>
    <row r="526" spans="1:44" x14ac:dyDescent="0.25">
      <c r="A526" t="s">
        <v>49</v>
      </c>
      <c r="B526" t="s">
        <v>64</v>
      </c>
      <c r="C526" t="s">
        <v>51</v>
      </c>
      <c r="D526" t="s">
        <v>4345</v>
      </c>
      <c r="E526" t="s">
        <v>4346</v>
      </c>
      <c r="F526" t="s">
        <v>54</v>
      </c>
      <c r="G526">
        <v>0</v>
      </c>
      <c r="H526">
        <v>35</v>
      </c>
      <c r="I526">
        <v>11</v>
      </c>
      <c r="J526">
        <v>93</v>
      </c>
      <c r="K526">
        <v>4</v>
      </c>
      <c r="L526">
        <v>323</v>
      </c>
      <c r="M526">
        <v>38.1</v>
      </c>
      <c r="N526">
        <v>4.58</v>
      </c>
      <c r="O526">
        <v>73.17</v>
      </c>
      <c r="P526" t="s">
        <v>701</v>
      </c>
      <c r="Q526" t="s">
        <v>3627</v>
      </c>
      <c r="R526" t="s">
        <v>266</v>
      </c>
      <c r="S526" t="s">
        <v>267</v>
      </c>
      <c r="T526" t="s">
        <v>4347</v>
      </c>
      <c r="U526" t="s">
        <v>4348</v>
      </c>
      <c r="V526" t="s">
        <v>4349</v>
      </c>
      <c r="W526" t="s">
        <v>62</v>
      </c>
      <c r="X526" t="s">
        <v>4350</v>
      </c>
      <c r="Y526" t="s">
        <v>54</v>
      </c>
      <c r="Z526" t="s">
        <v>54</v>
      </c>
      <c r="AA526">
        <v>1</v>
      </c>
      <c r="AB526">
        <v>33.369999999999997</v>
      </c>
      <c r="AC526">
        <v>0</v>
      </c>
      <c r="AD526" t="s">
        <v>54</v>
      </c>
      <c r="AE526" s="8">
        <v>61819369.905316703</v>
      </c>
      <c r="AF526" s="8">
        <v>57826178.860210702</v>
      </c>
      <c r="AG526" s="8">
        <v>64703421.516952902</v>
      </c>
      <c r="AH526" s="8">
        <v>61449656.760826766</v>
      </c>
      <c r="AI526" s="8">
        <v>2819767.4250234547</v>
      </c>
      <c r="AJ526" s="10">
        <v>87283905.267956898</v>
      </c>
      <c r="AK526" s="10">
        <v>104305462.52376799</v>
      </c>
      <c r="AL526" s="10">
        <v>116942378.135011</v>
      </c>
      <c r="AM526" s="10">
        <v>102843915.30891196</v>
      </c>
      <c r="AN526" s="10">
        <v>12152046.285773896</v>
      </c>
      <c r="AO526" s="12">
        <v>76675682.157870665</v>
      </c>
      <c r="AP526" s="12">
        <v>92885259.535171926</v>
      </c>
      <c r="AQ526">
        <f>AP526/AO526</f>
        <v>1.2114044103830299</v>
      </c>
      <c r="AR526">
        <f>LOG(AQ526,2)</f>
        <v>0.27668056895995985</v>
      </c>
    </row>
    <row r="527" spans="1:44" x14ac:dyDescent="0.25">
      <c r="A527" t="s">
        <v>49</v>
      </c>
      <c r="B527" t="s">
        <v>64</v>
      </c>
      <c r="C527" t="s">
        <v>51</v>
      </c>
      <c r="D527" t="s">
        <v>4351</v>
      </c>
      <c r="E527" t="s">
        <v>4352</v>
      </c>
      <c r="F527" t="s">
        <v>54</v>
      </c>
      <c r="G527">
        <v>0</v>
      </c>
      <c r="H527">
        <v>7</v>
      </c>
      <c r="I527">
        <v>8</v>
      </c>
      <c r="J527">
        <v>29</v>
      </c>
      <c r="K527">
        <v>8</v>
      </c>
      <c r="L527">
        <v>1140</v>
      </c>
      <c r="M527">
        <v>126.9</v>
      </c>
      <c r="N527">
        <v>5.26</v>
      </c>
      <c r="O527">
        <v>23.63</v>
      </c>
      <c r="P527" t="s">
        <v>462</v>
      </c>
      <c r="Q527" t="s">
        <v>992</v>
      </c>
      <c r="R527" t="s">
        <v>1418</v>
      </c>
      <c r="S527" t="s">
        <v>3843</v>
      </c>
      <c r="T527" t="s">
        <v>4353</v>
      </c>
      <c r="U527" t="s">
        <v>4354</v>
      </c>
      <c r="V527" t="s">
        <v>4355</v>
      </c>
      <c r="W527" t="s">
        <v>217</v>
      </c>
      <c r="X527" t="s">
        <v>54</v>
      </c>
      <c r="Y527" t="s">
        <v>4356</v>
      </c>
      <c r="Z527" t="s">
        <v>4357</v>
      </c>
      <c r="AA527">
        <v>19</v>
      </c>
      <c r="AB527">
        <v>12.42</v>
      </c>
      <c r="AC527">
        <v>0</v>
      </c>
      <c r="AD527" t="s">
        <v>54</v>
      </c>
      <c r="AE527" s="8">
        <v>55477856.169704497</v>
      </c>
      <c r="AF527" s="8">
        <v>65555789.506151803</v>
      </c>
      <c r="AG527" s="8">
        <v>63312250.013028502</v>
      </c>
      <c r="AH527" s="8">
        <v>61448631.896294929</v>
      </c>
      <c r="AI527" s="8">
        <v>4320184.3669942422</v>
      </c>
      <c r="AJ527" s="10">
        <v>50851692.375404201</v>
      </c>
      <c r="AK527" s="10">
        <v>74467679.998333097</v>
      </c>
      <c r="AL527" s="10">
        <v>78155872.496980205</v>
      </c>
      <c r="AM527" s="10">
        <v>67825081.623572513</v>
      </c>
      <c r="AN527" s="10">
        <v>12096077.818977669</v>
      </c>
      <c r="AO527" s="12">
        <v>570102.61003322701</v>
      </c>
      <c r="AP527" s="12">
        <v>690521.17291236948</v>
      </c>
      <c r="AQ527">
        <f>AP527/AO527</f>
        <v>1.2112226128417902</v>
      </c>
      <c r="AR527">
        <f>LOG(AQ527,2)</f>
        <v>0.27646404498893973</v>
      </c>
    </row>
    <row r="528" spans="1:44" x14ac:dyDescent="0.25">
      <c r="A528" t="s">
        <v>49</v>
      </c>
      <c r="B528" t="s">
        <v>64</v>
      </c>
      <c r="C528" t="s">
        <v>51</v>
      </c>
      <c r="D528" t="s">
        <v>4358</v>
      </c>
      <c r="E528" t="s">
        <v>4359</v>
      </c>
      <c r="F528" t="s">
        <v>54</v>
      </c>
      <c r="G528">
        <v>7.0000000000000001E-3</v>
      </c>
      <c r="H528">
        <v>46</v>
      </c>
      <c r="I528">
        <v>8</v>
      </c>
      <c r="J528">
        <v>43</v>
      </c>
      <c r="K528">
        <v>8</v>
      </c>
      <c r="L528">
        <v>290</v>
      </c>
      <c r="M528">
        <v>33.5</v>
      </c>
      <c r="N528">
        <v>4.32</v>
      </c>
      <c r="O528">
        <v>4.01</v>
      </c>
      <c r="P528" t="s">
        <v>965</v>
      </c>
      <c r="Q528" t="s">
        <v>2827</v>
      </c>
      <c r="R528" t="s">
        <v>4360</v>
      </c>
      <c r="S528" t="s">
        <v>4361</v>
      </c>
      <c r="T528" t="s">
        <v>4362</v>
      </c>
      <c r="U528" t="s">
        <v>4363</v>
      </c>
      <c r="V528" t="s">
        <v>4364</v>
      </c>
      <c r="W528" t="s">
        <v>157</v>
      </c>
      <c r="X528" t="s">
        <v>4365</v>
      </c>
      <c r="Y528" t="s">
        <v>54</v>
      </c>
      <c r="Z528" t="s">
        <v>4366</v>
      </c>
      <c r="AA528">
        <v>9</v>
      </c>
      <c r="AB528">
        <v>16.59</v>
      </c>
      <c r="AC528">
        <v>0</v>
      </c>
      <c r="AD528" t="s">
        <v>54</v>
      </c>
      <c r="AE528" s="8">
        <v>74875224.800246999</v>
      </c>
      <c r="AF528" s="8">
        <v>39915313.397135302</v>
      </c>
      <c r="AG528" s="8">
        <v>68559732.772303998</v>
      </c>
      <c r="AH528" s="8">
        <v>61116756.989895433</v>
      </c>
      <c r="AI528" s="8">
        <v>15211777.623527881</v>
      </c>
      <c r="AJ528" s="10">
        <v>66509127.9665365</v>
      </c>
      <c r="AK528" s="10">
        <v>79831472.859606296</v>
      </c>
      <c r="AL528" s="10">
        <v>69039550.007353693</v>
      </c>
      <c r="AM528" s="10">
        <v>71793383.611165494</v>
      </c>
      <c r="AN528" s="10">
        <v>5776903.3227493111</v>
      </c>
      <c r="AO528" s="12">
        <v>5833599.4505652832</v>
      </c>
      <c r="AP528" s="12">
        <v>7057221.2492471458</v>
      </c>
      <c r="AQ528">
        <f>AP528/AO528</f>
        <v>1.2097541679114243</v>
      </c>
      <c r="AR528">
        <f>LOG(AQ528,2)</f>
        <v>0.27471390967537274</v>
      </c>
    </row>
    <row r="529" spans="1:44" x14ac:dyDescent="0.25">
      <c r="A529" t="s">
        <v>49</v>
      </c>
      <c r="B529" t="s">
        <v>64</v>
      </c>
      <c r="C529" t="s">
        <v>51</v>
      </c>
      <c r="D529" t="s">
        <v>4367</v>
      </c>
      <c r="E529" t="s">
        <v>4368</v>
      </c>
      <c r="F529" t="s">
        <v>54</v>
      </c>
      <c r="G529">
        <v>0</v>
      </c>
      <c r="H529">
        <v>5</v>
      </c>
      <c r="I529">
        <v>6</v>
      </c>
      <c r="J529">
        <v>64</v>
      </c>
      <c r="K529">
        <v>3</v>
      </c>
      <c r="L529">
        <v>5090</v>
      </c>
      <c r="M529">
        <v>555.29999999999995</v>
      </c>
      <c r="N529">
        <v>5.6</v>
      </c>
      <c r="O529">
        <v>44.73</v>
      </c>
      <c r="P529" t="s">
        <v>390</v>
      </c>
      <c r="Q529" t="s">
        <v>1593</v>
      </c>
      <c r="R529" t="s">
        <v>69</v>
      </c>
      <c r="S529" t="s">
        <v>4369</v>
      </c>
      <c r="T529" t="s">
        <v>4370</v>
      </c>
      <c r="U529" t="s">
        <v>54</v>
      </c>
      <c r="V529" t="s">
        <v>4371</v>
      </c>
      <c r="W529" t="s">
        <v>326</v>
      </c>
      <c r="X529" t="s">
        <v>54</v>
      </c>
      <c r="Y529" t="s">
        <v>54</v>
      </c>
      <c r="Z529" t="s">
        <v>54</v>
      </c>
      <c r="AA529">
        <v>0</v>
      </c>
      <c r="AB529">
        <v>4.16</v>
      </c>
      <c r="AC529">
        <v>8.2236842105263197E-4</v>
      </c>
      <c r="AD529" t="s">
        <v>54</v>
      </c>
      <c r="AE529" s="8">
        <v>47928096.283002198</v>
      </c>
      <c r="AF529" s="8">
        <v>65427050.469984598</v>
      </c>
      <c r="AG529" s="8">
        <v>69965679.254435107</v>
      </c>
      <c r="AH529" s="8">
        <v>61106942.002473973</v>
      </c>
      <c r="AI529" s="8">
        <v>9501272.5001791213</v>
      </c>
      <c r="AJ529" s="10">
        <v>43843922.383753203</v>
      </c>
      <c r="AK529" s="10">
        <v>73831166.295213103</v>
      </c>
      <c r="AL529" s="10">
        <v>84022686.2322267</v>
      </c>
      <c r="AM529" s="10">
        <v>67232591.637064338</v>
      </c>
      <c r="AN529" s="10">
        <v>17053624.379922345</v>
      </c>
      <c r="AO529" s="12">
        <v>3095983.5561644435</v>
      </c>
      <c r="AP529" s="12">
        <v>3743558.6593887066</v>
      </c>
      <c r="AQ529">
        <f>AP529/AO529</f>
        <v>1.2091661959686026</v>
      </c>
      <c r="AR529">
        <f>LOG(AQ529,2)</f>
        <v>0.27401255196598839</v>
      </c>
    </row>
    <row r="530" spans="1:44" x14ac:dyDescent="0.25">
      <c r="A530" t="s">
        <v>49</v>
      </c>
      <c r="B530" t="s">
        <v>64</v>
      </c>
      <c r="C530" t="s">
        <v>51</v>
      </c>
      <c r="D530" t="s">
        <v>4372</v>
      </c>
      <c r="E530" t="s">
        <v>4373</v>
      </c>
      <c r="F530" t="s">
        <v>54</v>
      </c>
      <c r="G530">
        <v>0</v>
      </c>
      <c r="H530">
        <v>14</v>
      </c>
      <c r="I530">
        <v>4</v>
      </c>
      <c r="J530">
        <v>34</v>
      </c>
      <c r="K530">
        <v>4</v>
      </c>
      <c r="L530">
        <v>318</v>
      </c>
      <c r="M530">
        <v>34.799999999999997</v>
      </c>
      <c r="N530">
        <v>6.98</v>
      </c>
      <c r="O530">
        <v>19.34</v>
      </c>
      <c r="P530" t="s">
        <v>701</v>
      </c>
      <c r="Q530" t="s">
        <v>1013</v>
      </c>
      <c r="R530" t="s">
        <v>506</v>
      </c>
      <c r="S530" t="s">
        <v>4374</v>
      </c>
      <c r="T530" t="s">
        <v>4375</v>
      </c>
      <c r="U530" t="s">
        <v>4376</v>
      </c>
      <c r="V530" t="s">
        <v>4377</v>
      </c>
      <c r="W530" t="s">
        <v>405</v>
      </c>
      <c r="X530" t="s">
        <v>832</v>
      </c>
      <c r="Y530" t="s">
        <v>4378</v>
      </c>
      <c r="Z530" t="s">
        <v>4379</v>
      </c>
      <c r="AA530">
        <v>10</v>
      </c>
      <c r="AB530">
        <v>7.39</v>
      </c>
      <c r="AC530">
        <v>1.0905125408942199E-3</v>
      </c>
      <c r="AD530" t="s">
        <v>54</v>
      </c>
      <c r="AE530" s="8">
        <v>46583303.158799402</v>
      </c>
      <c r="AF530" s="8">
        <v>75495190.790961206</v>
      </c>
      <c r="AG530" s="8">
        <v>59711537.219924301</v>
      </c>
      <c r="AH530" s="8">
        <v>60596677.056561641</v>
      </c>
      <c r="AI530" s="8">
        <v>11819811.504743174</v>
      </c>
      <c r="AJ530" s="10">
        <v>25897524.714702498</v>
      </c>
      <c r="AK530" s="10">
        <v>39383893.397850297</v>
      </c>
      <c r="AL530" s="10">
        <v>39502986.8392343</v>
      </c>
      <c r="AM530" s="10">
        <v>34928134.983929031</v>
      </c>
      <c r="AN530" s="10">
        <v>6385790.8509408776</v>
      </c>
      <c r="AO530" s="12">
        <v>1661995.3920520332</v>
      </c>
      <c r="AP530" s="12">
        <v>2009205.5198669401</v>
      </c>
      <c r="AQ530">
        <f>AP530/AO530</f>
        <v>1.208911606780217</v>
      </c>
      <c r="AR530">
        <f>LOG(AQ530,2)</f>
        <v>0.27370876144238532</v>
      </c>
    </row>
    <row r="531" spans="1:44" x14ac:dyDescent="0.25">
      <c r="A531" t="s">
        <v>49</v>
      </c>
      <c r="B531" t="s">
        <v>64</v>
      </c>
      <c r="C531" t="s">
        <v>51</v>
      </c>
      <c r="D531" t="s">
        <v>4380</v>
      </c>
      <c r="E531" t="s">
        <v>4381</v>
      </c>
      <c r="F531" t="s">
        <v>54</v>
      </c>
      <c r="G531">
        <v>1E-3</v>
      </c>
      <c r="H531">
        <v>8</v>
      </c>
      <c r="I531">
        <v>4</v>
      </c>
      <c r="J531">
        <v>34</v>
      </c>
      <c r="K531">
        <v>4</v>
      </c>
      <c r="L531">
        <v>443</v>
      </c>
      <c r="M531">
        <v>48.2</v>
      </c>
      <c r="N531">
        <v>8.66</v>
      </c>
      <c r="O531">
        <v>12.25</v>
      </c>
      <c r="P531" t="s">
        <v>4382</v>
      </c>
      <c r="Q531" t="s">
        <v>871</v>
      </c>
      <c r="R531" t="s">
        <v>1666</v>
      </c>
      <c r="S531" t="s">
        <v>1736</v>
      </c>
      <c r="T531" t="s">
        <v>4383</v>
      </c>
      <c r="U531" t="s">
        <v>4384</v>
      </c>
      <c r="V531" t="s">
        <v>4385</v>
      </c>
      <c r="W531" t="s">
        <v>87</v>
      </c>
      <c r="X531" t="s">
        <v>4386</v>
      </c>
      <c r="Y531" t="s">
        <v>54</v>
      </c>
      <c r="Z531" t="s">
        <v>3554</v>
      </c>
      <c r="AA531">
        <v>5</v>
      </c>
      <c r="AB531">
        <v>11.13</v>
      </c>
      <c r="AC531">
        <v>1.4556040756914101E-3</v>
      </c>
      <c r="AD531" t="s">
        <v>54</v>
      </c>
      <c r="AE531" s="8">
        <v>39496262.362736903</v>
      </c>
      <c r="AF531" s="8">
        <v>90517284.958119407</v>
      </c>
      <c r="AG531" s="8">
        <v>51558124.575043902</v>
      </c>
      <c r="AH531" s="8">
        <v>60523890.631966732</v>
      </c>
      <c r="AI531" s="8">
        <v>21772687.897305917</v>
      </c>
      <c r="AJ531" s="10">
        <v>29983515.202254198</v>
      </c>
      <c r="AK531" s="10">
        <v>48458962.392661497</v>
      </c>
      <c r="AL531" s="10">
        <v>49394963.169336602</v>
      </c>
      <c r="AM531" s="10">
        <v>42612480.254750766</v>
      </c>
      <c r="AN531" s="10">
        <v>8938198.665889727</v>
      </c>
      <c r="AO531" s="12">
        <v>1989570.0203423135</v>
      </c>
      <c r="AP531" s="12">
        <v>2398624.42713755</v>
      </c>
      <c r="AQ531">
        <f>AP531/AO531</f>
        <v>1.2055994021888494</v>
      </c>
      <c r="AR531">
        <f>LOG(AQ531,2)</f>
        <v>0.26975060667064055</v>
      </c>
    </row>
    <row r="532" spans="1:44" x14ac:dyDescent="0.25">
      <c r="A532" t="s">
        <v>49</v>
      </c>
      <c r="B532" t="s">
        <v>64</v>
      </c>
      <c r="C532" t="s">
        <v>51</v>
      </c>
      <c r="D532" t="s">
        <v>4387</v>
      </c>
      <c r="E532" t="s">
        <v>4388</v>
      </c>
      <c r="F532" t="s">
        <v>54</v>
      </c>
      <c r="G532">
        <v>0</v>
      </c>
      <c r="H532">
        <v>11</v>
      </c>
      <c r="I532">
        <v>4</v>
      </c>
      <c r="J532">
        <v>36</v>
      </c>
      <c r="K532">
        <v>4</v>
      </c>
      <c r="L532">
        <v>321</v>
      </c>
      <c r="M532">
        <v>35.5</v>
      </c>
      <c r="N532">
        <v>9.1</v>
      </c>
      <c r="O532">
        <v>18.47</v>
      </c>
      <c r="P532" t="s">
        <v>105</v>
      </c>
      <c r="Q532" t="s">
        <v>151</v>
      </c>
      <c r="R532" t="s">
        <v>152</v>
      </c>
      <c r="S532" t="s">
        <v>4389</v>
      </c>
      <c r="T532" t="s">
        <v>4390</v>
      </c>
      <c r="U532" t="s">
        <v>4391</v>
      </c>
      <c r="V532" t="s">
        <v>4392</v>
      </c>
      <c r="W532" t="s">
        <v>144</v>
      </c>
      <c r="X532" t="s">
        <v>54</v>
      </c>
      <c r="Y532" t="s">
        <v>54</v>
      </c>
      <c r="Z532" t="s">
        <v>54</v>
      </c>
      <c r="AA532">
        <v>0</v>
      </c>
      <c r="AB532">
        <v>13.63</v>
      </c>
      <c r="AC532">
        <v>0</v>
      </c>
      <c r="AD532" t="s">
        <v>54</v>
      </c>
      <c r="AE532" s="8">
        <v>45330399.345407099</v>
      </c>
      <c r="AF532" s="8">
        <v>69684563.687151507</v>
      </c>
      <c r="AG532" s="8">
        <v>64868245.132087097</v>
      </c>
      <c r="AH532" s="8">
        <v>59961069.388215236</v>
      </c>
      <c r="AI532" s="8">
        <v>10530641.339510355</v>
      </c>
      <c r="AJ532" s="10">
        <v>35767193.729499802</v>
      </c>
      <c r="AK532" s="10">
        <v>63234272.706394501</v>
      </c>
      <c r="AL532" s="10">
        <v>74642607.701868698</v>
      </c>
      <c r="AM532" s="10">
        <v>57881358.045921005</v>
      </c>
      <c r="AN532" s="10">
        <v>16315937.492780827</v>
      </c>
      <c r="AO532" s="12">
        <v>53190494.43290507</v>
      </c>
      <c r="AP532" s="12">
        <v>64101432.073213838</v>
      </c>
      <c r="AQ532">
        <f>AP532/AO532</f>
        <v>1.2051294645149786</v>
      </c>
      <c r="AR532">
        <f>LOG(AQ532,2)</f>
        <v>0.26918814046419814</v>
      </c>
    </row>
    <row r="533" spans="1:44" x14ac:dyDescent="0.25">
      <c r="A533" t="s">
        <v>49</v>
      </c>
      <c r="B533" t="s">
        <v>64</v>
      </c>
      <c r="C533" t="s">
        <v>51</v>
      </c>
      <c r="D533" t="s">
        <v>4393</v>
      </c>
      <c r="E533" t="s">
        <v>4394</v>
      </c>
      <c r="F533" t="s">
        <v>54</v>
      </c>
      <c r="G533">
        <v>0</v>
      </c>
      <c r="H533">
        <v>9</v>
      </c>
      <c r="I533">
        <v>9</v>
      </c>
      <c r="J533">
        <v>55</v>
      </c>
      <c r="K533">
        <v>9</v>
      </c>
      <c r="L533">
        <v>976</v>
      </c>
      <c r="M533">
        <v>108.2</v>
      </c>
      <c r="N533">
        <v>6.23</v>
      </c>
      <c r="O533">
        <v>33.049999999999997</v>
      </c>
      <c r="P533" t="s">
        <v>4395</v>
      </c>
      <c r="Q533" t="s">
        <v>682</v>
      </c>
      <c r="R533" t="s">
        <v>664</v>
      </c>
      <c r="S533" t="s">
        <v>4396</v>
      </c>
      <c r="T533" t="s">
        <v>4397</v>
      </c>
      <c r="U533" t="s">
        <v>4398</v>
      </c>
      <c r="V533" t="s">
        <v>4399</v>
      </c>
      <c r="W533" t="s">
        <v>87</v>
      </c>
      <c r="X533" t="s">
        <v>1523</v>
      </c>
      <c r="Y533" t="s">
        <v>4400</v>
      </c>
      <c r="Z533" t="s">
        <v>4401</v>
      </c>
      <c r="AA533">
        <v>11</v>
      </c>
      <c r="AB533">
        <v>29.95</v>
      </c>
      <c r="AC533">
        <v>0</v>
      </c>
      <c r="AD533" t="s">
        <v>54</v>
      </c>
      <c r="AE533" s="8">
        <v>42778031.695645802</v>
      </c>
      <c r="AF533" s="8">
        <v>73397030.142216995</v>
      </c>
      <c r="AG533" s="8">
        <v>63475882.310572803</v>
      </c>
      <c r="AH533" s="8">
        <v>59883648.049478531</v>
      </c>
      <c r="AI533" s="8">
        <v>12755622.987731524</v>
      </c>
      <c r="AJ533" s="10">
        <v>24542903.158708401</v>
      </c>
      <c r="AK533" s="10">
        <v>35468601.308577903</v>
      </c>
      <c r="AL533" s="10">
        <v>42818805.024346001</v>
      </c>
      <c r="AM533" s="10">
        <v>34276769.830544107</v>
      </c>
      <c r="AN533" s="10">
        <v>7508550.4129016213</v>
      </c>
      <c r="AO533" s="12">
        <v>3228342.8635473796</v>
      </c>
      <c r="AP533" s="12">
        <v>3886574.3298735302</v>
      </c>
      <c r="AQ533">
        <f>AP533/AO533</f>
        <v>1.2038914372319396</v>
      </c>
      <c r="AR533">
        <f>LOG(AQ533,2)</f>
        <v>0.26770530071160792</v>
      </c>
    </row>
    <row r="534" spans="1:44" x14ac:dyDescent="0.25">
      <c r="A534" t="s">
        <v>49</v>
      </c>
      <c r="B534" t="s">
        <v>64</v>
      </c>
      <c r="C534" t="s">
        <v>51</v>
      </c>
      <c r="D534" t="s">
        <v>4402</v>
      </c>
      <c r="E534" t="s">
        <v>4403</v>
      </c>
      <c r="F534" t="s">
        <v>54</v>
      </c>
      <c r="G534">
        <v>0</v>
      </c>
      <c r="H534">
        <v>45</v>
      </c>
      <c r="I534">
        <v>26</v>
      </c>
      <c r="J534">
        <v>167</v>
      </c>
      <c r="K534">
        <v>22</v>
      </c>
      <c r="L534">
        <v>627</v>
      </c>
      <c r="M534">
        <v>70.2</v>
      </c>
      <c r="N534">
        <v>5.43</v>
      </c>
      <c r="O534">
        <v>177.37</v>
      </c>
      <c r="P534" t="s">
        <v>2307</v>
      </c>
      <c r="Q534" t="s">
        <v>139</v>
      </c>
      <c r="R534" t="s">
        <v>266</v>
      </c>
      <c r="S534" t="s">
        <v>4404</v>
      </c>
      <c r="T534" t="s">
        <v>4405</v>
      </c>
      <c r="U534" t="s">
        <v>4406</v>
      </c>
      <c r="V534" t="s">
        <v>4407</v>
      </c>
      <c r="W534" t="s">
        <v>438</v>
      </c>
      <c r="X534" t="s">
        <v>54</v>
      </c>
      <c r="Y534" t="s">
        <v>54</v>
      </c>
      <c r="Z534" t="s">
        <v>4408</v>
      </c>
      <c r="AA534">
        <v>5</v>
      </c>
      <c r="AB534">
        <v>112.03</v>
      </c>
      <c r="AC534">
        <v>0</v>
      </c>
      <c r="AD534" t="s">
        <v>54</v>
      </c>
      <c r="AE534" s="8">
        <v>46264989.4104762</v>
      </c>
      <c r="AF534" s="8">
        <v>65177351.462152898</v>
      </c>
      <c r="AG534" s="8">
        <v>68201827.988432199</v>
      </c>
      <c r="AH534" s="8">
        <v>59881389.620353766</v>
      </c>
      <c r="AI534" s="8">
        <v>9707098.1098427363</v>
      </c>
      <c r="AJ534" s="10">
        <v>48683723.535977401</v>
      </c>
      <c r="AK534" s="10">
        <v>54899663.691730298</v>
      </c>
      <c r="AL534" s="10">
        <v>56456323.986452498</v>
      </c>
      <c r="AM534" s="10">
        <v>53346570.404720068</v>
      </c>
      <c r="AN534" s="10">
        <v>3357817.0993765779</v>
      </c>
      <c r="AO534" s="12">
        <v>1068532.204057598</v>
      </c>
      <c r="AP534" s="12">
        <v>1286004.3045061494</v>
      </c>
      <c r="AQ534">
        <f>AP534/AO534</f>
        <v>1.2035241423915275</v>
      </c>
      <c r="AR534">
        <f>LOG(AQ534,2)</f>
        <v>0.26726508220226275</v>
      </c>
    </row>
    <row r="535" spans="1:44" x14ac:dyDescent="0.25">
      <c r="A535" t="s">
        <v>49</v>
      </c>
      <c r="B535" t="s">
        <v>64</v>
      </c>
      <c r="C535" t="s">
        <v>51</v>
      </c>
      <c r="D535" t="s">
        <v>4409</v>
      </c>
      <c r="E535" t="s">
        <v>4410</v>
      </c>
      <c r="F535" t="s">
        <v>54</v>
      </c>
      <c r="G535">
        <v>0</v>
      </c>
      <c r="H535">
        <v>19</v>
      </c>
      <c r="I535">
        <v>9</v>
      </c>
      <c r="J535">
        <v>45</v>
      </c>
      <c r="K535">
        <v>9</v>
      </c>
      <c r="L535">
        <v>691</v>
      </c>
      <c r="M535">
        <v>73.599999999999994</v>
      </c>
      <c r="N535">
        <v>8.82</v>
      </c>
      <c r="O535">
        <v>24.14</v>
      </c>
      <c r="P535" t="s">
        <v>804</v>
      </c>
      <c r="Q535" t="s">
        <v>4411</v>
      </c>
      <c r="R535" t="s">
        <v>69</v>
      </c>
      <c r="S535" t="s">
        <v>4412</v>
      </c>
      <c r="T535" t="s">
        <v>4413</v>
      </c>
      <c r="U535" t="s">
        <v>4414</v>
      </c>
      <c r="V535" t="s">
        <v>4415</v>
      </c>
      <c r="W535" t="s">
        <v>99</v>
      </c>
      <c r="X535" t="s">
        <v>2150</v>
      </c>
      <c r="Y535" t="s">
        <v>54</v>
      </c>
      <c r="Z535" t="s">
        <v>54</v>
      </c>
      <c r="AA535">
        <v>1</v>
      </c>
      <c r="AB535">
        <v>14.47</v>
      </c>
      <c r="AC535">
        <v>0</v>
      </c>
      <c r="AD535" t="s">
        <v>54</v>
      </c>
      <c r="AE535" s="8">
        <v>44646355.252475798</v>
      </c>
      <c r="AF535" s="8">
        <v>73803474.708204001</v>
      </c>
      <c r="AG535" s="8">
        <v>61048986.613341197</v>
      </c>
      <c r="AH535" s="8">
        <v>59832938.858006991</v>
      </c>
      <c r="AI535" s="8">
        <v>11934361.673932461</v>
      </c>
      <c r="AJ535" s="10">
        <v>47482132.469875</v>
      </c>
      <c r="AK535" s="10">
        <v>83913152.063819394</v>
      </c>
      <c r="AL535" s="10">
        <v>82142008.441721901</v>
      </c>
      <c r="AM535" s="10">
        <v>71179097.658472106</v>
      </c>
      <c r="AN535" s="10">
        <v>16771878.384063222</v>
      </c>
      <c r="AO535" s="12">
        <v>9913751.3149651792</v>
      </c>
      <c r="AP535" s="12">
        <v>11926749.354078807</v>
      </c>
      <c r="AQ535">
        <f>AP535/AO535</f>
        <v>1.2030510928870015</v>
      </c>
      <c r="AR535">
        <f>LOG(AQ535,2)</f>
        <v>0.26669791424253314</v>
      </c>
    </row>
    <row r="536" spans="1:44" x14ac:dyDescent="0.25">
      <c r="A536" t="s">
        <v>49</v>
      </c>
      <c r="B536" t="s">
        <v>64</v>
      </c>
      <c r="C536" t="s">
        <v>51</v>
      </c>
      <c r="D536" t="s">
        <v>4416</v>
      </c>
      <c r="E536" t="s">
        <v>4417</v>
      </c>
      <c r="F536" t="s">
        <v>54</v>
      </c>
      <c r="G536">
        <v>0</v>
      </c>
      <c r="H536">
        <v>16</v>
      </c>
      <c r="I536">
        <v>3</v>
      </c>
      <c r="J536">
        <v>24</v>
      </c>
      <c r="K536">
        <v>3</v>
      </c>
      <c r="L536">
        <v>117</v>
      </c>
      <c r="M536">
        <v>13.3</v>
      </c>
      <c r="N536">
        <v>11.47</v>
      </c>
      <c r="O536">
        <v>27.42</v>
      </c>
      <c r="P536" t="s">
        <v>1280</v>
      </c>
      <c r="Q536" t="s">
        <v>4418</v>
      </c>
      <c r="R536" t="s">
        <v>1399</v>
      </c>
      <c r="S536" t="s">
        <v>4419</v>
      </c>
      <c r="T536" t="s">
        <v>4420</v>
      </c>
      <c r="U536" t="s">
        <v>4421</v>
      </c>
      <c r="V536" t="s">
        <v>4422</v>
      </c>
      <c r="W536" t="s">
        <v>533</v>
      </c>
      <c r="X536" t="s">
        <v>1609</v>
      </c>
      <c r="Y536" t="s">
        <v>101</v>
      </c>
      <c r="Z536" t="s">
        <v>1716</v>
      </c>
      <c r="AA536">
        <v>34</v>
      </c>
      <c r="AB536">
        <v>5.88</v>
      </c>
      <c r="AC536">
        <v>9.5238095238095195E-4</v>
      </c>
      <c r="AD536" t="s">
        <v>54</v>
      </c>
      <c r="AE536" s="8">
        <v>66536390.552655801</v>
      </c>
      <c r="AF536" s="8">
        <v>54326239.643857896</v>
      </c>
      <c r="AG536" s="8">
        <v>58170767.952747203</v>
      </c>
      <c r="AH536" s="8">
        <v>59677799.383086972</v>
      </c>
      <c r="AI536" s="8">
        <v>5097404.8366417792</v>
      </c>
      <c r="AJ536" s="10">
        <v>55648873.688381903</v>
      </c>
      <c r="AK536" s="10">
        <v>69935110.747783095</v>
      </c>
      <c r="AL536" s="10">
        <v>46704278.084216103</v>
      </c>
      <c r="AM536" s="10">
        <v>57429420.840127029</v>
      </c>
      <c r="AN536" s="10">
        <v>9567154.1460127477</v>
      </c>
      <c r="AO536" s="12">
        <v>14035878.737610161</v>
      </c>
      <c r="AP536" s="12">
        <v>16882072.750907958</v>
      </c>
      <c r="AQ536">
        <f>AP536/AO536</f>
        <v>1.2027798947615023</v>
      </c>
      <c r="AR536">
        <f>LOG(AQ536,2)</f>
        <v>0.26637265765183993</v>
      </c>
    </row>
    <row r="537" spans="1:44" x14ac:dyDescent="0.25">
      <c r="A537" t="s">
        <v>49</v>
      </c>
      <c r="B537" t="s">
        <v>64</v>
      </c>
      <c r="C537" t="s">
        <v>51</v>
      </c>
      <c r="D537" t="s">
        <v>4423</v>
      </c>
      <c r="E537" t="s">
        <v>4424</v>
      </c>
      <c r="F537" t="s">
        <v>54</v>
      </c>
      <c r="G537">
        <v>1E-3</v>
      </c>
      <c r="H537">
        <v>6</v>
      </c>
      <c r="I537">
        <v>9</v>
      </c>
      <c r="J537">
        <v>41</v>
      </c>
      <c r="K537">
        <v>8</v>
      </c>
      <c r="L537">
        <v>1240</v>
      </c>
      <c r="M537">
        <v>134.5</v>
      </c>
      <c r="N537">
        <v>5.53</v>
      </c>
      <c r="O537">
        <v>16.350000000000001</v>
      </c>
      <c r="P537" t="s">
        <v>773</v>
      </c>
      <c r="Q537" t="s">
        <v>54</v>
      </c>
      <c r="R537" t="s">
        <v>82</v>
      </c>
      <c r="S537" t="s">
        <v>4425</v>
      </c>
      <c r="T537" t="s">
        <v>4426</v>
      </c>
      <c r="U537" t="s">
        <v>4427</v>
      </c>
      <c r="V537" t="s">
        <v>4428</v>
      </c>
      <c r="W537" t="s">
        <v>315</v>
      </c>
      <c r="X537" t="s">
        <v>1976</v>
      </c>
      <c r="Y537" t="s">
        <v>54</v>
      </c>
      <c r="Z537" t="s">
        <v>54</v>
      </c>
      <c r="AA537">
        <v>1</v>
      </c>
      <c r="AB537">
        <v>17.13</v>
      </c>
      <c r="AC537">
        <v>0</v>
      </c>
      <c r="AD537" t="s">
        <v>54</v>
      </c>
      <c r="AE537" s="8">
        <v>61073435.874122202</v>
      </c>
      <c r="AF537" s="8">
        <v>50292838.616784699</v>
      </c>
      <c r="AG537" s="8">
        <v>65936939.631410196</v>
      </c>
      <c r="AH537" s="8">
        <v>59101071.374105692</v>
      </c>
      <c r="AI537" s="8">
        <v>6537182.9014057387</v>
      </c>
      <c r="AJ537" s="10">
        <v>82626232.581222907</v>
      </c>
      <c r="AK537" s="10">
        <v>104589407.460705</v>
      </c>
      <c r="AL537" s="10">
        <v>100478408.505574</v>
      </c>
      <c r="AM537" s="10">
        <v>95898016.182500646</v>
      </c>
      <c r="AN537" s="10">
        <v>9533458.9061064422</v>
      </c>
      <c r="AO537" s="12">
        <v>38692694.721584737</v>
      </c>
      <c r="AP537" s="12">
        <v>46400708.148681939</v>
      </c>
      <c r="AQ537">
        <f>AP537/AO537</f>
        <v>1.1992110780228828</v>
      </c>
      <c r="AR537">
        <f>LOG(AQ537,2)</f>
        <v>0.26208561572901046</v>
      </c>
    </row>
    <row r="538" spans="1:44" x14ac:dyDescent="0.25">
      <c r="A538" t="s">
        <v>49</v>
      </c>
      <c r="B538" t="s">
        <v>64</v>
      </c>
      <c r="C538" t="s">
        <v>51</v>
      </c>
      <c r="D538" t="s">
        <v>4429</v>
      </c>
      <c r="E538" t="s">
        <v>4430</v>
      </c>
      <c r="F538" t="s">
        <v>54</v>
      </c>
      <c r="G538">
        <v>0</v>
      </c>
      <c r="H538">
        <v>14</v>
      </c>
      <c r="I538">
        <v>6</v>
      </c>
      <c r="J538">
        <v>29</v>
      </c>
      <c r="K538">
        <v>6</v>
      </c>
      <c r="L538">
        <v>440</v>
      </c>
      <c r="M538">
        <v>49.2</v>
      </c>
      <c r="N538">
        <v>6.21</v>
      </c>
      <c r="O538">
        <v>18.05</v>
      </c>
      <c r="P538" t="s">
        <v>55</v>
      </c>
      <c r="Q538" t="s">
        <v>881</v>
      </c>
      <c r="R538" t="s">
        <v>1066</v>
      </c>
      <c r="S538" t="s">
        <v>4431</v>
      </c>
      <c r="T538" t="s">
        <v>4432</v>
      </c>
      <c r="U538" t="s">
        <v>4433</v>
      </c>
      <c r="V538" t="s">
        <v>4434</v>
      </c>
      <c r="W538" t="s">
        <v>315</v>
      </c>
      <c r="X538" t="s">
        <v>769</v>
      </c>
      <c r="Y538" t="s">
        <v>4435</v>
      </c>
      <c r="Z538" t="s">
        <v>4436</v>
      </c>
      <c r="AA538">
        <v>155</v>
      </c>
      <c r="AB538">
        <v>14.21</v>
      </c>
      <c r="AC538">
        <v>0</v>
      </c>
      <c r="AD538" t="s">
        <v>54</v>
      </c>
      <c r="AE538" s="8">
        <v>53181228.010248803</v>
      </c>
      <c r="AF538" s="8">
        <v>57857216.358557999</v>
      </c>
      <c r="AG538" s="8">
        <v>65657360.883002602</v>
      </c>
      <c r="AH538" s="8">
        <v>58898601.750603139</v>
      </c>
      <c r="AI538" s="8">
        <v>5146314.8961644219</v>
      </c>
      <c r="AJ538" s="10">
        <v>40162409.075713299</v>
      </c>
      <c r="AK538" s="10">
        <v>67462260.309745103</v>
      </c>
      <c r="AL538" s="10">
        <v>58388392.2239924</v>
      </c>
      <c r="AM538" s="10">
        <v>55337687.203150272</v>
      </c>
      <c r="AN538" s="10">
        <v>11351962.244276244</v>
      </c>
      <c r="AO538" s="12">
        <v>175610394.089443</v>
      </c>
      <c r="AP538" s="12">
        <v>210465636.02643001</v>
      </c>
      <c r="AQ538">
        <f>AP538/AO538</f>
        <v>1.1984805177262703</v>
      </c>
      <c r="AR538">
        <f>LOG(AQ538,2)</f>
        <v>0.2612064569986064</v>
      </c>
    </row>
    <row r="539" spans="1:44" x14ac:dyDescent="0.25">
      <c r="A539" t="s">
        <v>49</v>
      </c>
      <c r="B539" t="s">
        <v>64</v>
      </c>
      <c r="C539" t="s">
        <v>51</v>
      </c>
      <c r="D539" t="s">
        <v>4437</v>
      </c>
      <c r="E539" t="s">
        <v>4438</v>
      </c>
      <c r="F539" t="s">
        <v>54</v>
      </c>
      <c r="G539">
        <v>0</v>
      </c>
      <c r="H539">
        <v>21</v>
      </c>
      <c r="I539">
        <v>11</v>
      </c>
      <c r="J539">
        <v>74</v>
      </c>
      <c r="K539">
        <v>8</v>
      </c>
      <c r="L539">
        <v>614</v>
      </c>
      <c r="M539">
        <v>69.099999999999994</v>
      </c>
      <c r="N539">
        <v>8.92</v>
      </c>
      <c r="O539">
        <v>73.790000000000006</v>
      </c>
      <c r="P539" t="s">
        <v>4439</v>
      </c>
      <c r="Q539" t="s">
        <v>2146</v>
      </c>
      <c r="R539" t="s">
        <v>1066</v>
      </c>
      <c r="S539" t="s">
        <v>4440</v>
      </c>
      <c r="T539" t="s">
        <v>4441</v>
      </c>
      <c r="U539" t="s">
        <v>4442</v>
      </c>
      <c r="V539" t="s">
        <v>4443</v>
      </c>
      <c r="W539" t="s">
        <v>74</v>
      </c>
      <c r="X539" t="s">
        <v>54</v>
      </c>
      <c r="Y539" t="s">
        <v>4444</v>
      </c>
      <c r="Z539" t="s">
        <v>1364</v>
      </c>
      <c r="AA539">
        <v>7</v>
      </c>
      <c r="AB539">
        <v>21.35</v>
      </c>
      <c r="AC539">
        <v>0</v>
      </c>
      <c r="AD539" t="s">
        <v>54</v>
      </c>
      <c r="AE539" s="8">
        <v>50510498.805348799</v>
      </c>
      <c r="AF539" s="8">
        <v>55704738.472823799</v>
      </c>
      <c r="AG539" s="8">
        <v>69730644.738562807</v>
      </c>
      <c r="AH539" s="8">
        <v>58648627.338911802</v>
      </c>
      <c r="AI539" s="8">
        <v>8118019.6134040253</v>
      </c>
      <c r="AJ539" s="10">
        <v>42727076.218810096</v>
      </c>
      <c r="AK539" s="10">
        <v>66505070.273796</v>
      </c>
      <c r="AL539" s="10">
        <v>64419001.6145567</v>
      </c>
      <c r="AM539" s="10">
        <v>57883716.035720937</v>
      </c>
      <c r="AN539" s="10">
        <v>10751146.249507228</v>
      </c>
      <c r="AO539" s="12">
        <v>4798349.6340379165</v>
      </c>
      <c r="AP539" s="12">
        <v>5750702.6861548359</v>
      </c>
      <c r="AQ539">
        <f>AP539/AO539</f>
        <v>1.1984751268146947</v>
      </c>
      <c r="AR539">
        <f>LOG(AQ539,2)</f>
        <v>0.26119996756571795</v>
      </c>
    </row>
    <row r="540" spans="1:44" x14ac:dyDescent="0.25">
      <c r="A540" t="s">
        <v>49</v>
      </c>
      <c r="B540" t="s">
        <v>64</v>
      </c>
      <c r="C540" t="s">
        <v>51</v>
      </c>
      <c r="D540" t="s">
        <v>4445</v>
      </c>
      <c r="E540" t="s">
        <v>4446</v>
      </c>
      <c r="F540" t="s">
        <v>54</v>
      </c>
      <c r="G540">
        <v>0</v>
      </c>
      <c r="H540">
        <v>13</v>
      </c>
      <c r="I540">
        <v>11</v>
      </c>
      <c r="J540">
        <v>55</v>
      </c>
      <c r="K540">
        <v>11</v>
      </c>
      <c r="L540">
        <v>866</v>
      </c>
      <c r="M540">
        <v>94.9</v>
      </c>
      <c r="N540">
        <v>6.01</v>
      </c>
      <c r="O540">
        <v>71.61</v>
      </c>
      <c r="P540" t="s">
        <v>4447</v>
      </c>
      <c r="Q540" t="s">
        <v>1657</v>
      </c>
      <c r="R540" t="s">
        <v>1388</v>
      </c>
      <c r="S540" t="s">
        <v>4448</v>
      </c>
      <c r="T540" t="s">
        <v>4449</v>
      </c>
      <c r="U540" t="s">
        <v>4450</v>
      </c>
      <c r="V540" t="s">
        <v>4451</v>
      </c>
      <c r="W540" t="s">
        <v>533</v>
      </c>
      <c r="X540" t="s">
        <v>4452</v>
      </c>
      <c r="Y540" t="s">
        <v>4453</v>
      </c>
      <c r="Z540" t="s">
        <v>4454</v>
      </c>
      <c r="AA540">
        <v>42</v>
      </c>
      <c r="AB540">
        <v>31.66</v>
      </c>
      <c r="AC540">
        <v>0</v>
      </c>
      <c r="AD540" t="s">
        <v>54</v>
      </c>
      <c r="AE540" s="8">
        <v>53882730.643203601</v>
      </c>
      <c r="AF540" s="8">
        <v>60736302.204736397</v>
      </c>
      <c r="AG540" s="8">
        <v>59926105.633669697</v>
      </c>
      <c r="AH540" s="8">
        <v>58181712.827203237</v>
      </c>
      <c r="AI540" s="8">
        <v>3057781.3835853529</v>
      </c>
      <c r="AJ540" s="10">
        <v>35444764.771603003</v>
      </c>
      <c r="AK540" s="10">
        <v>101358973.899636</v>
      </c>
      <c r="AL540" s="10">
        <v>99637514.040210605</v>
      </c>
      <c r="AM540" s="10">
        <v>78813750.903816536</v>
      </c>
      <c r="AN540" s="10">
        <v>30674555.955645062</v>
      </c>
      <c r="AO540" s="12">
        <v>72164856.824800476</v>
      </c>
      <c r="AP540" s="12">
        <v>86437866.092926398</v>
      </c>
      <c r="AQ540">
        <f>AP540/AO540</f>
        <v>1.197783379557968</v>
      </c>
      <c r="AR540">
        <f>LOG(AQ540,2)</f>
        <v>0.26036701873161144</v>
      </c>
    </row>
    <row r="541" spans="1:44" x14ac:dyDescent="0.25">
      <c r="A541" t="s">
        <v>49</v>
      </c>
      <c r="B541" t="s">
        <v>64</v>
      </c>
      <c r="C541" t="s">
        <v>51</v>
      </c>
      <c r="D541" t="s">
        <v>4455</v>
      </c>
      <c r="E541" t="s">
        <v>4456</v>
      </c>
      <c r="F541" t="s">
        <v>54</v>
      </c>
      <c r="G541">
        <v>0</v>
      </c>
      <c r="H541">
        <v>15</v>
      </c>
      <c r="I541">
        <v>12</v>
      </c>
      <c r="J541">
        <v>62</v>
      </c>
      <c r="K541">
        <v>12</v>
      </c>
      <c r="L541">
        <v>910</v>
      </c>
      <c r="M541">
        <v>101.9</v>
      </c>
      <c r="N541">
        <v>7.17</v>
      </c>
      <c r="O541">
        <v>59.21</v>
      </c>
      <c r="P541" t="s">
        <v>1325</v>
      </c>
      <c r="Q541" t="s">
        <v>862</v>
      </c>
      <c r="R541" t="s">
        <v>1877</v>
      </c>
      <c r="S541" t="s">
        <v>4457</v>
      </c>
      <c r="T541" t="s">
        <v>4458</v>
      </c>
      <c r="U541" t="s">
        <v>4459</v>
      </c>
      <c r="V541" t="s">
        <v>4460</v>
      </c>
      <c r="W541" t="s">
        <v>62</v>
      </c>
      <c r="X541" t="s">
        <v>54</v>
      </c>
      <c r="Y541" t="s">
        <v>4461</v>
      </c>
      <c r="Z541" t="s">
        <v>4462</v>
      </c>
      <c r="AA541">
        <v>6</v>
      </c>
      <c r="AB541">
        <v>35.97</v>
      </c>
      <c r="AC541">
        <v>0</v>
      </c>
      <c r="AD541" t="s">
        <v>54</v>
      </c>
      <c r="AE541" s="8">
        <v>49201356.298185699</v>
      </c>
      <c r="AF541" s="8">
        <v>56480637.266910098</v>
      </c>
      <c r="AG541" s="8">
        <v>68536990.431153998</v>
      </c>
      <c r="AH541" s="8">
        <v>58072994.665416598</v>
      </c>
      <c r="AI541" s="8">
        <v>7973639.41975627</v>
      </c>
      <c r="AJ541" s="10">
        <v>36550430.353241801</v>
      </c>
      <c r="AK541" s="10">
        <v>53875668.124426499</v>
      </c>
      <c r="AL541" s="10">
        <v>53388914.510948397</v>
      </c>
      <c r="AM541" s="10">
        <v>47938337.662872232</v>
      </c>
      <c r="AN541" s="10">
        <v>8054918.0397075564</v>
      </c>
      <c r="AO541" s="12">
        <v>1646673.4227573534</v>
      </c>
      <c r="AP541" s="12">
        <v>1972256.2447930099</v>
      </c>
      <c r="AQ541">
        <f>AP541/AO541</f>
        <v>1.1977215503305254</v>
      </c>
      <c r="AR541">
        <f>LOG(AQ541,2)</f>
        <v>0.26029254531373591</v>
      </c>
    </row>
    <row r="542" spans="1:44" x14ac:dyDescent="0.25">
      <c r="A542" t="s">
        <v>54</v>
      </c>
      <c r="B542" t="s">
        <v>54</v>
      </c>
      <c r="C542" t="s">
        <v>51</v>
      </c>
      <c r="D542" t="s">
        <v>4463</v>
      </c>
      <c r="E542" t="s">
        <v>4464</v>
      </c>
      <c r="F542" t="s">
        <v>54</v>
      </c>
      <c r="G542" t="s">
        <v>54</v>
      </c>
      <c r="H542">
        <v>1</v>
      </c>
      <c r="I542">
        <v>1</v>
      </c>
      <c r="J542">
        <v>3</v>
      </c>
      <c r="K542">
        <v>1</v>
      </c>
      <c r="L542">
        <v>788</v>
      </c>
      <c r="M542">
        <v>87</v>
      </c>
      <c r="N542">
        <v>5.24</v>
      </c>
      <c r="O542" t="s">
        <v>54</v>
      </c>
      <c r="P542" t="s">
        <v>4465</v>
      </c>
      <c r="Q542" t="s">
        <v>4466</v>
      </c>
      <c r="R542" t="s">
        <v>3619</v>
      </c>
      <c r="S542" t="s">
        <v>1982</v>
      </c>
      <c r="T542" t="s">
        <v>4467</v>
      </c>
      <c r="U542" t="s">
        <v>4468</v>
      </c>
      <c r="V542" t="s">
        <v>4469</v>
      </c>
      <c r="W542" t="s">
        <v>74</v>
      </c>
      <c r="X542" t="s">
        <v>4470</v>
      </c>
      <c r="Y542" t="s">
        <v>4471</v>
      </c>
      <c r="Z542" t="s">
        <v>4472</v>
      </c>
      <c r="AA542">
        <v>70</v>
      </c>
      <c r="AB542">
        <v>2.12</v>
      </c>
      <c r="AC542">
        <v>7.09219858156028E-3</v>
      </c>
      <c r="AD542" t="s">
        <v>54</v>
      </c>
      <c r="AE542" s="8">
        <v>51299271.725909397</v>
      </c>
      <c r="AF542" s="8">
        <v>62929742.713056698</v>
      </c>
      <c r="AG542" s="8">
        <v>58972987.830472797</v>
      </c>
      <c r="AH542" s="8">
        <v>57734000.756479628</v>
      </c>
      <c r="AI542" s="8">
        <v>4828269.5708269645</v>
      </c>
      <c r="AJ542" s="10">
        <v>48635970.136013299</v>
      </c>
      <c r="AK542" s="10">
        <v>68518656.610749602</v>
      </c>
      <c r="AL542" s="10">
        <v>66085911.489775203</v>
      </c>
      <c r="AM542" s="10">
        <v>61080179.412179373</v>
      </c>
      <c r="AN542" s="10">
        <v>8855255.335587237</v>
      </c>
      <c r="AO542" s="12">
        <v>24059701.024027165</v>
      </c>
      <c r="AP542" s="12">
        <v>28801894.068400364</v>
      </c>
      <c r="AQ542">
        <f>AP542/AO542</f>
        <v>1.1971010795037487</v>
      </c>
      <c r="AR542">
        <f>LOG(AQ542,2)</f>
        <v>0.25954497412104299</v>
      </c>
    </row>
    <row r="543" spans="1:44" x14ac:dyDescent="0.25">
      <c r="A543" t="s">
        <v>49</v>
      </c>
      <c r="B543" t="s">
        <v>64</v>
      </c>
      <c r="C543" t="s">
        <v>51</v>
      </c>
      <c r="D543" t="s">
        <v>4473</v>
      </c>
      <c r="E543" t="s">
        <v>4474</v>
      </c>
      <c r="F543" t="s">
        <v>54</v>
      </c>
      <c r="G543">
        <v>0</v>
      </c>
      <c r="H543">
        <v>14</v>
      </c>
      <c r="I543">
        <v>10</v>
      </c>
      <c r="J543">
        <v>36</v>
      </c>
      <c r="K543">
        <v>10</v>
      </c>
      <c r="L543">
        <v>589</v>
      </c>
      <c r="M543">
        <v>66.099999999999994</v>
      </c>
      <c r="N543">
        <v>6.84</v>
      </c>
      <c r="O543">
        <v>29.19</v>
      </c>
      <c r="P543" t="s">
        <v>320</v>
      </c>
      <c r="Q543" t="s">
        <v>848</v>
      </c>
      <c r="R543" t="s">
        <v>1829</v>
      </c>
      <c r="S543" t="s">
        <v>4475</v>
      </c>
      <c r="T543" t="s">
        <v>4476</v>
      </c>
      <c r="U543" t="s">
        <v>4477</v>
      </c>
      <c r="V543" t="s">
        <v>4478</v>
      </c>
      <c r="W543" t="s">
        <v>198</v>
      </c>
      <c r="X543" t="s">
        <v>4479</v>
      </c>
      <c r="Y543" t="s">
        <v>2858</v>
      </c>
      <c r="Z543" t="s">
        <v>2859</v>
      </c>
      <c r="AA543">
        <v>6</v>
      </c>
      <c r="AB543">
        <v>14.76</v>
      </c>
      <c r="AC543">
        <v>0</v>
      </c>
      <c r="AD543" t="s">
        <v>54</v>
      </c>
      <c r="AE543" s="8">
        <v>52258826.894695103</v>
      </c>
      <c r="AF543" s="8">
        <v>61633413.008579001</v>
      </c>
      <c r="AG543" s="8">
        <v>58536934.3420076</v>
      </c>
      <c r="AH543" s="8">
        <v>57476391.415093899</v>
      </c>
      <c r="AI543" s="8">
        <v>3899938.4334051744</v>
      </c>
      <c r="AJ543" s="10">
        <v>42152919.650105998</v>
      </c>
      <c r="AK543" s="10">
        <v>59929799.851439796</v>
      </c>
      <c r="AL543" s="10">
        <v>64371067.877109699</v>
      </c>
      <c r="AM543" s="10">
        <v>55484595.792885162</v>
      </c>
      <c r="AN543" s="10">
        <v>9599701.6273395829</v>
      </c>
      <c r="AO543" s="12">
        <v>6292412.6892047599</v>
      </c>
      <c r="AP543" s="12">
        <v>7531101.0322602661</v>
      </c>
      <c r="AQ543">
        <f>AP543/AO543</f>
        <v>1.1968542758138854</v>
      </c>
      <c r="AR543">
        <f>LOG(AQ543,2)</f>
        <v>0.25924750620050768</v>
      </c>
    </row>
    <row r="544" spans="1:44" x14ac:dyDescent="0.25">
      <c r="A544" t="s">
        <v>49</v>
      </c>
      <c r="B544" t="s">
        <v>50</v>
      </c>
      <c r="C544" t="s">
        <v>51</v>
      </c>
      <c r="D544" t="s">
        <v>4480</v>
      </c>
      <c r="E544" t="s">
        <v>4481</v>
      </c>
      <c r="F544" t="s">
        <v>54</v>
      </c>
      <c r="G544">
        <v>1.0999999999999999E-2</v>
      </c>
      <c r="H544">
        <v>3</v>
      </c>
      <c r="I544">
        <v>7</v>
      </c>
      <c r="J544">
        <v>33</v>
      </c>
      <c r="K544">
        <v>7</v>
      </c>
      <c r="L544">
        <v>1817</v>
      </c>
      <c r="M544">
        <v>197.5</v>
      </c>
      <c r="N544">
        <v>6.4</v>
      </c>
      <c r="O544">
        <v>1.8</v>
      </c>
      <c r="P544" t="s">
        <v>965</v>
      </c>
      <c r="Q544" t="s">
        <v>4482</v>
      </c>
      <c r="R544" t="s">
        <v>4483</v>
      </c>
      <c r="S544" t="s">
        <v>4484</v>
      </c>
      <c r="T544" t="s">
        <v>4485</v>
      </c>
      <c r="U544" t="s">
        <v>4486</v>
      </c>
      <c r="V544" t="s">
        <v>4487</v>
      </c>
      <c r="W544" t="s">
        <v>217</v>
      </c>
      <c r="X544" t="s">
        <v>54</v>
      </c>
      <c r="Y544" t="s">
        <v>4488</v>
      </c>
      <c r="Z544" t="s">
        <v>54</v>
      </c>
      <c r="AA544">
        <v>2</v>
      </c>
      <c r="AB544">
        <v>6.07</v>
      </c>
      <c r="AC544">
        <v>9.8039215686274508E-4</v>
      </c>
      <c r="AD544" t="s">
        <v>54</v>
      </c>
      <c r="AE544" s="8">
        <v>49149155.917291597</v>
      </c>
      <c r="AF544" s="8">
        <v>62879328.500759803</v>
      </c>
      <c r="AG544" s="8">
        <v>58174209.7235213</v>
      </c>
      <c r="AH544" s="8">
        <v>56734231.380524226</v>
      </c>
      <c r="AI544" s="8">
        <v>5697049.7051357459</v>
      </c>
      <c r="AJ544" s="10">
        <v>37722109.591964498</v>
      </c>
      <c r="AK544" s="10">
        <v>51311763.536896102</v>
      </c>
      <c r="AL544" s="10">
        <v>56259156.3226256</v>
      </c>
      <c r="AM544" s="10">
        <v>48431009.817162067</v>
      </c>
      <c r="AN544" s="10">
        <v>7837073.5128617715</v>
      </c>
      <c r="AO544" s="12">
        <v>299620283.33967233</v>
      </c>
      <c r="AP544" s="12">
        <v>358000195.9762643</v>
      </c>
      <c r="AQ544">
        <f>AP544/AO544</f>
        <v>1.1948463301144672</v>
      </c>
      <c r="AR544">
        <f>LOG(AQ544,2)</f>
        <v>0.25682508428335771</v>
      </c>
    </row>
    <row r="545" spans="1:44" x14ac:dyDescent="0.25">
      <c r="A545" t="s">
        <v>49</v>
      </c>
      <c r="B545" t="s">
        <v>64</v>
      </c>
      <c r="C545" t="s">
        <v>51</v>
      </c>
      <c r="D545" t="s">
        <v>4489</v>
      </c>
      <c r="E545" t="s">
        <v>4490</v>
      </c>
      <c r="F545" t="s">
        <v>54</v>
      </c>
      <c r="G545">
        <v>0</v>
      </c>
      <c r="H545">
        <v>14</v>
      </c>
      <c r="I545">
        <v>11</v>
      </c>
      <c r="J545">
        <v>40</v>
      </c>
      <c r="K545">
        <v>11</v>
      </c>
      <c r="L545">
        <v>894</v>
      </c>
      <c r="M545">
        <v>95.3</v>
      </c>
      <c r="N545">
        <v>8.76</v>
      </c>
      <c r="O545">
        <v>34.4</v>
      </c>
      <c r="P545" t="s">
        <v>242</v>
      </c>
      <c r="Q545" t="s">
        <v>4491</v>
      </c>
      <c r="R545" t="s">
        <v>1666</v>
      </c>
      <c r="S545" t="s">
        <v>4492</v>
      </c>
      <c r="T545" t="s">
        <v>4493</v>
      </c>
      <c r="U545" t="s">
        <v>4494</v>
      </c>
      <c r="V545" t="s">
        <v>4495</v>
      </c>
      <c r="W545" t="s">
        <v>99</v>
      </c>
      <c r="X545" t="s">
        <v>54</v>
      </c>
      <c r="Y545" t="s">
        <v>54</v>
      </c>
      <c r="Z545" t="s">
        <v>54</v>
      </c>
      <c r="AA545">
        <v>0</v>
      </c>
      <c r="AB545">
        <v>26.9</v>
      </c>
      <c r="AC545">
        <v>0</v>
      </c>
      <c r="AD545" t="s">
        <v>54</v>
      </c>
      <c r="AE545" s="8">
        <v>47107420.315623298</v>
      </c>
      <c r="AF545" s="8">
        <v>63783259.9219606</v>
      </c>
      <c r="AG545" s="8">
        <v>57831872.288300499</v>
      </c>
      <c r="AH545" s="8">
        <v>56240850.841961466</v>
      </c>
      <c r="AI545" s="8">
        <v>6900213.454481245</v>
      </c>
      <c r="AJ545" s="10">
        <v>29576324.866847299</v>
      </c>
      <c r="AK545" s="10">
        <v>48905339.021304399</v>
      </c>
      <c r="AL545" s="10">
        <v>48562533.980583802</v>
      </c>
      <c r="AM545" s="10">
        <v>42348065.956245169</v>
      </c>
      <c r="AN545" s="10">
        <v>9032069.0381531082</v>
      </c>
      <c r="AO545" s="12">
        <v>10649880.697671292</v>
      </c>
      <c r="AP545" s="12">
        <v>12710658.993114857</v>
      </c>
      <c r="AQ545">
        <f>AP545/AO545</f>
        <v>1.1935024770647595</v>
      </c>
      <c r="AR545">
        <f>LOG(AQ545,2)</f>
        <v>0.25520156067635991</v>
      </c>
    </row>
    <row r="546" spans="1:44" x14ac:dyDescent="0.25">
      <c r="A546" t="s">
        <v>49</v>
      </c>
      <c r="B546" t="s">
        <v>64</v>
      </c>
      <c r="C546" t="s">
        <v>51</v>
      </c>
      <c r="D546" t="s">
        <v>4496</v>
      </c>
      <c r="E546" t="s">
        <v>4497</v>
      </c>
      <c r="F546" t="s">
        <v>54</v>
      </c>
      <c r="G546">
        <v>0</v>
      </c>
      <c r="H546">
        <v>34</v>
      </c>
      <c r="I546">
        <v>8</v>
      </c>
      <c r="J546">
        <v>57</v>
      </c>
      <c r="K546">
        <v>8</v>
      </c>
      <c r="L546">
        <v>238</v>
      </c>
      <c r="M546">
        <v>27.4</v>
      </c>
      <c r="N546">
        <v>11.82</v>
      </c>
      <c r="O546">
        <v>29.28</v>
      </c>
      <c r="P546" t="s">
        <v>2053</v>
      </c>
      <c r="Q546" t="s">
        <v>992</v>
      </c>
      <c r="R546" t="s">
        <v>1614</v>
      </c>
      <c r="S546" t="s">
        <v>2087</v>
      </c>
      <c r="T546" t="s">
        <v>4498</v>
      </c>
      <c r="U546" t="s">
        <v>4499</v>
      </c>
      <c r="V546" t="s">
        <v>4500</v>
      </c>
      <c r="W546" t="s">
        <v>198</v>
      </c>
      <c r="X546" t="s">
        <v>2150</v>
      </c>
      <c r="Y546" t="s">
        <v>4501</v>
      </c>
      <c r="Z546" t="s">
        <v>4502</v>
      </c>
      <c r="AA546">
        <v>15</v>
      </c>
      <c r="AB546">
        <v>21.6</v>
      </c>
      <c r="AC546">
        <v>0</v>
      </c>
      <c r="AD546" t="s">
        <v>54</v>
      </c>
      <c r="AE546" s="8">
        <v>48772446.309770703</v>
      </c>
      <c r="AF546" s="8">
        <v>56133665.711019397</v>
      </c>
      <c r="AG546" s="8">
        <v>63691044.082495898</v>
      </c>
      <c r="AH546" s="8">
        <v>56199052.034428664</v>
      </c>
      <c r="AI546" s="8">
        <v>6090667.5279784491</v>
      </c>
      <c r="AJ546" s="10">
        <v>44415527.021790601</v>
      </c>
      <c r="AK546" s="10">
        <v>72683928.785380304</v>
      </c>
      <c r="AL546" s="10">
        <v>67834647.392958596</v>
      </c>
      <c r="AM546" s="10">
        <v>61644701.066709839</v>
      </c>
      <c r="AN546" s="10">
        <v>12342668.841821602</v>
      </c>
      <c r="AO546" s="12">
        <v>21648431.739017401</v>
      </c>
      <c r="AP546" s="12">
        <v>25830858.769473832</v>
      </c>
      <c r="AQ546">
        <f>AP546/AO546</f>
        <v>1.1931976912174362</v>
      </c>
      <c r="AR546">
        <f>LOG(AQ546,2)</f>
        <v>0.25483309124002246</v>
      </c>
    </row>
    <row r="547" spans="1:44" x14ac:dyDescent="0.25">
      <c r="A547" t="s">
        <v>49</v>
      </c>
      <c r="B547" t="s">
        <v>64</v>
      </c>
      <c r="C547" t="s">
        <v>51</v>
      </c>
      <c r="D547" t="s">
        <v>4503</v>
      </c>
      <c r="E547" t="s">
        <v>4504</v>
      </c>
      <c r="F547" t="s">
        <v>54</v>
      </c>
      <c r="G547">
        <v>0</v>
      </c>
      <c r="H547">
        <v>61</v>
      </c>
      <c r="I547">
        <v>7</v>
      </c>
      <c r="J547">
        <v>38</v>
      </c>
      <c r="K547">
        <v>7</v>
      </c>
      <c r="L547">
        <v>135</v>
      </c>
      <c r="M547">
        <v>15.5</v>
      </c>
      <c r="N547">
        <v>9.85</v>
      </c>
      <c r="O547">
        <v>26.31</v>
      </c>
      <c r="P547" t="s">
        <v>1280</v>
      </c>
      <c r="Q547" t="s">
        <v>1803</v>
      </c>
      <c r="R547" t="s">
        <v>1778</v>
      </c>
      <c r="S547" t="s">
        <v>4505</v>
      </c>
      <c r="T547" t="s">
        <v>4506</v>
      </c>
      <c r="U547" t="s">
        <v>4507</v>
      </c>
      <c r="V547" t="s">
        <v>4508</v>
      </c>
      <c r="W547" t="s">
        <v>4509</v>
      </c>
      <c r="X547" t="s">
        <v>1609</v>
      </c>
      <c r="Y547" t="s">
        <v>101</v>
      </c>
      <c r="Z547" t="s">
        <v>1725</v>
      </c>
      <c r="AA547">
        <v>38</v>
      </c>
      <c r="AB547">
        <v>22.97</v>
      </c>
      <c r="AC547">
        <v>0</v>
      </c>
      <c r="AD547" t="s">
        <v>54</v>
      </c>
      <c r="AE547" s="8">
        <v>56166882.0670489</v>
      </c>
      <c r="AF547" s="8">
        <v>40123036.890636198</v>
      </c>
      <c r="AG547" s="8">
        <v>72043953.531139493</v>
      </c>
      <c r="AH547" s="8">
        <v>56111290.829608202</v>
      </c>
      <c r="AI547" s="8">
        <v>13031718.934501056</v>
      </c>
      <c r="AJ547" s="10">
        <v>49414959.744850703</v>
      </c>
      <c r="AK547" s="10">
        <v>70594173.834933802</v>
      </c>
      <c r="AL547" s="10">
        <v>71755724.923020795</v>
      </c>
      <c r="AM547" s="10">
        <v>63921619.5009351</v>
      </c>
      <c r="AN547" s="10">
        <v>10268712.453910947</v>
      </c>
      <c r="AO547" s="12">
        <v>5272079.1232556831</v>
      </c>
      <c r="AP547" s="12">
        <v>6289241.2380355373</v>
      </c>
      <c r="AQ547">
        <f>AP547/AO547</f>
        <v>1.1929337726160154</v>
      </c>
      <c r="AR547">
        <f>LOG(AQ547,2)</f>
        <v>0.25451395202678806</v>
      </c>
    </row>
    <row r="548" spans="1:44" x14ac:dyDescent="0.25">
      <c r="A548" t="s">
        <v>49</v>
      </c>
      <c r="B548" t="s">
        <v>64</v>
      </c>
      <c r="C548" t="s">
        <v>51</v>
      </c>
      <c r="D548" t="s">
        <v>4510</v>
      </c>
      <c r="E548" t="s">
        <v>4511</v>
      </c>
      <c r="F548" t="s">
        <v>54</v>
      </c>
      <c r="G548">
        <v>0</v>
      </c>
      <c r="H548">
        <v>23</v>
      </c>
      <c r="I548">
        <v>16</v>
      </c>
      <c r="J548">
        <v>82</v>
      </c>
      <c r="K548">
        <v>9</v>
      </c>
      <c r="L548">
        <v>583</v>
      </c>
      <c r="M548">
        <v>68.5</v>
      </c>
      <c r="N548">
        <v>6.37</v>
      </c>
      <c r="O548">
        <v>87.73</v>
      </c>
      <c r="P548" t="s">
        <v>390</v>
      </c>
      <c r="Q548" t="s">
        <v>1593</v>
      </c>
      <c r="R548" t="s">
        <v>69</v>
      </c>
      <c r="S548" t="s">
        <v>2511</v>
      </c>
      <c r="T548" t="s">
        <v>4512</v>
      </c>
      <c r="U548" t="s">
        <v>4513</v>
      </c>
      <c r="V548" t="s">
        <v>4514</v>
      </c>
      <c r="W548" t="s">
        <v>217</v>
      </c>
      <c r="X548" t="s">
        <v>721</v>
      </c>
      <c r="Y548" t="s">
        <v>4515</v>
      </c>
      <c r="Z548" t="s">
        <v>4516</v>
      </c>
      <c r="AA548">
        <v>8</v>
      </c>
      <c r="AB548">
        <v>25.13</v>
      </c>
      <c r="AC548">
        <v>0</v>
      </c>
      <c r="AD548" t="s">
        <v>54</v>
      </c>
      <c r="AE548" s="8">
        <v>50322288.055444799</v>
      </c>
      <c r="AF548" s="8">
        <v>65176629.655351497</v>
      </c>
      <c r="AG548" s="8">
        <v>52328276.142498702</v>
      </c>
      <c r="AH548" s="8">
        <v>55942397.95109833</v>
      </c>
      <c r="AI548" s="8">
        <v>6580743.2927304562</v>
      </c>
      <c r="AJ548" s="10">
        <v>31914812.7719386</v>
      </c>
      <c r="AK548" s="10">
        <v>56874495.159355603</v>
      </c>
      <c r="AL548" s="10">
        <v>46772541.220843598</v>
      </c>
      <c r="AM548" s="10">
        <v>45187283.050712608</v>
      </c>
      <c r="AN548" s="10">
        <v>10251218.425782632</v>
      </c>
      <c r="AO548" s="12">
        <v>1100433697.1219566</v>
      </c>
      <c r="AP548" s="12">
        <v>1312575660.9595501</v>
      </c>
      <c r="AQ548">
        <f>AP548/AO548</f>
        <v>1.1927803232420306</v>
      </c>
      <c r="AR548">
        <f>LOG(AQ548,2)</f>
        <v>0.2543283634421668</v>
      </c>
    </row>
    <row r="549" spans="1:44" x14ac:dyDescent="0.25">
      <c r="A549" t="s">
        <v>49</v>
      </c>
      <c r="B549" t="s">
        <v>64</v>
      </c>
      <c r="C549" t="s">
        <v>51</v>
      </c>
      <c r="D549" t="s">
        <v>4517</v>
      </c>
      <c r="E549" t="s">
        <v>4518</v>
      </c>
      <c r="F549" t="s">
        <v>54</v>
      </c>
      <c r="G549">
        <v>0</v>
      </c>
      <c r="H549">
        <v>9</v>
      </c>
      <c r="I549">
        <v>8</v>
      </c>
      <c r="J549">
        <v>49</v>
      </c>
      <c r="K549">
        <v>8</v>
      </c>
      <c r="L549">
        <v>917</v>
      </c>
      <c r="M549">
        <v>102.3</v>
      </c>
      <c r="N549">
        <v>6.05</v>
      </c>
      <c r="O549">
        <v>36.049999999999997</v>
      </c>
      <c r="P549" t="s">
        <v>825</v>
      </c>
      <c r="Q549" t="s">
        <v>2951</v>
      </c>
      <c r="R549" t="s">
        <v>280</v>
      </c>
      <c r="S549" t="s">
        <v>3755</v>
      </c>
      <c r="T549" t="s">
        <v>4519</v>
      </c>
      <c r="U549" t="s">
        <v>4520</v>
      </c>
      <c r="V549" t="s">
        <v>4521</v>
      </c>
      <c r="W549" t="s">
        <v>198</v>
      </c>
      <c r="X549" t="s">
        <v>1749</v>
      </c>
      <c r="Y549" t="s">
        <v>4522</v>
      </c>
      <c r="Z549" t="s">
        <v>878</v>
      </c>
      <c r="AA549">
        <v>18</v>
      </c>
      <c r="AB549">
        <v>19.260000000000002</v>
      </c>
      <c r="AC549">
        <v>0</v>
      </c>
      <c r="AD549" t="s">
        <v>54</v>
      </c>
      <c r="AE549" s="8">
        <v>42755282.811067201</v>
      </c>
      <c r="AF549" s="8">
        <v>64772609.022321403</v>
      </c>
      <c r="AG549" s="8">
        <v>59901427.734108798</v>
      </c>
      <c r="AH549" s="8">
        <v>55809773.189165801</v>
      </c>
      <c r="AI549" s="8">
        <v>9442700.569207212</v>
      </c>
      <c r="AJ549" s="10">
        <v>43946766.9817155</v>
      </c>
      <c r="AK549" s="10">
        <v>73326514.142209604</v>
      </c>
      <c r="AL549" s="10">
        <v>69389074.678959802</v>
      </c>
      <c r="AM549" s="10">
        <v>62220785.267628305</v>
      </c>
      <c r="AN549" s="10">
        <v>13021281.698744712</v>
      </c>
      <c r="AO549" s="12">
        <v>47206962.655391365</v>
      </c>
      <c r="AP549" s="12">
        <v>56307439.170187235</v>
      </c>
      <c r="AQ549">
        <f>AP549/AO549</f>
        <v>1.1927782683505592</v>
      </c>
      <c r="AR549">
        <f>LOG(AQ549,2)</f>
        <v>0.25432587800186296</v>
      </c>
    </row>
    <row r="550" spans="1:44" x14ac:dyDescent="0.25">
      <c r="A550" t="s">
        <v>49</v>
      </c>
      <c r="B550" t="s">
        <v>64</v>
      </c>
      <c r="C550" t="s">
        <v>51</v>
      </c>
      <c r="D550" t="s">
        <v>4523</v>
      </c>
      <c r="E550" t="s">
        <v>4524</v>
      </c>
      <c r="F550" t="s">
        <v>54</v>
      </c>
      <c r="G550">
        <v>0</v>
      </c>
      <c r="H550">
        <v>17</v>
      </c>
      <c r="I550">
        <v>14</v>
      </c>
      <c r="J550">
        <v>89</v>
      </c>
      <c r="K550">
        <v>14</v>
      </c>
      <c r="L550">
        <v>908</v>
      </c>
      <c r="M550">
        <v>100.1</v>
      </c>
      <c r="N550">
        <v>5.2</v>
      </c>
      <c r="O550">
        <v>65.33</v>
      </c>
      <c r="P550" t="s">
        <v>55</v>
      </c>
      <c r="Q550" t="s">
        <v>4525</v>
      </c>
      <c r="R550" t="s">
        <v>976</v>
      </c>
      <c r="S550" t="s">
        <v>4526</v>
      </c>
      <c r="T550" t="s">
        <v>4527</v>
      </c>
      <c r="U550" t="s">
        <v>4528</v>
      </c>
      <c r="V550" t="s">
        <v>4529</v>
      </c>
      <c r="W550" t="s">
        <v>500</v>
      </c>
      <c r="X550" t="s">
        <v>4530</v>
      </c>
      <c r="Y550" t="s">
        <v>2596</v>
      </c>
      <c r="Z550" t="s">
        <v>2597</v>
      </c>
      <c r="AA550">
        <v>154</v>
      </c>
      <c r="AB550">
        <v>35.89</v>
      </c>
      <c r="AC550">
        <v>0</v>
      </c>
      <c r="AD550" t="s">
        <v>54</v>
      </c>
      <c r="AE550" s="8">
        <v>44848820.2663261</v>
      </c>
      <c r="AF550" s="8">
        <v>66264594.826034598</v>
      </c>
      <c r="AG550" s="8">
        <v>55539916.819965899</v>
      </c>
      <c r="AH550" s="8">
        <v>55551110.637442201</v>
      </c>
      <c r="AI550" s="8">
        <v>8742956.9358894434</v>
      </c>
      <c r="AJ550" s="10">
        <v>29627587.397073101</v>
      </c>
      <c r="AK550" s="10">
        <v>40065991.575267799</v>
      </c>
      <c r="AL550" s="10">
        <v>43130554.403051198</v>
      </c>
      <c r="AM550" s="10">
        <v>37608044.458464034</v>
      </c>
      <c r="AN550" s="10">
        <v>5780060.9865805823</v>
      </c>
      <c r="AO550" s="12">
        <v>716543.90782127262</v>
      </c>
      <c r="AP550" s="12">
        <v>854494.59969464072</v>
      </c>
      <c r="AQ550">
        <f>AP550/AO550</f>
        <v>1.1925223149169208</v>
      </c>
      <c r="AR550">
        <f>LOG(AQ550,2)</f>
        <v>0.25401626272451283</v>
      </c>
    </row>
    <row r="551" spans="1:44" x14ac:dyDescent="0.25">
      <c r="A551" t="s">
        <v>49</v>
      </c>
      <c r="B551" t="s">
        <v>64</v>
      </c>
      <c r="C551" t="s">
        <v>51</v>
      </c>
      <c r="D551" t="s">
        <v>4531</v>
      </c>
      <c r="E551" t="s">
        <v>4532</v>
      </c>
      <c r="F551" t="s">
        <v>54</v>
      </c>
      <c r="G551">
        <v>0</v>
      </c>
      <c r="H551">
        <v>16</v>
      </c>
      <c r="I551">
        <v>9</v>
      </c>
      <c r="J551">
        <v>54</v>
      </c>
      <c r="K551">
        <v>9</v>
      </c>
      <c r="L551">
        <v>529</v>
      </c>
      <c r="M551">
        <v>59.5</v>
      </c>
      <c r="N551">
        <v>8.92</v>
      </c>
      <c r="O551">
        <v>38.82</v>
      </c>
      <c r="P551" t="s">
        <v>4533</v>
      </c>
      <c r="Q551" t="s">
        <v>1490</v>
      </c>
      <c r="R551" t="s">
        <v>69</v>
      </c>
      <c r="S551" t="s">
        <v>3286</v>
      </c>
      <c r="T551" t="s">
        <v>4534</v>
      </c>
      <c r="U551" t="s">
        <v>4535</v>
      </c>
      <c r="V551" t="s">
        <v>4536</v>
      </c>
      <c r="W551" t="s">
        <v>198</v>
      </c>
      <c r="X551" t="s">
        <v>54</v>
      </c>
      <c r="Y551" t="s">
        <v>3290</v>
      </c>
      <c r="Z551" t="s">
        <v>4537</v>
      </c>
      <c r="AA551">
        <v>11</v>
      </c>
      <c r="AB551">
        <v>23.35</v>
      </c>
      <c r="AC551">
        <v>0</v>
      </c>
      <c r="AD551" t="s">
        <v>54</v>
      </c>
      <c r="AE551" s="8">
        <v>48104640.654487498</v>
      </c>
      <c r="AF551" s="8">
        <v>56921187.380461</v>
      </c>
      <c r="AG551" s="8">
        <v>61579717.470053896</v>
      </c>
      <c r="AH551" s="8">
        <v>55535181.835000791</v>
      </c>
      <c r="AI551" s="8">
        <v>5587795.1719432632</v>
      </c>
      <c r="AJ551" s="10">
        <v>36708747.1633301</v>
      </c>
      <c r="AK551" s="10">
        <v>63786337.399324797</v>
      </c>
      <c r="AL551" s="10">
        <v>67611865.8629269</v>
      </c>
      <c r="AM551" s="10">
        <v>56035650.141860604</v>
      </c>
      <c r="AN551" s="10">
        <v>13755133.612888066</v>
      </c>
      <c r="AO551" s="12">
        <v>11796160.486958601</v>
      </c>
      <c r="AP551" s="12">
        <v>14057625.177467493</v>
      </c>
      <c r="AQ551">
        <f>AP551/AO551</f>
        <v>1.1917119297426553</v>
      </c>
      <c r="AR551">
        <f>LOG(AQ551,2)</f>
        <v>0.2530355380161381</v>
      </c>
    </row>
    <row r="552" spans="1:44" x14ac:dyDescent="0.25">
      <c r="A552" t="s">
        <v>49</v>
      </c>
      <c r="B552" t="s">
        <v>64</v>
      </c>
      <c r="C552" t="s">
        <v>51</v>
      </c>
      <c r="D552" t="s">
        <v>4538</v>
      </c>
      <c r="E552" t="s">
        <v>4539</v>
      </c>
      <c r="F552" t="s">
        <v>54</v>
      </c>
      <c r="G552">
        <v>0</v>
      </c>
      <c r="H552">
        <v>12</v>
      </c>
      <c r="I552">
        <v>7</v>
      </c>
      <c r="J552">
        <v>50</v>
      </c>
      <c r="K552">
        <v>7</v>
      </c>
      <c r="L552">
        <v>602</v>
      </c>
      <c r="M552">
        <v>66</v>
      </c>
      <c r="N552">
        <v>5.92</v>
      </c>
      <c r="O552">
        <v>33.22</v>
      </c>
      <c r="P552" t="s">
        <v>150</v>
      </c>
      <c r="Q552" t="s">
        <v>4540</v>
      </c>
      <c r="R552" t="s">
        <v>2608</v>
      </c>
      <c r="S552" t="s">
        <v>4541</v>
      </c>
      <c r="T552" t="s">
        <v>4542</v>
      </c>
      <c r="U552" t="s">
        <v>4543</v>
      </c>
      <c r="V552" t="s">
        <v>4544</v>
      </c>
      <c r="W552" t="s">
        <v>111</v>
      </c>
      <c r="X552" t="s">
        <v>54</v>
      </c>
      <c r="Y552" t="s">
        <v>199</v>
      </c>
      <c r="Z552" t="s">
        <v>4545</v>
      </c>
      <c r="AA552">
        <v>9</v>
      </c>
      <c r="AB552">
        <v>16.190000000000001</v>
      </c>
      <c r="AC552">
        <v>0</v>
      </c>
      <c r="AD552" t="s">
        <v>54</v>
      </c>
      <c r="AE552" s="8">
        <v>42255629.266403399</v>
      </c>
      <c r="AF552" s="8">
        <v>65051511.013361402</v>
      </c>
      <c r="AG552" s="8">
        <v>57796240.327767096</v>
      </c>
      <c r="AH552" s="8">
        <v>55034460.202510633</v>
      </c>
      <c r="AI552" s="8">
        <v>9509070.3453954719</v>
      </c>
      <c r="AJ552" s="10">
        <v>45358173.095331296</v>
      </c>
      <c r="AK552" s="10">
        <v>71112122.815961301</v>
      </c>
      <c r="AL552" s="10">
        <v>78905159.275525898</v>
      </c>
      <c r="AM552" s="10">
        <v>65125151.728939496</v>
      </c>
      <c r="AN552" s="10">
        <v>14334874.43361281</v>
      </c>
      <c r="AO552" s="12">
        <v>7916348.0081882169</v>
      </c>
      <c r="AP552" s="12">
        <v>9425408.4197247326</v>
      </c>
      <c r="AQ552">
        <f>AP552/AO552</f>
        <v>1.1906258302408674</v>
      </c>
      <c r="AR552">
        <f>LOG(AQ552,2)</f>
        <v>0.25172009861873834</v>
      </c>
    </row>
    <row r="553" spans="1:44" x14ac:dyDescent="0.25">
      <c r="A553" t="s">
        <v>49</v>
      </c>
      <c r="B553" t="s">
        <v>64</v>
      </c>
      <c r="C553" t="s">
        <v>51</v>
      </c>
      <c r="D553" t="s">
        <v>4546</v>
      </c>
      <c r="E553" t="s">
        <v>4547</v>
      </c>
      <c r="F553" t="s">
        <v>54</v>
      </c>
      <c r="G553">
        <v>0</v>
      </c>
      <c r="H553">
        <v>33</v>
      </c>
      <c r="I553">
        <v>8</v>
      </c>
      <c r="J553">
        <v>53</v>
      </c>
      <c r="K553">
        <v>6</v>
      </c>
      <c r="L553">
        <v>200</v>
      </c>
      <c r="M553">
        <v>22.5</v>
      </c>
      <c r="N553">
        <v>8.3800000000000008</v>
      </c>
      <c r="O553">
        <v>25.02</v>
      </c>
      <c r="P553" t="s">
        <v>4548</v>
      </c>
      <c r="Q553" t="s">
        <v>4549</v>
      </c>
      <c r="R553" t="s">
        <v>280</v>
      </c>
      <c r="S553" t="s">
        <v>4550</v>
      </c>
      <c r="T553" t="s">
        <v>4551</v>
      </c>
      <c r="U553" t="s">
        <v>4552</v>
      </c>
      <c r="V553" t="s">
        <v>4553</v>
      </c>
      <c r="W553" t="s">
        <v>198</v>
      </c>
      <c r="X553" t="s">
        <v>4554</v>
      </c>
      <c r="Y553" t="s">
        <v>4555</v>
      </c>
      <c r="Z553" t="s">
        <v>4556</v>
      </c>
      <c r="AA553">
        <v>14</v>
      </c>
      <c r="AB553">
        <v>17.149999999999999</v>
      </c>
      <c r="AC553">
        <v>0</v>
      </c>
      <c r="AD553" t="s">
        <v>54</v>
      </c>
      <c r="AE553" s="8">
        <v>53543681.028874099</v>
      </c>
      <c r="AF553" s="8">
        <v>49361370.955961801</v>
      </c>
      <c r="AG553" s="8">
        <v>62091745.976026997</v>
      </c>
      <c r="AH553" s="8">
        <v>54998932.653620958</v>
      </c>
      <c r="AI553" s="8">
        <v>5298045.5519855795</v>
      </c>
      <c r="AJ553" s="10">
        <v>52960221.875010498</v>
      </c>
      <c r="AK553" s="10">
        <v>73888064.740945294</v>
      </c>
      <c r="AL553" s="10">
        <v>65198692.101673603</v>
      </c>
      <c r="AM553" s="10">
        <v>64015659.572543137</v>
      </c>
      <c r="AN553" s="10">
        <v>8584611.279456228</v>
      </c>
      <c r="AO553" s="12">
        <v>64742243.134423234</v>
      </c>
      <c r="AP553" s="12">
        <v>77070647.850668132</v>
      </c>
      <c r="AQ553">
        <f>AP553/AO553</f>
        <v>1.1904228849570078</v>
      </c>
      <c r="AR553">
        <f>LOG(AQ553,2)</f>
        <v>0.25147416651878901</v>
      </c>
    </row>
    <row r="554" spans="1:44" x14ac:dyDescent="0.25">
      <c r="A554" t="s">
        <v>49</v>
      </c>
      <c r="B554" t="s">
        <v>64</v>
      </c>
      <c r="C554" t="s">
        <v>51</v>
      </c>
      <c r="D554" t="s">
        <v>4557</v>
      </c>
      <c r="E554" t="s">
        <v>4558</v>
      </c>
      <c r="F554" t="s">
        <v>54</v>
      </c>
      <c r="G554">
        <v>0</v>
      </c>
      <c r="H554">
        <v>9</v>
      </c>
      <c r="I554">
        <v>6</v>
      </c>
      <c r="J554">
        <v>63</v>
      </c>
      <c r="K554">
        <v>6</v>
      </c>
      <c r="L554">
        <v>812</v>
      </c>
      <c r="M554">
        <v>89.2</v>
      </c>
      <c r="N554">
        <v>9.23</v>
      </c>
      <c r="O554">
        <v>37.770000000000003</v>
      </c>
      <c r="P554" t="s">
        <v>574</v>
      </c>
      <c r="Q554" t="s">
        <v>472</v>
      </c>
      <c r="R554" t="s">
        <v>1877</v>
      </c>
      <c r="S554" t="s">
        <v>4559</v>
      </c>
      <c r="T554" t="s">
        <v>4560</v>
      </c>
      <c r="U554" t="s">
        <v>4561</v>
      </c>
      <c r="V554" t="s">
        <v>4562</v>
      </c>
      <c r="W554" t="s">
        <v>111</v>
      </c>
      <c r="X554" t="s">
        <v>4563</v>
      </c>
      <c r="Y554" t="s">
        <v>54</v>
      </c>
      <c r="Z554" t="s">
        <v>4564</v>
      </c>
      <c r="AA554">
        <v>10</v>
      </c>
      <c r="AB554">
        <v>18.809999999999999</v>
      </c>
      <c r="AC554">
        <v>0</v>
      </c>
      <c r="AD554" t="s">
        <v>54</v>
      </c>
      <c r="AE554" s="8">
        <v>54647908.924641497</v>
      </c>
      <c r="AF554" s="8">
        <v>47757375.4057393</v>
      </c>
      <c r="AG554" s="8">
        <v>61817177.226882197</v>
      </c>
      <c r="AH554" s="8">
        <v>54740820.519087665</v>
      </c>
      <c r="AI554" s="8">
        <v>5740266.0353994435</v>
      </c>
      <c r="AJ554" s="10">
        <v>42065350.588437103</v>
      </c>
      <c r="AK554" s="10">
        <v>48367888.296559803</v>
      </c>
      <c r="AL554" s="10">
        <v>45248269.915387802</v>
      </c>
      <c r="AM554" s="10">
        <v>45227169.600128233</v>
      </c>
      <c r="AN554" s="10">
        <v>2573043.5037202118</v>
      </c>
      <c r="AO554" s="12">
        <v>45209245.916582666</v>
      </c>
      <c r="AP554" s="12">
        <v>53816283.60352353</v>
      </c>
      <c r="AQ554">
        <f>AP554/AO554</f>
        <v>1.1903822439954439</v>
      </c>
      <c r="AR554">
        <f>LOG(AQ554,2)</f>
        <v>0.25142491216109475</v>
      </c>
    </row>
    <row r="555" spans="1:44" x14ac:dyDescent="0.25">
      <c r="A555" t="s">
        <v>49</v>
      </c>
      <c r="B555" t="s">
        <v>64</v>
      </c>
      <c r="C555" t="s">
        <v>51</v>
      </c>
      <c r="D555" t="s">
        <v>4565</v>
      </c>
      <c r="E555" t="s">
        <v>4566</v>
      </c>
      <c r="F555" t="s">
        <v>54</v>
      </c>
      <c r="G555">
        <v>0</v>
      </c>
      <c r="H555">
        <v>46</v>
      </c>
      <c r="I555">
        <v>28</v>
      </c>
      <c r="J555">
        <v>188</v>
      </c>
      <c r="K555">
        <v>3</v>
      </c>
      <c r="L555">
        <v>666</v>
      </c>
      <c r="M555">
        <v>73.099999999999994</v>
      </c>
      <c r="N555">
        <v>7.85</v>
      </c>
      <c r="O555">
        <v>167.44</v>
      </c>
      <c r="P555" t="s">
        <v>652</v>
      </c>
      <c r="Q555" t="s">
        <v>653</v>
      </c>
      <c r="R555" t="s">
        <v>654</v>
      </c>
      <c r="S555" t="s">
        <v>655</v>
      </c>
      <c r="T555" t="s">
        <v>656</v>
      </c>
      <c r="U555" t="s">
        <v>657</v>
      </c>
      <c r="V555" t="s">
        <v>658</v>
      </c>
      <c r="W555" t="s">
        <v>500</v>
      </c>
      <c r="X555" t="s">
        <v>54</v>
      </c>
      <c r="Y555" t="s">
        <v>54</v>
      </c>
      <c r="Z555" t="s">
        <v>54</v>
      </c>
      <c r="AA555">
        <v>0</v>
      </c>
      <c r="AB555">
        <v>112.39</v>
      </c>
      <c r="AC555">
        <v>0</v>
      </c>
      <c r="AD555" t="s">
        <v>54</v>
      </c>
      <c r="AE555" s="8">
        <v>45799852.9460878</v>
      </c>
      <c r="AF555" s="8">
        <v>63285742.290660799</v>
      </c>
      <c r="AG555" s="8">
        <v>54086352.752657101</v>
      </c>
      <c r="AH555" s="8">
        <v>54390649.329801895</v>
      </c>
      <c r="AI555" s="8">
        <v>7141826.5099720815</v>
      </c>
      <c r="AJ555" s="10">
        <v>23821380.752528001</v>
      </c>
      <c r="AK555" s="10">
        <v>41490935.116539702</v>
      </c>
      <c r="AL555" s="10">
        <v>46309775.814266302</v>
      </c>
      <c r="AM555" s="10">
        <v>37207363.894444667</v>
      </c>
      <c r="AN555" s="10">
        <v>9667599.3202130124</v>
      </c>
      <c r="AO555" s="12">
        <v>59832938.858006991</v>
      </c>
      <c r="AP555" s="12">
        <v>71179097.658472106</v>
      </c>
      <c r="AQ555">
        <f>AP555/AO555</f>
        <v>1.1896306452101799</v>
      </c>
      <c r="AR555">
        <f>LOG(AQ555,2)</f>
        <v>0.25051371719975479</v>
      </c>
    </row>
    <row r="556" spans="1:44" x14ac:dyDescent="0.25">
      <c r="A556" t="s">
        <v>49</v>
      </c>
      <c r="B556" t="s">
        <v>64</v>
      </c>
      <c r="C556" t="s">
        <v>51</v>
      </c>
      <c r="D556" t="s">
        <v>4567</v>
      </c>
      <c r="E556" t="s">
        <v>4568</v>
      </c>
      <c r="F556" t="s">
        <v>54</v>
      </c>
      <c r="G556">
        <v>0</v>
      </c>
      <c r="H556">
        <v>9</v>
      </c>
      <c r="I556">
        <v>5</v>
      </c>
      <c r="J556">
        <v>61</v>
      </c>
      <c r="K556">
        <v>5</v>
      </c>
      <c r="L556">
        <v>740</v>
      </c>
      <c r="M556">
        <v>82.4</v>
      </c>
      <c r="N556">
        <v>7.23</v>
      </c>
      <c r="O556">
        <v>51.62</v>
      </c>
      <c r="P556" t="s">
        <v>3724</v>
      </c>
      <c r="Q556" t="s">
        <v>871</v>
      </c>
      <c r="R556" t="s">
        <v>2039</v>
      </c>
      <c r="S556" t="s">
        <v>4569</v>
      </c>
      <c r="T556" t="s">
        <v>4570</v>
      </c>
      <c r="U556" t="s">
        <v>4571</v>
      </c>
      <c r="V556" t="s">
        <v>4572</v>
      </c>
      <c r="W556" t="s">
        <v>198</v>
      </c>
      <c r="X556" t="s">
        <v>4573</v>
      </c>
      <c r="Y556" t="s">
        <v>54</v>
      </c>
      <c r="Z556" t="s">
        <v>3721</v>
      </c>
      <c r="AA556">
        <v>5</v>
      </c>
      <c r="AB556">
        <v>24.21</v>
      </c>
      <c r="AC556">
        <v>0</v>
      </c>
      <c r="AD556" t="s">
        <v>54</v>
      </c>
      <c r="AE556" s="8">
        <v>42716586.9754797</v>
      </c>
      <c r="AF556" s="8">
        <v>60563866.221169502</v>
      </c>
      <c r="AG556" s="8">
        <v>59824355.8012041</v>
      </c>
      <c r="AH556" s="8">
        <v>54368269.665951096</v>
      </c>
      <c r="AI556" s="8">
        <v>8244513.3697056705</v>
      </c>
      <c r="AJ556" s="10">
        <v>34481463.314633697</v>
      </c>
      <c r="AK556" s="10">
        <v>58960285.569514602</v>
      </c>
      <c r="AL556" s="10">
        <v>65624677.233310603</v>
      </c>
      <c r="AM556" s="10">
        <v>53022142.039152972</v>
      </c>
      <c r="AN556" s="10">
        <v>13389575.665083639</v>
      </c>
      <c r="AO556" s="12">
        <v>39105567.288635537</v>
      </c>
      <c r="AP556" s="12">
        <v>46519664.01938504</v>
      </c>
      <c r="AQ556">
        <f>AP556/AO556</f>
        <v>1.1895918470131519</v>
      </c>
      <c r="AR556">
        <f>LOG(AQ556,2)</f>
        <v>0.25046666488191932</v>
      </c>
    </row>
    <row r="557" spans="1:44" x14ac:dyDescent="0.25">
      <c r="A557" t="s">
        <v>49</v>
      </c>
      <c r="B557" t="s">
        <v>64</v>
      </c>
      <c r="C557" t="s">
        <v>51</v>
      </c>
      <c r="D557" t="s">
        <v>4574</v>
      </c>
      <c r="E557" t="s">
        <v>4575</v>
      </c>
      <c r="F557" t="s">
        <v>54</v>
      </c>
      <c r="G557">
        <v>0</v>
      </c>
      <c r="H557">
        <v>29</v>
      </c>
      <c r="I557">
        <v>8</v>
      </c>
      <c r="J557">
        <v>66</v>
      </c>
      <c r="K557">
        <v>8</v>
      </c>
      <c r="L557">
        <v>326</v>
      </c>
      <c r="M557">
        <v>36.1</v>
      </c>
      <c r="N557">
        <v>9.17</v>
      </c>
      <c r="O557">
        <v>46.4</v>
      </c>
      <c r="P557" t="s">
        <v>4576</v>
      </c>
      <c r="Q557" t="s">
        <v>871</v>
      </c>
      <c r="R557" t="s">
        <v>69</v>
      </c>
      <c r="S557" t="s">
        <v>2087</v>
      </c>
      <c r="T557" t="s">
        <v>4577</v>
      </c>
      <c r="U557" t="s">
        <v>4578</v>
      </c>
      <c r="V557" t="s">
        <v>4579</v>
      </c>
      <c r="W557" t="s">
        <v>99</v>
      </c>
      <c r="X557" t="s">
        <v>4580</v>
      </c>
      <c r="Y557" t="s">
        <v>4581</v>
      </c>
      <c r="Z557" t="s">
        <v>4582</v>
      </c>
      <c r="AA557">
        <v>11</v>
      </c>
      <c r="AB557">
        <v>23.14</v>
      </c>
      <c r="AC557">
        <v>0</v>
      </c>
      <c r="AD557" t="s">
        <v>54</v>
      </c>
      <c r="AE557" s="8">
        <v>46226318.792838402</v>
      </c>
      <c r="AF557" s="8">
        <v>59605053.162023</v>
      </c>
      <c r="AG557" s="8">
        <v>56837131.740812898</v>
      </c>
      <c r="AH557" s="8">
        <v>54222834.565224767</v>
      </c>
      <c r="AI557" s="8">
        <v>5766197.2230125619</v>
      </c>
      <c r="AJ557" s="10">
        <v>43462337.160270199</v>
      </c>
      <c r="AK557" s="10">
        <v>61860220.180187702</v>
      </c>
      <c r="AL557" s="10">
        <v>64255117.967814296</v>
      </c>
      <c r="AM557" s="10">
        <v>56525891.769424058</v>
      </c>
      <c r="AN557" s="10">
        <v>9288926.3148135934</v>
      </c>
      <c r="AO557" s="12">
        <v>4476533.717867177</v>
      </c>
      <c r="AP557" s="12">
        <v>5324663.7547227228</v>
      </c>
      <c r="AQ557">
        <f>AP557/AO557</f>
        <v>1.1894613310898132</v>
      </c>
      <c r="AR557">
        <f>LOG(AQ557,2)</f>
        <v>0.25030837108901066</v>
      </c>
    </row>
    <row r="558" spans="1:44" x14ac:dyDescent="0.25">
      <c r="A558" t="s">
        <v>49</v>
      </c>
      <c r="B558" t="s">
        <v>64</v>
      </c>
      <c r="C558" t="s">
        <v>51</v>
      </c>
      <c r="D558" t="s">
        <v>4583</v>
      </c>
      <c r="E558" t="s">
        <v>4584</v>
      </c>
      <c r="F558" t="s">
        <v>54</v>
      </c>
      <c r="G558">
        <v>0</v>
      </c>
      <c r="H558">
        <v>55</v>
      </c>
      <c r="I558">
        <v>16</v>
      </c>
      <c r="J558">
        <v>101</v>
      </c>
      <c r="K558">
        <v>16</v>
      </c>
      <c r="L558">
        <v>267</v>
      </c>
      <c r="M558">
        <v>30.8</v>
      </c>
      <c r="N558">
        <v>5.76</v>
      </c>
      <c r="O558">
        <v>73.17</v>
      </c>
      <c r="P558" t="s">
        <v>4585</v>
      </c>
      <c r="Q558" t="s">
        <v>4586</v>
      </c>
      <c r="R558" t="s">
        <v>4587</v>
      </c>
      <c r="S558" t="s">
        <v>4588</v>
      </c>
      <c r="T558" t="s">
        <v>4589</v>
      </c>
      <c r="U558" t="s">
        <v>4590</v>
      </c>
      <c r="V558" t="s">
        <v>4591</v>
      </c>
      <c r="W558" t="s">
        <v>217</v>
      </c>
      <c r="X558" t="s">
        <v>4592</v>
      </c>
      <c r="Y558" t="s">
        <v>4593</v>
      </c>
      <c r="Z558" t="s">
        <v>4594</v>
      </c>
      <c r="AA558">
        <v>46</v>
      </c>
      <c r="AB558">
        <v>45.41</v>
      </c>
      <c r="AC558">
        <v>0</v>
      </c>
      <c r="AD558" t="s">
        <v>54</v>
      </c>
      <c r="AE558" s="8">
        <v>37694043.139985599</v>
      </c>
      <c r="AF558" s="8">
        <v>63762295.8642928</v>
      </c>
      <c r="AG558" s="8">
        <v>60517968.146939702</v>
      </c>
      <c r="AH558" s="8">
        <v>53991435.717072695</v>
      </c>
      <c r="AI558" s="8">
        <v>11599861.182881093</v>
      </c>
      <c r="AJ558" s="10">
        <v>34101172.164440803</v>
      </c>
      <c r="AK558" s="10">
        <v>59580701.380826399</v>
      </c>
      <c r="AL558" s="10">
        <v>62973158.893232197</v>
      </c>
      <c r="AM558" s="10">
        <v>52218344.146166466</v>
      </c>
      <c r="AN558" s="10">
        <v>12885421.541544244</v>
      </c>
      <c r="AO558" s="12">
        <v>28954031.471364498</v>
      </c>
      <c r="AP558" s="12">
        <v>34332058.0393207</v>
      </c>
      <c r="AQ558">
        <f>AP558/AO558</f>
        <v>1.185743618234133</v>
      </c>
      <c r="AR558">
        <f>LOG(AQ558,2)</f>
        <v>0.24579210373960342</v>
      </c>
    </row>
    <row r="559" spans="1:44" x14ac:dyDescent="0.25">
      <c r="A559" t="s">
        <v>49</v>
      </c>
      <c r="B559" t="s">
        <v>64</v>
      </c>
      <c r="C559" t="s">
        <v>51</v>
      </c>
      <c r="D559" t="s">
        <v>4595</v>
      </c>
      <c r="E559" t="s">
        <v>4596</v>
      </c>
      <c r="F559" t="s">
        <v>54</v>
      </c>
      <c r="G559">
        <v>0</v>
      </c>
      <c r="H559">
        <v>9</v>
      </c>
      <c r="I559">
        <v>9</v>
      </c>
      <c r="J559">
        <v>66</v>
      </c>
      <c r="K559">
        <v>9</v>
      </c>
      <c r="L559">
        <v>968</v>
      </c>
      <c r="M559">
        <v>112.1</v>
      </c>
      <c r="N559">
        <v>6.95</v>
      </c>
      <c r="O559">
        <v>25.43</v>
      </c>
      <c r="P559" t="s">
        <v>55</v>
      </c>
      <c r="Q559" t="s">
        <v>495</v>
      </c>
      <c r="R559" t="s">
        <v>280</v>
      </c>
      <c r="S559" t="s">
        <v>4597</v>
      </c>
      <c r="T559" t="s">
        <v>4598</v>
      </c>
      <c r="U559" t="s">
        <v>4599</v>
      </c>
      <c r="V559" t="s">
        <v>4600</v>
      </c>
      <c r="W559" t="s">
        <v>521</v>
      </c>
      <c r="X559" t="s">
        <v>54</v>
      </c>
      <c r="Y559" t="s">
        <v>54</v>
      </c>
      <c r="Z559" t="s">
        <v>743</v>
      </c>
      <c r="AA559">
        <v>3</v>
      </c>
      <c r="AB559">
        <v>11.61</v>
      </c>
      <c r="AC559">
        <v>0</v>
      </c>
      <c r="AD559" t="s">
        <v>54</v>
      </c>
      <c r="AE559" s="8">
        <v>47535129.390244402</v>
      </c>
      <c r="AF559" s="8">
        <v>50793503.213749804</v>
      </c>
      <c r="AG559" s="8">
        <v>63508941.364822596</v>
      </c>
      <c r="AH559" s="8">
        <v>53945857.989605606</v>
      </c>
      <c r="AI559" s="8">
        <v>6891718.3500410439</v>
      </c>
      <c r="AJ559" s="10">
        <v>38079874.896144398</v>
      </c>
      <c r="AK559" s="10">
        <v>58705911.076368302</v>
      </c>
      <c r="AL559" s="10">
        <v>58297441.746978499</v>
      </c>
      <c r="AM559" s="10">
        <v>51694409.239830397</v>
      </c>
      <c r="AN559" s="10">
        <v>9628373.7236986998</v>
      </c>
      <c r="AO559" s="12">
        <v>32481738.408917535</v>
      </c>
      <c r="AP559" s="12">
        <v>38504051.399100505</v>
      </c>
      <c r="AQ559">
        <f>AP559/AO559</f>
        <v>1.1854061169499968</v>
      </c>
      <c r="AR559">
        <f>LOG(AQ559,2)</f>
        <v>0.24538140725343874</v>
      </c>
    </row>
    <row r="560" spans="1:44" x14ac:dyDescent="0.25">
      <c r="A560" t="s">
        <v>49</v>
      </c>
      <c r="B560" t="s">
        <v>64</v>
      </c>
      <c r="C560" t="s">
        <v>51</v>
      </c>
      <c r="D560" t="s">
        <v>4601</v>
      </c>
      <c r="E560" t="s">
        <v>4602</v>
      </c>
      <c r="F560" t="s">
        <v>54</v>
      </c>
      <c r="G560">
        <v>0</v>
      </c>
      <c r="H560">
        <v>34</v>
      </c>
      <c r="I560">
        <v>8</v>
      </c>
      <c r="J560">
        <v>73</v>
      </c>
      <c r="K560">
        <v>8</v>
      </c>
      <c r="L560">
        <v>246</v>
      </c>
      <c r="M560">
        <v>27.4</v>
      </c>
      <c r="N560">
        <v>6.76</v>
      </c>
      <c r="O560">
        <v>55.14</v>
      </c>
      <c r="P560" t="s">
        <v>55</v>
      </c>
      <c r="Q560" t="s">
        <v>939</v>
      </c>
      <c r="R560" t="s">
        <v>1066</v>
      </c>
      <c r="S560" t="s">
        <v>3235</v>
      </c>
      <c r="T560" t="s">
        <v>4603</v>
      </c>
      <c r="U560" t="s">
        <v>4604</v>
      </c>
      <c r="V560" t="s">
        <v>4605</v>
      </c>
      <c r="W560" t="s">
        <v>315</v>
      </c>
      <c r="X560" t="s">
        <v>944</v>
      </c>
      <c r="Y560" t="s">
        <v>945</v>
      </c>
      <c r="Z560" t="s">
        <v>770</v>
      </c>
      <c r="AA560">
        <v>150</v>
      </c>
      <c r="AB560">
        <v>23.18</v>
      </c>
      <c r="AC560">
        <v>0</v>
      </c>
      <c r="AD560" t="s">
        <v>54</v>
      </c>
      <c r="AE560" s="8">
        <v>40570140.866782501</v>
      </c>
      <c r="AF560" s="8">
        <v>55867108.1034986</v>
      </c>
      <c r="AG560" s="8">
        <v>64689079.918266699</v>
      </c>
      <c r="AH560" s="8">
        <v>53708776.296182595</v>
      </c>
      <c r="AI560" s="8">
        <v>9964088.9326004665</v>
      </c>
      <c r="AJ560" s="10">
        <v>19682516.996822901</v>
      </c>
      <c r="AK560" s="10">
        <v>35466474.925756902</v>
      </c>
      <c r="AL560" s="10">
        <v>51156605.571817301</v>
      </c>
      <c r="AM560" s="10">
        <v>35435199.164799035</v>
      </c>
      <c r="AN560" s="10">
        <v>12849261.886364421</v>
      </c>
      <c r="AO560" s="12">
        <v>47861832.20791477</v>
      </c>
      <c r="AP560" s="12">
        <v>56730778.232203804</v>
      </c>
      <c r="AQ560">
        <f>AP560/AO560</f>
        <v>1.1853031030187433</v>
      </c>
      <c r="AR560">
        <f>LOG(AQ560,2)</f>
        <v>0.24525602900240437</v>
      </c>
    </row>
    <row r="561" spans="1:44" x14ac:dyDescent="0.25">
      <c r="A561" t="s">
        <v>49</v>
      </c>
      <c r="B561" t="s">
        <v>64</v>
      </c>
      <c r="C561" t="s">
        <v>51</v>
      </c>
      <c r="D561" t="s">
        <v>4606</v>
      </c>
      <c r="E561" t="s">
        <v>4607</v>
      </c>
      <c r="F561" t="s">
        <v>54</v>
      </c>
      <c r="G561">
        <v>0</v>
      </c>
      <c r="H561">
        <v>23</v>
      </c>
      <c r="I561">
        <v>6</v>
      </c>
      <c r="J561">
        <v>42</v>
      </c>
      <c r="K561">
        <v>6</v>
      </c>
      <c r="L561">
        <v>211</v>
      </c>
      <c r="M561">
        <v>24.2</v>
      </c>
      <c r="N561">
        <v>11.65</v>
      </c>
      <c r="O561">
        <v>31.71</v>
      </c>
      <c r="P561" t="s">
        <v>1280</v>
      </c>
      <c r="Q561" t="s">
        <v>1728</v>
      </c>
      <c r="R561" t="s">
        <v>1399</v>
      </c>
      <c r="S561" t="s">
        <v>4608</v>
      </c>
      <c r="T561" t="s">
        <v>4609</v>
      </c>
      <c r="U561" t="s">
        <v>4610</v>
      </c>
      <c r="V561" t="s">
        <v>4611</v>
      </c>
      <c r="W561" t="s">
        <v>187</v>
      </c>
      <c r="X561" t="s">
        <v>1609</v>
      </c>
      <c r="Y561" t="s">
        <v>101</v>
      </c>
      <c r="Z561" t="s">
        <v>1716</v>
      </c>
      <c r="AA561">
        <v>34</v>
      </c>
      <c r="AB561">
        <v>18.09</v>
      </c>
      <c r="AC561">
        <v>0</v>
      </c>
      <c r="AD561" t="s">
        <v>54</v>
      </c>
      <c r="AE561" s="8">
        <v>44294155.074115202</v>
      </c>
      <c r="AF561" s="8">
        <v>50523600.9619601</v>
      </c>
      <c r="AG561" s="8">
        <v>65136888.153490297</v>
      </c>
      <c r="AH561" s="8">
        <v>53318214.729855202</v>
      </c>
      <c r="AI561" s="8">
        <v>8735455.7270280477</v>
      </c>
      <c r="AJ561" s="10">
        <v>46395991.098744899</v>
      </c>
      <c r="AK561" s="10">
        <v>75079652.581674293</v>
      </c>
      <c r="AL561" s="10">
        <v>78162337.195327297</v>
      </c>
      <c r="AM561" s="10">
        <v>66545993.625248827</v>
      </c>
      <c r="AN561" s="10">
        <v>14303675.226327876</v>
      </c>
      <c r="AO561" s="12">
        <v>41059841.509559773</v>
      </c>
      <c r="AP561" s="12">
        <v>48663582.663237236</v>
      </c>
      <c r="AQ561">
        <f>AP561/AO561</f>
        <v>1.1851868120802931</v>
      </c>
      <c r="AR561">
        <f>LOG(AQ561,2)</f>
        <v>0.2451144782121914</v>
      </c>
    </row>
    <row r="562" spans="1:44" x14ac:dyDescent="0.25">
      <c r="A562" t="s">
        <v>49</v>
      </c>
      <c r="B562" t="s">
        <v>64</v>
      </c>
      <c r="C562" t="s">
        <v>51</v>
      </c>
      <c r="D562" t="s">
        <v>4612</v>
      </c>
      <c r="E562" t="s">
        <v>4613</v>
      </c>
      <c r="F562" t="s">
        <v>54</v>
      </c>
      <c r="G562">
        <v>1E-3</v>
      </c>
      <c r="H562">
        <v>6</v>
      </c>
      <c r="I562">
        <v>3</v>
      </c>
      <c r="J562">
        <v>22</v>
      </c>
      <c r="K562">
        <v>3</v>
      </c>
      <c r="L562">
        <v>414</v>
      </c>
      <c r="M562">
        <v>44.7</v>
      </c>
      <c r="N562">
        <v>6.25</v>
      </c>
      <c r="O562">
        <v>11.92</v>
      </c>
      <c r="P562" t="s">
        <v>3126</v>
      </c>
      <c r="Q562" t="s">
        <v>992</v>
      </c>
      <c r="R562" t="s">
        <v>1457</v>
      </c>
      <c r="S562" t="s">
        <v>4614</v>
      </c>
      <c r="T562" t="s">
        <v>4615</v>
      </c>
      <c r="U562" t="s">
        <v>4616</v>
      </c>
      <c r="V562" t="s">
        <v>4617</v>
      </c>
      <c r="W562" t="s">
        <v>315</v>
      </c>
      <c r="X562" t="s">
        <v>2652</v>
      </c>
      <c r="Y562" t="s">
        <v>54</v>
      </c>
      <c r="Z562" t="s">
        <v>4618</v>
      </c>
      <c r="AA562">
        <v>17</v>
      </c>
      <c r="AB562">
        <v>8.6</v>
      </c>
      <c r="AC562">
        <v>1.20336943441637E-3</v>
      </c>
      <c r="AD562" t="s">
        <v>54</v>
      </c>
      <c r="AE562" s="8">
        <v>66431964.495419599</v>
      </c>
      <c r="AF562" s="8">
        <v>31328036.616505601</v>
      </c>
      <c r="AG562" s="8">
        <v>61894860.402454801</v>
      </c>
      <c r="AH562" s="8">
        <v>53218287.171460003</v>
      </c>
      <c r="AI562" s="8">
        <v>15589176.38206308</v>
      </c>
      <c r="AJ562" s="10">
        <v>62444209.810955599</v>
      </c>
      <c r="AK562" s="10">
        <v>54107776.078517802</v>
      </c>
      <c r="AL562" s="10">
        <v>51811635.470518798</v>
      </c>
      <c r="AM562" s="10">
        <v>56121207.119997405</v>
      </c>
      <c r="AN562" s="10">
        <v>4568248.2197098983</v>
      </c>
      <c r="AO562" s="12">
        <v>3488642.3426979273</v>
      </c>
      <c r="AP562" s="12">
        <v>4130107.6525341072</v>
      </c>
      <c r="AQ562">
        <f>AP562/AO562</f>
        <v>1.1838724772629188</v>
      </c>
      <c r="AR562">
        <f>LOG(AQ562,2)</f>
        <v>0.24351368710817134</v>
      </c>
    </row>
    <row r="563" spans="1:44" x14ac:dyDescent="0.25">
      <c r="A563" t="s">
        <v>49</v>
      </c>
      <c r="B563" t="s">
        <v>64</v>
      </c>
      <c r="C563" t="s">
        <v>51</v>
      </c>
      <c r="D563" t="s">
        <v>4619</v>
      </c>
      <c r="E563" t="s">
        <v>4620</v>
      </c>
      <c r="F563" t="s">
        <v>54</v>
      </c>
      <c r="G563">
        <v>1E-3</v>
      </c>
      <c r="H563">
        <v>19</v>
      </c>
      <c r="I563">
        <v>5</v>
      </c>
      <c r="J563">
        <v>19</v>
      </c>
      <c r="K563">
        <v>5</v>
      </c>
      <c r="L563">
        <v>221</v>
      </c>
      <c r="M563">
        <v>25.5</v>
      </c>
      <c r="N563">
        <v>11.85</v>
      </c>
      <c r="O563">
        <v>12.42</v>
      </c>
      <c r="P563" t="s">
        <v>55</v>
      </c>
      <c r="Q563" t="s">
        <v>4621</v>
      </c>
      <c r="R563" t="s">
        <v>69</v>
      </c>
      <c r="S563" t="s">
        <v>2087</v>
      </c>
      <c r="T563" t="s">
        <v>4622</v>
      </c>
      <c r="U563" t="s">
        <v>4623</v>
      </c>
      <c r="V563" t="s">
        <v>4624</v>
      </c>
      <c r="W563" t="s">
        <v>74</v>
      </c>
      <c r="X563" t="s">
        <v>2150</v>
      </c>
      <c r="Y563" t="s">
        <v>4625</v>
      </c>
      <c r="Z563" t="s">
        <v>4502</v>
      </c>
      <c r="AA563">
        <v>15</v>
      </c>
      <c r="AB563">
        <v>20.13</v>
      </c>
      <c r="AC563">
        <v>0</v>
      </c>
      <c r="AD563" t="s">
        <v>1055</v>
      </c>
      <c r="AE563" s="8">
        <v>45165034.569963001</v>
      </c>
      <c r="AF563" s="8">
        <v>60892771.355981</v>
      </c>
      <c r="AG563" s="8">
        <v>53513677.372771204</v>
      </c>
      <c r="AH563" s="8">
        <v>53190494.43290507</v>
      </c>
      <c r="AI563" s="8">
        <v>6424887.1072848169</v>
      </c>
      <c r="AJ563" s="10">
        <v>44206804.3092364</v>
      </c>
      <c r="AK563" s="10">
        <v>72612424.4880348</v>
      </c>
      <c r="AL563" s="10">
        <v>75485067.4223703</v>
      </c>
      <c r="AM563" s="10">
        <v>64101432.073213838</v>
      </c>
      <c r="AN563" s="10">
        <v>14116424.943010245</v>
      </c>
      <c r="AO563" s="12">
        <v>159016709.95024034</v>
      </c>
      <c r="AP563" s="12">
        <v>188232979.70889202</v>
      </c>
      <c r="AQ563">
        <f>AP563/AO563</f>
        <v>1.1837308152570509</v>
      </c>
      <c r="AR563">
        <f>LOG(AQ563,2)</f>
        <v>0.24334104410312271</v>
      </c>
    </row>
    <row r="564" spans="1:44" x14ac:dyDescent="0.25">
      <c r="A564" t="s">
        <v>49</v>
      </c>
      <c r="B564" t="s">
        <v>64</v>
      </c>
      <c r="C564" t="s">
        <v>51</v>
      </c>
      <c r="D564" t="s">
        <v>4626</v>
      </c>
      <c r="E564" t="s">
        <v>4627</v>
      </c>
      <c r="F564" t="s">
        <v>54</v>
      </c>
      <c r="G564">
        <v>0</v>
      </c>
      <c r="H564">
        <v>13</v>
      </c>
      <c r="I564">
        <v>14</v>
      </c>
      <c r="J564">
        <v>81</v>
      </c>
      <c r="K564">
        <v>14</v>
      </c>
      <c r="L564">
        <v>999</v>
      </c>
      <c r="M564">
        <v>111.3</v>
      </c>
      <c r="N564">
        <v>5.22</v>
      </c>
      <c r="O564">
        <v>39.799999999999997</v>
      </c>
      <c r="P564" t="s">
        <v>203</v>
      </c>
      <c r="Q564" t="s">
        <v>3028</v>
      </c>
      <c r="R564" t="s">
        <v>2054</v>
      </c>
      <c r="S564" t="s">
        <v>3119</v>
      </c>
      <c r="T564" t="s">
        <v>4628</v>
      </c>
      <c r="U564" t="s">
        <v>4629</v>
      </c>
      <c r="V564" t="s">
        <v>4630</v>
      </c>
      <c r="W564" t="s">
        <v>2336</v>
      </c>
      <c r="X564" t="s">
        <v>54</v>
      </c>
      <c r="Y564" t="s">
        <v>199</v>
      </c>
      <c r="Z564" t="s">
        <v>4631</v>
      </c>
      <c r="AA564">
        <v>8</v>
      </c>
      <c r="AB564">
        <v>28.25</v>
      </c>
      <c r="AC564">
        <v>0</v>
      </c>
      <c r="AD564" t="s">
        <v>54</v>
      </c>
      <c r="AE564" s="8">
        <v>57805608.882216498</v>
      </c>
      <c r="AF564" s="8">
        <v>46820630.108677998</v>
      </c>
      <c r="AG564" s="8">
        <v>54382389.513885804</v>
      </c>
      <c r="AH564" s="8">
        <v>53002876.168260098</v>
      </c>
      <c r="AI564" s="8">
        <v>4589461.2949555358</v>
      </c>
      <c r="AJ564" s="10">
        <v>111400333.324119</v>
      </c>
      <c r="AK564" s="10">
        <v>88512633.302793905</v>
      </c>
      <c r="AL564" s="10">
        <v>79165586.524577603</v>
      </c>
      <c r="AM564" s="10">
        <v>93026184.383830175</v>
      </c>
      <c r="AN564" s="10">
        <v>13541266.135495603</v>
      </c>
      <c r="AO564" s="12">
        <v>5104901.1922693402</v>
      </c>
      <c r="AP564" s="12">
        <v>6041046.7578038024</v>
      </c>
      <c r="AQ564">
        <f>AP564/AO564</f>
        <v>1.1833817208748574</v>
      </c>
      <c r="AR564">
        <f>LOG(AQ564,2)</f>
        <v>0.24291551576008324</v>
      </c>
    </row>
    <row r="565" spans="1:44" x14ac:dyDescent="0.25">
      <c r="A565" t="s">
        <v>49</v>
      </c>
      <c r="B565" t="s">
        <v>64</v>
      </c>
      <c r="C565" t="s">
        <v>51</v>
      </c>
      <c r="D565" t="s">
        <v>4632</v>
      </c>
      <c r="E565" t="s">
        <v>4633</v>
      </c>
      <c r="F565" t="s">
        <v>54</v>
      </c>
      <c r="G565">
        <v>7.0000000000000001E-3</v>
      </c>
      <c r="H565">
        <v>13</v>
      </c>
      <c r="I565">
        <v>9</v>
      </c>
      <c r="J565">
        <v>26</v>
      </c>
      <c r="K565">
        <v>9</v>
      </c>
      <c r="L565">
        <v>707</v>
      </c>
      <c r="M565">
        <v>78.400000000000006</v>
      </c>
      <c r="N565">
        <v>6.06</v>
      </c>
      <c r="O565">
        <v>3.43</v>
      </c>
      <c r="P565" t="s">
        <v>1436</v>
      </c>
      <c r="Q565" t="s">
        <v>463</v>
      </c>
      <c r="R565" t="s">
        <v>421</v>
      </c>
      <c r="S565" t="s">
        <v>4634</v>
      </c>
      <c r="T565" t="s">
        <v>4635</v>
      </c>
      <c r="U565" t="s">
        <v>4636</v>
      </c>
      <c r="V565" t="s">
        <v>4637</v>
      </c>
      <c r="W565" t="s">
        <v>372</v>
      </c>
      <c r="X565" t="s">
        <v>4638</v>
      </c>
      <c r="Y565" t="s">
        <v>4639</v>
      </c>
      <c r="Z565" t="s">
        <v>4640</v>
      </c>
      <c r="AA565">
        <v>39</v>
      </c>
      <c r="AB565">
        <v>9</v>
      </c>
      <c r="AC565">
        <v>1.2453300124532999E-3</v>
      </c>
      <c r="AD565" t="s">
        <v>54</v>
      </c>
      <c r="AE565" s="8">
        <v>48922833.483052902</v>
      </c>
      <c r="AF565" s="8">
        <v>38111522.584352098</v>
      </c>
      <c r="AG565" s="8">
        <v>71765521.400924802</v>
      </c>
      <c r="AH565" s="8">
        <v>52933292.489443265</v>
      </c>
      <c r="AI565" s="8">
        <v>14028797.647884235</v>
      </c>
      <c r="AJ565" s="10">
        <v>27249506.888324998</v>
      </c>
      <c r="AK565" s="10">
        <v>51695651.205103897</v>
      </c>
      <c r="AL565" s="10">
        <v>56022157.907991499</v>
      </c>
      <c r="AM565" s="10">
        <v>44989105.33380679</v>
      </c>
      <c r="AN565" s="10">
        <v>12667535.404009171</v>
      </c>
      <c r="AO565" s="12">
        <v>55034460.202510633</v>
      </c>
      <c r="AP565" s="12">
        <v>65125151.728939496</v>
      </c>
      <c r="AQ565">
        <f>AP565/AO565</f>
        <v>1.1833522394750142</v>
      </c>
      <c r="AR565">
        <f>LOG(AQ565,2)</f>
        <v>0.2428795736811957</v>
      </c>
    </row>
    <row r="566" spans="1:44" x14ac:dyDescent="0.25">
      <c r="A566" t="s">
        <v>49</v>
      </c>
      <c r="B566" t="s">
        <v>64</v>
      </c>
      <c r="C566" t="s">
        <v>51</v>
      </c>
      <c r="D566" t="s">
        <v>4641</v>
      </c>
      <c r="E566" t="s">
        <v>4642</v>
      </c>
      <c r="F566" t="s">
        <v>54</v>
      </c>
      <c r="G566">
        <v>1E-3</v>
      </c>
      <c r="H566">
        <v>10</v>
      </c>
      <c r="I566">
        <v>3</v>
      </c>
      <c r="J566">
        <v>15</v>
      </c>
      <c r="K566">
        <v>3</v>
      </c>
      <c r="L566">
        <v>178</v>
      </c>
      <c r="M566">
        <v>20.5</v>
      </c>
      <c r="N566">
        <v>8.59</v>
      </c>
      <c r="O566">
        <v>8.7100000000000009</v>
      </c>
      <c r="P566" t="s">
        <v>2307</v>
      </c>
      <c r="Q566" t="s">
        <v>139</v>
      </c>
      <c r="R566" t="s">
        <v>94</v>
      </c>
      <c r="S566" t="s">
        <v>4643</v>
      </c>
      <c r="T566" t="s">
        <v>4644</v>
      </c>
      <c r="U566" t="s">
        <v>4645</v>
      </c>
      <c r="V566" t="s">
        <v>4646</v>
      </c>
      <c r="W566" t="s">
        <v>111</v>
      </c>
      <c r="X566" t="s">
        <v>2092</v>
      </c>
      <c r="Y566" t="s">
        <v>4647</v>
      </c>
      <c r="Z566" t="s">
        <v>2947</v>
      </c>
      <c r="AA566">
        <v>23</v>
      </c>
      <c r="AB566">
        <v>7.04</v>
      </c>
      <c r="AC566">
        <v>1.0615711252653899E-3</v>
      </c>
      <c r="AD566" t="s">
        <v>54</v>
      </c>
      <c r="AE566" s="8">
        <v>43584242.913671397</v>
      </c>
      <c r="AF566" s="8">
        <v>64022210.142464899</v>
      </c>
      <c r="AG566" s="8">
        <v>49956916.707831502</v>
      </c>
      <c r="AH566" s="8">
        <v>52521123.254655935</v>
      </c>
      <c r="AI566" s="8">
        <v>8538500.7474923842</v>
      </c>
      <c r="AJ566" s="10">
        <v>44762267.4269647</v>
      </c>
      <c r="AK566" s="10">
        <v>60026281.070147701</v>
      </c>
      <c r="AL566" s="10">
        <v>66849626.354149401</v>
      </c>
      <c r="AM566" s="10">
        <v>57212724.950420596</v>
      </c>
      <c r="AN566" s="10">
        <v>9233992.6223244183</v>
      </c>
      <c r="AO566" s="12">
        <v>24807575.731155831</v>
      </c>
      <c r="AP566" s="12">
        <v>29355446.10640483</v>
      </c>
      <c r="AQ566">
        <f>AP566/AO566</f>
        <v>1.1833258688609918</v>
      </c>
      <c r="AR566">
        <f>LOG(AQ566,2)</f>
        <v>0.24284742334022369</v>
      </c>
    </row>
    <row r="567" spans="1:44" x14ac:dyDescent="0.25">
      <c r="A567" t="s">
        <v>49</v>
      </c>
      <c r="B567" t="s">
        <v>64</v>
      </c>
      <c r="C567" t="s">
        <v>51</v>
      </c>
      <c r="D567" t="s">
        <v>4648</v>
      </c>
      <c r="E567" t="s">
        <v>4649</v>
      </c>
      <c r="F567" t="s">
        <v>54</v>
      </c>
      <c r="G567">
        <v>0</v>
      </c>
      <c r="H567">
        <v>10</v>
      </c>
      <c r="I567">
        <v>6</v>
      </c>
      <c r="J567">
        <v>29</v>
      </c>
      <c r="K567">
        <v>6</v>
      </c>
      <c r="L567">
        <v>622</v>
      </c>
      <c r="M567">
        <v>71.599999999999994</v>
      </c>
      <c r="N567">
        <v>7.31</v>
      </c>
      <c r="O567">
        <v>28.74</v>
      </c>
      <c r="P567" t="s">
        <v>54</v>
      </c>
      <c r="Q567" t="s">
        <v>1132</v>
      </c>
      <c r="R567" t="s">
        <v>310</v>
      </c>
      <c r="S567" t="s">
        <v>4650</v>
      </c>
      <c r="T567" t="s">
        <v>4651</v>
      </c>
      <c r="U567" t="s">
        <v>4652</v>
      </c>
      <c r="V567" t="s">
        <v>4653</v>
      </c>
      <c r="W567" t="s">
        <v>99</v>
      </c>
      <c r="X567" t="s">
        <v>54</v>
      </c>
      <c r="Y567" t="s">
        <v>4654</v>
      </c>
      <c r="Z567" t="s">
        <v>3921</v>
      </c>
      <c r="AA567">
        <v>5</v>
      </c>
      <c r="AB567">
        <v>14.67</v>
      </c>
      <c r="AC567">
        <v>0</v>
      </c>
      <c r="AD567" t="s">
        <v>54</v>
      </c>
      <c r="AE567" s="8">
        <v>68506809.482581794</v>
      </c>
      <c r="AF567" s="8">
        <v>28798416.0925644</v>
      </c>
      <c r="AG567" s="8">
        <v>59700158.615220897</v>
      </c>
      <c r="AH567" s="8">
        <v>52335128.063455701</v>
      </c>
      <c r="AI567" s="8">
        <v>17026878.411801722</v>
      </c>
      <c r="AJ567" s="10">
        <v>62442524.798347197</v>
      </c>
      <c r="AK567" s="10">
        <v>92127915.682782501</v>
      </c>
      <c r="AL567" s="10">
        <v>78813446.369718</v>
      </c>
      <c r="AM567" s="10">
        <v>77794628.950282574</v>
      </c>
      <c r="AN567" s="10">
        <v>12140403.609189605</v>
      </c>
      <c r="AO567" s="12">
        <v>7523675.3824409069</v>
      </c>
      <c r="AP567" s="12">
        <v>8895641.1223029774</v>
      </c>
      <c r="AQ567">
        <f>AP567/AO567</f>
        <v>1.1823531279757267</v>
      </c>
      <c r="AR567">
        <f>LOG(AQ567,2)</f>
        <v>0.24166098297176244</v>
      </c>
    </row>
    <row r="568" spans="1:44" x14ac:dyDescent="0.25">
      <c r="A568" t="s">
        <v>54</v>
      </c>
      <c r="B568" t="s">
        <v>54</v>
      </c>
      <c r="C568" t="s">
        <v>51</v>
      </c>
      <c r="D568" t="s">
        <v>4655</v>
      </c>
      <c r="E568" t="s">
        <v>4656</v>
      </c>
      <c r="F568" t="s">
        <v>54</v>
      </c>
      <c r="G568" t="s">
        <v>54</v>
      </c>
      <c r="H568">
        <v>3</v>
      </c>
      <c r="I568">
        <v>3</v>
      </c>
      <c r="J568">
        <v>25</v>
      </c>
      <c r="K568">
        <v>3</v>
      </c>
      <c r="L568">
        <v>603</v>
      </c>
      <c r="M568">
        <v>64.599999999999994</v>
      </c>
      <c r="N568">
        <v>8.76</v>
      </c>
      <c r="O568" t="s">
        <v>54</v>
      </c>
      <c r="P568" t="s">
        <v>701</v>
      </c>
      <c r="Q568" t="s">
        <v>4657</v>
      </c>
      <c r="R568" t="s">
        <v>310</v>
      </c>
      <c r="S568" t="s">
        <v>4658</v>
      </c>
      <c r="T568" t="s">
        <v>4659</v>
      </c>
      <c r="U568" t="s">
        <v>4660</v>
      </c>
      <c r="V568" t="s">
        <v>4661</v>
      </c>
      <c r="W568" t="s">
        <v>198</v>
      </c>
      <c r="X568" t="s">
        <v>54</v>
      </c>
      <c r="Y568" t="s">
        <v>54</v>
      </c>
      <c r="Z568" t="s">
        <v>54</v>
      </c>
      <c r="AA568">
        <v>0</v>
      </c>
      <c r="AB568">
        <v>3.84</v>
      </c>
      <c r="AC568">
        <v>7.9176563737133805E-4</v>
      </c>
      <c r="AD568" t="s">
        <v>54</v>
      </c>
      <c r="AE568" s="8">
        <v>42231419.042713903</v>
      </c>
      <c r="AF568" s="8">
        <v>54253567.191395201</v>
      </c>
      <c r="AG568" s="8">
        <v>59826130.434688598</v>
      </c>
      <c r="AH568" s="8">
        <v>52103705.556265898</v>
      </c>
      <c r="AI568" s="8">
        <v>7342111.232671068</v>
      </c>
      <c r="AJ568" s="10">
        <v>33784743.434988499</v>
      </c>
      <c r="AK568" s="10">
        <v>52397207.618194297</v>
      </c>
      <c r="AL568" s="10">
        <v>53060279.435941301</v>
      </c>
      <c r="AM568" s="10">
        <v>46414076.829708032</v>
      </c>
      <c r="AN568" s="10">
        <v>8934389.087680852</v>
      </c>
      <c r="AO568" s="12">
        <v>31167850.104205698</v>
      </c>
      <c r="AP568" s="12">
        <v>36817008.535692066</v>
      </c>
      <c r="AQ568">
        <f>AP568/AO568</f>
        <v>1.1812495379886367</v>
      </c>
      <c r="AR568">
        <f>LOG(AQ568,2)</f>
        <v>0.24031376506566127</v>
      </c>
    </row>
    <row r="569" spans="1:44" x14ac:dyDescent="0.25">
      <c r="A569" t="s">
        <v>49</v>
      </c>
      <c r="B569" t="s">
        <v>64</v>
      </c>
      <c r="C569" t="s">
        <v>51</v>
      </c>
      <c r="D569" t="s">
        <v>4662</v>
      </c>
      <c r="E569" t="s">
        <v>4663</v>
      </c>
      <c r="F569" t="s">
        <v>54</v>
      </c>
      <c r="G569">
        <v>0</v>
      </c>
      <c r="H569">
        <v>7</v>
      </c>
      <c r="I569">
        <v>12</v>
      </c>
      <c r="J569">
        <v>57</v>
      </c>
      <c r="K569">
        <v>7</v>
      </c>
      <c r="L569">
        <v>1896</v>
      </c>
      <c r="M569">
        <v>210.9</v>
      </c>
      <c r="N569">
        <v>6.92</v>
      </c>
      <c r="O569">
        <v>30.65</v>
      </c>
      <c r="P569" t="s">
        <v>4664</v>
      </c>
      <c r="Q569" t="s">
        <v>106</v>
      </c>
      <c r="R569" t="s">
        <v>204</v>
      </c>
      <c r="S569" t="s">
        <v>4665</v>
      </c>
      <c r="T569" t="s">
        <v>4666</v>
      </c>
      <c r="U569" t="s">
        <v>4667</v>
      </c>
      <c r="V569" t="s">
        <v>4668</v>
      </c>
      <c r="W569" t="s">
        <v>500</v>
      </c>
      <c r="X569" t="s">
        <v>54</v>
      </c>
      <c r="Y569" t="s">
        <v>4669</v>
      </c>
      <c r="Z569" t="s">
        <v>4670</v>
      </c>
      <c r="AA569">
        <v>8</v>
      </c>
      <c r="AB569">
        <v>17.149999999999999</v>
      </c>
      <c r="AC569">
        <v>0</v>
      </c>
      <c r="AD569" t="s">
        <v>54</v>
      </c>
      <c r="AE569" s="8">
        <v>45991598.6418529</v>
      </c>
      <c r="AF569" s="8">
        <v>46485159.340285704</v>
      </c>
      <c r="AG569" s="8">
        <v>63639031.017180599</v>
      </c>
      <c r="AH569" s="8">
        <v>52038596.333106399</v>
      </c>
      <c r="AI569" s="8">
        <v>8205220.4595758831</v>
      </c>
      <c r="AJ569" s="10">
        <v>39200975.7353383</v>
      </c>
      <c r="AK569" s="10">
        <v>65443188.655232899</v>
      </c>
      <c r="AL569" s="10">
        <v>66694911.152168497</v>
      </c>
      <c r="AM569" s="10">
        <v>57113025.180913232</v>
      </c>
      <c r="AN569" s="10">
        <v>12676036.152464364</v>
      </c>
      <c r="AO569" s="12">
        <v>26171296.106032666</v>
      </c>
      <c r="AP569" s="12">
        <v>30884976.475417238</v>
      </c>
      <c r="AQ569">
        <f>AP569/AO569</f>
        <v>1.1801087859877921</v>
      </c>
      <c r="AR569">
        <f>LOG(AQ569,2)</f>
        <v>0.23891985769817725</v>
      </c>
    </row>
    <row r="570" spans="1:44" x14ac:dyDescent="0.25">
      <c r="A570" t="s">
        <v>49</v>
      </c>
      <c r="B570" t="s">
        <v>64</v>
      </c>
      <c r="C570" t="s">
        <v>51</v>
      </c>
      <c r="D570" t="s">
        <v>4671</v>
      </c>
      <c r="E570" t="s">
        <v>4672</v>
      </c>
      <c r="F570" t="s">
        <v>54</v>
      </c>
      <c r="G570">
        <v>0</v>
      </c>
      <c r="H570">
        <v>40</v>
      </c>
      <c r="I570">
        <v>4</v>
      </c>
      <c r="J570">
        <v>54</v>
      </c>
      <c r="K570">
        <v>4</v>
      </c>
      <c r="L570">
        <v>128</v>
      </c>
      <c r="M570">
        <v>14.2</v>
      </c>
      <c r="N570">
        <v>8.4600000000000009</v>
      </c>
      <c r="O570">
        <v>66.959999999999994</v>
      </c>
      <c r="P570" t="s">
        <v>320</v>
      </c>
      <c r="Q570" t="s">
        <v>2607</v>
      </c>
      <c r="R570" t="s">
        <v>69</v>
      </c>
      <c r="S570" t="s">
        <v>1790</v>
      </c>
      <c r="T570" t="s">
        <v>4673</v>
      </c>
      <c r="U570" t="s">
        <v>4674</v>
      </c>
      <c r="V570" t="s">
        <v>4675</v>
      </c>
      <c r="W570" t="s">
        <v>426</v>
      </c>
      <c r="X570" t="s">
        <v>2150</v>
      </c>
      <c r="Y570" t="s">
        <v>4676</v>
      </c>
      <c r="Z570" t="s">
        <v>4677</v>
      </c>
      <c r="AA570">
        <v>12</v>
      </c>
      <c r="AB570">
        <v>25.63</v>
      </c>
      <c r="AC570">
        <v>0</v>
      </c>
      <c r="AD570" t="s">
        <v>54</v>
      </c>
      <c r="AE570" s="8">
        <v>40684187.4710811</v>
      </c>
      <c r="AF570" s="8">
        <v>53228138.000201203</v>
      </c>
      <c r="AG570" s="8">
        <v>61198859.303316802</v>
      </c>
      <c r="AH570" s="8">
        <v>51703728.258199699</v>
      </c>
      <c r="AI570" s="8">
        <v>8444162.0421927534</v>
      </c>
      <c r="AJ570" s="10">
        <v>26915328.119481601</v>
      </c>
      <c r="AK570" s="10">
        <v>56950744.574686199</v>
      </c>
      <c r="AL570" s="10">
        <v>59945023.438947797</v>
      </c>
      <c r="AM570" s="10">
        <v>47937032.044371866</v>
      </c>
      <c r="AN570" s="10">
        <v>14914767.925528293</v>
      </c>
      <c r="AO570" s="12">
        <v>4956862.6669485532</v>
      </c>
      <c r="AP570" s="12">
        <v>5844989.770115043</v>
      </c>
      <c r="AQ570">
        <f>AP570/AO570</f>
        <v>1.1791712143022153</v>
      </c>
      <c r="AR570">
        <f>LOG(AQ570,2)</f>
        <v>0.23777321118542938</v>
      </c>
    </row>
    <row r="571" spans="1:44" x14ac:dyDescent="0.25">
      <c r="A571" t="s">
        <v>49</v>
      </c>
      <c r="B571" t="s">
        <v>64</v>
      </c>
      <c r="C571" t="s">
        <v>51</v>
      </c>
      <c r="D571" t="s">
        <v>4678</v>
      </c>
      <c r="E571" t="s">
        <v>4679</v>
      </c>
      <c r="F571" t="s">
        <v>54</v>
      </c>
      <c r="G571">
        <v>0</v>
      </c>
      <c r="H571">
        <v>28</v>
      </c>
      <c r="I571">
        <v>4</v>
      </c>
      <c r="J571">
        <v>46</v>
      </c>
      <c r="K571">
        <v>4</v>
      </c>
      <c r="L571">
        <v>119</v>
      </c>
      <c r="M571">
        <v>13.7</v>
      </c>
      <c r="N571">
        <v>6.52</v>
      </c>
      <c r="O571">
        <v>24.65</v>
      </c>
      <c r="P571" t="s">
        <v>4680</v>
      </c>
      <c r="Q571" t="s">
        <v>4681</v>
      </c>
      <c r="R571" t="s">
        <v>82</v>
      </c>
      <c r="S571" t="s">
        <v>4682</v>
      </c>
      <c r="T571" t="s">
        <v>4683</v>
      </c>
      <c r="U571" t="s">
        <v>4684</v>
      </c>
      <c r="V571" t="s">
        <v>4685</v>
      </c>
      <c r="W571" t="s">
        <v>4686</v>
      </c>
      <c r="X571" t="s">
        <v>54</v>
      </c>
      <c r="Y571" t="s">
        <v>4687</v>
      </c>
      <c r="Z571" t="s">
        <v>4688</v>
      </c>
      <c r="AA571">
        <v>25</v>
      </c>
      <c r="AB571">
        <v>8.1199999999999992</v>
      </c>
      <c r="AC571">
        <v>1.15606936416185E-3</v>
      </c>
      <c r="AD571" t="s">
        <v>54</v>
      </c>
      <c r="AE571" s="8">
        <v>41844530.497315697</v>
      </c>
      <c r="AF571" s="8">
        <v>58318807.1791934</v>
      </c>
      <c r="AG571" s="8">
        <v>53845234.624007203</v>
      </c>
      <c r="AH571" s="8">
        <v>51336190.766838767</v>
      </c>
      <c r="AI571" s="8">
        <v>6955665.5016209632</v>
      </c>
      <c r="AJ571" s="10">
        <v>24028171.131584201</v>
      </c>
      <c r="AK571" s="10">
        <v>35255830.614935599</v>
      </c>
      <c r="AL571" s="10">
        <v>38776455.602606803</v>
      </c>
      <c r="AM571" s="10">
        <v>32686819.116375536</v>
      </c>
      <c r="AN571" s="10">
        <v>6289029.5366535774</v>
      </c>
      <c r="AO571" s="12">
        <v>2937297.780557903</v>
      </c>
      <c r="AP571" s="12">
        <v>3456731.2163747367</v>
      </c>
      <c r="AQ571">
        <f>AP571/AO571</f>
        <v>1.176840577504598</v>
      </c>
      <c r="AR571">
        <f>LOG(AQ571,2)</f>
        <v>0.23491889673885827</v>
      </c>
    </row>
    <row r="572" spans="1:44" x14ac:dyDescent="0.25">
      <c r="A572" t="s">
        <v>49</v>
      </c>
      <c r="B572" t="s">
        <v>64</v>
      </c>
      <c r="C572" t="s">
        <v>51</v>
      </c>
      <c r="D572" t="s">
        <v>4689</v>
      </c>
      <c r="E572" t="s">
        <v>4690</v>
      </c>
      <c r="F572" t="s">
        <v>54</v>
      </c>
      <c r="G572">
        <v>0</v>
      </c>
      <c r="H572">
        <v>26</v>
      </c>
      <c r="I572">
        <v>5</v>
      </c>
      <c r="J572">
        <v>50</v>
      </c>
      <c r="K572">
        <v>5</v>
      </c>
      <c r="L572">
        <v>165</v>
      </c>
      <c r="M572">
        <v>18.899999999999999</v>
      </c>
      <c r="N572">
        <v>10.15</v>
      </c>
      <c r="O572">
        <v>40.1</v>
      </c>
      <c r="P572" t="s">
        <v>1280</v>
      </c>
      <c r="Q572" t="s">
        <v>1719</v>
      </c>
      <c r="R572" t="s">
        <v>1399</v>
      </c>
      <c r="S572" t="s">
        <v>4691</v>
      </c>
      <c r="T572" t="s">
        <v>4692</v>
      </c>
      <c r="U572" t="s">
        <v>4693</v>
      </c>
      <c r="V572" t="s">
        <v>4694</v>
      </c>
      <c r="W572" t="s">
        <v>177</v>
      </c>
      <c r="X572" t="s">
        <v>1609</v>
      </c>
      <c r="Y572" t="s">
        <v>101</v>
      </c>
      <c r="Z572" t="s">
        <v>1725</v>
      </c>
      <c r="AA572">
        <v>38</v>
      </c>
      <c r="AB572">
        <v>19.98</v>
      </c>
      <c r="AC572">
        <v>0</v>
      </c>
      <c r="AD572" t="s">
        <v>54</v>
      </c>
      <c r="AE572" s="8">
        <v>38767059.3852534</v>
      </c>
      <c r="AF572" s="8">
        <v>60607041.601187803</v>
      </c>
      <c r="AG572" s="8">
        <v>52472152.2942167</v>
      </c>
      <c r="AH572" s="8">
        <v>50615417.760219298</v>
      </c>
      <c r="AI572" s="8">
        <v>9012280.6268405169</v>
      </c>
      <c r="AJ572" s="10">
        <v>36713566.885779098</v>
      </c>
      <c r="AK572" s="10">
        <v>57371796.807788603</v>
      </c>
      <c r="AL572" s="10">
        <v>55823908.267206803</v>
      </c>
      <c r="AM572" s="10">
        <v>49969757.320258163</v>
      </c>
      <c r="AN572" s="10">
        <v>9394818.7266491856</v>
      </c>
      <c r="AO572" s="12">
        <v>169049279.44548798</v>
      </c>
      <c r="AP572" s="12">
        <v>198934292.46844301</v>
      </c>
      <c r="AQ572">
        <f>AP572/AO572</f>
        <v>1.1767828477056113</v>
      </c>
      <c r="AR572">
        <f>LOG(AQ572,2)</f>
        <v>0.23484812373937639</v>
      </c>
    </row>
    <row r="573" spans="1:44" x14ac:dyDescent="0.25">
      <c r="A573" t="s">
        <v>49</v>
      </c>
      <c r="B573" t="s">
        <v>64</v>
      </c>
      <c r="C573" t="s">
        <v>51</v>
      </c>
      <c r="D573" t="s">
        <v>4695</v>
      </c>
      <c r="E573" t="s">
        <v>4696</v>
      </c>
      <c r="F573" t="s">
        <v>54</v>
      </c>
      <c r="G573">
        <v>0</v>
      </c>
      <c r="H573">
        <v>10</v>
      </c>
      <c r="I573">
        <v>3</v>
      </c>
      <c r="J573">
        <v>47</v>
      </c>
      <c r="K573">
        <v>3</v>
      </c>
      <c r="L573">
        <v>331</v>
      </c>
      <c r="M573">
        <v>38.9</v>
      </c>
      <c r="N573">
        <v>5</v>
      </c>
      <c r="O573">
        <v>36.44</v>
      </c>
      <c r="P573" t="s">
        <v>701</v>
      </c>
      <c r="Q573" t="s">
        <v>193</v>
      </c>
      <c r="R573" t="s">
        <v>266</v>
      </c>
      <c r="S573" t="s">
        <v>267</v>
      </c>
      <c r="T573" t="s">
        <v>4697</v>
      </c>
      <c r="U573" t="s">
        <v>4698</v>
      </c>
      <c r="V573" t="s">
        <v>4699</v>
      </c>
      <c r="W573" t="s">
        <v>217</v>
      </c>
      <c r="X573" t="s">
        <v>54</v>
      </c>
      <c r="Y573" t="s">
        <v>54</v>
      </c>
      <c r="Z573" t="s">
        <v>844</v>
      </c>
      <c r="AA573">
        <v>4</v>
      </c>
      <c r="AB573">
        <v>16.489999999999998</v>
      </c>
      <c r="AC573">
        <v>0</v>
      </c>
      <c r="AD573" t="s">
        <v>54</v>
      </c>
      <c r="AE573" s="8">
        <v>58578705.731607102</v>
      </c>
      <c r="AF573" s="8">
        <v>31228814.6226715</v>
      </c>
      <c r="AG573" s="8">
        <v>61497827.890782401</v>
      </c>
      <c r="AH573" s="8">
        <v>50435116.081686996</v>
      </c>
      <c r="AI573" s="8">
        <v>13633092.834373863</v>
      </c>
      <c r="AJ573" s="10">
        <v>76445549.815779403</v>
      </c>
      <c r="AK573" s="10">
        <v>103955863.813016</v>
      </c>
      <c r="AL573" s="10">
        <v>106549428.639368</v>
      </c>
      <c r="AM573" s="10">
        <v>95650280.756054461</v>
      </c>
      <c r="AN573" s="10">
        <v>13621011.036713146</v>
      </c>
      <c r="AO573" s="12">
        <v>25913591.772671599</v>
      </c>
      <c r="AP573" s="12">
        <v>30489974.734422233</v>
      </c>
      <c r="AQ573">
        <f>AP573/AO573</f>
        <v>1.1766016460356867</v>
      </c>
      <c r="AR573">
        <f>LOG(AQ573,2)</f>
        <v>0.23462595965882543</v>
      </c>
    </row>
    <row r="574" spans="1:44" x14ac:dyDescent="0.25">
      <c r="A574" t="s">
        <v>49</v>
      </c>
      <c r="B574" t="s">
        <v>64</v>
      </c>
      <c r="C574" t="s">
        <v>51</v>
      </c>
      <c r="D574" t="s">
        <v>4700</v>
      </c>
      <c r="E574" t="s">
        <v>4701</v>
      </c>
      <c r="F574" t="s">
        <v>54</v>
      </c>
      <c r="G574">
        <v>0</v>
      </c>
      <c r="H574">
        <v>53</v>
      </c>
      <c r="I574">
        <v>7</v>
      </c>
      <c r="J574">
        <v>44</v>
      </c>
      <c r="K574">
        <v>4</v>
      </c>
      <c r="L574">
        <v>152</v>
      </c>
      <c r="M574">
        <v>17.100000000000001</v>
      </c>
      <c r="N574">
        <v>6.19</v>
      </c>
      <c r="O574">
        <v>17.91</v>
      </c>
      <c r="P574" t="s">
        <v>4702</v>
      </c>
      <c r="Q574" t="s">
        <v>862</v>
      </c>
      <c r="R574" t="s">
        <v>3731</v>
      </c>
      <c r="S574" t="s">
        <v>828</v>
      </c>
      <c r="T574" t="s">
        <v>4703</v>
      </c>
      <c r="U574" t="s">
        <v>4704</v>
      </c>
      <c r="V574" t="s">
        <v>4705</v>
      </c>
      <c r="W574" t="s">
        <v>74</v>
      </c>
      <c r="X574" t="s">
        <v>54</v>
      </c>
      <c r="Y574" t="s">
        <v>4706</v>
      </c>
      <c r="Z574" t="s">
        <v>4707</v>
      </c>
      <c r="AA574">
        <v>6</v>
      </c>
      <c r="AB574">
        <v>23.74</v>
      </c>
      <c r="AC574">
        <v>0</v>
      </c>
      <c r="AD574" t="s">
        <v>54</v>
      </c>
      <c r="AE574" s="8">
        <v>43603462.153273098</v>
      </c>
      <c r="AF574" s="8">
        <v>44907188.326736003</v>
      </c>
      <c r="AG574" s="8">
        <v>62209526.604371801</v>
      </c>
      <c r="AH574" s="8">
        <v>50240059.028126977</v>
      </c>
      <c r="AI574" s="8">
        <v>8480410.4078330491</v>
      </c>
      <c r="AJ574" s="10">
        <v>31710488.576175001</v>
      </c>
      <c r="AK574" s="10">
        <v>64138104.554515302</v>
      </c>
      <c r="AL574" s="10">
        <v>56115919.939996302</v>
      </c>
      <c r="AM574" s="10">
        <v>50654837.690228872</v>
      </c>
      <c r="AN574" s="10">
        <v>13790217.160816608</v>
      </c>
      <c r="AO574" s="12">
        <v>224998077.01588666</v>
      </c>
      <c r="AP574" s="12">
        <v>264661836.31837299</v>
      </c>
      <c r="AQ574">
        <f>AP574/AO574</f>
        <v>1.176284881313389</v>
      </c>
      <c r="AR574">
        <f>LOG(AQ574,2)</f>
        <v>0.23423750497438867</v>
      </c>
    </row>
    <row r="575" spans="1:44" x14ac:dyDescent="0.25">
      <c r="A575" t="s">
        <v>49</v>
      </c>
      <c r="B575" t="s">
        <v>64</v>
      </c>
      <c r="C575" t="s">
        <v>51</v>
      </c>
      <c r="D575" t="s">
        <v>4708</v>
      </c>
      <c r="E575" t="s">
        <v>4709</v>
      </c>
      <c r="F575" t="s">
        <v>54</v>
      </c>
      <c r="G575">
        <v>0</v>
      </c>
      <c r="H575">
        <v>40</v>
      </c>
      <c r="I575">
        <v>4</v>
      </c>
      <c r="J575">
        <v>48</v>
      </c>
      <c r="K575">
        <v>4</v>
      </c>
      <c r="L575">
        <v>84</v>
      </c>
      <c r="M575">
        <v>9.5</v>
      </c>
      <c r="N575">
        <v>9.4499999999999993</v>
      </c>
      <c r="O575">
        <v>17.46</v>
      </c>
      <c r="P575" t="s">
        <v>2820</v>
      </c>
      <c r="Q575" t="s">
        <v>2331</v>
      </c>
      <c r="R575" t="s">
        <v>4710</v>
      </c>
      <c r="S575" t="s">
        <v>4711</v>
      </c>
      <c r="T575" t="s">
        <v>4712</v>
      </c>
      <c r="U575" t="s">
        <v>4713</v>
      </c>
      <c r="V575" t="s">
        <v>4714</v>
      </c>
      <c r="W575" t="s">
        <v>87</v>
      </c>
      <c r="X575" t="s">
        <v>1609</v>
      </c>
      <c r="Y575" t="s">
        <v>101</v>
      </c>
      <c r="Z575" t="s">
        <v>4715</v>
      </c>
      <c r="AA575">
        <v>54</v>
      </c>
      <c r="AB575">
        <v>16.79</v>
      </c>
      <c r="AC575">
        <v>0</v>
      </c>
      <c r="AD575" t="s">
        <v>54</v>
      </c>
      <c r="AE575" s="8">
        <v>37626103.800949998</v>
      </c>
      <c r="AF575" s="8">
        <v>52078605.295556501</v>
      </c>
      <c r="AG575" s="8">
        <v>60808478.733776197</v>
      </c>
      <c r="AH575" s="8">
        <v>50171062.610094227</v>
      </c>
      <c r="AI575" s="8">
        <v>9559800.0747636985</v>
      </c>
      <c r="AJ575" s="10">
        <v>24042783.2919209</v>
      </c>
      <c r="AK575" s="10">
        <v>44115890.254031897</v>
      </c>
      <c r="AL575" s="10">
        <v>46358261.347456798</v>
      </c>
      <c r="AM575" s="10">
        <v>38172311.631136529</v>
      </c>
      <c r="AN575" s="10">
        <v>10032936.936134569</v>
      </c>
      <c r="AO575" s="12">
        <v>305430912.05139929</v>
      </c>
      <c r="AP575" s="12">
        <v>358997496.97052068</v>
      </c>
      <c r="AQ575">
        <f>AP575/AO575</f>
        <v>1.1753803652660637</v>
      </c>
      <c r="AR575">
        <f>LOG(AQ575,2)</f>
        <v>0.23312770341387387</v>
      </c>
    </row>
    <row r="576" spans="1:44" x14ac:dyDescent="0.25">
      <c r="A576" t="s">
        <v>49</v>
      </c>
      <c r="B576" t="s">
        <v>64</v>
      </c>
      <c r="C576" t="s">
        <v>51</v>
      </c>
      <c r="D576" t="s">
        <v>4716</v>
      </c>
      <c r="E576" t="s">
        <v>4717</v>
      </c>
      <c r="F576" t="s">
        <v>54</v>
      </c>
      <c r="G576">
        <v>0</v>
      </c>
      <c r="H576">
        <v>62</v>
      </c>
      <c r="I576">
        <v>22</v>
      </c>
      <c r="J576">
        <v>207</v>
      </c>
      <c r="K576">
        <v>4</v>
      </c>
      <c r="L576">
        <v>445</v>
      </c>
      <c r="M576">
        <v>49.8</v>
      </c>
      <c r="N576">
        <v>4.8899999999999997</v>
      </c>
      <c r="O576">
        <v>406.72</v>
      </c>
      <c r="P576" t="s">
        <v>2188</v>
      </c>
      <c r="Q576" t="s">
        <v>746</v>
      </c>
      <c r="R576" t="s">
        <v>1594</v>
      </c>
      <c r="S576" t="s">
        <v>1543</v>
      </c>
      <c r="T576" t="s">
        <v>4718</v>
      </c>
      <c r="U576" t="s">
        <v>4719</v>
      </c>
      <c r="V576" t="s">
        <v>4720</v>
      </c>
      <c r="W576" t="s">
        <v>157</v>
      </c>
      <c r="X576" t="s">
        <v>1548</v>
      </c>
      <c r="Y576" t="s">
        <v>4721</v>
      </c>
      <c r="Z576" t="s">
        <v>4722</v>
      </c>
      <c r="AA576">
        <v>74</v>
      </c>
      <c r="AB576">
        <v>30.58</v>
      </c>
      <c r="AC576">
        <v>0</v>
      </c>
      <c r="AD576" t="s">
        <v>54</v>
      </c>
      <c r="AE576" s="8">
        <v>37903331.681340598</v>
      </c>
      <c r="AF576" s="8">
        <v>53940685.223881103</v>
      </c>
      <c r="AG576" s="8">
        <v>58596026.4954262</v>
      </c>
      <c r="AH576" s="8">
        <v>50146681.133549303</v>
      </c>
      <c r="AI576" s="8">
        <v>8863511.5293097887</v>
      </c>
      <c r="AJ576" s="10">
        <v>30411999.236212</v>
      </c>
      <c r="AK576" s="10">
        <v>57572730.992491901</v>
      </c>
      <c r="AL576" s="10">
        <v>63656114.109451503</v>
      </c>
      <c r="AM576" s="10">
        <v>50546948.112718463</v>
      </c>
      <c r="AN576" s="10">
        <v>14452543.310932633</v>
      </c>
      <c r="AO576" s="12">
        <v>1021121007.2714386</v>
      </c>
      <c r="AP576" s="12">
        <v>1199694614.3307214</v>
      </c>
      <c r="AQ576">
        <f>AP576/AO576</f>
        <v>1.1748799660252349</v>
      </c>
      <c r="AR576">
        <f>LOG(AQ576,2)</f>
        <v>0.23251336847871348</v>
      </c>
    </row>
    <row r="577" spans="1:44" x14ac:dyDescent="0.25">
      <c r="A577" t="s">
        <v>49</v>
      </c>
      <c r="B577" t="s">
        <v>64</v>
      </c>
      <c r="C577" t="s">
        <v>51</v>
      </c>
      <c r="D577" t="s">
        <v>4723</v>
      </c>
      <c r="E577" t="s">
        <v>4724</v>
      </c>
      <c r="F577" t="s">
        <v>54</v>
      </c>
      <c r="G577">
        <v>1E-3</v>
      </c>
      <c r="H577">
        <v>19</v>
      </c>
      <c r="I577">
        <v>7</v>
      </c>
      <c r="J577">
        <v>28</v>
      </c>
      <c r="K577">
        <v>7</v>
      </c>
      <c r="L577">
        <v>514</v>
      </c>
      <c r="M577">
        <v>55.8</v>
      </c>
      <c r="N577">
        <v>6.9</v>
      </c>
      <c r="O577">
        <v>16.48</v>
      </c>
      <c r="P577" t="s">
        <v>991</v>
      </c>
      <c r="Q577" t="s">
        <v>826</v>
      </c>
      <c r="R577" t="s">
        <v>3731</v>
      </c>
      <c r="S577" t="s">
        <v>4725</v>
      </c>
      <c r="T577" t="s">
        <v>4726</v>
      </c>
      <c r="U577" t="s">
        <v>4727</v>
      </c>
      <c r="V577" t="s">
        <v>4728</v>
      </c>
      <c r="W577" t="s">
        <v>500</v>
      </c>
      <c r="X577" t="s">
        <v>54</v>
      </c>
      <c r="Y577" t="s">
        <v>4729</v>
      </c>
      <c r="Z577" t="s">
        <v>4730</v>
      </c>
      <c r="AA577">
        <v>10</v>
      </c>
      <c r="AB577">
        <v>12.71</v>
      </c>
      <c r="AC577">
        <v>0</v>
      </c>
      <c r="AD577" t="s">
        <v>54</v>
      </c>
      <c r="AE577" s="8">
        <v>42763748.9743203</v>
      </c>
      <c r="AF577" s="8">
        <v>57326415.321224697</v>
      </c>
      <c r="AG577" s="8">
        <v>49895532.027729101</v>
      </c>
      <c r="AH577" s="8">
        <v>49995232.107758038</v>
      </c>
      <c r="AI577" s="8">
        <v>5945601.6158884298</v>
      </c>
      <c r="AJ577" s="10">
        <v>25691615.781330001</v>
      </c>
      <c r="AK577" s="10">
        <v>41419428.962462001</v>
      </c>
      <c r="AL577" s="10">
        <v>44896440.619947702</v>
      </c>
      <c r="AM577" s="10">
        <v>37335828.454579897</v>
      </c>
      <c r="AN577" s="10">
        <v>8355164.8338608826</v>
      </c>
      <c r="AO577" s="12">
        <v>61116756.989895433</v>
      </c>
      <c r="AP577" s="12">
        <v>71793383.611165494</v>
      </c>
      <c r="AQ577">
        <f>AP577/AO577</f>
        <v>1.1746922963048456</v>
      </c>
      <c r="AR577">
        <f>LOG(AQ577,2)</f>
        <v>0.2322829008486284</v>
      </c>
    </row>
    <row r="578" spans="1:44" x14ac:dyDescent="0.25">
      <c r="A578" t="s">
        <v>49</v>
      </c>
      <c r="B578" t="s">
        <v>64</v>
      </c>
      <c r="C578" t="s">
        <v>51</v>
      </c>
      <c r="D578" t="s">
        <v>4731</v>
      </c>
      <c r="E578" t="s">
        <v>4732</v>
      </c>
      <c r="F578" t="s">
        <v>54</v>
      </c>
      <c r="G578">
        <v>0</v>
      </c>
      <c r="H578">
        <v>29</v>
      </c>
      <c r="I578">
        <v>16</v>
      </c>
      <c r="J578">
        <v>99</v>
      </c>
      <c r="K578">
        <v>16</v>
      </c>
      <c r="L578">
        <v>679</v>
      </c>
      <c r="M578">
        <v>73.599999999999994</v>
      </c>
      <c r="N578">
        <v>6.16</v>
      </c>
      <c r="O578">
        <v>87.1</v>
      </c>
      <c r="P578" t="s">
        <v>3126</v>
      </c>
      <c r="Q578" t="s">
        <v>4733</v>
      </c>
      <c r="R578" t="s">
        <v>1887</v>
      </c>
      <c r="S578" t="s">
        <v>4734</v>
      </c>
      <c r="T578" t="s">
        <v>4735</v>
      </c>
      <c r="U578" t="s">
        <v>4736</v>
      </c>
      <c r="V578" t="s">
        <v>4737</v>
      </c>
      <c r="W578" t="s">
        <v>521</v>
      </c>
      <c r="X578" t="s">
        <v>4738</v>
      </c>
      <c r="Y578" t="s">
        <v>4739</v>
      </c>
      <c r="Z578" t="s">
        <v>4740</v>
      </c>
      <c r="AA578">
        <v>17</v>
      </c>
      <c r="AB578">
        <v>70.75</v>
      </c>
      <c r="AC578">
        <v>0</v>
      </c>
      <c r="AD578" t="s">
        <v>54</v>
      </c>
      <c r="AE578" s="8">
        <v>51359547.182590798</v>
      </c>
      <c r="AF578" s="8">
        <v>37929018.898051798</v>
      </c>
      <c r="AG578" s="8">
        <v>60496662.245575897</v>
      </c>
      <c r="AH578" s="8">
        <v>49928409.442072831</v>
      </c>
      <c r="AI578" s="8">
        <v>9268611.8338369671</v>
      </c>
      <c r="AJ578" s="10">
        <v>20742379.201908998</v>
      </c>
      <c r="AK578" s="10">
        <v>38212364.180429198</v>
      </c>
      <c r="AL578" s="10">
        <v>35862989.914254099</v>
      </c>
      <c r="AM578" s="10">
        <v>31605911.098864097</v>
      </c>
      <c r="AN578" s="10">
        <v>7741323.4793439191</v>
      </c>
      <c r="AO578" s="12">
        <v>2585475.6304497998</v>
      </c>
      <c r="AP578" s="12">
        <v>3036891.0917187538</v>
      </c>
      <c r="AQ578">
        <f>AP578/AO578</f>
        <v>1.1745966799889815</v>
      </c>
      <c r="AR578">
        <f>LOG(AQ578,2)</f>
        <v>0.2321654651596235</v>
      </c>
    </row>
    <row r="579" spans="1:44" x14ac:dyDescent="0.25">
      <c r="A579" t="s">
        <v>49</v>
      </c>
      <c r="B579" t="s">
        <v>64</v>
      </c>
      <c r="C579" t="s">
        <v>51</v>
      </c>
      <c r="D579" t="s">
        <v>4741</v>
      </c>
      <c r="E579" t="s">
        <v>4742</v>
      </c>
      <c r="F579" t="s">
        <v>54</v>
      </c>
      <c r="G579">
        <v>0</v>
      </c>
      <c r="H579">
        <v>15</v>
      </c>
      <c r="I579">
        <v>9</v>
      </c>
      <c r="J579">
        <v>78</v>
      </c>
      <c r="K579">
        <v>6</v>
      </c>
      <c r="L579">
        <v>678</v>
      </c>
      <c r="M579">
        <v>74.7</v>
      </c>
      <c r="N579">
        <v>8.3800000000000008</v>
      </c>
      <c r="O579">
        <v>53.9</v>
      </c>
      <c r="P579" t="s">
        <v>232</v>
      </c>
      <c r="Q579" t="s">
        <v>151</v>
      </c>
      <c r="R579" t="s">
        <v>4743</v>
      </c>
      <c r="S579" t="s">
        <v>4744</v>
      </c>
      <c r="T579" t="s">
        <v>4745</v>
      </c>
      <c r="U579" t="s">
        <v>4746</v>
      </c>
      <c r="V579" t="s">
        <v>4747</v>
      </c>
      <c r="W579" t="s">
        <v>198</v>
      </c>
      <c r="X579" t="s">
        <v>54</v>
      </c>
      <c r="Y579" t="s">
        <v>54</v>
      </c>
      <c r="Z579" t="s">
        <v>4748</v>
      </c>
      <c r="AA579">
        <v>6</v>
      </c>
      <c r="AB579">
        <v>17.920000000000002</v>
      </c>
      <c r="AC579">
        <v>0</v>
      </c>
      <c r="AD579" t="s">
        <v>54</v>
      </c>
      <c r="AE579" s="8">
        <v>39138371.2045637</v>
      </c>
      <c r="AF579" s="8">
        <v>54294055.052053101</v>
      </c>
      <c r="AG579" s="8">
        <v>55799686.200812198</v>
      </c>
      <c r="AH579" s="8">
        <v>49744037.485809661</v>
      </c>
      <c r="AI579" s="8">
        <v>7524486.6598281637</v>
      </c>
      <c r="AJ579" s="10">
        <v>32220061.997578599</v>
      </c>
      <c r="AK579" s="10">
        <v>56504711.335410401</v>
      </c>
      <c r="AL579" s="10">
        <v>62488320.925185896</v>
      </c>
      <c r="AM579" s="10">
        <v>50404364.752724968</v>
      </c>
      <c r="AN579" s="10">
        <v>13088227.43152108</v>
      </c>
      <c r="AO579" s="12">
        <v>143637865.03554735</v>
      </c>
      <c r="AP579" s="12">
        <v>168508310.69928703</v>
      </c>
      <c r="AQ579">
        <f>AP579/AO579</f>
        <v>1.1731468624765815</v>
      </c>
      <c r="AR579">
        <f>LOG(AQ579,2)</f>
        <v>0.23038363101685264</v>
      </c>
    </row>
    <row r="580" spans="1:44" x14ac:dyDescent="0.25">
      <c r="A580" t="s">
        <v>49</v>
      </c>
      <c r="B580" t="s">
        <v>64</v>
      </c>
      <c r="C580" t="s">
        <v>51</v>
      </c>
      <c r="D580" t="s">
        <v>4749</v>
      </c>
      <c r="E580" t="s">
        <v>4750</v>
      </c>
      <c r="F580" t="s">
        <v>54</v>
      </c>
      <c r="G580">
        <v>0</v>
      </c>
      <c r="H580">
        <v>21</v>
      </c>
      <c r="I580">
        <v>6</v>
      </c>
      <c r="J580">
        <v>60</v>
      </c>
      <c r="K580">
        <v>6</v>
      </c>
      <c r="L580">
        <v>325</v>
      </c>
      <c r="M580">
        <v>36.5</v>
      </c>
      <c r="N580">
        <v>5.64</v>
      </c>
      <c r="O580">
        <v>47.71</v>
      </c>
      <c r="P580" t="s">
        <v>574</v>
      </c>
      <c r="Q580" t="s">
        <v>527</v>
      </c>
      <c r="R580" t="s">
        <v>69</v>
      </c>
      <c r="S580" t="s">
        <v>488</v>
      </c>
      <c r="T580" t="s">
        <v>4751</v>
      </c>
      <c r="U580" t="s">
        <v>4752</v>
      </c>
      <c r="V580" t="s">
        <v>4753</v>
      </c>
      <c r="W580" t="s">
        <v>87</v>
      </c>
      <c r="X580" t="s">
        <v>1431</v>
      </c>
      <c r="Y580" t="s">
        <v>2653</v>
      </c>
      <c r="Z580" t="s">
        <v>2839</v>
      </c>
      <c r="AA580">
        <v>13</v>
      </c>
      <c r="AB580">
        <v>18.71</v>
      </c>
      <c r="AC580">
        <v>0</v>
      </c>
      <c r="AD580" t="s">
        <v>54</v>
      </c>
      <c r="AE580" s="8">
        <v>46626843.134679101</v>
      </c>
      <c r="AF580" s="8">
        <v>45370945.3442332</v>
      </c>
      <c r="AG580" s="8">
        <v>57209706.549795397</v>
      </c>
      <c r="AH580" s="8">
        <v>49735831.676235892</v>
      </c>
      <c r="AI580" s="8">
        <v>5309640.5423989547</v>
      </c>
      <c r="AJ580" s="10">
        <v>23425074.159453999</v>
      </c>
      <c r="AK580" s="10">
        <v>31566918.005701099</v>
      </c>
      <c r="AL580" s="10">
        <v>34495418.415383101</v>
      </c>
      <c r="AM580" s="10">
        <v>29829136.860179398</v>
      </c>
      <c r="AN580" s="10">
        <v>4683520.2550000427</v>
      </c>
      <c r="AO580" s="12">
        <v>1349593.1093594339</v>
      </c>
      <c r="AP580" s="12">
        <v>1580592.8315330399</v>
      </c>
      <c r="AQ580">
        <f>AP580/AO580</f>
        <v>1.1711624937706202</v>
      </c>
      <c r="AR580">
        <f>LOG(AQ580,2)</f>
        <v>0.22794125747302299</v>
      </c>
    </row>
    <row r="581" spans="1:44" x14ac:dyDescent="0.25">
      <c r="A581" t="s">
        <v>49</v>
      </c>
      <c r="B581" t="s">
        <v>64</v>
      </c>
      <c r="C581" t="s">
        <v>51</v>
      </c>
      <c r="D581" t="s">
        <v>4754</v>
      </c>
      <c r="E581" t="s">
        <v>4755</v>
      </c>
      <c r="F581" t="s">
        <v>54</v>
      </c>
      <c r="G581">
        <v>0</v>
      </c>
      <c r="H581">
        <v>20</v>
      </c>
      <c r="I581">
        <v>7</v>
      </c>
      <c r="J581">
        <v>50</v>
      </c>
      <c r="K581">
        <v>7</v>
      </c>
      <c r="L581">
        <v>395</v>
      </c>
      <c r="M581">
        <v>43.6</v>
      </c>
      <c r="N581">
        <v>6.48</v>
      </c>
      <c r="O581">
        <v>25.35</v>
      </c>
      <c r="P581" t="s">
        <v>320</v>
      </c>
      <c r="Q581" t="s">
        <v>1013</v>
      </c>
      <c r="R581" t="s">
        <v>506</v>
      </c>
      <c r="S581" t="s">
        <v>4756</v>
      </c>
      <c r="T581" t="s">
        <v>4757</v>
      </c>
      <c r="U581" t="s">
        <v>4758</v>
      </c>
      <c r="V581" t="s">
        <v>4759</v>
      </c>
      <c r="W581" t="s">
        <v>198</v>
      </c>
      <c r="X581" t="s">
        <v>4760</v>
      </c>
      <c r="Y581" t="s">
        <v>4761</v>
      </c>
      <c r="Z581" t="s">
        <v>4762</v>
      </c>
      <c r="AA581">
        <v>10</v>
      </c>
      <c r="AB581">
        <v>20.78</v>
      </c>
      <c r="AC581">
        <v>0</v>
      </c>
      <c r="AD581" t="s">
        <v>54</v>
      </c>
      <c r="AE581" s="8">
        <v>32548022.277794</v>
      </c>
      <c r="AF581" s="8">
        <v>46242188.527483404</v>
      </c>
      <c r="AG581" s="8">
        <v>70228890.926503599</v>
      </c>
      <c r="AH581" s="8">
        <v>49673033.910593666</v>
      </c>
      <c r="AI581" s="8">
        <v>15573267.491922019</v>
      </c>
      <c r="AJ581" s="10">
        <v>17724128.3328075</v>
      </c>
      <c r="AK581" s="10">
        <v>30744248.910837799</v>
      </c>
      <c r="AL581" s="10">
        <v>30479562.358398199</v>
      </c>
      <c r="AM581" s="10">
        <v>26315979.867347833</v>
      </c>
      <c r="AN581" s="10">
        <v>6076317.3790516583</v>
      </c>
      <c r="AO581" s="12">
        <v>3861248.1229018136</v>
      </c>
      <c r="AP581" s="12">
        <v>4520770.8289706102</v>
      </c>
      <c r="AQ581">
        <f>AP581/AO581</f>
        <v>1.1708055750566868</v>
      </c>
      <c r="AR581">
        <f>LOG(AQ581,2)</f>
        <v>0.22750152059579343</v>
      </c>
    </row>
    <row r="582" spans="1:44" x14ac:dyDescent="0.25">
      <c r="A582" t="s">
        <v>49</v>
      </c>
      <c r="B582" t="s">
        <v>64</v>
      </c>
      <c r="C582" t="s">
        <v>51</v>
      </c>
      <c r="D582" t="s">
        <v>4763</v>
      </c>
      <c r="E582" t="s">
        <v>4764</v>
      </c>
      <c r="F582" t="s">
        <v>54</v>
      </c>
      <c r="G582">
        <v>2E-3</v>
      </c>
      <c r="H582">
        <v>3</v>
      </c>
      <c r="I582">
        <v>1</v>
      </c>
      <c r="J582">
        <v>3</v>
      </c>
      <c r="K582">
        <v>1</v>
      </c>
      <c r="L582">
        <v>229</v>
      </c>
      <c r="M582">
        <v>26.6</v>
      </c>
      <c r="N582">
        <v>5.71</v>
      </c>
      <c r="O582">
        <v>6.75</v>
      </c>
      <c r="P582" t="s">
        <v>701</v>
      </c>
      <c r="Q582" t="s">
        <v>4765</v>
      </c>
      <c r="R582" t="s">
        <v>69</v>
      </c>
      <c r="S582" t="s">
        <v>4766</v>
      </c>
      <c r="T582" t="s">
        <v>4767</v>
      </c>
      <c r="U582" t="s">
        <v>4768</v>
      </c>
      <c r="V582" t="s">
        <v>4769</v>
      </c>
      <c r="W582" t="s">
        <v>217</v>
      </c>
      <c r="X582" t="s">
        <v>54</v>
      </c>
      <c r="Y582" t="s">
        <v>1740</v>
      </c>
      <c r="Z582" t="s">
        <v>1364</v>
      </c>
      <c r="AA582">
        <v>5</v>
      </c>
      <c r="AB582" t="s">
        <v>54</v>
      </c>
      <c r="AC582">
        <v>0</v>
      </c>
      <c r="AD582" t="s">
        <v>54</v>
      </c>
      <c r="AE582" s="8">
        <v>42060286.409134902</v>
      </c>
      <c r="AF582" s="8">
        <v>59502118.506974399</v>
      </c>
      <c r="AG582" s="8">
        <v>46468598.567351297</v>
      </c>
      <c r="AH582" s="8">
        <v>49343667.827820204</v>
      </c>
      <c r="AI582" s="8">
        <v>7405128.5909013087</v>
      </c>
      <c r="AJ582" s="10">
        <v>47105430.547053702</v>
      </c>
      <c r="AK582" s="10">
        <v>75581809.531889006</v>
      </c>
      <c r="AL582" s="10">
        <v>76908089.7650038</v>
      </c>
      <c r="AM582" s="10">
        <v>66531776.614648841</v>
      </c>
      <c r="AN582" s="10">
        <v>13747168.095470039</v>
      </c>
      <c r="AO582" s="12">
        <v>964988567.59921932</v>
      </c>
      <c r="AP582" s="12">
        <v>1129043497.5371158</v>
      </c>
      <c r="AQ582">
        <f>AP582/AO582</f>
        <v>1.1700071228263835</v>
      </c>
      <c r="AR582">
        <f>LOG(AQ582,2)</f>
        <v>0.22651731274459519</v>
      </c>
    </row>
    <row r="583" spans="1:44" x14ac:dyDescent="0.25">
      <c r="A583" t="s">
        <v>49</v>
      </c>
      <c r="B583" t="s">
        <v>64</v>
      </c>
      <c r="C583" t="s">
        <v>51</v>
      </c>
      <c r="D583" t="s">
        <v>4770</v>
      </c>
      <c r="E583" t="s">
        <v>4771</v>
      </c>
      <c r="F583" t="s">
        <v>54</v>
      </c>
      <c r="G583">
        <v>0</v>
      </c>
      <c r="H583">
        <v>32</v>
      </c>
      <c r="I583">
        <v>7</v>
      </c>
      <c r="J583">
        <v>64</v>
      </c>
      <c r="K583">
        <v>7</v>
      </c>
      <c r="L583">
        <v>176</v>
      </c>
      <c r="M583">
        <v>20.7</v>
      </c>
      <c r="N583">
        <v>10.71</v>
      </c>
      <c r="O583">
        <v>75.73</v>
      </c>
      <c r="P583" t="s">
        <v>1777</v>
      </c>
      <c r="Q583" t="s">
        <v>1803</v>
      </c>
      <c r="R583" t="s">
        <v>1399</v>
      </c>
      <c r="S583" t="s">
        <v>4772</v>
      </c>
      <c r="T583" t="s">
        <v>4773</v>
      </c>
      <c r="U583" t="s">
        <v>4774</v>
      </c>
      <c r="V583" t="s">
        <v>4775</v>
      </c>
      <c r="W583" t="s">
        <v>99</v>
      </c>
      <c r="X583" t="s">
        <v>1609</v>
      </c>
      <c r="Y583" t="s">
        <v>101</v>
      </c>
      <c r="Z583" t="s">
        <v>1716</v>
      </c>
      <c r="AA583">
        <v>34</v>
      </c>
      <c r="AB583">
        <v>25.34</v>
      </c>
      <c r="AC583">
        <v>0</v>
      </c>
      <c r="AD583" t="s">
        <v>54</v>
      </c>
      <c r="AE583" s="8">
        <v>40217505.209924802</v>
      </c>
      <c r="AF583" s="8">
        <v>50808647.526764996</v>
      </c>
      <c r="AG583" s="8">
        <v>56764086.373122498</v>
      </c>
      <c r="AH583" s="8">
        <v>49263413.036604106</v>
      </c>
      <c r="AI583" s="8">
        <v>6842911.1382879531</v>
      </c>
      <c r="AJ583" s="10">
        <v>21552269.431905299</v>
      </c>
      <c r="AK583" s="10">
        <v>41704866.533085197</v>
      </c>
      <c r="AL583" s="10">
        <v>39095538.6767537</v>
      </c>
      <c r="AM583" s="10">
        <v>34117558.21391473</v>
      </c>
      <c r="AN583" s="10">
        <v>8948631.537724115</v>
      </c>
      <c r="AO583" s="12">
        <v>418733688.78026366</v>
      </c>
      <c r="AP583" s="12">
        <v>489670577.00264597</v>
      </c>
      <c r="AQ583">
        <f>AP583/AO583</f>
        <v>1.1694081229265683</v>
      </c>
      <c r="AR583">
        <f>LOG(AQ583,2)</f>
        <v>0.22577851769278867</v>
      </c>
    </row>
    <row r="584" spans="1:44" x14ac:dyDescent="0.25">
      <c r="A584" t="s">
        <v>49</v>
      </c>
      <c r="B584" t="s">
        <v>64</v>
      </c>
      <c r="C584" t="s">
        <v>51</v>
      </c>
      <c r="D584" t="s">
        <v>4776</v>
      </c>
      <c r="E584" t="s">
        <v>4777</v>
      </c>
      <c r="F584" t="s">
        <v>54</v>
      </c>
      <c r="G584">
        <v>0</v>
      </c>
      <c r="H584">
        <v>23</v>
      </c>
      <c r="I584">
        <v>9</v>
      </c>
      <c r="J584">
        <v>66</v>
      </c>
      <c r="K584">
        <v>9</v>
      </c>
      <c r="L584">
        <v>389</v>
      </c>
      <c r="M584">
        <v>44.1</v>
      </c>
      <c r="N584">
        <v>7.49</v>
      </c>
      <c r="O584">
        <v>67.45</v>
      </c>
      <c r="P584" t="s">
        <v>1517</v>
      </c>
      <c r="Q584" t="s">
        <v>881</v>
      </c>
      <c r="R584" t="s">
        <v>1066</v>
      </c>
      <c r="S584" t="s">
        <v>4778</v>
      </c>
      <c r="T584" t="s">
        <v>4779</v>
      </c>
      <c r="U584" t="s">
        <v>4780</v>
      </c>
      <c r="V584" t="s">
        <v>4781</v>
      </c>
      <c r="W584" t="s">
        <v>315</v>
      </c>
      <c r="X584" t="s">
        <v>769</v>
      </c>
      <c r="Y584" t="s">
        <v>2596</v>
      </c>
      <c r="Z584" t="s">
        <v>770</v>
      </c>
      <c r="AA584">
        <v>152</v>
      </c>
      <c r="AB584">
        <v>28.48</v>
      </c>
      <c r="AC584">
        <v>0</v>
      </c>
      <c r="AD584" t="s">
        <v>54</v>
      </c>
      <c r="AE584" s="8">
        <v>44608320.132595301</v>
      </c>
      <c r="AF584" s="8">
        <v>51777046.634163603</v>
      </c>
      <c r="AG584" s="8">
        <v>51208146.949497603</v>
      </c>
      <c r="AH584" s="8">
        <v>49197837.905418836</v>
      </c>
      <c r="AI584" s="8">
        <v>3253579.2345354673</v>
      </c>
      <c r="AJ584" s="10">
        <v>26402761.2265402</v>
      </c>
      <c r="AK584" s="10">
        <v>35004922.203239903</v>
      </c>
      <c r="AL584" s="10">
        <v>39576059.771674</v>
      </c>
      <c r="AM584" s="10">
        <v>33661247.733818032</v>
      </c>
      <c r="AN584" s="10">
        <v>5461260.1994800922</v>
      </c>
      <c r="AO584" s="12">
        <v>3237100.4551218399</v>
      </c>
      <c r="AP584" s="12">
        <v>3780480.6891438104</v>
      </c>
      <c r="AQ584">
        <f>AP584/AO584</f>
        <v>1.167860170407198</v>
      </c>
      <c r="AR584">
        <f>LOG(AQ584,2)</f>
        <v>0.22386754858743088</v>
      </c>
    </row>
    <row r="585" spans="1:44" x14ac:dyDescent="0.25">
      <c r="A585" t="s">
        <v>49</v>
      </c>
      <c r="B585" t="s">
        <v>64</v>
      </c>
      <c r="C585" t="s">
        <v>51</v>
      </c>
      <c r="D585" t="s">
        <v>4782</v>
      </c>
      <c r="E585" t="s">
        <v>4783</v>
      </c>
      <c r="F585" t="s">
        <v>54</v>
      </c>
      <c r="G585">
        <v>0</v>
      </c>
      <c r="H585">
        <v>18</v>
      </c>
      <c r="I585">
        <v>5</v>
      </c>
      <c r="J585">
        <v>26</v>
      </c>
      <c r="K585">
        <v>3</v>
      </c>
      <c r="L585">
        <v>218</v>
      </c>
      <c r="M585">
        <v>25.7</v>
      </c>
      <c r="N585">
        <v>7.39</v>
      </c>
      <c r="O585">
        <v>31.24</v>
      </c>
      <c r="P585" t="s">
        <v>701</v>
      </c>
      <c r="Q585" t="s">
        <v>527</v>
      </c>
      <c r="R585" t="s">
        <v>57</v>
      </c>
      <c r="S585" t="s">
        <v>4784</v>
      </c>
      <c r="T585" t="s">
        <v>4785</v>
      </c>
      <c r="U585" t="s">
        <v>4786</v>
      </c>
      <c r="V585" t="s">
        <v>4787</v>
      </c>
      <c r="W585" t="s">
        <v>87</v>
      </c>
      <c r="X585" t="s">
        <v>4788</v>
      </c>
      <c r="Y585" t="s">
        <v>4789</v>
      </c>
      <c r="Z585" t="s">
        <v>4790</v>
      </c>
      <c r="AA585">
        <v>11</v>
      </c>
      <c r="AB585">
        <v>14.04</v>
      </c>
      <c r="AC585">
        <v>0</v>
      </c>
      <c r="AD585" t="s">
        <v>54</v>
      </c>
      <c r="AE585" s="8">
        <v>36363215.105445802</v>
      </c>
      <c r="AF585" s="8">
        <v>56039401.099437602</v>
      </c>
      <c r="AG585" s="8">
        <v>53626884.492234103</v>
      </c>
      <c r="AH585" s="8">
        <v>48676500.2323725</v>
      </c>
      <c r="AI585" s="8">
        <v>8762336.1442693397</v>
      </c>
      <c r="AJ585" s="10">
        <v>33211747.453626402</v>
      </c>
      <c r="AK585" s="10">
        <v>59216072.823704503</v>
      </c>
      <c r="AL585" s="10">
        <v>65941445.489681996</v>
      </c>
      <c r="AM585" s="10">
        <v>52789755.255670965</v>
      </c>
      <c r="AN585" s="10">
        <v>14113384.935272332</v>
      </c>
      <c r="AO585" s="12">
        <v>5713169.0680955937</v>
      </c>
      <c r="AP585" s="12">
        <v>6668148.9095099298</v>
      </c>
      <c r="AQ585">
        <f>AP585/AO585</f>
        <v>1.167154136352675</v>
      </c>
      <c r="AR585">
        <f>LOG(AQ585,2)</f>
        <v>0.22299509837823739</v>
      </c>
    </row>
    <row r="586" spans="1:44" x14ac:dyDescent="0.25">
      <c r="A586" t="s">
        <v>49</v>
      </c>
      <c r="B586" t="s">
        <v>50</v>
      </c>
      <c r="C586" t="s">
        <v>51</v>
      </c>
      <c r="D586" t="s">
        <v>4791</v>
      </c>
      <c r="E586" t="s">
        <v>4792</v>
      </c>
      <c r="F586" t="s">
        <v>54</v>
      </c>
      <c r="G586">
        <v>2.4E-2</v>
      </c>
      <c r="H586">
        <v>6</v>
      </c>
      <c r="I586">
        <v>1</v>
      </c>
      <c r="J586">
        <v>2</v>
      </c>
      <c r="K586">
        <v>1</v>
      </c>
      <c r="L586">
        <v>142</v>
      </c>
      <c r="M586">
        <v>15.8</v>
      </c>
      <c r="N586">
        <v>9.5500000000000007</v>
      </c>
      <c r="O586">
        <v>1.6</v>
      </c>
      <c r="P586" t="s">
        <v>320</v>
      </c>
      <c r="Q586" t="s">
        <v>4793</v>
      </c>
      <c r="R586" t="s">
        <v>1082</v>
      </c>
      <c r="S586" t="s">
        <v>4794</v>
      </c>
      <c r="T586" t="s">
        <v>4795</v>
      </c>
      <c r="U586" t="s">
        <v>4796</v>
      </c>
      <c r="V586" t="s">
        <v>4797</v>
      </c>
      <c r="W586" t="s">
        <v>533</v>
      </c>
      <c r="X586" t="s">
        <v>54</v>
      </c>
      <c r="Y586" t="s">
        <v>101</v>
      </c>
      <c r="Z586" t="s">
        <v>4798</v>
      </c>
      <c r="AA586">
        <v>7</v>
      </c>
      <c r="AB586" t="s">
        <v>54</v>
      </c>
      <c r="AC586">
        <v>0</v>
      </c>
      <c r="AD586" t="s">
        <v>54</v>
      </c>
      <c r="AE586" s="8">
        <v>46427995.369893901</v>
      </c>
      <c r="AF586" s="8">
        <v>53538699.291655302</v>
      </c>
      <c r="AG586" s="8">
        <v>45598623.156693198</v>
      </c>
      <c r="AH586" s="8">
        <v>48521772.6060808</v>
      </c>
      <c r="AI586" s="8">
        <v>3563624.5213106205</v>
      </c>
      <c r="AJ586" s="10">
        <v>29697215.925149899</v>
      </c>
      <c r="AK586" s="10">
        <v>37344449.3588048</v>
      </c>
      <c r="AL586" s="10">
        <v>38370503.185309701</v>
      </c>
      <c r="AM586" s="10">
        <v>35137389.489754796</v>
      </c>
      <c r="AN586" s="10">
        <v>3869523.0475680935</v>
      </c>
      <c r="AO586" s="12">
        <v>26232972234.792435</v>
      </c>
      <c r="AP586" s="12">
        <v>30608821235.488331</v>
      </c>
      <c r="AQ586">
        <f>AP586/AO586</f>
        <v>1.166807213514764</v>
      </c>
      <c r="AR586">
        <f>LOG(AQ586,2)</f>
        <v>0.22256621050351763</v>
      </c>
    </row>
    <row r="587" spans="1:44" x14ac:dyDescent="0.25">
      <c r="A587" t="s">
        <v>49</v>
      </c>
      <c r="B587" t="s">
        <v>64</v>
      </c>
      <c r="C587" t="s">
        <v>51</v>
      </c>
      <c r="D587" t="s">
        <v>4799</v>
      </c>
      <c r="E587" t="s">
        <v>4800</v>
      </c>
      <c r="F587" t="s">
        <v>54</v>
      </c>
      <c r="G587">
        <v>0</v>
      </c>
      <c r="H587">
        <v>4</v>
      </c>
      <c r="I587">
        <v>8</v>
      </c>
      <c r="J587">
        <v>50</v>
      </c>
      <c r="K587">
        <v>8</v>
      </c>
      <c r="L587">
        <v>2261</v>
      </c>
      <c r="M587">
        <v>254.1</v>
      </c>
      <c r="N587">
        <v>6.86</v>
      </c>
      <c r="O587">
        <v>30.46</v>
      </c>
      <c r="P587" t="s">
        <v>1517</v>
      </c>
      <c r="Q587" t="s">
        <v>243</v>
      </c>
      <c r="R587" t="s">
        <v>4801</v>
      </c>
      <c r="S587" t="s">
        <v>4802</v>
      </c>
      <c r="T587" t="s">
        <v>99</v>
      </c>
      <c r="U587" t="s">
        <v>4803</v>
      </c>
      <c r="V587" t="s">
        <v>4804</v>
      </c>
      <c r="W587" t="s">
        <v>157</v>
      </c>
      <c r="X587" t="s">
        <v>4805</v>
      </c>
      <c r="Y587" t="s">
        <v>4806</v>
      </c>
      <c r="Z587" t="s">
        <v>4807</v>
      </c>
      <c r="AA587">
        <v>20</v>
      </c>
      <c r="AB587">
        <v>18.510000000000002</v>
      </c>
      <c r="AC587">
        <v>0</v>
      </c>
      <c r="AD587" t="s">
        <v>54</v>
      </c>
      <c r="AE587" s="8">
        <v>35224074.221542403</v>
      </c>
      <c r="AF587" s="8">
        <v>56092313.354569703</v>
      </c>
      <c r="AG587" s="8">
        <v>53873326.190143302</v>
      </c>
      <c r="AH587" s="8">
        <v>48396571.255418472</v>
      </c>
      <c r="AI587" s="8">
        <v>9358311.2646665517</v>
      </c>
      <c r="AJ587" s="10">
        <v>22313762.718552001</v>
      </c>
      <c r="AK587" s="10">
        <v>37942476.185372002</v>
      </c>
      <c r="AL587" s="10">
        <v>37519995.7930995</v>
      </c>
      <c r="AM587" s="10">
        <v>32592078.23234117</v>
      </c>
      <c r="AN587" s="10">
        <v>7269912.8729860615</v>
      </c>
      <c r="AO587" s="12">
        <v>15335667.375499867</v>
      </c>
      <c r="AP587" s="12">
        <v>17893539.424431168</v>
      </c>
      <c r="AQ587">
        <f>AP587/AO587</f>
        <v>1.1667923531660407</v>
      </c>
      <c r="AR587">
        <f>LOG(AQ587,2)</f>
        <v>0.22254783635594283</v>
      </c>
    </row>
    <row r="588" spans="1:44" x14ac:dyDescent="0.25">
      <c r="A588" t="s">
        <v>49</v>
      </c>
      <c r="B588" t="s">
        <v>64</v>
      </c>
      <c r="C588" t="s">
        <v>51</v>
      </c>
      <c r="D588" t="s">
        <v>4808</v>
      </c>
      <c r="E588" t="s">
        <v>4809</v>
      </c>
      <c r="F588" t="s">
        <v>54</v>
      </c>
      <c r="G588">
        <v>1E-3</v>
      </c>
      <c r="H588">
        <v>11</v>
      </c>
      <c r="I588">
        <v>5</v>
      </c>
      <c r="J588">
        <v>25</v>
      </c>
      <c r="K588">
        <v>5</v>
      </c>
      <c r="L588">
        <v>419</v>
      </c>
      <c r="M588">
        <v>48.1</v>
      </c>
      <c r="N588">
        <v>6.68</v>
      </c>
      <c r="O588">
        <v>7.67</v>
      </c>
      <c r="P588" t="s">
        <v>4810</v>
      </c>
      <c r="Q588" t="s">
        <v>495</v>
      </c>
      <c r="R588" t="s">
        <v>82</v>
      </c>
      <c r="S588" t="s">
        <v>4811</v>
      </c>
      <c r="T588" t="s">
        <v>4812</v>
      </c>
      <c r="U588" t="s">
        <v>4813</v>
      </c>
      <c r="V588" t="s">
        <v>4814</v>
      </c>
      <c r="W588" t="s">
        <v>62</v>
      </c>
      <c r="X588" t="s">
        <v>54</v>
      </c>
      <c r="Y588" t="s">
        <v>54</v>
      </c>
      <c r="Z588" t="s">
        <v>54</v>
      </c>
      <c r="AA588">
        <v>0</v>
      </c>
      <c r="AB588">
        <v>6.72</v>
      </c>
      <c r="AC588">
        <v>1.0384215991692601E-3</v>
      </c>
      <c r="AD588" t="s">
        <v>54</v>
      </c>
      <c r="AE588" s="8">
        <v>47474317.769262999</v>
      </c>
      <c r="AF588" s="8">
        <v>45969671.166964397</v>
      </c>
      <c r="AG588" s="8">
        <v>51181230.992880702</v>
      </c>
      <c r="AH588" s="8">
        <v>48208406.64303603</v>
      </c>
      <c r="AI588" s="8">
        <v>2190015.8006620584</v>
      </c>
      <c r="AJ588" s="10">
        <v>31382102.2637682</v>
      </c>
      <c r="AK588" s="10">
        <v>43443806.0967521</v>
      </c>
      <c r="AL588" s="10">
        <v>38263643.651556402</v>
      </c>
      <c r="AM588" s="10">
        <v>37696517.337358899</v>
      </c>
      <c r="AN588" s="10">
        <v>4940472.2467152877</v>
      </c>
      <c r="AO588" s="12">
        <v>5529492.6935341833</v>
      </c>
      <c r="AP588" s="12">
        <v>6450908.0904245572</v>
      </c>
      <c r="AQ588">
        <f>AP588/AO588</f>
        <v>1.1666365158539436</v>
      </c>
      <c r="AR588">
        <f>LOG(AQ588,2)</f>
        <v>0.22235513648780703</v>
      </c>
    </row>
    <row r="589" spans="1:44" x14ac:dyDescent="0.25">
      <c r="A589" t="s">
        <v>49</v>
      </c>
      <c r="B589" t="s">
        <v>64</v>
      </c>
      <c r="C589" t="s">
        <v>51</v>
      </c>
      <c r="D589" t="s">
        <v>4815</v>
      </c>
      <c r="E589" t="s">
        <v>4816</v>
      </c>
      <c r="F589" t="s">
        <v>54</v>
      </c>
      <c r="G589">
        <v>0</v>
      </c>
      <c r="H589">
        <v>24</v>
      </c>
      <c r="I589">
        <v>19</v>
      </c>
      <c r="J589">
        <v>94</v>
      </c>
      <c r="K589">
        <v>19</v>
      </c>
      <c r="L589">
        <v>923</v>
      </c>
      <c r="M589">
        <v>99</v>
      </c>
      <c r="N589">
        <v>5.4</v>
      </c>
      <c r="O589">
        <v>94.71</v>
      </c>
      <c r="P589" t="s">
        <v>4817</v>
      </c>
      <c r="Q589" t="s">
        <v>4818</v>
      </c>
      <c r="R589" t="s">
        <v>254</v>
      </c>
      <c r="S589" t="s">
        <v>3755</v>
      </c>
      <c r="T589" t="s">
        <v>4819</v>
      </c>
      <c r="U589" t="s">
        <v>4820</v>
      </c>
      <c r="V589" t="s">
        <v>4821</v>
      </c>
      <c r="W589" t="s">
        <v>521</v>
      </c>
      <c r="X589" t="s">
        <v>1749</v>
      </c>
      <c r="Y589" t="s">
        <v>4822</v>
      </c>
      <c r="Z589" t="s">
        <v>1836</v>
      </c>
      <c r="AA589">
        <v>21</v>
      </c>
      <c r="AB589">
        <v>78.16</v>
      </c>
      <c r="AC589">
        <v>0</v>
      </c>
      <c r="AD589" t="s">
        <v>54</v>
      </c>
      <c r="AE589" s="8">
        <v>37854888.914448597</v>
      </c>
      <c r="AF589" s="8">
        <v>54643836.691114403</v>
      </c>
      <c r="AG589" s="8">
        <v>51086771.018181302</v>
      </c>
      <c r="AH589" s="8">
        <v>47861832.20791477</v>
      </c>
      <c r="AI589" s="8">
        <v>7223450.9116430553</v>
      </c>
      <c r="AJ589" s="10">
        <v>36624806.365873098</v>
      </c>
      <c r="AK589" s="10">
        <v>64265198.367669299</v>
      </c>
      <c r="AL589" s="10">
        <v>69302329.963069007</v>
      </c>
      <c r="AM589" s="10">
        <v>56730778.232203804</v>
      </c>
      <c r="AN589" s="10">
        <v>14365021.225059263</v>
      </c>
      <c r="AO589" s="12">
        <v>31060644.341475833</v>
      </c>
      <c r="AP589" s="12">
        <v>36236354.325138532</v>
      </c>
      <c r="AQ589">
        <f>AP589/AO589</f>
        <v>1.1666324087408413</v>
      </c>
      <c r="AR589">
        <f>LOG(AQ589,2)</f>
        <v>0.22235005750900388</v>
      </c>
    </row>
    <row r="590" spans="1:44" x14ac:dyDescent="0.25">
      <c r="A590" t="s">
        <v>49</v>
      </c>
      <c r="B590" t="s">
        <v>64</v>
      </c>
      <c r="C590" t="s">
        <v>51</v>
      </c>
      <c r="D590" t="s">
        <v>4823</v>
      </c>
      <c r="E590" t="s">
        <v>4824</v>
      </c>
      <c r="F590" t="s">
        <v>54</v>
      </c>
      <c r="G590">
        <v>1E-3</v>
      </c>
      <c r="H590">
        <v>23</v>
      </c>
      <c r="I590">
        <v>2</v>
      </c>
      <c r="J590">
        <v>23</v>
      </c>
      <c r="K590">
        <v>2</v>
      </c>
      <c r="L590">
        <v>83</v>
      </c>
      <c r="M590">
        <v>9.1</v>
      </c>
      <c r="N590">
        <v>8.5</v>
      </c>
      <c r="O590">
        <v>6.94</v>
      </c>
      <c r="P590" t="s">
        <v>1280</v>
      </c>
      <c r="Q590" t="s">
        <v>4825</v>
      </c>
      <c r="R590" t="s">
        <v>1399</v>
      </c>
      <c r="S590" t="s">
        <v>4826</v>
      </c>
      <c r="T590" t="s">
        <v>4827</v>
      </c>
      <c r="U590" t="s">
        <v>4828</v>
      </c>
      <c r="V590" t="s">
        <v>4829</v>
      </c>
      <c r="W590" t="s">
        <v>372</v>
      </c>
      <c r="X590" t="s">
        <v>1609</v>
      </c>
      <c r="Y590" t="s">
        <v>101</v>
      </c>
      <c r="Z590" t="s">
        <v>1725</v>
      </c>
      <c r="AA590">
        <v>38</v>
      </c>
      <c r="AB590">
        <v>3.66</v>
      </c>
      <c r="AC590">
        <v>7.7760497667185102E-4</v>
      </c>
      <c r="AD590" t="s">
        <v>54</v>
      </c>
      <c r="AE590" s="8">
        <v>36000102.204220302</v>
      </c>
      <c r="AF590" s="8">
        <v>49809730.941458397</v>
      </c>
      <c r="AG590" s="8">
        <v>57706139.401836403</v>
      </c>
      <c r="AH590" s="8">
        <v>47838657.515838362</v>
      </c>
      <c r="AI590" s="8">
        <v>8970390.5728035178</v>
      </c>
      <c r="AJ590" s="10">
        <v>23662794.267856002</v>
      </c>
      <c r="AK590" s="10">
        <v>47250208.001300298</v>
      </c>
      <c r="AL590" s="10">
        <v>46870775.741384797</v>
      </c>
      <c r="AM590" s="10">
        <v>39261259.336847037</v>
      </c>
      <c r="AN590" s="10">
        <v>11030868.100966044</v>
      </c>
      <c r="AO590" s="12">
        <v>3295254.4885266633</v>
      </c>
      <c r="AP590" s="12">
        <v>3842220.1602450903</v>
      </c>
      <c r="AQ590">
        <f>AP590/AO590</f>
        <v>1.165985866531049</v>
      </c>
      <c r="AR590">
        <f>LOG(AQ590,2)</f>
        <v>0.22155030105200638</v>
      </c>
    </row>
    <row r="591" spans="1:44" x14ac:dyDescent="0.25">
      <c r="A591" t="s">
        <v>49</v>
      </c>
      <c r="B591" t="s">
        <v>64</v>
      </c>
      <c r="C591" t="s">
        <v>51</v>
      </c>
      <c r="D591" t="s">
        <v>4830</v>
      </c>
      <c r="E591" t="s">
        <v>4831</v>
      </c>
      <c r="F591" t="s">
        <v>54</v>
      </c>
      <c r="G591">
        <v>0</v>
      </c>
      <c r="H591">
        <v>4</v>
      </c>
      <c r="I591">
        <v>7</v>
      </c>
      <c r="J591">
        <v>46</v>
      </c>
      <c r="K591">
        <v>7</v>
      </c>
      <c r="L591">
        <v>1838</v>
      </c>
      <c r="M591">
        <v>205</v>
      </c>
      <c r="N591">
        <v>6.24</v>
      </c>
      <c r="O591">
        <v>24.98</v>
      </c>
      <c r="P591" t="s">
        <v>4832</v>
      </c>
      <c r="Q591" t="s">
        <v>682</v>
      </c>
      <c r="R591" t="s">
        <v>204</v>
      </c>
      <c r="S591" t="s">
        <v>4665</v>
      </c>
      <c r="T591" t="s">
        <v>4833</v>
      </c>
      <c r="U591" t="s">
        <v>4834</v>
      </c>
      <c r="V591" t="s">
        <v>4835</v>
      </c>
      <c r="W591" t="s">
        <v>426</v>
      </c>
      <c r="X591" t="s">
        <v>54</v>
      </c>
      <c r="Y591" t="s">
        <v>4669</v>
      </c>
      <c r="Z591" t="s">
        <v>54</v>
      </c>
      <c r="AA591">
        <v>1</v>
      </c>
      <c r="AB591">
        <v>13.27</v>
      </c>
      <c r="AC591">
        <v>0</v>
      </c>
      <c r="AD591" t="s">
        <v>54</v>
      </c>
      <c r="AE591" s="8">
        <v>37397407.345516697</v>
      </c>
      <c r="AF591" s="8">
        <v>50968396.123742796</v>
      </c>
      <c r="AG591" s="8">
        <v>54732251.7773735</v>
      </c>
      <c r="AH591" s="8">
        <v>47699351.748877667</v>
      </c>
      <c r="AI591" s="8">
        <v>7444872.786591528</v>
      </c>
      <c r="AJ591" s="10">
        <v>23406143.271717198</v>
      </c>
      <c r="AK591" s="10">
        <v>38582766.269688599</v>
      </c>
      <c r="AL591" s="10">
        <v>43310517.310515396</v>
      </c>
      <c r="AM591" s="10">
        <v>35099808.950640403</v>
      </c>
      <c r="AN591" s="10">
        <v>8490946.9528366514</v>
      </c>
      <c r="AO591" s="12">
        <v>5269250.9188141404</v>
      </c>
      <c r="AP591" s="12">
        <v>6138941.9033279791</v>
      </c>
      <c r="AQ591">
        <f>AP591/AO591</f>
        <v>1.1650502126229292</v>
      </c>
      <c r="AR591">
        <f>LOG(AQ591,2)</f>
        <v>0.22039213508641006</v>
      </c>
    </row>
    <row r="592" spans="1:44" x14ac:dyDescent="0.25">
      <c r="A592" t="s">
        <v>49</v>
      </c>
      <c r="B592" t="s">
        <v>64</v>
      </c>
      <c r="C592" t="s">
        <v>51</v>
      </c>
      <c r="D592" t="s">
        <v>4836</v>
      </c>
      <c r="E592" t="s">
        <v>4837</v>
      </c>
      <c r="F592" t="s">
        <v>54</v>
      </c>
      <c r="G592">
        <v>1E-3</v>
      </c>
      <c r="H592">
        <v>11</v>
      </c>
      <c r="I592">
        <v>8</v>
      </c>
      <c r="J592">
        <v>30</v>
      </c>
      <c r="K592">
        <v>8</v>
      </c>
      <c r="L592">
        <v>597</v>
      </c>
      <c r="M592">
        <v>68</v>
      </c>
      <c r="N592">
        <v>6.35</v>
      </c>
      <c r="O592">
        <v>15.07</v>
      </c>
      <c r="P592" t="s">
        <v>804</v>
      </c>
      <c r="Q592" t="s">
        <v>2452</v>
      </c>
      <c r="R592" t="s">
        <v>1066</v>
      </c>
      <c r="S592" t="s">
        <v>4838</v>
      </c>
      <c r="T592" t="s">
        <v>4839</v>
      </c>
      <c r="U592" t="s">
        <v>4840</v>
      </c>
      <c r="V592" t="s">
        <v>4841</v>
      </c>
      <c r="W592" t="s">
        <v>187</v>
      </c>
      <c r="X592" t="s">
        <v>54</v>
      </c>
      <c r="Y592" t="s">
        <v>2858</v>
      </c>
      <c r="Z592" t="s">
        <v>4842</v>
      </c>
      <c r="AA592">
        <v>10</v>
      </c>
      <c r="AB592">
        <v>11.49</v>
      </c>
      <c r="AC592">
        <v>1.49476831091181E-3</v>
      </c>
      <c r="AD592" t="s">
        <v>54</v>
      </c>
      <c r="AE592" s="8">
        <v>41105428.0098572</v>
      </c>
      <c r="AF592" s="8">
        <v>51215446.814356796</v>
      </c>
      <c r="AG592" s="8">
        <v>50684140.507318303</v>
      </c>
      <c r="AH592" s="8">
        <v>47668338.443844102</v>
      </c>
      <c r="AI592" s="8">
        <v>4645744.7642170573</v>
      </c>
      <c r="AJ592" s="10">
        <v>32892713.629274599</v>
      </c>
      <c r="AK592" s="10">
        <v>46534929.381998703</v>
      </c>
      <c r="AL592" s="10">
        <v>34280688.8366924</v>
      </c>
      <c r="AM592" s="10">
        <v>37902777.282655232</v>
      </c>
      <c r="AN592" s="10">
        <v>6130098.2152954126</v>
      </c>
      <c r="AO592" s="12">
        <v>45949663.798434936</v>
      </c>
      <c r="AP592" s="12">
        <v>53527899.03912387</v>
      </c>
      <c r="AQ592">
        <f>AP592/AO592</f>
        <v>1.1649247157483458</v>
      </c>
      <c r="AR592">
        <f>LOG(AQ592,2)</f>
        <v>0.22023672249670451</v>
      </c>
    </row>
    <row r="593" spans="1:44" x14ac:dyDescent="0.25">
      <c r="A593" t="s">
        <v>49</v>
      </c>
      <c r="B593" t="s">
        <v>64</v>
      </c>
      <c r="C593" t="s">
        <v>51</v>
      </c>
      <c r="D593" t="s">
        <v>4843</v>
      </c>
      <c r="E593" t="s">
        <v>4844</v>
      </c>
      <c r="F593" t="s">
        <v>54</v>
      </c>
      <c r="G593">
        <v>0</v>
      </c>
      <c r="H593">
        <v>61</v>
      </c>
      <c r="I593">
        <v>10</v>
      </c>
      <c r="J593">
        <v>88</v>
      </c>
      <c r="K593">
        <v>10</v>
      </c>
      <c r="L593">
        <v>148</v>
      </c>
      <c r="M593">
        <v>16.5</v>
      </c>
      <c r="N593">
        <v>9.16</v>
      </c>
      <c r="O593">
        <v>57.04</v>
      </c>
      <c r="P593" t="s">
        <v>3376</v>
      </c>
      <c r="Q593" t="s">
        <v>1199</v>
      </c>
      <c r="R593" t="s">
        <v>57</v>
      </c>
      <c r="S593" t="s">
        <v>4845</v>
      </c>
      <c r="T593" t="s">
        <v>4846</v>
      </c>
      <c r="U593" t="s">
        <v>4847</v>
      </c>
      <c r="V593" t="s">
        <v>4848</v>
      </c>
      <c r="W593" t="s">
        <v>111</v>
      </c>
      <c r="X593" t="s">
        <v>54</v>
      </c>
      <c r="Y593" t="s">
        <v>4849</v>
      </c>
      <c r="Z593" t="s">
        <v>4850</v>
      </c>
      <c r="AA593">
        <v>7</v>
      </c>
      <c r="AB593">
        <v>36.909999999999997</v>
      </c>
      <c r="AC593">
        <v>0</v>
      </c>
      <c r="AD593" t="s">
        <v>54</v>
      </c>
      <c r="AE593" s="8">
        <v>45741929.408083297</v>
      </c>
      <c r="AF593" s="8">
        <v>54905215.446823902</v>
      </c>
      <c r="AG593" s="8">
        <v>40973743.111266904</v>
      </c>
      <c r="AH593" s="8">
        <v>47206962.655391365</v>
      </c>
      <c r="AI593" s="8">
        <v>5781073.8432051418</v>
      </c>
      <c r="AJ593" s="10">
        <v>45821316.833046302</v>
      </c>
      <c r="AK593" s="10">
        <v>62408985.433386803</v>
      </c>
      <c r="AL593" s="10">
        <v>60692015.2441286</v>
      </c>
      <c r="AM593" s="10">
        <v>56307439.170187235</v>
      </c>
      <c r="AN593" s="10">
        <v>7447866.2675880836</v>
      </c>
      <c r="AO593" s="12">
        <v>2984085.3506585732</v>
      </c>
      <c r="AP593" s="12">
        <v>3473849.6017118967</v>
      </c>
      <c r="AQ593">
        <f>AP593/AO593</f>
        <v>1.1641254165016544</v>
      </c>
      <c r="AR593">
        <f>LOG(AQ593,2)</f>
        <v>0.2192464946877862</v>
      </c>
    </row>
    <row r="594" spans="1:44" x14ac:dyDescent="0.25">
      <c r="A594" t="s">
        <v>49</v>
      </c>
      <c r="B594" t="s">
        <v>64</v>
      </c>
      <c r="C594" t="s">
        <v>51</v>
      </c>
      <c r="D594" t="s">
        <v>4851</v>
      </c>
      <c r="E594" t="s">
        <v>4852</v>
      </c>
      <c r="F594" t="s">
        <v>54</v>
      </c>
      <c r="G594">
        <v>1E-3</v>
      </c>
      <c r="H594">
        <v>17</v>
      </c>
      <c r="I594">
        <v>6</v>
      </c>
      <c r="J594">
        <v>23</v>
      </c>
      <c r="K594">
        <v>6</v>
      </c>
      <c r="L594">
        <v>344</v>
      </c>
      <c r="M594">
        <v>39.6</v>
      </c>
      <c r="N594">
        <v>11.43</v>
      </c>
      <c r="O594">
        <v>7.7</v>
      </c>
      <c r="P594" t="s">
        <v>1517</v>
      </c>
      <c r="Q594" t="s">
        <v>472</v>
      </c>
      <c r="R594" t="s">
        <v>69</v>
      </c>
      <c r="S594" t="s">
        <v>4853</v>
      </c>
      <c r="T594" t="s">
        <v>4854</v>
      </c>
      <c r="U594" t="s">
        <v>4855</v>
      </c>
      <c r="V594" t="s">
        <v>4856</v>
      </c>
      <c r="W594" t="s">
        <v>372</v>
      </c>
      <c r="X594" t="s">
        <v>2150</v>
      </c>
      <c r="Y594" t="s">
        <v>4501</v>
      </c>
      <c r="Z594" t="s">
        <v>4502</v>
      </c>
      <c r="AA594">
        <v>15</v>
      </c>
      <c r="AB594">
        <v>7.02</v>
      </c>
      <c r="AC594">
        <v>1.05820105820106E-3</v>
      </c>
      <c r="AD594" t="s">
        <v>54</v>
      </c>
      <c r="AE594" s="8">
        <v>52777899.531599402</v>
      </c>
      <c r="AF594" s="8">
        <v>44819332.236673899</v>
      </c>
      <c r="AG594" s="8">
        <v>43905238.721794598</v>
      </c>
      <c r="AH594" s="8">
        <v>47167490.163355969</v>
      </c>
      <c r="AI594" s="8">
        <v>3984671.6048662765</v>
      </c>
      <c r="AJ594" s="10">
        <v>38095414.259856299</v>
      </c>
      <c r="AK594" s="10">
        <v>45841037.771830298</v>
      </c>
      <c r="AL594" s="10">
        <v>38747876.925591297</v>
      </c>
      <c r="AM594" s="10">
        <v>40894776.319092631</v>
      </c>
      <c r="AN594" s="10">
        <v>3507663.3867075867</v>
      </c>
      <c r="AO594" s="12">
        <v>54998932.653620958</v>
      </c>
      <c r="AP594" s="12">
        <v>64015659.572543137</v>
      </c>
      <c r="AQ594">
        <f>AP594/AO594</f>
        <v>1.1639436709746502</v>
      </c>
      <c r="AR594">
        <f>LOG(AQ594,2)</f>
        <v>0.21902124074454565</v>
      </c>
    </row>
    <row r="595" spans="1:44" x14ac:dyDescent="0.25">
      <c r="A595" t="s">
        <v>49</v>
      </c>
      <c r="B595" t="s">
        <v>64</v>
      </c>
      <c r="C595" t="s">
        <v>51</v>
      </c>
      <c r="D595" t="s">
        <v>4857</v>
      </c>
      <c r="E595" t="s">
        <v>4858</v>
      </c>
      <c r="F595" t="s">
        <v>54</v>
      </c>
      <c r="G595">
        <v>0</v>
      </c>
      <c r="H595">
        <v>22</v>
      </c>
      <c r="I595">
        <v>6</v>
      </c>
      <c r="J595">
        <v>20</v>
      </c>
      <c r="K595">
        <v>5</v>
      </c>
      <c r="L595">
        <v>531</v>
      </c>
      <c r="M595">
        <v>57.2</v>
      </c>
      <c r="N595">
        <v>9.17</v>
      </c>
      <c r="O595">
        <v>21.27</v>
      </c>
      <c r="P595" t="s">
        <v>804</v>
      </c>
      <c r="Q595" t="s">
        <v>1326</v>
      </c>
      <c r="R595" t="s">
        <v>69</v>
      </c>
      <c r="S595" t="s">
        <v>2087</v>
      </c>
      <c r="T595" t="s">
        <v>4859</v>
      </c>
      <c r="U595" t="s">
        <v>4860</v>
      </c>
      <c r="V595" t="s">
        <v>4861</v>
      </c>
      <c r="W595" t="s">
        <v>99</v>
      </c>
      <c r="X595" t="s">
        <v>4862</v>
      </c>
      <c r="Y595" t="s">
        <v>54</v>
      </c>
      <c r="Z595" t="s">
        <v>2151</v>
      </c>
      <c r="AA595">
        <v>11</v>
      </c>
      <c r="AB595">
        <v>30.86</v>
      </c>
      <c r="AC595">
        <v>0</v>
      </c>
      <c r="AD595" t="s">
        <v>54</v>
      </c>
      <c r="AE595" s="8">
        <v>38167408.842703402</v>
      </c>
      <c r="AF595" s="8">
        <v>54347874.615646899</v>
      </c>
      <c r="AG595" s="8">
        <v>48523626.413410097</v>
      </c>
      <c r="AH595" s="8">
        <v>47012969.957253464</v>
      </c>
      <c r="AI595" s="8">
        <v>6691458.7524567302</v>
      </c>
      <c r="AJ595" s="10">
        <v>28686897.3351059</v>
      </c>
      <c r="AK595" s="10">
        <v>37035290.813561998</v>
      </c>
      <c r="AL595" s="10">
        <v>44170435.096646003</v>
      </c>
      <c r="AM595" s="10">
        <v>36630874.415104635</v>
      </c>
      <c r="AN595" s="10">
        <v>6327593.0058100997</v>
      </c>
      <c r="AO595" s="12">
        <v>46311285.188602336</v>
      </c>
      <c r="AP595" s="12">
        <v>53859156.205679595</v>
      </c>
      <c r="AQ595">
        <f>AP595/AO595</f>
        <v>1.1629812471482623</v>
      </c>
      <c r="AR595">
        <f>LOG(AQ595,2)</f>
        <v>0.21782783381514786</v>
      </c>
    </row>
    <row r="596" spans="1:44" x14ac:dyDescent="0.25">
      <c r="A596" t="s">
        <v>49</v>
      </c>
      <c r="B596" t="s">
        <v>64</v>
      </c>
      <c r="C596" t="s">
        <v>51</v>
      </c>
      <c r="D596" t="s">
        <v>4863</v>
      </c>
      <c r="E596" t="s">
        <v>4864</v>
      </c>
      <c r="F596" t="s">
        <v>54</v>
      </c>
      <c r="G596">
        <v>1E-3</v>
      </c>
      <c r="H596">
        <v>12</v>
      </c>
      <c r="I596">
        <v>5</v>
      </c>
      <c r="J596">
        <v>21</v>
      </c>
      <c r="K596">
        <v>5</v>
      </c>
      <c r="L596">
        <v>530</v>
      </c>
      <c r="M596">
        <v>59.3</v>
      </c>
      <c r="N596">
        <v>10.1</v>
      </c>
      <c r="O596">
        <v>14.11</v>
      </c>
      <c r="P596" t="s">
        <v>411</v>
      </c>
      <c r="Q596" t="s">
        <v>4865</v>
      </c>
      <c r="R596" t="s">
        <v>69</v>
      </c>
      <c r="S596" t="s">
        <v>4866</v>
      </c>
      <c r="T596" t="s">
        <v>4867</v>
      </c>
      <c r="U596" t="s">
        <v>4868</v>
      </c>
      <c r="V596" t="s">
        <v>4869</v>
      </c>
      <c r="W596" t="s">
        <v>372</v>
      </c>
      <c r="X596" t="s">
        <v>2150</v>
      </c>
      <c r="Y596" t="s">
        <v>54</v>
      </c>
      <c r="Z596" t="s">
        <v>54</v>
      </c>
      <c r="AA596">
        <v>1</v>
      </c>
      <c r="AB596">
        <v>9.08</v>
      </c>
      <c r="AC596">
        <v>1.25470514429109E-3</v>
      </c>
      <c r="AD596" t="s">
        <v>54</v>
      </c>
      <c r="AE596" s="8">
        <v>67232799.531763196</v>
      </c>
      <c r="AF596" s="8">
        <v>11018037.737188701</v>
      </c>
      <c r="AG596" s="8">
        <v>61906218.425800398</v>
      </c>
      <c r="AH596" s="8">
        <v>46719018.564917423</v>
      </c>
      <c r="AI596" s="8">
        <v>25337891.790965185</v>
      </c>
      <c r="AJ596" s="10">
        <v>123627420.40350799</v>
      </c>
      <c r="AK596" s="10">
        <v>148671035.222348</v>
      </c>
      <c r="AL596" s="10">
        <v>23916325.991265502</v>
      </c>
      <c r="AM596" s="10">
        <v>98738260.539040491</v>
      </c>
      <c r="AN596" s="10">
        <v>53885910.823406972</v>
      </c>
      <c r="AO596" s="12">
        <v>2622584.1119750398</v>
      </c>
      <c r="AP596" s="12">
        <v>3049400.4918134301</v>
      </c>
      <c r="AQ596">
        <f>AP596/AO596</f>
        <v>1.1627464979633997</v>
      </c>
      <c r="AR596">
        <f>LOG(AQ596,2)</f>
        <v>0.21753659466497988</v>
      </c>
    </row>
    <row r="597" spans="1:44" x14ac:dyDescent="0.25">
      <c r="A597" t="s">
        <v>49</v>
      </c>
      <c r="B597" t="s">
        <v>64</v>
      </c>
      <c r="C597" t="s">
        <v>51</v>
      </c>
      <c r="D597" t="s">
        <v>4870</v>
      </c>
      <c r="E597" t="s">
        <v>4871</v>
      </c>
      <c r="F597" t="s">
        <v>54</v>
      </c>
      <c r="G597">
        <v>0</v>
      </c>
      <c r="H597">
        <v>4</v>
      </c>
      <c r="I597">
        <v>5</v>
      </c>
      <c r="J597">
        <v>37</v>
      </c>
      <c r="K597">
        <v>5</v>
      </c>
      <c r="L597">
        <v>1332</v>
      </c>
      <c r="M597">
        <v>148.9</v>
      </c>
      <c r="N597">
        <v>6.34</v>
      </c>
      <c r="O597">
        <v>16.95</v>
      </c>
      <c r="P597" t="s">
        <v>965</v>
      </c>
      <c r="Q597" t="s">
        <v>106</v>
      </c>
      <c r="R597" t="s">
        <v>4872</v>
      </c>
      <c r="S597" t="s">
        <v>4873</v>
      </c>
      <c r="T597" t="s">
        <v>4874</v>
      </c>
      <c r="U597" t="s">
        <v>4875</v>
      </c>
      <c r="V597" t="s">
        <v>4876</v>
      </c>
      <c r="W597" t="s">
        <v>521</v>
      </c>
      <c r="X597" t="s">
        <v>54</v>
      </c>
      <c r="Y597" t="s">
        <v>54</v>
      </c>
      <c r="Z597" t="s">
        <v>54</v>
      </c>
      <c r="AA597">
        <v>0</v>
      </c>
      <c r="AB597">
        <v>6.25</v>
      </c>
      <c r="AC597">
        <v>9.9800399201596798E-4</v>
      </c>
      <c r="AD597" t="s">
        <v>54</v>
      </c>
      <c r="AE597" s="8">
        <v>37725644.550792404</v>
      </c>
      <c r="AF597" s="8">
        <v>53333360.361731596</v>
      </c>
      <c r="AG597" s="8">
        <v>49013788.244034402</v>
      </c>
      <c r="AH597" s="8">
        <v>46690931.052186131</v>
      </c>
      <c r="AI597" s="8">
        <v>6580118.9127579005</v>
      </c>
      <c r="AJ597" s="10">
        <v>23389174.126458298</v>
      </c>
      <c r="AK597" s="10">
        <v>32780809.232502501</v>
      </c>
      <c r="AL597" s="10">
        <v>34273640.7181281</v>
      </c>
      <c r="AM597" s="10">
        <v>30147874.692362964</v>
      </c>
      <c r="AN597" s="10">
        <v>4817825.3369329059</v>
      </c>
      <c r="AO597" s="12">
        <v>6651219.582849524</v>
      </c>
      <c r="AP597" s="12">
        <v>7730143.8177825538</v>
      </c>
      <c r="AQ597">
        <f>AP597/AO597</f>
        <v>1.162214496378241</v>
      </c>
      <c r="AR597">
        <f>LOG(AQ597,2)</f>
        <v>0.21687635471780056</v>
      </c>
    </row>
    <row r="598" spans="1:44" x14ac:dyDescent="0.25">
      <c r="A598" t="s">
        <v>49</v>
      </c>
      <c r="B598" t="s">
        <v>64</v>
      </c>
      <c r="C598" t="s">
        <v>51</v>
      </c>
      <c r="D598" t="s">
        <v>4877</v>
      </c>
      <c r="E598" t="s">
        <v>4878</v>
      </c>
      <c r="F598" t="s">
        <v>54</v>
      </c>
      <c r="G598">
        <v>0</v>
      </c>
      <c r="H598">
        <v>27</v>
      </c>
      <c r="I598">
        <v>10</v>
      </c>
      <c r="J598">
        <v>41</v>
      </c>
      <c r="K598">
        <v>10</v>
      </c>
      <c r="L598">
        <v>456</v>
      </c>
      <c r="M598">
        <v>50.1</v>
      </c>
      <c r="N598">
        <v>6.55</v>
      </c>
      <c r="O598">
        <v>20.98</v>
      </c>
      <c r="P598" t="s">
        <v>931</v>
      </c>
      <c r="Q598" t="s">
        <v>848</v>
      </c>
      <c r="R598" t="s">
        <v>506</v>
      </c>
      <c r="S598" t="s">
        <v>4879</v>
      </c>
      <c r="T598" t="s">
        <v>4880</v>
      </c>
      <c r="U598" t="s">
        <v>4881</v>
      </c>
      <c r="V598" t="s">
        <v>4882</v>
      </c>
      <c r="W598" t="s">
        <v>87</v>
      </c>
      <c r="X598" t="s">
        <v>832</v>
      </c>
      <c r="Y598" t="s">
        <v>4883</v>
      </c>
      <c r="Z598" t="s">
        <v>4884</v>
      </c>
      <c r="AA598">
        <v>8</v>
      </c>
      <c r="AB598">
        <v>12.73</v>
      </c>
      <c r="AC598">
        <v>0</v>
      </c>
      <c r="AD598" t="s">
        <v>54</v>
      </c>
      <c r="AE598" s="8">
        <v>58238040.2736632</v>
      </c>
      <c r="AF598" s="8">
        <v>9298437.2184335999</v>
      </c>
      <c r="AG598" s="8">
        <v>72192812.640995994</v>
      </c>
      <c r="AH598" s="8">
        <v>46576430.044364266</v>
      </c>
      <c r="AI598" s="8">
        <v>26968135.268666267</v>
      </c>
      <c r="AJ598" s="10">
        <v>36723746.361576803</v>
      </c>
      <c r="AK598" s="10">
        <v>50272566.7733614</v>
      </c>
      <c r="AL598" s="10">
        <v>47509610.490256101</v>
      </c>
      <c r="AM598" s="10">
        <v>44835307.875064768</v>
      </c>
      <c r="AN598" s="10">
        <v>5845599.7408826714</v>
      </c>
      <c r="AO598" s="12">
        <v>30264732.68038303</v>
      </c>
      <c r="AP598" s="12">
        <v>35117627.688065596</v>
      </c>
      <c r="AQ598">
        <f>AP598/AO598</f>
        <v>1.1603481867470156</v>
      </c>
      <c r="AR598">
        <f>LOG(AQ598,2)</f>
        <v>0.21455778114489632</v>
      </c>
    </row>
    <row r="599" spans="1:44" x14ac:dyDescent="0.25">
      <c r="A599" t="s">
        <v>49</v>
      </c>
      <c r="B599" t="s">
        <v>64</v>
      </c>
      <c r="C599" t="s">
        <v>51</v>
      </c>
      <c r="D599" t="s">
        <v>4885</v>
      </c>
      <c r="E599" t="s">
        <v>4886</v>
      </c>
      <c r="F599" t="s">
        <v>54</v>
      </c>
      <c r="G599">
        <v>0</v>
      </c>
      <c r="H599">
        <v>44</v>
      </c>
      <c r="I599">
        <v>17</v>
      </c>
      <c r="J599">
        <v>109</v>
      </c>
      <c r="K599">
        <v>17</v>
      </c>
      <c r="L599">
        <v>255</v>
      </c>
      <c r="M599">
        <v>28.8</v>
      </c>
      <c r="N599">
        <v>11.19</v>
      </c>
      <c r="O599">
        <v>60.54</v>
      </c>
      <c r="P599" t="s">
        <v>1178</v>
      </c>
      <c r="Q599" t="s">
        <v>4887</v>
      </c>
      <c r="R599" t="s">
        <v>57</v>
      </c>
      <c r="S599" t="s">
        <v>1140</v>
      </c>
      <c r="T599" t="s">
        <v>4888</v>
      </c>
      <c r="U599" t="s">
        <v>4889</v>
      </c>
      <c r="V599" t="s">
        <v>4890</v>
      </c>
      <c r="W599" t="s">
        <v>315</v>
      </c>
      <c r="X599" t="s">
        <v>4891</v>
      </c>
      <c r="Y599" t="s">
        <v>4892</v>
      </c>
      <c r="Z599" t="s">
        <v>4893</v>
      </c>
      <c r="AA599">
        <v>17</v>
      </c>
      <c r="AB599">
        <v>43.27</v>
      </c>
      <c r="AC599">
        <v>0</v>
      </c>
      <c r="AD599" t="s">
        <v>54</v>
      </c>
      <c r="AE599" s="8">
        <v>46166879.821903303</v>
      </c>
      <c r="AF599" s="8">
        <v>46570019.045168497</v>
      </c>
      <c r="AG599" s="8">
        <v>46953923.841007903</v>
      </c>
      <c r="AH599" s="8">
        <v>46563607.569359899</v>
      </c>
      <c r="AI599" s="8">
        <v>321341.35771648778</v>
      </c>
      <c r="AJ599" s="10">
        <v>54442402.3651715</v>
      </c>
      <c r="AK599" s="10">
        <v>69961851.440447405</v>
      </c>
      <c r="AL599" s="10">
        <v>64405878.623695403</v>
      </c>
      <c r="AM599" s="10">
        <v>62936710.809771441</v>
      </c>
      <c r="AN599" s="10">
        <v>6420392.7942726715</v>
      </c>
      <c r="AO599" s="12">
        <v>39095459.695547529</v>
      </c>
      <c r="AP599" s="12">
        <v>45332846.672300935</v>
      </c>
      <c r="AQ599">
        <f>AP599/AO599</f>
        <v>1.1595424897245488</v>
      </c>
      <c r="AR599">
        <f>LOG(AQ599,2)</f>
        <v>0.21355568638474678</v>
      </c>
    </row>
    <row r="600" spans="1:44" x14ac:dyDescent="0.25">
      <c r="A600" t="s">
        <v>49</v>
      </c>
      <c r="B600" t="s">
        <v>64</v>
      </c>
      <c r="C600" t="s">
        <v>51</v>
      </c>
      <c r="D600" t="s">
        <v>4894</v>
      </c>
      <c r="E600" t="s">
        <v>4895</v>
      </c>
      <c r="F600" t="s">
        <v>54</v>
      </c>
      <c r="G600">
        <v>0</v>
      </c>
      <c r="H600">
        <v>18</v>
      </c>
      <c r="I600">
        <v>2</v>
      </c>
      <c r="J600">
        <v>37</v>
      </c>
      <c r="K600">
        <v>2</v>
      </c>
      <c r="L600">
        <v>112</v>
      </c>
      <c r="M600">
        <v>12.5</v>
      </c>
      <c r="N600">
        <v>4.78</v>
      </c>
      <c r="O600">
        <v>25.24</v>
      </c>
      <c r="P600" t="s">
        <v>804</v>
      </c>
      <c r="Q600" t="s">
        <v>505</v>
      </c>
      <c r="R600" t="s">
        <v>1877</v>
      </c>
      <c r="S600" t="s">
        <v>4896</v>
      </c>
      <c r="T600" t="s">
        <v>4897</v>
      </c>
      <c r="U600" t="s">
        <v>4898</v>
      </c>
      <c r="V600" t="s">
        <v>4899</v>
      </c>
      <c r="W600" t="s">
        <v>326</v>
      </c>
      <c r="X600" t="s">
        <v>4900</v>
      </c>
      <c r="Y600" t="s">
        <v>4901</v>
      </c>
      <c r="Z600" t="s">
        <v>4902</v>
      </c>
      <c r="AA600">
        <v>48</v>
      </c>
      <c r="AB600">
        <v>4.0199999999999996</v>
      </c>
      <c r="AC600">
        <v>8.0450522928398997E-4</v>
      </c>
      <c r="AD600" t="s">
        <v>54</v>
      </c>
      <c r="AE600" s="8">
        <v>51747000.907655798</v>
      </c>
      <c r="AF600" s="8">
        <v>42496061.948635802</v>
      </c>
      <c r="AG600" s="8">
        <v>45195341.482425399</v>
      </c>
      <c r="AH600" s="8">
        <v>46479468.112905659</v>
      </c>
      <c r="AI600" s="8">
        <v>3884302.0658551557</v>
      </c>
      <c r="AJ600" s="10">
        <v>43829831.070825502</v>
      </c>
      <c r="AK600" s="10">
        <v>41207839.1505301</v>
      </c>
      <c r="AL600" s="10">
        <v>40813914.921595797</v>
      </c>
      <c r="AM600" s="10">
        <v>41950528.3809838</v>
      </c>
      <c r="AN600" s="10">
        <v>1338563.4151507518</v>
      </c>
      <c r="AO600" s="12">
        <v>65133460.417928196</v>
      </c>
      <c r="AP600" s="12">
        <v>75521634.090954378</v>
      </c>
      <c r="AQ600">
        <f>AP600/AO600</f>
        <v>1.1594905845071115</v>
      </c>
      <c r="AR600">
        <f>LOG(AQ600,2)</f>
        <v>0.21349110481354147</v>
      </c>
    </row>
    <row r="601" spans="1:44" x14ac:dyDescent="0.25">
      <c r="A601" t="s">
        <v>49</v>
      </c>
      <c r="B601" t="s">
        <v>64</v>
      </c>
      <c r="C601" t="s">
        <v>51</v>
      </c>
      <c r="D601" t="s">
        <v>4903</v>
      </c>
      <c r="E601" t="s">
        <v>4904</v>
      </c>
      <c r="F601" t="s">
        <v>54</v>
      </c>
      <c r="G601">
        <v>0</v>
      </c>
      <c r="H601">
        <v>42</v>
      </c>
      <c r="I601">
        <v>10</v>
      </c>
      <c r="J601">
        <v>86</v>
      </c>
      <c r="K601">
        <v>10</v>
      </c>
      <c r="L601">
        <v>248</v>
      </c>
      <c r="M601">
        <v>27.7</v>
      </c>
      <c r="N601">
        <v>10.36</v>
      </c>
      <c r="O601">
        <v>51.11</v>
      </c>
      <c r="P601" t="s">
        <v>2672</v>
      </c>
      <c r="Q601" t="s">
        <v>1005</v>
      </c>
      <c r="R601" t="s">
        <v>69</v>
      </c>
      <c r="S601" t="s">
        <v>2087</v>
      </c>
      <c r="T601" t="s">
        <v>4905</v>
      </c>
      <c r="U601" t="s">
        <v>4906</v>
      </c>
      <c r="V601" t="s">
        <v>4907</v>
      </c>
      <c r="W601" t="s">
        <v>74</v>
      </c>
      <c r="X601" t="s">
        <v>2150</v>
      </c>
      <c r="Y601" t="s">
        <v>4625</v>
      </c>
      <c r="Z601" t="s">
        <v>4502</v>
      </c>
      <c r="AA601">
        <v>15</v>
      </c>
      <c r="AB601">
        <v>30.96</v>
      </c>
      <c r="AC601">
        <v>0</v>
      </c>
      <c r="AD601" t="s">
        <v>1055</v>
      </c>
      <c r="AE601" s="8">
        <v>39630469.9040877</v>
      </c>
      <c r="AF601" s="8">
        <v>50247502.579630002</v>
      </c>
      <c r="AG601" s="8">
        <v>49055883.082089297</v>
      </c>
      <c r="AH601" s="8">
        <v>46311285.188602336</v>
      </c>
      <c r="AI601" s="8">
        <v>4749032.1053229831</v>
      </c>
      <c r="AJ601" s="10">
        <v>42706947.0970705</v>
      </c>
      <c r="AK601" s="10">
        <v>55501664.575166702</v>
      </c>
      <c r="AL601" s="10">
        <v>63368856.944801599</v>
      </c>
      <c r="AM601" s="10">
        <v>53859156.205679595</v>
      </c>
      <c r="AN601" s="10">
        <v>8514771.672288863</v>
      </c>
      <c r="AO601" s="12">
        <v>6815614.7859762358</v>
      </c>
      <c r="AP601" s="12">
        <v>7898726.5784400841</v>
      </c>
      <c r="AQ601">
        <f>AP601/AO601</f>
        <v>1.1589162278790246</v>
      </c>
      <c r="AR601">
        <f>LOG(AQ601,2)</f>
        <v>0.21277628507477289</v>
      </c>
    </row>
    <row r="602" spans="1:44" x14ac:dyDescent="0.25">
      <c r="A602" t="s">
        <v>49</v>
      </c>
      <c r="B602" t="s">
        <v>64</v>
      </c>
      <c r="C602" t="s">
        <v>51</v>
      </c>
      <c r="D602" t="s">
        <v>4908</v>
      </c>
      <c r="E602" t="s">
        <v>4909</v>
      </c>
      <c r="F602" t="s">
        <v>54</v>
      </c>
      <c r="G602">
        <v>0</v>
      </c>
      <c r="H602">
        <v>14</v>
      </c>
      <c r="I602">
        <v>6</v>
      </c>
      <c r="J602">
        <v>49</v>
      </c>
      <c r="K602">
        <v>6</v>
      </c>
      <c r="L602">
        <v>418</v>
      </c>
      <c r="M602">
        <v>47.3</v>
      </c>
      <c r="N602">
        <v>5.21</v>
      </c>
      <c r="O602">
        <v>34.270000000000003</v>
      </c>
      <c r="P602" t="s">
        <v>55</v>
      </c>
      <c r="Q602" t="s">
        <v>881</v>
      </c>
      <c r="R602" t="s">
        <v>1066</v>
      </c>
      <c r="S602" t="s">
        <v>4910</v>
      </c>
      <c r="T602" t="s">
        <v>4911</v>
      </c>
      <c r="U602" t="s">
        <v>4912</v>
      </c>
      <c r="V602" t="s">
        <v>4913</v>
      </c>
      <c r="W602" t="s">
        <v>3431</v>
      </c>
      <c r="X602" t="s">
        <v>769</v>
      </c>
      <c r="Y602" t="s">
        <v>4914</v>
      </c>
      <c r="Z602" t="s">
        <v>770</v>
      </c>
      <c r="AA602">
        <v>152</v>
      </c>
      <c r="AB602">
        <v>15.91</v>
      </c>
      <c r="AC602">
        <v>0</v>
      </c>
      <c r="AD602" t="s">
        <v>54</v>
      </c>
      <c r="AE602" s="8">
        <v>39873225.854717597</v>
      </c>
      <c r="AF602" s="8">
        <v>51670294.364742696</v>
      </c>
      <c r="AG602" s="8">
        <v>46905957.812852398</v>
      </c>
      <c r="AH602" s="8">
        <v>46149826.010770895</v>
      </c>
      <c r="AI602" s="8">
        <v>4845720.2996834228</v>
      </c>
      <c r="AJ602" s="10">
        <v>36126062.470287703</v>
      </c>
      <c r="AK602" s="10">
        <v>45801017.128340803</v>
      </c>
      <c r="AL602" s="10">
        <v>56208558.527585097</v>
      </c>
      <c r="AM602" s="10">
        <v>46045212.708737873</v>
      </c>
      <c r="AN602" s="10">
        <v>8200462.8155551748</v>
      </c>
      <c r="AO602" s="12">
        <v>83622603.448934659</v>
      </c>
      <c r="AP602" s="12">
        <v>96861826.097389325</v>
      </c>
      <c r="AQ602">
        <f>AP602/AO602</f>
        <v>1.1583211010231149</v>
      </c>
      <c r="AR602">
        <f>LOG(AQ602,2)</f>
        <v>0.2120352417885378</v>
      </c>
    </row>
    <row r="603" spans="1:44" x14ac:dyDescent="0.25">
      <c r="A603" t="s">
        <v>49</v>
      </c>
      <c r="B603" t="s">
        <v>64</v>
      </c>
      <c r="C603" t="s">
        <v>51</v>
      </c>
      <c r="D603" t="s">
        <v>4915</v>
      </c>
      <c r="E603" t="s">
        <v>4916</v>
      </c>
      <c r="F603" t="s">
        <v>54</v>
      </c>
      <c r="G603">
        <v>0</v>
      </c>
      <c r="H603">
        <v>64</v>
      </c>
      <c r="I603">
        <v>8</v>
      </c>
      <c r="J603">
        <v>95</v>
      </c>
      <c r="K603">
        <v>8</v>
      </c>
      <c r="L603">
        <v>140</v>
      </c>
      <c r="M603">
        <v>15</v>
      </c>
      <c r="N603">
        <v>8.27</v>
      </c>
      <c r="O603">
        <v>80.19</v>
      </c>
      <c r="P603" t="s">
        <v>390</v>
      </c>
      <c r="Q603" t="s">
        <v>172</v>
      </c>
      <c r="R603" t="s">
        <v>1518</v>
      </c>
      <c r="S603" t="s">
        <v>4917</v>
      </c>
      <c r="T603" t="s">
        <v>4918</v>
      </c>
      <c r="U603" t="s">
        <v>4919</v>
      </c>
      <c r="V603" t="s">
        <v>4920</v>
      </c>
      <c r="W603" t="s">
        <v>74</v>
      </c>
      <c r="X603" t="s">
        <v>4921</v>
      </c>
      <c r="Y603" t="s">
        <v>4922</v>
      </c>
      <c r="Z603" t="s">
        <v>4923</v>
      </c>
      <c r="AA603">
        <v>22</v>
      </c>
      <c r="AB603">
        <v>63.95</v>
      </c>
      <c r="AC603">
        <v>0</v>
      </c>
      <c r="AD603" t="s">
        <v>54</v>
      </c>
      <c r="AE603" s="8">
        <v>35898541.135465004</v>
      </c>
      <c r="AF603" s="8">
        <v>53976271.153294899</v>
      </c>
      <c r="AG603" s="8">
        <v>47974179.106544897</v>
      </c>
      <c r="AH603" s="8">
        <v>45949663.798434936</v>
      </c>
      <c r="AI603" s="8">
        <v>7517760.1861177599</v>
      </c>
      <c r="AJ603" s="10">
        <v>40393618.773562402</v>
      </c>
      <c r="AK603" s="10">
        <v>57888612.606059901</v>
      </c>
      <c r="AL603" s="10">
        <v>62301465.737749301</v>
      </c>
      <c r="AM603" s="10">
        <v>53527899.03912387</v>
      </c>
      <c r="AN603" s="10">
        <v>9460454.7727616373</v>
      </c>
      <c r="AO603" s="12">
        <v>198791732.26353398</v>
      </c>
      <c r="AP603" s="12">
        <v>230256387.07129368</v>
      </c>
      <c r="AQ603">
        <f>AP603/AO603</f>
        <v>1.1582794940689367</v>
      </c>
      <c r="AR603">
        <f>LOG(AQ603,2)</f>
        <v>0.21198341917691196</v>
      </c>
    </row>
    <row r="604" spans="1:44" x14ac:dyDescent="0.25">
      <c r="A604" t="s">
        <v>54</v>
      </c>
      <c r="B604" t="s">
        <v>54</v>
      </c>
      <c r="C604" t="s">
        <v>51</v>
      </c>
      <c r="D604" t="s">
        <v>4924</v>
      </c>
      <c r="E604" t="s">
        <v>4925</v>
      </c>
      <c r="F604" t="s">
        <v>54</v>
      </c>
      <c r="G604" t="s">
        <v>54</v>
      </c>
      <c r="H604">
        <v>1</v>
      </c>
      <c r="I604">
        <v>2</v>
      </c>
      <c r="J604">
        <v>10</v>
      </c>
      <c r="K604">
        <v>2</v>
      </c>
      <c r="L604">
        <v>1318</v>
      </c>
      <c r="M604">
        <v>151.6</v>
      </c>
      <c r="N604">
        <v>8.25</v>
      </c>
      <c r="O604" t="s">
        <v>54</v>
      </c>
      <c r="P604" t="s">
        <v>54</v>
      </c>
      <c r="Q604" t="s">
        <v>4058</v>
      </c>
      <c r="R604" t="s">
        <v>82</v>
      </c>
      <c r="S604" t="s">
        <v>4926</v>
      </c>
      <c r="T604" t="s">
        <v>4927</v>
      </c>
      <c r="U604" t="s">
        <v>54</v>
      </c>
      <c r="V604" t="s">
        <v>4928</v>
      </c>
      <c r="W604" t="s">
        <v>111</v>
      </c>
      <c r="X604" t="s">
        <v>54</v>
      </c>
      <c r="Y604" t="s">
        <v>54</v>
      </c>
      <c r="Z604" t="s">
        <v>54</v>
      </c>
      <c r="AA604">
        <v>0</v>
      </c>
      <c r="AB604">
        <v>2.78</v>
      </c>
      <c r="AC604">
        <v>3.51864883884588E-3</v>
      </c>
      <c r="AD604" t="s">
        <v>54</v>
      </c>
      <c r="AE604" s="8">
        <v>35610613.900553502</v>
      </c>
      <c r="AF604" s="8">
        <v>50756301.010484703</v>
      </c>
      <c r="AG604" s="8">
        <v>49364647.496878602</v>
      </c>
      <c r="AH604" s="8">
        <v>45243854.135972269</v>
      </c>
      <c r="AI604" s="8">
        <v>6835381.625554462</v>
      </c>
      <c r="AJ604" s="10">
        <v>27861951.409166999</v>
      </c>
      <c r="AK604" s="10">
        <v>36052057.826692097</v>
      </c>
      <c r="AL604" s="10">
        <v>41508770.826368697</v>
      </c>
      <c r="AM604" s="10">
        <v>35140926.687409259</v>
      </c>
      <c r="AN604" s="10">
        <v>5608418.6729211928</v>
      </c>
      <c r="AO604" s="12">
        <v>30482705.347620834</v>
      </c>
      <c r="AP604" s="12">
        <v>35301879.009739764</v>
      </c>
      <c r="AQ604">
        <f>AP604/AO604</f>
        <v>1.1580953398709759</v>
      </c>
      <c r="AR604">
        <f>LOG(AQ604,2)</f>
        <v>0.21175402767703561</v>
      </c>
    </row>
    <row r="605" spans="1:44" x14ac:dyDescent="0.25">
      <c r="A605" t="s">
        <v>49</v>
      </c>
      <c r="B605" t="s">
        <v>64</v>
      </c>
      <c r="C605" t="s">
        <v>51</v>
      </c>
      <c r="D605" t="s">
        <v>4929</v>
      </c>
      <c r="E605" t="s">
        <v>4930</v>
      </c>
      <c r="F605" t="s">
        <v>54</v>
      </c>
      <c r="G605">
        <v>0</v>
      </c>
      <c r="H605">
        <v>8</v>
      </c>
      <c r="I605">
        <v>7</v>
      </c>
      <c r="J605">
        <v>51</v>
      </c>
      <c r="K605">
        <v>7</v>
      </c>
      <c r="L605">
        <v>835</v>
      </c>
      <c r="M605">
        <v>88.5</v>
      </c>
      <c r="N605">
        <v>5.77</v>
      </c>
      <c r="O605">
        <v>32</v>
      </c>
      <c r="P605" t="s">
        <v>1038</v>
      </c>
      <c r="Q605" t="s">
        <v>1500</v>
      </c>
      <c r="R605" t="s">
        <v>1744</v>
      </c>
      <c r="S605" t="s">
        <v>4931</v>
      </c>
      <c r="T605" t="s">
        <v>4932</v>
      </c>
      <c r="U605" t="s">
        <v>4933</v>
      </c>
      <c r="V605" t="s">
        <v>4934</v>
      </c>
      <c r="W605" t="s">
        <v>99</v>
      </c>
      <c r="X605" t="s">
        <v>4935</v>
      </c>
      <c r="Y605" t="s">
        <v>54</v>
      </c>
      <c r="Z605" t="s">
        <v>1356</v>
      </c>
      <c r="AA605">
        <v>6</v>
      </c>
      <c r="AB605">
        <v>21.17</v>
      </c>
      <c r="AC605">
        <v>0</v>
      </c>
      <c r="AD605" t="s">
        <v>54</v>
      </c>
      <c r="AE605" s="8">
        <v>58767474.376336798</v>
      </c>
      <c r="AF605" s="8">
        <v>17607540.257928401</v>
      </c>
      <c r="AG605" s="8">
        <v>59252723.1154828</v>
      </c>
      <c r="AH605" s="8">
        <v>45209245.916582666</v>
      </c>
      <c r="AI605" s="8">
        <v>19518358.589371722</v>
      </c>
      <c r="AJ605" s="10">
        <v>50812601.779994801</v>
      </c>
      <c r="AK605" s="10">
        <v>59587443.039683297</v>
      </c>
      <c r="AL605" s="10">
        <v>51048805.9908925</v>
      </c>
      <c r="AM605" s="10">
        <v>53816283.60352353</v>
      </c>
      <c r="AN605" s="10">
        <v>4081965.1342209647</v>
      </c>
      <c r="AO605" s="12">
        <v>3385882.2254550904</v>
      </c>
      <c r="AP605" s="12">
        <v>3916243.8330681832</v>
      </c>
      <c r="AQ605">
        <f>AP605/AO605</f>
        <v>1.1566391186396945</v>
      </c>
      <c r="AR605">
        <f>LOG(AQ605,2)</f>
        <v>0.20993880138337229</v>
      </c>
    </row>
    <row r="606" spans="1:44" x14ac:dyDescent="0.25">
      <c r="A606" t="s">
        <v>49</v>
      </c>
      <c r="B606" t="s">
        <v>64</v>
      </c>
      <c r="C606" t="s">
        <v>51</v>
      </c>
      <c r="D606" t="s">
        <v>4936</v>
      </c>
      <c r="E606" t="s">
        <v>4937</v>
      </c>
      <c r="F606" t="s">
        <v>54</v>
      </c>
      <c r="G606">
        <v>0</v>
      </c>
      <c r="H606">
        <v>4</v>
      </c>
      <c r="I606">
        <v>12</v>
      </c>
      <c r="J606">
        <v>57</v>
      </c>
      <c r="K606">
        <v>11</v>
      </c>
      <c r="L606">
        <v>2671</v>
      </c>
      <c r="M606">
        <v>303.89999999999998</v>
      </c>
      <c r="N606">
        <v>6.48</v>
      </c>
      <c r="O606">
        <v>22.68</v>
      </c>
      <c r="P606" t="s">
        <v>2398</v>
      </c>
      <c r="Q606" t="s">
        <v>4938</v>
      </c>
      <c r="R606" t="s">
        <v>2427</v>
      </c>
      <c r="S606" t="s">
        <v>4939</v>
      </c>
      <c r="T606" t="s">
        <v>4940</v>
      </c>
      <c r="U606" t="s">
        <v>4941</v>
      </c>
      <c r="V606" t="s">
        <v>4942</v>
      </c>
      <c r="W606" t="s">
        <v>177</v>
      </c>
      <c r="X606" t="s">
        <v>4943</v>
      </c>
      <c r="Y606" t="s">
        <v>4944</v>
      </c>
      <c r="Z606" t="s">
        <v>4945</v>
      </c>
      <c r="AA606">
        <v>79</v>
      </c>
      <c r="AB606">
        <v>14.03</v>
      </c>
      <c r="AC606">
        <v>0</v>
      </c>
      <c r="AD606" t="s">
        <v>54</v>
      </c>
      <c r="AE606" s="8">
        <v>42121575.791690603</v>
      </c>
      <c r="AF606" s="8">
        <v>43958700.909491502</v>
      </c>
      <c r="AG606" s="8">
        <v>48828493.002926096</v>
      </c>
      <c r="AH606" s="8">
        <v>44969589.901369393</v>
      </c>
      <c r="AI606" s="8">
        <v>2829853.5927990638</v>
      </c>
      <c r="AJ606" s="10">
        <v>32298730.8852144</v>
      </c>
      <c r="AK606" s="10">
        <v>49640161.073764399</v>
      </c>
      <c r="AL606" s="10">
        <v>45800538.442434996</v>
      </c>
      <c r="AM606" s="10">
        <v>42579810.133804597</v>
      </c>
      <c r="AN606" s="10">
        <v>7436895.3367471835</v>
      </c>
      <c r="AO606" s="12">
        <v>5359043.0497482866</v>
      </c>
      <c r="AP606" s="12">
        <v>6197470.4592295205</v>
      </c>
      <c r="AQ606">
        <f>AP606/AO606</f>
        <v>1.1564509562058127</v>
      </c>
      <c r="AR606">
        <f>LOG(AQ606,2)</f>
        <v>0.20970408418511552</v>
      </c>
    </row>
    <row r="607" spans="1:44" x14ac:dyDescent="0.25">
      <c r="A607" t="s">
        <v>49</v>
      </c>
      <c r="B607" t="s">
        <v>64</v>
      </c>
      <c r="C607" t="s">
        <v>51</v>
      </c>
      <c r="D607" t="s">
        <v>4946</v>
      </c>
      <c r="E607" t="s">
        <v>4947</v>
      </c>
      <c r="F607" t="s">
        <v>54</v>
      </c>
      <c r="G607">
        <v>0</v>
      </c>
      <c r="H607">
        <v>30</v>
      </c>
      <c r="I607">
        <v>4</v>
      </c>
      <c r="J607">
        <v>53</v>
      </c>
      <c r="K607">
        <v>4</v>
      </c>
      <c r="L607">
        <v>172</v>
      </c>
      <c r="M607">
        <v>19.8</v>
      </c>
      <c r="N607">
        <v>4.84</v>
      </c>
      <c r="O607">
        <v>36.89</v>
      </c>
      <c r="P607" t="s">
        <v>80</v>
      </c>
      <c r="Q607" t="s">
        <v>1013</v>
      </c>
      <c r="R607" t="s">
        <v>266</v>
      </c>
      <c r="S607" t="s">
        <v>4948</v>
      </c>
      <c r="T607" t="s">
        <v>4949</v>
      </c>
      <c r="U607" t="s">
        <v>4950</v>
      </c>
      <c r="V607" t="s">
        <v>4951</v>
      </c>
      <c r="W607" t="s">
        <v>168</v>
      </c>
      <c r="X607" t="s">
        <v>4952</v>
      </c>
      <c r="Y607" t="s">
        <v>4953</v>
      </c>
      <c r="Z607" t="s">
        <v>2084</v>
      </c>
      <c r="AA607">
        <v>22</v>
      </c>
      <c r="AB607">
        <v>10.9</v>
      </c>
      <c r="AC607">
        <v>1.43061516452074E-3</v>
      </c>
      <c r="AD607" t="s">
        <v>54</v>
      </c>
      <c r="AE607" s="8">
        <v>29166018.0581902</v>
      </c>
      <c r="AF607" s="8">
        <v>65196495.020858899</v>
      </c>
      <c r="AG607" s="8">
        <v>40490924.472513303</v>
      </c>
      <c r="AH607" s="8">
        <v>44951145.850520797</v>
      </c>
      <c r="AI607" s="8">
        <v>15043691.891619705</v>
      </c>
      <c r="AJ607" s="10">
        <v>20319999.792461801</v>
      </c>
      <c r="AK607" s="10">
        <v>39979302.178896897</v>
      </c>
      <c r="AL607" s="10">
        <v>40153882.4681416</v>
      </c>
      <c r="AM607" s="10">
        <v>33484394.813166767</v>
      </c>
      <c r="AN607" s="10">
        <v>9308905.8349238634</v>
      </c>
      <c r="AO607" s="12">
        <v>19132611.102348179</v>
      </c>
      <c r="AP607" s="12">
        <v>22120268.391427133</v>
      </c>
      <c r="AQ607">
        <f>AP607/AO607</f>
        <v>1.156155230098848</v>
      </c>
      <c r="AR607">
        <f>LOG(AQ607,2)</f>
        <v>0.2093351129414758</v>
      </c>
    </row>
    <row r="608" spans="1:44" x14ac:dyDescent="0.25">
      <c r="A608" t="s">
        <v>49</v>
      </c>
      <c r="B608" t="s">
        <v>64</v>
      </c>
      <c r="C608" t="s">
        <v>51</v>
      </c>
      <c r="D608" t="s">
        <v>4954</v>
      </c>
      <c r="E608" t="s">
        <v>4955</v>
      </c>
      <c r="F608" t="s">
        <v>54</v>
      </c>
      <c r="G608">
        <v>0</v>
      </c>
      <c r="H608">
        <v>33</v>
      </c>
      <c r="I608">
        <v>4</v>
      </c>
      <c r="J608">
        <v>65</v>
      </c>
      <c r="K608">
        <v>4</v>
      </c>
      <c r="L608">
        <v>135</v>
      </c>
      <c r="M608">
        <v>14.7</v>
      </c>
      <c r="N608">
        <v>5.5</v>
      </c>
      <c r="O608">
        <v>65.87</v>
      </c>
      <c r="P608" t="s">
        <v>4956</v>
      </c>
      <c r="Q608" t="s">
        <v>4957</v>
      </c>
      <c r="R608" t="s">
        <v>1467</v>
      </c>
      <c r="S608" t="s">
        <v>4958</v>
      </c>
      <c r="T608" t="s">
        <v>4959</v>
      </c>
      <c r="U608" t="s">
        <v>4960</v>
      </c>
      <c r="V608" t="s">
        <v>4961</v>
      </c>
      <c r="W608" t="s">
        <v>426</v>
      </c>
      <c r="X608" t="s">
        <v>54</v>
      </c>
      <c r="Y608" t="s">
        <v>54</v>
      </c>
      <c r="Z608" t="s">
        <v>844</v>
      </c>
      <c r="AA608">
        <v>4</v>
      </c>
      <c r="AB608">
        <v>22.45</v>
      </c>
      <c r="AC608">
        <v>0</v>
      </c>
      <c r="AD608" t="s">
        <v>54</v>
      </c>
      <c r="AE608" s="8">
        <v>42107568.809348099</v>
      </c>
      <c r="AF608" s="8">
        <v>46932297.611776397</v>
      </c>
      <c r="AG608" s="8">
        <v>45804428.596078701</v>
      </c>
      <c r="AH608" s="8">
        <v>44948098.339067727</v>
      </c>
      <c r="AI608" s="8">
        <v>2060659.7869047755</v>
      </c>
      <c r="AJ608" s="10">
        <v>68555043.772612706</v>
      </c>
      <c r="AK608" s="10">
        <v>68973651.076453194</v>
      </c>
      <c r="AL608" s="10">
        <v>54184028.332702197</v>
      </c>
      <c r="AM608" s="10">
        <v>63904241.060589366</v>
      </c>
      <c r="AN608" s="10">
        <v>6875352.5788496267</v>
      </c>
      <c r="AO608" s="12">
        <v>9234565.4937396999</v>
      </c>
      <c r="AP608" s="12">
        <v>10676110.307688935</v>
      </c>
      <c r="AQ608">
        <f>AP608/AO608</f>
        <v>1.1561031555763492</v>
      </c>
      <c r="AR608">
        <f>LOG(AQ608,2)</f>
        <v>0.20927013088251231</v>
      </c>
    </row>
    <row r="609" spans="1:44" x14ac:dyDescent="0.25">
      <c r="A609" t="s">
        <v>49</v>
      </c>
      <c r="B609" t="s">
        <v>64</v>
      </c>
      <c r="C609" t="s">
        <v>51</v>
      </c>
      <c r="D609" t="s">
        <v>4962</v>
      </c>
      <c r="E609" t="s">
        <v>4963</v>
      </c>
      <c r="F609" t="s">
        <v>54</v>
      </c>
      <c r="G609">
        <v>8.0000000000000002E-3</v>
      </c>
      <c r="H609">
        <v>4</v>
      </c>
      <c r="I609">
        <v>1</v>
      </c>
      <c r="J609">
        <v>1</v>
      </c>
      <c r="K609">
        <v>1</v>
      </c>
      <c r="L609">
        <v>292</v>
      </c>
      <c r="M609">
        <v>33.299999999999997</v>
      </c>
      <c r="N609">
        <v>7.66</v>
      </c>
      <c r="O609">
        <v>2.2799999999999998</v>
      </c>
      <c r="P609" t="s">
        <v>4964</v>
      </c>
      <c r="Q609" t="s">
        <v>172</v>
      </c>
      <c r="R609" t="s">
        <v>280</v>
      </c>
      <c r="S609" t="s">
        <v>4965</v>
      </c>
      <c r="T609" t="s">
        <v>4966</v>
      </c>
      <c r="U609" t="s">
        <v>4967</v>
      </c>
      <c r="V609" t="s">
        <v>4968</v>
      </c>
      <c r="W609" t="s">
        <v>62</v>
      </c>
      <c r="X609" t="s">
        <v>4969</v>
      </c>
      <c r="Y609" t="s">
        <v>4970</v>
      </c>
      <c r="Z609" t="s">
        <v>4971</v>
      </c>
      <c r="AA609">
        <v>28</v>
      </c>
      <c r="AB609" t="s">
        <v>54</v>
      </c>
      <c r="AC609">
        <v>0</v>
      </c>
      <c r="AD609" t="s">
        <v>54</v>
      </c>
      <c r="AE609" s="8">
        <v>62250062.008030199</v>
      </c>
      <c r="AF609" s="8">
        <v>6499055.7908106996</v>
      </c>
      <c r="AG609" s="8">
        <v>65938111.420367099</v>
      </c>
      <c r="AH609" s="8">
        <v>44895743.073069334</v>
      </c>
      <c r="AI609" s="8">
        <v>27192273.691934757</v>
      </c>
      <c r="AJ609" s="10">
        <v>61023472.834742598</v>
      </c>
      <c r="AK609" s="10">
        <v>91026662.2160272</v>
      </c>
      <c r="AL609" s="10">
        <v>61084532.341298804</v>
      </c>
      <c r="AM609" s="10">
        <v>71044889.130689546</v>
      </c>
      <c r="AN609" s="10">
        <v>14129269.237798</v>
      </c>
      <c r="AO609" s="12">
        <v>87979370.877413571</v>
      </c>
      <c r="AP609" s="12">
        <v>101666521.00579256</v>
      </c>
      <c r="AQ609">
        <f>AP609/AO609</f>
        <v>1.1555722664515302</v>
      </c>
      <c r="AR609">
        <f>LOG(AQ609,2)</f>
        <v>0.20860748498179021</v>
      </c>
    </row>
    <row r="610" spans="1:44" x14ac:dyDescent="0.25">
      <c r="A610" t="s">
        <v>49</v>
      </c>
      <c r="B610" t="s">
        <v>64</v>
      </c>
      <c r="C610" t="s">
        <v>51</v>
      </c>
      <c r="D610" t="s">
        <v>4972</v>
      </c>
      <c r="E610" t="s">
        <v>4973</v>
      </c>
      <c r="F610" t="s">
        <v>54</v>
      </c>
      <c r="G610">
        <v>2E-3</v>
      </c>
      <c r="H610">
        <v>38</v>
      </c>
      <c r="I610">
        <v>4</v>
      </c>
      <c r="J610">
        <v>19</v>
      </c>
      <c r="K610">
        <v>4</v>
      </c>
      <c r="L610">
        <v>201</v>
      </c>
      <c r="M610">
        <v>23.3</v>
      </c>
      <c r="N610">
        <v>5.29</v>
      </c>
      <c r="O610">
        <v>5.55</v>
      </c>
      <c r="P610" t="s">
        <v>1517</v>
      </c>
      <c r="Q610" t="s">
        <v>575</v>
      </c>
      <c r="R610" t="s">
        <v>115</v>
      </c>
      <c r="S610" t="s">
        <v>4974</v>
      </c>
      <c r="T610" t="s">
        <v>4975</v>
      </c>
      <c r="U610" t="s">
        <v>4976</v>
      </c>
      <c r="V610" t="s">
        <v>4977</v>
      </c>
      <c r="W610" t="s">
        <v>426</v>
      </c>
      <c r="X610" t="s">
        <v>54</v>
      </c>
      <c r="Y610" t="s">
        <v>4978</v>
      </c>
      <c r="Z610" t="s">
        <v>4979</v>
      </c>
      <c r="AA610">
        <v>10</v>
      </c>
      <c r="AB610">
        <v>14.94</v>
      </c>
      <c r="AC610">
        <v>0</v>
      </c>
      <c r="AD610" t="s">
        <v>54</v>
      </c>
      <c r="AE610" s="8">
        <v>36179541.633530296</v>
      </c>
      <c r="AF610" s="8">
        <v>50060480.113979101</v>
      </c>
      <c r="AG610" s="8">
        <v>46358047.673185602</v>
      </c>
      <c r="AH610" s="8">
        <v>44199356.473564997</v>
      </c>
      <c r="AI610" s="8">
        <v>5868848.4984132396</v>
      </c>
      <c r="AJ610" s="10">
        <v>19507939.8688889</v>
      </c>
      <c r="AK610" s="10">
        <v>37789761.018879101</v>
      </c>
      <c r="AL610" s="10">
        <v>37998161.638620801</v>
      </c>
      <c r="AM610" s="10">
        <v>31765287.508796263</v>
      </c>
      <c r="AN610" s="10">
        <v>8667671.2012218013</v>
      </c>
      <c r="AO610" s="12">
        <v>28936805.699010301</v>
      </c>
      <c r="AP610" s="12">
        <v>33429003.8291413</v>
      </c>
      <c r="AQ610">
        <f>AP610/AO610</f>
        <v>1.1552416730739787</v>
      </c>
      <c r="AR610">
        <f>LOG(AQ610,2)</f>
        <v>0.20819469066595181</v>
      </c>
    </row>
    <row r="611" spans="1:44" x14ac:dyDescent="0.25">
      <c r="A611" t="s">
        <v>49</v>
      </c>
      <c r="B611" t="s">
        <v>64</v>
      </c>
      <c r="C611" t="s">
        <v>51</v>
      </c>
      <c r="D611" t="s">
        <v>4980</v>
      </c>
      <c r="E611" t="s">
        <v>4981</v>
      </c>
      <c r="F611" t="s">
        <v>54</v>
      </c>
      <c r="G611">
        <v>0</v>
      </c>
      <c r="H611">
        <v>28</v>
      </c>
      <c r="I611">
        <v>8</v>
      </c>
      <c r="J611">
        <v>43</v>
      </c>
      <c r="K611">
        <v>8</v>
      </c>
      <c r="L611">
        <v>325</v>
      </c>
      <c r="M611">
        <v>37.200000000000003</v>
      </c>
      <c r="N611">
        <v>8.0500000000000007</v>
      </c>
      <c r="O611">
        <v>34.22</v>
      </c>
      <c r="P611" t="s">
        <v>390</v>
      </c>
      <c r="Q611" t="s">
        <v>279</v>
      </c>
      <c r="R611" t="s">
        <v>266</v>
      </c>
      <c r="S611" t="s">
        <v>2896</v>
      </c>
      <c r="T611" t="s">
        <v>4982</v>
      </c>
      <c r="U611" t="s">
        <v>4983</v>
      </c>
      <c r="V611" t="s">
        <v>4984</v>
      </c>
      <c r="W611" t="s">
        <v>198</v>
      </c>
      <c r="X611" t="s">
        <v>1976</v>
      </c>
      <c r="Y611" t="s">
        <v>54</v>
      </c>
      <c r="Z611" t="s">
        <v>4985</v>
      </c>
      <c r="AA611">
        <v>5</v>
      </c>
      <c r="AB611">
        <v>13.54</v>
      </c>
      <c r="AC611">
        <v>0</v>
      </c>
      <c r="AD611" t="s">
        <v>54</v>
      </c>
      <c r="AE611" s="8">
        <v>38354559.570739001</v>
      </c>
      <c r="AF611" s="8">
        <v>40462497.639117897</v>
      </c>
      <c r="AG611" s="8">
        <v>53272341.9806851</v>
      </c>
      <c r="AH611" s="8">
        <v>44029799.730180666</v>
      </c>
      <c r="AI611" s="8">
        <v>6591878.3951313905</v>
      </c>
      <c r="AJ611" s="10">
        <v>34376054.374321803</v>
      </c>
      <c r="AK611" s="10">
        <v>54892198.368163697</v>
      </c>
      <c r="AL611" s="10">
        <v>49797161.940061003</v>
      </c>
      <c r="AM611" s="10">
        <v>46355138.227515496</v>
      </c>
      <c r="AN611" s="10">
        <v>8722143.7167058885</v>
      </c>
      <c r="AO611" s="12">
        <v>7407292.82777509</v>
      </c>
      <c r="AP611" s="12">
        <v>8556218.9770696592</v>
      </c>
      <c r="AQ611">
        <f>AP611/AO611</f>
        <v>1.1551074293953179</v>
      </c>
      <c r="AR611">
        <f>LOG(AQ611,2)</f>
        <v>0.2080270340209143</v>
      </c>
    </row>
    <row r="612" spans="1:44" x14ac:dyDescent="0.25">
      <c r="A612" t="s">
        <v>49</v>
      </c>
      <c r="B612" t="s">
        <v>64</v>
      </c>
      <c r="C612" t="s">
        <v>51</v>
      </c>
      <c r="D612" t="s">
        <v>4986</v>
      </c>
      <c r="E612" t="s">
        <v>4987</v>
      </c>
      <c r="F612" t="s">
        <v>54</v>
      </c>
      <c r="G612">
        <v>0</v>
      </c>
      <c r="H612">
        <v>9</v>
      </c>
      <c r="I612">
        <v>6</v>
      </c>
      <c r="J612">
        <v>53</v>
      </c>
      <c r="K612">
        <v>6</v>
      </c>
      <c r="L612">
        <v>742</v>
      </c>
      <c r="M612">
        <v>81.5</v>
      </c>
      <c r="N612">
        <v>5.33</v>
      </c>
      <c r="O612">
        <v>39.799999999999997</v>
      </c>
      <c r="P612" t="s">
        <v>1386</v>
      </c>
      <c r="Q612" t="s">
        <v>4988</v>
      </c>
      <c r="R612" t="s">
        <v>204</v>
      </c>
      <c r="S612" t="s">
        <v>4989</v>
      </c>
      <c r="T612" t="s">
        <v>4990</v>
      </c>
      <c r="U612" t="s">
        <v>4991</v>
      </c>
      <c r="V612" t="s">
        <v>4992</v>
      </c>
      <c r="W612" t="s">
        <v>217</v>
      </c>
      <c r="X612" t="s">
        <v>4993</v>
      </c>
      <c r="Y612" t="s">
        <v>4994</v>
      </c>
      <c r="Z612" t="s">
        <v>4995</v>
      </c>
      <c r="AA612">
        <v>25</v>
      </c>
      <c r="AB612">
        <v>30.16</v>
      </c>
      <c r="AC612">
        <v>0</v>
      </c>
      <c r="AD612" t="s">
        <v>54</v>
      </c>
      <c r="AE612" s="8">
        <v>33878562.533019997</v>
      </c>
      <c r="AF612" s="8">
        <v>50960805.953422099</v>
      </c>
      <c r="AG612" s="8">
        <v>47182347.8465591</v>
      </c>
      <c r="AH612" s="8">
        <v>44007238.777667068</v>
      </c>
      <c r="AI612" s="8">
        <v>7326288.2038127296</v>
      </c>
      <c r="AJ612" s="10">
        <v>17180768.948964301</v>
      </c>
      <c r="AK612" s="10">
        <v>30944374.780418701</v>
      </c>
      <c r="AL612" s="10">
        <v>29247567.654064</v>
      </c>
      <c r="AM612" s="10">
        <v>25790903.794482335</v>
      </c>
      <c r="AN612" s="10">
        <v>6127566.4092424614</v>
      </c>
      <c r="AO612" s="12">
        <v>11327385.770609021</v>
      </c>
      <c r="AP612" s="12">
        <v>13081729.608885095</v>
      </c>
      <c r="AQ612">
        <f>AP612/AO612</f>
        <v>1.1548763213157303</v>
      </c>
      <c r="AR612">
        <f>LOG(AQ612,2)</f>
        <v>0.20773835798036619</v>
      </c>
    </row>
    <row r="613" spans="1:44" x14ac:dyDescent="0.25">
      <c r="A613" t="s">
        <v>49</v>
      </c>
      <c r="B613" t="s">
        <v>64</v>
      </c>
      <c r="C613" t="s">
        <v>51</v>
      </c>
      <c r="D613" t="s">
        <v>4996</v>
      </c>
      <c r="E613" t="s">
        <v>4997</v>
      </c>
      <c r="F613" t="s">
        <v>54</v>
      </c>
      <c r="G613">
        <v>0</v>
      </c>
      <c r="H613">
        <v>48</v>
      </c>
      <c r="I613">
        <v>8</v>
      </c>
      <c r="J613">
        <v>51</v>
      </c>
      <c r="K613">
        <v>7</v>
      </c>
      <c r="L613">
        <v>215</v>
      </c>
      <c r="M613">
        <v>23.9</v>
      </c>
      <c r="N613">
        <v>6.21</v>
      </c>
      <c r="O613">
        <v>36.64</v>
      </c>
      <c r="P613" t="s">
        <v>1178</v>
      </c>
      <c r="Q613" t="s">
        <v>4998</v>
      </c>
      <c r="R613" t="s">
        <v>280</v>
      </c>
      <c r="S613" t="s">
        <v>4999</v>
      </c>
      <c r="T613" t="s">
        <v>5000</v>
      </c>
      <c r="U613" t="s">
        <v>5001</v>
      </c>
      <c r="V613" t="s">
        <v>5002</v>
      </c>
      <c r="W613" t="s">
        <v>157</v>
      </c>
      <c r="X613" t="s">
        <v>4554</v>
      </c>
      <c r="Y613" t="s">
        <v>4581</v>
      </c>
      <c r="Z613" t="s">
        <v>5003</v>
      </c>
      <c r="AA613">
        <v>18</v>
      </c>
      <c r="AB613">
        <v>36.21</v>
      </c>
      <c r="AC613">
        <v>0</v>
      </c>
      <c r="AD613" t="s">
        <v>54</v>
      </c>
      <c r="AE613" s="8">
        <v>38041597.9641224</v>
      </c>
      <c r="AF613" s="8">
        <v>48676888.393015601</v>
      </c>
      <c r="AG613" s="8">
        <v>45273578.604058497</v>
      </c>
      <c r="AH613" s="8">
        <v>43997354.987065502</v>
      </c>
      <c r="AI613" s="8">
        <v>4434629.6851901347</v>
      </c>
      <c r="AJ613" s="10">
        <v>32256808.551578999</v>
      </c>
      <c r="AK613" s="10">
        <v>51484719.180358402</v>
      </c>
      <c r="AL613" s="10">
        <v>57555914.3441981</v>
      </c>
      <c r="AM613" s="10">
        <v>47099147.358711839</v>
      </c>
      <c r="AN613" s="10">
        <v>10783818.69990552</v>
      </c>
      <c r="AO613" s="12">
        <v>116670094.59260564</v>
      </c>
      <c r="AP613" s="12">
        <v>134449363.35057431</v>
      </c>
      <c r="AQ613">
        <f>AP613/AO613</f>
        <v>1.1523892546761978</v>
      </c>
      <c r="AR613">
        <f>LOG(AQ613,2)</f>
        <v>0.20462811342573137</v>
      </c>
    </row>
    <row r="614" spans="1:44" x14ac:dyDescent="0.25">
      <c r="A614" t="s">
        <v>49</v>
      </c>
      <c r="B614" t="s">
        <v>64</v>
      </c>
      <c r="C614" t="s">
        <v>51</v>
      </c>
      <c r="D614" t="s">
        <v>5004</v>
      </c>
      <c r="E614" t="s">
        <v>5005</v>
      </c>
      <c r="F614" t="s">
        <v>54</v>
      </c>
      <c r="G614">
        <v>0</v>
      </c>
      <c r="H614">
        <v>34</v>
      </c>
      <c r="I614">
        <v>7</v>
      </c>
      <c r="J614">
        <v>97</v>
      </c>
      <c r="K614">
        <v>4</v>
      </c>
      <c r="L614">
        <v>246</v>
      </c>
      <c r="M614">
        <v>28.1</v>
      </c>
      <c r="N614">
        <v>4.83</v>
      </c>
      <c r="O614">
        <v>88.75</v>
      </c>
      <c r="P614" t="s">
        <v>1517</v>
      </c>
      <c r="Q614" t="s">
        <v>862</v>
      </c>
      <c r="R614" t="s">
        <v>82</v>
      </c>
      <c r="S614" t="s">
        <v>2163</v>
      </c>
      <c r="T614" t="s">
        <v>5006</v>
      </c>
      <c r="U614" t="s">
        <v>5007</v>
      </c>
      <c r="V614" t="s">
        <v>5008</v>
      </c>
      <c r="W614" t="s">
        <v>372</v>
      </c>
      <c r="X614" t="s">
        <v>5009</v>
      </c>
      <c r="Y614" t="s">
        <v>5010</v>
      </c>
      <c r="Z614" t="s">
        <v>5011</v>
      </c>
      <c r="AA614">
        <v>68</v>
      </c>
      <c r="AB614">
        <v>32.03</v>
      </c>
      <c r="AC614">
        <v>0</v>
      </c>
      <c r="AD614" t="s">
        <v>54</v>
      </c>
      <c r="AE614" s="8">
        <v>40399760.2767924</v>
      </c>
      <c r="AF614" s="8">
        <v>51759289.482063897</v>
      </c>
      <c r="AG614" s="8">
        <v>39111197.611062601</v>
      </c>
      <c r="AH614" s="8">
        <v>43756749.123306297</v>
      </c>
      <c r="AI614" s="8">
        <v>5683050.0954467515</v>
      </c>
      <c r="AJ614" s="10">
        <v>21567571.295531299</v>
      </c>
      <c r="AK614" s="10">
        <v>29639747.701081902</v>
      </c>
      <c r="AL614" s="10">
        <v>28595676.806162599</v>
      </c>
      <c r="AM614" s="10">
        <v>26600998.600925267</v>
      </c>
      <c r="AN614" s="10">
        <v>3584602.6127888057</v>
      </c>
      <c r="AO614" s="12">
        <v>12517520.033356816</v>
      </c>
      <c r="AP614" s="12">
        <v>14414836.785042832</v>
      </c>
      <c r="AQ614">
        <f>AP614/AO614</f>
        <v>1.1515728951605451</v>
      </c>
      <c r="AR614">
        <f>LOG(AQ614,2)</f>
        <v>0.20360573736439994</v>
      </c>
    </row>
    <row r="615" spans="1:44" x14ac:dyDescent="0.25">
      <c r="A615" t="s">
        <v>49</v>
      </c>
      <c r="B615" t="s">
        <v>64</v>
      </c>
      <c r="C615" t="s">
        <v>51</v>
      </c>
      <c r="D615" t="s">
        <v>5012</v>
      </c>
      <c r="E615" t="s">
        <v>5013</v>
      </c>
      <c r="F615" t="s">
        <v>54</v>
      </c>
      <c r="G615">
        <v>0</v>
      </c>
      <c r="H615">
        <v>20</v>
      </c>
      <c r="I615">
        <v>11</v>
      </c>
      <c r="J615">
        <v>44</v>
      </c>
      <c r="K615">
        <v>7</v>
      </c>
      <c r="L615">
        <v>633</v>
      </c>
      <c r="M615">
        <v>70.900000000000006</v>
      </c>
      <c r="N615">
        <v>8.1300000000000008</v>
      </c>
      <c r="O615">
        <v>34.94</v>
      </c>
      <c r="P615" t="s">
        <v>411</v>
      </c>
      <c r="Q615" t="s">
        <v>5014</v>
      </c>
      <c r="R615" t="s">
        <v>69</v>
      </c>
      <c r="S615" t="s">
        <v>2087</v>
      </c>
      <c r="T615" t="s">
        <v>5015</v>
      </c>
      <c r="U615" t="s">
        <v>5016</v>
      </c>
      <c r="V615" t="s">
        <v>5017</v>
      </c>
      <c r="W615" t="s">
        <v>5018</v>
      </c>
      <c r="X615" t="s">
        <v>2150</v>
      </c>
      <c r="Y615" t="s">
        <v>54</v>
      </c>
      <c r="Z615" t="s">
        <v>1364</v>
      </c>
      <c r="AA615">
        <v>5</v>
      </c>
      <c r="AB615">
        <v>12.88</v>
      </c>
      <c r="AC615">
        <v>0</v>
      </c>
      <c r="AD615" t="s">
        <v>54</v>
      </c>
      <c r="AE615" s="8">
        <v>34852011.2653732</v>
      </c>
      <c r="AF615" s="8">
        <v>48186714.267926097</v>
      </c>
      <c r="AG615" s="8">
        <v>48177114.8481884</v>
      </c>
      <c r="AH615" s="8">
        <v>43738613.460495897</v>
      </c>
      <c r="AI615" s="8">
        <v>6283777.8959255787</v>
      </c>
      <c r="AJ615" s="10">
        <v>27549036.1091443</v>
      </c>
      <c r="AK615" s="10">
        <v>46433711.453650303</v>
      </c>
      <c r="AL615" s="10">
        <v>50671927.1137833</v>
      </c>
      <c r="AM615" s="10">
        <v>41551558.225525968</v>
      </c>
      <c r="AN615" s="10">
        <v>10051321.213660343</v>
      </c>
      <c r="AO615" s="12">
        <v>2198946.2765143001</v>
      </c>
      <c r="AP615" s="12">
        <v>2530830.75694281</v>
      </c>
      <c r="AQ615">
        <f>AP615/AO615</f>
        <v>1.1509288716933106</v>
      </c>
      <c r="AR615">
        <f>LOG(AQ615,2)</f>
        <v>0.20279867654038577</v>
      </c>
    </row>
    <row r="616" spans="1:44" x14ac:dyDescent="0.25">
      <c r="A616" t="s">
        <v>49</v>
      </c>
      <c r="B616" t="s">
        <v>64</v>
      </c>
      <c r="C616" t="s">
        <v>51</v>
      </c>
      <c r="D616" t="s">
        <v>5019</v>
      </c>
      <c r="E616" t="s">
        <v>5020</v>
      </c>
      <c r="F616" t="s">
        <v>54</v>
      </c>
      <c r="G616">
        <v>0</v>
      </c>
      <c r="H616">
        <v>29</v>
      </c>
      <c r="I616">
        <v>8</v>
      </c>
      <c r="J616">
        <v>43</v>
      </c>
      <c r="K616">
        <v>8</v>
      </c>
      <c r="L616">
        <v>324</v>
      </c>
      <c r="M616">
        <v>37</v>
      </c>
      <c r="N616">
        <v>6.77</v>
      </c>
      <c r="O616">
        <v>31.72</v>
      </c>
      <c r="P616" t="s">
        <v>55</v>
      </c>
      <c r="Q616" t="s">
        <v>5021</v>
      </c>
      <c r="R616" t="s">
        <v>57</v>
      </c>
      <c r="S616" t="s">
        <v>5022</v>
      </c>
      <c r="T616" t="s">
        <v>5023</v>
      </c>
      <c r="U616" t="s">
        <v>5024</v>
      </c>
      <c r="V616" t="s">
        <v>5025</v>
      </c>
      <c r="W616" t="s">
        <v>187</v>
      </c>
      <c r="X616" t="s">
        <v>769</v>
      </c>
      <c r="Y616" t="s">
        <v>4914</v>
      </c>
      <c r="Z616" t="s">
        <v>2597</v>
      </c>
      <c r="AA616">
        <v>153</v>
      </c>
      <c r="AB616">
        <v>15.92</v>
      </c>
      <c r="AC616">
        <v>0</v>
      </c>
      <c r="AD616" t="s">
        <v>54</v>
      </c>
      <c r="AE616" s="8">
        <v>34630190.855142303</v>
      </c>
      <c r="AF616" s="8">
        <v>49660756.8982502</v>
      </c>
      <c r="AG616" s="8">
        <v>46438019.117229998</v>
      </c>
      <c r="AH616" s="8">
        <v>43576322.290207498</v>
      </c>
      <c r="AI616" s="8">
        <v>6461241.3895680038</v>
      </c>
      <c r="AJ616" s="10">
        <v>19916311.4672217</v>
      </c>
      <c r="AK616" s="10">
        <v>35413253.340372697</v>
      </c>
      <c r="AL616" s="10">
        <v>23402074.775277</v>
      </c>
      <c r="AM616" s="10">
        <v>26243879.860957131</v>
      </c>
      <c r="AN616" s="10">
        <v>6638056.6415030183</v>
      </c>
      <c r="AO616" s="12">
        <v>17201094.431080166</v>
      </c>
      <c r="AP616" s="12">
        <v>19797084.076935366</v>
      </c>
      <c r="AQ616">
        <f>AP616/AO616</f>
        <v>1.1509200275747908</v>
      </c>
      <c r="AR616">
        <f>LOG(AQ616,2)</f>
        <v>0.20278759035142382</v>
      </c>
    </row>
    <row r="617" spans="1:44" x14ac:dyDescent="0.25">
      <c r="A617" t="s">
        <v>49</v>
      </c>
      <c r="B617" t="s">
        <v>64</v>
      </c>
      <c r="C617" t="s">
        <v>51</v>
      </c>
      <c r="D617" t="s">
        <v>5026</v>
      </c>
      <c r="E617" t="s">
        <v>5027</v>
      </c>
      <c r="F617" t="s">
        <v>54</v>
      </c>
      <c r="G617">
        <v>0</v>
      </c>
      <c r="H617">
        <v>13</v>
      </c>
      <c r="I617">
        <v>6</v>
      </c>
      <c r="J617">
        <v>44</v>
      </c>
      <c r="K617">
        <v>5</v>
      </c>
      <c r="L617">
        <v>526</v>
      </c>
      <c r="M617">
        <v>53.4</v>
      </c>
      <c r="N617">
        <v>9.36</v>
      </c>
      <c r="O617">
        <v>54.72</v>
      </c>
      <c r="P617" t="s">
        <v>804</v>
      </c>
      <c r="Q617" t="s">
        <v>992</v>
      </c>
      <c r="R617" t="s">
        <v>1457</v>
      </c>
      <c r="S617" t="s">
        <v>5028</v>
      </c>
      <c r="T617" t="s">
        <v>5029</v>
      </c>
      <c r="U617" t="s">
        <v>5030</v>
      </c>
      <c r="V617" t="s">
        <v>5031</v>
      </c>
      <c r="W617" t="s">
        <v>187</v>
      </c>
      <c r="X617" t="s">
        <v>2150</v>
      </c>
      <c r="Y617" t="s">
        <v>5032</v>
      </c>
      <c r="Z617" t="s">
        <v>1364</v>
      </c>
      <c r="AA617">
        <v>6</v>
      </c>
      <c r="AB617">
        <v>34.99</v>
      </c>
      <c r="AC617">
        <v>0</v>
      </c>
      <c r="AD617" t="s">
        <v>54</v>
      </c>
      <c r="AE617" s="8">
        <v>35172830.417774104</v>
      </c>
      <c r="AF617" s="8">
        <v>50367941.643901996</v>
      </c>
      <c r="AG617" s="8">
        <v>45143522.970082603</v>
      </c>
      <c r="AH617" s="8">
        <v>43561431.677252896</v>
      </c>
      <c r="AI617" s="8">
        <v>6303444.081755924</v>
      </c>
      <c r="AJ617" s="10">
        <v>41982723.972898401</v>
      </c>
      <c r="AK617" s="10">
        <v>66745466.490829296</v>
      </c>
      <c r="AL617" s="10">
        <v>59319095.840177901</v>
      </c>
      <c r="AM617" s="10">
        <v>56015762.101301871</v>
      </c>
      <c r="AN617" s="10">
        <v>10375688.397889001</v>
      </c>
      <c r="AO617" s="12">
        <v>1820865.0831219852</v>
      </c>
      <c r="AP617" s="12">
        <v>2094086.5839122301</v>
      </c>
      <c r="AQ617">
        <f>AP617/AO617</f>
        <v>1.1500503817239385</v>
      </c>
      <c r="AR617">
        <f>LOG(AQ617,2)</f>
        <v>0.20169706453586081</v>
      </c>
    </row>
    <row r="618" spans="1:44" x14ac:dyDescent="0.25">
      <c r="A618" t="s">
        <v>49</v>
      </c>
      <c r="B618" t="s">
        <v>64</v>
      </c>
      <c r="C618" t="s">
        <v>51</v>
      </c>
      <c r="D618" t="s">
        <v>5033</v>
      </c>
      <c r="E618" t="s">
        <v>5034</v>
      </c>
      <c r="F618" t="s">
        <v>54</v>
      </c>
      <c r="G618">
        <v>1E-3</v>
      </c>
      <c r="H618">
        <v>10</v>
      </c>
      <c r="I618">
        <v>3</v>
      </c>
      <c r="J618">
        <v>31</v>
      </c>
      <c r="K618">
        <v>3</v>
      </c>
      <c r="L618">
        <v>311</v>
      </c>
      <c r="M618">
        <v>34</v>
      </c>
      <c r="N618">
        <v>9.89</v>
      </c>
      <c r="O618">
        <v>8.2899999999999991</v>
      </c>
      <c r="P618" t="s">
        <v>150</v>
      </c>
      <c r="Q618" t="s">
        <v>1306</v>
      </c>
      <c r="R618" t="s">
        <v>152</v>
      </c>
      <c r="S618" t="s">
        <v>1562</v>
      </c>
      <c r="T618" t="s">
        <v>5035</v>
      </c>
      <c r="U618" t="s">
        <v>5036</v>
      </c>
      <c r="V618" t="s">
        <v>5037</v>
      </c>
      <c r="W618" t="s">
        <v>426</v>
      </c>
      <c r="X618" t="s">
        <v>54</v>
      </c>
      <c r="Y618" t="s">
        <v>54</v>
      </c>
      <c r="Z618" t="s">
        <v>5038</v>
      </c>
      <c r="AA618">
        <v>7</v>
      </c>
      <c r="AB618">
        <v>10.86</v>
      </c>
      <c r="AC618">
        <v>1.4265335235377999E-3</v>
      </c>
      <c r="AD618" t="s">
        <v>54</v>
      </c>
      <c r="AE618" s="8">
        <v>34412606.727218099</v>
      </c>
      <c r="AF618" s="8">
        <v>51366855.457852803</v>
      </c>
      <c r="AG618" s="8">
        <v>42427677.9742091</v>
      </c>
      <c r="AH618" s="8">
        <v>42735713.386426665</v>
      </c>
      <c r="AI618" s="8">
        <v>6924969.4038526025</v>
      </c>
      <c r="AJ618" s="10">
        <v>38214210.530038796</v>
      </c>
      <c r="AK618" s="10">
        <v>48971209.727758802</v>
      </c>
      <c r="AL618" s="10">
        <v>46760888.953711703</v>
      </c>
      <c r="AM618" s="10">
        <v>44648769.737169765</v>
      </c>
      <c r="AN618" s="10">
        <v>4638537.3861165661</v>
      </c>
      <c r="AO618" s="12">
        <v>3108918.2066631168</v>
      </c>
      <c r="AP618" s="12">
        <v>3575112.7919570333</v>
      </c>
      <c r="AQ618">
        <f>AP618/AO618</f>
        <v>1.1499539564259864</v>
      </c>
      <c r="AR618">
        <f>LOG(AQ618,2)</f>
        <v>0.20157609754728104</v>
      </c>
    </row>
    <row r="619" spans="1:44" x14ac:dyDescent="0.25">
      <c r="A619" t="s">
        <v>49</v>
      </c>
      <c r="B619" t="s">
        <v>64</v>
      </c>
      <c r="C619" t="s">
        <v>51</v>
      </c>
      <c r="D619" t="s">
        <v>5039</v>
      </c>
      <c r="E619" t="s">
        <v>5040</v>
      </c>
      <c r="F619" t="s">
        <v>54</v>
      </c>
      <c r="G619">
        <v>7.0000000000000001E-3</v>
      </c>
      <c r="H619">
        <v>2</v>
      </c>
      <c r="I619">
        <v>4</v>
      </c>
      <c r="J619">
        <v>11</v>
      </c>
      <c r="K619">
        <v>4</v>
      </c>
      <c r="L619">
        <v>2610</v>
      </c>
      <c r="M619">
        <v>289.2</v>
      </c>
      <c r="N619">
        <v>5.35</v>
      </c>
      <c r="O619">
        <v>4.01</v>
      </c>
      <c r="P619" t="s">
        <v>701</v>
      </c>
      <c r="Q619" t="s">
        <v>4058</v>
      </c>
      <c r="R619" t="s">
        <v>421</v>
      </c>
      <c r="S619" t="s">
        <v>5041</v>
      </c>
      <c r="T619" t="s">
        <v>5042</v>
      </c>
      <c r="U619" t="s">
        <v>54</v>
      </c>
      <c r="V619" t="s">
        <v>5043</v>
      </c>
      <c r="W619" t="s">
        <v>315</v>
      </c>
      <c r="X619" t="s">
        <v>54</v>
      </c>
      <c r="Y619" t="s">
        <v>54</v>
      </c>
      <c r="Z619" t="s">
        <v>936</v>
      </c>
      <c r="AA619">
        <v>4</v>
      </c>
      <c r="AB619">
        <v>11.74</v>
      </c>
      <c r="AC619">
        <v>0</v>
      </c>
      <c r="AD619" t="s">
        <v>54</v>
      </c>
      <c r="AE619" s="8">
        <v>40851550.8659117</v>
      </c>
      <c r="AF619" s="8">
        <v>46423249.4244202</v>
      </c>
      <c r="AG619" s="8">
        <v>40831816.055525199</v>
      </c>
      <c r="AH619" s="8">
        <v>42702205.44861903</v>
      </c>
      <c r="AI619" s="8">
        <v>2631187.7632316384</v>
      </c>
      <c r="AJ619" s="10">
        <v>54297200.255372301</v>
      </c>
      <c r="AK619" s="10">
        <v>69276226.391833797</v>
      </c>
      <c r="AL619" s="10">
        <v>77273247.307982206</v>
      </c>
      <c r="AM619" s="10">
        <v>66948891.318396099</v>
      </c>
      <c r="AN619" s="10">
        <v>9523201.5257117301</v>
      </c>
      <c r="AO619" s="12">
        <v>735717.90571409697</v>
      </c>
      <c r="AP619" s="12">
        <v>845607.86299418996</v>
      </c>
      <c r="AQ619">
        <f>AP619/AO619</f>
        <v>1.1493642555476917</v>
      </c>
      <c r="AR619">
        <f>LOG(AQ619,2)</f>
        <v>0.20083608814193091</v>
      </c>
    </row>
    <row r="620" spans="1:44" x14ac:dyDescent="0.25">
      <c r="A620" t="s">
        <v>49</v>
      </c>
      <c r="B620" t="s">
        <v>64</v>
      </c>
      <c r="C620" t="s">
        <v>51</v>
      </c>
      <c r="D620" t="s">
        <v>5044</v>
      </c>
      <c r="E620" t="s">
        <v>5045</v>
      </c>
      <c r="F620" t="s">
        <v>54</v>
      </c>
      <c r="G620">
        <v>0</v>
      </c>
      <c r="H620">
        <v>49</v>
      </c>
      <c r="I620">
        <v>4</v>
      </c>
      <c r="J620">
        <v>32</v>
      </c>
      <c r="K620">
        <v>4</v>
      </c>
      <c r="L620">
        <v>68</v>
      </c>
      <c r="M620">
        <v>7.3</v>
      </c>
      <c r="N620">
        <v>9.85</v>
      </c>
      <c r="O620">
        <v>18.59</v>
      </c>
      <c r="P620" t="s">
        <v>80</v>
      </c>
      <c r="Q620" t="s">
        <v>151</v>
      </c>
      <c r="R620" t="s">
        <v>2863</v>
      </c>
      <c r="S620" t="s">
        <v>333</v>
      </c>
      <c r="T620" t="s">
        <v>5046</v>
      </c>
      <c r="U620" t="s">
        <v>5047</v>
      </c>
      <c r="V620" t="s">
        <v>5048</v>
      </c>
      <c r="W620" t="s">
        <v>87</v>
      </c>
      <c r="X620" t="s">
        <v>5049</v>
      </c>
      <c r="Y620" t="s">
        <v>5050</v>
      </c>
      <c r="Z620" t="s">
        <v>339</v>
      </c>
      <c r="AA620">
        <v>73</v>
      </c>
      <c r="AB620">
        <v>5.17</v>
      </c>
      <c r="AC620">
        <v>8.96057347670251E-4</v>
      </c>
      <c r="AD620" t="s">
        <v>1055</v>
      </c>
      <c r="AE620" s="8">
        <v>41268612.044889003</v>
      </c>
      <c r="AF620" s="8">
        <v>30352932.571965098</v>
      </c>
      <c r="AG620" s="8">
        <v>56474614.733815603</v>
      </c>
      <c r="AH620" s="8">
        <v>42698719.783556573</v>
      </c>
      <c r="AI620" s="8">
        <v>10711970.744587012</v>
      </c>
      <c r="AJ620" s="10">
        <v>50470970.587109201</v>
      </c>
      <c r="AK620" s="10">
        <v>71673962.355390906</v>
      </c>
      <c r="AL620" s="10">
        <v>75461488.500968799</v>
      </c>
      <c r="AM620" s="10">
        <v>65868807.147822976</v>
      </c>
      <c r="AN620" s="10">
        <v>10997162.259379989</v>
      </c>
      <c r="AO620" s="12">
        <v>5189630.2718198467</v>
      </c>
      <c r="AP620" s="12">
        <v>5963270.8485590862</v>
      </c>
      <c r="AQ620">
        <f>AP620/AO620</f>
        <v>1.1490743147811853</v>
      </c>
      <c r="AR620">
        <f>LOG(AQ620,2)</f>
        <v>0.20047210529408885</v>
      </c>
    </row>
    <row r="621" spans="1:44" x14ac:dyDescent="0.25">
      <c r="A621" t="s">
        <v>49</v>
      </c>
      <c r="B621" t="s">
        <v>64</v>
      </c>
      <c r="C621" t="s">
        <v>51</v>
      </c>
      <c r="D621" t="s">
        <v>5051</v>
      </c>
      <c r="E621" t="s">
        <v>5052</v>
      </c>
      <c r="F621" t="s">
        <v>54</v>
      </c>
      <c r="G621">
        <v>1E-3</v>
      </c>
      <c r="H621">
        <v>12</v>
      </c>
      <c r="I621">
        <v>6</v>
      </c>
      <c r="J621">
        <v>19</v>
      </c>
      <c r="K621">
        <v>6</v>
      </c>
      <c r="L621">
        <v>474</v>
      </c>
      <c r="M621">
        <v>52.4</v>
      </c>
      <c r="N621">
        <v>5.92</v>
      </c>
      <c r="O621">
        <v>7.53</v>
      </c>
      <c r="P621" t="s">
        <v>931</v>
      </c>
      <c r="Q621" t="s">
        <v>1013</v>
      </c>
      <c r="R621" t="s">
        <v>506</v>
      </c>
      <c r="S621" t="s">
        <v>5053</v>
      </c>
      <c r="T621" t="s">
        <v>5054</v>
      </c>
      <c r="U621" t="s">
        <v>5055</v>
      </c>
      <c r="V621" t="s">
        <v>5056</v>
      </c>
      <c r="W621" t="s">
        <v>372</v>
      </c>
      <c r="X621" t="s">
        <v>5057</v>
      </c>
      <c r="Y621" t="s">
        <v>5058</v>
      </c>
      <c r="Z621" t="s">
        <v>5059</v>
      </c>
      <c r="AA621">
        <v>17</v>
      </c>
      <c r="AB621">
        <v>17.82</v>
      </c>
      <c r="AC621">
        <v>0</v>
      </c>
      <c r="AD621" t="s">
        <v>54</v>
      </c>
      <c r="AE621" s="8">
        <v>35917088.9297188</v>
      </c>
      <c r="AF621" s="8">
        <v>48884491.664024197</v>
      </c>
      <c r="AG621" s="8">
        <v>43120839.035234198</v>
      </c>
      <c r="AH621" s="8">
        <v>42640806.542992398</v>
      </c>
      <c r="AI621" s="8">
        <v>5304790.716174935</v>
      </c>
      <c r="AJ621" s="10">
        <v>13130566.092687899</v>
      </c>
      <c r="AK621" s="10">
        <v>18515213.923064299</v>
      </c>
      <c r="AL621" s="10">
        <v>21173306.193638299</v>
      </c>
      <c r="AM621" s="10">
        <v>17606362.06979683</v>
      </c>
      <c r="AN621" s="10">
        <v>3345736.1772112111</v>
      </c>
      <c r="AO621" s="12">
        <v>4993298.8605270004</v>
      </c>
      <c r="AP621" s="12">
        <v>5733658.5396653665</v>
      </c>
      <c r="AQ621">
        <f>AP621/AO621</f>
        <v>1.1482706522918253</v>
      </c>
      <c r="AR621">
        <f>LOG(AQ621,2)</f>
        <v>0.1994627314718187</v>
      </c>
    </row>
    <row r="622" spans="1:44" x14ac:dyDescent="0.25">
      <c r="A622" t="s">
        <v>49</v>
      </c>
      <c r="B622" t="s">
        <v>64</v>
      </c>
      <c r="C622" t="s">
        <v>51</v>
      </c>
      <c r="D622" t="s">
        <v>5060</v>
      </c>
      <c r="E622" t="s">
        <v>5061</v>
      </c>
      <c r="F622" t="s">
        <v>54</v>
      </c>
      <c r="G622">
        <v>1E-3</v>
      </c>
      <c r="H622">
        <v>10</v>
      </c>
      <c r="I622">
        <v>6</v>
      </c>
      <c r="J622">
        <v>23</v>
      </c>
      <c r="K622">
        <v>6</v>
      </c>
      <c r="L622">
        <v>608</v>
      </c>
      <c r="M622">
        <v>67.400000000000006</v>
      </c>
      <c r="N622">
        <v>7.12</v>
      </c>
      <c r="O622">
        <v>15.86</v>
      </c>
      <c r="P622" t="s">
        <v>5062</v>
      </c>
      <c r="Q622" t="s">
        <v>151</v>
      </c>
      <c r="R622" t="s">
        <v>125</v>
      </c>
      <c r="S622" t="s">
        <v>5063</v>
      </c>
      <c r="T622" t="s">
        <v>5064</v>
      </c>
      <c r="U622" t="s">
        <v>5065</v>
      </c>
      <c r="V622" t="s">
        <v>5066</v>
      </c>
      <c r="W622" t="s">
        <v>500</v>
      </c>
      <c r="X622" t="s">
        <v>54</v>
      </c>
      <c r="Y622" t="s">
        <v>54</v>
      </c>
      <c r="Z622" t="s">
        <v>5067</v>
      </c>
      <c r="AA622">
        <v>7</v>
      </c>
      <c r="AB622">
        <v>8.31</v>
      </c>
      <c r="AC622">
        <v>1.17096018735363E-3</v>
      </c>
      <c r="AD622" t="s">
        <v>54</v>
      </c>
      <c r="AE622" s="8">
        <v>37610786.291205503</v>
      </c>
      <c r="AF622" s="8">
        <v>39720651.736833997</v>
      </c>
      <c r="AG622" s="8">
        <v>50296310.772329502</v>
      </c>
      <c r="AH622" s="8">
        <v>42542582.933456331</v>
      </c>
      <c r="AI622" s="8">
        <v>5549961.2370509403</v>
      </c>
      <c r="AJ622" s="10">
        <v>44497592.7210816</v>
      </c>
      <c r="AK622" s="10">
        <v>72199222.890227795</v>
      </c>
      <c r="AL622" s="10">
        <v>72059280.114363104</v>
      </c>
      <c r="AM622" s="10">
        <v>62918698.575224161</v>
      </c>
      <c r="AN622" s="10">
        <v>13025814.156570652</v>
      </c>
      <c r="AO622" s="12">
        <v>12842613.054397499</v>
      </c>
      <c r="AP622" s="12">
        <v>14744723.495884066</v>
      </c>
      <c r="AQ622">
        <f>AP622/AO622</f>
        <v>1.1481093009210659</v>
      </c>
      <c r="AR622">
        <f>LOG(AQ622,2)</f>
        <v>0.19925999427016994</v>
      </c>
    </row>
    <row r="623" spans="1:44" x14ac:dyDescent="0.25">
      <c r="A623" t="s">
        <v>49</v>
      </c>
      <c r="B623" t="s">
        <v>64</v>
      </c>
      <c r="C623" t="s">
        <v>51</v>
      </c>
      <c r="D623" t="s">
        <v>5068</v>
      </c>
      <c r="E623" t="s">
        <v>5069</v>
      </c>
      <c r="F623" t="s">
        <v>54</v>
      </c>
      <c r="G623">
        <v>0</v>
      </c>
      <c r="H623">
        <v>11</v>
      </c>
      <c r="I623">
        <v>4</v>
      </c>
      <c r="J623">
        <v>38</v>
      </c>
      <c r="K623">
        <v>4</v>
      </c>
      <c r="L623">
        <v>418</v>
      </c>
      <c r="M623">
        <v>46.4</v>
      </c>
      <c r="N623">
        <v>8.69</v>
      </c>
      <c r="O623">
        <v>26</v>
      </c>
      <c r="P623" t="s">
        <v>462</v>
      </c>
      <c r="Q623" t="s">
        <v>5070</v>
      </c>
      <c r="R623" t="s">
        <v>3880</v>
      </c>
      <c r="S623" t="s">
        <v>164</v>
      </c>
      <c r="T623" t="s">
        <v>5071</v>
      </c>
      <c r="U623" t="s">
        <v>5072</v>
      </c>
      <c r="V623" t="s">
        <v>5073</v>
      </c>
      <c r="W623" t="s">
        <v>217</v>
      </c>
      <c r="X623" t="s">
        <v>348</v>
      </c>
      <c r="Y623" t="s">
        <v>54</v>
      </c>
      <c r="Z623" t="s">
        <v>3921</v>
      </c>
      <c r="AA623">
        <v>4</v>
      </c>
      <c r="AB623">
        <v>11.08</v>
      </c>
      <c r="AC623">
        <v>1.45137880986938E-3</v>
      </c>
      <c r="AD623" t="s">
        <v>54</v>
      </c>
      <c r="AE623" s="8">
        <v>30042792.035691202</v>
      </c>
      <c r="AF623" s="8">
        <v>48276203.628791898</v>
      </c>
      <c r="AG623" s="8">
        <v>49115590.146447897</v>
      </c>
      <c r="AH623" s="8">
        <v>42478195.270310335</v>
      </c>
      <c r="AI623" s="8">
        <v>8799832.6740602423</v>
      </c>
      <c r="AJ623" s="10">
        <v>51202248.708169803</v>
      </c>
      <c r="AK623" s="10">
        <v>99809413.471619293</v>
      </c>
      <c r="AL623" s="10">
        <v>119285930.10708</v>
      </c>
      <c r="AM623" s="10">
        <v>90099197.428956375</v>
      </c>
      <c r="AN623" s="10">
        <v>28630556.402830254</v>
      </c>
      <c r="AO623" s="12">
        <v>15664207.850602135</v>
      </c>
      <c r="AP623" s="12">
        <v>17981822.171080131</v>
      </c>
      <c r="AQ623">
        <f>AP623/AO623</f>
        <v>1.1479560500334465</v>
      </c>
      <c r="AR623">
        <f>LOG(AQ623,2)</f>
        <v>0.19906740890162475</v>
      </c>
    </row>
    <row r="624" spans="1:44" x14ac:dyDescent="0.25">
      <c r="A624" t="s">
        <v>49</v>
      </c>
      <c r="B624" t="s">
        <v>64</v>
      </c>
      <c r="C624" t="s">
        <v>51</v>
      </c>
      <c r="D624" t="s">
        <v>5074</v>
      </c>
      <c r="E624" t="s">
        <v>5075</v>
      </c>
      <c r="F624" t="s">
        <v>54</v>
      </c>
      <c r="G624">
        <v>0</v>
      </c>
      <c r="H624">
        <v>62</v>
      </c>
      <c r="I624">
        <v>8</v>
      </c>
      <c r="J624">
        <v>55</v>
      </c>
      <c r="K624">
        <v>8</v>
      </c>
      <c r="L624">
        <v>165</v>
      </c>
      <c r="M624">
        <v>17.8</v>
      </c>
      <c r="N624">
        <v>9.42</v>
      </c>
      <c r="O624">
        <v>51.57</v>
      </c>
      <c r="P624" t="s">
        <v>1280</v>
      </c>
      <c r="Q624" t="s">
        <v>1803</v>
      </c>
      <c r="R624" t="s">
        <v>1399</v>
      </c>
      <c r="S624" t="s">
        <v>5076</v>
      </c>
      <c r="T624" t="s">
        <v>5077</v>
      </c>
      <c r="U624" t="s">
        <v>5078</v>
      </c>
      <c r="V624" t="s">
        <v>5079</v>
      </c>
      <c r="W624" t="s">
        <v>157</v>
      </c>
      <c r="X624" t="s">
        <v>1609</v>
      </c>
      <c r="Y624" t="s">
        <v>101</v>
      </c>
      <c r="Z624" t="s">
        <v>1716</v>
      </c>
      <c r="AA624">
        <v>34</v>
      </c>
      <c r="AB624">
        <v>43.47</v>
      </c>
      <c r="AC624">
        <v>0</v>
      </c>
      <c r="AD624" t="s">
        <v>54</v>
      </c>
      <c r="AE624" s="8">
        <v>30581986.535969101</v>
      </c>
      <c r="AF624" s="8">
        <v>45496872.075367004</v>
      </c>
      <c r="AG624" s="8">
        <v>51103524.775650099</v>
      </c>
      <c r="AH624" s="8">
        <v>42394127.795662068</v>
      </c>
      <c r="AI624" s="8">
        <v>8660394.5052406248</v>
      </c>
      <c r="AJ624" s="10">
        <v>30528270.805440299</v>
      </c>
      <c r="AK624" s="10">
        <v>51471326.3849729</v>
      </c>
      <c r="AL624" s="10">
        <v>51521651.571763001</v>
      </c>
      <c r="AM624" s="10">
        <v>44507082.920725405</v>
      </c>
      <c r="AN624" s="10">
        <v>9884534.1914169695</v>
      </c>
      <c r="AO624" s="12">
        <v>2468990.08050169</v>
      </c>
      <c r="AP624" s="12">
        <v>2830421.2752799368</v>
      </c>
      <c r="AQ624">
        <f>AP624/AO624</f>
        <v>1.1463882733400068</v>
      </c>
      <c r="AR624">
        <f>LOG(AQ624,2)</f>
        <v>0.19709575714051639</v>
      </c>
    </row>
    <row r="625" spans="1:44" x14ac:dyDescent="0.25">
      <c r="A625" t="s">
        <v>49</v>
      </c>
      <c r="B625" t="s">
        <v>64</v>
      </c>
      <c r="C625" t="s">
        <v>51</v>
      </c>
      <c r="D625" t="s">
        <v>5080</v>
      </c>
      <c r="E625" t="s">
        <v>5081</v>
      </c>
      <c r="F625" t="s">
        <v>54</v>
      </c>
      <c r="G625">
        <v>0</v>
      </c>
      <c r="H625">
        <v>20</v>
      </c>
      <c r="I625">
        <v>6</v>
      </c>
      <c r="J625">
        <v>41</v>
      </c>
      <c r="K625">
        <v>4</v>
      </c>
      <c r="L625">
        <v>365</v>
      </c>
      <c r="M625">
        <v>38.6</v>
      </c>
      <c r="N625">
        <v>6.79</v>
      </c>
      <c r="O625">
        <v>35.24</v>
      </c>
      <c r="P625" t="s">
        <v>242</v>
      </c>
      <c r="Q625" t="s">
        <v>871</v>
      </c>
      <c r="R625" t="s">
        <v>1666</v>
      </c>
      <c r="S625" t="s">
        <v>1736</v>
      </c>
      <c r="T625" t="s">
        <v>5082</v>
      </c>
      <c r="U625" t="s">
        <v>5083</v>
      </c>
      <c r="V625" t="s">
        <v>5084</v>
      </c>
      <c r="W625" t="s">
        <v>111</v>
      </c>
      <c r="X625" t="s">
        <v>2150</v>
      </c>
      <c r="Y625" t="s">
        <v>54</v>
      </c>
      <c r="Z625" t="s">
        <v>5085</v>
      </c>
      <c r="AA625">
        <v>9</v>
      </c>
      <c r="AB625">
        <v>20.260000000000002</v>
      </c>
      <c r="AC625">
        <v>0</v>
      </c>
      <c r="AD625" t="s">
        <v>54</v>
      </c>
      <c r="AE625" s="8">
        <v>34233739.870913602</v>
      </c>
      <c r="AF625" s="8">
        <v>49585348.209694199</v>
      </c>
      <c r="AG625" s="8">
        <v>43204449.902057201</v>
      </c>
      <c r="AH625" s="8">
        <v>42341179.327555001</v>
      </c>
      <c r="AI625" s="8">
        <v>6296925.0014289077</v>
      </c>
      <c r="AJ625" s="10">
        <v>30711848.896922</v>
      </c>
      <c r="AK625" s="10">
        <v>53766329.724537499</v>
      </c>
      <c r="AL625" s="10">
        <v>48395160.089107603</v>
      </c>
      <c r="AM625" s="10">
        <v>44291112.903522365</v>
      </c>
      <c r="AN625" s="10">
        <v>9849185.2127931546</v>
      </c>
      <c r="AO625" s="12">
        <v>964470.70773829846</v>
      </c>
      <c r="AP625" s="12">
        <v>1105105.4868431932</v>
      </c>
      <c r="AQ625">
        <f>AP625/AO625</f>
        <v>1.1458155006435455</v>
      </c>
      <c r="AR625">
        <f>LOG(AQ625,2)</f>
        <v>0.19637475985805941</v>
      </c>
    </row>
    <row r="626" spans="1:44" x14ac:dyDescent="0.25">
      <c r="A626" t="s">
        <v>49</v>
      </c>
      <c r="B626" t="s">
        <v>64</v>
      </c>
      <c r="C626" t="s">
        <v>51</v>
      </c>
      <c r="D626" t="s">
        <v>5086</v>
      </c>
      <c r="E626" t="s">
        <v>5087</v>
      </c>
      <c r="F626" t="s">
        <v>54</v>
      </c>
      <c r="G626">
        <v>0</v>
      </c>
      <c r="H626">
        <v>32</v>
      </c>
      <c r="I626">
        <v>11</v>
      </c>
      <c r="J626">
        <v>54</v>
      </c>
      <c r="K626">
        <v>0</v>
      </c>
      <c r="L626">
        <v>284</v>
      </c>
      <c r="M626">
        <v>32.700000000000003</v>
      </c>
      <c r="N626">
        <v>4.74</v>
      </c>
      <c r="O626">
        <v>91.68</v>
      </c>
      <c r="P626" t="s">
        <v>2307</v>
      </c>
      <c r="Q626" t="s">
        <v>1686</v>
      </c>
      <c r="R626" t="s">
        <v>94</v>
      </c>
      <c r="S626" t="s">
        <v>5088</v>
      </c>
      <c r="T626" t="s">
        <v>3513</v>
      </c>
      <c r="U626" t="s">
        <v>3514</v>
      </c>
      <c r="V626" t="s">
        <v>3515</v>
      </c>
      <c r="W626" t="s">
        <v>646</v>
      </c>
      <c r="X626" t="s">
        <v>1558</v>
      </c>
      <c r="Y626" t="s">
        <v>54</v>
      </c>
      <c r="Z626" t="s">
        <v>54</v>
      </c>
      <c r="AA626">
        <v>1</v>
      </c>
      <c r="AB626" t="s">
        <v>54</v>
      </c>
      <c r="AC626">
        <v>0</v>
      </c>
      <c r="AD626" t="s">
        <v>54</v>
      </c>
      <c r="AE626" s="8">
        <v>28950395.1644683</v>
      </c>
      <c r="AF626" s="8">
        <v>58983837.690911599</v>
      </c>
      <c r="AG626" s="8">
        <v>39039075.896856502</v>
      </c>
      <c r="AH626" s="8">
        <v>42324436.250745468</v>
      </c>
      <c r="AI626" s="8">
        <v>12479239.079059053</v>
      </c>
      <c r="AJ626" s="10">
        <v>36121099.6335354</v>
      </c>
      <c r="AK626" s="10">
        <v>56022096.757364199</v>
      </c>
      <c r="AL626" s="10">
        <v>62051956.621675901</v>
      </c>
      <c r="AM626" s="10">
        <v>51398384.337525167</v>
      </c>
      <c r="AN626" s="10">
        <v>11079602.081930541</v>
      </c>
      <c r="AO626" s="12">
        <v>4132924.6243080869</v>
      </c>
      <c r="AP626" s="12">
        <v>4734479.7869771672</v>
      </c>
      <c r="AQ626">
        <f>AP626/AO626</f>
        <v>1.1455519317073899</v>
      </c>
      <c r="AR626">
        <f>LOG(AQ626,2)</f>
        <v>0.19604286232523024</v>
      </c>
    </row>
    <row r="627" spans="1:44" x14ac:dyDescent="0.25">
      <c r="A627" t="s">
        <v>49</v>
      </c>
      <c r="B627" t="s">
        <v>64</v>
      </c>
      <c r="C627" t="s">
        <v>51</v>
      </c>
      <c r="D627" t="s">
        <v>5089</v>
      </c>
      <c r="E627" t="s">
        <v>5090</v>
      </c>
      <c r="F627" t="s">
        <v>54</v>
      </c>
      <c r="G627">
        <v>1E-3</v>
      </c>
      <c r="H627">
        <v>15</v>
      </c>
      <c r="I627">
        <v>5</v>
      </c>
      <c r="J627">
        <v>12</v>
      </c>
      <c r="K627">
        <v>3</v>
      </c>
      <c r="L627">
        <v>225</v>
      </c>
      <c r="M627">
        <v>24.7</v>
      </c>
      <c r="N627">
        <v>4.67</v>
      </c>
      <c r="O627">
        <v>13.62</v>
      </c>
      <c r="P627" t="s">
        <v>931</v>
      </c>
      <c r="Q627" t="s">
        <v>2827</v>
      </c>
      <c r="R627" t="s">
        <v>69</v>
      </c>
      <c r="S627" t="s">
        <v>5091</v>
      </c>
      <c r="T627" t="s">
        <v>5092</v>
      </c>
      <c r="U627" t="s">
        <v>5093</v>
      </c>
      <c r="V627" t="s">
        <v>5094</v>
      </c>
      <c r="W627" t="s">
        <v>5095</v>
      </c>
      <c r="X627" t="s">
        <v>1431</v>
      </c>
      <c r="Y627" t="s">
        <v>54</v>
      </c>
      <c r="Z627" t="s">
        <v>1997</v>
      </c>
      <c r="AA627">
        <v>4</v>
      </c>
      <c r="AB627">
        <v>4.08</v>
      </c>
      <c r="AC627">
        <v>8.1300813008130103E-4</v>
      </c>
      <c r="AD627" t="s">
        <v>54</v>
      </c>
      <c r="AE627" s="8">
        <v>34478708.940749303</v>
      </c>
      <c r="AF627" s="8">
        <v>47084193.906394497</v>
      </c>
      <c r="AG627" s="8">
        <v>45315817.322363697</v>
      </c>
      <c r="AH627" s="8">
        <v>42292906.72316917</v>
      </c>
      <c r="AI627" s="8">
        <v>5572435.3845704366</v>
      </c>
      <c r="AJ627" s="10">
        <v>8632596.0065634996</v>
      </c>
      <c r="AK627" s="10">
        <v>20605462.5728135</v>
      </c>
      <c r="AL627" s="10">
        <v>19641762.661347501</v>
      </c>
      <c r="AM627" s="10">
        <v>16293273.746908167</v>
      </c>
      <c r="AN627" s="10">
        <v>5431185.6876682704</v>
      </c>
      <c r="AO627" s="12">
        <v>3934651.42571329</v>
      </c>
      <c r="AP627" s="12">
        <v>4502135.8326494899</v>
      </c>
      <c r="AQ627">
        <f>AP627/AO627</f>
        <v>1.144227364901409</v>
      </c>
      <c r="AR627">
        <f>LOG(AQ627,2)</f>
        <v>0.19437375283655933</v>
      </c>
    </row>
    <row r="628" spans="1:44" x14ac:dyDescent="0.25">
      <c r="A628" t="s">
        <v>49</v>
      </c>
      <c r="B628" t="s">
        <v>64</v>
      </c>
      <c r="C628" t="s">
        <v>51</v>
      </c>
      <c r="D628" t="s">
        <v>5096</v>
      </c>
      <c r="E628" t="s">
        <v>5097</v>
      </c>
      <c r="F628" t="s">
        <v>54</v>
      </c>
      <c r="G628">
        <v>0</v>
      </c>
      <c r="H628">
        <v>24</v>
      </c>
      <c r="I628">
        <v>9</v>
      </c>
      <c r="J628">
        <v>80</v>
      </c>
      <c r="K628">
        <v>9</v>
      </c>
      <c r="L628">
        <v>437</v>
      </c>
      <c r="M628">
        <v>50.6</v>
      </c>
      <c r="N628">
        <v>8.6300000000000008</v>
      </c>
      <c r="O628">
        <v>66.709999999999994</v>
      </c>
      <c r="P628" t="s">
        <v>5098</v>
      </c>
      <c r="Q628" t="s">
        <v>4076</v>
      </c>
      <c r="R628" t="s">
        <v>2942</v>
      </c>
      <c r="S628" t="s">
        <v>5099</v>
      </c>
      <c r="T628" t="s">
        <v>5100</v>
      </c>
      <c r="U628" t="s">
        <v>54</v>
      </c>
      <c r="V628" t="s">
        <v>5101</v>
      </c>
      <c r="W628" t="s">
        <v>62</v>
      </c>
      <c r="X628" t="s">
        <v>54</v>
      </c>
      <c r="Y628" t="s">
        <v>54</v>
      </c>
      <c r="Z628" t="s">
        <v>5102</v>
      </c>
      <c r="AA628">
        <v>3</v>
      </c>
      <c r="AB628">
        <v>39.71</v>
      </c>
      <c r="AC628">
        <v>0</v>
      </c>
      <c r="AD628" t="s">
        <v>54</v>
      </c>
      <c r="AE628" s="8">
        <v>26851233.501939699</v>
      </c>
      <c r="AF628" s="8">
        <v>52095357.759483397</v>
      </c>
      <c r="AG628" s="8">
        <v>46564720.226463303</v>
      </c>
      <c r="AH628" s="8">
        <v>41837103.829295464</v>
      </c>
      <c r="AI628" s="8">
        <v>10834488.758332644</v>
      </c>
      <c r="AJ628" s="10">
        <v>13054124.373902701</v>
      </c>
      <c r="AK628" s="10">
        <v>42022728.059824601</v>
      </c>
      <c r="AL628" s="10">
        <v>25096194.0631858</v>
      </c>
      <c r="AM628" s="10">
        <v>26724348.83230437</v>
      </c>
      <c r="AN628" s="10">
        <v>11882288.383476602</v>
      </c>
      <c r="AO628" s="12">
        <v>35406741.095695101</v>
      </c>
      <c r="AP628" s="12">
        <v>40482034.461463235</v>
      </c>
      <c r="AQ628">
        <f>AP628/AO628</f>
        <v>1.1433425728747797</v>
      </c>
      <c r="AR628">
        <f>LOG(AQ628,2)</f>
        <v>0.19325773438255617</v>
      </c>
    </row>
    <row r="629" spans="1:44" x14ac:dyDescent="0.25">
      <c r="A629" t="s">
        <v>49</v>
      </c>
      <c r="B629" t="s">
        <v>64</v>
      </c>
      <c r="C629" t="s">
        <v>51</v>
      </c>
      <c r="D629" t="s">
        <v>5103</v>
      </c>
      <c r="E629" t="s">
        <v>5104</v>
      </c>
      <c r="F629" t="s">
        <v>54</v>
      </c>
      <c r="G629">
        <v>1E-3</v>
      </c>
      <c r="H629">
        <v>3</v>
      </c>
      <c r="I629">
        <v>2</v>
      </c>
      <c r="J629">
        <v>23</v>
      </c>
      <c r="K629">
        <v>2</v>
      </c>
      <c r="L629">
        <v>799</v>
      </c>
      <c r="M629">
        <v>88</v>
      </c>
      <c r="N629">
        <v>6.06</v>
      </c>
      <c r="O629">
        <v>8.07</v>
      </c>
      <c r="P629" t="s">
        <v>861</v>
      </c>
      <c r="Q629" t="s">
        <v>682</v>
      </c>
      <c r="R629" t="s">
        <v>849</v>
      </c>
      <c r="S629" t="s">
        <v>1982</v>
      </c>
      <c r="T629" t="s">
        <v>5105</v>
      </c>
      <c r="U629" t="s">
        <v>5106</v>
      </c>
      <c r="V629" t="s">
        <v>5107</v>
      </c>
      <c r="W629" t="s">
        <v>500</v>
      </c>
      <c r="X629" t="s">
        <v>5108</v>
      </c>
      <c r="Y629" t="s">
        <v>5109</v>
      </c>
      <c r="Z629" t="s">
        <v>5110</v>
      </c>
      <c r="AA629">
        <v>29</v>
      </c>
      <c r="AB629">
        <v>16.64</v>
      </c>
      <c r="AC629">
        <v>0</v>
      </c>
      <c r="AD629" t="s">
        <v>54</v>
      </c>
      <c r="AE629" s="8">
        <v>38718080.454061501</v>
      </c>
      <c r="AF629" s="8">
        <v>43283415.282099798</v>
      </c>
      <c r="AG629" s="8">
        <v>43388399.761101604</v>
      </c>
      <c r="AH629" s="8">
        <v>41796631.832420968</v>
      </c>
      <c r="AI629" s="8">
        <v>2177286.4422038505</v>
      </c>
      <c r="AJ629" s="10">
        <v>21234036.857677002</v>
      </c>
      <c r="AK629" s="10">
        <v>32599378.4816401</v>
      </c>
      <c r="AL629" s="10">
        <v>34379406.901187003</v>
      </c>
      <c r="AM629" s="10">
        <v>29404274.080168035</v>
      </c>
      <c r="AN629" s="10">
        <v>5822754.645780189</v>
      </c>
      <c r="AO629" s="12">
        <v>8132935.3538507773</v>
      </c>
      <c r="AP629" s="12">
        <v>9296504.2874241695</v>
      </c>
      <c r="AQ629">
        <f>AP629/AO629</f>
        <v>1.143068754754391</v>
      </c>
      <c r="AR629">
        <f>LOG(AQ629,2)</f>
        <v>0.19291218321990641</v>
      </c>
    </row>
    <row r="630" spans="1:44" x14ac:dyDescent="0.25">
      <c r="A630" t="s">
        <v>49</v>
      </c>
      <c r="B630" t="s">
        <v>64</v>
      </c>
      <c r="C630" t="s">
        <v>51</v>
      </c>
      <c r="D630" t="s">
        <v>5111</v>
      </c>
      <c r="E630" t="s">
        <v>5112</v>
      </c>
      <c r="F630" t="s">
        <v>54</v>
      </c>
      <c r="G630">
        <v>0</v>
      </c>
      <c r="H630">
        <v>21</v>
      </c>
      <c r="I630">
        <v>20</v>
      </c>
      <c r="J630">
        <v>81</v>
      </c>
      <c r="K630">
        <v>17</v>
      </c>
      <c r="L630">
        <v>847</v>
      </c>
      <c r="M630">
        <v>97.1</v>
      </c>
      <c r="N630">
        <v>7.17</v>
      </c>
      <c r="O630">
        <v>43.92</v>
      </c>
      <c r="P630" t="s">
        <v>5113</v>
      </c>
      <c r="Q630" t="s">
        <v>838</v>
      </c>
      <c r="R630" t="s">
        <v>280</v>
      </c>
      <c r="S630" t="s">
        <v>5114</v>
      </c>
      <c r="T630" t="s">
        <v>5115</v>
      </c>
      <c r="U630" t="s">
        <v>5116</v>
      </c>
      <c r="V630" t="s">
        <v>5117</v>
      </c>
      <c r="W630" t="s">
        <v>315</v>
      </c>
      <c r="X630" t="s">
        <v>5118</v>
      </c>
      <c r="Y630" t="s">
        <v>5119</v>
      </c>
      <c r="Z630" t="s">
        <v>5120</v>
      </c>
      <c r="AA630">
        <v>14</v>
      </c>
      <c r="AB630">
        <v>27.17</v>
      </c>
      <c r="AC630">
        <v>0</v>
      </c>
      <c r="AD630" t="s">
        <v>54</v>
      </c>
      <c r="AE630" s="8">
        <v>32600042.087628499</v>
      </c>
      <c r="AF630" s="8">
        <v>45588702.767554402</v>
      </c>
      <c r="AG630" s="8">
        <v>46780648.713103697</v>
      </c>
      <c r="AH630" s="8">
        <v>41656464.522762202</v>
      </c>
      <c r="AI630" s="8">
        <v>6422319.117835464</v>
      </c>
      <c r="AJ630" s="10">
        <v>25686771.093033999</v>
      </c>
      <c r="AK630" s="10">
        <v>36380019.9238168</v>
      </c>
      <c r="AL630" s="10">
        <v>41649388.646351203</v>
      </c>
      <c r="AM630" s="10">
        <v>34572059.887734003</v>
      </c>
      <c r="AN630" s="10">
        <v>6640925.1066108756</v>
      </c>
      <c r="AO630" s="12">
        <v>213552761.84201565</v>
      </c>
      <c r="AP630" s="12">
        <v>243978354.05282402</v>
      </c>
      <c r="AQ630">
        <f>AP630/AO630</f>
        <v>1.1424734194415005</v>
      </c>
      <c r="AR630">
        <f>LOG(AQ630,2)</f>
        <v>0.19216060021899309</v>
      </c>
    </row>
    <row r="631" spans="1:44" x14ac:dyDescent="0.25">
      <c r="A631" t="s">
        <v>49</v>
      </c>
      <c r="B631" t="s">
        <v>64</v>
      </c>
      <c r="C631" t="s">
        <v>51</v>
      </c>
      <c r="D631" t="s">
        <v>5121</v>
      </c>
      <c r="E631" t="s">
        <v>5122</v>
      </c>
      <c r="F631" t="s">
        <v>54</v>
      </c>
      <c r="G631">
        <v>1E-3</v>
      </c>
      <c r="H631">
        <v>21</v>
      </c>
      <c r="I631">
        <v>3</v>
      </c>
      <c r="J631">
        <v>30</v>
      </c>
      <c r="K631">
        <v>3</v>
      </c>
      <c r="L631">
        <v>184</v>
      </c>
      <c r="M631">
        <v>20.2</v>
      </c>
      <c r="N631">
        <v>7.01</v>
      </c>
      <c r="O631">
        <v>9.73</v>
      </c>
      <c r="P631" t="s">
        <v>5123</v>
      </c>
      <c r="Q631" t="s">
        <v>871</v>
      </c>
      <c r="R631" t="s">
        <v>69</v>
      </c>
      <c r="S631" t="s">
        <v>5124</v>
      </c>
      <c r="T631" t="s">
        <v>5125</v>
      </c>
      <c r="U631" t="s">
        <v>5126</v>
      </c>
      <c r="V631" t="s">
        <v>5127</v>
      </c>
      <c r="W631" t="s">
        <v>74</v>
      </c>
      <c r="X631" t="s">
        <v>5128</v>
      </c>
      <c r="Y631" t="s">
        <v>54</v>
      </c>
      <c r="Z631" t="s">
        <v>54</v>
      </c>
      <c r="AA631">
        <v>2</v>
      </c>
      <c r="AB631">
        <v>18.79</v>
      </c>
      <c r="AC631">
        <v>0</v>
      </c>
      <c r="AD631" t="s">
        <v>54</v>
      </c>
      <c r="AE631" s="8">
        <v>33399186.6998602</v>
      </c>
      <c r="AF631" s="8">
        <v>41975410.990199901</v>
      </c>
      <c r="AG631" s="8">
        <v>47804926.838619202</v>
      </c>
      <c r="AH631" s="8">
        <v>41059841.509559773</v>
      </c>
      <c r="AI631" s="8">
        <v>5916645.324380625</v>
      </c>
      <c r="AJ631" s="10">
        <v>36438553.087718397</v>
      </c>
      <c r="AK631" s="10">
        <v>50658448.303441703</v>
      </c>
      <c r="AL631" s="10">
        <v>58893746.598551601</v>
      </c>
      <c r="AM631" s="10">
        <v>48663582.663237236</v>
      </c>
      <c r="AN631" s="10">
        <v>9275183.5774857737</v>
      </c>
      <c r="AO631" s="12">
        <v>35349322.835008532</v>
      </c>
      <c r="AP631" s="12">
        <v>40375228.992499799</v>
      </c>
      <c r="AQ631">
        <f>AP631/AO631</f>
        <v>1.1421782867227606</v>
      </c>
      <c r="AR631">
        <f>LOG(AQ631,2)</f>
        <v>0.19178786374371345</v>
      </c>
    </row>
    <row r="632" spans="1:44" x14ac:dyDescent="0.25">
      <c r="A632" t="s">
        <v>49</v>
      </c>
      <c r="B632" t="s">
        <v>64</v>
      </c>
      <c r="C632" t="s">
        <v>51</v>
      </c>
      <c r="D632" t="s">
        <v>5129</v>
      </c>
      <c r="E632" t="s">
        <v>5130</v>
      </c>
      <c r="F632" t="s">
        <v>54</v>
      </c>
      <c r="G632">
        <v>0</v>
      </c>
      <c r="H632">
        <v>5</v>
      </c>
      <c r="I632">
        <v>5</v>
      </c>
      <c r="J632">
        <v>30</v>
      </c>
      <c r="K632">
        <v>5</v>
      </c>
      <c r="L632">
        <v>935</v>
      </c>
      <c r="M632">
        <v>101.5</v>
      </c>
      <c r="N632">
        <v>7.3</v>
      </c>
      <c r="O632">
        <v>22.88</v>
      </c>
      <c r="P632" t="s">
        <v>701</v>
      </c>
      <c r="Q632" t="s">
        <v>433</v>
      </c>
      <c r="R632" t="s">
        <v>280</v>
      </c>
      <c r="S632" t="s">
        <v>3741</v>
      </c>
      <c r="T632" t="s">
        <v>5131</v>
      </c>
      <c r="U632" t="s">
        <v>54</v>
      </c>
      <c r="V632" t="s">
        <v>5132</v>
      </c>
      <c r="W632" t="s">
        <v>315</v>
      </c>
      <c r="X632" t="s">
        <v>5133</v>
      </c>
      <c r="Y632" t="s">
        <v>5134</v>
      </c>
      <c r="Z632" t="s">
        <v>896</v>
      </c>
      <c r="AA632">
        <v>9</v>
      </c>
      <c r="AB632">
        <v>14.19</v>
      </c>
      <c r="AC632">
        <v>0</v>
      </c>
      <c r="AD632" t="s">
        <v>54</v>
      </c>
      <c r="AE632" s="8">
        <v>42932299.426247299</v>
      </c>
      <c r="AF632" s="8">
        <v>38490659.738703601</v>
      </c>
      <c r="AG632" s="8">
        <v>41244174.676313601</v>
      </c>
      <c r="AH632" s="8">
        <v>40889044.613754839</v>
      </c>
      <c r="AI632" s="8">
        <v>1830597.13381373</v>
      </c>
      <c r="AJ632" s="10">
        <v>32980237.5244493</v>
      </c>
      <c r="AK632" s="10">
        <v>45368464.189588897</v>
      </c>
      <c r="AL632" s="10">
        <v>26256545.2118867</v>
      </c>
      <c r="AM632" s="10">
        <v>34868415.641974963</v>
      </c>
      <c r="AN632" s="10">
        <v>7915818.5175925074</v>
      </c>
      <c r="AO632" s="12">
        <v>1035406123.303373</v>
      </c>
      <c r="AP632" s="12">
        <v>1181277848.8804331</v>
      </c>
      <c r="AQ632">
        <f>AP632/AO632</f>
        <v>1.1408835840294909</v>
      </c>
      <c r="AR632">
        <f>LOG(AQ632,2)</f>
        <v>0.19015158626988407</v>
      </c>
    </row>
    <row r="633" spans="1:44" x14ac:dyDescent="0.25">
      <c r="A633" t="s">
        <v>49</v>
      </c>
      <c r="B633" t="s">
        <v>64</v>
      </c>
      <c r="C633" t="s">
        <v>51</v>
      </c>
      <c r="D633" t="s">
        <v>5135</v>
      </c>
      <c r="E633" t="s">
        <v>5136</v>
      </c>
      <c r="F633" t="s">
        <v>54</v>
      </c>
      <c r="G633">
        <v>0</v>
      </c>
      <c r="H633">
        <v>3</v>
      </c>
      <c r="I633">
        <v>5</v>
      </c>
      <c r="J633">
        <v>22</v>
      </c>
      <c r="K633">
        <v>5</v>
      </c>
      <c r="L633">
        <v>1332</v>
      </c>
      <c r="M633">
        <v>150.19999999999999</v>
      </c>
      <c r="N633">
        <v>5.94</v>
      </c>
      <c r="O633">
        <v>24.41</v>
      </c>
      <c r="P633" t="s">
        <v>462</v>
      </c>
      <c r="Q633" t="s">
        <v>575</v>
      </c>
      <c r="R633" t="s">
        <v>3300</v>
      </c>
      <c r="S633" t="s">
        <v>5137</v>
      </c>
      <c r="T633" t="s">
        <v>5138</v>
      </c>
      <c r="U633" t="s">
        <v>5139</v>
      </c>
      <c r="V633" t="s">
        <v>5140</v>
      </c>
      <c r="W633" t="s">
        <v>157</v>
      </c>
      <c r="X633" t="s">
        <v>54</v>
      </c>
      <c r="Y633" t="s">
        <v>54</v>
      </c>
      <c r="Z633" t="s">
        <v>5141</v>
      </c>
      <c r="AA633">
        <v>3</v>
      </c>
      <c r="AB633">
        <v>10.44</v>
      </c>
      <c r="AC633">
        <v>1.3927576601671301E-3</v>
      </c>
      <c r="AD633" t="s">
        <v>54</v>
      </c>
      <c r="AE633" s="8">
        <v>33734859.588875897</v>
      </c>
      <c r="AF633" s="8">
        <v>45621352.851580001</v>
      </c>
      <c r="AG633" s="8">
        <v>43287742.443880498</v>
      </c>
      <c r="AH633" s="8">
        <v>40881318.294778802</v>
      </c>
      <c r="AI633" s="8">
        <v>5142330.1080419654</v>
      </c>
      <c r="AJ633" s="10">
        <v>26703530.333323602</v>
      </c>
      <c r="AK633" s="10">
        <v>41818054.893817298</v>
      </c>
      <c r="AL633" s="10">
        <v>34486182.341524802</v>
      </c>
      <c r="AM633" s="10">
        <v>34335922.522888571</v>
      </c>
      <c r="AN633" s="10">
        <v>6171393.5045641027</v>
      </c>
      <c r="AO633" s="12">
        <v>76248520.558894232</v>
      </c>
      <c r="AP633" s="12">
        <v>86984165.662281975</v>
      </c>
      <c r="AQ633">
        <f>AP633/AO633</f>
        <v>1.1407980774537854</v>
      </c>
      <c r="AR633">
        <f>LOG(AQ633,2)</f>
        <v>0.19004345557411356</v>
      </c>
    </row>
    <row r="634" spans="1:44" x14ac:dyDescent="0.25">
      <c r="A634" t="s">
        <v>49</v>
      </c>
      <c r="B634" t="s">
        <v>64</v>
      </c>
      <c r="C634" t="s">
        <v>51</v>
      </c>
      <c r="D634" t="s">
        <v>5142</v>
      </c>
      <c r="E634" t="s">
        <v>5143</v>
      </c>
      <c r="F634" t="s">
        <v>54</v>
      </c>
      <c r="G634">
        <v>1E-3</v>
      </c>
      <c r="H634">
        <v>1</v>
      </c>
      <c r="I634">
        <v>3</v>
      </c>
      <c r="J634">
        <v>28</v>
      </c>
      <c r="K634">
        <v>2</v>
      </c>
      <c r="L634">
        <v>2029</v>
      </c>
      <c r="M634">
        <v>236</v>
      </c>
      <c r="N634">
        <v>5.0199999999999996</v>
      </c>
      <c r="O634">
        <v>9.6300000000000008</v>
      </c>
      <c r="P634" t="s">
        <v>320</v>
      </c>
      <c r="Q634" t="s">
        <v>472</v>
      </c>
      <c r="R634" t="s">
        <v>5144</v>
      </c>
      <c r="S634" t="s">
        <v>5145</v>
      </c>
      <c r="T634" t="s">
        <v>5146</v>
      </c>
      <c r="U634" t="s">
        <v>54</v>
      </c>
      <c r="V634" t="s">
        <v>5147</v>
      </c>
      <c r="W634" t="s">
        <v>315</v>
      </c>
      <c r="X634" t="s">
        <v>54</v>
      </c>
      <c r="Y634" t="s">
        <v>54</v>
      </c>
      <c r="Z634" t="s">
        <v>54</v>
      </c>
      <c r="AA634">
        <v>0</v>
      </c>
      <c r="AB634">
        <v>3.23</v>
      </c>
      <c r="AC634">
        <v>7.4294205052005896E-4</v>
      </c>
      <c r="AD634" t="s">
        <v>54</v>
      </c>
      <c r="AE634" s="8">
        <v>33105777.916565899</v>
      </c>
      <c r="AF634" s="8">
        <v>46360145.269197397</v>
      </c>
      <c r="AG634" s="8">
        <v>42206193.893072098</v>
      </c>
      <c r="AH634" s="8">
        <v>40557372.359611802</v>
      </c>
      <c r="AI634" s="8">
        <v>5535252.0458438229</v>
      </c>
      <c r="AJ634" s="10">
        <v>19393295.749923199</v>
      </c>
      <c r="AK634" s="10">
        <v>33421554.587566599</v>
      </c>
      <c r="AL634" s="10">
        <v>33766794.574763797</v>
      </c>
      <c r="AM634" s="10">
        <v>28860548.304084528</v>
      </c>
      <c r="AN634" s="10">
        <v>6695842.0359402066</v>
      </c>
      <c r="AO634" s="12">
        <v>406902.24199124199</v>
      </c>
      <c r="AP634" s="12">
        <v>464071.58853179432</v>
      </c>
      <c r="AQ634">
        <f>AP634/AO634</f>
        <v>1.1404989715976617</v>
      </c>
      <c r="AR634">
        <f>LOG(AQ634,2)</f>
        <v>0.18966514575428314</v>
      </c>
    </row>
    <row r="635" spans="1:44" x14ac:dyDescent="0.25">
      <c r="A635" t="s">
        <v>49</v>
      </c>
      <c r="B635" t="s">
        <v>64</v>
      </c>
      <c r="C635" t="s">
        <v>51</v>
      </c>
      <c r="D635" t="s">
        <v>5148</v>
      </c>
      <c r="E635" t="s">
        <v>5149</v>
      </c>
      <c r="F635" t="s">
        <v>54</v>
      </c>
      <c r="G635">
        <v>0</v>
      </c>
      <c r="H635">
        <v>42</v>
      </c>
      <c r="I635">
        <v>5</v>
      </c>
      <c r="J635">
        <v>46</v>
      </c>
      <c r="K635">
        <v>5</v>
      </c>
      <c r="L635">
        <v>102</v>
      </c>
      <c r="M635">
        <v>10.9</v>
      </c>
      <c r="N635">
        <v>8.92</v>
      </c>
      <c r="O635">
        <v>30.74</v>
      </c>
      <c r="P635" t="s">
        <v>252</v>
      </c>
      <c r="Q635" t="s">
        <v>5150</v>
      </c>
      <c r="R635" t="s">
        <v>1850</v>
      </c>
      <c r="S635" t="s">
        <v>5151</v>
      </c>
      <c r="T635" t="s">
        <v>5152</v>
      </c>
      <c r="U635" t="s">
        <v>5153</v>
      </c>
      <c r="V635" t="s">
        <v>5154</v>
      </c>
      <c r="W635" t="s">
        <v>198</v>
      </c>
      <c r="X635" t="s">
        <v>54</v>
      </c>
      <c r="Y635" t="s">
        <v>54</v>
      </c>
      <c r="Z635" t="s">
        <v>54</v>
      </c>
      <c r="AA635">
        <v>0</v>
      </c>
      <c r="AB635">
        <v>14.89</v>
      </c>
      <c r="AC635">
        <v>0</v>
      </c>
      <c r="AD635" t="s">
        <v>1055</v>
      </c>
      <c r="AE635" s="8">
        <v>29302028.117206801</v>
      </c>
      <c r="AF635" s="8">
        <v>45513952.084887497</v>
      </c>
      <c r="AG635" s="8">
        <v>45836096.823680602</v>
      </c>
      <c r="AH635" s="8">
        <v>40217359.00859163</v>
      </c>
      <c r="AI635" s="8">
        <v>7719424.8775194101</v>
      </c>
      <c r="AJ635" s="10">
        <v>40917636.108924598</v>
      </c>
      <c r="AK635" s="10">
        <v>61349193.354771897</v>
      </c>
      <c r="AL635" s="10">
        <v>58149697.3303302</v>
      </c>
      <c r="AM635" s="10">
        <v>53472175.598008901</v>
      </c>
      <c r="AN635" s="10">
        <v>8972979.4397712611</v>
      </c>
      <c r="AO635" s="12">
        <v>24899260.023353398</v>
      </c>
      <c r="AP635" s="12">
        <v>28372153.634635065</v>
      </c>
      <c r="AQ635">
        <f>AP635/AO635</f>
        <v>1.1394777839993793</v>
      </c>
      <c r="AR635">
        <f>LOG(AQ635,2)</f>
        <v>0.18837279715576416</v>
      </c>
    </row>
    <row r="636" spans="1:44" x14ac:dyDescent="0.25">
      <c r="A636" t="s">
        <v>49</v>
      </c>
      <c r="B636" t="s">
        <v>64</v>
      </c>
      <c r="C636" t="s">
        <v>51</v>
      </c>
      <c r="D636" t="s">
        <v>5155</v>
      </c>
      <c r="E636" t="s">
        <v>5156</v>
      </c>
      <c r="F636" t="s">
        <v>54</v>
      </c>
      <c r="G636">
        <v>0</v>
      </c>
      <c r="H636">
        <v>43</v>
      </c>
      <c r="I636">
        <v>6</v>
      </c>
      <c r="J636">
        <v>40</v>
      </c>
      <c r="K636">
        <v>6</v>
      </c>
      <c r="L636">
        <v>115</v>
      </c>
      <c r="M636">
        <v>13</v>
      </c>
      <c r="N636">
        <v>11</v>
      </c>
      <c r="O636">
        <v>29.1</v>
      </c>
      <c r="P636" t="s">
        <v>965</v>
      </c>
      <c r="Q636" t="s">
        <v>1803</v>
      </c>
      <c r="R636" t="s">
        <v>1399</v>
      </c>
      <c r="S636" t="s">
        <v>5157</v>
      </c>
      <c r="T636" t="s">
        <v>5158</v>
      </c>
      <c r="U636" t="s">
        <v>5159</v>
      </c>
      <c r="V636" t="s">
        <v>5160</v>
      </c>
      <c r="W636" t="s">
        <v>5161</v>
      </c>
      <c r="X636" t="s">
        <v>1609</v>
      </c>
      <c r="Y636" t="s">
        <v>101</v>
      </c>
      <c r="Z636" t="s">
        <v>1725</v>
      </c>
      <c r="AA636">
        <v>38</v>
      </c>
      <c r="AB636">
        <v>18.7</v>
      </c>
      <c r="AC636">
        <v>0</v>
      </c>
      <c r="AD636" t="s">
        <v>54</v>
      </c>
      <c r="AE636" s="8">
        <v>41695771.2108851</v>
      </c>
      <c r="AF636" s="8">
        <v>32675099.9619071</v>
      </c>
      <c r="AG636" s="8">
        <v>45000725.932069801</v>
      </c>
      <c r="AH636" s="8">
        <v>39790532.368287332</v>
      </c>
      <c r="AI636" s="8">
        <v>5209140.3753143381</v>
      </c>
      <c r="AJ636" s="10">
        <v>25667478.0273626</v>
      </c>
      <c r="AK636" s="10">
        <v>32922926.854330201</v>
      </c>
      <c r="AL636" s="10">
        <v>34110088.851938598</v>
      </c>
      <c r="AM636" s="10">
        <v>30900164.577877134</v>
      </c>
      <c r="AN636" s="10">
        <v>3731674.7628996139</v>
      </c>
      <c r="AO636" s="12">
        <v>56111290.829608202</v>
      </c>
      <c r="AP636" s="12">
        <v>63921619.5009351</v>
      </c>
      <c r="AQ636">
        <f>AP636/AO636</f>
        <v>1.1391935304971745</v>
      </c>
      <c r="AR636">
        <f>LOG(AQ636,2)</f>
        <v>0.18801285834624445</v>
      </c>
    </row>
    <row r="637" spans="1:44" x14ac:dyDescent="0.25">
      <c r="A637" t="s">
        <v>49</v>
      </c>
      <c r="B637" t="s">
        <v>64</v>
      </c>
      <c r="C637" t="s">
        <v>51</v>
      </c>
      <c r="D637" t="s">
        <v>5162</v>
      </c>
      <c r="E637" t="s">
        <v>5163</v>
      </c>
      <c r="F637" t="s">
        <v>54</v>
      </c>
      <c r="G637">
        <v>1E-3</v>
      </c>
      <c r="H637">
        <v>3</v>
      </c>
      <c r="I637">
        <v>4</v>
      </c>
      <c r="J637">
        <v>18</v>
      </c>
      <c r="K637">
        <v>4</v>
      </c>
      <c r="L637">
        <v>1157</v>
      </c>
      <c r="M637">
        <v>130.4</v>
      </c>
      <c r="N637">
        <v>7.56</v>
      </c>
      <c r="O637">
        <v>9.0299999999999994</v>
      </c>
      <c r="P637" t="s">
        <v>55</v>
      </c>
      <c r="Q637" t="s">
        <v>279</v>
      </c>
      <c r="R637" t="s">
        <v>57</v>
      </c>
      <c r="S637" t="s">
        <v>5164</v>
      </c>
      <c r="T637" t="s">
        <v>5165</v>
      </c>
      <c r="U637" t="s">
        <v>5166</v>
      </c>
      <c r="V637" t="s">
        <v>5167</v>
      </c>
      <c r="W637" t="s">
        <v>157</v>
      </c>
      <c r="X637" t="s">
        <v>54</v>
      </c>
      <c r="Y637" t="s">
        <v>54</v>
      </c>
      <c r="Z637" t="s">
        <v>54</v>
      </c>
      <c r="AA637">
        <v>0</v>
      </c>
      <c r="AB637">
        <v>5.94</v>
      </c>
      <c r="AC637">
        <v>9.6153846153846203E-4</v>
      </c>
      <c r="AD637" t="s">
        <v>54</v>
      </c>
      <c r="AE637" s="8">
        <v>29899291.215855099</v>
      </c>
      <c r="AF637" s="8">
        <v>46805492.9820005</v>
      </c>
      <c r="AG637" s="8">
        <v>42188865.809267297</v>
      </c>
      <c r="AH637" s="8">
        <v>39631216.669040963</v>
      </c>
      <c r="AI637" s="8">
        <v>7134941.7835877724</v>
      </c>
      <c r="AJ637" s="10">
        <v>32719712.8800609</v>
      </c>
      <c r="AK637" s="10">
        <v>57415843.165091</v>
      </c>
      <c r="AL637" s="10">
        <v>61136626.099593103</v>
      </c>
      <c r="AM637" s="10">
        <v>50424060.714915</v>
      </c>
      <c r="AN637" s="10">
        <v>12610683.449746039</v>
      </c>
      <c r="AO637" s="12">
        <v>61959447.117862999</v>
      </c>
      <c r="AP637" s="12">
        <v>70538318.808386296</v>
      </c>
      <c r="AQ637">
        <f>AP637/AO637</f>
        <v>1.1384594616250214</v>
      </c>
      <c r="AR637">
        <f>LOG(AQ637,2)</f>
        <v>0.18708292076413052</v>
      </c>
    </row>
    <row r="638" spans="1:44" x14ac:dyDescent="0.25">
      <c r="A638" t="s">
        <v>54</v>
      </c>
      <c r="B638" t="s">
        <v>54</v>
      </c>
      <c r="C638" t="s">
        <v>51</v>
      </c>
      <c r="D638" t="s">
        <v>5168</v>
      </c>
      <c r="E638" t="s">
        <v>5169</v>
      </c>
      <c r="F638" t="s">
        <v>54</v>
      </c>
      <c r="G638" t="s">
        <v>54</v>
      </c>
      <c r="H638">
        <v>32</v>
      </c>
      <c r="I638">
        <v>3</v>
      </c>
      <c r="J638">
        <v>16</v>
      </c>
      <c r="K638">
        <v>3</v>
      </c>
      <c r="L638">
        <v>56</v>
      </c>
      <c r="M638">
        <v>6.7</v>
      </c>
      <c r="N638">
        <v>10.130000000000001</v>
      </c>
      <c r="O638" t="s">
        <v>54</v>
      </c>
      <c r="P638" t="s">
        <v>1280</v>
      </c>
      <c r="Q638" t="s">
        <v>4825</v>
      </c>
      <c r="R638" t="s">
        <v>5170</v>
      </c>
      <c r="S638" t="s">
        <v>5171</v>
      </c>
      <c r="T638" t="s">
        <v>5172</v>
      </c>
      <c r="U638" t="s">
        <v>5173</v>
      </c>
      <c r="V638" t="s">
        <v>5174</v>
      </c>
      <c r="W638" t="s">
        <v>315</v>
      </c>
      <c r="X638" t="s">
        <v>1609</v>
      </c>
      <c r="Y638" t="s">
        <v>101</v>
      </c>
      <c r="Z638" t="s">
        <v>1725</v>
      </c>
      <c r="AA638">
        <v>38</v>
      </c>
      <c r="AB638">
        <v>10.31</v>
      </c>
      <c r="AC638">
        <v>1.3831258644536699E-3</v>
      </c>
      <c r="AD638" t="s">
        <v>54</v>
      </c>
      <c r="AE638" s="8">
        <v>32240023.6008774</v>
      </c>
      <c r="AF638" s="8">
        <v>46157725.532635801</v>
      </c>
      <c r="AG638" s="8">
        <v>40424520.354111597</v>
      </c>
      <c r="AH638" s="8">
        <v>39607423.162541598</v>
      </c>
      <c r="AI638" s="8">
        <v>5711178.665895625</v>
      </c>
      <c r="AJ638" s="10">
        <v>38543412.119037203</v>
      </c>
      <c r="AK638" s="10">
        <v>56692379.645639703</v>
      </c>
      <c r="AL638" s="10">
        <v>63195329.514244802</v>
      </c>
      <c r="AM638" s="10">
        <v>52810373.759640567</v>
      </c>
      <c r="AN638" s="10">
        <v>10431737.953292156</v>
      </c>
      <c r="AO638" s="12">
        <v>1716476.9556246549</v>
      </c>
      <c r="AP638" s="12">
        <v>1952785.2686204601</v>
      </c>
      <c r="AQ638">
        <f>AP638/AO638</f>
        <v>1.137670542107458</v>
      </c>
      <c r="AR638">
        <f>LOG(AQ638,2)</f>
        <v>0.18608282822164737</v>
      </c>
    </row>
    <row r="639" spans="1:44" x14ac:dyDescent="0.25">
      <c r="A639" t="s">
        <v>49</v>
      </c>
      <c r="B639" t="s">
        <v>64</v>
      </c>
      <c r="C639" t="s">
        <v>51</v>
      </c>
      <c r="D639" t="s">
        <v>5175</v>
      </c>
      <c r="E639" t="s">
        <v>5176</v>
      </c>
      <c r="F639" t="s">
        <v>54</v>
      </c>
      <c r="G639">
        <v>1E-3</v>
      </c>
      <c r="H639">
        <v>32</v>
      </c>
      <c r="I639">
        <v>3</v>
      </c>
      <c r="J639">
        <v>29</v>
      </c>
      <c r="K639">
        <v>3</v>
      </c>
      <c r="L639">
        <v>81</v>
      </c>
      <c r="M639">
        <v>9.4</v>
      </c>
      <c r="N639">
        <v>9.3800000000000008</v>
      </c>
      <c r="O639">
        <v>12.47</v>
      </c>
      <c r="P639" t="s">
        <v>150</v>
      </c>
      <c r="Q639" t="s">
        <v>151</v>
      </c>
      <c r="R639" t="s">
        <v>1307</v>
      </c>
      <c r="S639" t="s">
        <v>5177</v>
      </c>
      <c r="T639" t="s">
        <v>5178</v>
      </c>
      <c r="U639" t="s">
        <v>5179</v>
      </c>
      <c r="V639" t="s">
        <v>5180</v>
      </c>
      <c r="W639" t="s">
        <v>62</v>
      </c>
      <c r="X639" t="s">
        <v>1286</v>
      </c>
      <c r="Y639" t="s">
        <v>5181</v>
      </c>
      <c r="Z639" t="s">
        <v>1322</v>
      </c>
      <c r="AA639">
        <v>17</v>
      </c>
      <c r="AB639">
        <v>5.52</v>
      </c>
      <c r="AC639">
        <v>9.2336103416435801E-4</v>
      </c>
      <c r="AD639" t="s">
        <v>54</v>
      </c>
      <c r="AE639" s="8">
        <v>29359571.603504799</v>
      </c>
      <c r="AF639" s="8">
        <v>48300272.503550202</v>
      </c>
      <c r="AG639" s="8">
        <v>39656857.758851603</v>
      </c>
      <c r="AH639" s="8">
        <v>39105567.288635537</v>
      </c>
      <c r="AI639" s="8">
        <v>7742328.613242846</v>
      </c>
      <c r="AJ639" s="10">
        <v>32762921.494559001</v>
      </c>
      <c r="AK639" s="10">
        <v>51203434.562756598</v>
      </c>
      <c r="AL639" s="10">
        <v>55592636.000839502</v>
      </c>
      <c r="AM639" s="10">
        <v>46519664.01938504</v>
      </c>
      <c r="AN639" s="10">
        <v>9891149.1070479769</v>
      </c>
      <c r="AO639" s="12">
        <v>115657931.59956206</v>
      </c>
      <c r="AP639" s="12">
        <v>131526287.78322333</v>
      </c>
      <c r="AQ639">
        <f>AP639/AO639</f>
        <v>1.1372007605894394</v>
      </c>
      <c r="AR639">
        <f>LOG(AQ639,2)</f>
        <v>0.18548696904035858</v>
      </c>
    </row>
    <row r="640" spans="1:44" x14ac:dyDescent="0.25">
      <c r="A640" t="s">
        <v>49</v>
      </c>
      <c r="B640" t="s">
        <v>64</v>
      </c>
      <c r="C640" t="s">
        <v>51</v>
      </c>
      <c r="D640" t="s">
        <v>5182</v>
      </c>
      <c r="E640" t="s">
        <v>5183</v>
      </c>
      <c r="F640" t="s">
        <v>54</v>
      </c>
      <c r="G640">
        <v>0</v>
      </c>
      <c r="H640">
        <v>8</v>
      </c>
      <c r="I640">
        <v>16</v>
      </c>
      <c r="J640">
        <v>101</v>
      </c>
      <c r="K640">
        <v>15</v>
      </c>
      <c r="L640">
        <v>2109</v>
      </c>
      <c r="M640">
        <v>239.3</v>
      </c>
      <c r="N640">
        <v>6.8</v>
      </c>
      <c r="O640">
        <v>96.76</v>
      </c>
      <c r="P640" t="s">
        <v>390</v>
      </c>
      <c r="Q640" t="s">
        <v>54</v>
      </c>
      <c r="R640" t="s">
        <v>82</v>
      </c>
      <c r="S640" t="s">
        <v>5184</v>
      </c>
      <c r="T640" t="s">
        <v>5185</v>
      </c>
      <c r="U640" t="s">
        <v>5186</v>
      </c>
      <c r="V640" t="s">
        <v>5187</v>
      </c>
      <c r="W640" t="s">
        <v>87</v>
      </c>
      <c r="X640" t="s">
        <v>54</v>
      </c>
      <c r="Y640" t="s">
        <v>54</v>
      </c>
      <c r="Z640" t="s">
        <v>54</v>
      </c>
      <c r="AA640">
        <v>0</v>
      </c>
      <c r="AB640">
        <v>34.340000000000003</v>
      </c>
      <c r="AC640">
        <v>0</v>
      </c>
      <c r="AD640" t="s">
        <v>54</v>
      </c>
      <c r="AE640" s="8">
        <v>35550030.000602797</v>
      </c>
      <c r="AF640" s="8">
        <v>37834214.600752503</v>
      </c>
      <c r="AG640" s="8">
        <v>43902134.485287301</v>
      </c>
      <c r="AH640" s="8">
        <v>39095459.695547529</v>
      </c>
      <c r="AI640" s="8">
        <v>3524435.3422574559</v>
      </c>
      <c r="AJ640" s="10">
        <v>29193856.419141099</v>
      </c>
      <c r="AK640" s="10">
        <v>49854717.095038399</v>
      </c>
      <c r="AL640" s="10">
        <v>56949966.502723299</v>
      </c>
      <c r="AM640" s="10">
        <v>45332846.672300935</v>
      </c>
      <c r="AN640" s="10">
        <v>11773866.423369003</v>
      </c>
      <c r="AO640" s="12">
        <v>95747676.430282876</v>
      </c>
      <c r="AP640" s="12">
        <v>108835963.15282096</v>
      </c>
      <c r="AQ640">
        <f>AP640/AO640</f>
        <v>1.1366956067290896</v>
      </c>
      <c r="AR640">
        <f>LOG(AQ640,2)</f>
        <v>0.18484596974797576</v>
      </c>
    </row>
    <row r="641" spans="1:44" x14ac:dyDescent="0.25">
      <c r="A641" t="s">
        <v>49</v>
      </c>
      <c r="B641" t="s">
        <v>64</v>
      </c>
      <c r="C641" t="s">
        <v>51</v>
      </c>
      <c r="D641" t="s">
        <v>5188</v>
      </c>
      <c r="E641" t="s">
        <v>5189</v>
      </c>
      <c r="F641" t="s">
        <v>54</v>
      </c>
      <c r="G641">
        <v>0</v>
      </c>
      <c r="H641">
        <v>25</v>
      </c>
      <c r="I641">
        <v>10</v>
      </c>
      <c r="J641">
        <v>62</v>
      </c>
      <c r="K641">
        <v>8</v>
      </c>
      <c r="L641">
        <v>350</v>
      </c>
      <c r="M641">
        <v>40.299999999999997</v>
      </c>
      <c r="N641">
        <v>6.96</v>
      </c>
      <c r="O641">
        <v>41.93</v>
      </c>
      <c r="P641" t="s">
        <v>773</v>
      </c>
      <c r="Q641" t="s">
        <v>1770</v>
      </c>
      <c r="R641" t="s">
        <v>280</v>
      </c>
      <c r="S641" t="s">
        <v>1763</v>
      </c>
      <c r="T641" t="s">
        <v>5190</v>
      </c>
      <c r="U641" t="s">
        <v>5191</v>
      </c>
      <c r="V641" t="s">
        <v>5192</v>
      </c>
      <c r="W641" t="s">
        <v>111</v>
      </c>
      <c r="X641" t="s">
        <v>54</v>
      </c>
      <c r="Y641" t="s">
        <v>54</v>
      </c>
      <c r="Z641" t="s">
        <v>54</v>
      </c>
      <c r="AA641">
        <v>0</v>
      </c>
      <c r="AB641">
        <v>39.380000000000003</v>
      </c>
      <c r="AC641">
        <v>0</v>
      </c>
      <c r="AD641" t="s">
        <v>1055</v>
      </c>
      <c r="AE641" s="8">
        <v>34909153.891668603</v>
      </c>
      <c r="AF641" s="8">
        <v>35639684.065611601</v>
      </c>
      <c r="AG641" s="8">
        <v>45998273.096620701</v>
      </c>
      <c r="AH641" s="8">
        <v>38849037.017966963</v>
      </c>
      <c r="AI641" s="8">
        <v>5064062.9909855323</v>
      </c>
      <c r="AJ641" s="10">
        <v>46035364.901648097</v>
      </c>
      <c r="AK641" s="10">
        <v>73419456.873540297</v>
      </c>
      <c r="AL641" s="10">
        <v>76378672.567317903</v>
      </c>
      <c r="AM641" s="10">
        <v>65277831.447502099</v>
      </c>
      <c r="AN641" s="10">
        <v>13660005.574835597</v>
      </c>
      <c r="AO641" s="12">
        <v>2937056.5271221469</v>
      </c>
      <c r="AP641" s="12">
        <v>3337303.8712045769</v>
      </c>
      <c r="AQ641">
        <f>AP641/AO641</f>
        <v>1.1362749883723244</v>
      </c>
      <c r="AR641">
        <f>LOG(AQ641,2)</f>
        <v>0.18431202177201284</v>
      </c>
    </row>
    <row r="642" spans="1:44" x14ac:dyDescent="0.25">
      <c r="A642" t="s">
        <v>49</v>
      </c>
      <c r="B642" t="s">
        <v>64</v>
      </c>
      <c r="C642" t="s">
        <v>51</v>
      </c>
      <c r="D642" t="s">
        <v>5193</v>
      </c>
      <c r="E642" t="s">
        <v>5194</v>
      </c>
      <c r="F642" t="s">
        <v>54</v>
      </c>
      <c r="G642">
        <v>0</v>
      </c>
      <c r="H642">
        <v>27</v>
      </c>
      <c r="I642">
        <v>8</v>
      </c>
      <c r="J642">
        <v>35</v>
      </c>
      <c r="K642">
        <v>6</v>
      </c>
      <c r="L642">
        <v>425</v>
      </c>
      <c r="M642">
        <v>47.8</v>
      </c>
      <c r="N642">
        <v>5.05</v>
      </c>
      <c r="O642">
        <v>36.32</v>
      </c>
      <c r="P642" t="s">
        <v>5195</v>
      </c>
      <c r="Q642" t="s">
        <v>505</v>
      </c>
      <c r="R642" t="s">
        <v>1877</v>
      </c>
      <c r="S642" t="s">
        <v>5196</v>
      </c>
      <c r="T642" t="s">
        <v>5197</v>
      </c>
      <c r="U642" t="s">
        <v>5198</v>
      </c>
      <c r="V642" t="s">
        <v>5199</v>
      </c>
      <c r="W642" t="s">
        <v>405</v>
      </c>
      <c r="X642" t="s">
        <v>5200</v>
      </c>
      <c r="Y642" t="s">
        <v>54</v>
      </c>
      <c r="Z642" t="s">
        <v>5201</v>
      </c>
      <c r="AA642">
        <v>41</v>
      </c>
      <c r="AB642">
        <v>16.2</v>
      </c>
      <c r="AC642">
        <v>0</v>
      </c>
      <c r="AD642" t="s">
        <v>54</v>
      </c>
      <c r="AE642" s="8">
        <v>30769872.250215899</v>
      </c>
      <c r="AF642" s="8">
        <v>42355865.553953104</v>
      </c>
      <c r="AG642" s="8">
        <v>42999670.242272303</v>
      </c>
      <c r="AH642" s="8">
        <v>38708469.348813765</v>
      </c>
      <c r="AI642" s="8">
        <v>5619585.6335721454</v>
      </c>
      <c r="AJ642" s="10">
        <v>36156239.894225597</v>
      </c>
      <c r="AK642" s="10">
        <v>55118085.867205098</v>
      </c>
      <c r="AL642" s="10">
        <v>58232991.517567098</v>
      </c>
      <c r="AM642" s="10">
        <v>49835772.426332593</v>
      </c>
      <c r="AN642" s="10">
        <v>9756121.7371588573</v>
      </c>
      <c r="AO642" s="12">
        <v>8584768.0157215055</v>
      </c>
      <c r="AP642" s="12">
        <v>9750493.9518081155</v>
      </c>
      <c r="AQ642">
        <f>AP642/AO642</f>
        <v>1.1357900334583051</v>
      </c>
      <c r="AR642">
        <f>LOG(AQ642,2)</f>
        <v>0.18369615730210312</v>
      </c>
    </row>
    <row r="643" spans="1:44" x14ac:dyDescent="0.25">
      <c r="A643" t="s">
        <v>49</v>
      </c>
      <c r="B643" t="s">
        <v>64</v>
      </c>
      <c r="C643" t="s">
        <v>51</v>
      </c>
      <c r="D643" t="s">
        <v>5202</v>
      </c>
      <c r="E643" t="s">
        <v>5203</v>
      </c>
      <c r="F643" t="s">
        <v>54</v>
      </c>
      <c r="G643">
        <v>0</v>
      </c>
      <c r="H643">
        <v>37</v>
      </c>
      <c r="I643">
        <v>7</v>
      </c>
      <c r="J643">
        <v>61</v>
      </c>
      <c r="K643">
        <v>7</v>
      </c>
      <c r="L643">
        <v>205</v>
      </c>
      <c r="M643">
        <v>22.8</v>
      </c>
      <c r="N643">
        <v>6.4</v>
      </c>
      <c r="O643">
        <v>70.95</v>
      </c>
      <c r="P643" t="s">
        <v>1508</v>
      </c>
      <c r="Q643" t="s">
        <v>5204</v>
      </c>
      <c r="R643" t="s">
        <v>3880</v>
      </c>
      <c r="S643" t="s">
        <v>5205</v>
      </c>
      <c r="T643" t="s">
        <v>5206</v>
      </c>
      <c r="U643" t="s">
        <v>5207</v>
      </c>
      <c r="V643" t="s">
        <v>5208</v>
      </c>
      <c r="W643" t="s">
        <v>62</v>
      </c>
      <c r="X643" t="s">
        <v>5209</v>
      </c>
      <c r="Y643" t="s">
        <v>5210</v>
      </c>
      <c r="Z643" t="s">
        <v>5211</v>
      </c>
      <c r="AA643">
        <v>19</v>
      </c>
      <c r="AB643">
        <v>24.39</v>
      </c>
      <c r="AC643">
        <v>0</v>
      </c>
      <c r="AD643" t="s">
        <v>54</v>
      </c>
      <c r="AE643" s="8">
        <v>36648621.909357503</v>
      </c>
      <c r="AF643" s="8">
        <v>42461339.869956799</v>
      </c>
      <c r="AG643" s="8">
        <v>36968122.385439903</v>
      </c>
      <c r="AH643" s="8">
        <v>38692694.721584737</v>
      </c>
      <c r="AI643" s="8">
        <v>2668024.8411281635</v>
      </c>
      <c r="AJ643" s="10">
        <v>34278224.187295496</v>
      </c>
      <c r="AK643" s="10">
        <v>52183406.438153803</v>
      </c>
      <c r="AL643" s="10">
        <v>52740493.820596501</v>
      </c>
      <c r="AM643" s="10">
        <v>46400708.148681939</v>
      </c>
      <c r="AN643" s="10">
        <v>8574907.176697677</v>
      </c>
      <c r="AO643" s="12">
        <v>14332840.814536734</v>
      </c>
      <c r="AP643" s="12">
        <v>16276910.135729926</v>
      </c>
      <c r="AQ643">
        <f>AP643/AO643</f>
        <v>1.1356374040812249</v>
      </c>
      <c r="AR643">
        <f>LOG(AQ643,2)</f>
        <v>0.18350227248579792</v>
      </c>
    </row>
    <row r="644" spans="1:44" x14ac:dyDescent="0.25">
      <c r="A644" t="s">
        <v>49</v>
      </c>
      <c r="B644" t="s">
        <v>64</v>
      </c>
      <c r="C644" t="s">
        <v>51</v>
      </c>
      <c r="D644" t="s">
        <v>5212</v>
      </c>
      <c r="E644" t="s">
        <v>5213</v>
      </c>
      <c r="F644" t="s">
        <v>54</v>
      </c>
      <c r="G644">
        <v>6.0000000000000001E-3</v>
      </c>
      <c r="H644">
        <v>1</v>
      </c>
      <c r="I644">
        <v>1</v>
      </c>
      <c r="J644">
        <v>2</v>
      </c>
      <c r="K644">
        <v>1</v>
      </c>
      <c r="L644">
        <v>663</v>
      </c>
      <c r="M644">
        <v>72.900000000000006</v>
      </c>
      <c r="N644">
        <v>9.31</v>
      </c>
      <c r="O644">
        <v>4.18</v>
      </c>
      <c r="P644" t="s">
        <v>242</v>
      </c>
      <c r="Q644" t="s">
        <v>992</v>
      </c>
      <c r="R644" t="s">
        <v>82</v>
      </c>
      <c r="S644" t="s">
        <v>5214</v>
      </c>
      <c r="T644" t="s">
        <v>5215</v>
      </c>
      <c r="U644" t="s">
        <v>5216</v>
      </c>
      <c r="V644" t="s">
        <v>5217</v>
      </c>
      <c r="W644" t="s">
        <v>87</v>
      </c>
      <c r="X644" t="s">
        <v>54</v>
      </c>
      <c r="Y644" t="s">
        <v>54</v>
      </c>
      <c r="Z644" t="s">
        <v>54</v>
      </c>
      <c r="AA644">
        <v>0</v>
      </c>
      <c r="AB644" t="s">
        <v>54</v>
      </c>
      <c r="AC644">
        <v>0</v>
      </c>
      <c r="AD644" t="s">
        <v>54</v>
      </c>
      <c r="AE644" s="8">
        <v>30113379.736059699</v>
      </c>
      <c r="AF644" s="8">
        <v>45807361.072658598</v>
      </c>
      <c r="AG644" s="8">
        <v>39505320.959648199</v>
      </c>
      <c r="AH644" s="8">
        <v>38475353.922788829</v>
      </c>
      <c r="AI644" s="8">
        <v>6448301.4105081111</v>
      </c>
      <c r="AJ644" s="10">
        <v>36611960.036565103</v>
      </c>
      <c r="AK644" s="10">
        <v>58456528.010002203</v>
      </c>
      <c r="AL644" s="10">
        <v>61895907.9189227</v>
      </c>
      <c r="AM644" s="10">
        <v>52321465.321830004</v>
      </c>
      <c r="AN644" s="10">
        <v>11196688.521472052</v>
      </c>
      <c r="AO644" s="12">
        <v>7895485.66689339</v>
      </c>
      <c r="AP644" s="12">
        <v>8961566.9019191228</v>
      </c>
      <c r="AQ644">
        <f>AP644/AO644</f>
        <v>1.1350241492421327</v>
      </c>
      <c r="AR644">
        <f>LOG(AQ644,2)</f>
        <v>0.1827229932177131</v>
      </c>
    </row>
    <row r="645" spans="1:44" x14ac:dyDescent="0.25">
      <c r="A645" t="s">
        <v>49</v>
      </c>
      <c r="B645" t="s">
        <v>64</v>
      </c>
      <c r="C645" t="s">
        <v>51</v>
      </c>
      <c r="D645" t="s">
        <v>5218</v>
      </c>
      <c r="E645" t="s">
        <v>5219</v>
      </c>
      <c r="F645" t="s">
        <v>54</v>
      </c>
      <c r="G645">
        <v>1E-3</v>
      </c>
      <c r="H645">
        <v>15</v>
      </c>
      <c r="I645">
        <v>5</v>
      </c>
      <c r="J645">
        <v>21</v>
      </c>
      <c r="K645">
        <v>5</v>
      </c>
      <c r="L645">
        <v>315</v>
      </c>
      <c r="M645">
        <v>36.1</v>
      </c>
      <c r="N645">
        <v>5.08</v>
      </c>
      <c r="O645">
        <v>13.03</v>
      </c>
      <c r="P645" t="s">
        <v>2145</v>
      </c>
      <c r="Q645" t="s">
        <v>1719</v>
      </c>
      <c r="R645" t="s">
        <v>69</v>
      </c>
      <c r="S645" t="s">
        <v>5220</v>
      </c>
      <c r="T645" t="s">
        <v>5221</v>
      </c>
      <c r="U645" t="s">
        <v>5222</v>
      </c>
      <c r="V645" t="s">
        <v>5223</v>
      </c>
      <c r="W645" t="s">
        <v>315</v>
      </c>
      <c r="X645" t="s">
        <v>5224</v>
      </c>
      <c r="Y645" t="s">
        <v>5225</v>
      </c>
      <c r="Z645" t="s">
        <v>5226</v>
      </c>
      <c r="AA645">
        <v>25</v>
      </c>
      <c r="AB645">
        <v>7.88</v>
      </c>
      <c r="AC645">
        <v>1.12612612612613E-3</v>
      </c>
      <c r="AD645" t="s">
        <v>54</v>
      </c>
      <c r="AE645" s="8">
        <v>22519853.888409201</v>
      </c>
      <c r="AF645" s="8">
        <v>32475363.035192698</v>
      </c>
      <c r="AG645" s="8">
        <v>60403593.180322997</v>
      </c>
      <c r="AH645" s="8">
        <v>38466270.034641631</v>
      </c>
      <c r="AI645" s="8">
        <v>16035640.527513655</v>
      </c>
      <c r="AJ645" s="10">
        <v>18135314.501883399</v>
      </c>
      <c r="AK645" s="10">
        <v>24971365.807345301</v>
      </c>
      <c r="AL645" s="10">
        <v>26679949.534322701</v>
      </c>
      <c r="AM645" s="10">
        <v>23262209.947850466</v>
      </c>
      <c r="AN645" s="10">
        <v>3691757.239529842</v>
      </c>
      <c r="AO645" s="12">
        <v>171118095.44227669</v>
      </c>
      <c r="AP645" s="12">
        <v>193086618.512135</v>
      </c>
      <c r="AQ645">
        <f>AP645/AO645</f>
        <v>1.1283822322418786</v>
      </c>
      <c r="AR645">
        <f>LOG(AQ645,2)</f>
        <v>0.17425585421731365</v>
      </c>
    </row>
    <row r="646" spans="1:44" x14ac:dyDescent="0.25">
      <c r="A646" t="s">
        <v>49</v>
      </c>
      <c r="B646" t="s">
        <v>64</v>
      </c>
      <c r="C646" t="s">
        <v>51</v>
      </c>
      <c r="D646" t="s">
        <v>5227</v>
      </c>
      <c r="E646" t="s">
        <v>5228</v>
      </c>
      <c r="F646" t="s">
        <v>54</v>
      </c>
      <c r="G646">
        <v>1E-3</v>
      </c>
      <c r="H646">
        <v>23</v>
      </c>
      <c r="I646">
        <v>5</v>
      </c>
      <c r="J646">
        <v>9</v>
      </c>
      <c r="K646">
        <v>5</v>
      </c>
      <c r="L646">
        <v>211</v>
      </c>
      <c r="M646">
        <v>23.2</v>
      </c>
      <c r="N646">
        <v>4.6900000000000004</v>
      </c>
      <c r="O646">
        <v>9.6300000000000008</v>
      </c>
      <c r="P646" t="s">
        <v>1098</v>
      </c>
      <c r="Q646" t="s">
        <v>279</v>
      </c>
      <c r="R646" t="s">
        <v>94</v>
      </c>
      <c r="S646" t="s">
        <v>4066</v>
      </c>
      <c r="T646" t="s">
        <v>5229</v>
      </c>
      <c r="U646" t="s">
        <v>5230</v>
      </c>
      <c r="V646" t="s">
        <v>5231</v>
      </c>
      <c r="W646" t="s">
        <v>521</v>
      </c>
      <c r="X646" t="s">
        <v>54</v>
      </c>
      <c r="Y646" t="s">
        <v>54</v>
      </c>
      <c r="Z646" t="s">
        <v>54</v>
      </c>
      <c r="AA646">
        <v>0</v>
      </c>
      <c r="AB646">
        <v>3.1</v>
      </c>
      <c r="AC646">
        <v>7.2886297376093304E-4</v>
      </c>
      <c r="AD646" t="s">
        <v>54</v>
      </c>
      <c r="AE646" s="8" t="s">
        <v>54</v>
      </c>
      <c r="AF646" s="8">
        <v>75806987.820437506</v>
      </c>
      <c r="AG646" s="8">
        <v>1010092.15856182</v>
      </c>
      <c r="AH646" s="8">
        <v>38408539.989499666</v>
      </c>
      <c r="AI646" s="8">
        <v>37398447.83093784</v>
      </c>
      <c r="AJ646" s="10">
        <v>56824409.0026908</v>
      </c>
      <c r="AK646" s="10" t="s">
        <v>54</v>
      </c>
      <c r="AL646" s="10">
        <v>3749379.5883017499</v>
      </c>
      <c r="AM646" s="10">
        <v>30286894.295496274</v>
      </c>
      <c r="AN646" s="10">
        <v>26537514.707194526</v>
      </c>
      <c r="AO646" s="12">
        <v>218781414.51102802</v>
      </c>
      <c r="AP646" s="12">
        <v>246240463.90671936</v>
      </c>
      <c r="AQ646">
        <f>AP646/AO646</f>
        <v>1.1255090586970642</v>
      </c>
      <c r="AR646">
        <f>LOG(AQ646,2)</f>
        <v>0.17057766841778021</v>
      </c>
    </row>
    <row r="647" spans="1:44" x14ac:dyDescent="0.25">
      <c r="A647" t="s">
        <v>49</v>
      </c>
      <c r="B647" t="s">
        <v>64</v>
      </c>
      <c r="C647" t="s">
        <v>51</v>
      </c>
      <c r="D647" t="s">
        <v>5232</v>
      </c>
      <c r="E647" t="s">
        <v>5233</v>
      </c>
      <c r="F647" t="s">
        <v>54</v>
      </c>
      <c r="G647">
        <v>0</v>
      </c>
      <c r="H647">
        <v>14</v>
      </c>
      <c r="I647">
        <v>15</v>
      </c>
      <c r="J647">
        <v>75</v>
      </c>
      <c r="K647">
        <v>15</v>
      </c>
      <c r="L647">
        <v>1304</v>
      </c>
      <c r="M647">
        <v>145.69999999999999</v>
      </c>
      <c r="N647">
        <v>7.09</v>
      </c>
      <c r="O647">
        <v>79.89</v>
      </c>
      <c r="P647" t="s">
        <v>462</v>
      </c>
      <c r="Q647" t="s">
        <v>2607</v>
      </c>
      <c r="R647" t="s">
        <v>5234</v>
      </c>
      <c r="S647" t="s">
        <v>5235</v>
      </c>
      <c r="T647" t="s">
        <v>5236</v>
      </c>
      <c r="U647" t="s">
        <v>5237</v>
      </c>
      <c r="V647" t="s">
        <v>5238</v>
      </c>
      <c r="W647" t="s">
        <v>198</v>
      </c>
      <c r="X647" t="s">
        <v>2150</v>
      </c>
      <c r="Y647" t="s">
        <v>1740</v>
      </c>
      <c r="Z647" t="s">
        <v>5239</v>
      </c>
      <c r="AA647">
        <v>11</v>
      </c>
      <c r="AB647">
        <v>44.79</v>
      </c>
      <c r="AC647">
        <v>0</v>
      </c>
      <c r="AD647" t="s">
        <v>54</v>
      </c>
      <c r="AE647" s="8">
        <v>31146228.829690602</v>
      </c>
      <c r="AF647" s="8">
        <v>43291658.160480604</v>
      </c>
      <c r="AG647" s="8">
        <v>39326328.865800098</v>
      </c>
      <c r="AH647" s="8">
        <v>37921405.285323769</v>
      </c>
      <c r="AI647" s="8">
        <v>5056891.0809928142</v>
      </c>
      <c r="AJ647" s="10">
        <v>25280293.762505598</v>
      </c>
      <c r="AK647" s="10">
        <v>38324379.427886002</v>
      </c>
      <c r="AL647" s="10">
        <v>40493691.373094201</v>
      </c>
      <c r="AM647" s="10">
        <v>34699454.854495265</v>
      </c>
      <c r="AN647" s="10">
        <v>6718974.3927946165</v>
      </c>
      <c r="AO647" s="12">
        <v>25446006.800042201</v>
      </c>
      <c r="AP647" s="12">
        <v>28583638.834495664</v>
      </c>
      <c r="AQ647">
        <f>AP647/AO647</f>
        <v>1.1233054781093692</v>
      </c>
      <c r="AR647">
        <f>LOG(AQ647,2)</f>
        <v>0.16775031582686514</v>
      </c>
    </row>
    <row r="648" spans="1:44" x14ac:dyDescent="0.25">
      <c r="A648" t="s">
        <v>49</v>
      </c>
      <c r="B648" t="s">
        <v>64</v>
      </c>
      <c r="C648" t="s">
        <v>51</v>
      </c>
      <c r="D648" t="s">
        <v>5240</v>
      </c>
      <c r="E648" t="s">
        <v>5241</v>
      </c>
      <c r="F648" t="s">
        <v>54</v>
      </c>
      <c r="G648">
        <v>0</v>
      </c>
      <c r="H648">
        <v>21</v>
      </c>
      <c r="I648">
        <v>6</v>
      </c>
      <c r="J648">
        <v>89</v>
      </c>
      <c r="K648">
        <v>3</v>
      </c>
      <c r="L648">
        <v>330</v>
      </c>
      <c r="M648">
        <v>37.5</v>
      </c>
      <c r="N648">
        <v>6.33</v>
      </c>
      <c r="O648">
        <v>62.26</v>
      </c>
      <c r="P648" t="s">
        <v>4094</v>
      </c>
      <c r="Q648" t="s">
        <v>871</v>
      </c>
      <c r="R648" t="s">
        <v>421</v>
      </c>
      <c r="S648" t="s">
        <v>4095</v>
      </c>
      <c r="T648" t="s">
        <v>5242</v>
      </c>
      <c r="U648" t="s">
        <v>5243</v>
      </c>
      <c r="V648" t="s">
        <v>5244</v>
      </c>
      <c r="W648" t="s">
        <v>217</v>
      </c>
      <c r="X648" t="s">
        <v>5245</v>
      </c>
      <c r="Y648" t="s">
        <v>5246</v>
      </c>
      <c r="Z648" t="s">
        <v>5247</v>
      </c>
      <c r="AA648">
        <v>35</v>
      </c>
      <c r="AB648">
        <v>28.12</v>
      </c>
      <c r="AC648">
        <v>0</v>
      </c>
      <c r="AD648" t="s">
        <v>54</v>
      </c>
      <c r="AE648" s="8">
        <v>29840515.0104573</v>
      </c>
      <c r="AF648" s="8">
        <v>42535109.205956697</v>
      </c>
      <c r="AG648" s="8">
        <v>41346748.188909598</v>
      </c>
      <c r="AH648" s="8">
        <v>37907457.468441196</v>
      </c>
      <c r="AI648" s="8">
        <v>5724783.6024328852</v>
      </c>
      <c r="AJ648" s="10">
        <v>22921843.867930099</v>
      </c>
      <c r="AK648" s="10">
        <v>38891464.027036697</v>
      </c>
      <c r="AL648" s="10">
        <v>44231379.298475102</v>
      </c>
      <c r="AM648" s="10">
        <v>35348229.064480633</v>
      </c>
      <c r="AN648" s="10">
        <v>9053174.7862770222</v>
      </c>
      <c r="AO648" s="12">
        <v>288208230.36405003</v>
      </c>
      <c r="AP648" s="12">
        <v>323577342.71702099</v>
      </c>
      <c r="AQ648">
        <f>AP648/AO648</f>
        <v>1.1227206881229397</v>
      </c>
      <c r="AR648">
        <f>LOG(AQ648,2)</f>
        <v>0.16699905687438102</v>
      </c>
    </row>
    <row r="649" spans="1:44" x14ac:dyDescent="0.25">
      <c r="A649" t="s">
        <v>49</v>
      </c>
      <c r="B649" t="s">
        <v>64</v>
      </c>
      <c r="C649" t="s">
        <v>51</v>
      </c>
      <c r="D649" t="s">
        <v>5248</v>
      </c>
      <c r="E649" t="s">
        <v>5249</v>
      </c>
      <c r="F649" t="s">
        <v>54</v>
      </c>
      <c r="G649">
        <v>0</v>
      </c>
      <c r="H649">
        <v>25</v>
      </c>
      <c r="I649">
        <v>11</v>
      </c>
      <c r="J649">
        <v>53</v>
      </c>
      <c r="K649">
        <v>11</v>
      </c>
      <c r="L649">
        <v>416</v>
      </c>
      <c r="M649">
        <v>46.5</v>
      </c>
      <c r="N649">
        <v>6.16</v>
      </c>
      <c r="O649">
        <v>24.97</v>
      </c>
      <c r="P649" t="s">
        <v>701</v>
      </c>
      <c r="Q649" t="s">
        <v>5250</v>
      </c>
      <c r="R649" t="s">
        <v>310</v>
      </c>
      <c r="S649" t="s">
        <v>5251</v>
      </c>
      <c r="T649" t="s">
        <v>5252</v>
      </c>
      <c r="U649" t="s">
        <v>5253</v>
      </c>
      <c r="V649" t="s">
        <v>5254</v>
      </c>
      <c r="W649" t="s">
        <v>372</v>
      </c>
      <c r="X649" t="s">
        <v>54</v>
      </c>
      <c r="Y649" t="s">
        <v>54</v>
      </c>
      <c r="Z649" t="s">
        <v>54</v>
      </c>
      <c r="AA649">
        <v>0</v>
      </c>
      <c r="AB649">
        <v>21.42</v>
      </c>
      <c r="AC649">
        <v>0</v>
      </c>
      <c r="AD649" t="s">
        <v>54</v>
      </c>
      <c r="AE649" s="8">
        <v>28244315.667389002</v>
      </c>
      <c r="AF649" s="8">
        <v>44508371.701245598</v>
      </c>
      <c r="AG649" s="8">
        <v>40584975.6706945</v>
      </c>
      <c r="AH649" s="8">
        <v>37779221.013109699</v>
      </c>
      <c r="AI649" s="8">
        <v>6929842.4256749311</v>
      </c>
      <c r="AJ649" s="10">
        <v>19125127.1948715</v>
      </c>
      <c r="AK649" s="10">
        <v>34350230.521119803</v>
      </c>
      <c r="AL649" s="10">
        <v>36514342.387114599</v>
      </c>
      <c r="AM649" s="10">
        <v>29996566.701035302</v>
      </c>
      <c r="AN649" s="10">
        <v>7737871.9186552046</v>
      </c>
      <c r="AO649" s="12">
        <v>1731939.4524557749</v>
      </c>
      <c r="AP649" s="12">
        <v>1944398.94485529</v>
      </c>
      <c r="AQ649">
        <f>AP649/AO649</f>
        <v>1.1226714317860602</v>
      </c>
      <c r="AR649">
        <f>LOG(AQ649,2)</f>
        <v>0.16693576113879016</v>
      </c>
    </row>
    <row r="650" spans="1:44" x14ac:dyDescent="0.25">
      <c r="A650" t="s">
        <v>49</v>
      </c>
      <c r="B650" t="s">
        <v>64</v>
      </c>
      <c r="C650" t="s">
        <v>51</v>
      </c>
      <c r="D650" t="s">
        <v>5255</v>
      </c>
      <c r="E650" t="s">
        <v>5256</v>
      </c>
      <c r="F650" t="s">
        <v>54</v>
      </c>
      <c r="G650">
        <v>0</v>
      </c>
      <c r="H650">
        <v>9</v>
      </c>
      <c r="I650">
        <v>8</v>
      </c>
      <c r="J650">
        <v>55</v>
      </c>
      <c r="K650">
        <v>8</v>
      </c>
      <c r="L650">
        <v>894</v>
      </c>
      <c r="M650">
        <v>99.9</v>
      </c>
      <c r="N650">
        <v>5.43</v>
      </c>
      <c r="O650">
        <v>35.92</v>
      </c>
      <c r="P650" t="s">
        <v>5257</v>
      </c>
      <c r="Q650" t="s">
        <v>1678</v>
      </c>
      <c r="R650" t="s">
        <v>5258</v>
      </c>
      <c r="S650" t="s">
        <v>5259</v>
      </c>
      <c r="T650" t="s">
        <v>5260</v>
      </c>
      <c r="U650" t="s">
        <v>5261</v>
      </c>
      <c r="V650" t="s">
        <v>5262</v>
      </c>
      <c r="W650" t="s">
        <v>168</v>
      </c>
      <c r="X650" t="s">
        <v>54</v>
      </c>
      <c r="Y650" t="s">
        <v>54</v>
      </c>
      <c r="Z650" t="s">
        <v>1632</v>
      </c>
      <c r="AA650">
        <v>6</v>
      </c>
      <c r="AB650">
        <v>21.96</v>
      </c>
      <c r="AC650">
        <v>0</v>
      </c>
      <c r="AD650" t="s">
        <v>54</v>
      </c>
      <c r="AE650" s="8">
        <v>30762358.262184601</v>
      </c>
      <c r="AF650" s="8">
        <v>44134797.925824299</v>
      </c>
      <c r="AG650" s="8">
        <v>36309478.059239998</v>
      </c>
      <c r="AH650" s="8">
        <v>37068878.082416303</v>
      </c>
      <c r="AI650" s="8">
        <v>5485620.7145482535</v>
      </c>
      <c r="AJ650" s="10">
        <v>18828692.2509358</v>
      </c>
      <c r="AK650" s="10">
        <v>36109240.511606798</v>
      </c>
      <c r="AL650" s="10">
        <v>34764931.2424272</v>
      </c>
      <c r="AM650" s="10">
        <v>29900954.668323267</v>
      </c>
      <c r="AN650" s="10">
        <v>7848483.4260052359</v>
      </c>
      <c r="AO650" s="12">
        <v>2950825.1322134235</v>
      </c>
      <c r="AP650" s="12">
        <v>3309964.6405793764</v>
      </c>
      <c r="AQ650">
        <f>AP650/AO650</f>
        <v>1.1217081637421737</v>
      </c>
      <c r="AR650">
        <f>LOG(AQ650,2)</f>
        <v>0.16569737693848752</v>
      </c>
    </row>
    <row r="651" spans="1:44" x14ac:dyDescent="0.25">
      <c r="A651" t="s">
        <v>49</v>
      </c>
      <c r="B651" t="s">
        <v>64</v>
      </c>
      <c r="C651" t="s">
        <v>51</v>
      </c>
      <c r="D651" t="s">
        <v>5263</v>
      </c>
      <c r="E651" t="s">
        <v>5264</v>
      </c>
      <c r="F651" t="s">
        <v>54</v>
      </c>
      <c r="G651">
        <v>0</v>
      </c>
      <c r="H651">
        <v>9</v>
      </c>
      <c r="I651">
        <v>6</v>
      </c>
      <c r="J651">
        <v>42</v>
      </c>
      <c r="K651">
        <v>5</v>
      </c>
      <c r="L651">
        <v>620</v>
      </c>
      <c r="M651">
        <v>69.900000000000006</v>
      </c>
      <c r="N651">
        <v>5.59</v>
      </c>
      <c r="O651">
        <v>32.01</v>
      </c>
      <c r="P651" t="s">
        <v>54</v>
      </c>
      <c r="Q651" t="s">
        <v>1326</v>
      </c>
      <c r="R651" t="s">
        <v>367</v>
      </c>
      <c r="S651" t="s">
        <v>5265</v>
      </c>
      <c r="T651" t="s">
        <v>5266</v>
      </c>
      <c r="U651" t="s">
        <v>5267</v>
      </c>
      <c r="V651" t="s">
        <v>5268</v>
      </c>
      <c r="W651" t="s">
        <v>99</v>
      </c>
      <c r="X651" t="s">
        <v>5269</v>
      </c>
      <c r="Y651" t="s">
        <v>1952</v>
      </c>
      <c r="Z651" t="s">
        <v>54</v>
      </c>
      <c r="AA651">
        <v>3</v>
      </c>
      <c r="AB651">
        <v>7.02</v>
      </c>
      <c r="AC651">
        <v>1.0604453870625701E-3</v>
      </c>
      <c r="AD651" t="s">
        <v>54</v>
      </c>
      <c r="AE651" s="8">
        <v>36061186.588249601</v>
      </c>
      <c r="AF651" s="8">
        <v>37800085.448881797</v>
      </c>
      <c r="AG651" s="8">
        <v>37293877.822902001</v>
      </c>
      <c r="AH651" s="8">
        <v>37051716.620011128</v>
      </c>
      <c r="AI651" s="8">
        <v>730261.98404689052</v>
      </c>
      <c r="AJ651" s="10">
        <v>17679420.089383502</v>
      </c>
      <c r="AK651" s="10">
        <v>30312615.585044</v>
      </c>
      <c r="AL651" s="10">
        <v>30094112.215626899</v>
      </c>
      <c r="AM651" s="10">
        <v>26028715.963351469</v>
      </c>
      <c r="AN651" s="10">
        <v>5904517.599482921</v>
      </c>
      <c r="AO651" s="12">
        <v>81909005.600552663</v>
      </c>
      <c r="AP651" s="12">
        <v>91866876.544464931</v>
      </c>
      <c r="AQ651">
        <f>AP651/AO651</f>
        <v>1.1215723578976653</v>
      </c>
      <c r="AR651">
        <f>LOG(AQ651,2)</f>
        <v>0.16552269845601919</v>
      </c>
    </row>
    <row r="652" spans="1:44" x14ac:dyDescent="0.25">
      <c r="A652" t="s">
        <v>49</v>
      </c>
      <c r="B652" t="s">
        <v>64</v>
      </c>
      <c r="C652" t="s">
        <v>51</v>
      </c>
      <c r="D652" t="s">
        <v>5270</v>
      </c>
      <c r="E652" t="s">
        <v>5271</v>
      </c>
      <c r="F652" t="s">
        <v>54</v>
      </c>
      <c r="G652">
        <v>0</v>
      </c>
      <c r="H652">
        <v>10</v>
      </c>
      <c r="I652">
        <v>13</v>
      </c>
      <c r="J652">
        <v>47</v>
      </c>
      <c r="K652">
        <v>13</v>
      </c>
      <c r="L652">
        <v>1388</v>
      </c>
      <c r="M652">
        <v>160.80000000000001</v>
      </c>
      <c r="N652">
        <v>6.02</v>
      </c>
      <c r="O652">
        <v>31.87</v>
      </c>
      <c r="P652" t="s">
        <v>462</v>
      </c>
      <c r="Q652" t="s">
        <v>172</v>
      </c>
      <c r="R652" t="s">
        <v>5272</v>
      </c>
      <c r="S652" t="s">
        <v>5273</v>
      </c>
      <c r="T652" t="s">
        <v>5274</v>
      </c>
      <c r="U652" t="s">
        <v>5275</v>
      </c>
      <c r="V652" t="s">
        <v>5276</v>
      </c>
      <c r="W652" t="s">
        <v>198</v>
      </c>
      <c r="X652" t="s">
        <v>5277</v>
      </c>
      <c r="Y652" t="s">
        <v>5278</v>
      </c>
      <c r="Z652" t="s">
        <v>5279</v>
      </c>
      <c r="AA652">
        <v>47</v>
      </c>
      <c r="AB652">
        <v>17.87</v>
      </c>
      <c r="AC652">
        <v>0</v>
      </c>
      <c r="AD652" t="s">
        <v>54</v>
      </c>
      <c r="AE652" s="8">
        <v>31384076.975167502</v>
      </c>
      <c r="AF652" s="8">
        <v>40074039.889402099</v>
      </c>
      <c r="AG652" s="8">
        <v>39307280.606310204</v>
      </c>
      <c r="AH652" s="8">
        <v>36921799.156959936</v>
      </c>
      <c r="AI652" s="8">
        <v>3928252.8068331685</v>
      </c>
      <c r="AJ652" s="10">
        <v>7721117.79026167</v>
      </c>
      <c r="AK652" s="10">
        <v>11520045.7969804</v>
      </c>
      <c r="AL652" s="10">
        <v>15980601.3999699</v>
      </c>
      <c r="AM652" s="10">
        <v>11740588.329070657</v>
      </c>
      <c r="AN652" s="10">
        <v>3375524.3179003852</v>
      </c>
      <c r="AO652" s="12">
        <v>13101828.367234668</v>
      </c>
      <c r="AP652" s="12">
        <v>14671695.832489833</v>
      </c>
      <c r="AQ652">
        <f>AP652/AO652</f>
        <v>1.1198204877405602</v>
      </c>
      <c r="AR652">
        <f>LOG(AQ652,2)</f>
        <v>0.16326748031563956</v>
      </c>
    </row>
    <row r="653" spans="1:44" x14ac:dyDescent="0.25">
      <c r="A653" t="s">
        <v>49</v>
      </c>
      <c r="B653" t="s">
        <v>64</v>
      </c>
      <c r="C653" t="s">
        <v>51</v>
      </c>
      <c r="D653" t="s">
        <v>5280</v>
      </c>
      <c r="E653" t="s">
        <v>5281</v>
      </c>
      <c r="F653" t="s">
        <v>54</v>
      </c>
      <c r="G653">
        <v>0</v>
      </c>
      <c r="H653">
        <v>33</v>
      </c>
      <c r="I653">
        <v>6</v>
      </c>
      <c r="J653">
        <v>38</v>
      </c>
      <c r="K653">
        <v>6</v>
      </c>
      <c r="L653">
        <v>206</v>
      </c>
      <c r="M653">
        <v>23</v>
      </c>
      <c r="N653">
        <v>5.24</v>
      </c>
      <c r="O653">
        <v>22.45</v>
      </c>
      <c r="P653" t="s">
        <v>5282</v>
      </c>
      <c r="Q653" t="s">
        <v>3406</v>
      </c>
      <c r="R653" t="s">
        <v>280</v>
      </c>
      <c r="S653" t="s">
        <v>5283</v>
      </c>
      <c r="T653" t="s">
        <v>5284</v>
      </c>
      <c r="U653" t="s">
        <v>5285</v>
      </c>
      <c r="V653" t="s">
        <v>5286</v>
      </c>
      <c r="W653" t="s">
        <v>144</v>
      </c>
      <c r="X653" t="s">
        <v>54</v>
      </c>
      <c r="Y653" t="s">
        <v>54</v>
      </c>
      <c r="Z653" t="s">
        <v>5287</v>
      </c>
      <c r="AA653">
        <v>13</v>
      </c>
      <c r="AB653">
        <v>17.27</v>
      </c>
      <c r="AC653">
        <v>0</v>
      </c>
      <c r="AD653" t="s">
        <v>54</v>
      </c>
      <c r="AE653" s="8">
        <v>32835623.368822601</v>
      </c>
      <c r="AF653" s="8">
        <v>33342143.7621218</v>
      </c>
      <c r="AG653" s="8">
        <v>44430196.625947699</v>
      </c>
      <c r="AH653" s="8">
        <v>36869321.252297364</v>
      </c>
      <c r="AI653" s="8">
        <v>5350343.7920138268</v>
      </c>
      <c r="AJ653" s="10">
        <v>15958831.6239537</v>
      </c>
      <c r="AK653" s="10">
        <v>23779380.466766499</v>
      </c>
      <c r="AL653" s="10">
        <v>35941772.605603702</v>
      </c>
      <c r="AM653" s="10">
        <v>25226661.565441299</v>
      </c>
      <c r="AN653" s="10">
        <v>8221940.1401762702</v>
      </c>
      <c r="AO653" s="12">
        <v>2698727.9385000132</v>
      </c>
      <c r="AP653" s="12">
        <v>3021007.1321646734</v>
      </c>
      <c r="AQ653">
        <f>AP653/AO653</f>
        <v>1.119418926623551</v>
      </c>
      <c r="AR653">
        <f>LOG(AQ653,2)</f>
        <v>0.16275004548074254</v>
      </c>
    </row>
    <row r="654" spans="1:44" x14ac:dyDescent="0.25">
      <c r="A654" t="s">
        <v>49</v>
      </c>
      <c r="B654" t="s">
        <v>64</v>
      </c>
      <c r="C654" t="s">
        <v>51</v>
      </c>
      <c r="D654" t="s">
        <v>5288</v>
      </c>
      <c r="E654" t="s">
        <v>5289</v>
      </c>
      <c r="F654" t="s">
        <v>54</v>
      </c>
      <c r="G654">
        <v>2E-3</v>
      </c>
      <c r="H654">
        <v>3</v>
      </c>
      <c r="I654">
        <v>2</v>
      </c>
      <c r="J654">
        <v>9</v>
      </c>
      <c r="K654">
        <v>2</v>
      </c>
      <c r="L654">
        <v>464</v>
      </c>
      <c r="M654">
        <v>49.2</v>
      </c>
      <c r="N654">
        <v>9.64</v>
      </c>
      <c r="O654">
        <v>6.17</v>
      </c>
      <c r="P654" t="s">
        <v>574</v>
      </c>
      <c r="Q654" t="s">
        <v>2607</v>
      </c>
      <c r="R654" t="s">
        <v>1614</v>
      </c>
      <c r="S654" t="s">
        <v>5290</v>
      </c>
      <c r="T654" t="s">
        <v>5291</v>
      </c>
      <c r="U654" t="s">
        <v>5292</v>
      </c>
      <c r="V654" t="s">
        <v>5293</v>
      </c>
      <c r="W654" t="s">
        <v>99</v>
      </c>
      <c r="X654" t="s">
        <v>2150</v>
      </c>
      <c r="Y654" t="s">
        <v>1740</v>
      </c>
      <c r="Z654" t="s">
        <v>1364</v>
      </c>
      <c r="AA654">
        <v>6</v>
      </c>
      <c r="AB654">
        <v>4.05</v>
      </c>
      <c r="AC654">
        <v>8.08407437348424E-4</v>
      </c>
      <c r="AD654" t="s">
        <v>54</v>
      </c>
      <c r="AE654" s="8">
        <v>36260728.613884799</v>
      </c>
      <c r="AF654" s="8">
        <v>36397090.366545901</v>
      </c>
      <c r="AG654" s="8">
        <v>37596036.000367701</v>
      </c>
      <c r="AH654" s="8">
        <v>36751284.993599467</v>
      </c>
      <c r="AI654" s="8">
        <v>599917.6773936908</v>
      </c>
      <c r="AJ654" s="10">
        <v>14317733.4336055</v>
      </c>
      <c r="AK654" s="10">
        <v>18058900.394983899</v>
      </c>
      <c r="AL654" s="10">
        <v>18003830.532059301</v>
      </c>
      <c r="AM654" s="10">
        <v>16793488.120216232</v>
      </c>
      <c r="AN654" s="10">
        <v>1750767.2839180953</v>
      </c>
      <c r="AO654" s="12">
        <v>13195954.871824266</v>
      </c>
      <c r="AP654" s="12">
        <v>14766974.455722533</v>
      </c>
      <c r="AQ654">
        <f>AP654/AO654</f>
        <v>1.1190531188654393</v>
      </c>
      <c r="AR654">
        <f>LOG(AQ654,2)</f>
        <v>0.16227851933923193</v>
      </c>
    </row>
    <row r="655" spans="1:44" x14ac:dyDescent="0.25">
      <c r="A655" t="s">
        <v>49</v>
      </c>
      <c r="B655" t="s">
        <v>64</v>
      </c>
      <c r="C655" t="s">
        <v>51</v>
      </c>
      <c r="D655" t="s">
        <v>5294</v>
      </c>
      <c r="E655" t="s">
        <v>5295</v>
      </c>
      <c r="F655" t="s">
        <v>54</v>
      </c>
      <c r="G655">
        <v>1E-3</v>
      </c>
      <c r="H655">
        <v>8</v>
      </c>
      <c r="I655">
        <v>4</v>
      </c>
      <c r="J655">
        <v>21</v>
      </c>
      <c r="K655">
        <v>4</v>
      </c>
      <c r="L655">
        <v>540</v>
      </c>
      <c r="M655">
        <v>57.9</v>
      </c>
      <c r="N655">
        <v>8.82</v>
      </c>
      <c r="O655">
        <v>15.55</v>
      </c>
      <c r="P655" t="s">
        <v>54</v>
      </c>
      <c r="Q655" t="s">
        <v>1593</v>
      </c>
      <c r="R655" t="s">
        <v>1399</v>
      </c>
      <c r="S655" t="s">
        <v>5296</v>
      </c>
      <c r="T655" t="s">
        <v>5297</v>
      </c>
      <c r="U655" t="s">
        <v>5298</v>
      </c>
      <c r="V655" t="s">
        <v>5299</v>
      </c>
      <c r="W655" t="s">
        <v>187</v>
      </c>
      <c r="X655" t="s">
        <v>54</v>
      </c>
      <c r="Y655" t="s">
        <v>54</v>
      </c>
      <c r="Z655" t="s">
        <v>54</v>
      </c>
      <c r="AA655">
        <v>0</v>
      </c>
      <c r="AB655">
        <v>7.14</v>
      </c>
      <c r="AC655">
        <v>1.0729613733905601E-3</v>
      </c>
      <c r="AD655" t="s">
        <v>54</v>
      </c>
      <c r="AE655" s="8">
        <v>28212861.862767398</v>
      </c>
      <c r="AF655" s="8">
        <v>43711586.848003097</v>
      </c>
      <c r="AG655" s="8">
        <v>38223598.123556197</v>
      </c>
      <c r="AH655" s="8">
        <v>36716015.611442231</v>
      </c>
      <c r="AI655" s="8">
        <v>6416500.7501553716</v>
      </c>
      <c r="AJ655" s="10">
        <v>13648969.6349396</v>
      </c>
      <c r="AK655" s="10">
        <v>36745460.214437596</v>
      </c>
      <c r="AL655" s="10">
        <v>40798264.223816402</v>
      </c>
      <c r="AM655" s="10">
        <v>30397564.691064537</v>
      </c>
      <c r="AN655" s="10">
        <v>11958062.338861551</v>
      </c>
      <c r="AO655" s="12">
        <v>3220495.606448513</v>
      </c>
      <c r="AP655" s="12">
        <v>3596933.4104256728</v>
      </c>
      <c r="AQ655">
        <f>AP655/AO655</f>
        <v>1.1168881594570119</v>
      </c>
      <c r="AR655">
        <f>LOG(AQ655,2)</f>
        <v>0.15948472756248197</v>
      </c>
    </row>
    <row r="656" spans="1:44" x14ac:dyDescent="0.25">
      <c r="A656" t="s">
        <v>49</v>
      </c>
      <c r="B656" t="s">
        <v>64</v>
      </c>
      <c r="C656" t="s">
        <v>51</v>
      </c>
      <c r="D656" t="s">
        <v>5300</v>
      </c>
      <c r="E656" t="s">
        <v>5301</v>
      </c>
      <c r="F656" t="s">
        <v>54</v>
      </c>
      <c r="G656">
        <v>0</v>
      </c>
      <c r="H656">
        <v>8</v>
      </c>
      <c r="I656">
        <v>8</v>
      </c>
      <c r="J656">
        <v>33</v>
      </c>
      <c r="K656">
        <v>8</v>
      </c>
      <c r="L656">
        <v>1086</v>
      </c>
      <c r="M656">
        <v>113.8</v>
      </c>
      <c r="N656">
        <v>8.09</v>
      </c>
      <c r="O656">
        <v>19.61</v>
      </c>
      <c r="P656" t="s">
        <v>150</v>
      </c>
      <c r="Q656" t="s">
        <v>151</v>
      </c>
      <c r="R656" t="s">
        <v>4333</v>
      </c>
      <c r="S656" t="s">
        <v>5302</v>
      </c>
      <c r="T656" t="s">
        <v>5303</v>
      </c>
      <c r="U656" t="s">
        <v>5304</v>
      </c>
      <c r="V656" t="s">
        <v>5305</v>
      </c>
      <c r="W656" t="s">
        <v>521</v>
      </c>
      <c r="X656" t="s">
        <v>54</v>
      </c>
      <c r="Y656" t="s">
        <v>5306</v>
      </c>
      <c r="Z656" t="s">
        <v>5307</v>
      </c>
      <c r="AA656">
        <v>6</v>
      </c>
      <c r="AB656">
        <v>11.18</v>
      </c>
      <c r="AC656">
        <v>1.46198830409357E-3</v>
      </c>
      <c r="AD656" t="s">
        <v>54</v>
      </c>
      <c r="AE656" s="8">
        <v>34049550.771750003</v>
      </c>
      <c r="AF656" s="8">
        <v>37190721.346638203</v>
      </c>
      <c r="AG656" s="8">
        <v>38891383.458709702</v>
      </c>
      <c r="AH656" s="8">
        <v>36710551.859032638</v>
      </c>
      <c r="AI656" s="8">
        <v>2005618.4407389804</v>
      </c>
      <c r="AJ656" s="10">
        <v>37944438.1686638</v>
      </c>
      <c r="AK656" s="10">
        <v>59827110.038388103</v>
      </c>
      <c r="AL656" s="10">
        <v>61964835.625231899</v>
      </c>
      <c r="AM656" s="10">
        <v>53245461.277427934</v>
      </c>
      <c r="AN656" s="10">
        <v>10854598.067251274</v>
      </c>
      <c r="AO656" s="12">
        <v>32590503.392303798</v>
      </c>
      <c r="AP656" s="12">
        <v>36382803.437662199</v>
      </c>
      <c r="AQ656">
        <f>AP656/AO656</f>
        <v>1.1163621193483604</v>
      </c>
      <c r="AR656">
        <f>LOG(AQ656,2)</f>
        <v>0.15880507649309808</v>
      </c>
    </row>
    <row r="657" spans="1:44" x14ac:dyDescent="0.25">
      <c r="A657" t="s">
        <v>54</v>
      </c>
      <c r="B657" t="s">
        <v>54</v>
      </c>
      <c r="C657" t="s">
        <v>51</v>
      </c>
      <c r="D657" t="s">
        <v>5308</v>
      </c>
      <c r="E657" t="s">
        <v>5309</v>
      </c>
      <c r="F657" t="s">
        <v>54</v>
      </c>
      <c r="G657" t="s">
        <v>54</v>
      </c>
      <c r="H657">
        <v>4</v>
      </c>
      <c r="I657">
        <v>2</v>
      </c>
      <c r="J657">
        <v>7</v>
      </c>
      <c r="K657">
        <v>2</v>
      </c>
      <c r="L657">
        <v>572</v>
      </c>
      <c r="M657">
        <v>61.6</v>
      </c>
      <c r="N657">
        <v>8.3800000000000008</v>
      </c>
      <c r="O657" t="s">
        <v>54</v>
      </c>
      <c r="P657" t="s">
        <v>411</v>
      </c>
      <c r="Q657" t="s">
        <v>133</v>
      </c>
      <c r="R657" t="s">
        <v>1666</v>
      </c>
      <c r="S657" t="s">
        <v>5310</v>
      </c>
      <c r="T657" t="s">
        <v>5311</v>
      </c>
      <c r="U657" t="s">
        <v>5312</v>
      </c>
      <c r="V657" t="s">
        <v>5313</v>
      </c>
      <c r="W657" t="s">
        <v>157</v>
      </c>
      <c r="X657" t="s">
        <v>54</v>
      </c>
      <c r="Y657" t="s">
        <v>54</v>
      </c>
      <c r="Z657" t="s">
        <v>54</v>
      </c>
      <c r="AA657">
        <v>0</v>
      </c>
      <c r="AB657">
        <v>3.21</v>
      </c>
      <c r="AC657">
        <v>7.4074074074074103E-4</v>
      </c>
      <c r="AD657" t="s">
        <v>54</v>
      </c>
      <c r="AE657" s="8">
        <v>29799244.495053899</v>
      </c>
      <c r="AF657" s="8">
        <v>40863504.183738597</v>
      </c>
      <c r="AG657" s="8">
        <v>39370309.5239847</v>
      </c>
      <c r="AH657" s="8">
        <v>36677686.067592397</v>
      </c>
      <c r="AI657" s="8">
        <v>4901844.9875598885</v>
      </c>
      <c r="AJ657" s="10">
        <v>15512826.2673274</v>
      </c>
      <c r="AK657" s="10">
        <v>24217097.7205959</v>
      </c>
      <c r="AL657" s="10">
        <v>25541710.238103501</v>
      </c>
      <c r="AM657" s="10">
        <v>21757211.4086756</v>
      </c>
      <c r="AN657" s="10">
        <v>4448438.5968938274</v>
      </c>
      <c r="AO657" s="12">
        <v>2550758.5945335533</v>
      </c>
      <c r="AP657" s="12">
        <v>2847032.1440002532</v>
      </c>
      <c r="AQ657">
        <f>AP657/AO657</f>
        <v>1.1161511520931984</v>
      </c>
      <c r="AR657">
        <f>LOG(AQ657,2)</f>
        <v>0.15853241391356354</v>
      </c>
    </row>
    <row r="658" spans="1:44" x14ac:dyDescent="0.25">
      <c r="A658" t="s">
        <v>49</v>
      </c>
      <c r="B658" t="s">
        <v>64</v>
      </c>
      <c r="C658" t="s">
        <v>51</v>
      </c>
      <c r="D658" t="s">
        <v>5314</v>
      </c>
      <c r="E658" t="s">
        <v>5315</v>
      </c>
      <c r="F658" t="s">
        <v>54</v>
      </c>
      <c r="G658">
        <v>0</v>
      </c>
      <c r="H658">
        <v>44</v>
      </c>
      <c r="I658">
        <v>4</v>
      </c>
      <c r="J658">
        <v>49</v>
      </c>
      <c r="K658">
        <v>4</v>
      </c>
      <c r="L658">
        <v>105</v>
      </c>
      <c r="M658">
        <v>11.7</v>
      </c>
      <c r="N658">
        <v>4.92</v>
      </c>
      <c r="O658">
        <v>57.52</v>
      </c>
      <c r="P658" t="s">
        <v>5316</v>
      </c>
      <c r="Q658" t="s">
        <v>5317</v>
      </c>
      <c r="R658" t="s">
        <v>1840</v>
      </c>
      <c r="S658" t="s">
        <v>5318</v>
      </c>
      <c r="T658" t="s">
        <v>5319</v>
      </c>
      <c r="U658" t="s">
        <v>5320</v>
      </c>
      <c r="V658" t="s">
        <v>5321</v>
      </c>
      <c r="W658" t="s">
        <v>157</v>
      </c>
      <c r="X658" t="s">
        <v>5322</v>
      </c>
      <c r="Y658" t="s">
        <v>5323</v>
      </c>
      <c r="Z658" t="s">
        <v>5324</v>
      </c>
      <c r="AA658">
        <v>25</v>
      </c>
      <c r="AB658">
        <v>15.32</v>
      </c>
      <c r="AC658">
        <v>0</v>
      </c>
      <c r="AD658" t="s">
        <v>54</v>
      </c>
      <c r="AE658" s="8">
        <v>59406743.7903319</v>
      </c>
      <c r="AF658" s="8">
        <v>16832416.205630999</v>
      </c>
      <c r="AG658" s="8">
        <v>33112466.421593498</v>
      </c>
      <c r="AH658" s="8">
        <v>36450542.139185466</v>
      </c>
      <c r="AI658" s="8">
        <v>17540437.175179694</v>
      </c>
      <c r="AJ658" s="10">
        <v>65035127.283514298</v>
      </c>
      <c r="AK658" s="10">
        <v>60871370.843511999</v>
      </c>
      <c r="AL658" s="10">
        <v>27652752.958370801</v>
      </c>
      <c r="AM658" s="10">
        <v>51186417.028465696</v>
      </c>
      <c r="AN658" s="10">
        <v>16727407.158034027</v>
      </c>
      <c r="AO658" s="12">
        <v>15790064.807832539</v>
      </c>
      <c r="AP658" s="12">
        <v>17618049.644307569</v>
      </c>
      <c r="AQ658">
        <f>AP658/AO658</f>
        <v>1.1157680388726632</v>
      </c>
      <c r="AR658">
        <f>LOG(AQ658,2)</f>
        <v>0.15803713115329981</v>
      </c>
    </row>
    <row r="659" spans="1:44" x14ac:dyDescent="0.25">
      <c r="A659" t="s">
        <v>49</v>
      </c>
      <c r="B659" t="s">
        <v>64</v>
      </c>
      <c r="C659" t="s">
        <v>51</v>
      </c>
      <c r="D659" t="s">
        <v>5325</v>
      </c>
      <c r="E659" t="s">
        <v>5326</v>
      </c>
      <c r="F659" t="s">
        <v>54</v>
      </c>
      <c r="G659">
        <v>0</v>
      </c>
      <c r="H659">
        <v>52</v>
      </c>
      <c r="I659">
        <v>13</v>
      </c>
      <c r="J659">
        <v>86</v>
      </c>
      <c r="K659">
        <v>13</v>
      </c>
      <c r="L659">
        <v>288</v>
      </c>
      <c r="M659">
        <v>31.7</v>
      </c>
      <c r="N659">
        <v>7.88</v>
      </c>
      <c r="O659">
        <v>91.35</v>
      </c>
      <c r="P659" t="s">
        <v>847</v>
      </c>
      <c r="Q659" t="s">
        <v>5327</v>
      </c>
      <c r="R659" t="s">
        <v>82</v>
      </c>
      <c r="S659" t="s">
        <v>1755</v>
      </c>
      <c r="T659" t="s">
        <v>5328</v>
      </c>
      <c r="U659" t="s">
        <v>5329</v>
      </c>
      <c r="V659" t="s">
        <v>5330</v>
      </c>
      <c r="W659" t="s">
        <v>157</v>
      </c>
      <c r="X659" t="s">
        <v>54</v>
      </c>
      <c r="Y659" t="s">
        <v>54</v>
      </c>
      <c r="Z659" t="s">
        <v>5331</v>
      </c>
      <c r="AA659">
        <v>6</v>
      </c>
      <c r="AB659">
        <v>51.64</v>
      </c>
      <c r="AC659">
        <v>0</v>
      </c>
      <c r="AD659" t="s">
        <v>54</v>
      </c>
      <c r="AE659" s="8">
        <v>30440891.991155099</v>
      </c>
      <c r="AF659" s="8">
        <v>40629367.282763802</v>
      </c>
      <c r="AG659" s="8">
        <v>38229159.8214899</v>
      </c>
      <c r="AH659" s="8">
        <v>36433139.698469602</v>
      </c>
      <c r="AI659" s="8">
        <v>4348986.3496107282</v>
      </c>
      <c r="AJ659" s="10">
        <v>20394190.073123399</v>
      </c>
      <c r="AK659" s="10">
        <v>31070508.914985001</v>
      </c>
      <c r="AL659" s="10">
        <v>34439603.284942001</v>
      </c>
      <c r="AM659" s="10">
        <v>28634767.424350131</v>
      </c>
      <c r="AN659" s="10">
        <v>5987099.2157906862</v>
      </c>
      <c r="AO659" s="12">
        <v>55809773.189165801</v>
      </c>
      <c r="AP659" s="12">
        <v>62220785.267628305</v>
      </c>
      <c r="AQ659">
        <f>AP659/AO659</f>
        <v>1.1148725700198161</v>
      </c>
      <c r="AR659">
        <f>LOG(AQ659,2)</f>
        <v>0.15687881946694329</v>
      </c>
    </row>
    <row r="660" spans="1:44" x14ac:dyDescent="0.25">
      <c r="A660" t="s">
        <v>49</v>
      </c>
      <c r="B660" t="s">
        <v>64</v>
      </c>
      <c r="C660" t="s">
        <v>51</v>
      </c>
      <c r="D660" t="s">
        <v>5332</v>
      </c>
      <c r="E660" t="s">
        <v>5333</v>
      </c>
      <c r="F660" t="s">
        <v>54</v>
      </c>
      <c r="G660">
        <v>1E-3</v>
      </c>
      <c r="H660">
        <v>7</v>
      </c>
      <c r="I660">
        <v>4</v>
      </c>
      <c r="J660">
        <v>17</v>
      </c>
      <c r="K660">
        <v>4</v>
      </c>
      <c r="L660">
        <v>564</v>
      </c>
      <c r="M660">
        <v>66.7</v>
      </c>
      <c r="N660">
        <v>6.34</v>
      </c>
      <c r="O660">
        <v>10.37</v>
      </c>
      <c r="P660" t="s">
        <v>701</v>
      </c>
      <c r="Q660" t="s">
        <v>848</v>
      </c>
      <c r="R660" t="s">
        <v>69</v>
      </c>
      <c r="S660" t="s">
        <v>5334</v>
      </c>
      <c r="T660" t="s">
        <v>5335</v>
      </c>
      <c r="U660" t="s">
        <v>5336</v>
      </c>
      <c r="V660" t="s">
        <v>5337</v>
      </c>
      <c r="W660" t="s">
        <v>426</v>
      </c>
      <c r="X660" t="s">
        <v>54</v>
      </c>
      <c r="Y660" t="s">
        <v>54</v>
      </c>
      <c r="Z660" t="s">
        <v>2839</v>
      </c>
      <c r="AA660">
        <v>11</v>
      </c>
      <c r="AB660">
        <v>13.84</v>
      </c>
      <c r="AC660">
        <v>0</v>
      </c>
      <c r="AD660" t="s">
        <v>54</v>
      </c>
      <c r="AE660" s="8">
        <v>30977785.581174299</v>
      </c>
      <c r="AF660" s="8">
        <v>41337952.662111603</v>
      </c>
      <c r="AG660" s="8">
        <v>36638446.270300403</v>
      </c>
      <c r="AH660" s="8">
        <v>36318061.504528768</v>
      </c>
      <c r="AI660" s="8">
        <v>4235583.413953607</v>
      </c>
      <c r="AJ660" s="10">
        <v>22868005.2802458</v>
      </c>
      <c r="AK660" s="10">
        <v>32214598.627061799</v>
      </c>
      <c r="AL660" s="10">
        <v>33087730.513865899</v>
      </c>
      <c r="AM660" s="10">
        <v>29390111.473724499</v>
      </c>
      <c r="AN660" s="10">
        <v>4625580.4480589842</v>
      </c>
      <c r="AO660" s="12">
        <v>2163497.1656404664</v>
      </c>
      <c r="AP660" s="12">
        <v>2408053.4723445768</v>
      </c>
      <c r="AQ660">
        <f>AP660/AO660</f>
        <v>1.113037498078586</v>
      </c>
      <c r="AR660">
        <f>LOG(AQ660,2)</f>
        <v>0.15450219769400242</v>
      </c>
    </row>
    <row r="661" spans="1:44" x14ac:dyDescent="0.25">
      <c r="A661" t="s">
        <v>49</v>
      </c>
      <c r="B661" t="s">
        <v>64</v>
      </c>
      <c r="C661" t="s">
        <v>51</v>
      </c>
      <c r="D661" t="s">
        <v>5338</v>
      </c>
      <c r="E661" t="s">
        <v>5339</v>
      </c>
      <c r="F661" t="s">
        <v>54</v>
      </c>
      <c r="G661">
        <v>2E-3</v>
      </c>
      <c r="H661">
        <v>7</v>
      </c>
      <c r="I661">
        <v>5</v>
      </c>
      <c r="J661">
        <v>13</v>
      </c>
      <c r="K661">
        <v>5</v>
      </c>
      <c r="L661">
        <v>777</v>
      </c>
      <c r="M661">
        <v>86.1</v>
      </c>
      <c r="N661">
        <v>6.16</v>
      </c>
      <c r="O661">
        <v>6.54</v>
      </c>
      <c r="P661" t="s">
        <v>1570</v>
      </c>
      <c r="Q661" t="s">
        <v>2996</v>
      </c>
      <c r="R661" t="s">
        <v>421</v>
      </c>
      <c r="S661" t="s">
        <v>5340</v>
      </c>
      <c r="T661" t="s">
        <v>5341</v>
      </c>
      <c r="U661" t="s">
        <v>5342</v>
      </c>
      <c r="V661" t="s">
        <v>5343</v>
      </c>
      <c r="W661" t="s">
        <v>74</v>
      </c>
      <c r="X661" t="s">
        <v>5344</v>
      </c>
      <c r="Y661" t="s">
        <v>5345</v>
      </c>
      <c r="Z661" t="s">
        <v>5346</v>
      </c>
      <c r="AA661">
        <v>27</v>
      </c>
      <c r="AB661">
        <v>6.02</v>
      </c>
      <c r="AC661">
        <v>9.7370983446932796E-4</v>
      </c>
      <c r="AD661" t="s">
        <v>54</v>
      </c>
      <c r="AE661" s="8">
        <v>32910690.1217314</v>
      </c>
      <c r="AF661" s="8">
        <v>39980730.2488245</v>
      </c>
      <c r="AG661" s="8">
        <v>35885978.016153499</v>
      </c>
      <c r="AH661" s="8">
        <v>36259132.7955698</v>
      </c>
      <c r="AI661" s="8">
        <v>2898367.3814439708</v>
      </c>
      <c r="AJ661" s="10">
        <v>19713436.367103402</v>
      </c>
      <c r="AK661" s="10">
        <v>29673953.377464399</v>
      </c>
      <c r="AL661" s="10">
        <v>33350050.723416999</v>
      </c>
      <c r="AM661" s="10">
        <v>27579146.822661597</v>
      </c>
      <c r="AN661" s="10">
        <v>5760814.3898953693</v>
      </c>
      <c r="AO661" s="12">
        <v>2258526.5393061931</v>
      </c>
      <c r="AP661" s="12">
        <v>2510035.6184129068</v>
      </c>
      <c r="AQ661">
        <f>AP661/AO661</f>
        <v>1.1113598068163395</v>
      </c>
      <c r="AR661">
        <f>LOG(AQ661,2)</f>
        <v>0.15232597016683452</v>
      </c>
    </row>
    <row r="662" spans="1:44" x14ac:dyDescent="0.25">
      <c r="A662" t="s">
        <v>49</v>
      </c>
      <c r="B662" t="s">
        <v>64</v>
      </c>
      <c r="C662" t="s">
        <v>51</v>
      </c>
      <c r="D662" t="s">
        <v>5347</v>
      </c>
      <c r="E662" t="s">
        <v>5348</v>
      </c>
      <c r="F662" t="s">
        <v>54</v>
      </c>
      <c r="G662">
        <v>0</v>
      </c>
      <c r="H662">
        <v>28</v>
      </c>
      <c r="I662">
        <v>6</v>
      </c>
      <c r="J662">
        <v>57</v>
      </c>
      <c r="K662">
        <v>6</v>
      </c>
      <c r="L662">
        <v>288</v>
      </c>
      <c r="M662">
        <v>33.6</v>
      </c>
      <c r="N662">
        <v>11.25</v>
      </c>
      <c r="O662">
        <v>34.49</v>
      </c>
      <c r="P662" t="s">
        <v>3027</v>
      </c>
      <c r="Q662" t="s">
        <v>2554</v>
      </c>
      <c r="R662" t="s">
        <v>69</v>
      </c>
      <c r="S662" t="s">
        <v>4853</v>
      </c>
      <c r="T662" t="s">
        <v>5349</v>
      </c>
      <c r="U662" t="s">
        <v>5350</v>
      </c>
      <c r="V662" t="s">
        <v>5351</v>
      </c>
      <c r="W662" t="s">
        <v>500</v>
      </c>
      <c r="X662" t="s">
        <v>2150</v>
      </c>
      <c r="Y662" t="s">
        <v>1740</v>
      </c>
      <c r="Z662" t="s">
        <v>1364</v>
      </c>
      <c r="AA662">
        <v>6</v>
      </c>
      <c r="AB662">
        <v>11.51</v>
      </c>
      <c r="AC662">
        <v>1.49700598802395E-3</v>
      </c>
      <c r="AD662" t="s">
        <v>54</v>
      </c>
      <c r="AE662" s="8">
        <v>40015466.057031401</v>
      </c>
      <c r="AF662" s="8">
        <v>23026832.3100335</v>
      </c>
      <c r="AG662" s="8">
        <v>45682004.349905796</v>
      </c>
      <c r="AH662" s="8">
        <v>36241434.238990232</v>
      </c>
      <c r="AI662" s="8">
        <v>9626238.1770430971</v>
      </c>
      <c r="AJ662" s="10">
        <v>25048351.021400899</v>
      </c>
      <c r="AK662" s="10">
        <v>35666503.350050703</v>
      </c>
      <c r="AL662" s="10">
        <v>38586507.372123003</v>
      </c>
      <c r="AM662" s="10">
        <v>33100453.914524868</v>
      </c>
      <c r="AN662" s="10">
        <v>5817151.4577337597</v>
      </c>
      <c r="AO662" s="12">
        <v>6941949.9774320228</v>
      </c>
      <c r="AP662" s="12">
        <v>7714959.3709463226</v>
      </c>
      <c r="AQ662">
        <f>AP662/AO662</f>
        <v>1.1113533511516678</v>
      </c>
      <c r="AR662">
        <f>LOG(AQ662,2)</f>
        <v>0.15231758981836341</v>
      </c>
    </row>
    <row r="663" spans="1:44" x14ac:dyDescent="0.25">
      <c r="A663" t="s">
        <v>49</v>
      </c>
      <c r="B663" t="s">
        <v>64</v>
      </c>
      <c r="C663" t="s">
        <v>51</v>
      </c>
      <c r="D663" t="s">
        <v>5352</v>
      </c>
      <c r="E663" t="s">
        <v>5353</v>
      </c>
      <c r="F663" t="s">
        <v>54</v>
      </c>
      <c r="G663">
        <v>0</v>
      </c>
      <c r="H663">
        <v>43</v>
      </c>
      <c r="I663">
        <v>13</v>
      </c>
      <c r="J663">
        <v>100</v>
      </c>
      <c r="K663">
        <v>13</v>
      </c>
      <c r="L663">
        <v>372</v>
      </c>
      <c r="M663">
        <v>40.9</v>
      </c>
      <c r="N663">
        <v>8.35</v>
      </c>
      <c r="O663">
        <v>72.77</v>
      </c>
      <c r="P663" t="s">
        <v>2307</v>
      </c>
      <c r="Q663" t="s">
        <v>1770</v>
      </c>
      <c r="R663" t="s">
        <v>94</v>
      </c>
      <c r="S663" t="s">
        <v>488</v>
      </c>
      <c r="T663" t="s">
        <v>5354</v>
      </c>
      <c r="U663" t="s">
        <v>5355</v>
      </c>
      <c r="V663" t="s">
        <v>5356</v>
      </c>
      <c r="W663" t="s">
        <v>62</v>
      </c>
      <c r="X663" t="s">
        <v>5357</v>
      </c>
      <c r="Y663" t="s">
        <v>5358</v>
      </c>
      <c r="Z663" t="s">
        <v>5359</v>
      </c>
      <c r="AA663">
        <v>21</v>
      </c>
      <c r="AB663">
        <v>34.36</v>
      </c>
      <c r="AC663">
        <v>0</v>
      </c>
      <c r="AD663" t="s">
        <v>54</v>
      </c>
      <c r="AE663" s="8">
        <v>35458150.857570499</v>
      </c>
      <c r="AF663" s="8">
        <v>32649453.876573801</v>
      </c>
      <c r="AG663" s="8">
        <v>39078667.947184399</v>
      </c>
      <c r="AH663" s="8">
        <v>35728757.560442902</v>
      </c>
      <c r="AI663" s="8">
        <v>2631681.260102741</v>
      </c>
      <c r="AJ663" s="10">
        <v>56441725.820204802</v>
      </c>
      <c r="AK663" s="10">
        <v>79302207.519088</v>
      </c>
      <c r="AL663" s="10">
        <v>85958756.696202695</v>
      </c>
      <c r="AM663" s="10">
        <v>73900896.678498492</v>
      </c>
      <c r="AN663" s="10">
        <v>12641054.730023019</v>
      </c>
      <c r="AO663" s="12">
        <v>2590524.0782138365</v>
      </c>
      <c r="AP663" s="12">
        <v>2877217.8113121563</v>
      </c>
      <c r="AQ663">
        <f>AP663/AO663</f>
        <v>1.1106701672875376</v>
      </c>
      <c r="AR663">
        <f>LOG(AQ663,2)</f>
        <v>0.15143044708951786</v>
      </c>
    </row>
    <row r="664" spans="1:44" x14ac:dyDescent="0.25">
      <c r="A664" t="s">
        <v>49</v>
      </c>
      <c r="B664" t="s">
        <v>64</v>
      </c>
      <c r="C664" t="s">
        <v>51</v>
      </c>
      <c r="D664" t="s">
        <v>5360</v>
      </c>
      <c r="E664" t="s">
        <v>5361</v>
      </c>
      <c r="F664" t="s">
        <v>54</v>
      </c>
      <c r="G664">
        <v>0</v>
      </c>
      <c r="H664">
        <v>16</v>
      </c>
      <c r="I664">
        <v>10</v>
      </c>
      <c r="J664">
        <v>67</v>
      </c>
      <c r="K664">
        <v>10</v>
      </c>
      <c r="L664">
        <v>511</v>
      </c>
      <c r="M664">
        <v>56.5</v>
      </c>
      <c r="N664">
        <v>5.81</v>
      </c>
      <c r="O664">
        <v>46.15</v>
      </c>
      <c r="P664" t="s">
        <v>2339</v>
      </c>
      <c r="Q664" t="s">
        <v>848</v>
      </c>
      <c r="R664" t="s">
        <v>355</v>
      </c>
      <c r="S664" t="s">
        <v>2117</v>
      </c>
      <c r="T664" t="s">
        <v>5362</v>
      </c>
      <c r="U664" t="s">
        <v>5363</v>
      </c>
      <c r="V664" t="s">
        <v>5364</v>
      </c>
      <c r="W664" t="s">
        <v>326</v>
      </c>
      <c r="X664" t="s">
        <v>54</v>
      </c>
      <c r="Y664" t="s">
        <v>5365</v>
      </c>
      <c r="Z664" t="s">
        <v>4338</v>
      </c>
      <c r="AA664">
        <v>20</v>
      </c>
      <c r="AB664">
        <v>17.32</v>
      </c>
      <c r="AC664">
        <v>0</v>
      </c>
      <c r="AD664" t="s">
        <v>54</v>
      </c>
      <c r="AE664" s="8">
        <v>29651832.2958524</v>
      </c>
      <c r="AF664" s="8">
        <v>43027127.889363803</v>
      </c>
      <c r="AG664" s="8">
        <v>34489225.782453798</v>
      </c>
      <c r="AH664" s="8">
        <v>35722728.655889995</v>
      </c>
      <c r="AI664" s="8">
        <v>5529664.2488511205</v>
      </c>
      <c r="AJ664" s="10">
        <v>23023357.597859502</v>
      </c>
      <c r="AK664" s="10">
        <v>25073355.353829298</v>
      </c>
      <c r="AL664" s="10">
        <v>27264471.061833799</v>
      </c>
      <c r="AM664" s="10">
        <v>25120394.671174198</v>
      </c>
      <c r="AN664" s="10">
        <v>1731746.7822227399</v>
      </c>
      <c r="AO664" s="12">
        <v>147063846.85033467</v>
      </c>
      <c r="AP664" s="12">
        <v>163334678.90274534</v>
      </c>
      <c r="AQ664">
        <f>AP664/AO664</f>
        <v>1.1106378787233093</v>
      </c>
      <c r="AR664">
        <f>LOG(AQ664,2)</f>
        <v>0.15138850553928887</v>
      </c>
    </row>
    <row r="665" spans="1:44" x14ac:dyDescent="0.25">
      <c r="A665" t="s">
        <v>49</v>
      </c>
      <c r="B665" t="s">
        <v>64</v>
      </c>
      <c r="C665" t="s">
        <v>51</v>
      </c>
      <c r="D665" t="s">
        <v>5366</v>
      </c>
      <c r="E665" t="s">
        <v>5367</v>
      </c>
      <c r="F665" t="s">
        <v>54</v>
      </c>
      <c r="G665">
        <v>1E-3</v>
      </c>
      <c r="H665">
        <v>10</v>
      </c>
      <c r="I665">
        <v>5</v>
      </c>
      <c r="J665">
        <v>45</v>
      </c>
      <c r="K665">
        <v>5</v>
      </c>
      <c r="L665">
        <v>392</v>
      </c>
      <c r="M665">
        <v>42.2</v>
      </c>
      <c r="N665">
        <v>6.46</v>
      </c>
      <c r="O665">
        <v>14.91</v>
      </c>
      <c r="P665" t="s">
        <v>701</v>
      </c>
      <c r="Q665" t="s">
        <v>848</v>
      </c>
      <c r="R665" t="s">
        <v>254</v>
      </c>
      <c r="S665" t="s">
        <v>5368</v>
      </c>
      <c r="T665" t="s">
        <v>5369</v>
      </c>
      <c r="U665" t="s">
        <v>5370</v>
      </c>
      <c r="V665" t="s">
        <v>5371</v>
      </c>
      <c r="W665" t="s">
        <v>74</v>
      </c>
      <c r="X665" t="s">
        <v>54</v>
      </c>
      <c r="Y665" t="s">
        <v>5372</v>
      </c>
      <c r="Z665" t="s">
        <v>5373</v>
      </c>
      <c r="AA665">
        <v>10</v>
      </c>
      <c r="AB665">
        <v>11.85</v>
      </c>
      <c r="AC665">
        <v>0</v>
      </c>
      <c r="AD665" t="s">
        <v>54</v>
      </c>
      <c r="AE665" s="8">
        <v>29777433.371011801</v>
      </c>
      <c r="AF665" s="8">
        <v>40698895.1063997</v>
      </c>
      <c r="AG665" s="8">
        <v>36504716.461805202</v>
      </c>
      <c r="AH665" s="8">
        <v>35660348.313072234</v>
      </c>
      <c r="AI665" s="8">
        <v>4498466.389584492</v>
      </c>
      <c r="AJ665" s="10">
        <v>25567126.411499199</v>
      </c>
      <c r="AK665" s="10">
        <v>37486720.777743302</v>
      </c>
      <c r="AL665" s="10">
        <v>43931535.925494201</v>
      </c>
      <c r="AM665" s="10">
        <v>35661794.371578902</v>
      </c>
      <c r="AN665" s="10">
        <v>7607481.0325260023</v>
      </c>
      <c r="AO665" s="12">
        <v>150180224.412231</v>
      </c>
      <c r="AP665" s="12">
        <v>166720173.69963667</v>
      </c>
      <c r="AQ665">
        <f>AP665/AO665</f>
        <v>1.110134003009644</v>
      </c>
      <c r="AR665">
        <f>LOG(AQ665,2)</f>
        <v>0.1507338331600292</v>
      </c>
    </row>
    <row r="666" spans="1:44" x14ac:dyDescent="0.25">
      <c r="A666" t="s">
        <v>49</v>
      </c>
      <c r="B666" t="s">
        <v>64</v>
      </c>
      <c r="C666" t="s">
        <v>51</v>
      </c>
      <c r="D666" t="s">
        <v>5374</v>
      </c>
      <c r="E666" t="s">
        <v>5375</v>
      </c>
      <c r="F666" t="s">
        <v>54</v>
      </c>
      <c r="G666">
        <v>3.0000000000000001E-3</v>
      </c>
      <c r="H666">
        <v>4</v>
      </c>
      <c r="I666">
        <v>5</v>
      </c>
      <c r="J666">
        <v>12</v>
      </c>
      <c r="K666">
        <v>5</v>
      </c>
      <c r="L666">
        <v>1321</v>
      </c>
      <c r="M666">
        <v>146.1</v>
      </c>
      <c r="N666">
        <v>5.15</v>
      </c>
      <c r="O666">
        <v>5.22</v>
      </c>
      <c r="P666" t="s">
        <v>1613</v>
      </c>
      <c r="Q666" t="s">
        <v>527</v>
      </c>
      <c r="R666" t="s">
        <v>94</v>
      </c>
      <c r="S666" t="s">
        <v>5376</v>
      </c>
      <c r="T666" t="s">
        <v>5377</v>
      </c>
      <c r="U666" t="s">
        <v>5378</v>
      </c>
      <c r="V666" t="s">
        <v>5379</v>
      </c>
      <c r="W666" t="s">
        <v>74</v>
      </c>
      <c r="X666" t="s">
        <v>54</v>
      </c>
      <c r="Y666" t="s">
        <v>54</v>
      </c>
      <c r="Z666" t="s">
        <v>5380</v>
      </c>
      <c r="AA666">
        <v>3</v>
      </c>
      <c r="AB666">
        <v>4.49</v>
      </c>
      <c r="AC666">
        <v>8.4459459459459497E-4</v>
      </c>
      <c r="AD666" t="s">
        <v>54</v>
      </c>
      <c r="AE666" s="8">
        <v>38951276.8332984</v>
      </c>
      <c r="AF666" s="8">
        <v>17538923.306992602</v>
      </c>
      <c r="AG666" s="8">
        <v>50472265.7674786</v>
      </c>
      <c r="AH666" s="8">
        <v>35654155.302589871</v>
      </c>
      <c r="AI666" s="8">
        <v>13645622.477461619</v>
      </c>
      <c r="AJ666" s="10">
        <v>46011788.150010698</v>
      </c>
      <c r="AK666" s="10">
        <v>67200154.754860207</v>
      </c>
      <c r="AL666" s="10">
        <v>60064718.926209502</v>
      </c>
      <c r="AM666" s="10">
        <v>57758887.277026802</v>
      </c>
      <c r="AN666" s="10">
        <v>8802437.7131623924</v>
      </c>
      <c r="AO666" s="12">
        <v>1061232.0021773458</v>
      </c>
      <c r="AP666" s="12">
        <v>1178012.6197288521</v>
      </c>
      <c r="AQ666">
        <f>AP666/AO666</f>
        <v>1.1100424952431756</v>
      </c>
      <c r="AR666">
        <f>LOG(AQ666,2)</f>
        <v>0.15061490765922728</v>
      </c>
    </row>
    <row r="667" spans="1:44" x14ac:dyDescent="0.25">
      <c r="A667" t="s">
        <v>49</v>
      </c>
      <c r="B667" t="s">
        <v>64</v>
      </c>
      <c r="C667" t="s">
        <v>51</v>
      </c>
      <c r="D667" t="s">
        <v>5381</v>
      </c>
      <c r="E667" t="s">
        <v>5382</v>
      </c>
      <c r="F667" t="s">
        <v>54</v>
      </c>
      <c r="G667">
        <v>0</v>
      </c>
      <c r="H667">
        <v>39</v>
      </c>
      <c r="I667">
        <v>10</v>
      </c>
      <c r="J667">
        <v>106</v>
      </c>
      <c r="K667">
        <v>10</v>
      </c>
      <c r="L667">
        <v>170</v>
      </c>
      <c r="M667">
        <v>19.3</v>
      </c>
      <c r="N667">
        <v>9.41</v>
      </c>
      <c r="O667">
        <v>73.55</v>
      </c>
      <c r="P667" t="s">
        <v>5383</v>
      </c>
      <c r="Q667" t="s">
        <v>1199</v>
      </c>
      <c r="R667" t="s">
        <v>82</v>
      </c>
      <c r="S667" t="s">
        <v>5384</v>
      </c>
      <c r="T667" t="s">
        <v>5385</v>
      </c>
      <c r="U667" t="s">
        <v>54</v>
      </c>
      <c r="V667" t="s">
        <v>5386</v>
      </c>
      <c r="W667" t="s">
        <v>500</v>
      </c>
      <c r="X667" t="s">
        <v>2652</v>
      </c>
      <c r="Y667" t="s">
        <v>5387</v>
      </c>
      <c r="Z667" t="s">
        <v>5388</v>
      </c>
      <c r="AA667">
        <v>8</v>
      </c>
      <c r="AB667">
        <v>34.74</v>
      </c>
      <c r="AC667">
        <v>0</v>
      </c>
      <c r="AD667" t="s">
        <v>54</v>
      </c>
      <c r="AE667" s="8">
        <v>40516687.865222797</v>
      </c>
      <c r="AF667" s="8">
        <v>24909035.0711868</v>
      </c>
      <c r="AG667" s="8">
        <v>40794500.350675702</v>
      </c>
      <c r="AH667" s="8">
        <v>35406741.095695101</v>
      </c>
      <c r="AI667" s="8">
        <v>7423865.5149913495</v>
      </c>
      <c r="AJ667" s="10">
        <v>38971241.7533447</v>
      </c>
      <c r="AK667" s="10">
        <v>47765834.164694898</v>
      </c>
      <c r="AL667" s="10">
        <v>34709027.466350101</v>
      </c>
      <c r="AM667" s="10">
        <v>40482034.461463235</v>
      </c>
      <c r="AN667" s="10">
        <v>5436415.562032517</v>
      </c>
      <c r="AO667" s="12">
        <v>194616501.36802831</v>
      </c>
      <c r="AP667" s="12">
        <v>215994363.981336</v>
      </c>
      <c r="AQ667">
        <f>AP667/AO667</f>
        <v>1.1098460945656463</v>
      </c>
      <c r="AR667">
        <f>LOG(AQ667,2)</f>
        <v>0.15035962792533544</v>
      </c>
    </row>
    <row r="668" spans="1:44" x14ac:dyDescent="0.25">
      <c r="A668" t="s">
        <v>49</v>
      </c>
      <c r="B668" t="s">
        <v>64</v>
      </c>
      <c r="C668" t="s">
        <v>51</v>
      </c>
      <c r="D668" t="s">
        <v>5389</v>
      </c>
      <c r="E668" t="s">
        <v>5390</v>
      </c>
      <c r="F668" t="s">
        <v>54</v>
      </c>
      <c r="G668">
        <v>0</v>
      </c>
      <c r="H668">
        <v>24</v>
      </c>
      <c r="I668">
        <v>5</v>
      </c>
      <c r="J668">
        <v>41</v>
      </c>
      <c r="K668">
        <v>5</v>
      </c>
      <c r="L668">
        <v>255</v>
      </c>
      <c r="M668">
        <v>28.4</v>
      </c>
      <c r="N668">
        <v>8.6199999999999992</v>
      </c>
      <c r="O668">
        <v>37.479999999999997</v>
      </c>
      <c r="P668" t="s">
        <v>804</v>
      </c>
      <c r="Q668" t="s">
        <v>2607</v>
      </c>
      <c r="R668" t="s">
        <v>69</v>
      </c>
      <c r="S668" t="s">
        <v>5391</v>
      </c>
      <c r="T668" t="s">
        <v>5392</v>
      </c>
      <c r="U668" t="s">
        <v>5393</v>
      </c>
      <c r="V668" t="s">
        <v>5394</v>
      </c>
      <c r="W668" t="s">
        <v>646</v>
      </c>
      <c r="X668" t="s">
        <v>2150</v>
      </c>
      <c r="Y668" t="s">
        <v>1740</v>
      </c>
      <c r="Z668" t="s">
        <v>2358</v>
      </c>
      <c r="AA668">
        <v>11</v>
      </c>
      <c r="AB668">
        <v>9.49</v>
      </c>
      <c r="AC668">
        <v>1.29032258064516E-3</v>
      </c>
      <c r="AD668" t="s">
        <v>54</v>
      </c>
      <c r="AE668" s="8">
        <v>25140871.741100099</v>
      </c>
      <c r="AF668" s="8">
        <v>40227698.957476102</v>
      </c>
      <c r="AG668" s="8">
        <v>40679397.806449398</v>
      </c>
      <c r="AH668" s="8">
        <v>35349322.835008532</v>
      </c>
      <c r="AI668" s="8">
        <v>7220820.0487701455</v>
      </c>
      <c r="AJ668" s="10">
        <v>27573007.6836983</v>
      </c>
      <c r="AK668" s="10">
        <v>44048703.363135599</v>
      </c>
      <c r="AL668" s="10">
        <v>49503975.9306655</v>
      </c>
      <c r="AM668" s="10">
        <v>40375228.992499799</v>
      </c>
      <c r="AN668" s="10">
        <v>9322469.3626442011</v>
      </c>
      <c r="AO668" s="12">
        <v>1712948.5624321066</v>
      </c>
      <c r="AP668" s="12">
        <v>1900564.37603161</v>
      </c>
      <c r="AQ668">
        <f>AP668/AO668</f>
        <v>1.1095279903403052</v>
      </c>
      <c r="AR668">
        <f>LOG(AQ668,2)</f>
        <v>0.1499460632228824</v>
      </c>
    </row>
    <row r="669" spans="1:44" x14ac:dyDescent="0.25">
      <c r="A669" t="s">
        <v>49</v>
      </c>
      <c r="B669" t="s">
        <v>64</v>
      </c>
      <c r="C669" t="s">
        <v>51</v>
      </c>
      <c r="D669" t="s">
        <v>5395</v>
      </c>
      <c r="E669" t="s">
        <v>5396</v>
      </c>
      <c r="F669" t="s">
        <v>54</v>
      </c>
      <c r="G669">
        <v>1E-3</v>
      </c>
      <c r="H669">
        <v>5</v>
      </c>
      <c r="I669">
        <v>6</v>
      </c>
      <c r="J669">
        <v>16</v>
      </c>
      <c r="K669">
        <v>6</v>
      </c>
      <c r="L669">
        <v>1100</v>
      </c>
      <c r="M669">
        <v>121.8</v>
      </c>
      <c r="N669">
        <v>5.72</v>
      </c>
      <c r="O669">
        <v>12.64</v>
      </c>
      <c r="P669" t="s">
        <v>162</v>
      </c>
      <c r="Q669" t="s">
        <v>848</v>
      </c>
      <c r="R669" t="s">
        <v>82</v>
      </c>
      <c r="S669" t="s">
        <v>4425</v>
      </c>
      <c r="T669" t="s">
        <v>5397</v>
      </c>
      <c r="U669" t="s">
        <v>5398</v>
      </c>
      <c r="V669" t="s">
        <v>5399</v>
      </c>
      <c r="W669" t="s">
        <v>74</v>
      </c>
      <c r="X669" t="s">
        <v>54</v>
      </c>
      <c r="Y669" t="s">
        <v>54</v>
      </c>
      <c r="Z669" t="s">
        <v>5400</v>
      </c>
      <c r="AA669">
        <v>4</v>
      </c>
      <c r="AB669">
        <v>12.5</v>
      </c>
      <c r="AC669">
        <v>0</v>
      </c>
      <c r="AD669" t="s">
        <v>54</v>
      </c>
      <c r="AE669" s="8">
        <v>26271114.269181501</v>
      </c>
      <c r="AF669" s="8">
        <v>42328669.569936</v>
      </c>
      <c r="AG669" s="8">
        <v>37403866.112642899</v>
      </c>
      <c r="AH669" s="8">
        <v>35334549.983920135</v>
      </c>
      <c r="AI669" s="8">
        <v>6716786.0612866366</v>
      </c>
      <c r="AJ669" s="10">
        <v>25132328.630421299</v>
      </c>
      <c r="AK669" s="10">
        <v>42850603.060567804</v>
      </c>
      <c r="AL669" s="10">
        <v>46686802.518434003</v>
      </c>
      <c r="AM669" s="10">
        <v>38223244.736474372</v>
      </c>
      <c r="AN669" s="10">
        <v>9388225.6023852434</v>
      </c>
      <c r="AO669" s="12">
        <v>10310935.626185885</v>
      </c>
      <c r="AP669" s="12">
        <v>11436118.074993117</v>
      </c>
      <c r="AQ669">
        <f>AP669/AO669</f>
        <v>1.1091251550392471</v>
      </c>
      <c r="AR669">
        <f>LOG(AQ669,2)</f>
        <v>0.14942217015854442</v>
      </c>
    </row>
    <row r="670" spans="1:44" x14ac:dyDescent="0.25">
      <c r="A670" t="s">
        <v>49</v>
      </c>
      <c r="B670" t="s">
        <v>64</v>
      </c>
      <c r="C670" t="s">
        <v>51</v>
      </c>
      <c r="D670" t="s">
        <v>5401</v>
      </c>
      <c r="E670" t="s">
        <v>5402</v>
      </c>
      <c r="F670" t="s">
        <v>54</v>
      </c>
      <c r="G670">
        <v>0</v>
      </c>
      <c r="H670">
        <v>14</v>
      </c>
      <c r="I670">
        <v>11</v>
      </c>
      <c r="J670">
        <v>53</v>
      </c>
      <c r="K670">
        <v>11</v>
      </c>
      <c r="L670">
        <v>693</v>
      </c>
      <c r="M670">
        <v>76.7</v>
      </c>
      <c r="N670">
        <v>6.87</v>
      </c>
      <c r="O670">
        <v>67.69</v>
      </c>
      <c r="P670" t="s">
        <v>701</v>
      </c>
      <c r="Q670" t="s">
        <v>527</v>
      </c>
      <c r="R670" t="s">
        <v>254</v>
      </c>
      <c r="S670" t="s">
        <v>5403</v>
      </c>
      <c r="T670" t="s">
        <v>5404</v>
      </c>
      <c r="U670" t="s">
        <v>5405</v>
      </c>
      <c r="V670" t="s">
        <v>5406</v>
      </c>
      <c r="W670" t="s">
        <v>500</v>
      </c>
      <c r="X670" t="s">
        <v>54</v>
      </c>
      <c r="Y670" t="s">
        <v>5407</v>
      </c>
      <c r="Z670" t="s">
        <v>4884</v>
      </c>
      <c r="AA670">
        <v>7</v>
      </c>
      <c r="AB670">
        <v>23.69</v>
      </c>
      <c r="AC670">
        <v>0</v>
      </c>
      <c r="AD670" t="s">
        <v>54</v>
      </c>
      <c r="AE670" s="8">
        <v>34880247.890449397</v>
      </c>
      <c r="AF670" s="8">
        <v>33200264.151009198</v>
      </c>
      <c r="AG670" s="8">
        <v>37482375.144765303</v>
      </c>
      <c r="AH670" s="8">
        <v>35187629.062074631</v>
      </c>
      <c r="AI670" s="8">
        <v>1761624.4452614372</v>
      </c>
      <c r="AJ670" s="10">
        <v>11110803.2080104</v>
      </c>
      <c r="AK670" s="10">
        <v>13724284.212887499</v>
      </c>
      <c r="AL670" s="10">
        <v>14001561.0815726</v>
      </c>
      <c r="AM670" s="10">
        <v>12945549.5008235</v>
      </c>
      <c r="AN670" s="10">
        <v>1302290.5678637929</v>
      </c>
      <c r="AO670" s="12">
        <v>3564005.7203437765</v>
      </c>
      <c r="AP670" s="12">
        <v>3950032.5783901433</v>
      </c>
      <c r="AQ670">
        <f>AP670/AO670</f>
        <v>1.1083126370541099</v>
      </c>
      <c r="AR670">
        <f>LOG(AQ670,2)</f>
        <v>0.14836489971386013</v>
      </c>
    </row>
    <row r="671" spans="1:44" x14ac:dyDescent="0.25">
      <c r="A671" t="s">
        <v>49</v>
      </c>
      <c r="B671" t="s">
        <v>64</v>
      </c>
      <c r="C671" t="s">
        <v>51</v>
      </c>
      <c r="D671" t="s">
        <v>5408</v>
      </c>
      <c r="E671" t="s">
        <v>5409</v>
      </c>
      <c r="F671" t="s">
        <v>54</v>
      </c>
      <c r="G671">
        <v>1E-3</v>
      </c>
      <c r="H671">
        <v>35</v>
      </c>
      <c r="I671">
        <v>4</v>
      </c>
      <c r="J671">
        <v>33</v>
      </c>
      <c r="K671">
        <v>4</v>
      </c>
      <c r="L671">
        <v>105</v>
      </c>
      <c r="M671">
        <v>12.2</v>
      </c>
      <c r="N671">
        <v>11.59</v>
      </c>
      <c r="O671">
        <v>11.62</v>
      </c>
      <c r="P671" t="s">
        <v>1280</v>
      </c>
      <c r="Q671" t="s">
        <v>1711</v>
      </c>
      <c r="R671" t="s">
        <v>1778</v>
      </c>
      <c r="S671" t="s">
        <v>5410</v>
      </c>
      <c r="T671" t="s">
        <v>5411</v>
      </c>
      <c r="U671" t="s">
        <v>5412</v>
      </c>
      <c r="V671" t="s">
        <v>5413</v>
      </c>
      <c r="W671" t="s">
        <v>99</v>
      </c>
      <c r="X671" t="s">
        <v>1609</v>
      </c>
      <c r="Y671" t="s">
        <v>101</v>
      </c>
      <c r="Z671" t="s">
        <v>1716</v>
      </c>
      <c r="AA671">
        <v>34</v>
      </c>
      <c r="AB671">
        <v>9.84</v>
      </c>
      <c r="AC671">
        <v>1.3227513227513201E-3</v>
      </c>
      <c r="AD671" t="s">
        <v>54</v>
      </c>
      <c r="AE671" s="8">
        <v>37520141.355240598</v>
      </c>
      <c r="AF671" s="8">
        <v>33277328.4380005</v>
      </c>
      <c r="AG671" s="8">
        <v>34620424.746336699</v>
      </c>
      <c r="AH671" s="8">
        <v>35139298.179859266</v>
      </c>
      <c r="AI671" s="8">
        <v>1770553.132533537</v>
      </c>
      <c r="AJ671" s="10">
        <v>67828378.238210902</v>
      </c>
      <c r="AK671" s="10">
        <v>57657830.230315201</v>
      </c>
      <c r="AL671" s="10">
        <v>48782973.324999198</v>
      </c>
      <c r="AM671" s="10">
        <v>58089727.264508426</v>
      </c>
      <c r="AN671" s="10">
        <v>7781249.4010990867</v>
      </c>
      <c r="AO671" s="12">
        <v>104925901.61920905</v>
      </c>
      <c r="AP671" s="12">
        <v>116063109.03832276</v>
      </c>
      <c r="AQ671">
        <f>AP671/AO671</f>
        <v>1.1061435474677379</v>
      </c>
      <c r="AR671">
        <f>LOG(AQ671,2)</f>
        <v>0.14553862045650934</v>
      </c>
    </row>
    <row r="672" spans="1:44" x14ac:dyDescent="0.25">
      <c r="A672" t="s">
        <v>49</v>
      </c>
      <c r="B672" t="s">
        <v>64</v>
      </c>
      <c r="C672" t="s">
        <v>51</v>
      </c>
      <c r="D672" t="s">
        <v>5414</v>
      </c>
      <c r="E672" t="s">
        <v>5415</v>
      </c>
      <c r="F672" t="s">
        <v>54</v>
      </c>
      <c r="G672">
        <v>0</v>
      </c>
      <c r="H672">
        <v>7</v>
      </c>
      <c r="I672">
        <v>8</v>
      </c>
      <c r="J672">
        <v>38</v>
      </c>
      <c r="K672">
        <v>8</v>
      </c>
      <c r="L672">
        <v>1102</v>
      </c>
      <c r="M672">
        <v>128.19999999999999</v>
      </c>
      <c r="N672">
        <v>5.55</v>
      </c>
      <c r="O672">
        <v>22.65</v>
      </c>
      <c r="P672" t="s">
        <v>3724</v>
      </c>
      <c r="Q672" t="s">
        <v>5416</v>
      </c>
      <c r="R672" t="s">
        <v>57</v>
      </c>
      <c r="S672" t="s">
        <v>5417</v>
      </c>
      <c r="T672" t="s">
        <v>5418</v>
      </c>
      <c r="U672" t="s">
        <v>5419</v>
      </c>
      <c r="V672" t="s">
        <v>5420</v>
      </c>
      <c r="W672" t="s">
        <v>187</v>
      </c>
      <c r="X672" t="s">
        <v>5421</v>
      </c>
      <c r="Y672" t="s">
        <v>5422</v>
      </c>
      <c r="Z672" t="s">
        <v>5423</v>
      </c>
      <c r="AA672">
        <v>29</v>
      </c>
      <c r="AB672">
        <v>9.6999999999999993</v>
      </c>
      <c r="AC672">
        <v>1.3089005235602099E-3</v>
      </c>
      <c r="AD672" t="s">
        <v>54</v>
      </c>
      <c r="AE672" s="8">
        <v>34217811.3180032</v>
      </c>
      <c r="AF672" s="8">
        <v>32999623.863820702</v>
      </c>
      <c r="AG672" s="8">
        <v>37643219.449009299</v>
      </c>
      <c r="AH672" s="8">
        <v>34953551.543611072</v>
      </c>
      <c r="AI672" s="8">
        <v>1965829.8077196975</v>
      </c>
      <c r="AJ672" s="10">
        <v>25232479.196612298</v>
      </c>
      <c r="AK672" s="10">
        <v>36671376.597701304</v>
      </c>
      <c r="AL672" s="10">
        <v>31880875.788215</v>
      </c>
      <c r="AM672" s="10">
        <v>31261577.194176201</v>
      </c>
      <c r="AN672" s="10">
        <v>4690397.3889635289</v>
      </c>
      <c r="AO672" s="12">
        <v>61769599.656884529</v>
      </c>
      <c r="AP672" s="12">
        <v>68311188.583779469</v>
      </c>
      <c r="AQ672">
        <f>AP672/AO672</f>
        <v>1.1059030488012211</v>
      </c>
      <c r="AR672">
        <f>LOG(AQ672,2)</f>
        <v>0.14522491437502219</v>
      </c>
    </row>
    <row r="673" spans="1:44" x14ac:dyDescent="0.25">
      <c r="A673" t="s">
        <v>49</v>
      </c>
      <c r="B673" t="s">
        <v>64</v>
      </c>
      <c r="C673" t="s">
        <v>51</v>
      </c>
      <c r="D673" t="s">
        <v>5424</v>
      </c>
      <c r="E673" t="s">
        <v>5425</v>
      </c>
      <c r="F673" t="s">
        <v>54</v>
      </c>
      <c r="G673">
        <v>0</v>
      </c>
      <c r="H673">
        <v>2</v>
      </c>
      <c r="I673">
        <v>4</v>
      </c>
      <c r="J673">
        <v>22</v>
      </c>
      <c r="K673">
        <v>4</v>
      </c>
      <c r="L673">
        <v>1845</v>
      </c>
      <c r="M673">
        <v>204.2</v>
      </c>
      <c r="N673">
        <v>7.12</v>
      </c>
      <c r="O673">
        <v>26.11</v>
      </c>
      <c r="P673" t="s">
        <v>320</v>
      </c>
      <c r="Q673" t="s">
        <v>5426</v>
      </c>
      <c r="R673" t="s">
        <v>94</v>
      </c>
      <c r="S673" t="s">
        <v>5427</v>
      </c>
      <c r="T673" t="s">
        <v>5428</v>
      </c>
      <c r="U673" t="s">
        <v>54</v>
      </c>
      <c r="V673" t="s">
        <v>5429</v>
      </c>
      <c r="W673" t="s">
        <v>157</v>
      </c>
      <c r="X673" t="s">
        <v>54</v>
      </c>
      <c r="Y673" t="s">
        <v>54</v>
      </c>
      <c r="Z673" t="s">
        <v>54</v>
      </c>
      <c r="AA673">
        <v>0</v>
      </c>
      <c r="AB673">
        <v>5.57</v>
      </c>
      <c r="AC673">
        <v>9.2678405931418003E-4</v>
      </c>
      <c r="AD673" t="s">
        <v>54</v>
      </c>
      <c r="AE673" s="8">
        <v>29112839.245647199</v>
      </c>
      <c r="AF673" s="8">
        <v>37307995.283606298</v>
      </c>
      <c r="AG673" s="8">
        <v>37752321.084396496</v>
      </c>
      <c r="AH673" s="8">
        <v>34724385.204549998</v>
      </c>
      <c r="AI673" s="8">
        <v>3972106.2750947527</v>
      </c>
      <c r="AJ673" s="10">
        <v>12176570.706612401</v>
      </c>
      <c r="AK673" s="10">
        <v>19587245.355204299</v>
      </c>
      <c r="AL673" s="10">
        <v>17982716.515417099</v>
      </c>
      <c r="AM673" s="10">
        <v>16582177.5257446</v>
      </c>
      <c r="AN673" s="10">
        <v>3183358.4763071984</v>
      </c>
      <c r="AO673" s="12">
        <v>19809639.473376732</v>
      </c>
      <c r="AP673" s="12">
        <v>21902900.931364033</v>
      </c>
      <c r="AQ673">
        <f>AP673/AO673</f>
        <v>1.1056688316211181</v>
      </c>
      <c r="AR673">
        <f>LOG(AQ673,2)</f>
        <v>0.14491933627604175</v>
      </c>
    </row>
    <row r="674" spans="1:44" x14ac:dyDescent="0.25">
      <c r="A674" t="s">
        <v>49</v>
      </c>
      <c r="B674" t="s">
        <v>64</v>
      </c>
      <c r="C674" t="s">
        <v>51</v>
      </c>
      <c r="D674" t="s">
        <v>5430</v>
      </c>
      <c r="E674" t="s">
        <v>5431</v>
      </c>
      <c r="F674" t="s">
        <v>54</v>
      </c>
      <c r="G674">
        <v>0</v>
      </c>
      <c r="H674">
        <v>8</v>
      </c>
      <c r="I674">
        <v>3</v>
      </c>
      <c r="J674">
        <v>26</v>
      </c>
      <c r="K674">
        <v>3</v>
      </c>
      <c r="L674">
        <v>330</v>
      </c>
      <c r="M674">
        <v>37.200000000000003</v>
      </c>
      <c r="N674">
        <v>6.29</v>
      </c>
      <c r="O674">
        <v>25.89</v>
      </c>
      <c r="P674" t="s">
        <v>411</v>
      </c>
      <c r="Q674" t="s">
        <v>992</v>
      </c>
      <c r="R674" t="s">
        <v>1877</v>
      </c>
      <c r="S674" t="s">
        <v>5432</v>
      </c>
      <c r="T674" t="s">
        <v>5433</v>
      </c>
      <c r="U674" t="s">
        <v>5434</v>
      </c>
      <c r="V674" t="s">
        <v>5435</v>
      </c>
      <c r="W674" t="s">
        <v>646</v>
      </c>
      <c r="X674" t="s">
        <v>54</v>
      </c>
      <c r="Y674" t="s">
        <v>54</v>
      </c>
      <c r="Z674" t="s">
        <v>3721</v>
      </c>
      <c r="AA674">
        <v>3</v>
      </c>
      <c r="AB674">
        <v>7.79</v>
      </c>
      <c r="AC674">
        <v>1.1173184357541901E-3</v>
      </c>
      <c r="AD674" t="s">
        <v>54</v>
      </c>
      <c r="AE674" s="8">
        <v>31227375.270679701</v>
      </c>
      <c r="AF674" s="8">
        <v>38618226.013521403</v>
      </c>
      <c r="AG674" s="8">
        <v>34284212.133922599</v>
      </c>
      <c r="AH674" s="8">
        <v>34709937.806041233</v>
      </c>
      <c r="AI674" s="8">
        <v>3032281.917046037</v>
      </c>
      <c r="AJ674" s="10">
        <v>22849757.573332202</v>
      </c>
      <c r="AK674" s="10">
        <v>34167405.417387798</v>
      </c>
      <c r="AL674" s="10">
        <v>34614521.078139603</v>
      </c>
      <c r="AM674" s="10">
        <v>30543894.689619869</v>
      </c>
      <c r="AN674" s="10">
        <v>5443637.7283760551</v>
      </c>
      <c r="AO674" s="12">
        <v>100382234.91733807</v>
      </c>
      <c r="AP674" s="12">
        <v>110905096.93919967</v>
      </c>
      <c r="AQ674">
        <f>AP674/AO674</f>
        <v>1.1048279312622087</v>
      </c>
      <c r="AR674">
        <f>LOG(AQ674,2)</f>
        <v>0.14382169808306086</v>
      </c>
    </row>
    <row r="675" spans="1:44" x14ac:dyDescent="0.25">
      <c r="A675" t="s">
        <v>49</v>
      </c>
      <c r="B675" t="s">
        <v>64</v>
      </c>
      <c r="C675" t="s">
        <v>51</v>
      </c>
      <c r="D675" t="s">
        <v>5436</v>
      </c>
      <c r="E675" t="s">
        <v>5437</v>
      </c>
      <c r="F675" t="s">
        <v>54</v>
      </c>
      <c r="G675">
        <v>0</v>
      </c>
      <c r="H675">
        <v>33</v>
      </c>
      <c r="I675">
        <v>19</v>
      </c>
      <c r="J675">
        <v>77</v>
      </c>
      <c r="K675">
        <v>14</v>
      </c>
      <c r="L675">
        <v>520</v>
      </c>
      <c r="M675">
        <v>56.8</v>
      </c>
      <c r="N675">
        <v>6.02</v>
      </c>
      <c r="O675">
        <v>72.319999999999993</v>
      </c>
      <c r="P675" t="s">
        <v>5438</v>
      </c>
      <c r="Q675" t="s">
        <v>1013</v>
      </c>
      <c r="R675" t="s">
        <v>1082</v>
      </c>
      <c r="S675" t="s">
        <v>5439</v>
      </c>
      <c r="T675" t="s">
        <v>5440</v>
      </c>
      <c r="U675" t="s">
        <v>5441</v>
      </c>
      <c r="V675" t="s">
        <v>5442</v>
      </c>
      <c r="W675" t="s">
        <v>111</v>
      </c>
      <c r="X675" t="s">
        <v>54</v>
      </c>
      <c r="Y675" t="s">
        <v>54</v>
      </c>
      <c r="Z675" t="s">
        <v>1087</v>
      </c>
      <c r="AA675">
        <v>3</v>
      </c>
      <c r="AB675">
        <v>27.35</v>
      </c>
      <c r="AC675">
        <v>0</v>
      </c>
      <c r="AD675" t="s">
        <v>54</v>
      </c>
      <c r="AE675" s="8">
        <v>34680383.8201074</v>
      </c>
      <c r="AF675" s="8">
        <v>13889577.7547401</v>
      </c>
      <c r="AG675" s="8">
        <v>55211427.373868398</v>
      </c>
      <c r="AH675" s="8">
        <v>34593796.316238634</v>
      </c>
      <c r="AI675" s="8">
        <v>16869685.573701583</v>
      </c>
      <c r="AJ675" s="10">
        <v>11186491.423656501</v>
      </c>
      <c r="AK675" s="10">
        <v>15670105.8173442</v>
      </c>
      <c r="AL675" s="10">
        <v>23316953.294003502</v>
      </c>
      <c r="AM675" s="10">
        <v>16724516.8450014</v>
      </c>
      <c r="AN675" s="10">
        <v>5008051.0685907546</v>
      </c>
      <c r="AO675" s="12">
        <v>95272572.45590429</v>
      </c>
      <c r="AP675" s="12">
        <v>105199442.52945824</v>
      </c>
      <c r="AQ675">
        <f>AP675/AO675</f>
        <v>1.1041944162696822</v>
      </c>
      <c r="AR675">
        <f>LOG(AQ675,2)</f>
        <v>0.14299421078839888</v>
      </c>
    </row>
    <row r="676" spans="1:44" x14ac:dyDescent="0.25">
      <c r="A676" t="s">
        <v>49</v>
      </c>
      <c r="B676" t="s">
        <v>64</v>
      </c>
      <c r="C676" t="s">
        <v>51</v>
      </c>
      <c r="D676" t="s">
        <v>5443</v>
      </c>
      <c r="E676" t="s">
        <v>5444</v>
      </c>
      <c r="F676" t="s">
        <v>54</v>
      </c>
      <c r="G676">
        <v>0</v>
      </c>
      <c r="H676">
        <v>7</v>
      </c>
      <c r="I676">
        <v>4</v>
      </c>
      <c r="J676">
        <v>34</v>
      </c>
      <c r="K676">
        <v>4</v>
      </c>
      <c r="L676">
        <v>523</v>
      </c>
      <c r="M676">
        <v>56.5</v>
      </c>
      <c r="N676">
        <v>6.89</v>
      </c>
      <c r="O676">
        <v>27.83</v>
      </c>
      <c r="P676" t="s">
        <v>965</v>
      </c>
      <c r="Q676" t="s">
        <v>1859</v>
      </c>
      <c r="R676" t="s">
        <v>1307</v>
      </c>
      <c r="S676" t="s">
        <v>5445</v>
      </c>
      <c r="T676" t="s">
        <v>5446</v>
      </c>
      <c r="U676" t="s">
        <v>5447</v>
      </c>
      <c r="V676" t="s">
        <v>5448</v>
      </c>
      <c r="W676" t="s">
        <v>87</v>
      </c>
      <c r="X676" t="s">
        <v>5449</v>
      </c>
      <c r="Y676" t="s">
        <v>54</v>
      </c>
      <c r="Z676" t="s">
        <v>54</v>
      </c>
      <c r="AA676">
        <v>4</v>
      </c>
      <c r="AB676">
        <v>12.92</v>
      </c>
      <c r="AC676">
        <v>0</v>
      </c>
      <c r="AD676" t="s">
        <v>54</v>
      </c>
      <c r="AE676" s="8">
        <v>30183403.178022701</v>
      </c>
      <c r="AF676" s="8">
        <v>27428900.6136236</v>
      </c>
      <c r="AG676" s="8">
        <v>45398414.900340997</v>
      </c>
      <c r="AH676" s="8">
        <v>34336906.230662435</v>
      </c>
      <c r="AI676" s="8">
        <v>7902090.5095360968</v>
      </c>
      <c r="AJ676" s="10">
        <v>46957506.0200909</v>
      </c>
      <c r="AK676" s="10">
        <v>68095389.667420596</v>
      </c>
      <c r="AL676" s="10">
        <v>68392344.7837383</v>
      </c>
      <c r="AM676" s="10">
        <v>61148413.490416609</v>
      </c>
      <c r="AN676" s="10">
        <v>10035219.204009602</v>
      </c>
      <c r="AO676" s="12">
        <v>30230570.699193668</v>
      </c>
      <c r="AP676" s="12">
        <v>33375583.284720168</v>
      </c>
      <c r="AQ676">
        <f>AP676/AO676</f>
        <v>1.1040341784090231</v>
      </c>
      <c r="AR676">
        <f>LOG(AQ676,2)</f>
        <v>0.14278483539320802</v>
      </c>
    </row>
    <row r="677" spans="1:44" x14ac:dyDescent="0.25">
      <c r="A677" t="s">
        <v>49</v>
      </c>
      <c r="B677" t="s">
        <v>64</v>
      </c>
      <c r="C677" t="s">
        <v>51</v>
      </c>
      <c r="D677" t="s">
        <v>5450</v>
      </c>
      <c r="E677" t="s">
        <v>5451</v>
      </c>
      <c r="F677" t="s">
        <v>54</v>
      </c>
      <c r="G677">
        <v>1E-3</v>
      </c>
      <c r="H677">
        <v>13</v>
      </c>
      <c r="I677">
        <v>10</v>
      </c>
      <c r="J677">
        <v>42</v>
      </c>
      <c r="K677">
        <v>10</v>
      </c>
      <c r="L677">
        <v>953</v>
      </c>
      <c r="M677">
        <v>107.1</v>
      </c>
      <c r="N677">
        <v>6.05</v>
      </c>
      <c r="O677">
        <v>13.72</v>
      </c>
      <c r="P677" t="s">
        <v>105</v>
      </c>
      <c r="Q677" t="s">
        <v>548</v>
      </c>
      <c r="R677" t="s">
        <v>94</v>
      </c>
      <c r="S677" t="s">
        <v>5452</v>
      </c>
      <c r="T677" t="s">
        <v>5453</v>
      </c>
      <c r="U677" t="s">
        <v>5454</v>
      </c>
      <c r="V677" t="s">
        <v>5455</v>
      </c>
      <c r="W677" t="s">
        <v>217</v>
      </c>
      <c r="X677" t="s">
        <v>54</v>
      </c>
      <c r="Y677" t="s">
        <v>54</v>
      </c>
      <c r="Z677" t="s">
        <v>5456</v>
      </c>
      <c r="AA677">
        <v>14</v>
      </c>
      <c r="AB677">
        <v>24.77</v>
      </c>
      <c r="AC677">
        <v>0</v>
      </c>
      <c r="AD677" t="s">
        <v>54</v>
      </c>
      <c r="AE677" s="8">
        <v>30919515.7497265</v>
      </c>
      <c r="AF677" s="8">
        <v>33641001.952246599</v>
      </c>
      <c r="AG677" s="8">
        <v>38142428.939118803</v>
      </c>
      <c r="AH677" s="8">
        <v>34234315.547030635</v>
      </c>
      <c r="AI677" s="8">
        <v>2978437.4540678188</v>
      </c>
      <c r="AJ677" s="10">
        <v>20177573.720196199</v>
      </c>
      <c r="AK677" s="10">
        <v>27498612.877033699</v>
      </c>
      <c r="AL677" s="10">
        <v>29223931.325617801</v>
      </c>
      <c r="AM677" s="10">
        <v>25633372.640949234</v>
      </c>
      <c r="AN677" s="10">
        <v>3921605.7370269047</v>
      </c>
      <c r="AO677" s="12">
        <v>61448631.896294929</v>
      </c>
      <c r="AP677" s="12">
        <v>67825081.623572513</v>
      </c>
      <c r="AQ677">
        <f>AP677/AO677</f>
        <v>1.1037687826482279</v>
      </c>
      <c r="AR677">
        <f>LOG(AQ677,2)</f>
        <v>0.1424379881821389</v>
      </c>
    </row>
    <row r="678" spans="1:44" x14ac:dyDescent="0.25">
      <c r="A678" t="s">
        <v>49</v>
      </c>
      <c r="B678" t="s">
        <v>64</v>
      </c>
      <c r="C678" t="s">
        <v>51</v>
      </c>
      <c r="D678" t="s">
        <v>5457</v>
      </c>
      <c r="E678" t="s">
        <v>5458</v>
      </c>
      <c r="F678" t="s">
        <v>54</v>
      </c>
      <c r="G678">
        <v>0</v>
      </c>
      <c r="H678">
        <v>16</v>
      </c>
      <c r="I678">
        <v>6</v>
      </c>
      <c r="J678">
        <v>60</v>
      </c>
      <c r="K678">
        <v>6</v>
      </c>
      <c r="L678">
        <v>433</v>
      </c>
      <c r="M678">
        <v>48.6</v>
      </c>
      <c r="N678">
        <v>5.95</v>
      </c>
      <c r="O678">
        <v>71.17</v>
      </c>
      <c r="P678" t="s">
        <v>1188</v>
      </c>
      <c r="Q678" t="s">
        <v>4525</v>
      </c>
      <c r="R678" t="s">
        <v>280</v>
      </c>
      <c r="S678" t="s">
        <v>5459</v>
      </c>
      <c r="T678" t="s">
        <v>5460</v>
      </c>
      <c r="U678" t="s">
        <v>5461</v>
      </c>
      <c r="V678" t="s">
        <v>5462</v>
      </c>
      <c r="W678" t="s">
        <v>62</v>
      </c>
      <c r="X678" t="s">
        <v>769</v>
      </c>
      <c r="Y678" t="s">
        <v>4914</v>
      </c>
      <c r="Z678" t="s">
        <v>2597</v>
      </c>
      <c r="AA678">
        <v>153</v>
      </c>
      <c r="AB678">
        <v>25.77</v>
      </c>
      <c r="AC678">
        <v>0</v>
      </c>
      <c r="AD678" t="s">
        <v>54</v>
      </c>
      <c r="AE678" s="8">
        <v>31413709.3525359</v>
      </c>
      <c r="AF678" s="8">
        <v>38066758.688836798</v>
      </c>
      <c r="AG678" s="8">
        <v>33032615.1064393</v>
      </c>
      <c r="AH678" s="8">
        <v>34171027.715937339</v>
      </c>
      <c r="AI678" s="8">
        <v>2832872.961019319</v>
      </c>
      <c r="AJ678" s="10">
        <v>11893830.7962148</v>
      </c>
      <c r="AK678" s="10">
        <v>18312260.740975801</v>
      </c>
      <c r="AL678" s="10">
        <v>17888127.478507798</v>
      </c>
      <c r="AM678" s="10">
        <v>16031406.338566134</v>
      </c>
      <c r="AN678" s="10">
        <v>2930827.0485286517</v>
      </c>
      <c r="AO678" s="12">
        <v>614838.38331371441</v>
      </c>
      <c r="AP678" s="12">
        <v>678221.70852249034</v>
      </c>
      <c r="AQ678">
        <f>AP678/AO678</f>
        <v>1.1030894084184646</v>
      </c>
      <c r="AR678">
        <f>LOG(AQ678,2)</f>
        <v>0.14154973005380336</v>
      </c>
    </row>
    <row r="679" spans="1:44" x14ac:dyDescent="0.25">
      <c r="A679" t="s">
        <v>49</v>
      </c>
      <c r="B679" t="s">
        <v>64</v>
      </c>
      <c r="C679" t="s">
        <v>51</v>
      </c>
      <c r="D679" t="s">
        <v>5463</v>
      </c>
      <c r="E679" t="s">
        <v>5464</v>
      </c>
      <c r="F679" t="s">
        <v>54</v>
      </c>
      <c r="G679">
        <v>0</v>
      </c>
      <c r="H679">
        <v>19</v>
      </c>
      <c r="I679">
        <v>3</v>
      </c>
      <c r="J679">
        <v>29</v>
      </c>
      <c r="K679">
        <v>3</v>
      </c>
      <c r="L679">
        <v>151</v>
      </c>
      <c r="M679">
        <v>16.3</v>
      </c>
      <c r="N679">
        <v>5.67</v>
      </c>
      <c r="O679">
        <v>27.51</v>
      </c>
      <c r="P679" t="s">
        <v>716</v>
      </c>
      <c r="Q679" t="s">
        <v>5465</v>
      </c>
      <c r="R679" t="s">
        <v>94</v>
      </c>
      <c r="S679" t="s">
        <v>5466</v>
      </c>
      <c r="T679" t="s">
        <v>5467</v>
      </c>
      <c r="U679" t="s">
        <v>5468</v>
      </c>
      <c r="V679" t="s">
        <v>5469</v>
      </c>
      <c r="W679" t="s">
        <v>87</v>
      </c>
      <c r="X679" t="s">
        <v>5470</v>
      </c>
      <c r="Y679" t="s">
        <v>5471</v>
      </c>
      <c r="Z679" t="s">
        <v>3902</v>
      </c>
      <c r="AA679">
        <v>25</v>
      </c>
      <c r="AB679">
        <v>7.43</v>
      </c>
      <c r="AC679">
        <v>1.0952902519167601E-3</v>
      </c>
      <c r="AD679" t="s">
        <v>54</v>
      </c>
      <c r="AE679" s="8">
        <v>29115274.8004991</v>
      </c>
      <c r="AF679" s="8">
        <v>36903655.227922201</v>
      </c>
      <c r="AG679" s="8">
        <v>36379064.150173798</v>
      </c>
      <c r="AH679" s="8">
        <v>34132664.726198368</v>
      </c>
      <c r="AI679" s="8">
        <v>3554288.5082291472</v>
      </c>
      <c r="AJ679" s="10">
        <v>16293242.241134699</v>
      </c>
      <c r="AK679" s="10">
        <v>34814335.4414744</v>
      </c>
      <c r="AL679" s="10">
        <v>32416515.789606702</v>
      </c>
      <c r="AM679" s="10">
        <v>27841364.4907386</v>
      </c>
      <c r="AN679" s="10">
        <v>8224221.5594980242</v>
      </c>
      <c r="AO679" s="12">
        <v>2886835.955262247</v>
      </c>
      <c r="AP679" s="12">
        <v>3183849.1087258495</v>
      </c>
      <c r="AQ679">
        <f>AP679/AO679</f>
        <v>1.1028853589419221</v>
      </c>
      <c r="AR679">
        <f>LOG(AQ679,2)</f>
        <v>0.14128283564222704</v>
      </c>
    </row>
    <row r="680" spans="1:44" x14ac:dyDescent="0.25">
      <c r="A680" t="s">
        <v>49</v>
      </c>
      <c r="B680" t="s">
        <v>64</v>
      </c>
      <c r="C680" t="s">
        <v>51</v>
      </c>
      <c r="D680" t="s">
        <v>5472</v>
      </c>
      <c r="E680" t="s">
        <v>5473</v>
      </c>
      <c r="F680" t="s">
        <v>54</v>
      </c>
      <c r="G680">
        <v>0</v>
      </c>
      <c r="H680">
        <v>8</v>
      </c>
      <c r="I680">
        <v>7</v>
      </c>
      <c r="J680">
        <v>30</v>
      </c>
      <c r="K680">
        <v>7</v>
      </c>
      <c r="L680">
        <v>1084</v>
      </c>
      <c r="M680">
        <v>122.4</v>
      </c>
      <c r="N680">
        <v>5.17</v>
      </c>
      <c r="O680">
        <v>22.54</v>
      </c>
      <c r="P680" t="s">
        <v>5474</v>
      </c>
      <c r="Q680" t="s">
        <v>309</v>
      </c>
      <c r="R680" t="s">
        <v>4743</v>
      </c>
      <c r="S680" t="s">
        <v>5475</v>
      </c>
      <c r="T680" t="s">
        <v>5476</v>
      </c>
      <c r="U680" t="s">
        <v>54</v>
      </c>
      <c r="V680" t="s">
        <v>5477</v>
      </c>
      <c r="W680" t="s">
        <v>62</v>
      </c>
      <c r="X680" t="s">
        <v>5478</v>
      </c>
      <c r="Y680" t="s">
        <v>54</v>
      </c>
      <c r="Z680" t="s">
        <v>54</v>
      </c>
      <c r="AA680">
        <v>1</v>
      </c>
      <c r="AB680">
        <v>10.210000000000001</v>
      </c>
      <c r="AC680">
        <v>1.3774104683195599E-3</v>
      </c>
      <c r="AD680" t="s">
        <v>54</v>
      </c>
      <c r="AE680" s="8">
        <v>25363668.2812801</v>
      </c>
      <c r="AF680" s="8">
        <v>38238843.9286502</v>
      </c>
      <c r="AG680" s="8">
        <v>38549180.914180599</v>
      </c>
      <c r="AH680" s="8">
        <v>34050564.374703638</v>
      </c>
      <c r="AI680" s="8">
        <v>6143869.5767732207</v>
      </c>
      <c r="AJ680" s="10">
        <v>23162444.468309499</v>
      </c>
      <c r="AK680" s="10">
        <v>38854299.249944203</v>
      </c>
      <c r="AL680" s="10">
        <v>42271906.114017203</v>
      </c>
      <c r="AM680" s="10">
        <v>34762883.277423635</v>
      </c>
      <c r="AN680" s="10">
        <v>8320562.6649620673</v>
      </c>
      <c r="AO680" s="12">
        <v>2402693.8808782902</v>
      </c>
      <c r="AP680" s="12">
        <v>2648788.0560677634</v>
      </c>
      <c r="AQ680">
        <f>AP680/AO680</f>
        <v>1.1024242734990088</v>
      </c>
      <c r="AR680">
        <f>LOG(AQ680,2)</f>
        <v>0.14067955918451372</v>
      </c>
    </row>
    <row r="681" spans="1:44" x14ac:dyDescent="0.25">
      <c r="A681" t="s">
        <v>49</v>
      </c>
      <c r="B681" t="s">
        <v>64</v>
      </c>
      <c r="C681" t="s">
        <v>51</v>
      </c>
      <c r="D681" t="s">
        <v>5479</v>
      </c>
      <c r="E681" t="s">
        <v>5480</v>
      </c>
      <c r="F681" t="s">
        <v>54</v>
      </c>
      <c r="G681">
        <v>1E-3</v>
      </c>
      <c r="H681">
        <v>7</v>
      </c>
      <c r="I681">
        <v>1</v>
      </c>
      <c r="J681">
        <v>19</v>
      </c>
      <c r="K681">
        <v>1</v>
      </c>
      <c r="L681">
        <v>196</v>
      </c>
      <c r="M681">
        <v>21.6</v>
      </c>
      <c r="N681">
        <v>5.12</v>
      </c>
      <c r="O681">
        <v>14.79</v>
      </c>
      <c r="P681" t="s">
        <v>114</v>
      </c>
      <c r="Q681" t="s">
        <v>575</v>
      </c>
      <c r="R681" t="s">
        <v>57</v>
      </c>
      <c r="S681" t="s">
        <v>5205</v>
      </c>
      <c r="T681" t="s">
        <v>5481</v>
      </c>
      <c r="U681" t="s">
        <v>5482</v>
      </c>
      <c r="V681" t="s">
        <v>5483</v>
      </c>
      <c r="W681" t="s">
        <v>111</v>
      </c>
      <c r="X681" t="s">
        <v>54</v>
      </c>
      <c r="Y681" t="s">
        <v>54</v>
      </c>
      <c r="Z681" t="s">
        <v>5484</v>
      </c>
      <c r="AA681">
        <v>4</v>
      </c>
      <c r="AB681">
        <v>7.65</v>
      </c>
      <c r="AC681">
        <v>1.10864745011086E-3</v>
      </c>
      <c r="AD681" t="s">
        <v>54</v>
      </c>
      <c r="AE681" s="8">
        <v>28716659.2110059</v>
      </c>
      <c r="AF681" s="8">
        <v>35346568.554869801</v>
      </c>
      <c r="AG681" s="8">
        <v>38048943.397081003</v>
      </c>
      <c r="AH681" s="8">
        <v>34037390.387652233</v>
      </c>
      <c r="AI681" s="8">
        <v>3920743.3510799394</v>
      </c>
      <c r="AJ681" s="10">
        <v>19902703.513354499</v>
      </c>
      <c r="AK681" s="10">
        <v>26432184.810836099</v>
      </c>
      <c r="AL681" s="10">
        <v>24165840.559100099</v>
      </c>
      <c r="AM681" s="10">
        <v>23500242.961096901</v>
      </c>
      <c r="AN681" s="10">
        <v>2706879.7073864504</v>
      </c>
      <c r="AO681" s="12">
        <v>3000155.8731035232</v>
      </c>
      <c r="AP681" s="12">
        <v>3306397.7401571763</v>
      </c>
      <c r="AQ681">
        <f>AP681/AO681</f>
        <v>1.1020753187523087</v>
      </c>
      <c r="AR681">
        <f>LOG(AQ681,2)</f>
        <v>0.14022282488659568</v>
      </c>
    </row>
    <row r="682" spans="1:44" x14ac:dyDescent="0.25">
      <c r="A682" t="s">
        <v>49</v>
      </c>
      <c r="B682" t="s">
        <v>64</v>
      </c>
      <c r="C682" t="s">
        <v>51</v>
      </c>
      <c r="D682" t="s">
        <v>5485</v>
      </c>
      <c r="E682" t="s">
        <v>5486</v>
      </c>
      <c r="F682" t="s">
        <v>54</v>
      </c>
      <c r="G682">
        <v>0</v>
      </c>
      <c r="H682">
        <v>22</v>
      </c>
      <c r="I682">
        <v>11</v>
      </c>
      <c r="J682">
        <v>44</v>
      </c>
      <c r="K682">
        <v>10</v>
      </c>
      <c r="L682">
        <v>452</v>
      </c>
      <c r="M682">
        <v>50.5</v>
      </c>
      <c r="N682">
        <v>5.67</v>
      </c>
      <c r="O682">
        <v>34.65</v>
      </c>
      <c r="P682" t="s">
        <v>5487</v>
      </c>
      <c r="Q682" t="s">
        <v>1770</v>
      </c>
      <c r="R682" t="s">
        <v>4872</v>
      </c>
      <c r="S682" t="s">
        <v>5488</v>
      </c>
      <c r="T682" t="s">
        <v>5489</v>
      </c>
      <c r="U682" t="s">
        <v>5490</v>
      </c>
      <c r="V682" t="s">
        <v>5491</v>
      </c>
      <c r="W682" t="s">
        <v>111</v>
      </c>
      <c r="X682" t="s">
        <v>54</v>
      </c>
      <c r="Y682" t="s">
        <v>54</v>
      </c>
      <c r="Z682" t="s">
        <v>1087</v>
      </c>
      <c r="AA682">
        <v>3</v>
      </c>
      <c r="AB682">
        <v>13.78</v>
      </c>
      <c r="AC682">
        <v>0</v>
      </c>
      <c r="AD682" t="s">
        <v>54</v>
      </c>
      <c r="AE682" s="8">
        <v>27582129.8484709</v>
      </c>
      <c r="AF682" s="8">
        <v>36105200.464042902</v>
      </c>
      <c r="AG682" s="8">
        <v>38420482.5616052</v>
      </c>
      <c r="AH682" s="8">
        <v>34035937.624706335</v>
      </c>
      <c r="AI682" s="8">
        <v>4660390.4634176074</v>
      </c>
      <c r="AJ682" s="10">
        <v>22705254.586403102</v>
      </c>
      <c r="AK682" s="10">
        <v>30647260.061533</v>
      </c>
      <c r="AL682" s="10">
        <v>32788086.293719102</v>
      </c>
      <c r="AM682" s="10">
        <v>28713533.647218402</v>
      </c>
      <c r="AN682" s="10">
        <v>4337460.6390973097</v>
      </c>
      <c r="AO682" s="12">
        <v>15454383.990398435</v>
      </c>
      <c r="AP682" s="12">
        <v>17031585.399917264</v>
      </c>
      <c r="AQ682">
        <f>AP682/AO682</f>
        <v>1.1020552750920851</v>
      </c>
      <c r="AR682">
        <f>LOG(AQ682,2)</f>
        <v>0.14019658606999619</v>
      </c>
    </row>
    <row r="683" spans="1:44" x14ac:dyDescent="0.25">
      <c r="A683" t="s">
        <v>49</v>
      </c>
      <c r="B683" t="s">
        <v>64</v>
      </c>
      <c r="C683" t="s">
        <v>51</v>
      </c>
      <c r="D683" t="s">
        <v>5492</v>
      </c>
      <c r="E683" t="s">
        <v>5493</v>
      </c>
      <c r="F683" t="s">
        <v>54</v>
      </c>
      <c r="G683">
        <v>3.0000000000000001E-3</v>
      </c>
      <c r="H683">
        <v>14</v>
      </c>
      <c r="I683">
        <v>8</v>
      </c>
      <c r="J683">
        <v>19</v>
      </c>
      <c r="K683">
        <v>8</v>
      </c>
      <c r="L683">
        <v>508</v>
      </c>
      <c r="M683">
        <v>56.9</v>
      </c>
      <c r="N683">
        <v>8.15</v>
      </c>
      <c r="O683">
        <v>5.53</v>
      </c>
      <c r="P683" t="s">
        <v>701</v>
      </c>
      <c r="Q683" t="s">
        <v>575</v>
      </c>
      <c r="R683" t="s">
        <v>506</v>
      </c>
      <c r="S683" t="s">
        <v>5494</v>
      </c>
      <c r="T683" t="s">
        <v>5495</v>
      </c>
      <c r="U683" t="s">
        <v>5496</v>
      </c>
      <c r="V683" t="s">
        <v>5497</v>
      </c>
      <c r="W683" t="s">
        <v>198</v>
      </c>
      <c r="X683" t="s">
        <v>5498</v>
      </c>
      <c r="Y683" t="s">
        <v>5499</v>
      </c>
      <c r="Z683" t="s">
        <v>5500</v>
      </c>
      <c r="AA683">
        <v>16</v>
      </c>
      <c r="AB683">
        <v>7.26</v>
      </c>
      <c r="AC683">
        <v>1.07991360691145E-3</v>
      </c>
      <c r="AD683" t="s">
        <v>54</v>
      </c>
      <c r="AE683" s="8">
        <v>31110102.2257878</v>
      </c>
      <c r="AF683" s="8">
        <v>36391276.922024399</v>
      </c>
      <c r="AG683" s="8">
        <v>34543227.716627799</v>
      </c>
      <c r="AH683" s="8">
        <v>34014868.954813331</v>
      </c>
      <c r="AI683" s="8">
        <v>2188161.1425931775</v>
      </c>
      <c r="AJ683" s="10">
        <v>20160420.014478602</v>
      </c>
      <c r="AK683" s="10">
        <v>19239617.068394899</v>
      </c>
      <c r="AL683" s="10">
        <v>18534315.457162399</v>
      </c>
      <c r="AM683" s="10">
        <v>19311450.846678633</v>
      </c>
      <c r="AN683" s="10">
        <v>665794.80152572447</v>
      </c>
      <c r="AO683" s="12">
        <v>69070313.462264866</v>
      </c>
      <c r="AP683" s="12">
        <v>76064378.179643258</v>
      </c>
      <c r="AQ683">
        <f>AP683/AO683</f>
        <v>1.101260069149671</v>
      </c>
      <c r="AR683">
        <f>LOG(AQ683,2)</f>
        <v>0.13915521019757096</v>
      </c>
    </row>
    <row r="684" spans="1:44" x14ac:dyDescent="0.25">
      <c r="A684" t="s">
        <v>49</v>
      </c>
      <c r="B684" t="s">
        <v>64</v>
      </c>
      <c r="C684" t="s">
        <v>51</v>
      </c>
      <c r="D684" t="s">
        <v>5501</v>
      </c>
      <c r="E684" t="s">
        <v>5502</v>
      </c>
      <c r="F684" t="s">
        <v>54</v>
      </c>
      <c r="G684">
        <v>1E-3</v>
      </c>
      <c r="H684">
        <v>3</v>
      </c>
      <c r="I684">
        <v>4</v>
      </c>
      <c r="J684">
        <v>19</v>
      </c>
      <c r="K684">
        <v>4</v>
      </c>
      <c r="L684">
        <v>1051</v>
      </c>
      <c r="M684">
        <v>116.5</v>
      </c>
      <c r="N684">
        <v>6.77</v>
      </c>
      <c r="O684">
        <v>16.02</v>
      </c>
      <c r="P684" t="s">
        <v>3068</v>
      </c>
      <c r="Q684" t="s">
        <v>682</v>
      </c>
      <c r="R684" t="s">
        <v>266</v>
      </c>
      <c r="S684" t="s">
        <v>2428</v>
      </c>
      <c r="T684" t="s">
        <v>5503</v>
      </c>
      <c r="U684" t="s">
        <v>5504</v>
      </c>
      <c r="V684" t="s">
        <v>5505</v>
      </c>
      <c r="W684" t="s">
        <v>74</v>
      </c>
      <c r="X684" t="s">
        <v>5506</v>
      </c>
      <c r="Y684" t="s">
        <v>5507</v>
      </c>
      <c r="Z684" t="s">
        <v>5508</v>
      </c>
      <c r="AA684">
        <v>26</v>
      </c>
      <c r="AB684">
        <v>5.97</v>
      </c>
      <c r="AC684">
        <v>9.6805421103581804E-4</v>
      </c>
      <c r="AD684" t="s">
        <v>54</v>
      </c>
      <c r="AE684" s="8">
        <v>29891228.663794398</v>
      </c>
      <c r="AF684" s="8">
        <v>36369248.369921103</v>
      </c>
      <c r="AG684" s="8">
        <v>35763803.102336101</v>
      </c>
      <c r="AH684" s="8">
        <v>34008093.378683865</v>
      </c>
      <c r="AI684" s="8">
        <v>2921537.5293997433</v>
      </c>
      <c r="AJ684" s="10">
        <v>15459650.1848823</v>
      </c>
      <c r="AK684" s="10">
        <v>22178747.986488499</v>
      </c>
      <c r="AL684" s="10">
        <v>20471864.602309499</v>
      </c>
      <c r="AM684" s="10">
        <v>19370087.591226768</v>
      </c>
      <c r="AN684" s="10">
        <v>2851549.6668186211</v>
      </c>
      <c r="AO684" s="12">
        <v>123537230.93820566</v>
      </c>
      <c r="AP684" s="12">
        <v>136013510.84718141</v>
      </c>
      <c r="AQ684">
        <f>AP684/AO684</f>
        <v>1.1009920638031501</v>
      </c>
      <c r="AR684">
        <f>LOG(AQ684,2)</f>
        <v>0.13880406967148798</v>
      </c>
    </row>
    <row r="685" spans="1:44" x14ac:dyDescent="0.25">
      <c r="A685" t="s">
        <v>49</v>
      </c>
      <c r="B685" t="s">
        <v>64</v>
      </c>
      <c r="C685" t="s">
        <v>51</v>
      </c>
      <c r="D685" t="s">
        <v>5509</v>
      </c>
      <c r="E685" t="s">
        <v>5510</v>
      </c>
      <c r="F685" t="s">
        <v>54</v>
      </c>
      <c r="G685">
        <v>0</v>
      </c>
      <c r="H685">
        <v>16</v>
      </c>
      <c r="I685">
        <v>9</v>
      </c>
      <c r="J685">
        <v>45</v>
      </c>
      <c r="K685">
        <v>8</v>
      </c>
      <c r="L685">
        <v>621</v>
      </c>
      <c r="M685">
        <v>69.7</v>
      </c>
      <c r="N685">
        <v>6.15</v>
      </c>
      <c r="O685">
        <v>37.35</v>
      </c>
      <c r="P685" t="s">
        <v>5511</v>
      </c>
      <c r="Q685" t="s">
        <v>871</v>
      </c>
      <c r="R685" t="s">
        <v>69</v>
      </c>
      <c r="S685" t="s">
        <v>5512</v>
      </c>
      <c r="T685" t="s">
        <v>5513</v>
      </c>
      <c r="U685" t="s">
        <v>5514</v>
      </c>
      <c r="V685" t="s">
        <v>5515</v>
      </c>
      <c r="W685" t="s">
        <v>500</v>
      </c>
      <c r="X685" t="s">
        <v>54</v>
      </c>
      <c r="Y685" t="s">
        <v>2653</v>
      </c>
      <c r="Z685" t="s">
        <v>4462</v>
      </c>
      <c r="AA685">
        <v>5</v>
      </c>
      <c r="AB685">
        <v>15.29</v>
      </c>
      <c r="AC685">
        <v>0</v>
      </c>
      <c r="AD685" t="s">
        <v>54</v>
      </c>
      <c r="AE685" s="8">
        <v>26280203.239843901</v>
      </c>
      <c r="AF685" s="8">
        <v>37203259.677285701</v>
      </c>
      <c r="AG685" s="8">
        <v>37749049.831354097</v>
      </c>
      <c r="AH685" s="8">
        <v>33744170.916161232</v>
      </c>
      <c r="AI685" s="8">
        <v>5282523.5022605127</v>
      </c>
      <c r="AJ685" s="10">
        <v>18219609.823865499</v>
      </c>
      <c r="AK685" s="10">
        <v>32467174.742401201</v>
      </c>
      <c r="AL685" s="10">
        <v>32774647.8115707</v>
      </c>
      <c r="AM685" s="10">
        <v>27820477.459279135</v>
      </c>
      <c r="AN685" s="10">
        <v>6789998.9905063473</v>
      </c>
      <c r="AO685" s="12">
        <v>61106942.002473973</v>
      </c>
      <c r="AP685" s="12">
        <v>67232591.637064338</v>
      </c>
      <c r="AQ685">
        <f>AP685/AO685</f>
        <v>1.100244741985982</v>
      </c>
      <c r="AR685">
        <f>LOG(AQ685,2)</f>
        <v>0.13782447718224361</v>
      </c>
    </row>
    <row r="686" spans="1:44" x14ac:dyDescent="0.25">
      <c r="A686" t="s">
        <v>49</v>
      </c>
      <c r="B686" t="s">
        <v>64</v>
      </c>
      <c r="C686" t="s">
        <v>51</v>
      </c>
      <c r="D686" t="s">
        <v>5516</v>
      </c>
      <c r="E686" t="s">
        <v>5517</v>
      </c>
      <c r="F686" t="s">
        <v>54</v>
      </c>
      <c r="G686">
        <v>0</v>
      </c>
      <c r="H686">
        <v>13</v>
      </c>
      <c r="I686">
        <v>4</v>
      </c>
      <c r="J686">
        <v>34</v>
      </c>
      <c r="K686">
        <v>4</v>
      </c>
      <c r="L686">
        <v>317</v>
      </c>
      <c r="M686">
        <v>35.799999999999997</v>
      </c>
      <c r="N686">
        <v>6.29</v>
      </c>
      <c r="O686">
        <v>27.22</v>
      </c>
      <c r="P686" t="s">
        <v>105</v>
      </c>
      <c r="Q686" t="s">
        <v>106</v>
      </c>
      <c r="R686" t="s">
        <v>54</v>
      </c>
      <c r="S686" t="s">
        <v>5518</v>
      </c>
      <c r="T686" t="s">
        <v>5519</v>
      </c>
      <c r="U686" t="s">
        <v>5520</v>
      </c>
      <c r="V686" t="s">
        <v>5521</v>
      </c>
      <c r="W686" t="s">
        <v>87</v>
      </c>
      <c r="X686" t="s">
        <v>54</v>
      </c>
      <c r="Y686" t="s">
        <v>54</v>
      </c>
      <c r="Z686" t="s">
        <v>54</v>
      </c>
      <c r="AA686">
        <v>0</v>
      </c>
      <c r="AB686">
        <v>9.11</v>
      </c>
      <c r="AC686">
        <v>1.2594458438287201E-3</v>
      </c>
      <c r="AD686" t="s">
        <v>54</v>
      </c>
      <c r="AE686" s="8">
        <v>29306067.0500701</v>
      </c>
      <c r="AF686" s="8">
        <v>37900510.927889802</v>
      </c>
      <c r="AG686" s="8">
        <v>33934005.901536703</v>
      </c>
      <c r="AH686" s="8">
        <v>33713527.959832199</v>
      </c>
      <c r="AI686" s="8">
        <v>3512128.9160404941</v>
      </c>
      <c r="AJ686" s="10">
        <v>17380936.4341175</v>
      </c>
      <c r="AK686" s="10">
        <v>25019694.638005801</v>
      </c>
      <c r="AL686" s="10">
        <v>27229494.470545001</v>
      </c>
      <c r="AM686" s="10">
        <v>23210041.847556103</v>
      </c>
      <c r="AN686" s="10">
        <v>4219372.4861805905</v>
      </c>
      <c r="AO686" s="12">
        <v>4406728.04734769</v>
      </c>
      <c r="AP686" s="12">
        <v>4844200.6370716272</v>
      </c>
      <c r="AQ686">
        <f>AP686/AO686</f>
        <v>1.0992737888573001</v>
      </c>
      <c r="AR686">
        <f>LOG(AQ686,2)</f>
        <v>0.136550753560431</v>
      </c>
    </row>
    <row r="687" spans="1:44" x14ac:dyDescent="0.25">
      <c r="A687" t="s">
        <v>49</v>
      </c>
      <c r="B687" t="s">
        <v>64</v>
      </c>
      <c r="C687" t="s">
        <v>51</v>
      </c>
      <c r="D687" t="s">
        <v>5522</v>
      </c>
      <c r="E687" t="s">
        <v>5523</v>
      </c>
      <c r="F687" t="s">
        <v>54</v>
      </c>
      <c r="G687">
        <v>0</v>
      </c>
      <c r="H687">
        <v>18</v>
      </c>
      <c r="I687">
        <v>5</v>
      </c>
      <c r="J687">
        <v>41</v>
      </c>
      <c r="K687">
        <v>5</v>
      </c>
      <c r="L687">
        <v>305</v>
      </c>
      <c r="M687">
        <v>30.8</v>
      </c>
      <c r="N687">
        <v>9.2899999999999991</v>
      </c>
      <c r="O687">
        <v>32.17</v>
      </c>
      <c r="P687" t="s">
        <v>242</v>
      </c>
      <c r="Q687" t="s">
        <v>472</v>
      </c>
      <c r="R687" t="s">
        <v>69</v>
      </c>
      <c r="S687" t="s">
        <v>2087</v>
      </c>
      <c r="T687" t="s">
        <v>5524</v>
      </c>
      <c r="U687" t="s">
        <v>5525</v>
      </c>
      <c r="V687" t="s">
        <v>5526</v>
      </c>
      <c r="W687" t="s">
        <v>521</v>
      </c>
      <c r="X687" t="s">
        <v>54</v>
      </c>
      <c r="Y687" t="s">
        <v>54</v>
      </c>
      <c r="Z687" t="s">
        <v>1364</v>
      </c>
      <c r="AA687">
        <v>4</v>
      </c>
      <c r="AB687">
        <v>10.23</v>
      </c>
      <c r="AC687">
        <v>1.37931034482759E-3</v>
      </c>
      <c r="AD687" t="s">
        <v>1055</v>
      </c>
      <c r="AE687" s="8">
        <v>38217051.035421804</v>
      </c>
      <c r="AF687" s="8">
        <v>20694943.553222299</v>
      </c>
      <c r="AG687" s="8">
        <v>42173916.551908299</v>
      </c>
      <c r="AH687" s="8">
        <v>33695303.713517465</v>
      </c>
      <c r="AI687" s="8">
        <v>9333495.9296051078</v>
      </c>
      <c r="AJ687" s="10">
        <v>39013945.921586297</v>
      </c>
      <c r="AK687" s="10">
        <v>50140986.693907</v>
      </c>
      <c r="AL687" s="10">
        <v>38415674.515392497</v>
      </c>
      <c r="AM687" s="10">
        <v>42523535.710295267</v>
      </c>
      <c r="AN687" s="10">
        <v>5391885.9894390078</v>
      </c>
      <c r="AO687" s="12">
        <v>52038596.333106399</v>
      </c>
      <c r="AP687" s="12">
        <v>57113025.180913232</v>
      </c>
      <c r="AQ687">
        <f>AP687/AO687</f>
        <v>1.0975127925304653</v>
      </c>
      <c r="AR687">
        <f>LOG(AQ687,2)</f>
        <v>0.13423775580865446</v>
      </c>
    </row>
    <row r="688" spans="1:44" x14ac:dyDescent="0.25">
      <c r="A688" t="s">
        <v>49</v>
      </c>
      <c r="B688" t="s">
        <v>64</v>
      </c>
      <c r="C688" t="s">
        <v>51</v>
      </c>
      <c r="D688" t="s">
        <v>5527</v>
      </c>
      <c r="E688" t="s">
        <v>5528</v>
      </c>
      <c r="F688" t="s">
        <v>54</v>
      </c>
      <c r="G688">
        <v>1E-3</v>
      </c>
      <c r="H688">
        <v>10</v>
      </c>
      <c r="I688">
        <v>8</v>
      </c>
      <c r="J688">
        <v>23</v>
      </c>
      <c r="K688">
        <v>8</v>
      </c>
      <c r="L688">
        <v>750</v>
      </c>
      <c r="M688">
        <v>85.5</v>
      </c>
      <c r="N688">
        <v>5.73</v>
      </c>
      <c r="O688">
        <v>7.69</v>
      </c>
      <c r="P688" t="s">
        <v>232</v>
      </c>
      <c r="Q688" t="s">
        <v>495</v>
      </c>
      <c r="R688" t="s">
        <v>421</v>
      </c>
      <c r="S688" t="s">
        <v>5529</v>
      </c>
      <c r="T688" t="s">
        <v>5530</v>
      </c>
      <c r="U688" t="s">
        <v>5531</v>
      </c>
      <c r="V688" t="s">
        <v>5532</v>
      </c>
      <c r="W688" t="s">
        <v>500</v>
      </c>
      <c r="X688" t="s">
        <v>5533</v>
      </c>
      <c r="Y688" t="s">
        <v>5534</v>
      </c>
      <c r="Z688" t="s">
        <v>408</v>
      </c>
      <c r="AA688">
        <v>12</v>
      </c>
      <c r="AB688">
        <v>9.36</v>
      </c>
      <c r="AC688">
        <v>1.2804097311139601E-3</v>
      </c>
      <c r="AD688" t="s">
        <v>54</v>
      </c>
      <c r="AE688" s="8">
        <v>34476772.970995598</v>
      </c>
      <c r="AF688" s="8">
        <v>24863421.51619</v>
      </c>
      <c r="AG688" s="8">
        <v>41256387.417423397</v>
      </c>
      <c r="AH688" s="8">
        <v>33532193.968202997</v>
      </c>
      <c r="AI688" s="8">
        <v>6725647.6703802869</v>
      </c>
      <c r="AJ688" s="10">
        <v>27353435.513809599</v>
      </c>
      <c r="AK688" s="10">
        <v>37761247.0225823</v>
      </c>
      <c r="AL688" s="10">
        <v>41602809.507991903</v>
      </c>
      <c r="AM688" s="10">
        <v>35572497.348127931</v>
      </c>
      <c r="AN688" s="10">
        <v>6019641.941709822</v>
      </c>
      <c r="AO688" s="12">
        <v>241297391.26877534</v>
      </c>
      <c r="AP688" s="12">
        <v>264733027.06564403</v>
      </c>
      <c r="AQ688">
        <f>AP688/AO688</f>
        <v>1.0971234528216025</v>
      </c>
      <c r="AR688">
        <f>LOG(AQ688,2)</f>
        <v>0.13372587282642467</v>
      </c>
    </row>
    <row r="689" spans="1:44" x14ac:dyDescent="0.25">
      <c r="A689" t="s">
        <v>49</v>
      </c>
      <c r="B689" t="s">
        <v>64</v>
      </c>
      <c r="C689" t="s">
        <v>51</v>
      </c>
      <c r="D689" t="s">
        <v>5535</v>
      </c>
      <c r="E689" t="s">
        <v>5536</v>
      </c>
      <c r="F689" t="s">
        <v>54</v>
      </c>
      <c r="G689">
        <v>0</v>
      </c>
      <c r="H689">
        <v>19</v>
      </c>
      <c r="I689">
        <v>4</v>
      </c>
      <c r="J689">
        <v>26</v>
      </c>
      <c r="K689">
        <v>4</v>
      </c>
      <c r="L689">
        <v>193</v>
      </c>
      <c r="M689">
        <v>21.8</v>
      </c>
      <c r="N689">
        <v>6.1</v>
      </c>
      <c r="O689">
        <v>17.36</v>
      </c>
      <c r="P689" t="s">
        <v>1963</v>
      </c>
      <c r="Q689" t="s">
        <v>4270</v>
      </c>
      <c r="R689" t="s">
        <v>280</v>
      </c>
      <c r="S689" t="s">
        <v>2582</v>
      </c>
      <c r="T689" t="s">
        <v>5537</v>
      </c>
      <c r="U689" t="s">
        <v>5538</v>
      </c>
      <c r="V689" t="s">
        <v>5539</v>
      </c>
      <c r="W689" t="s">
        <v>500</v>
      </c>
      <c r="X689" t="s">
        <v>5540</v>
      </c>
      <c r="Y689" t="s">
        <v>5541</v>
      </c>
      <c r="Z689" t="s">
        <v>5542</v>
      </c>
      <c r="AA689">
        <v>111</v>
      </c>
      <c r="AB689">
        <v>10.130000000000001</v>
      </c>
      <c r="AC689">
        <v>1.3698630136986299E-3</v>
      </c>
      <c r="AD689" t="s">
        <v>54</v>
      </c>
      <c r="AE689" s="8">
        <v>24691895.224072699</v>
      </c>
      <c r="AF689" s="8">
        <v>35513544.871825397</v>
      </c>
      <c r="AG689" s="8">
        <v>39809343.543464601</v>
      </c>
      <c r="AH689" s="8">
        <v>33338261.213120896</v>
      </c>
      <c r="AI689" s="8">
        <v>6360461.4701157929</v>
      </c>
      <c r="AJ689" s="10">
        <v>24264744.520800199</v>
      </c>
      <c r="AK689" s="10">
        <v>49035136.568172298</v>
      </c>
      <c r="AL689" s="10">
        <v>50309959.280391604</v>
      </c>
      <c r="AM689" s="10">
        <v>41203280.123121366</v>
      </c>
      <c r="AN689" s="10">
        <v>11988655.317986352</v>
      </c>
      <c r="AO689" s="12">
        <v>56199052.034428664</v>
      </c>
      <c r="AP689" s="12">
        <v>61644701.066709839</v>
      </c>
      <c r="AQ689">
        <f>AP689/AO689</f>
        <v>1.096899304083369</v>
      </c>
      <c r="AR689">
        <f>LOG(AQ689,2)</f>
        <v>0.13343109167779862</v>
      </c>
    </row>
    <row r="690" spans="1:44" x14ac:dyDescent="0.25">
      <c r="A690" t="s">
        <v>49</v>
      </c>
      <c r="B690" t="s">
        <v>64</v>
      </c>
      <c r="C690" t="s">
        <v>51</v>
      </c>
      <c r="D690" t="s">
        <v>5543</v>
      </c>
      <c r="E690" t="s">
        <v>5544</v>
      </c>
      <c r="F690" t="s">
        <v>54</v>
      </c>
      <c r="G690">
        <v>0</v>
      </c>
      <c r="H690">
        <v>1</v>
      </c>
      <c r="I690">
        <v>5</v>
      </c>
      <c r="J690">
        <v>39</v>
      </c>
      <c r="K690">
        <v>2</v>
      </c>
      <c r="L690">
        <v>3829</v>
      </c>
      <c r="M690">
        <v>436.7</v>
      </c>
      <c r="N690">
        <v>7.18</v>
      </c>
      <c r="O690">
        <v>19.47</v>
      </c>
      <c r="P690" t="s">
        <v>411</v>
      </c>
      <c r="Q690" t="s">
        <v>984</v>
      </c>
      <c r="R690" t="s">
        <v>82</v>
      </c>
      <c r="S690" t="s">
        <v>5545</v>
      </c>
      <c r="T690" t="s">
        <v>986</v>
      </c>
      <c r="U690" t="s">
        <v>987</v>
      </c>
      <c r="V690" t="s">
        <v>988</v>
      </c>
      <c r="W690" t="s">
        <v>438</v>
      </c>
      <c r="X690" t="s">
        <v>54</v>
      </c>
      <c r="Y690" t="s">
        <v>54</v>
      </c>
      <c r="Z690" t="s">
        <v>54</v>
      </c>
      <c r="AA690">
        <v>0</v>
      </c>
      <c r="AB690">
        <v>4.68</v>
      </c>
      <c r="AC690">
        <v>8.5397096498718999E-4</v>
      </c>
      <c r="AD690" t="s">
        <v>54</v>
      </c>
      <c r="AE690" s="8">
        <v>23424104.280044299</v>
      </c>
      <c r="AF690" s="8">
        <v>37149853.117388301</v>
      </c>
      <c r="AG690" s="8">
        <v>38514107.063292697</v>
      </c>
      <c r="AH690" s="8">
        <v>33029354.820241764</v>
      </c>
      <c r="AI690" s="8">
        <v>6814735.2925946191</v>
      </c>
      <c r="AJ690" s="10">
        <v>17248313.897430498</v>
      </c>
      <c r="AK690" s="10">
        <v>32265061.479670301</v>
      </c>
      <c r="AL690" s="10">
        <v>34361931.607992798</v>
      </c>
      <c r="AM690" s="10">
        <v>27958435.661697865</v>
      </c>
      <c r="AN690" s="10">
        <v>7621428.004332616</v>
      </c>
      <c r="AO690" s="12">
        <v>3885740.5960108065</v>
      </c>
      <c r="AP690" s="12">
        <v>4259064.69194574</v>
      </c>
      <c r="AQ690">
        <f>AP690/AO690</f>
        <v>1.0960754035712514</v>
      </c>
      <c r="AR690">
        <f>LOG(AQ690,2)</f>
        <v>0.13234705068562988</v>
      </c>
    </row>
    <row r="691" spans="1:44" x14ac:dyDescent="0.25">
      <c r="A691" t="s">
        <v>49</v>
      </c>
      <c r="B691" t="s">
        <v>64</v>
      </c>
      <c r="C691" t="s">
        <v>51</v>
      </c>
      <c r="D691" t="s">
        <v>5546</v>
      </c>
      <c r="E691" t="s">
        <v>5547</v>
      </c>
      <c r="F691" t="s">
        <v>54</v>
      </c>
      <c r="G691">
        <v>1E-3</v>
      </c>
      <c r="H691">
        <v>29</v>
      </c>
      <c r="I691">
        <v>8</v>
      </c>
      <c r="J691">
        <v>53</v>
      </c>
      <c r="K691">
        <v>3</v>
      </c>
      <c r="L691">
        <v>205</v>
      </c>
      <c r="M691">
        <v>22.7</v>
      </c>
      <c r="N691">
        <v>6.21</v>
      </c>
      <c r="O691">
        <v>15.05</v>
      </c>
      <c r="P691" t="s">
        <v>537</v>
      </c>
      <c r="Q691" t="s">
        <v>5548</v>
      </c>
      <c r="R691" t="s">
        <v>280</v>
      </c>
      <c r="S691" t="s">
        <v>5549</v>
      </c>
      <c r="T691" t="s">
        <v>5550</v>
      </c>
      <c r="U691" t="s">
        <v>5551</v>
      </c>
      <c r="V691" t="s">
        <v>5552</v>
      </c>
      <c r="W691" t="s">
        <v>198</v>
      </c>
      <c r="X691" t="s">
        <v>54</v>
      </c>
      <c r="Y691" t="s">
        <v>1996</v>
      </c>
      <c r="Z691" t="s">
        <v>5553</v>
      </c>
      <c r="AA691">
        <v>21</v>
      </c>
      <c r="AB691">
        <v>6.92</v>
      </c>
      <c r="AC691">
        <v>1.04931794333683E-3</v>
      </c>
      <c r="AD691" t="s">
        <v>54</v>
      </c>
      <c r="AE691" s="8">
        <v>32818228.1294179</v>
      </c>
      <c r="AF691" s="8">
        <v>30313513.8573948</v>
      </c>
      <c r="AG691" s="8">
        <v>35653960.916578397</v>
      </c>
      <c r="AH691" s="8">
        <v>32928567.634463698</v>
      </c>
      <c r="AI691" s="8">
        <v>2181623.9826890426</v>
      </c>
      <c r="AJ691" s="10">
        <v>46796198.785976298</v>
      </c>
      <c r="AK691" s="10">
        <v>60467067.131038196</v>
      </c>
      <c r="AL691" s="10">
        <v>59126483.483953603</v>
      </c>
      <c r="AM691" s="10">
        <v>55463249.800322704</v>
      </c>
      <c r="AN691" s="10">
        <v>6152919.1496215845</v>
      </c>
      <c r="AO691" s="12">
        <v>1417860.9438215664</v>
      </c>
      <c r="AP691" s="12">
        <v>1553342.9019519042</v>
      </c>
      <c r="AQ691">
        <f>AP691/AO691</f>
        <v>1.0955537697266509</v>
      </c>
      <c r="AR691">
        <f>LOG(AQ691,2)</f>
        <v>0.13166029346945046</v>
      </c>
    </row>
    <row r="692" spans="1:44" x14ac:dyDescent="0.25">
      <c r="A692" t="s">
        <v>49</v>
      </c>
      <c r="B692" t="s">
        <v>64</v>
      </c>
      <c r="C692" t="s">
        <v>51</v>
      </c>
      <c r="D692" t="s">
        <v>5554</v>
      </c>
      <c r="E692" t="s">
        <v>5555</v>
      </c>
      <c r="F692" t="s">
        <v>54</v>
      </c>
      <c r="G692">
        <v>0</v>
      </c>
      <c r="H692">
        <v>16</v>
      </c>
      <c r="I692">
        <v>11</v>
      </c>
      <c r="J692">
        <v>74</v>
      </c>
      <c r="K692">
        <v>11</v>
      </c>
      <c r="L692">
        <v>819</v>
      </c>
      <c r="M692">
        <v>93.4</v>
      </c>
      <c r="N692">
        <v>5.72</v>
      </c>
      <c r="O692">
        <v>58.42</v>
      </c>
      <c r="P692" t="s">
        <v>1386</v>
      </c>
      <c r="Q692" t="s">
        <v>1326</v>
      </c>
      <c r="R692" t="s">
        <v>94</v>
      </c>
      <c r="S692" t="s">
        <v>5556</v>
      </c>
      <c r="T692" t="s">
        <v>5557</v>
      </c>
      <c r="U692" t="s">
        <v>5558</v>
      </c>
      <c r="V692" t="s">
        <v>5559</v>
      </c>
      <c r="W692" t="s">
        <v>187</v>
      </c>
      <c r="X692" t="s">
        <v>54</v>
      </c>
      <c r="Y692" t="s">
        <v>2653</v>
      </c>
      <c r="Z692" t="s">
        <v>5560</v>
      </c>
      <c r="AA692">
        <v>64</v>
      </c>
      <c r="AB692">
        <v>26.87</v>
      </c>
      <c r="AC692">
        <v>0</v>
      </c>
      <c r="AD692" t="s">
        <v>54</v>
      </c>
      <c r="AE692" s="8">
        <v>24020552.592472699</v>
      </c>
      <c r="AF692" s="8">
        <v>39868852.046154797</v>
      </c>
      <c r="AG692" s="8">
        <v>34873025.332748003</v>
      </c>
      <c r="AH692" s="8">
        <v>32920809.9904585</v>
      </c>
      <c r="AI692" s="8">
        <v>6615663.6074495371</v>
      </c>
      <c r="AJ692" s="10">
        <v>13025025.816506499</v>
      </c>
      <c r="AK692" s="10">
        <v>21460571.485591602</v>
      </c>
      <c r="AL692" s="10">
        <v>26069219.4829471</v>
      </c>
      <c r="AM692" s="10">
        <v>20184938.928348403</v>
      </c>
      <c r="AN692" s="10">
        <v>5401121.8536970783</v>
      </c>
      <c r="AO692" s="12">
        <v>17912732.47976717</v>
      </c>
      <c r="AP692" s="12">
        <v>19618334.217116367</v>
      </c>
      <c r="AQ692">
        <f>AP692/AO692</f>
        <v>1.095217284089723</v>
      </c>
      <c r="AR692">
        <f>LOG(AQ692,2)</f>
        <v>0.13121711967208088</v>
      </c>
    </row>
    <row r="693" spans="1:44" x14ac:dyDescent="0.25">
      <c r="A693" t="s">
        <v>49</v>
      </c>
      <c r="B693" t="s">
        <v>64</v>
      </c>
      <c r="C693" t="s">
        <v>51</v>
      </c>
      <c r="D693" t="s">
        <v>5561</v>
      </c>
      <c r="E693" t="s">
        <v>5562</v>
      </c>
      <c r="F693" t="s">
        <v>54</v>
      </c>
      <c r="G693">
        <v>1E-3</v>
      </c>
      <c r="H693">
        <v>12</v>
      </c>
      <c r="I693">
        <v>7</v>
      </c>
      <c r="J693">
        <v>24</v>
      </c>
      <c r="K693">
        <v>7</v>
      </c>
      <c r="L693">
        <v>544</v>
      </c>
      <c r="M693">
        <v>60.2</v>
      </c>
      <c r="N693">
        <v>6.55</v>
      </c>
      <c r="O693">
        <v>11.91</v>
      </c>
      <c r="P693" t="s">
        <v>320</v>
      </c>
      <c r="Q693" t="s">
        <v>2872</v>
      </c>
      <c r="R693" t="s">
        <v>528</v>
      </c>
      <c r="S693" t="s">
        <v>5563</v>
      </c>
      <c r="T693" t="s">
        <v>5564</v>
      </c>
      <c r="U693" t="s">
        <v>5565</v>
      </c>
      <c r="V693" t="s">
        <v>5566</v>
      </c>
      <c r="W693" t="s">
        <v>187</v>
      </c>
      <c r="X693" t="s">
        <v>54</v>
      </c>
      <c r="Y693" t="s">
        <v>5567</v>
      </c>
      <c r="Z693" t="s">
        <v>5568</v>
      </c>
      <c r="AA693">
        <v>8</v>
      </c>
      <c r="AB693">
        <v>13.57</v>
      </c>
      <c r="AC693">
        <v>0</v>
      </c>
      <c r="AD693" t="s">
        <v>54</v>
      </c>
      <c r="AE693" s="8">
        <v>23615320.3833661</v>
      </c>
      <c r="AF693" s="8">
        <v>35312200.110755101</v>
      </c>
      <c r="AG693" s="8">
        <v>39330900.056322202</v>
      </c>
      <c r="AH693" s="8">
        <v>32752806.850147802</v>
      </c>
      <c r="AI693" s="8">
        <v>6666219.8939173585</v>
      </c>
      <c r="AJ693" s="10">
        <v>11598361.058517801</v>
      </c>
      <c r="AK693" s="10">
        <v>21801817.547067199</v>
      </c>
      <c r="AL693" s="10">
        <v>28162029.6603994</v>
      </c>
      <c r="AM693" s="10">
        <v>20520736.088661466</v>
      </c>
      <c r="AN693" s="10">
        <v>6822494.9818250919</v>
      </c>
      <c r="AO693" s="12">
        <v>6781001.2476600828</v>
      </c>
      <c r="AP693" s="12">
        <v>7422551.7877995269</v>
      </c>
      <c r="AQ693">
        <f>AP693/AO693</f>
        <v>1.09461000178415</v>
      </c>
      <c r="AR693">
        <f>LOG(AQ693,2)</f>
        <v>0.13041694406117205</v>
      </c>
    </row>
    <row r="694" spans="1:44" x14ac:dyDescent="0.25">
      <c r="A694" t="s">
        <v>49</v>
      </c>
      <c r="B694" t="s">
        <v>64</v>
      </c>
      <c r="C694" t="s">
        <v>51</v>
      </c>
      <c r="D694" t="s">
        <v>5569</v>
      </c>
      <c r="E694" t="s">
        <v>5570</v>
      </c>
      <c r="F694" t="s">
        <v>54</v>
      </c>
      <c r="G694">
        <v>1E-3</v>
      </c>
      <c r="H694">
        <v>4</v>
      </c>
      <c r="I694">
        <v>5</v>
      </c>
      <c r="J694">
        <v>15</v>
      </c>
      <c r="K694">
        <v>5</v>
      </c>
      <c r="L694">
        <v>1288</v>
      </c>
      <c r="M694">
        <v>147.1</v>
      </c>
      <c r="N694">
        <v>6.79</v>
      </c>
      <c r="O694">
        <v>13.12</v>
      </c>
      <c r="P694" t="s">
        <v>5571</v>
      </c>
      <c r="Q694" t="s">
        <v>5416</v>
      </c>
      <c r="R694" t="s">
        <v>2054</v>
      </c>
      <c r="S694" t="s">
        <v>5572</v>
      </c>
      <c r="T694" t="s">
        <v>5573</v>
      </c>
      <c r="U694" t="s">
        <v>5574</v>
      </c>
      <c r="V694" t="s">
        <v>5575</v>
      </c>
      <c r="W694" t="s">
        <v>500</v>
      </c>
      <c r="X694" t="s">
        <v>54</v>
      </c>
      <c r="Y694" t="s">
        <v>54</v>
      </c>
      <c r="Z694" t="s">
        <v>5576</v>
      </c>
      <c r="AA694">
        <v>7</v>
      </c>
      <c r="AB694">
        <v>14.15</v>
      </c>
      <c r="AC694">
        <v>0</v>
      </c>
      <c r="AD694" t="s">
        <v>54</v>
      </c>
      <c r="AE694" s="8">
        <v>30420518.553739998</v>
      </c>
      <c r="AF694" s="8">
        <v>38198554.434955299</v>
      </c>
      <c r="AG694" s="8">
        <v>29152437.188216101</v>
      </c>
      <c r="AH694" s="8">
        <v>32590503.392303798</v>
      </c>
      <c r="AI694" s="8">
        <v>3999140.3209636332</v>
      </c>
      <c r="AJ694" s="10">
        <v>31677788.699317299</v>
      </c>
      <c r="AK694" s="10">
        <v>39053551.447427697</v>
      </c>
      <c r="AL694" s="10">
        <v>38417070.166241601</v>
      </c>
      <c r="AM694" s="10">
        <v>36382803.437662199</v>
      </c>
      <c r="AN694" s="10">
        <v>3337079.5486829616</v>
      </c>
      <c r="AO694" s="12">
        <v>166597004.27376631</v>
      </c>
      <c r="AP694" s="12">
        <v>182270242.19329736</v>
      </c>
      <c r="AQ694">
        <f>AP694/AO694</f>
        <v>1.094078750022272</v>
      </c>
      <c r="AR694">
        <f>LOG(AQ694,2)</f>
        <v>0.12971658472799216</v>
      </c>
    </row>
    <row r="695" spans="1:44" x14ac:dyDescent="0.25">
      <c r="A695" t="s">
        <v>49</v>
      </c>
      <c r="B695" t="s">
        <v>64</v>
      </c>
      <c r="C695" t="s">
        <v>51</v>
      </c>
      <c r="D695" t="s">
        <v>5577</v>
      </c>
      <c r="E695" t="s">
        <v>5578</v>
      </c>
      <c r="F695" t="s">
        <v>54</v>
      </c>
      <c r="G695">
        <v>0</v>
      </c>
      <c r="H695">
        <v>19</v>
      </c>
      <c r="I695">
        <v>7</v>
      </c>
      <c r="J695">
        <v>31</v>
      </c>
      <c r="K695">
        <v>7</v>
      </c>
      <c r="L695">
        <v>467</v>
      </c>
      <c r="M695">
        <v>52.8</v>
      </c>
      <c r="N695">
        <v>6.96</v>
      </c>
      <c r="O695">
        <v>20.079999999999998</v>
      </c>
      <c r="P695" t="s">
        <v>5579</v>
      </c>
      <c r="Q695" t="s">
        <v>81</v>
      </c>
      <c r="R695" t="s">
        <v>310</v>
      </c>
      <c r="S695" t="s">
        <v>5580</v>
      </c>
      <c r="T695" t="s">
        <v>5581</v>
      </c>
      <c r="U695" t="s">
        <v>5582</v>
      </c>
      <c r="V695" t="s">
        <v>5583</v>
      </c>
      <c r="W695" t="s">
        <v>177</v>
      </c>
      <c r="X695" t="s">
        <v>54</v>
      </c>
      <c r="Y695" t="s">
        <v>54</v>
      </c>
      <c r="Z695" t="s">
        <v>54</v>
      </c>
      <c r="AA695">
        <v>0</v>
      </c>
      <c r="AB695">
        <v>24.81</v>
      </c>
      <c r="AC695">
        <v>0</v>
      </c>
      <c r="AD695" t="s">
        <v>54</v>
      </c>
      <c r="AE695" s="8">
        <v>24900167.2017047</v>
      </c>
      <c r="AF695" s="8">
        <v>37524468.565741703</v>
      </c>
      <c r="AG695" s="8">
        <v>35040131.195715599</v>
      </c>
      <c r="AH695" s="8">
        <v>32488255.654387336</v>
      </c>
      <c r="AI695" s="8">
        <v>5460604.2288577473</v>
      </c>
      <c r="AJ695" s="10">
        <v>15248866.784673501</v>
      </c>
      <c r="AK695" s="10">
        <v>21381362.3329571</v>
      </c>
      <c r="AL695" s="10">
        <v>23382172.303510498</v>
      </c>
      <c r="AM695" s="10">
        <v>20004133.807047036</v>
      </c>
      <c r="AN695" s="10">
        <v>3460272.963714608</v>
      </c>
      <c r="AO695" s="12">
        <v>1336356.5777205031</v>
      </c>
      <c r="AP695" s="12">
        <v>1459952.1533206599</v>
      </c>
      <c r="AQ695">
        <f>AP695/AO695</f>
        <v>1.0924869736571212</v>
      </c>
      <c r="AR695">
        <f>LOG(AQ695,2)</f>
        <v>0.12761607775579428</v>
      </c>
    </row>
    <row r="696" spans="1:44" x14ac:dyDescent="0.25">
      <c r="A696" t="s">
        <v>49</v>
      </c>
      <c r="B696" t="s">
        <v>64</v>
      </c>
      <c r="C696" t="s">
        <v>51</v>
      </c>
      <c r="D696" t="s">
        <v>5584</v>
      </c>
      <c r="E696" t="s">
        <v>5585</v>
      </c>
      <c r="F696" t="s">
        <v>54</v>
      </c>
      <c r="G696">
        <v>0</v>
      </c>
      <c r="H696">
        <v>15</v>
      </c>
      <c r="I696">
        <v>9</v>
      </c>
      <c r="J696">
        <v>36</v>
      </c>
      <c r="K696">
        <v>9</v>
      </c>
      <c r="L696">
        <v>625</v>
      </c>
      <c r="M696">
        <v>71.7</v>
      </c>
      <c r="N696">
        <v>5.88</v>
      </c>
      <c r="O696">
        <v>17.38</v>
      </c>
      <c r="P696" t="s">
        <v>462</v>
      </c>
      <c r="Q696" t="s">
        <v>1686</v>
      </c>
      <c r="R696" t="s">
        <v>1542</v>
      </c>
      <c r="S696" t="s">
        <v>5586</v>
      </c>
      <c r="T696" t="s">
        <v>5587</v>
      </c>
      <c r="U696" t="s">
        <v>5588</v>
      </c>
      <c r="V696" t="s">
        <v>5589</v>
      </c>
      <c r="W696" t="s">
        <v>500</v>
      </c>
      <c r="X696" t="s">
        <v>2092</v>
      </c>
      <c r="Y696" t="s">
        <v>54</v>
      </c>
      <c r="Z696" t="s">
        <v>54</v>
      </c>
      <c r="AA696">
        <v>1</v>
      </c>
      <c r="AB696">
        <v>13.51</v>
      </c>
      <c r="AC696">
        <v>0</v>
      </c>
      <c r="AD696" t="s">
        <v>1055</v>
      </c>
      <c r="AE696" s="8">
        <v>25208593.421291601</v>
      </c>
      <c r="AF696" s="8">
        <v>35082112.136803001</v>
      </c>
      <c r="AG696" s="8">
        <v>37154509.668658003</v>
      </c>
      <c r="AH696" s="8">
        <v>32481738.408917535</v>
      </c>
      <c r="AI696" s="8">
        <v>5212017.292807119</v>
      </c>
      <c r="AJ696" s="10">
        <v>25905248.406840399</v>
      </c>
      <c r="AK696" s="10">
        <v>42805895.2821889</v>
      </c>
      <c r="AL696" s="10">
        <v>46801010.508272201</v>
      </c>
      <c r="AM696" s="10">
        <v>38504051.399100505</v>
      </c>
      <c r="AN696" s="10">
        <v>9056769.6244579758</v>
      </c>
      <c r="AO696" s="12">
        <v>13758228.482245868</v>
      </c>
      <c r="AP696" s="12">
        <v>15027405.2665604</v>
      </c>
      <c r="AQ696">
        <f>AP696/AO696</f>
        <v>1.0922485613574688</v>
      </c>
      <c r="AR696">
        <f>LOG(AQ696,2)</f>
        <v>0.12730120555433264</v>
      </c>
    </row>
    <row r="697" spans="1:44" x14ac:dyDescent="0.25">
      <c r="A697" t="s">
        <v>49</v>
      </c>
      <c r="B697" t="s">
        <v>64</v>
      </c>
      <c r="C697" t="s">
        <v>51</v>
      </c>
      <c r="D697" t="s">
        <v>5590</v>
      </c>
      <c r="E697" t="s">
        <v>5591</v>
      </c>
      <c r="F697" t="s">
        <v>54</v>
      </c>
      <c r="G697">
        <v>0</v>
      </c>
      <c r="H697">
        <v>9</v>
      </c>
      <c r="I697">
        <v>5</v>
      </c>
      <c r="J697">
        <v>44</v>
      </c>
      <c r="K697">
        <v>5</v>
      </c>
      <c r="L697">
        <v>644</v>
      </c>
      <c r="M697">
        <v>67.5</v>
      </c>
      <c r="N697">
        <v>7.61</v>
      </c>
      <c r="O697">
        <v>23.1</v>
      </c>
      <c r="P697" t="s">
        <v>411</v>
      </c>
      <c r="Q697" t="s">
        <v>472</v>
      </c>
      <c r="R697" t="s">
        <v>1666</v>
      </c>
      <c r="S697" t="s">
        <v>5310</v>
      </c>
      <c r="T697" t="s">
        <v>5592</v>
      </c>
      <c r="U697" t="s">
        <v>5593</v>
      </c>
      <c r="V697" t="s">
        <v>5594</v>
      </c>
      <c r="W697" t="s">
        <v>87</v>
      </c>
      <c r="X697" t="s">
        <v>54</v>
      </c>
      <c r="Y697" t="s">
        <v>54</v>
      </c>
      <c r="Z697" t="s">
        <v>54</v>
      </c>
      <c r="AA697">
        <v>0</v>
      </c>
      <c r="AB697">
        <v>5.12</v>
      </c>
      <c r="AC697">
        <v>8.8888888888888904E-4</v>
      </c>
      <c r="AD697" t="s">
        <v>54</v>
      </c>
      <c r="AE697" s="8">
        <v>29287784.4240297</v>
      </c>
      <c r="AF697" s="8">
        <v>34394243.335359097</v>
      </c>
      <c r="AG697" s="8">
        <v>33304757.431791302</v>
      </c>
      <c r="AH697" s="8">
        <v>32328928.397060033</v>
      </c>
      <c r="AI697" s="8">
        <v>2195929.9293681588</v>
      </c>
      <c r="AJ697" s="10">
        <v>29079557.8958878</v>
      </c>
      <c r="AK697" s="10">
        <v>47245754.390278302</v>
      </c>
      <c r="AL697" s="10">
        <v>52188062.858326398</v>
      </c>
      <c r="AM697" s="10">
        <v>42837791.714830838</v>
      </c>
      <c r="AN697" s="10">
        <v>9935570.8311388604</v>
      </c>
      <c r="AO697" s="12">
        <v>1165762.2557664483</v>
      </c>
      <c r="AP697" s="12">
        <v>1272310.317903965</v>
      </c>
      <c r="AQ697">
        <f>AP697/AO697</f>
        <v>1.0913977628032441</v>
      </c>
      <c r="AR697">
        <f>LOG(AQ697,2)</f>
        <v>0.12617699152433545</v>
      </c>
    </row>
    <row r="698" spans="1:44" x14ac:dyDescent="0.25">
      <c r="A698" t="s">
        <v>49</v>
      </c>
      <c r="B698" t="s">
        <v>64</v>
      </c>
      <c r="C698" t="s">
        <v>51</v>
      </c>
      <c r="D698" t="s">
        <v>5595</v>
      </c>
      <c r="E698" t="s">
        <v>5596</v>
      </c>
      <c r="F698" t="s">
        <v>54</v>
      </c>
      <c r="G698">
        <v>0</v>
      </c>
      <c r="H698">
        <v>17</v>
      </c>
      <c r="I698">
        <v>4</v>
      </c>
      <c r="J698">
        <v>34</v>
      </c>
      <c r="K698">
        <v>4</v>
      </c>
      <c r="L698">
        <v>231</v>
      </c>
      <c r="M698">
        <v>26.5</v>
      </c>
      <c r="N698">
        <v>9.58</v>
      </c>
      <c r="O698">
        <v>33.39</v>
      </c>
      <c r="P698" t="s">
        <v>701</v>
      </c>
      <c r="Q698" t="s">
        <v>151</v>
      </c>
      <c r="R698" t="s">
        <v>254</v>
      </c>
      <c r="S698" t="s">
        <v>5597</v>
      </c>
      <c r="T698" t="s">
        <v>5598</v>
      </c>
      <c r="U698" t="s">
        <v>5599</v>
      </c>
      <c r="V698" t="s">
        <v>5600</v>
      </c>
      <c r="W698" t="s">
        <v>74</v>
      </c>
      <c r="X698" t="s">
        <v>54</v>
      </c>
      <c r="Y698" t="s">
        <v>54</v>
      </c>
      <c r="Z698" t="s">
        <v>54</v>
      </c>
      <c r="AA698">
        <v>0</v>
      </c>
      <c r="AB698">
        <v>15.98</v>
      </c>
      <c r="AC698">
        <v>0</v>
      </c>
      <c r="AD698" t="s">
        <v>54</v>
      </c>
      <c r="AE698" s="8">
        <v>30967194.972280301</v>
      </c>
      <c r="AF698" s="8">
        <v>34277353.565651797</v>
      </c>
      <c r="AG698" s="8">
        <v>31110254.4084283</v>
      </c>
      <c r="AH698" s="8">
        <v>32118267.648786798</v>
      </c>
      <c r="AI698" s="8">
        <v>1527820.9969040484</v>
      </c>
      <c r="AJ698" s="10">
        <v>15378434.147610599</v>
      </c>
      <c r="AK698" s="10">
        <v>18460171.957596</v>
      </c>
      <c r="AL698" s="10">
        <v>20522028.8733049</v>
      </c>
      <c r="AM698" s="10">
        <v>18120211.659503832</v>
      </c>
      <c r="AN698" s="10">
        <v>2113578.5497203288</v>
      </c>
      <c r="AO698" s="12">
        <v>196847571.04022467</v>
      </c>
      <c r="AP698" s="12">
        <v>214681262.43767902</v>
      </c>
      <c r="AQ698">
        <f>AP698/AO698</f>
        <v>1.0905964513720625</v>
      </c>
      <c r="AR698">
        <f>LOG(AQ698,2)</f>
        <v>0.12511736627653899</v>
      </c>
    </row>
    <row r="699" spans="1:44" x14ac:dyDescent="0.25">
      <c r="A699" t="s">
        <v>49</v>
      </c>
      <c r="B699" t="s">
        <v>64</v>
      </c>
      <c r="C699" t="s">
        <v>51</v>
      </c>
      <c r="D699" t="s">
        <v>5601</v>
      </c>
      <c r="E699" t="s">
        <v>5602</v>
      </c>
      <c r="F699" t="s">
        <v>54</v>
      </c>
      <c r="G699">
        <v>0</v>
      </c>
      <c r="H699">
        <v>7</v>
      </c>
      <c r="I699">
        <v>4</v>
      </c>
      <c r="J699">
        <v>26</v>
      </c>
      <c r="K699">
        <v>4</v>
      </c>
      <c r="L699">
        <v>649</v>
      </c>
      <c r="M699">
        <v>70.900000000000006</v>
      </c>
      <c r="N699">
        <v>7.39</v>
      </c>
      <c r="O699">
        <v>33.26</v>
      </c>
      <c r="P699" t="s">
        <v>5603</v>
      </c>
      <c r="Q699" t="s">
        <v>563</v>
      </c>
      <c r="R699" t="s">
        <v>5604</v>
      </c>
      <c r="S699" t="s">
        <v>5605</v>
      </c>
      <c r="T699" t="s">
        <v>5606</v>
      </c>
      <c r="U699" t="s">
        <v>5607</v>
      </c>
      <c r="V699" t="s">
        <v>5608</v>
      </c>
      <c r="W699" t="s">
        <v>111</v>
      </c>
      <c r="X699" t="s">
        <v>5609</v>
      </c>
      <c r="Y699" t="s">
        <v>5610</v>
      </c>
      <c r="Z699" t="s">
        <v>5611</v>
      </c>
      <c r="AA699">
        <v>28</v>
      </c>
      <c r="AB699">
        <v>4.99</v>
      </c>
      <c r="AC699">
        <v>8.7489063867016604E-4</v>
      </c>
      <c r="AD699" t="s">
        <v>54</v>
      </c>
      <c r="AE699" s="8">
        <v>26993582.023639701</v>
      </c>
      <c r="AF699" s="8">
        <v>37005077.296054304</v>
      </c>
      <c r="AG699" s="8">
        <v>31975106.906236701</v>
      </c>
      <c r="AH699" s="8">
        <v>31991255.40864357</v>
      </c>
      <c r="AI699" s="8">
        <v>4087191.780672261</v>
      </c>
      <c r="AJ699" s="10">
        <v>7027554.0242775297</v>
      </c>
      <c r="AK699" s="10">
        <v>11749456.6311375</v>
      </c>
      <c r="AL699" s="10">
        <v>13176562.3161333</v>
      </c>
      <c r="AM699" s="10">
        <v>10651190.990516109</v>
      </c>
      <c r="AN699" s="10">
        <v>2627700.6813758826</v>
      </c>
      <c r="AO699" s="12">
        <v>65120633.78515017</v>
      </c>
      <c r="AP699" s="12">
        <v>71007188.653199121</v>
      </c>
      <c r="AQ699">
        <f>AP699/AO699</f>
        <v>1.0903946188157538</v>
      </c>
      <c r="AR699">
        <f>LOG(AQ699,2)</f>
        <v>0.12485034745845404</v>
      </c>
    </row>
    <row r="700" spans="1:44" x14ac:dyDescent="0.25">
      <c r="A700" t="s">
        <v>49</v>
      </c>
      <c r="B700" t="s">
        <v>64</v>
      </c>
      <c r="C700" t="s">
        <v>51</v>
      </c>
      <c r="D700" t="s">
        <v>5612</v>
      </c>
      <c r="E700" t="s">
        <v>5613</v>
      </c>
      <c r="F700" t="s">
        <v>54</v>
      </c>
      <c r="G700">
        <v>1E-3</v>
      </c>
      <c r="H700">
        <v>1</v>
      </c>
      <c r="I700">
        <v>2</v>
      </c>
      <c r="J700">
        <v>5</v>
      </c>
      <c r="K700">
        <v>2</v>
      </c>
      <c r="L700">
        <v>1197</v>
      </c>
      <c r="M700">
        <v>136.30000000000001</v>
      </c>
      <c r="N700">
        <v>5.54</v>
      </c>
      <c r="O700">
        <v>7.32</v>
      </c>
      <c r="P700" t="s">
        <v>80</v>
      </c>
      <c r="Q700" t="s">
        <v>106</v>
      </c>
      <c r="R700" t="s">
        <v>3004</v>
      </c>
      <c r="S700" t="s">
        <v>5614</v>
      </c>
      <c r="T700" t="s">
        <v>5615</v>
      </c>
      <c r="U700" t="s">
        <v>54</v>
      </c>
      <c r="V700" t="s">
        <v>5616</v>
      </c>
      <c r="W700" t="s">
        <v>87</v>
      </c>
      <c r="X700" t="s">
        <v>54</v>
      </c>
      <c r="Y700" t="s">
        <v>3941</v>
      </c>
      <c r="Z700" t="s">
        <v>5617</v>
      </c>
      <c r="AA700">
        <v>5</v>
      </c>
      <c r="AB700">
        <v>2.16</v>
      </c>
      <c r="AC700">
        <v>6.4935064935064896E-3</v>
      </c>
      <c r="AD700" t="s">
        <v>54</v>
      </c>
      <c r="AE700" s="8">
        <v>26878570.0694068</v>
      </c>
      <c r="AF700" s="8">
        <v>37495721.5780821</v>
      </c>
      <c r="AG700" s="8">
        <v>31070073.3527615</v>
      </c>
      <c r="AH700" s="8">
        <v>31814788.333416801</v>
      </c>
      <c r="AI700" s="8">
        <v>4366304.8329489976</v>
      </c>
      <c r="AJ700" s="10">
        <v>8486541.4009550307</v>
      </c>
      <c r="AK700" s="10">
        <v>10232228.616535399</v>
      </c>
      <c r="AL700" s="10">
        <v>10331445.8477163</v>
      </c>
      <c r="AM700" s="10">
        <v>9683405.2884022444</v>
      </c>
      <c r="AN700" s="10">
        <v>847279.32763138646</v>
      </c>
      <c r="AO700" s="12">
        <v>2167921.0976731763</v>
      </c>
      <c r="AP700" s="12">
        <v>2363533.2653555134</v>
      </c>
      <c r="AQ700">
        <f>AP700/AO700</f>
        <v>1.0902302984607175</v>
      </c>
      <c r="AR700">
        <f>LOG(AQ700,2)</f>
        <v>0.12463291972945899</v>
      </c>
    </row>
    <row r="701" spans="1:44" x14ac:dyDescent="0.25">
      <c r="A701" t="s">
        <v>49</v>
      </c>
      <c r="B701" t="s">
        <v>64</v>
      </c>
      <c r="C701" t="s">
        <v>51</v>
      </c>
      <c r="D701" t="s">
        <v>5618</v>
      </c>
      <c r="E701" t="s">
        <v>5619</v>
      </c>
      <c r="F701" t="s">
        <v>54</v>
      </c>
      <c r="G701">
        <v>0</v>
      </c>
      <c r="H701">
        <v>13</v>
      </c>
      <c r="I701">
        <v>9</v>
      </c>
      <c r="J701">
        <v>55</v>
      </c>
      <c r="K701">
        <v>9</v>
      </c>
      <c r="L701">
        <v>645</v>
      </c>
      <c r="M701">
        <v>72.900000000000006</v>
      </c>
      <c r="N701">
        <v>5.07</v>
      </c>
      <c r="O701">
        <v>21.24</v>
      </c>
      <c r="P701" t="s">
        <v>2339</v>
      </c>
      <c r="Q701" t="s">
        <v>5620</v>
      </c>
      <c r="R701" t="s">
        <v>3029</v>
      </c>
      <c r="S701" t="s">
        <v>5621</v>
      </c>
      <c r="T701" t="s">
        <v>5622</v>
      </c>
      <c r="U701" t="s">
        <v>5623</v>
      </c>
      <c r="V701" t="s">
        <v>5624</v>
      </c>
      <c r="W701" t="s">
        <v>62</v>
      </c>
      <c r="X701" t="s">
        <v>54</v>
      </c>
      <c r="Y701" t="s">
        <v>5625</v>
      </c>
      <c r="Z701" t="s">
        <v>54</v>
      </c>
      <c r="AA701">
        <v>3</v>
      </c>
      <c r="AB701">
        <v>15.63</v>
      </c>
      <c r="AC701">
        <v>0</v>
      </c>
      <c r="AD701" t="s">
        <v>54</v>
      </c>
      <c r="AE701" s="8">
        <v>29973332.4801419</v>
      </c>
      <c r="AF701" s="8">
        <v>30296701.5465158</v>
      </c>
      <c r="AG701" s="8">
        <v>34384288.489094101</v>
      </c>
      <c r="AH701" s="8">
        <v>31551440.838583935</v>
      </c>
      <c r="AI701" s="8">
        <v>2007471.2528489854</v>
      </c>
      <c r="AJ701" s="10">
        <v>49458402.886132203</v>
      </c>
      <c r="AK701" s="10">
        <v>63893702.835525997</v>
      </c>
      <c r="AL701" s="10">
        <v>66691379.719379403</v>
      </c>
      <c r="AM701" s="10">
        <v>60014495.147012532</v>
      </c>
      <c r="AN701" s="10">
        <v>7551161.5818043081</v>
      </c>
      <c r="AO701" s="12">
        <v>664377004.21420896</v>
      </c>
      <c r="AP701" s="12">
        <v>724054168.28991735</v>
      </c>
      <c r="AQ701">
        <f>AP701/AO701</f>
        <v>1.0898242469218082</v>
      </c>
      <c r="AR701">
        <f>LOG(AQ701,2)</f>
        <v>0.12409549414114535</v>
      </c>
    </row>
    <row r="702" spans="1:44" x14ac:dyDescent="0.25">
      <c r="A702" t="s">
        <v>49</v>
      </c>
      <c r="B702" t="s">
        <v>64</v>
      </c>
      <c r="C702" t="s">
        <v>51</v>
      </c>
      <c r="D702" t="s">
        <v>5626</v>
      </c>
      <c r="E702" t="s">
        <v>5627</v>
      </c>
      <c r="F702" t="s">
        <v>54</v>
      </c>
      <c r="G702">
        <v>0</v>
      </c>
      <c r="H702">
        <v>8</v>
      </c>
      <c r="I702">
        <v>5</v>
      </c>
      <c r="J702">
        <v>40</v>
      </c>
      <c r="K702">
        <v>5</v>
      </c>
      <c r="L702">
        <v>719</v>
      </c>
      <c r="M702">
        <v>81.3</v>
      </c>
      <c r="N702">
        <v>6.46</v>
      </c>
      <c r="O702">
        <v>28.43</v>
      </c>
      <c r="P702" t="s">
        <v>331</v>
      </c>
      <c r="Q702" t="s">
        <v>4482</v>
      </c>
      <c r="R702" t="s">
        <v>2406</v>
      </c>
      <c r="S702" t="s">
        <v>4255</v>
      </c>
      <c r="T702" t="s">
        <v>5628</v>
      </c>
      <c r="U702" t="s">
        <v>5629</v>
      </c>
      <c r="V702" t="s">
        <v>5630</v>
      </c>
      <c r="W702" t="s">
        <v>62</v>
      </c>
      <c r="X702" t="s">
        <v>5631</v>
      </c>
      <c r="Y702" t="s">
        <v>4260</v>
      </c>
      <c r="Z702" t="s">
        <v>4261</v>
      </c>
      <c r="AA702">
        <v>27</v>
      </c>
      <c r="AB702">
        <v>15.34</v>
      </c>
      <c r="AC702">
        <v>0</v>
      </c>
      <c r="AD702" t="s">
        <v>54</v>
      </c>
      <c r="AE702" s="8">
        <v>25898891.937740199</v>
      </c>
      <c r="AF702" s="8">
        <v>34152026.641934</v>
      </c>
      <c r="AG702" s="8">
        <v>34478330.390179098</v>
      </c>
      <c r="AH702" s="8">
        <v>31509749.656617764</v>
      </c>
      <c r="AI702" s="8">
        <v>3969711.3068958805</v>
      </c>
      <c r="AJ702" s="10">
        <v>18109707.553537101</v>
      </c>
      <c r="AK702" s="10">
        <v>19112138.977977298</v>
      </c>
      <c r="AL702" s="10">
        <v>22787687.3554301</v>
      </c>
      <c r="AM702" s="10">
        <v>20003177.962314833</v>
      </c>
      <c r="AN702" s="10">
        <v>2011025.710168238</v>
      </c>
      <c r="AO702" s="12">
        <v>1916728.2301892666</v>
      </c>
      <c r="AP702" s="12">
        <v>2088844.1263090067</v>
      </c>
      <c r="AQ702">
        <f>AP702/AO702</f>
        <v>1.0897967136962055</v>
      </c>
      <c r="AR702">
        <f>LOG(AQ702,2)</f>
        <v>0.12405904555787639</v>
      </c>
    </row>
    <row r="703" spans="1:44" x14ac:dyDescent="0.25">
      <c r="A703" t="s">
        <v>54</v>
      </c>
      <c r="B703" t="s">
        <v>54</v>
      </c>
      <c r="C703" t="s">
        <v>51</v>
      </c>
      <c r="D703" t="s">
        <v>5632</v>
      </c>
      <c r="E703" t="s">
        <v>5633</v>
      </c>
      <c r="F703" t="s">
        <v>54</v>
      </c>
      <c r="G703" t="s">
        <v>54</v>
      </c>
      <c r="H703">
        <v>0</v>
      </c>
      <c r="I703">
        <v>1</v>
      </c>
      <c r="J703">
        <v>1</v>
      </c>
      <c r="K703">
        <v>1</v>
      </c>
      <c r="L703">
        <v>2644</v>
      </c>
      <c r="M703">
        <v>301.2</v>
      </c>
      <c r="N703">
        <v>7.43</v>
      </c>
      <c r="O703" t="s">
        <v>54</v>
      </c>
      <c r="P703" t="s">
        <v>5634</v>
      </c>
      <c r="Q703" t="s">
        <v>5635</v>
      </c>
      <c r="R703" t="s">
        <v>2406</v>
      </c>
      <c r="S703" t="s">
        <v>5636</v>
      </c>
      <c r="T703" t="s">
        <v>5637</v>
      </c>
      <c r="U703" t="s">
        <v>5638</v>
      </c>
      <c r="V703" t="s">
        <v>5639</v>
      </c>
      <c r="W703" t="s">
        <v>500</v>
      </c>
      <c r="X703" t="s">
        <v>5640</v>
      </c>
      <c r="Y703" t="s">
        <v>5641</v>
      </c>
      <c r="Z703" t="s">
        <v>5642</v>
      </c>
      <c r="AA703">
        <v>38</v>
      </c>
      <c r="AB703">
        <v>2.23</v>
      </c>
      <c r="AC703">
        <v>5.9055118110236202E-3</v>
      </c>
      <c r="AD703" t="s">
        <v>54</v>
      </c>
      <c r="AE703" s="8">
        <v>27815594.8058469</v>
      </c>
      <c r="AF703" s="8">
        <v>37204222.341191597</v>
      </c>
      <c r="AG703" s="8">
        <v>29337349.758010998</v>
      </c>
      <c r="AH703" s="8">
        <v>31452388.968349833</v>
      </c>
      <c r="AI703" s="8">
        <v>4114334.6886474178</v>
      </c>
      <c r="AJ703" s="10">
        <v>13091190.66182</v>
      </c>
      <c r="AK703" s="10">
        <v>16417378.4796723</v>
      </c>
      <c r="AL703" s="10">
        <v>18447922.2708291</v>
      </c>
      <c r="AM703" s="10">
        <v>15985497.137440467</v>
      </c>
      <c r="AN703" s="10">
        <v>2208096.3902670024</v>
      </c>
      <c r="AO703" s="12">
        <v>20376551.405232903</v>
      </c>
      <c r="AP703" s="12">
        <v>22206158.942385197</v>
      </c>
      <c r="AQ703">
        <f>AP703/AO703</f>
        <v>1.0897898521082636</v>
      </c>
      <c r="AR703">
        <f>LOG(AQ703,2)</f>
        <v>0.12404996201969383</v>
      </c>
    </row>
    <row r="704" spans="1:44" x14ac:dyDescent="0.25">
      <c r="A704" t="s">
        <v>49</v>
      </c>
      <c r="B704" t="s">
        <v>64</v>
      </c>
      <c r="C704" t="s">
        <v>51</v>
      </c>
      <c r="D704" t="s">
        <v>5643</v>
      </c>
      <c r="E704" t="s">
        <v>5644</v>
      </c>
      <c r="F704" t="s">
        <v>54</v>
      </c>
      <c r="G704">
        <v>2E-3</v>
      </c>
      <c r="H704">
        <v>20</v>
      </c>
      <c r="I704">
        <v>3</v>
      </c>
      <c r="J704">
        <v>6</v>
      </c>
      <c r="K704">
        <v>3</v>
      </c>
      <c r="L704">
        <v>225</v>
      </c>
      <c r="M704">
        <v>24.3</v>
      </c>
      <c r="N704">
        <v>7.94</v>
      </c>
      <c r="O704">
        <v>6.01</v>
      </c>
      <c r="P704" t="s">
        <v>2964</v>
      </c>
      <c r="Q704" t="s">
        <v>4549</v>
      </c>
      <c r="R704" t="s">
        <v>280</v>
      </c>
      <c r="S704" t="s">
        <v>2582</v>
      </c>
      <c r="T704" t="s">
        <v>5645</v>
      </c>
      <c r="U704" t="s">
        <v>5646</v>
      </c>
      <c r="V704" t="s">
        <v>5647</v>
      </c>
      <c r="W704" t="s">
        <v>111</v>
      </c>
      <c r="X704" t="s">
        <v>54</v>
      </c>
      <c r="Y704" t="s">
        <v>54</v>
      </c>
      <c r="Z704" t="s">
        <v>1025</v>
      </c>
      <c r="AA704">
        <v>7</v>
      </c>
      <c r="AB704">
        <v>12.16</v>
      </c>
      <c r="AC704">
        <v>0</v>
      </c>
      <c r="AD704" t="s">
        <v>1055</v>
      </c>
      <c r="AE704" s="8">
        <v>29725874.676114898</v>
      </c>
      <c r="AF704" s="8">
        <v>34144392.894431502</v>
      </c>
      <c r="AG704" s="8">
        <v>30196518.5364567</v>
      </c>
      <c r="AH704" s="8">
        <v>31355595.369001035</v>
      </c>
      <c r="AI704" s="8">
        <v>1981316.0843581865</v>
      </c>
      <c r="AJ704" s="10">
        <v>26021510.7781251</v>
      </c>
      <c r="AK704" s="10">
        <v>31017058.9515342</v>
      </c>
      <c r="AL704" s="10">
        <v>32502510.125095699</v>
      </c>
      <c r="AM704" s="10">
        <v>29847026.618251666</v>
      </c>
      <c r="AN704" s="10">
        <v>2772191.6575822895</v>
      </c>
      <c r="AO704" s="12">
        <v>52521123.254655935</v>
      </c>
      <c r="AP704" s="12">
        <v>57212724.950420596</v>
      </c>
      <c r="AQ704">
        <f>AP704/AO704</f>
        <v>1.0893279009479058</v>
      </c>
      <c r="AR704">
        <f>LOG(AQ704,2)</f>
        <v>0.12343828818313321</v>
      </c>
    </row>
    <row r="705" spans="1:44" x14ac:dyDescent="0.25">
      <c r="A705" t="s">
        <v>49</v>
      </c>
      <c r="B705" t="s">
        <v>64</v>
      </c>
      <c r="C705" t="s">
        <v>51</v>
      </c>
      <c r="D705" t="s">
        <v>5648</v>
      </c>
      <c r="E705" t="s">
        <v>5649</v>
      </c>
      <c r="F705" t="s">
        <v>54</v>
      </c>
      <c r="G705">
        <v>0</v>
      </c>
      <c r="H705">
        <v>6</v>
      </c>
      <c r="I705">
        <v>3</v>
      </c>
      <c r="J705">
        <v>21</v>
      </c>
      <c r="K705">
        <v>3</v>
      </c>
      <c r="L705">
        <v>623</v>
      </c>
      <c r="M705">
        <v>71.2</v>
      </c>
      <c r="N705">
        <v>7.37</v>
      </c>
      <c r="O705">
        <v>23.13</v>
      </c>
      <c r="P705" t="s">
        <v>105</v>
      </c>
      <c r="Q705" t="s">
        <v>151</v>
      </c>
      <c r="R705" t="s">
        <v>4333</v>
      </c>
      <c r="S705" t="s">
        <v>5650</v>
      </c>
      <c r="T705" t="s">
        <v>5651</v>
      </c>
      <c r="U705" t="s">
        <v>5652</v>
      </c>
      <c r="V705" t="s">
        <v>5653</v>
      </c>
      <c r="W705" t="s">
        <v>62</v>
      </c>
      <c r="X705" t="s">
        <v>54</v>
      </c>
      <c r="Y705" t="s">
        <v>54</v>
      </c>
      <c r="Z705" t="s">
        <v>54</v>
      </c>
      <c r="AA705">
        <v>0</v>
      </c>
      <c r="AB705">
        <v>2.98</v>
      </c>
      <c r="AC705">
        <v>1.4367816091953999E-3</v>
      </c>
      <c r="AD705" t="s">
        <v>54</v>
      </c>
      <c r="AE705" s="8">
        <v>26107619.682926599</v>
      </c>
      <c r="AF705" s="8">
        <v>35484358.743716799</v>
      </c>
      <c r="AG705" s="8">
        <v>32153016.3260413</v>
      </c>
      <c r="AH705" s="8">
        <v>31248331.584228233</v>
      </c>
      <c r="AI705" s="8">
        <v>3881120.9476206028</v>
      </c>
      <c r="AJ705" s="10">
        <v>20342767.014243301</v>
      </c>
      <c r="AK705" s="10">
        <v>30887295.966410901</v>
      </c>
      <c r="AL705" s="10">
        <v>29403517.516387898</v>
      </c>
      <c r="AM705" s="10">
        <v>26877860.165680703</v>
      </c>
      <c r="AN705" s="10">
        <v>4660542.2785809785</v>
      </c>
      <c r="AO705" s="12">
        <v>16498921.207991203</v>
      </c>
      <c r="AP705" s="12">
        <v>17951060.864859566</v>
      </c>
      <c r="AQ705">
        <f>AP705/AO705</f>
        <v>1.0880142185396353</v>
      </c>
      <c r="AR705">
        <f>LOG(AQ705,2)</f>
        <v>0.12169741034062777</v>
      </c>
    </row>
    <row r="706" spans="1:44" x14ac:dyDescent="0.25">
      <c r="A706" t="s">
        <v>49</v>
      </c>
      <c r="B706" t="s">
        <v>64</v>
      </c>
      <c r="C706" t="s">
        <v>51</v>
      </c>
      <c r="D706" t="s">
        <v>5654</v>
      </c>
      <c r="E706" t="s">
        <v>5655</v>
      </c>
      <c r="F706" t="s">
        <v>54</v>
      </c>
      <c r="G706">
        <v>6.0000000000000001E-3</v>
      </c>
      <c r="H706">
        <v>4</v>
      </c>
      <c r="I706">
        <v>3</v>
      </c>
      <c r="J706">
        <v>23</v>
      </c>
      <c r="K706">
        <v>3</v>
      </c>
      <c r="L706">
        <v>613</v>
      </c>
      <c r="M706">
        <v>67.900000000000006</v>
      </c>
      <c r="N706">
        <v>5.4</v>
      </c>
      <c r="O706">
        <v>3.96</v>
      </c>
      <c r="P706" t="s">
        <v>54</v>
      </c>
      <c r="Q706" t="s">
        <v>709</v>
      </c>
      <c r="R706" t="s">
        <v>82</v>
      </c>
      <c r="S706" t="s">
        <v>5656</v>
      </c>
      <c r="T706" t="s">
        <v>5657</v>
      </c>
      <c r="U706" t="s">
        <v>5658</v>
      </c>
      <c r="V706" t="s">
        <v>5659</v>
      </c>
      <c r="W706" t="s">
        <v>5660</v>
      </c>
      <c r="X706" t="s">
        <v>145</v>
      </c>
      <c r="Y706" t="s">
        <v>54</v>
      </c>
      <c r="Z706" t="s">
        <v>54</v>
      </c>
      <c r="AA706">
        <v>1</v>
      </c>
      <c r="AB706">
        <v>4.95</v>
      </c>
      <c r="AC706">
        <v>8.7183958151700101E-4</v>
      </c>
      <c r="AD706" t="s">
        <v>54</v>
      </c>
      <c r="AE706" s="8">
        <v>30565534.381234601</v>
      </c>
      <c r="AF706" s="8">
        <v>29523397.577700902</v>
      </c>
      <c r="AG706" s="8">
        <v>33414618.353681602</v>
      </c>
      <c r="AH706" s="8">
        <v>31167850.104205698</v>
      </c>
      <c r="AI706" s="8">
        <v>1644685.9790366488</v>
      </c>
      <c r="AJ706" s="10">
        <v>32899106.849160399</v>
      </c>
      <c r="AK706" s="10">
        <v>44123228.669949196</v>
      </c>
      <c r="AL706" s="10">
        <v>33428690.087966599</v>
      </c>
      <c r="AM706" s="10">
        <v>36817008.535692066</v>
      </c>
      <c r="AN706" s="10">
        <v>5170799.6860172627</v>
      </c>
      <c r="AO706" s="12">
        <v>26091267.188175168</v>
      </c>
      <c r="AP706" s="12">
        <v>28367116.20161723</v>
      </c>
      <c r="AQ706">
        <f>AP706/AO706</f>
        <v>1.0872264653544117</v>
      </c>
      <c r="AR706">
        <f>LOG(AQ706,2)</f>
        <v>0.12065247984455479</v>
      </c>
    </row>
    <row r="707" spans="1:44" x14ac:dyDescent="0.25">
      <c r="A707" t="s">
        <v>49</v>
      </c>
      <c r="B707" t="s">
        <v>64</v>
      </c>
      <c r="C707" t="s">
        <v>51</v>
      </c>
      <c r="D707" t="s">
        <v>5661</v>
      </c>
      <c r="E707" t="s">
        <v>5662</v>
      </c>
      <c r="F707" t="s">
        <v>54</v>
      </c>
      <c r="G707">
        <v>0</v>
      </c>
      <c r="H707">
        <v>10</v>
      </c>
      <c r="I707">
        <v>4</v>
      </c>
      <c r="J707">
        <v>37</v>
      </c>
      <c r="K707">
        <v>4</v>
      </c>
      <c r="L707">
        <v>325</v>
      </c>
      <c r="M707">
        <v>35.4</v>
      </c>
      <c r="N707">
        <v>9</v>
      </c>
      <c r="O707">
        <v>23.18</v>
      </c>
      <c r="P707" t="s">
        <v>232</v>
      </c>
      <c r="Q707" t="s">
        <v>1306</v>
      </c>
      <c r="R707" t="s">
        <v>5258</v>
      </c>
      <c r="S707" t="s">
        <v>5663</v>
      </c>
      <c r="T707" t="s">
        <v>5664</v>
      </c>
      <c r="U707" t="s">
        <v>5665</v>
      </c>
      <c r="V707" t="s">
        <v>5666</v>
      </c>
      <c r="W707" t="s">
        <v>326</v>
      </c>
      <c r="X707" t="s">
        <v>54</v>
      </c>
      <c r="Y707" t="s">
        <v>5667</v>
      </c>
      <c r="Z707" t="s">
        <v>5668</v>
      </c>
      <c r="AA707">
        <v>13</v>
      </c>
      <c r="AB707">
        <v>8.2899999999999991</v>
      </c>
      <c r="AC707">
        <v>1.1695906432748499E-3</v>
      </c>
      <c r="AD707" t="s">
        <v>54</v>
      </c>
      <c r="AE707" s="8">
        <v>35660747.9905378</v>
      </c>
      <c r="AF707" s="8">
        <v>20703260.7744187</v>
      </c>
      <c r="AG707" s="8">
        <v>37030137.044342697</v>
      </c>
      <c r="AH707" s="8">
        <v>31131381.936433066</v>
      </c>
      <c r="AI707" s="8">
        <v>7394957.2828339729</v>
      </c>
      <c r="AJ707" s="10">
        <v>38555197.961859398</v>
      </c>
      <c r="AK707" s="10">
        <v>51525965.293656997</v>
      </c>
      <c r="AL707" s="10">
        <v>56639840.372264899</v>
      </c>
      <c r="AM707" s="10">
        <v>48907001.209260434</v>
      </c>
      <c r="AN707" s="10">
        <v>7611736.6583708227</v>
      </c>
      <c r="AO707" s="12">
        <v>1156813.2777941986</v>
      </c>
      <c r="AP707" s="12">
        <v>1256159.1701097612</v>
      </c>
      <c r="AQ707">
        <f>AP707/AO707</f>
        <v>1.0858789350213842</v>
      </c>
      <c r="AR707">
        <f>LOG(AQ707,2)</f>
        <v>0.11886326559130531</v>
      </c>
    </row>
    <row r="708" spans="1:44" x14ac:dyDescent="0.25">
      <c r="A708" t="s">
        <v>49</v>
      </c>
      <c r="B708" t="s">
        <v>64</v>
      </c>
      <c r="C708" t="s">
        <v>51</v>
      </c>
      <c r="D708" t="s">
        <v>5669</v>
      </c>
      <c r="E708" t="s">
        <v>5670</v>
      </c>
      <c r="F708" t="s">
        <v>54</v>
      </c>
      <c r="G708">
        <v>1E-3</v>
      </c>
      <c r="H708">
        <v>11</v>
      </c>
      <c r="I708">
        <v>3</v>
      </c>
      <c r="J708">
        <v>9</v>
      </c>
      <c r="K708">
        <v>3</v>
      </c>
      <c r="L708">
        <v>403</v>
      </c>
      <c r="M708">
        <v>45.7</v>
      </c>
      <c r="N708">
        <v>7.59</v>
      </c>
      <c r="O708">
        <v>8.39</v>
      </c>
      <c r="P708" t="s">
        <v>105</v>
      </c>
      <c r="Q708" t="s">
        <v>5416</v>
      </c>
      <c r="R708" t="s">
        <v>82</v>
      </c>
      <c r="S708" t="s">
        <v>5671</v>
      </c>
      <c r="T708" t="s">
        <v>5672</v>
      </c>
      <c r="U708" t="s">
        <v>5673</v>
      </c>
      <c r="V708" t="s">
        <v>5674</v>
      </c>
      <c r="W708" t="s">
        <v>521</v>
      </c>
      <c r="X708" t="s">
        <v>54</v>
      </c>
      <c r="Y708" t="s">
        <v>54</v>
      </c>
      <c r="Z708" t="s">
        <v>54</v>
      </c>
      <c r="AA708">
        <v>0</v>
      </c>
      <c r="AB708">
        <v>11.68</v>
      </c>
      <c r="AC708">
        <v>0</v>
      </c>
      <c r="AD708" t="s">
        <v>54</v>
      </c>
      <c r="AE708" s="8">
        <v>25574179.5415469</v>
      </c>
      <c r="AF708" s="8">
        <v>33286696.958708402</v>
      </c>
      <c r="AG708" s="8">
        <v>34523004.805716403</v>
      </c>
      <c r="AH708" s="8">
        <v>31127960.435323905</v>
      </c>
      <c r="AI708" s="8">
        <v>3959417.1233659298</v>
      </c>
      <c r="AJ708" s="10">
        <v>13405501.967464199</v>
      </c>
      <c r="AK708" s="10">
        <v>22951667.2139269</v>
      </c>
      <c r="AL708" s="10">
        <v>23876855.0226194</v>
      </c>
      <c r="AM708" s="10">
        <v>20078008.068003502</v>
      </c>
      <c r="AN708" s="10">
        <v>4733268.5230285162</v>
      </c>
      <c r="AO708" s="12">
        <v>5909958.0354462508</v>
      </c>
      <c r="AP708" s="12">
        <v>6416040.7188738734</v>
      </c>
      <c r="AQ708">
        <f>AP708/AO708</f>
        <v>1.0856321957604913</v>
      </c>
      <c r="AR708">
        <f>LOG(AQ708,2)</f>
        <v>0.11853541140297646</v>
      </c>
    </row>
    <row r="709" spans="1:44" x14ac:dyDescent="0.25">
      <c r="A709" t="s">
        <v>49</v>
      </c>
      <c r="B709" t="s">
        <v>64</v>
      </c>
      <c r="C709" t="s">
        <v>51</v>
      </c>
      <c r="D709" t="s">
        <v>5675</v>
      </c>
      <c r="E709" t="s">
        <v>5676</v>
      </c>
      <c r="F709" t="s">
        <v>54</v>
      </c>
      <c r="G709">
        <v>7.0000000000000001E-3</v>
      </c>
      <c r="H709">
        <v>7</v>
      </c>
      <c r="I709">
        <v>3</v>
      </c>
      <c r="J709">
        <v>14</v>
      </c>
      <c r="K709">
        <v>3</v>
      </c>
      <c r="L709">
        <v>417</v>
      </c>
      <c r="M709">
        <v>46.3</v>
      </c>
      <c r="N709">
        <v>7.37</v>
      </c>
      <c r="O709">
        <v>3.81</v>
      </c>
      <c r="P709" t="s">
        <v>5677</v>
      </c>
      <c r="Q709" t="s">
        <v>2070</v>
      </c>
      <c r="R709" t="s">
        <v>82</v>
      </c>
      <c r="S709" t="s">
        <v>1377</v>
      </c>
      <c r="T709" t="s">
        <v>5678</v>
      </c>
      <c r="U709" t="s">
        <v>5679</v>
      </c>
      <c r="V709" t="s">
        <v>5680</v>
      </c>
      <c r="W709" t="s">
        <v>315</v>
      </c>
      <c r="X709" t="s">
        <v>54</v>
      </c>
      <c r="Y709" t="s">
        <v>54</v>
      </c>
      <c r="Z709" t="s">
        <v>5681</v>
      </c>
      <c r="AA709">
        <v>19</v>
      </c>
      <c r="AB709">
        <v>3.45</v>
      </c>
      <c r="AC709">
        <v>7.6161462300076196E-4</v>
      </c>
      <c r="AD709" t="s">
        <v>54</v>
      </c>
      <c r="AE709" s="8">
        <v>20561931.467787001</v>
      </c>
      <c r="AF709" s="8">
        <v>33668373.057285003</v>
      </c>
      <c r="AG709" s="8">
        <v>38951628.499355502</v>
      </c>
      <c r="AH709" s="8">
        <v>31060644.341475833</v>
      </c>
      <c r="AI709" s="8">
        <v>7730693.1996064372</v>
      </c>
      <c r="AJ709" s="10">
        <v>35054345.881076798</v>
      </c>
      <c r="AK709" s="10">
        <v>36466592.080808498</v>
      </c>
      <c r="AL709" s="10">
        <v>37188125.013530299</v>
      </c>
      <c r="AM709" s="10">
        <v>36236354.325138532</v>
      </c>
      <c r="AN709" s="10">
        <v>886194.26561955037</v>
      </c>
      <c r="AO709" s="12">
        <v>11175106.924178673</v>
      </c>
      <c r="AP709" s="12">
        <v>12124760.258208258</v>
      </c>
      <c r="AQ709">
        <f>AP709/AO709</f>
        <v>1.0849793510230221</v>
      </c>
      <c r="AR709">
        <f>LOG(AQ709,2)</f>
        <v>0.1176675860244439</v>
      </c>
    </row>
    <row r="710" spans="1:44" x14ac:dyDescent="0.25">
      <c r="A710" t="s">
        <v>49</v>
      </c>
      <c r="B710" t="s">
        <v>64</v>
      </c>
      <c r="C710" t="s">
        <v>51</v>
      </c>
      <c r="D710" t="s">
        <v>5682</v>
      </c>
      <c r="E710" t="s">
        <v>5683</v>
      </c>
      <c r="F710" t="s">
        <v>54</v>
      </c>
      <c r="G710">
        <v>0</v>
      </c>
      <c r="H710">
        <v>17</v>
      </c>
      <c r="I710">
        <v>8</v>
      </c>
      <c r="J710">
        <v>33</v>
      </c>
      <c r="K710">
        <v>8</v>
      </c>
      <c r="L710">
        <v>559</v>
      </c>
      <c r="M710">
        <v>63.2</v>
      </c>
      <c r="N710">
        <v>8.4</v>
      </c>
      <c r="O710">
        <v>23.7</v>
      </c>
      <c r="P710" t="s">
        <v>623</v>
      </c>
      <c r="Q710" t="s">
        <v>151</v>
      </c>
      <c r="R710" t="s">
        <v>82</v>
      </c>
      <c r="S710" t="s">
        <v>5684</v>
      </c>
      <c r="T710" t="s">
        <v>5685</v>
      </c>
      <c r="U710" t="s">
        <v>5686</v>
      </c>
      <c r="V710" t="s">
        <v>5687</v>
      </c>
      <c r="W710" t="s">
        <v>87</v>
      </c>
      <c r="X710" t="s">
        <v>54</v>
      </c>
      <c r="Y710" t="s">
        <v>54</v>
      </c>
      <c r="Z710" t="s">
        <v>5688</v>
      </c>
      <c r="AA710">
        <v>3</v>
      </c>
      <c r="AB710">
        <v>13.78</v>
      </c>
      <c r="AC710">
        <v>0</v>
      </c>
      <c r="AD710" t="s">
        <v>1055</v>
      </c>
      <c r="AE710" s="8">
        <v>29931313.877438199</v>
      </c>
      <c r="AF710" s="8">
        <v>26073995.770566698</v>
      </c>
      <c r="AG710" s="8">
        <v>37080505.6946605</v>
      </c>
      <c r="AH710" s="8">
        <v>31028605.1142218</v>
      </c>
      <c r="AI710" s="8">
        <v>4559886.7837579036</v>
      </c>
      <c r="AJ710" s="10">
        <v>20844364.789511599</v>
      </c>
      <c r="AK710" s="10">
        <v>28815514.1037319</v>
      </c>
      <c r="AL710" s="10">
        <v>30076391.088894099</v>
      </c>
      <c r="AM710" s="10">
        <v>26578756.660712529</v>
      </c>
      <c r="AN710" s="10">
        <v>4087370.0013822797</v>
      </c>
      <c r="AO710" s="12">
        <v>94167519.504164502</v>
      </c>
      <c r="AP710" s="12">
        <v>102125064.64304693</v>
      </c>
      <c r="AQ710">
        <f>AP710/AO710</f>
        <v>1.0845041388026633</v>
      </c>
      <c r="AR710">
        <f>LOG(AQ710,2)</f>
        <v>0.11703555879043948</v>
      </c>
    </row>
    <row r="711" spans="1:44" x14ac:dyDescent="0.25">
      <c r="A711" t="s">
        <v>49</v>
      </c>
      <c r="B711" t="s">
        <v>64</v>
      </c>
      <c r="C711" t="s">
        <v>51</v>
      </c>
      <c r="D711" t="s">
        <v>5689</v>
      </c>
      <c r="E711" t="s">
        <v>5690</v>
      </c>
      <c r="F711" t="s">
        <v>54</v>
      </c>
      <c r="G711">
        <v>6.0000000000000001E-3</v>
      </c>
      <c r="H711">
        <v>10</v>
      </c>
      <c r="I711">
        <v>5</v>
      </c>
      <c r="J711">
        <v>13</v>
      </c>
      <c r="K711">
        <v>5</v>
      </c>
      <c r="L711">
        <v>458</v>
      </c>
      <c r="M711">
        <v>51.3</v>
      </c>
      <c r="N711">
        <v>5.88</v>
      </c>
      <c r="O711">
        <v>4.34</v>
      </c>
      <c r="P711" t="s">
        <v>203</v>
      </c>
      <c r="Q711" t="s">
        <v>151</v>
      </c>
      <c r="R711" t="s">
        <v>4743</v>
      </c>
      <c r="S711" t="s">
        <v>5691</v>
      </c>
      <c r="T711" t="s">
        <v>5692</v>
      </c>
      <c r="U711" t="s">
        <v>5693</v>
      </c>
      <c r="V711" t="s">
        <v>5694</v>
      </c>
      <c r="W711" t="s">
        <v>5695</v>
      </c>
      <c r="X711" t="s">
        <v>54</v>
      </c>
      <c r="Y711" t="s">
        <v>54</v>
      </c>
      <c r="Z711" t="s">
        <v>54</v>
      </c>
      <c r="AA711">
        <v>0</v>
      </c>
      <c r="AB711">
        <v>6.45</v>
      </c>
      <c r="AC711">
        <v>1.01522842639594E-3</v>
      </c>
      <c r="AD711" t="s">
        <v>54</v>
      </c>
      <c r="AE711" s="8">
        <v>24600416.390804902</v>
      </c>
      <c r="AF711" s="8">
        <v>36207088.215523802</v>
      </c>
      <c r="AG711" s="8">
        <v>32125199.130694799</v>
      </c>
      <c r="AH711" s="8">
        <v>30977567.912341166</v>
      </c>
      <c r="AI711" s="8">
        <v>4807390.1978575885</v>
      </c>
      <c r="AJ711" s="10">
        <v>32542467.327367201</v>
      </c>
      <c r="AK711" s="10">
        <v>49215550.811177902</v>
      </c>
      <c r="AL711" s="10">
        <v>52463690.217100203</v>
      </c>
      <c r="AM711" s="10">
        <v>44740569.451881766</v>
      </c>
      <c r="AN711" s="10">
        <v>8726697.5036433265</v>
      </c>
      <c r="AO711" s="12">
        <v>48676500.2323725</v>
      </c>
      <c r="AP711" s="12">
        <v>52789755.255670965</v>
      </c>
      <c r="AQ711">
        <f>AP711/AO711</f>
        <v>1.0845018644245694</v>
      </c>
      <c r="AR711">
        <f>LOG(AQ711,2)</f>
        <v>0.11703253322574095</v>
      </c>
    </row>
    <row r="712" spans="1:44" x14ac:dyDescent="0.25">
      <c r="A712" t="s">
        <v>49</v>
      </c>
      <c r="B712" t="s">
        <v>64</v>
      </c>
      <c r="C712" t="s">
        <v>51</v>
      </c>
      <c r="D712" t="s">
        <v>5696</v>
      </c>
      <c r="E712" t="s">
        <v>5697</v>
      </c>
      <c r="F712" t="s">
        <v>54</v>
      </c>
      <c r="G712">
        <v>0</v>
      </c>
      <c r="H712">
        <v>6</v>
      </c>
      <c r="I712">
        <v>5</v>
      </c>
      <c r="J712">
        <v>29</v>
      </c>
      <c r="K712">
        <v>5</v>
      </c>
      <c r="L712">
        <v>923</v>
      </c>
      <c r="M712">
        <v>103.1</v>
      </c>
      <c r="N712">
        <v>5.43</v>
      </c>
      <c r="O712">
        <v>23.05</v>
      </c>
      <c r="P712" t="s">
        <v>462</v>
      </c>
      <c r="Q712" t="s">
        <v>5698</v>
      </c>
      <c r="R712" t="s">
        <v>3880</v>
      </c>
      <c r="S712" t="s">
        <v>5699</v>
      </c>
      <c r="T712" t="s">
        <v>5700</v>
      </c>
      <c r="U712" t="s">
        <v>54</v>
      </c>
      <c r="V712" t="s">
        <v>5701</v>
      </c>
      <c r="W712" t="s">
        <v>326</v>
      </c>
      <c r="X712" t="s">
        <v>54</v>
      </c>
      <c r="Y712" t="s">
        <v>54</v>
      </c>
      <c r="Z712" t="s">
        <v>54</v>
      </c>
      <c r="AA712">
        <v>0</v>
      </c>
      <c r="AB712">
        <v>10.1</v>
      </c>
      <c r="AC712">
        <v>1.35869565217391E-3</v>
      </c>
      <c r="AD712" t="s">
        <v>54</v>
      </c>
      <c r="AE712" s="8">
        <v>23674853.7472413</v>
      </c>
      <c r="AF712" s="8">
        <v>33098934.684388399</v>
      </c>
      <c r="AG712" s="8">
        <v>34910787.061641999</v>
      </c>
      <c r="AH712" s="8">
        <v>30561525.164423902</v>
      </c>
      <c r="AI712" s="8">
        <v>4925470.174878018</v>
      </c>
      <c r="AJ712" s="10">
        <v>20581530.495573401</v>
      </c>
      <c r="AK712" s="10">
        <v>34978157.898577899</v>
      </c>
      <c r="AL712" s="10">
        <v>38725905.183370598</v>
      </c>
      <c r="AM712" s="10">
        <v>31428531.192507297</v>
      </c>
      <c r="AN712" s="10">
        <v>7821102.6723487517</v>
      </c>
      <c r="AO712" s="12">
        <v>3755030.4226719267</v>
      </c>
      <c r="AP712" s="12">
        <v>4071824.9714951268</v>
      </c>
      <c r="AQ712">
        <f>AP712/AO712</f>
        <v>1.0843653747544826</v>
      </c>
      <c r="AR712">
        <f>LOG(AQ712,2)</f>
        <v>0.11685095182982173</v>
      </c>
    </row>
    <row r="713" spans="1:44" x14ac:dyDescent="0.25">
      <c r="A713" t="s">
        <v>49</v>
      </c>
      <c r="B713" t="s">
        <v>64</v>
      </c>
      <c r="C713" t="s">
        <v>51</v>
      </c>
      <c r="D713" t="s">
        <v>5702</v>
      </c>
      <c r="E713" t="s">
        <v>5703</v>
      </c>
      <c r="F713" t="s">
        <v>54</v>
      </c>
      <c r="G713">
        <v>0</v>
      </c>
      <c r="H713">
        <v>6</v>
      </c>
      <c r="I713">
        <v>6</v>
      </c>
      <c r="J713">
        <v>29</v>
      </c>
      <c r="K713">
        <v>6</v>
      </c>
      <c r="L713">
        <v>913</v>
      </c>
      <c r="M713">
        <v>105.3</v>
      </c>
      <c r="N713">
        <v>5.68</v>
      </c>
      <c r="O713">
        <v>17.87</v>
      </c>
      <c r="P713" t="s">
        <v>574</v>
      </c>
      <c r="Q713" t="s">
        <v>527</v>
      </c>
      <c r="R713" t="s">
        <v>69</v>
      </c>
      <c r="S713" t="s">
        <v>5704</v>
      </c>
      <c r="T713" t="s">
        <v>5705</v>
      </c>
      <c r="U713" t="s">
        <v>5706</v>
      </c>
      <c r="V713" t="s">
        <v>5707</v>
      </c>
      <c r="W713" t="s">
        <v>187</v>
      </c>
      <c r="X713" t="s">
        <v>1431</v>
      </c>
      <c r="Y713" t="s">
        <v>2653</v>
      </c>
      <c r="Z713" t="s">
        <v>2839</v>
      </c>
      <c r="AA713">
        <v>13</v>
      </c>
      <c r="AB713">
        <v>10.94</v>
      </c>
      <c r="AC713">
        <v>1.4347202295552401E-3</v>
      </c>
      <c r="AD713" t="s">
        <v>54</v>
      </c>
      <c r="AE713" s="8">
        <v>22883350.344264802</v>
      </c>
      <c r="AF713" s="8">
        <v>35754742.924734399</v>
      </c>
      <c r="AG713" s="8">
        <v>33007065.4562665</v>
      </c>
      <c r="AH713" s="8">
        <v>30548386.241755236</v>
      </c>
      <c r="AI713" s="8">
        <v>5534860.0915797921</v>
      </c>
      <c r="AJ713" s="10">
        <v>10484427.839570099</v>
      </c>
      <c r="AK713" s="10">
        <v>19379574.733703699</v>
      </c>
      <c r="AL713" s="10">
        <v>20170486.885676298</v>
      </c>
      <c r="AM713" s="10">
        <v>16678163.152983367</v>
      </c>
      <c r="AN713" s="10">
        <v>4391518.5951635856</v>
      </c>
      <c r="AO713" s="12">
        <v>1056718.551270606</v>
      </c>
      <c r="AP713" s="12">
        <v>1145735.6935325824</v>
      </c>
      <c r="AQ713">
        <f>AP713/AO713</f>
        <v>1.0842392159718797</v>
      </c>
      <c r="AR713">
        <f>LOG(AQ713,2)</f>
        <v>0.11668309398149893</v>
      </c>
    </row>
    <row r="714" spans="1:44" x14ac:dyDescent="0.25">
      <c r="A714" t="s">
        <v>49</v>
      </c>
      <c r="B714" t="s">
        <v>64</v>
      </c>
      <c r="C714" t="s">
        <v>51</v>
      </c>
      <c r="D714" t="s">
        <v>5708</v>
      </c>
      <c r="E714" t="s">
        <v>5709</v>
      </c>
      <c r="F714" t="s">
        <v>54</v>
      </c>
      <c r="G714">
        <v>1E-3</v>
      </c>
      <c r="H714">
        <v>13</v>
      </c>
      <c r="I714">
        <v>8</v>
      </c>
      <c r="J714">
        <v>24</v>
      </c>
      <c r="K714">
        <v>6</v>
      </c>
      <c r="L714">
        <v>622</v>
      </c>
      <c r="M714">
        <v>68.900000000000006</v>
      </c>
      <c r="N714">
        <v>7.15</v>
      </c>
      <c r="O714">
        <v>11.38</v>
      </c>
      <c r="P714" t="s">
        <v>5677</v>
      </c>
      <c r="Q714" t="s">
        <v>139</v>
      </c>
      <c r="R714" t="s">
        <v>3004</v>
      </c>
      <c r="S714" t="s">
        <v>5710</v>
      </c>
      <c r="T714" t="s">
        <v>5711</v>
      </c>
      <c r="U714" t="s">
        <v>5712</v>
      </c>
      <c r="V714" t="s">
        <v>5713</v>
      </c>
      <c r="W714" t="s">
        <v>217</v>
      </c>
      <c r="X714" t="s">
        <v>54</v>
      </c>
      <c r="Y714" t="s">
        <v>5714</v>
      </c>
      <c r="Z714" t="s">
        <v>5715</v>
      </c>
      <c r="AA714">
        <v>16</v>
      </c>
      <c r="AB714">
        <v>11.88</v>
      </c>
      <c r="AC714">
        <v>0</v>
      </c>
      <c r="AD714" t="s">
        <v>54</v>
      </c>
      <c r="AE714" s="8">
        <v>28245537.257731698</v>
      </c>
      <c r="AF714" s="8">
        <v>29403773.005360201</v>
      </c>
      <c r="AG714" s="8">
        <v>33798805.779770598</v>
      </c>
      <c r="AH714" s="8">
        <v>30482705.347620834</v>
      </c>
      <c r="AI714" s="8">
        <v>2392038.0527699296</v>
      </c>
      <c r="AJ714" s="10">
        <v>25856396.703543998</v>
      </c>
      <c r="AK714" s="10">
        <v>40962664.235182799</v>
      </c>
      <c r="AL714" s="10">
        <v>39086576.090492502</v>
      </c>
      <c r="AM714" s="10">
        <v>35301879.009739764</v>
      </c>
      <c r="AN714" s="10">
        <v>6722736.4804894244</v>
      </c>
      <c r="AO714" s="12">
        <v>190774993.90848866</v>
      </c>
      <c r="AP714" s="12">
        <v>206719615.45701134</v>
      </c>
      <c r="AQ714">
        <f>AP714/AO714</f>
        <v>1.0835781525757564</v>
      </c>
      <c r="AR714">
        <f>LOG(AQ714,2)</f>
        <v>0.11580321090029505</v>
      </c>
    </row>
    <row r="715" spans="1:44" x14ac:dyDescent="0.25">
      <c r="A715" t="s">
        <v>49</v>
      </c>
      <c r="B715" t="s">
        <v>64</v>
      </c>
      <c r="C715" t="s">
        <v>51</v>
      </c>
      <c r="D715" t="s">
        <v>5716</v>
      </c>
      <c r="E715" t="s">
        <v>5717</v>
      </c>
      <c r="F715" t="s">
        <v>54</v>
      </c>
      <c r="G715">
        <v>1E-3</v>
      </c>
      <c r="H715">
        <v>35</v>
      </c>
      <c r="I715">
        <v>3</v>
      </c>
      <c r="J715">
        <v>14</v>
      </c>
      <c r="K715">
        <v>3</v>
      </c>
      <c r="L715">
        <v>89</v>
      </c>
      <c r="M715">
        <v>10.1</v>
      </c>
      <c r="N715">
        <v>6.09</v>
      </c>
      <c r="O715">
        <v>7.53</v>
      </c>
      <c r="P715" t="s">
        <v>1517</v>
      </c>
      <c r="Q715" t="s">
        <v>5416</v>
      </c>
      <c r="R715" t="s">
        <v>1418</v>
      </c>
      <c r="S715" t="s">
        <v>5718</v>
      </c>
      <c r="T715" t="s">
        <v>5719</v>
      </c>
      <c r="U715" t="s">
        <v>5720</v>
      </c>
      <c r="V715" t="s">
        <v>5721</v>
      </c>
      <c r="W715" t="s">
        <v>217</v>
      </c>
      <c r="X715" t="s">
        <v>54</v>
      </c>
      <c r="Y715" t="s">
        <v>54</v>
      </c>
      <c r="Z715" t="s">
        <v>5722</v>
      </c>
      <c r="AA715">
        <v>23</v>
      </c>
      <c r="AB715">
        <v>5.62</v>
      </c>
      <c r="AC715">
        <v>9.3023255813953504E-4</v>
      </c>
      <c r="AD715" t="s">
        <v>54</v>
      </c>
      <c r="AE715" s="8">
        <v>23015458.859420098</v>
      </c>
      <c r="AF715" s="8">
        <v>34705845.175375096</v>
      </c>
      <c r="AG715" s="8">
        <v>33072894.0063539</v>
      </c>
      <c r="AH715" s="8">
        <v>30264732.68038303</v>
      </c>
      <c r="AI715" s="8">
        <v>5169178.5665020319</v>
      </c>
      <c r="AJ715" s="10">
        <v>20174533.554450698</v>
      </c>
      <c r="AK715" s="10">
        <v>40762171.2100619</v>
      </c>
      <c r="AL715" s="10">
        <v>44416178.299684197</v>
      </c>
      <c r="AM715" s="10">
        <v>35117627.688065596</v>
      </c>
      <c r="AN715" s="10">
        <v>10671144.53928005</v>
      </c>
      <c r="AO715" s="12">
        <v>67004261.052976765</v>
      </c>
      <c r="AP715" s="12">
        <v>72574799.473492801</v>
      </c>
      <c r="AQ715">
        <f>AP715/AO715</f>
        <v>1.0831370771496414</v>
      </c>
      <c r="AR715">
        <f>LOG(AQ715,2)</f>
        <v>0.11521583575290682</v>
      </c>
    </row>
    <row r="716" spans="1:44" x14ac:dyDescent="0.25">
      <c r="A716" t="s">
        <v>49</v>
      </c>
      <c r="B716" t="s">
        <v>64</v>
      </c>
      <c r="C716" t="s">
        <v>51</v>
      </c>
      <c r="D716" t="s">
        <v>5723</v>
      </c>
      <c r="E716" t="s">
        <v>5724</v>
      </c>
      <c r="F716" t="s">
        <v>54</v>
      </c>
      <c r="G716">
        <v>0</v>
      </c>
      <c r="H716">
        <v>20</v>
      </c>
      <c r="I716">
        <v>5</v>
      </c>
      <c r="J716">
        <v>26</v>
      </c>
      <c r="K716">
        <v>5</v>
      </c>
      <c r="L716">
        <v>215</v>
      </c>
      <c r="M716">
        <v>24.6</v>
      </c>
      <c r="N716">
        <v>6.92</v>
      </c>
      <c r="O716">
        <v>34.659999999999997</v>
      </c>
      <c r="P716" t="s">
        <v>847</v>
      </c>
      <c r="Q716" t="s">
        <v>2872</v>
      </c>
      <c r="R716" t="s">
        <v>82</v>
      </c>
      <c r="S716" t="s">
        <v>5725</v>
      </c>
      <c r="T716" t="s">
        <v>5726</v>
      </c>
      <c r="U716" t="s">
        <v>54</v>
      </c>
      <c r="V716" t="s">
        <v>5727</v>
      </c>
      <c r="W716" t="s">
        <v>87</v>
      </c>
      <c r="X716" t="s">
        <v>54</v>
      </c>
      <c r="Y716" t="s">
        <v>5728</v>
      </c>
      <c r="Z716" t="s">
        <v>5729</v>
      </c>
      <c r="AA716">
        <v>20</v>
      </c>
      <c r="AB716">
        <v>14.35</v>
      </c>
      <c r="AC716">
        <v>0</v>
      </c>
      <c r="AD716" t="s">
        <v>54</v>
      </c>
      <c r="AE716" s="8">
        <v>24787489.9305248</v>
      </c>
      <c r="AF716" s="8">
        <v>35739745.398015797</v>
      </c>
      <c r="AG716" s="8">
        <v>30164476.769040398</v>
      </c>
      <c r="AH716" s="8">
        <v>30230570.699193668</v>
      </c>
      <c r="AI716" s="8">
        <v>4471483.815021487</v>
      </c>
      <c r="AJ716" s="10">
        <v>23440260.6767511</v>
      </c>
      <c r="AK716" s="10">
        <v>37444878.520769</v>
      </c>
      <c r="AL716" s="10">
        <v>39241610.656640403</v>
      </c>
      <c r="AM716" s="10">
        <v>33375583.284720168</v>
      </c>
      <c r="AN716" s="10">
        <v>7063523.109862119</v>
      </c>
      <c r="AO716" s="12">
        <v>559589.46217696695</v>
      </c>
      <c r="AP716" s="12">
        <v>605983.51163687301</v>
      </c>
      <c r="AQ716">
        <f>AP716/AO716</f>
        <v>1.0829072965016524</v>
      </c>
      <c r="AR716">
        <f>LOG(AQ716,2)</f>
        <v>0.11490974469898198</v>
      </c>
    </row>
    <row r="717" spans="1:44" x14ac:dyDescent="0.25">
      <c r="A717" t="s">
        <v>49</v>
      </c>
      <c r="B717" t="s">
        <v>64</v>
      </c>
      <c r="C717" t="s">
        <v>51</v>
      </c>
      <c r="D717" t="s">
        <v>5730</v>
      </c>
      <c r="E717" t="s">
        <v>5731</v>
      </c>
      <c r="F717" t="s">
        <v>54</v>
      </c>
      <c r="G717">
        <v>1E-3</v>
      </c>
      <c r="H717">
        <v>14</v>
      </c>
      <c r="I717">
        <v>5</v>
      </c>
      <c r="J717">
        <v>18</v>
      </c>
      <c r="K717">
        <v>5</v>
      </c>
      <c r="L717">
        <v>431</v>
      </c>
      <c r="M717">
        <v>49.2</v>
      </c>
      <c r="N717">
        <v>5.58</v>
      </c>
      <c r="O717">
        <v>8.15</v>
      </c>
      <c r="P717" t="s">
        <v>574</v>
      </c>
      <c r="Q717" t="s">
        <v>871</v>
      </c>
      <c r="R717" t="s">
        <v>1066</v>
      </c>
      <c r="S717" t="s">
        <v>5732</v>
      </c>
      <c r="T717" t="s">
        <v>5733</v>
      </c>
      <c r="U717" t="s">
        <v>5734</v>
      </c>
      <c r="V717" t="s">
        <v>5735</v>
      </c>
      <c r="W717" t="s">
        <v>315</v>
      </c>
      <c r="X717" t="s">
        <v>1431</v>
      </c>
      <c r="Y717" t="s">
        <v>2653</v>
      </c>
      <c r="Z717" t="s">
        <v>5736</v>
      </c>
      <c r="AA717">
        <v>8</v>
      </c>
      <c r="AB717">
        <v>11.67</v>
      </c>
      <c r="AC717">
        <v>0</v>
      </c>
      <c r="AD717" t="s">
        <v>54</v>
      </c>
      <c r="AE717" s="8">
        <v>24977527.2535697</v>
      </c>
      <c r="AF717" s="8">
        <v>34940171.914226398</v>
      </c>
      <c r="AG717" s="8">
        <v>30005895.373250399</v>
      </c>
      <c r="AH717" s="8">
        <v>29974531.513682168</v>
      </c>
      <c r="AI717" s="8">
        <v>4067293.1151969694</v>
      </c>
      <c r="AJ717" s="10">
        <v>15450603.5878192</v>
      </c>
      <c r="AK717" s="10">
        <v>28265940.263532002</v>
      </c>
      <c r="AL717" s="10">
        <v>23691095.639169801</v>
      </c>
      <c r="AM717" s="10">
        <v>22469213.163507</v>
      </c>
      <c r="AN717" s="10">
        <v>5302701.268612463</v>
      </c>
      <c r="AO717" s="12">
        <v>28134756.986994702</v>
      </c>
      <c r="AP717" s="12">
        <v>30438407.257076468</v>
      </c>
      <c r="AQ717">
        <f>AP717/AO717</f>
        <v>1.0818791600420301</v>
      </c>
      <c r="AR717">
        <f>LOG(AQ717,2)</f>
        <v>0.11353936705392936</v>
      </c>
    </row>
    <row r="718" spans="1:44" x14ac:dyDescent="0.25">
      <c r="A718" t="s">
        <v>49</v>
      </c>
      <c r="B718" t="s">
        <v>64</v>
      </c>
      <c r="C718" t="s">
        <v>51</v>
      </c>
      <c r="D718" t="s">
        <v>5737</v>
      </c>
      <c r="E718" t="s">
        <v>5738</v>
      </c>
      <c r="F718" t="s">
        <v>54</v>
      </c>
      <c r="G718">
        <v>1E-3</v>
      </c>
      <c r="H718">
        <v>3</v>
      </c>
      <c r="I718">
        <v>1</v>
      </c>
      <c r="J718">
        <v>11</v>
      </c>
      <c r="K718">
        <v>1</v>
      </c>
      <c r="L718">
        <v>500</v>
      </c>
      <c r="M718">
        <v>55</v>
      </c>
      <c r="N718">
        <v>5.71</v>
      </c>
      <c r="O718">
        <v>10.31</v>
      </c>
      <c r="P718" t="s">
        <v>150</v>
      </c>
      <c r="Q718" t="s">
        <v>1039</v>
      </c>
      <c r="R718" t="s">
        <v>528</v>
      </c>
      <c r="S718" t="s">
        <v>5739</v>
      </c>
      <c r="T718" t="s">
        <v>5740</v>
      </c>
      <c r="U718" t="s">
        <v>5741</v>
      </c>
      <c r="V718" t="s">
        <v>5742</v>
      </c>
      <c r="W718" t="s">
        <v>217</v>
      </c>
      <c r="X718" t="s">
        <v>54</v>
      </c>
      <c r="Y718" t="s">
        <v>54</v>
      </c>
      <c r="Z718" t="s">
        <v>3571</v>
      </c>
      <c r="AA718">
        <v>4</v>
      </c>
      <c r="AB718">
        <v>3.19</v>
      </c>
      <c r="AC718">
        <v>7.3855243722304299E-4</v>
      </c>
      <c r="AD718" t="s">
        <v>54</v>
      </c>
      <c r="AE718" s="8">
        <v>20295573.1902023</v>
      </c>
      <c r="AF718" s="8">
        <v>34037798.425057702</v>
      </c>
      <c r="AG718" s="8">
        <v>35543156.564175099</v>
      </c>
      <c r="AH718" s="8">
        <v>29958842.726478368</v>
      </c>
      <c r="AI718" s="8">
        <v>6860544.6518379124</v>
      </c>
      <c r="AJ718" s="10">
        <v>12926292.588517001</v>
      </c>
      <c r="AK718" s="10">
        <v>23295389.944024801</v>
      </c>
      <c r="AL718" s="10">
        <v>18994748.740881901</v>
      </c>
      <c r="AM718" s="10">
        <v>18405477.091141235</v>
      </c>
      <c r="AN718" s="10">
        <v>4253624.0078228852</v>
      </c>
      <c r="AO718" s="12">
        <v>35334549.983920135</v>
      </c>
      <c r="AP718" s="12">
        <v>38223244.736474372</v>
      </c>
      <c r="AQ718">
        <f>AP718/AO718</f>
        <v>1.0817526968326698</v>
      </c>
      <c r="AR718">
        <f>LOG(AQ718,2)</f>
        <v>0.11337071743396093</v>
      </c>
    </row>
    <row r="719" spans="1:44" x14ac:dyDescent="0.25">
      <c r="A719" t="s">
        <v>49</v>
      </c>
      <c r="B719" t="s">
        <v>64</v>
      </c>
      <c r="C719" t="s">
        <v>51</v>
      </c>
      <c r="D719" t="s">
        <v>5743</v>
      </c>
      <c r="E719" t="s">
        <v>5744</v>
      </c>
      <c r="F719" t="s">
        <v>54</v>
      </c>
      <c r="G719">
        <v>5.0000000000000001E-3</v>
      </c>
      <c r="H719">
        <v>2</v>
      </c>
      <c r="I719">
        <v>3</v>
      </c>
      <c r="J719">
        <v>12</v>
      </c>
      <c r="K719">
        <v>3</v>
      </c>
      <c r="L719">
        <v>1128</v>
      </c>
      <c r="M719">
        <v>128.69999999999999</v>
      </c>
      <c r="N719">
        <v>6.62</v>
      </c>
      <c r="O719">
        <v>5</v>
      </c>
      <c r="P719" t="s">
        <v>4158</v>
      </c>
      <c r="Q719" t="s">
        <v>279</v>
      </c>
      <c r="R719" t="s">
        <v>82</v>
      </c>
      <c r="S719" t="s">
        <v>5745</v>
      </c>
      <c r="T719" t="s">
        <v>5746</v>
      </c>
      <c r="U719" t="s">
        <v>5747</v>
      </c>
      <c r="V719" t="s">
        <v>5748</v>
      </c>
      <c r="W719" t="s">
        <v>198</v>
      </c>
      <c r="X719" t="s">
        <v>5749</v>
      </c>
      <c r="Y719" t="s">
        <v>5750</v>
      </c>
      <c r="Z719" t="s">
        <v>723</v>
      </c>
      <c r="AA719">
        <v>14</v>
      </c>
      <c r="AB719">
        <v>5.18</v>
      </c>
      <c r="AC719">
        <v>8.9847259658580396E-4</v>
      </c>
      <c r="AD719" t="s">
        <v>54</v>
      </c>
      <c r="AE719" s="8">
        <v>27090777.054669902</v>
      </c>
      <c r="AF719" s="8">
        <v>31102160.410624102</v>
      </c>
      <c r="AG719" s="8">
        <v>31657192.871442899</v>
      </c>
      <c r="AH719" s="8">
        <v>29950043.445578966</v>
      </c>
      <c r="AI719" s="8">
        <v>2034464.4633215326</v>
      </c>
      <c r="AJ719" s="10">
        <v>17519367.321794301</v>
      </c>
      <c r="AK719" s="10">
        <v>25472803.1942393</v>
      </c>
      <c r="AL719" s="10">
        <v>29275120.4186703</v>
      </c>
      <c r="AM719" s="10">
        <v>24089096.978234634</v>
      </c>
      <c r="AN719" s="10">
        <v>4897986.9938465422</v>
      </c>
      <c r="AO719" s="12">
        <v>112058907.49761236</v>
      </c>
      <c r="AP719" s="12">
        <v>121189153.39999522</v>
      </c>
      <c r="AQ719">
        <f>AP719/AO719</f>
        <v>1.0814771989685639</v>
      </c>
      <c r="AR719">
        <f>LOG(AQ719,2)</f>
        <v>0.11300324895061438</v>
      </c>
    </row>
    <row r="720" spans="1:44" x14ac:dyDescent="0.25">
      <c r="A720" t="s">
        <v>49</v>
      </c>
      <c r="B720" t="s">
        <v>64</v>
      </c>
      <c r="C720" t="s">
        <v>51</v>
      </c>
      <c r="D720" t="s">
        <v>5751</v>
      </c>
      <c r="E720" t="s">
        <v>5752</v>
      </c>
      <c r="F720" t="s">
        <v>54</v>
      </c>
      <c r="G720">
        <v>1E-3</v>
      </c>
      <c r="H720">
        <v>9</v>
      </c>
      <c r="I720">
        <v>5</v>
      </c>
      <c r="J720">
        <v>20</v>
      </c>
      <c r="K720">
        <v>5</v>
      </c>
      <c r="L720">
        <v>521</v>
      </c>
      <c r="M720">
        <v>57.3</v>
      </c>
      <c r="N720">
        <v>8.8800000000000008</v>
      </c>
      <c r="O720">
        <v>10.220000000000001</v>
      </c>
      <c r="P720" t="s">
        <v>390</v>
      </c>
      <c r="Q720" t="s">
        <v>5753</v>
      </c>
      <c r="R720" t="s">
        <v>82</v>
      </c>
      <c r="S720" t="s">
        <v>5754</v>
      </c>
      <c r="T720" t="s">
        <v>5755</v>
      </c>
      <c r="U720" t="s">
        <v>5756</v>
      </c>
      <c r="V720" t="s">
        <v>5757</v>
      </c>
      <c r="W720" t="s">
        <v>74</v>
      </c>
      <c r="X720" t="s">
        <v>721</v>
      </c>
      <c r="Y720" t="s">
        <v>54</v>
      </c>
      <c r="Z720" t="s">
        <v>54</v>
      </c>
      <c r="AA720">
        <v>1</v>
      </c>
      <c r="AB720">
        <v>9.14</v>
      </c>
      <c r="AC720">
        <v>1.2610340479192899E-3</v>
      </c>
      <c r="AD720" t="s">
        <v>54</v>
      </c>
      <c r="AE720" s="8">
        <v>24107268.8601682</v>
      </c>
      <c r="AF720" s="8">
        <v>32760005.3642978</v>
      </c>
      <c r="AG720" s="8">
        <v>32761390.2838208</v>
      </c>
      <c r="AH720" s="8">
        <v>29876221.502762269</v>
      </c>
      <c r="AI720" s="8">
        <v>4079265.5731042377</v>
      </c>
      <c r="AJ720" s="10">
        <v>24559197.8936444</v>
      </c>
      <c r="AK720" s="10">
        <v>45805324.004465602</v>
      </c>
      <c r="AL720" s="10">
        <v>43237525.207249202</v>
      </c>
      <c r="AM720" s="10">
        <v>37867349.035119735</v>
      </c>
      <c r="AN720" s="10">
        <v>9468493.8178857155</v>
      </c>
      <c r="AO720" s="12">
        <v>1662762818.8490632</v>
      </c>
      <c r="AP720" s="12">
        <v>1797895559.5334835</v>
      </c>
      <c r="AQ720">
        <f>AP720/AO720</f>
        <v>1.0812700038469449</v>
      </c>
      <c r="AR720">
        <f>LOG(AQ720,2)</f>
        <v>0.11272682332400265</v>
      </c>
    </row>
    <row r="721" spans="1:44" x14ac:dyDescent="0.25">
      <c r="A721" t="s">
        <v>49</v>
      </c>
      <c r="B721" t="s">
        <v>64</v>
      </c>
      <c r="C721" t="s">
        <v>51</v>
      </c>
      <c r="D721" t="s">
        <v>5758</v>
      </c>
      <c r="E721" t="s">
        <v>5759</v>
      </c>
      <c r="F721" t="s">
        <v>54</v>
      </c>
      <c r="G721">
        <v>8.9999999999999993E-3</v>
      </c>
      <c r="H721">
        <v>8</v>
      </c>
      <c r="I721">
        <v>2</v>
      </c>
      <c r="J721">
        <v>21</v>
      </c>
      <c r="K721">
        <v>2</v>
      </c>
      <c r="L721">
        <v>228</v>
      </c>
      <c r="M721">
        <v>25.4</v>
      </c>
      <c r="N721">
        <v>7.15</v>
      </c>
      <c r="O721">
        <v>2.1</v>
      </c>
      <c r="P721" t="s">
        <v>1386</v>
      </c>
      <c r="Q721" t="s">
        <v>682</v>
      </c>
      <c r="R721" t="s">
        <v>82</v>
      </c>
      <c r="S721" t="s">
        <v>674</v>
      </c>
      <c r="T721" t="s">
        <v>5760</v>
      </c>
      <c r="U721" t="s">
        <v>5761</v>
      </c>
      <c r="V721" t="s">
        <v>5762</v>
      </c>
      <c r="W721" t="s">
        <v>111</v>
      </c>
      <c r="X721" t="s">
        <v>54</v>
      </c>
      <c r="Y721" t="s">
        <v>1339</v>
      </c>
      <c r="Z721" t="s">
        <v>5763</v>
      </c>
      <c r="AA721">
        <v>12</v>
      </c>
      <c r="AB721">
        <v>3.06</v>
      </c>
      <c r="AC721">
        <v>1.45137880986938E-3</v>
      </c>
      <c r="AD721" t="s">
        <v>54</v>
      </c>
      <c r="AE721" s="8">
        <v>21410784.270296901</v>
      </c>
      <c r="AF721" s="8">
        <v>35204205.151031397</v>
      </c>
      <c r="AG721" s="8">
        <v>32314582.917658001</v>
      </c>
      <c r="AH721" s="8">
        <v>29643190.779662102</v>
      </c>
      <c r="AI721" s="8">
        <v>5939521.1290967446</v>
      </c>
      <c r="AJ721" s="10">
        <v>13609324.091655601</v>
      </c>
      <c r="AK721" s="10">
        <v>19616312.657711402</v>
      </c>
      <c r="AL721" s="10">
        <v>22613834.291181099</v>
      </c>
      <c r="AM721" s="10">
        <v>18613157.013516035</v>
      </c>
      <c r="AN721" s="10">
        <v>3743887.6334812273</v>
      </c>
      <c r="AO721" s="12">
        <v>7817802.2078879038</v>
      </c>
      <c r="AP721" s="12">
        <v>8446793.1742312834</v>
      </c>
      <c r="AQ721">
        <f>AP721/AO721</f>
        <v>1.0804562394414057</v>
      </c>
      <c r="AR721">
        <f>LOG(AQ721,2)</f>
        <v>0.11164064145298692</v>
      </c>
    </row>
    <row r="722" spans="1:44" x14ac:dyDescent="0.25">
      <c r="A722" t="s">
        <v>49</v>
      </c>
      <c r="B722" t="s">
        <v>64</v>
      </c>
      <c r="C722" t="s">
        <v>51</v>
      </c>
      <c r="D722" t="s">
        <v>5764</v>
      </c>
      <c r="E722" t="s">
        <v>5765</v>
      </c>
      <c r="F722" t="s">
        <v>54</v>
      </c>
      <c r="G722">
        <v>0</v>
      </c>
      <c r="H722">
        <v>16</v>
      </c>
      <c r="I722">
        <v>4</v>
      </c>
      <c r="J722">
        <v>33</v>
      </c>
      <c r="K722">
        <v>4</v>
      </c>
      <c r="L722">
        <v>277</v>
      </c>
      <c r="M722">
        <v>31.5</v>
      </c>
      <c r="N722">
        <v>8.65</v>
      </c>
      <c r="O722">
        <v>23.2</v>
      </c>
      <c r="P722" t="s">
        <v>80</v>
      </c>
      <c r="Q722" t="s">
        <v>1013</v>
      </c>
      <c r="R722" t="s">
        <v>82</v>
      </c>
      <c r="S722" t="s">
        <v>5766</v>
      </c>
      <c r="T722" t="s">
        <v>5767</v>
      </c>
      <c r="U722" t="s">
        <v>5768</v>
      </c>
      <c r="V722" t="s">
        <v>5769</v>
      </c>
      <c r="W722" t="s">
        <v>144</v>
      </c>
      <c r="X722" t="s">
        <v>54</v>
      </c>
      <c r="Y722" t="s">
        <v>54</v>
      </c>
      <c r="Z722" t="s">
        <v>4985</v>
      </c>
      <c r="AA722">
        <v>4</v>
      </c>
      <c r="AB722">
        <v>14.62</v>
      </c>
      <c r="AC722">
        <v>0</v>
      </c>
      <c r="AD722" t="s">
        <v>54</v>
      </c>
      <c r="AE722" s="8">
        <v>29491387.678791702</v>
      </c>
      <c r="AF722" s="8">
        <v>32455382.586743999</v>
      </c>
      <c r="AG722" s="8">
        <v>26663308.3739805</v>
      </c>
      <c r="AH722" s="8">
        <v>29536692.879838735</v>
      </c>
      <c r="AI722" s="8">
        <v>2364821.3945907783</v>
      </c>
      <c r="AJ722" s="10">
        <v>21147760.489013001</v>
      </c>
      <c r="AK722" s="10">
        <v>35713760.292499401</v>
      </c>
      <c r="AL722" s="10">
        <v>35784308.025967702</v>
      </c>
      <c r="AM722" s="10">
        <v>30881942.9358267</v>
      </c>
      <c r="AN722" s="10">
        <v>6883166.6731995046</v>
      </c>
      <c r="AO722" s="12">
        <v>1667448.7892944098</v>
      </c>
      <c r="AP722" s="12">
        <v>1801401.6938720902</v>
      </c>
      <c r="AQ722">
        <f>AP722/AO722</f>
        <v>1.0803340441024059</v>
      </c>
      <c r="AR722">
        <f>LOG(AQ722,2)</f>
        <v>0.11147746910708617</v>
      </c>
    </row>
    <row r="723" spans="1:44" x14ac:dyDescent="0.25">
      <c r="A723" t="s">
        <v>49</v>
      </c>
      <c r="B723" t="s">
        <v>64</v>
      </c>
      <c r="C723" t="s">
        <v>51</v>
      </c>
      <c r="D723" t="s">
        <v>5770</v>
      </c>
      <c r="E723" t="s">
        <v>5771</v>
      </c>
      <c r="F723" t="s">
        <v>54</v>
      </c>
      <c r="G723">
        <v>0</v>
      </c>
      <c r="H723">
        <v>10</v>
      </c>
      <c r="I723">
        <v>9</v>
      </c>
      <c r="J723">
        <v>29</v>
      </c>
      <c r="K723">
        <v>9</v>
      </c>
      <c r="L723">
        <v>904</v>
      </c>
      <c r="M723">
        <v>101.8</v>
      </c>
      <c r="N723">
        <v>5.52</v>
      </c>
      <c r="O723">
        <v>20.89</v>
      </c>
      <c r="P723" t="s">
        <v>5772</v>
      </c>
      <c r="Q723" t="s">
        <v>5773</v>
      </c>
      <c r="R723" t="s">
        <v>827</v>
      </c>
      <c r="S723" t="s">
        <v>5774</v>
      </c>
      <c r="T723" t="s">
        <v>5775</v>
      </c>
      <c r="U723" t="s">
        <v>5776</v>
      </c>
      <c r="V723" t="s">
        <v>5777</v>
      </c>
      <c r="W723" t="s">
        <v>500</v>
      </c>
      <c r="X723" t="s">
        <v>5778</v>
      </c>
      <c r="Y723" t="s">
        <v>4260</v>
      </c>
      <c r="Z723" t="s">
        <v>4261</v>
      </c>
      <c r="AA723">
        <v>25</v>
      </c>
      <c r="AB723">
        <v>16.21</v>
      </c>
      <c r="AC723">
        <v>0</v>
      </c>
      <c r="AD723" t="s">
        <v>54</v>
      </c>
      <c r="AE723" s="8">
        <v>26348717.417741701</v>
      </c>
      <c r="AF723" s="8">
        <v>32782066.360377502</v>
      </c>
      <c r="AG723" s="8">
        <v>29424812.7689557</v>
      </c>
      <c r="AH723" s="8">
        <v>29518532.182358306</v>
      </c>
      <c r="AI723" s="8">
        <v>2627239.6351512726</v>
      </c>
      <c r="AJ723" s="10">
        <v>20705766.819052</v>
      </c>
      <c r="AK723" s="10">
        <v>18603978.363609601</v>
      </c>
      <c r="AL723" s="10">
        <v>18181805.127721999</v>
      </c>
      <c r="AM723" s="10">
        <v>19163850.103461202</v>
      </c>
      <c r="AN723" s="10">
        <v>1103838.1308382407</v>
      </c>
      <c r="AO723" s="12">
        <v>314075371.21423966</v>
      </c>
      <c r="AP723" s="12">
        <v>339219093.68220764</v>
      </c>
      <c r="AQ723">
        <f>AP723/AO723</f>
        <v>1.0800563328820099</v>
      </c>
      <c r="AR723">
        <f>LOG(AQ723,2)</f>
        <v>0.11110656150914489</v>
      </c>
    </row>
    <row r="724" spans="1:44" x14ac:dyDescent="0.25">
      <c r="A724" t="s">
        <v>49</v>
      </c>
      <c r="B724" t="s">
        <v>64</v>
      </c>
      <c r="C724" t="s">
        <v>51</v>
      </c>
      <c r="D724" t="s">
        <v>5779</v>
      </c>
      <c r="E724" t="s">
        <v>5780</v>
      </c>
      <c r="F724" t="s">
        <v>54</v>
      </c>
      <c r="G724">
        <v>0</v>
      </c>
      <c r="H724">
        <v>40</v>
      </c>
      <c r="I724">
        <v>11</v>
      </c>
      <c r="J724">
        <v>62</v>
      </c>
      <c r="K724">
        <v>11</v>
      </c>
      <c r="L724">
        <v>300</v>
      </c>
      <c r="M724">
        <v>34.299999999999997</v>
      </c>
      <c r="N724">
        <v>7.36</v>
      </c>
      <c r="O724">
        <v>20.41</v>
      </c>
      <c r="P724" t="s">
        <v>2307</v>
      </c>
      <c r="Q724" t="s">
        <v>4270</v>
      </c>
      <c r="R724" t="s">
        <v>94</v>
      </c>
      <c r="S724" t="s">
        <v>5781</v>
      </c>
      <c r="T724" t="s">
        <v>5782</v>
      </c>
      <c r="U724" t="s">
        <v>5783</v>
      </c>
      <c r="V724" t="s">
        <v>5784</v>
      </c>
      <c r="W724" t="s">
        <v>198</v>
      </c>
      <c r="X724" t="s">
        <v>2092</v>
      </c>
      <c r="Y724" t="s">
        <v>5785</v>
      </c>
      <c r="Z724" t="s">
        <v>2947</v>
      </c>
      <c r="AA724">
        <v>23</v>
      </c>
      <c r="AB724">
        <v>33.979999999999997</v>
      </c>
      <c r="AC724">
        <v>0</v>
      </c>
      <c r="AD724" t="s">
        <v>54</v>
      </c>
      <c r="AE724" s="8">
        <v>21575227.993840002</v>
      </c>
      <c r="AF724" s="8">
        <v>30998065.417545501</v>
      </c>
      <c r="AG724" s="8">
        <v>35754237.738905497</v>
      </c>
      <c r="AH724" s="8">
        <v>29442510.383430332</v>
      </c>
      <c r="AI724" s="8">
        <v>5892135.6024102913</v>
      </c>
      <c r="AJ724" s="10">
        <v>23187505.540075101</v>
      </c>
      <c r="AK724" s="10">
        <v>43338616.095917098</v>
      </c>
      <c r="AL724" s="10">
        <v>45539718.230441101</v>
      </c>
      <c r="AM724" s="10">
        <v>37355279.955477767</v>
      </c>
      <c r="AN724" s="10">
        <v>10058349.320041047</v>
      </c>
      <c r="AO724" s="12">
        <v>103127767.38018449</v>
      </c>
      <c r="AP724" s="12">
        <v>111283568.32837081</v>
      </c>
      <c r="AQ724">
        <f>AP724/AO724</f>
        <v>1.0790844324023776</v>
      </c>
      <c r="AR724">
        <f>LOG(AQ724,2)</f>
        <v>0.10980775216845808</v>
      </c>
    </row>
    <row r="725" spans="1:44" x14ac:dyDescent="0.25">
      <c r="A725" t="s">
        <v>49</v>
      </c>
      <c r="B725" t="s">
        <v>64</v>
      </c>
      <c r="C725" t="s">
        <v>51</v>
      </c>
      <c r="D725" t="s">
        <v>5786</v>
      </c>
      <c r="E725" t="s">
        <v>5787</v>
      </c>
      <c r="F725" t="s">
        <v>54</v>
      </c>
      <c r="G725">
        <v>1E-3</v>
      </c>
      <c r="H725">
        <v>6</v>
      </c>
      <c r="I725">
        <v>7</v>
      </c>
      <c r="J725">
        <v>20</v>
      </c>
      <c r="K725">
        <v>7</v>
      </c>
      <c r="L725">
        <v>1262</v>
      </c>
      <c r="M725">
        <v>144.4</v>
      </c>
      <c r="N725">
        <v>6.15</v>
      </c>
      <c r="O725">
        <v>8.33</v>
      </c>
      <c r="P725" t="s">
        <v>1325</v>
      </c>
      <c r="Q725" t="s">
        <v>848</v>
      </c>
      <c r="R725" t="s">
        <v>1066</v>
      </c>
      <c r="S725" t="s">
        <v>5788</v>
      </c>
      <c r="T725" t="s">
        <v>5789</v>
      </c>
      <c r="U725" t="s">
        <v>5790</v>
      </c>
      <c r="V725" t="s">
        <v>5791</v>
      </c>
      <c r="W725" t="s">
        <v>157</v>
      </c>
      <c r="X725" t="s">
        <v>4479</v>
      </c>
      <c r="Y725" t="s">
        <v>2858</v>
      </c>
      <c r="Z725" t="s">
        <v>3650</v>
      </c>
      <c r="AA725">
        <v>10</v>
      </c>
      <c r="AB725">
        <v>6.69</v>
      </c>
      <c r="AC725">
        <v>1.03412616339193E-3</v>
      </c>
      <c r="AD725" t="s">
        <v>54</v>
      </c>
      <c r="AE725" s="8">
        <v>23610376.9832399</v>
      </c>
      <c r="AF725" s="8">
        <v>33261838.231104501</v>
      </c>
      <c r="AG725" s="8">
        <v>31034891.248663299</v>
      </c>
      <c r="AH725" s="8">
        <v>29302368.821002562</v>
      </c>
      <c r="AI725" s="8">
        <v>4126249.4290835783</v>
      </c>
      <c r="AJ725" s="10">
        <v>6219169.0195462098</v>
      </c>
      <c r="AK725" s="10">
        <v>10190462.0081379</v>
      </c>
      <c r="AL725" s="10">
        <v>15821459.040846299</v>
      </c>
      <c r="AM725" s="10">
        <v>10743696.689510137</v>
      </c>
      <c r="AN725" s="10">
        <v>3939589.2233238872</v>
      </c>
      <c r="AO725" s="12">
        <v>24964192.2535128</v>
      </c>
      <c r="AP725" s="12">
        <v>26924125.176367734</v>
      </c>
      <c r="AQ725">
        <f>AP725/AO725</f>
        <v>1.0785097672278638</v>
      </c>
      <c r="AR725">
        <f>LOG(AQ725,2)</f>
        <v>0.10903924192942488</v>
      </c>
    </row>
    <row r="726" spans="1:44" x14ac:dyDescent="0.25">
      <c r="A726" t="s">
        <v>49</v>
      </c>
      <c r="B726" t="s">
        <v>64</v>
      </c>
      <c r="C726" t="s">
        <v>51</v>
      </c>
      <c r="D726" t="s">
        <v>5792</v>
      </c>
      <c r="E726" t="s">
        <v>5793</v>
      </c>
      <c r="F726" t="s">
        <v>54</v>
      </c>
      <c r="G726">
        <v>3.0000000000000001E-3</v>
      </c>
      <c r="H726">
        <v>5</v>
      </c>
      <c r="I726">
        <v>3</v>
      </c>
      <c r="J726">
        <v>11</v>
      </c>
      <c r="K726">
        <v>3</v>
      </c>
      <c r="L726">
        <v>565</v>
      </c>
      <c r="M726">
        <v>61.8</v>
      </c>
      <c r="N726">
        <v>5.15</v>
      </c>
      <c r="O726">
        <v>5.38</v>
      </c>
      <c r="P726" t="s">
        <v>5794</v>
      </c>
      <c r="Q726" t="s">
        <v>5795</v>
      </c>
      <c r="R726" t="s">
        <v>82</v>
      </c>
      <c r="S726" t="s">
        <v>5796</v>
      </c>
      <c r="T726" t="s">
        <v>5797</v>
      </c>
      <c r="U726" t="s">
        <v>54</v>
      </c>
      <c r="V726" t="s">
        <v>5798</v>
      </c>
      <c r="W726" t="s">
        <v>111</v>
      </c>
      <c r="X726" t="s">
        <v>145</v>
      </c>
      <c r="Y726" t="s">
        <v>54</v>
      </c>
      <c r="Z726" t="s">
        <v>743</v>
      </c>
      <c r="AA726">
        <v>4</v>
      </c>
      <c r="AB726">
        <v>3.67</v>
      </c>
      <c r="AC726">
        <v>7.8003120124804995E-4</v>
      </c>
      <c r="AD726" t="s">
        <v>54</v>
      </c>
      <c r="AE726" s="8">
        <v>22552715.1553174</v>
      </c>
      <c r="AF726" s="8">
        <v>32270159.9972701</v>
      </c>
      <c r="AG726" s="8">
        <v>32767916.703327298</v>
      </c>
      <c r="AH726" s="8">
        <v>29196930.618638266</v>
      </c>
      <c r="AI726" s="8">
        <v>4702562.4062405359</v>
      </c>
      <c r="AJ726" s="10">
        <v>15837093.6424342</v>
      </c>
      <c r="AK726" s="10" t="s">
        <v>54</v>
      </c>
      <c r="AL726" s="10">
        <v>28033630.8726358</v>
      </c>
      <c r="AM726" s="10">
        <v>21935362.257534999</v>
      </c>
      <c r="AN726" s="10">
        <v>6098268.6151008056</v>
      </c>
      <c r="AO726" s="12">
        <v>229237976.31865701</v>
      </c>
      <c r="AP726" s="12">
        <v>247162455.44136533</v>
      </c>
      <c r="AQ726">
        <f>AP726/AO726</f>
        <v>1.0781915780733993</v>
      </c>
      <c r="AR726">
        <f>LOG(AQ726,2)</f>
        <v>0.10861354560430182</v>
      </c>
    </row>
    <row r="727" spans="1:44" x14ac:dyDescent="0.25">
      <c r="A727" t="s">
        <v>49</v>
      </c>
      <c r="B727" t="s">
        <v>64</v>
      </c>
      <c r="C727" t="s">
        <v>51</v>
      </c>
      <c r="D727" t="s">
        <v>5799</v>
      </c>
      <c r="E727" t="s">
        <v>5800</v>
      </c>
      <c r="F727" t="s">
        <v>54</v>
      </c>
      <c r="G727">
        <v>0</v>
      </c>
      <c r="H727">
        <v>10</v>
      </c>
      <c r="I727">
        <v>5</v>
      </c>
      <c r="J727">
        <v>39</v>
      </c>
      <c r="K727">
        <v>5</v>
      </c>
      <c r="L727">
        <v>611</v>
      </c>
      <c r="M727">
        <v>69.099999999999994</v>
      </c>
      <c r="N727">
        <v>5.73</v>
      </c>
      <c r="O727">
        <v>33.770000000000003</v>
      </c>
      <c r="P727" t="s">
        <v>574</v>
      </c>
      <c r="Q727" t="s">
        <v>1013</v>
      </c>
      <c r="R727" t="s">
        <v>1877</v>
      </c>
      <c r="S727" t="s">
        <v>5801</v>
      </c>
      <c r="T727" t="s">
        <v>5802</v>
      </c>
      <c r="U727" t="s">
        <v>5803</v>
      </c>
      <c r="V727" t="s">
        <v>5804</v>
      </c>
      <c r="W727" t="s">
        <v>111</v>
      </c>
      <c r="X727" t="s">
        <v>5805</v>
      </c>
      <c r="Y727" t="s">
        <v>5806</v>
      </c>
      <c r="Z727" t="s">
        <v>5807</v>
      </c>
      <c r="AA727">
        <v>22</v>
      </c>
      <c r="AB727">
        <v>17.989999999999998</v>
      </c>
      <c r="AC727">
        <v>0</v>
      </c>
      <c r="AD727" t="s">
        <v>54</v>
      </c>
      <c r="AE727" s="8">
        <v>29689362.060885701</v>
      </c>
      <c r="AF727" s="8">
        <v>25930489.277999401</v>
      </c>
      <c r="AG727" s="8">
        <v>31818405.369079702</v>
      </c>
      <c r="AH727" s="8">
        <v>29146085.569321603</v>
      </c>
      <c r="AI727" s="8">
        <v>2434235.1274565663</v>
      </c>
      <c r="AJ727" s="10">
        <v>23694047.740377098</v>
      </c>
      <c r="AK727" s="10">
        <v>32562007.660317399</v>
      </c>
      <c r="AL727" s="10">
        <v>30861051.4150858</v>
      </c>
      <c r="AM727" s="10">
        <v>29039035.6052601</v>
      </c>
      <c r="AN727" s="10">
        <v>3842740.7314621885</v>
      </c>
      <c r="AO727" s="12">
        <v>6689637.4062100379</v>
      </c>
      <c r="AP727" s="12">
        <v>7209994.3739307327</v>
      </c>
      <c r="AQ727">
        <f>AP727/AO727</f>
        <v>1.0777855264976908</v>
      </c>
      <c r="AR727">
        <f>LOG(AQ727,2)</f>
        <v>0.10807011812512853</v>
      </c>
    </row>
    <row r="728" spans="1:44" x14ac:dyDescent="0.25">
      <c r="A728" t="s">
        <v>49</v>
      </c>
      <c r="B728" t="s">
        <v>64</v>
      </c>
      <c r="C728" t="s">
        <v>51</v>
      </c>
      <c r="D728" t="s">
        <v>5808</v>
      </c>
      <c r="E728" t="s">
        <v>5809</v>
      </c>
      <c r="F728" t="s">
        <v>54</v>
      </c>
      <c r="G728">
        <v>1E-3</v>
      </c>
      <c r="H728">
        <v>6</v>
      </c>
      <c r="I728">
        <v>2</v>
      </c>
      <c r="J728">
        <v>12</v>
      </c>
      <c r="K728">
        <v>2</v>
      </c>
      <c r="L728">
        <v>448</v>
      </c>
      <c r="M728">
        <v>48.6</v>
      </c>
      <c r="N728">
        <v>4.83</v>
      </c>
      <c r="O728">
        <v>8.1199999999999992</v>
      </c>
      <c r="P728" t="s">
        <v>114</v>
      </c>
      <c r="Q728" t="s">
        <v>106</v>
      </c>
      <c r="R728" t="s">
        <v>54</v>
      </c>
      <c r="S728" t="s">
        <v>54</v>
      </c>
      <c r="T728" t="s">
        <v>5810</v>
      </c>
      <c r="U728" t="s">
        <v>5811</v>
      </c>
      <c r="V728" t="s">
        <v>5812</v>
      </c>
      <c r="W728" t="s">
        <v>74</v>
      </c>
      <c r="X728" t="s">
        <v>54</v>
      </c>
      <c r="Y728" t="s">
        <v>54</v>
      </c>
      <c r="Z728" t="s">
        <v>54</v>
      </c>
      <c r="AA728">
        <v>0</v>
      </c>
      <c r="AB728">
        <v>12.22</v>
      </c>
      <c r="AC728">
        <v>0</v>
      </c>
      <c r="AD728" t="s">
        <v>54</v>
      </c>
      <c r="AE728" s="8">
        <v>25562669.120724902</v>
      </c>
      <c r="AF728" s="8">
        <v>26159406.712464899</v>
      </c>
      <c r="AG728" s="8">
        <v>35140018.580903701</v>
      </c>
      <c r="AH728" s="8">
        <v>28954031.471364498</v>
      </c>
      <c r="AI728" s="8">
        <v>4380932.2697258554</v>
      </c>
      <c r="AJ728" s="10" t="s">
        <v>54</v>
      </c>
      <c r="AK728" s="10">
        <v>33005044.982535101</v>
      </c>
      <c r="AL728" s="10">
        <v>35659071.096106298</v>
      </c>
      <c r="AM728" s="10">
        <v>34332058.0393207</v>
      </c>
      <c r="AN728" s="10">
        <v>1327013.0567855984</v>
      </c>
      <c r="AO728" s="12">
        <v>325954764.55060738</v>
      </c>
      <c r="AP728" s="12">
        <v>351140071.86438066</v>
      </c>
      <c r="AQ728">
        <f>AP728/AO728</f>
        <v>1.0772662653006351</v>
      </c>
      <c r="AR728">
        <f>LOG(AQ728,2)</f>
        <v>0.10737488140620885</v>
      </c>
    </row>
    <row r="729" spans="1:44" x14ac:dyDescent="0.25">
      <c r="A729" t="s">
        <v>49</v>
      </c>
      <c r="B729" t="s">
        <v>64</v>
      </c>
      <c r="C729" t="s">
        <v>51</v>
      </c>
      <c r="D729" t="s">
        <v>5813</v>
      </c>
      <c r="E729" t="s">
        <v>5814</v>
      </c>
      <c r="F729" t="s">
        <v>54</v>
      </c>
      <c r="G729">
        <v>0</v>
      </c>
      <c r="H729">
        <v>56</v>
      </c>
      <c r="I729">
        <v>19</v>
      </c>
      <c r="J729">
        <v>121</v>
      </c>
      <c r="K729">
        <v>19</v>
      </c>
      <c r="L729">
        <v>323</v>
      </c>
      <c r="M729">
        <v>36.4</v>
      </c>
      <c r="N729">
        <v>5.92</v>
      </c>
      <c r="O729">
        <v>68.849999999999994</v>
      </c>
      <c r="P729" t="s">
        <v>5383</v>
      </c>
      <c r="Q729" t="s">
        <v>848</v>
      </c>
      <c r="R729" t="s">
        <v>1904</v>
      </c>
      <c r="S729" t="s">
        <v>2231</v>
      </c>
      <c r="T729" t="s">
        <v>5815</v>
      </c>
      <c r="U729" t="s">
        <v>5816</v>
      </c>
      <c r="V729" t="s">
        <v>5817</v>
      </c>
      <c r="W729" t="s">
        <v>533</v>
      </c>
      <c r="X729" t="s">
        <v>2235</v>
      </c>
      <c r="Y729" t="s">
        <v>54</v>
      </c>
      <c r="Z729" t="s">
        <v>54</v>
      </c>
      <c r="AA729">
        <v>1</v>
      </c>
      <c r="AB729">
        <v>56.76</v>
      </c>
      <c r="AC729">
        <v>0</v>
      </c>
      <c r="AD729" t="s">
        <v>1055</v>
      </c>
      <c r="AE729" s="8">
        <v>38420621.392151602</v>
      </c>
      <c r="AF729" s="8">
        <v>13155127.7889567</v>
      </c>
      <c r="AG729" s="8">
        <v>35234667.915922597</v>
      </c>
      <c r="AH729" s="8">
        <v>28936805.699010301</v>
      </c>
      <c r="AI729" s="8">
        <v>11234874.072300613</v>
      </c>
      <c r="AJ729" s="10">
        <v>32875503.861219998</v>
      </c>
      <c r="AK729" s="10">
        <v>43756272.145249099</v>
      </c>
      <c r="AL729" s="10">
        <v>23655235.4809548</v>
      </c>
      <c r="AM729" s="10">
        <v>33429003.8291413</v>
      </c>
      <c r="AN729" s="10">
        <v>8215541.7920626784</v>
      </c>
      <c r="AO729" s="12">
        <v>288965579.56602234</v>
      </c>
      <c r="AP729" s="12">
        <v>310788196.52793127</v>
      </c>
      <c r="AQ729">
        <f>AP729/AO729</f>
        <v>1.0755197798806446</v>
      </c>
      <c r="AR729">
        <f>LOG(AQ729,2)</f>
        <v>0.10503405760458889</v>
      </c>
    </row>
    <row r="730" spans="1:44" x14ac:dyDescent="0.25">
      <c r="A730" t="s">
        <v>49</v>
      </c>
      <c r="B730" t="s">
        <v>50</v>
      </c>
      <c r="C730" t="s">
        <v>51</v>
      </c>
      <c r="D730" t="s">
        <v>5818</v>
      </c>
      <c r="E730" t="s">
        <v>5819</v>
      </c>
      <c r="F730" t="s">
        <v>54</v>
      </c>
      <c r="G730">
        <v>2.1000000000000001E-2</v>
      </c>
      <c r="H730">
        <v>10</v>
      </c>
      <c r="I730">
        <v>4</v>
      </c>
      <c r="J730">
        <v>13</v>
      </c>
      <c r="K730">
        <v>4</v>
      </c>
      <c r="L730">
        <v>353</v>
      </c>
      <c r="M730">
        <v>40.5</v>
      </c>
      <c r="N730">
        <v>6.46</v>
      </c>
      <c r="O730">
        <v>1.66</v>
      </c>
      <c r="P730" t="s">
        <v>411</v>
      </c>
      <c r="Q730" t="s">
        <v>495</v>
      </c>
      <c r="R730" t="s">
        <v>69</v>
      </c>
      <c r="S730" t="s">
        <v>4811</v>
      </c>
      <c r="T730" t="s">
        <v>5820</v>
      </c>
      <c r="U730" t="s">
        <v>54</v>
      </c>
      <c r="V730" t="s">
        <v>5821</v>
      </c>
      <c r="W730" t="s">
        <v>198</v>
      </c>
      <c r="X730" t="s">
        <v>54</v>
      </c>
      <c r="Y730" t="s">
        <v>54</v>
      </c>
      <c r="Z730" t="s">
        <v>54</v>
      </c>
      <c r="AA730">
        <v>0</v>
      </c>
      <c r="AB730">
        <v>2.84</v>
      </c>
      <c r="AC730">
        <v>2.8368794326241102E-3</v>
      </c>
      <c r="AD730" t="s">
        <v>54</v>
      </c>
      <c r="AE730" s="8">
        <v>27805444.883336399</v>
      </c>
      <c r="AF730" s="8">
        <v>24747743.497942202</v>
      </c>
      <c r="AG730" s="8">
        <v>33847163.170131803</v>
      </c>
      <c r="AH730" s="8">
        <v>28800117.183803469</v>
      </c>
      <c r="AI730" s="8">
        <v>3780819.076306541</v>
      </c>
      <c r="AJ730" s="10">
        <v>27358837.762132701</v>
      </c>
      <c r="AK730" s="10">
        <v>41136053.425625198</v>
      </c>
      <c r="AL730" s="10">
        <v>41065072.323129103</v>
      </c>
      <c r="AM730" s="10">
        <v>36519987.836962335</v>
      </c>
      <c r="AN730" s="10">
        <v>6477976.1551167434</v>
      </c>
      <c r="AO730" s="12">
        <v>381729613.04674798</v>
      </c>
      <c r="AP730" s="12">
        <v>410333918.95373368</v>
      </c>
      <c r="AQ730">
        <f>AP730/AO730</f>
        <v>1.0749334212734569</v>
      </c>
      <c r="AR730">
        <f>LOG(AQ730,2)</f>
        <v>0.10424730560711906</v>
      </c>
    </row>
    <row r="731" spans="1:44" x14ac:dyDescent="0.25">
      <c r="A731" t="s">
        <v>49</v>
      </c>
      <c r="B731" t="s">
        <v>64</v>
      </c>
      <c r="C731" t="s">
        <v>51</v>
      </c>
      <c r="D731" t="s">
        <v>5822</v>
      </c>
      <c r="E731" t="s">
        <v>5823</v>
      </c>
      <c r="F731" t="s">
        <v>54</v>
      </c>
      <c r="G731">
        <v>1E-3</v>
      </c>
      <c r="H731">
        <v>7</v>
      </c>
      <c r="I731">
        <v>6</v>
      </c>
      <c r="J731">
        <v>26</v>
      </c>
      <c r="K731">
        <v>6</v>
      </c>
      <c r="L731">
        <v>821</v>
      </c>
      <c r="M731">
        <v>92.8</v>
      </c>
      <c r="N731">
        <v>5.41</v>
      </c>
      <c r="O731">
        <v>10.220000000000001</v>
      </c>
      <c r="P731" t="s">
        <v>701</v>
      </c>
      <c r="Q731" t="s">
        <v>472</v>
      </c>
      <c r="R731" t="s">
        <v>2406</v>
      </c>
      <c r="S731" t="s">
        <v>4166</v>
      </c>
      <c r="T731" t="s">
        <v>5824</v>
      </c>
      <c r="U731" t="s">
        <v>5825</v>
      </c>
      <c r="V731" t="s">
        <v>5826</v>
      </c>
      <c r="W731" t="s">
        <v>198</v>
      </c>
      <c r="X731" t="s">
        <v>4170</v>
      </c>
      <c r="Y731" t="s">
        <v>5827</v>
      </c>
      <c r="Z731" t="s">
        <v>4261</v>
      </c>
      <c r="AA731">
        <v>26</v>
      </c>
      <c r="AB731">
        <v>7.8</v>
      </c>
      <c r="AC731">
        <v>1.11856823266219E-3</v>
      </c>
      <c r="AD731" t="s">
        <v>54</v>
      </c>
      <c r="AE731" s="8">
        <v>23281353.201128799</v>
      </c>
      <c r="AF731" s="8">
        <v>32620973.321332902</v>
      </c>
      <c r="AG731" s="8">
        <v>30341858.738325398</v>
      </c>
      <c r="AH731" s="8">
        <v>28748061.753595699</v>
      </c>
      <c r="AI731" s="8">
        <v>3975950.00126431</v>
      </c>
      <c r="AJ731" s="10">
        <v>15209509.559718199</v>
      </c>
      <c r="AK731" s="10">
        <v>25426673.477254499</v>
      </c>
      <c r="AL731" s="10">
        <v>24491023.281668901</v>
      </c>
      <c r="AM731" s="10">
        <v>21709068.772880536</v>
      </c>
      <c r="AN731" s="10">
        <v>4611728.7283748779</v>
      </c>
      <c r="AO731" s="12">
        <v>4451445.5507850805</v>
      </c>
      <c r="AP731" s="12">
        <v>4781109.605060026</v>
      </c>
      <c r="AQ731">
        <f>AP731/AO731</f>
        <v>1.0740577528162294</v>
      </c>
      <c r="AR731">
        <f>LOG(AQ731,2)</f>
        <v>0.10307157010307683</v>
      </c>
    </row>
    <row r="732" spans="1:44" x14ac:dyDescent="0.25">
      <c r="A732" t="s">
        <v>49</v>
      </c>
      <c r="B732" t="s">
        <v>64</v>
      </c>
      <c r="C732" t="s">
        <v>51</v>
      </c>
      <c r="D732" t="s">
        <v>5828</v>
      </c>
      <c r="E732" t="s">
        <v>5829</v>
      </c>
      <c r="F732" t="s">
        <v>54</v>
      </c>
      <c r="G732">
        <v>1E-3</v>
      </c>
      <c r="H732">
        <v>3</v>
      </c>
      <c r="I732">
        <v>6</v>
      </c>
      <c r="J732">
        <v>33</v>
      </c>
      <c r="K732">
        <v>6</v>
      </c>
      <c r="L732">
        <v>2468</v>
      </c>
      <c r="M732">
        <v>270.5</v>
      </c>
      <c r="N732">
        <v>4.8099999999999996</v>
      </c>
      <c r="O732">
        <v>11.9</v>
      </c>
      <c r="P732" t="s">
        <v>2913</v>
      </c>
      <c r="Q732" t="s">
        <v>139</v>
      </c>
      <c r="R732" t="s">
        <v>94</v>
      </c>
      <c r="S732" t="s">
        <v>54</v>
      </c>
      <c r="T732" t="s">
        <v>5830</v>
      </c>
      <c r="U732" t="s">
        <v>5831</v>
      </c>
      <c r="V732" t="s">
        <v>5832</v>
      </c>
      <c r="W732" t="s">
        <v>521</v>
      </c>
      <c r="X732" t="s">
        <v>5833</v>
      </c>
      <c r="Y732" t="s">
        <v>54</v>
      </c>
      <c r="Z732" t="s">
        <v>54</v>
      </c>
      <c r="AA732">
        <v>1</v>
      </c>
      <c r="AB732">
        <v>13.73</v>
      </c>
      <c r="AC732">
        <v>0</v>
      </c>
      <c r="AD732" t="s">
        <v>54</v>
      </c>
      <c r="AE732" s="8">
        <v>25656429.612702899</v>
      </c>
      <c r="AF732" s="8">
        <v>33090307.573046401</v>
      </c>
      <c r="AG732" s="8">
        <v>27268517.4512177</v>
      </c>
      <c r="AH732" s="8">
        <v>28671751.545655668</v>
      </c>
      <c r="AI732" s="8">
        <v>3192954.2041986762</v>
      </c>
      <c r="AJ732" s="10">
        <v>20003827.0905797</v>
      </c>
      <c r="AK732" s="10">
        <v>26605294.2182533</v>
      </c>
      <c r="AL732" s="10">
        <v>26923776.007183101</v>
      </c>
      <c r="AM732" s="10">
        <v>24510965.772005368</v>
      </c>
      <c r="AN732" s="10">
        <v>3189679.396916701</v>
      </c>
      <c r="AO732" s="12">
        <v>1475905.8689445301</v>
      </c>
      <c r="AP732" s="12">
        <v>1584714.8185907535</v>
      </c>
      <c r="AQ732">
        <f>AP732/AO732</f>
        <v>1.0737235022474951</v>
      </c>
      <c r="AR732">
        <f>LOG(AQ732,2)</f>
        <v>0.10262252843211207</v>
      </c>
    </row>
    <row r="733" spans="1:44" x14ac:dyDescent="0.25">
      <c r="A733" t="s">
        <v>49</v>
      </c>
      <c r="B733" t="s">
        <v>64</v>
      </c>
      <c r="C733" t="s">
        <v>51</v>
      </c>
      <c r="D733" t="s">
        <v>5834</v>
      </c>
      <c r="E733" t="s">
        <v>5835</v>
      </c>
      <c r="F733" t="s">
        <v>54</v>
      </c>
      <c r="G733">
        <v>6.0000000000000001E-3</v>
      </c>
      <c r="H733">
        <v>6</v>
      </c>
      <c r="I733">
        <v>6</v>
      </c>
      <c r="J733">
        <v>24</v>
      </c>
      <c r="K733">
        <v>6</v>
      </c>
      <c r="L733">
        <v>1069</v>
      </c>
      <c r="M733">
        <v>113</v>
      </c>
      <c r="N733">
        <v>4.37</v>
      </c>
      <c r="O733">
        <v>4.09</v>
      </c>
      <c r="P733" t="s">
        <v>150</v>
      </c>
      <c r="Q733" t="s">
        <v>106</v>
      </c>
      <c r="R733" t="s">
        <v>1252</v>
      </c>
      <c r="S733" t="s">
        <v>54</v>
      </c>
      <c r="T733" t="s">
        <v>5836</v>
      </c>
      <c r="U733" t="s">
        <v>54</v>
      </c>
      <c r="V733" t="s">
        <v>5837</v>
      </c>
      <c r="W733" t="s">
        <v>187</v>
      </c>
      <c r="X733" t="s">
        <v>54</v>
      </c>
      <c r="Y733" t="s">
        <v>54</v>
      </c>
      <c r="Z733" t="s">
        <v>54</v>
      </c>
      <c r="AA733">
        <v>0</v>
      </c>
      <c r="AB733">
        <v>7.71</v>
      </c>
      <c r="AC733">
        <v>1.11111111111111E-3</v>
      </c>
      <c r="AD733" t="s">
        <v>54</v>
      </c>
      <c r="AE733" s="8">
        <v>24223558.978509299</v>
      </c>
      <c r="AF733" s="8">
        <v>25840267.214543499</v>
      </c>
      <c r="AG733" s="8">
        <v>35653549.573304601</v>
      </c>
      <c r="AH733" s="8">
        <v>28572458.588785797</v>
      </c>
      <c r="AI733" s="8">
        <v>5050400.8770519393</v>
      </c>
      <c r="AJ733" s="10">
        <v>27088185.057817999</v>
      </c>
      <c r="AK733" s="10">
        <v>43567591.465023302</v>
      </c>
      <c r="AL733" s="10">
        <v>52986460.845687799</v>
      </c>
      <c r="AM733" s="10">
        <v>41214079.122843035</v>
      </c>
      <c r="AN733" s="10">
        <v>10703097.291741822</v>
      </c>
      <c r="AO733" s="12">
        <v>7825717.8475017371</v>
      </c>
      <c r="AP733" s="12">
        <v>8385635.0841142833</v>
      </c>
      <c r="AQ733">
        <f>AP733/AO733</f>
        <v>1.0715483547354436</v>
      </c>
      <c r="AR733">
        <f>LOG(AQ733,2)</f>
        <v>9.9696954599605064E-2</v>
      </c>
    </row>
    <row r="734" spans="1:44" x14ac:dyDescent="0.25">
      <c r="A734" t="s">
        <v>49</v>
      </c>
      <c r="B734" t="s">
        <v>64</v>
      </c>
      <c r="C734" t="s">
        <v>51</v>
      </c>
      <c r="D734" t="s">
        <v>5838</v>
      </c>
      <c r="E734" t="s">
        <v>5839</v>
      </c>
      <c r="F734" t="s">
        <v>54</v>
      </c>
      <c r="G734">
        <v>0</v>
      </c>
      <c r="H734">
        <v>18</v>
      </c>
      <c r="I734">
        <v>7</v>
      </c>
      <c r="J734">
        <v>51</v>
      </c>
      <c r="K734">
        <v>7</v>
      </c>
      <c r="L734">
        <v>456</v>
      </c>
      <c r="M734">
        <v>50.2</v>
      </c>
      <c r="N734">
        <v>6.42</v>
      </c>
      <c r="O734">
        <v>19.13</v>
      </c>
      <c r="P734" t="s">
        <v>2768</v>
      </c>
      <c r="Q734" t="s">
        <v>172</v>
      </c>
      <c r="R734" t="s">
        <v>280</v>
      </c>
      <c r="S734" t="s">
        <v>5840</v>
      </c>
      <c r="T734" t="s">
        <v>5841</v>
      </c>
      <c r="U734" t="s">
        <v>5842</v>
      </c>
      <c r="V734" t="s">
        <v>5843</v>
      </c>
      <c r="W734" t="s">
        <v>500</v>
      </c>
      <c r="X734" t="s">
        <v>5844</v>
      </c>
      <c r="Y734" t="s">
        <v>5845</v>
      </c>
      <c r="Z734" t="s">
        <v>5846</v>
      </c>
      <c r="AA734">
        <v>25</v>
      </c>
      <c r="AB734">
        <v>28.46</v>
      </c>
      <c r="AC734">
        <v>0</v>
      </c>
      <c r="AD734" t="s">
        <v>54</v>
      </c>
      <c r="AE734" s="8">
        <v>17773603.120611198</v>
      </c>
      <c r="AF734" s="8">
        <v>35221190.528305598</v>
      </c>
      <c r="AG734" s="8">
        <v>32676671.7259592</v>
      </c>
      <c r="AH734" s="8">
        <v>28557155.124958664</v>
      </c>
      <c r="AI734" s="8">
        <v>7695556.6988023818</v>
      </c>
      <c r="AJ734" s="10">
        <v>15241639.4054986</v>
      </c>
      <c r="AK734" s="10">
        <v>27337810.504347801</v>
      </c>
      <c r="AL734" s="10">
        <v>28736397.599690799</v>
      </c>
      <c r="AM734" s="10">
        <v>23771949.169845734</v>
      </c>
      <c r="AN734" s="10">
        <v>6058803.5107382927</v>
      </c>
      <c r="AO734" s="12">
        <v>4349154.5626961393</v>
      </c>
      <c r="AP734" s="12">
        <v>4659806.2613624139</v>
      </c>
      <c r="AQ734">
        <f>AP734/AO734</f>
        <v>1.0714280658891311</v>
      </c>
      <c r="AR734">
        <f>LOG(AQ734,2)</f>
        <v>9.9534992834126521E-2</v>
      </c>
    </row>
    <row r="735" spans="1:44" x14ac:dyDescent="0.25">
      <c r="A735" t="s">
        <v>49</v>
      </c>
      <c r="B735" t="s">
        <v>64</v>
      </c>
      <c r="C735" t="s">
        <v>51</v>
      </c>
      <c r="D735" t="s">
        <v>5847</v>
      </c>
      <c r="E735" t="s">
        <v>5848</v>
      </c>
      <c r="F735" t="s">
        <v>54</v>
      </c>
      <c r="G735">
        <v>0</v>
      </c>
      <c r="H735">
        <v>18</v>
      </c>
      <c r="I735">
        <v>7</v>
      </c>
      <c r="J735">
        <v>45</v>
      </c>
      <c r="K735">
        <v>6</v>
      </c>
      <c r="L735">
        <v>411</v>
      </c>
      <c r="M735">
        <v>46.8</v>
      </c>
      <c r="N735">
        <v>6.73</v>
      </c>
      <c r="O735">
        <v>21.37</v>
      </c>
      <c r="P735" t="s">
        <v>55</v>
      </c>
      <c r="Q735" t="s">
        <v>3833</v>
      </c>
      <c r="R735" t="s">
        <v>1066</v>
      </c>
      <c r="S735" t="s">
        <v>1957</v>
      </c>
      <c r="T735" t="s">
        <v>5849</v>
      </c>
      <c r="U735" t="s">
        <v>5850</v>
      </c>
      <c r="V735" t="s">
        <v>5851</v>
      </c>
      <c r="W735" t="s">
        <v>74</v>
      </c>
      <c r="X735" t="s">
        <v>54</v>
      </c>
      <c r="Y735" t="s">
        <v>5852</v>
      </c>
      <c r="Z735" t="s">
        <v>5853</v>
      </c>
      <c r="AA735">
        <v>27</v>
      </c>
      <c r="AB735">
        <v>13.45</v>
      </c>
      <c r="AC735">
        <v>0</v>
      </c>
      <c r="AD735" t="s">
        <v>54</v>
      </c>
      <c r="AE735" s="8">
        <v>23155149.561118498</v>
      </c>
      <c r="AF735" s="8">
        <v>26722052.348799001</v>
      </c>
      <c r="AG735" s="8">
        <v>35301052.233638801</v>
      </c>
      <c r="AH735" s="8">
        <v>28392751.381185431</v>
      </c>
      <c r="AI735" s="8">
        <v>5097330.3061633371</v>
      </c>
      <c r="AJ735" s="10">
        <v>16949323.326236401</v>
      </c>
      <c r="AK735" s="10">
        <v>27053178.5665319</v>
      </c>
      <c r="AL735" s="10">
        <v>28706616.874085899</v>
      </c>
      <c r="AM735" s="10">
        <v>24236372.922284734</v>
      </c>
      <c r="AN735" s="10">
        <v>5196747.920297388</v>
      </c>
      <c r="AO735" s="12">
        <v>1369514.5858473966</v>
      </c>
      <c r="AP735" s="12">
        <v>1466636.84983583</v>
      </c>
      <c r="AQ735">
        <f>AP735/AO735</f>
        <v>1.0709172906897799</v>
      </c>
      <c r="AR735">
        <f>LOG(AQ735,2)</f>
        <v>9.8847061862761321E-2</v>
      </c>
    </row>
    <row r="736" spans="1:44" x14ac:dyDescent="0.25">
      <c r="A736" t="s">
        <v>49</v>
      </c>
      <c r="B736" t="s">
        <v>64</v>
      </c>
      <c r="C736" t="s">
        <v>51</v>
      </c>
      <c r="D736" t="s">
        <v>5854</v>
      </c>
      <c r="E736" t="s">
        <v>5855</v>
      </c>
      <c r="F736" t="s">
        <v>54</v>
      </c>
      <c r="G736">
        <v>1E-3</v>
      </c>
      <c r="H736">
        <v>6</v>
      </c>
      <c r="I736">
        <v>6</v>
      </c>
      <c r="J736">
        <v>15</v>
      </c>
      <c r="K736">
        <v>2</v>
      </c>
      <c r="L736">
        <v>904</v>
      </c>
      <c r="M736">
        <v>102.3</v>
      </c>
      <c r="N736">
        <v>11.84</v>
      </c>
      <c r="O736">
        <v>12.39</v>
      </c>
      <c r="P736" t="s">
        <v>150</v>
      </c>
      <c r="Q736" t="s">
        <v>4621</v>
      </c>
      <c r="R736" t="s">
        <v>1666</v>
      </c>
      <c r="S736" t="s">
        <v>5856</v>
      </c>
      <c r="T736" t="s">
        <v>5857</v>
      </c>
      <c r="U736" t="s">
        <v>5858</v>
      </c>
      <c r="V736" t="s">
        <v>5859</v>
      </c>
      <c r="W736" t="s">
        <v>87</v>
      </c>
      <c r="X736" t="s">
        <v>2150</v>
      </c>
      <c r="Y736" t="s">
        <v>5860</v>
      </c>
      <c r="Z736" t="s">
        <v>5861</v>
      </c>
      <c r="AA736">
        <v>14</v>
      </c>
      <c r="AB736">
        <v>19.73</v>
      </c>
      <c r="AC736">
        <v>0</v>
      </c>
      <c r="AD736" t="s">
        <v>54</v>
      </c>
      <c r="AE736" s="8">
        <v>28589925.0485726</v>
      </c>
      <c r="AF736" s="8">
        <v>34256892.263070203</v>
      </c>
      <c r="AG736" s="8">
        <v>21557453.6493413</v>
      </c>
      <c r="AH736" s="8">
        <v>28134756.986994702</v>
      </c>
      <c r="AI736" s="8">
        <v>5194504.7084508771</v>
      </c>
      <c r="AJ736" s="10">
        <v>29705212.595156301</v>
      </c>
      <c r="AK736" s="10">
        <v>31329988.307776801</v>
      </c>
      <c r="AL736" s="10">
        <v>30280020.868296299</v>
      </c>
      <c r="AM736" s="10">
        <v>30438407.257076468</v>
      </c>
      <c r="AN736" s="10">
        <v>672700.38659791707</v>
      </c>
      <c r="AO736" s="12">
        <v>4651353.7267612331</v>
      </c>
      <c r="AP736" s="12">
        <v>4980238.0367302969</v>
      </c>
      <c r="AQ736">
        <f>AP736/AO736</f>
        <v>1.0707072240231594</v>
      </c>
      <c r="AR736">
        <f>LOG(AQ736,2)</f>
        <v>9.8564041065157121E-2</v>
      </c>
    </row>
    <row r="737" spans="1:44" x14ac:dyDescent="0.25">
      <c r="A737" t="s">
        <v>49</v>
      </c>
      <c r="B737" t="s">
        <v>64</v>
      </c>
      <c r="C737" t="s">
        <v>51</v>
      </c>
      <c r="D737" t="s">
        <v>5862</v>
      </c>
      <c r="E737" t="s">
        <v>5863</v>
      </c>
      <c r="F737" t="s">
        <v>54</v>
      </c>
      <c r="G737">
        <v>0</v>
      </c>
      <c r="H737">
        <v>22</v>
      </c>
      <c r="I737">
        <v>13</v>
      </c>
      <c r="J737">
        <v>45</v>
      </c>
      <c r="K737">
        <v>13</v>
      </c>
      <c r="L737">
        <v>671</v>
      </c>
      <c r="M737">
        <v>74.599999999999994</v>
      </c>
      <c r="N737">
        <v>9.26</v>
      </c>
      <c r="O737">
        <v>42.51</v>
      </c>
      <c r="P737" t="s">
        <v>5864</v>
      </c>
      <c r="Q737" t="s">
        <v>5865</v>
      </c>
      <c r="R737" t="s">
        <v>69</v>
      </c>
      <c r="S737" t="s">
        <v>5866</v>
      </c>
      <c r="T737" t="s">
        <v>5867</v>
      </c>
      <c r="U737" t="s">
        <v>5868</v>
      </c>
      <c r="V737" t="s">
        <v>5869</v>
      </c>
      <c r="W737" t="s">
        <v>533</v>
      </c>
      <c r="X737" t="s">
        <v>54</v>
      </c>
      <c r="Y737" t="s">
        <v>5870</v>
      </c>
      <c r="Z737" t="s">
        <v>5871</v>
      </c>
      <c r="AA737">
        <v>4</v>
      </c>
      <c r="AB737">
        <v>24.85</v>
      </c>
      <c r="AC737">
        <v>0</v>
      </c>
      <c r="AD737" t="s">
        <v>1055</v>
      </c>
      <c r="AE737" s="8">
        <v>21888802.0230924</v>
      </c>
      <c r="AF737" s="8">
        <v>34441069.215199299</v>
      </c>
      <c r="AG737" s="8">
        <v>27703303.411927499</v>
      </c>
      <c r="AH737" s="8">
        <v>28011058.216739733</v>
      </c>
      <c r="AI737" s="8">
        <v>5129060.1920445748</v>
      </c>
      <c r="AJ737" s="10">
        <v>9451146.4170884602</v>
      </c>
      <c r="AK737" s="10">
        <v>13521893.819606099</v>
      </c>
      <c r="AL737" s="10">
        <v>16581068.620054999</v>
      </c>
      <c r="AM737" s="10">
        <v>13184702.952249853</v>
      </c>
      <c r="AN737" s="10">
        <v>2920527.4541721814</v>
      </c>
      <c r="AO737" s="12">
        <v>43997354.987065502</v>
      </c>
      <c r="AP737" s="12">
        <v>47099147.358711839</v>
      </c>
      <c r="AQ737">
        <f>AP737/AO737</f>
        <v>1.0704995191769644</v>
      </c>
      <c r="AR737">
        <f>LOG(AQ737,2)</f>
        <v>9.8284147726070928E-2</v>
      </c>
    </row>
    <row r="738" spans="1:44" x14ac:dyDescent="0.25">
      <c r="A738" t="s">
        <v>49</v>
      </c>
      <c r="B738" t="s">
        <v>64</v>
      </c>
      <c r="C738" t="s">
        <v>51</v>
      </c>
      <c r="D738" t="s">
        <v>5872</v>
      </c>
      <c r="E738" t="s">
        <v>5873</v>
      </c>
      <c r="F738" t="s">
        <v>54</v>
      </c>
      <c r="G738">
        <v>0</v>
      </c>
      <c r="H738">
        <v>13</v>
      </c>
      <c r="I738">
        <v>5</v>
      </c>
      <c r="J738">
        <v>43</v>
      </c>
      <c r="K738">
        <v>5</v>
      </c>
      <c r="L738">
        <v>437</v>
      </c>
      <c r="M738">
        <v>49</v>
      </c>
      <c r="N738">
        <v>5.71</v>
      </c>
      <c r="O738">
        <v>23.27</v>
      </c>
      <c r="P738" t="s">
        <v>574</v>
      </c>
      <c r="Q738" t="s">
        <v>575</v>
      </c>
      <c r="R738" t="s">
        <v>69</v>
      </c>
      <c r="S738" t="s">
        <v>5874</v>
      </c>
      <c r="T738" t="s">
        <v>5875</v>
      </c>
      <c r="U738" t="s">
        <v>5876</v>
      </c>
      <c r="V738" t="s">
        <v>5877</v>
      </c>
      <c r="W738" t="s">
        <v>521</v>
      </c>
      <c r="X738" t="s">
        <v>1431</v>
      </c>
      <c r="Y738" t="s">
        <v>5878</v>
      </c>
      <c r="Z738" t="s">
        <v>5879</v>
      </c>
      <c r="AA738">
        <v>13</v>
      </c>
      <c r="AB738">
        <v>10.74</v>
      </c>
      <c r="AC738">
        <v>1.4144271570014099E-3</v>
      </c>
      <c r="AD738" t="s">
        <v>1055</v>
      </c>
      <c r="AE738" s="8">
        <v>21345266.456013002</v>
      </c>
      <c r="AF738" s="8">
        <v>31330372.200548898</v>
      </c>
      <c r="AG738" s="8">
        <v>29978265.728483301</v>
      </c>
      <c r="AH738" s="8">
        <v>27551301.461681735</v>
      </c>
      <c r="AI738" s="8">
        <v>4422910.116400714</v>
      </c>
      <c r="AJ738" s="10">
        <v>9742636.9122434892</v>
      </c>
      <c r="AK738" s="10">
        <v>15129375.3607549</v>
      </c>
      <c r="AL738" s="10">
        <v>19918611.3781671</v>
      </c>
      <c r="AM738" s="10">
        <v>14930207.883721828</v>
      </c>
      <c r="AN738" s="10">
        <v>4156710.6262615211</v>
      </c>
      <c r="AO738" s="12">
        <v>278492609.7085917</v>
      </c>
      <c r="AP738" s="12">
        <v>298063464.66465038</v>
      </c>
      <c r="AQ738">
        <f>AP738/AO738</f>
        <v>1.0702742344816158</v>
      </c>
      <c r="AR738">
        <f>LOG(AQ738,2)</f>
        <v>9.7980503201831159E-2</v>
      </c>
    </row>
    <row r="739" spans="1:44" x14ac:dyDescent="0.25">
      <c r="A739" t="s">
        <v>49</v>
      </c>
      <c r="B739" t="s">
        <v>64</v>
      </c>
      <c r="C739" t="s">
        <v>51</v>
      </c>
      <c r="D739" t="s">
        <v>5880</v>
      </c>
      <c r="E739" t="s">
        <v>5881</v>
      </c>
      <c r="F739" t="s">
        <v>54</v>
      </c>
      <c r="G739">
        <v>1E-3</v>
      </c>
      <c r="H739">
        <v>14</v>
      </c>
      <c r="I739">
        <v>4</v>
      </c>
      <c r="J739">
        <v>22</v>
      </c>
      <c r="K739">
        <v>4</v>
      </c>
      <c r="L739">
        <v>277</v>
      </c>
      <c r="M739">
        <v>29.9</v>
      </c>
      <c r="N739">
        <v>7.68</v>
      </c>
      <c r="O739">
        <v>11.35</v>
      </c>
      <c r="P739" t="s">
        <v>55</v>
      </c>
      <c r="Q739" t="s">
        <v>3234</v>
      </c>
      <c r="R739" t="s">
        <v>280</v>
      </c>
      <c r="S739" t="s">
        <v>940</v>
      </c>
      <c r="T739" t="s">
        <v>5882</v>
      </c>
      <c r="U739" t="s">
        <v>5883</v>
      </c>
      <c r="V739" t="s">
        <v>5884</v>
      </c>
      <c r="W739" t="s">
        <v>157</v>
      </c>
      <c r="X739" t="s">
        <v>944</v>
      </c>
      <c r="Y739" t="s">
        <v>945</v>
      </c>
      <c r="Z739" t="s">
        <v>2597</v>
      </c>
      <c r="AA739">
        <v>151</v>
      </c>
      <c r="AB739">
        <v>3.27</v>
      </c>
      <c r="AC739">
        <v>7.4682598954443598E-4</v>
      </c>
      <c r="AD739" t="s">
        <v>54</v>
      </c>
      <c r="AE739" s="8">
        <v>21524953.786913302</v>
      </c>
      <c r="AF739" s="8">
        <v>34679381.832727402</v>
      </c>
      <c r="AG739" s="8">
        <v>26024474.4917234</v>
      </c>
      <c r="AH739" s="8">
        <v>27409603.370454703</v>
      </c>
      <c r="AI739" s="8">
        <v>5458857.0727547295</v>
      </c>
      <c r="AJ739" s="10">
        <v>9463943.3846268207</v>
      </c>
      <c r="AK739" s="10">
        <v>14428922.642362799</v>
      </c>
      <c r="AL739" s="10">
        <v>18257398.266222998</v>
      </c>
      <c r="AM739" s="10">
        <v>14050088.097737541</v>
      </c>
      <c r="AN739" s="10">
        <v>3599893.4148867941</v>
      </c>
      <c r="AO739" s="12">
        <v>2105372.2170342635</v>
      </c>
      <c r="AP739" s="12">
        <v>2252463.8668499566</v>
      </c>
      <c r="AQ739">
        <f>AP739/AO739</f>
        <v>1.0698649144439143</v>
      </c>
      <c r="AR739">
        <f>LOG(AQ739,2)</f>
        <v>9.7428647500275092E-2</v>
      </c>
    </row>
    <row r="740" spans="1:44" x14ac:dyDescent="0.25">
      <c r="A740" t="s">
        <v>49</v>
      </c>
      <c r="B740" t="s">
        <v>64</v>
      </c>
      <c r="C740" t="s">
        <v>51</v>
      </c>
      <c r="D740" t="s">
        <v>5885</v>
      </c>
      <c r="E740" t="s">
        <v>5886</v>
      </c>
      <c r="F740" t="s">
        <v>54</v>
      </c>
      <c r="G740">
        <v>0</v>
      </c>
      <c r="H740">
        <v>34</v>
      </c>
      <c r="I740">
        <v>7</v>
      </c>
      <c r="J740">
        <v>42</v>
      </c>
      <c r="K740">
        <v>4</v>
      </c>
      <c r="L740">
        <v>245</v>
      </c>
      <c r="M740">
        <v>27.7</v>
      </c>
      <c r="N740">
        <v>4.78</v>
      </c>
      <c r="O740">
        <v>43.92</v>
      </c>
      <c r="P740" t="s">
        <v>451</v>
      </c>
      <c r="Q740" t="s">
        <v>433</v>
      </c>
      <c r="R740" t="s">
        <v>82</v>
      </c>
      <c r="S740" t="s">
        <v>2163</v>
      </c>
      <c r="T740" t="s">
        <v>5887</v>
      </c>
      <c r="U740" t="s">
        <v>5888</v>
      </c>
      <c r="V740" t="s">
        <v>5889</v>
      </c>
      <c r="W740" t="s">
        <v>198</v>
      </c>
      <c r="X740" t="s">
        <v>5890</v>
      </c>
      <c r="Y740" t="s">
        <v>5891</v>
      </c>
      <c r="Z740" t="s">
        <v>3200</v>
      </c>
      <c r="AA740">
        <v>37</v>
      </c>
      <c r="AB740">
        <v>30.49</v>
      </c>
      <c r="AC740">
        <v>0</v>
      </c>
      <c r="AD740" t="s">
        <v>54</v>
      </c>
      <c r="AE740" s="8">
        <v>20436101.183629502</v>
      </c>
      <c r="AF740" s="8">
        <v>33357276.511893701</v>
      </c>
      <c r="AG740" s="8">
        <v>28395169.8345812</v>
      </c>
      <c r="AH740" s="8">
        <v>27396182.5100348</v>
      </c>
      <c r="AI740" s="8">
        <v>5322134.5794013469</v>
      </c>
      <c r="AJ740" s="10">
        <v>14579351.9525401</v>
      </c>
      <c r="AK740" s="10">
        <v>23905306.116825901</v>
      </c>
      <c r="AL740" s="10">
        <v>27143422.174871799</v>
      </c>
      <c r="AM740" s="10">
        <v>21876026.748079266</v>
      </c>
      <c r="AN740" s="10">
        <v>5326189.770385351</v>
      </c>
      <c r="AO740" s="12">
        <v>3464226.8147531203</v>
      </c>
      <c r="AP740" s="12">
        <v>3706114.71750755</v>
      </c>
      <c r="AQ740">
        <f>AP740/AO740</f>
        <v>1.0698244992863344</v>
      </c>
      <c r="AR740">
        <f>LOG(AQ740,2)</f>
        <v>9.7374147303143616E-2</v>
      </c>
    </row>
    <row r="741" spans="1:44" x14ac:dyDescent="0.25">
      <c r="A741" t="s">
        <v>49</v>
      </c>
      <c r="B741" t="s">
        <v>64</v>
      </c>
      <c r="C741" t="s">
        <v>51</v>
      </c>
      <c r="D741" t="s">
        <v>5892</v>
      </c>
      <c r="E741" t="s">
        <v>5893</v>
      </c>
      <c r="F741" t="s">
        <v>54</v>
      </c>
      <c r="G741">
        <v>1E-3</v>
      </c>
      <c r="H741">
        <v>18</v>
      </c>
      <c r="I741">
        <v>5</v>
      </c>
      <c r="J741">
        <v>19</v>
      </c>
      <c r="K741">
        <v>5</v>
      </c>
      <c r="L741">
        <v>239</v>
      </c>
      <c r="M741">
        <v>25.3</v>
      </c>
      <c r="N741">
        <v>4.92</v>
      </c>
      <c r="O741">
        <v>14.93</v>
      </c>
      <c r="P741" t="s">
        <v>55</v>
      </c>
      <c r="Q741" t="s">
        <v>939</v>
      </c>
      <c r="R741" t="s">
        <v>57</v>
      </c>
      <c r="S741" t="s">
        <v>5894</v>
      </c>
      <c r="T741" t="s">
        <v>5895</v>
      </c>
      <c r="U741" t="s">
        <v>5896</v>
      </c>
      <c r="V741" t="s">
        <v>5897</v>
      </c>
      <c r="W741" t="s">
        <v>74</v>
      </c>
      <c r="X741" t="s">
        <v>944</v>
      </c>
      <c r="Y741" t="s">
        <v>945</v>
      </c>
      <c r="Z741" t="s">
        <v>770</v>
      </c>
      <c r="AA741">
        <v>150</v>
      </c>
      <c r="AB741">
        <v>6.14</v>
      </c>
      <c r="AC741">
        <v>9.9206349206349201E-4</v>
      </c>
      <c r="AD741" t="s">
        <v>54</v>
      </c>
      <c r="AE741" s="8">
        <v>26849992.103029199</v>
      </c>
      <c r="AF741" s="8">
        <v>21988677.644025698</v>
      </c>
      <c r="AG741" s="8">
        <v>33085913.063552</v>
      </c>
      <c r="AH741" s="8">
        <v>27308194.270202298</v>
      </c>
      <c r="AI741" s="8">
        <v>4541998.1218694923</v>
      </c>
      <c r="AJ741" s="10">
        <v>11066943.0751455</v>
      </c>
      <c r="AK741" s="10">
        <v>15746724.351045899</v>
      </c>
      <c r="AL741" s="10">
        <v>14162223.8278399</v>
      </c>
      <c r="AM741" s="10">
        <v>13658630.418010434</v>
      </c>
      <c r="AN741" s="10">
        <v>1943415.0250499407</v>
      </c>
      <c r="AO741" s="12">
        <v>18211411.213783432</v>
      </c>
      <c r="AP741" s="12">
        <v>19476482.300580431</v>
      </c>
      <c r="AQ741">
        <f>AP741/AO741</f>
        <v>1.0694658459987725</v>
      </c>
      <c r="AR741">
        <f>LOG(AQ741,2)</f>
        <v>9.6890409950378772E-2</v>
      </c>
    </row>
    <row r="742" spans="1:44" x14ac:dyDescent="0.25">
      <c r="A742" t="s">
        <v>49</v>
      </c>
      <c r="B742" t="s">
        <v>64</v>
      </c>
      <c r="C742" t="s">
        <v>51</v>
      </c>
      <c r="D742" t="s">
        <v>5898</v>
      </c>
      <c r="E742" t="s">
        <v>5899</v>
      </c>
      <c r="F742" t="s">
        <v>54</v>
      </c>
      <c r="G742">
        <v>0</v>
      </c>
      <c r="H742">
        <v>29</v>
      </c>
      <c r="I742">
        <v>4</v>
      </c>
      <c r="J742">
        <v>22</v>
      </c>
      <c r="K742">
        <v>4</v>
      </c>
      <c r="L742">
        <v>160</v>
      </c>
      <c r="M742">
        <v>18.7</v>
      </c>
      <c r="N742">
        <v>4.54</v>
      </c>
      <c r="O742">
        <v>18.649999999999999</v>
      </c>
      <c r="P742" t="s">
        <v>462</v>
      </c>
      <c r="Q742" t="s">
        <v>575</v>
      </c>
      <c r="R742" t="s">
        <v>57</v>
      </c>
      <c r="S742" t="s">
        <v>703</v>
      </c>
      <c r="T742" t="s">
        <v>5900</v>
      </c>
      <c r="U742" t="s">
        <v>5901</v>
      </c>
      <c r="V742" t="s">
        <v>5902</v>
      </c>
      <c r="W742" t="s">
        <v>111</v>
      </c>
      <c r="X742" t="s">
        <v>5903</v>
      </c>
      <c r="Y742" t="s">
        <v>5904</v>
      </c>
      <c r="Z742" t="s">
        <v>5905</v>
      </c>
      <c r="AA742">
        <v>18</v>
      </c>
      <c r="AB742">
        <v>9.43</v>
      </c>
      <c r="AC742">
        <v>1.2853470437018E-3</v>
      </c>
      <c r="AD742" t="s">
        <v>54</v>
      </c>
      <c r="AE742" s="8">
        <v>21305098.028560199</v>
      </c>
      <c r="AF742" s="8">
        <v>29661889.4929648</v>
      </c>
      <c r="AG742" s="8">
        <v>30488121.8839764</v>
      </c>
      <c r="AH742" s="8">
        <v>27151703.135167133</v>
      </c>
      <c r="AI742" s="8">
        <v>4147911.7995638079</v>
      </c>
      <c r="AJ742" s="10">
        <v>13438039.352595299</v>
      </c>
      <c r="AK742" s="10">
        <v>23154851.227621</v>
      </c>
      <c r="AL742" s="10">
        <v>22613986.722422302</v>
      </c>
      <c r="AM742" s="10">
        <v>19735625.767546203</v>
      </c>
      <c r="AN742" s="10">
        <v>4458537.0989130819</v>
      </c>
      <c r="AO742" s="12">
        <v>1779052.5171504167</v>
      </c>
      <c r="AP742" s="12">
        <v>1902123.108824807</v>
      </c>
      <c r="AQ742">
        <f>AP742/AO742</f>
        <v>1.0691776046451498</v>
      </c>
      <c r="AR742">
        <f>LOG(AQ742,2)</f>
        <v>9.650152383301934E-2</v>
      </c>
    </row>
    <row r="743" spans="1:44" x14ac:dyDescent="0.25">
      <c r="A743" t="s">
        <v>49</v>
      </c>
      <c r="B743" t="s">
        <v>64</v>
      </c>
      <c r="C743" t="s">
        <v>51</v>
      </c>
      <c r="D743" t="s">
        <v>5906</v>
      </c>
      <c r="E743" t="s">
        <v>5907</v>
      </c>
      <c r="F743" t="s">
        <v>54</v>
      </c>
      <c r="G743">
        <v>0</v>
      </c>
      <c r="H743">
        <v>5</v>
      </c>
      <c r="I743">
        <v>12</v>
      </c>
      <c r="J743">
        <v>46</v>
      </c>
      <c r="K743">
        <v>3</v>
      </c>
      <c r="L743">
        <v>2390</v>
      </c>
      <c r="M743">
        <v>271.2</v>
      </c>
      <c r="N743">
        <v>6.11</v>
      </c>
      <c r="O743">
        <v>97.2</v>
      </c>
      <c r="P743" t="s">
        <v>1386</v>
      </c>
      <c r="Q743" t="s">
        <v>139</v>
      </c>
      <c r="R743" t="s">
        <v>94</v>
      </c>
      <c r="S743" t="s">
        <v>1409</v>
      </c>
      <c r="T743" t="s">
        <v>5908</v>
      </c>
      <c r="U743" t="s">
        <v>5909</v>
      </c>
      <c r="V743" t="s">
        <v>5910</v>
      </c>
      <c r="W743" t="s">
        <v>217</v>
      </c>
      <c r="X743" t="s">
        <v>54</v>
      </c>
      <c r="Y743" t="s">
        <v>54</v>
      </c>
      <c r="Z743" t="s">
        <v>5911</v>
      </c>
      <c r="AA743">
        <v>23</v>
      </c>
      <c r="AB743">
        <v>3.38</v>
      </c>
      <c r="AC743">
        <v>7.5700227100681302E-4</v>
      </c>
      <c r="AD743" t="s">
        <v>54</v>
      </c>
      <c r="AE743" s="8">
        <v>21209218.732818302</v>
      </c>
      <c r="AF743" s="8">
        <v>31845358.1611844</v>
      </c>
      <c r="AG743" s="8">
        <v>28247447.352383502</v>
      </c>
      <c r="AH743" s="8">
        <v>27100674.748795401</v>
      </c>
      <c r="AI743" s="8">
        <v>4417252.6180999279</v>
      </c>
      <c r="AJ743" s="10">
        <v>25139779.186378501</v>
      </c>
      <c r="AK743" s="10">
        <v>42562039.071134299</v>
      </c>
      <c r="AL743" s="10">
        <v>42771592.623043403</v>
      </c>
      <c r="AM743" s="10">
        <v>36824470.293518737</v>
      </c>
      <c r="AN743" s="10">
        <v>8262767.2069648542</v>
      </c>
      <c r="AO743" s="12">
        <v>62168262.945297599</v>
      </c>
      <c r="AP743" s="12">
        <v>66455866.844422333</v>
      </c>
      <c r="AQ743">
        <f>AP743/AO743</f>
        <v>1.0689677288055712</v>
      </c>
      <c r="AR743">
        <f>LOG(AQ743,2)</f>
        <v>9.6218300022927666E-2</v>
      </c>
    </row>
    <row r="744" spans="1:44" x14ac:dyDescent="0.25">
      <c r="A744" t="s">
        <v>49</v>
      </c>
      <c r="B744" t="s">
        <v>64</v>
      </c>
      <c r="C744" t="s">
        <v>51</v>
      </c>
      <c r="D744" t="s">
        <v>5912</v>
      </c>
      <c r="E744" t="s">
        <v>5913</v>
      </c>
      <c r="F744" t="s">
        <v>54</v>
      </c>
      <c r="G744">
        <v>0</v>
      </c>
      <c r="H744">
        <v>24</v>
      </c>
      <c r="I744">
        <v>10</v>
      </c>
      <c r="J744">
        <v>78</v>
      </c>
      <c r="K744">
        <v>10</v>
      </c>
      <c r="L744">
        <v>483</v>
      </c>
      <c r="M744">
        <v>53.1</v>
      </c>
      <c r="N744">
        <v>7.23</v>
      </c>
      <c r="O744">
        <v>57.69</v>
      </c>
      <c r="P744" t="s">
        <v>701</v>
      </c>
      <c r="Q744" t="s">
        <v>575</v>
      </c>
      <c r="R744" t="s">
        <v>310</v>
      </c>
      <c r="S744" t="s">
        <v>5914</v>
      </c>
      <c r="T744" t="s">
        <v>5915</v>
      </c>
      <c r="U744" t="s">
        <v>5916</v>
      </c>
      <c r="V744" t="s">
        <v>5917</v>
      </c>
      <c r="W744" t="s">
        <v>87</v>
      </c>
      <c r="X744" t="s">
        <v>5918</v>
      </c>
      <c r="Y744" t="s">
        <v>5919</v>
      </c>
      <c r="Z744" t="s">
        <v>5920</v>
      </c>
      <c r="AA744">
        <v>9</v>
      </c>
      <c r="AB744">
        <v>24</v>
      </c>
      <c r="AC744">
        <v>0</v>
      </c>
      <c r="AD744" t="s">
        <v>54</v>
      </c>
      <c r="AE744" s="8">
        <v>19980961.830586199</v>
      </c>
      <c r="AF744" s="8">
        <v>31533187.619832799</v>
      </c>
      <c r="AG744" s="8">
        <v>29512088.2293211</v>
      </c>
      <c r="AH744" s="8">
        <v>27008745.893246699</v>
      </c>
      <c r="AI744" s="8">
        <v>5037428.0679807337</v>
      </c>
      <c r="AJ744" s="10">
        <v>16271619.9496103</v>
      </c>
      <c r="AK744" s="10">
        <v>30857753.181299701</v>
      </c>
      <c r="AL744" s="10">
        <v>29544799.633464001</v>
      </c>
      <c r="AM744" s="10">
        <v>25558057.588124666</v>
      </c>
      <c r="AN744" s="10">
        <v>6588343.4825053457</v>
      </c>
      <c r="AO744" s="12">
        <v>775088614.05244339</v>
      </c>
      <c r="AP744" s="12">
        <v>828404394.38851738</v>
      </c>
      <c r="AQ744">
        <f>AP744/AO744</f>
        <v>1.0687866901531682</v>
      </c>
      <c r="AR744">
        <f>LOG(AQ744,2)</f>
        <v>9.5973946822822773E-2</v>
      </c>
    </row>
    <row r="745" spans="1:44" x14ac:dyDescent="0.25">
      <c r="A745" t="s">
        <v>49</v>
      </c>
      <c r="B745" t="s">
        <v>64</v>
      </c>
      <c r="C745" t="s">
        <v>51</v>
      </c>
      <c r="D745" t="s">
        <v>5921</v>
      </c>
      <c r="E745" t="s">
        <v>5922</v>
      </c>
      <c r="F745" t="s">
        <v>54</v>
      </c>
      <c r="G745">
        <v>0</v>
      </c>
      <c r="H745">
        <v>11</v>
      </c>
      <c r="I745">
        <v>5</v>
      </c>
      <c r="J745">
        <v>24</v>
      </c>
      <c r="K745">
        <v>5</v>
      </c>
      <c r="L745">
        <v>444</v>
      </c>
      <c r="M745">
        <v>49</v>
      </c>
      <c r="N745">
        <v>7.69</v>
      </c>
      <c r="O745">
        <v>17.12</v>
      </c>
      <c r="P745" t="s">
        <v>574</v>
      </c>
      <c r="Q745" t="s">
        <v>5923</v>
      </c>
      <c r="R745" t="s">
        <v>5924</v>
      </c>
      <c r="S745" t="s">
        <v>5925</v>
      </c>
      <c r="T745" t="s">
        <v>5926</v>
      </c>
      <c r="U745" t="s">
        <v>5927</v>
      </c>
      <c r="V745" t="s">
        <v>5928</v>
      </c>
      <c r="W745" t="s">
        <v>74</v>
      </c>
      <c r="X745" t="s">
        <v>5929</v>
      </c>
      <c r="Y745" t="s">
        <v>54</v>
      </c>
      <c r="Z745" t="s">
        <v>54</v>
      </c>
      <c r="AA745">
        <v>4</v>
      </c>
      <c r="AB745">
        <v>7.64</v>
      </c>
      <c r="AC745">
        <v>1.10619469026549E-3</v>
      </c>
      <c r="AD745" t="s">
        <v>54</v>
      </c>
      <c r="AE745" s="8">
        <v>20283733.184572399</v>
      </c>
      <c r="AF745" s="8">
        <v>28416082.609264601</v>
      </c>
      <c r="AG745" s="8">
        <v>31799232.817114599</v>
      </c>
      <c r="AH745" s="8">
        <v>26833016.203650534</v>
      </c>
      <c r="AI745" s="8">
        <v>4832615.3981881514</v>
      </c>
      <c r="AJ745" s="10">
        <v>12457755.1671733</v>
      </c>
      <c r="AK745" s="10">
        <v>14867451.288185</v>
      </c>
      <c r="AL745" s="10">
        <v>19747526.7182195</v>
      </c>
      <c r="AM745" s="10">
        <v>15690911.057859266</v>
      </c>
      <c r="AN745" s="10">
        <v>3032463.993830164</v>
      </c>
      <c r="AO745" s="12">
        <v>1812847.1322374765</v>
      </c>
      <c r="AP745" s="12">
        <v>1935913.7220687836</v>
      </c>
      <c r="AQ745">
        <f>AP745/AO745</f>
        <v>1.0678858066093053</v>
      </c>
      <c r="AR745">
        <f>LOG(AQ745,2)</f>
        <v>9.4757382000525303E-2</v>
      </c>
    </row>
    <row r="746" spans="1:44" x14ac:dyDescent="0.25">
      <c r="A746" t="s">
        <v>49</v>
      </c>
      <c r="B746" t="s">
        <v>64</v>
      </c>
      <c r="C746" t="s">
        <v>51</v>
      </c>
      <c r="D746" t="s">
        <v>5930</v>
      </c>
      <c r="E746" t="s">
        <v>5931</v>
      </c>
      <c r="F746" t="s">
        <v>54</v>
      </c>
      <c r="G746">
        <v>0</v>
      </c>
      <c r="H746">
        <v>31</v>
      </c>
      <c r="I746">
        <v>11</v>
      </c>
      <c r="J746">
        <v>51</v>
      </c>
      <c r="K746">
        <v>11</v>
      </c>
      <c r="L746">
        <v>337</v>
      </c>
      <c r="M746">
        <v>37.5</v>
      </c>
      <c r="N746">
        <v>6.81</v>
      </c>
      <c r="O746">
        <v>36.75</v>
      </c>
      <c r="P746" t="s">
        <v>804</v>
      </c>
      <c r="Q746" t="s">
        <v>575</v>
      </c>
      <c r="R746" t="s">
        <v>57</v>
      </c>
      <c r="S746" t="s">
        <v>5932</v>
      </c>
      <c r="T746" t="s">
        <v>5933</v>
      </c>
      <c r="U746" t="s">
        <v>5934</v>
      </c>
      <c r="V746" t="s">
        <v>5935</v>
      </c>
      <c r="W746" t="s">
        <v>217</v>
      </c>
      <c r="X746" t="s">
        <v>5936</v>
      </c>
      <c r="Y746" t="s">
        <v>5937</v>
      </c>
      <c r="Z746" t="s">
        <v>5938</v>
      </c>
      <c r="AA746">
        <v>22</v>
      </c>
      <c r="AB746">
        <v>20.97</v>
      </c>
      <c r="AC746">
        <v>0</v>
      </c>
      <c r="AD746" t="s">
        <v>54</v>
      </c>
      <c r="AE746" s="8">
        <v>13646209.177247601</v>
      </c>
      <c r="AF746" s="8">
        <v>35546426.005700499</v>
      </c>
      <c r="AG746" s="8">
        <v>31306377.974973101</v>
      </c>
      <c r="AH746" s="8">
        <v>26833004.385973733</v>
      </c>
      <c r="AI746" s="8">
        <v>9483781.8663716987</v>
      </c>
      <c r="AJ746" s="10">
        <v>9112102.3476899192</v>
      </c>
      <c r="AK746" s="10">
        <v>16562575.4720414</v>
      </c>
      <c r="AL746" s="10">
        <v>15438430.406815801</v>
      </c>
      <c r="AM746" s="10">
        <v>13704369.40884904</v>
      </c>
      <c r="AN746" s="10">
        <v>3279493.1623319481</v>
      </c>
      <c r="AO746" s="12">
        <v>4935207.0099174632</v>
      </c>
      <c r="AP746" s="12">
        <v>5269184.5650436562</v>
      </c>
      <c r="AQ746">
        <f>AP746/AO746</f>
        <v>1.0676724511160431</v>
      </c>
      <c r="AR746">
        <f>LOG(AQ746,2)</f>
        <v>9.4469113664144053E-2</v>
      </c>
    </row>
    <row r="747" spans="1:44" x14ac:dyDescent="0.25">
      <c r="A747" t="s">
        <v>49</v>
      </c>
      <c r="B747" t="s">
        <v>64</v>
      </c>
      <c r="C747" t="s">
        <v>51</v>
      </c>
      <c r="D747" t="s">
        <v>5939</v>
      </c>
      <c r="E747" t="s">
        <v>5940</v>
      </c>
      <c r="F747" t="s">
        <v>54</v>
      </c>
      <c r="G747">
        <v>0</v>
      </c>
      <c r="H747">
        <v>20</v>
      </c>
      <c r="I747">
        <v>5</v>
      </c>
      <c r="J747">
        <v>32</v>
      </c>
      <c r="K747">
        <v>5</v>
      </c>
      <c r="L747">
        <v>248</v>
      </c>
      <c r="M747">
        <v>27.6</v>
      </c>
      <c r="N747">
        <v>5.33</v>
      </c>
      <c r="O747">
        <v>33.68</v>
      </c>
      <c r="P747" t="s">
        <v>55</v>
      </c>
      <c r="Q747" t="s">
        <v>939</v>
      </c>
      <c r="R747" t="s">
        <v>57</v>
      </c>
      <c r="S747" t="s">
        <v>3235</v>
      </c>
      <c r="T747" t="s">
        <v>5941</v>
      </c>
      <c r="U747" t="s">
        <v>5942</v>
      </c>
      <c r="V747" t="s">
        <v>5943</v>
      </c>
      <c r="W747" t="s">
        <v>315</v>
      </c>
      <c r="X747" t="s">
        <v>944</v>
      </c>
      <c r="Y747" t="s">
        <v>54</v>
      </c>
      <c r="Z747" t="s">
        <v>54</v>
      </c>
      <c r="AA747">
        <v>1</v>
      </c>
      <c r="AB747">
        <v>7.02</v>
      </c>
      <c r="AC747">
        <v>1.0570824524312899E-3</v>
      </c>
      <c r="AD747" t="s">
        <v>54</v>
      </c>
      <c r="AE747" s="8">
        <v>21174537.309629101</v>
      </c>
      <c r="AF747" s="8">
        <v>28964906.824969199</v>
      </c>
      <c r="AG747" s="8">
        <v>29942323.959374301</v>
      </c>
      <c r="AH747" s="8">
        <v>26693922.697990865</v>
      </c>
      <c r="AI747" s="8">
        <v>3923140.5245120903</v>
      </c>
      <c r="AJ747" s="10">
        <v>8872460.2648552395</v>
      </c>
      <c r="AK747" s="10">
        <v>16147095.875962701</v>
      </c>
      <c r="AL747" s="10">
        <v>15905016.657181</v>
      </c>
      <c r="AM747" s="10">
        <v>13641524.265999647</v>
      </c>
      <c r="AN747" s="10">
        <v>3373685.3412156547</v>
      </c>
      <c r="AO747" s="12">
        <v>130647535.91902733</v>
      </c>
      <c r="AP747" s="12">
        <v>139472978.66408435</v>
      </c>
      <c r="AQ747">
        <f>AP747/AO747</f>
        <v>1.0675515438004652</v>
      </c>
      <c r="AR747">
        <f>LOG(AQ747,2)</f>
        <v>9.430572810347862E-2</v>
      </c>
    </row>
    <row r="748" spans="1:44" x14ac:dyDescent="0.25">
      <c r="A748" t="s">
        <v>49</v>
      </c>
      <c r="B748" t="s">
        <v>64</v>
      </c>
      <c r="C748" t="s">
        <v>51</v>
      </c>
      <c r="D748" t="s">
        <v>5944</v>
      </c>
      <c r="E748" t="s">
        <v>5945</v>
      </c>
      <c r="F748" t="s">
        <v>54</v>
      </c>
      <c r="G748">
        <v>1E-3</v>
      </c>
      <c r="H748">
        <v>1</v>
      </c>
      <c r="I748">
        <v>2</v>
      </c>
      <c r="J748">
        <v>12</v>
      </c>
      <c r="K748">
        <v>2</v>
      </c>
      <c r="L748">
        <v>1332</v>
      </c>
      <c r="M748">
        <v>149.30000000000001</v>
      </c>
      <c r="N748">
        <v>9.2799999999999994</v>
      </c>
      <c r="O748">
        <v>12.79</v>
      </c>
      <c r="P748" t="s">
        <v>5946</v>
      </c>
      <c r="Q748" t="s">
        <v>133</v>
      </c>
      <c r="R748" t="s">
        <v>5947</v>
      </c>
      <c r="S748" t="s">
        <v>5948</v>
      </c>
      <c r="T748" t="s">
        <v>5949</v>
      </c>
      <c r="U748" t="s">
        <v>5950</v>
      </c>
      <c r="V748" t="s">
        <v>5951</v>
      </c>
      <c r="W748" t="s">
        <v>74</v>
      </c>
      <c r="X748" t="s">
        <v>5952</v>
      </c>
      <c r="Y748" t="s">
        <v>54</v>
      </c>
      <c r="Z748" t="s">
        <v>54</v>
      </c>
      <c r="AA748">
        <v>1</v>
      </c>
      <c r="AB748">
        <v>1.92</v>
      </c>
      <c r="AC748">
        <v>1.1264080100125201E-2</v>
      </c>
      <c r="AD748" t="s">
        <v>54</v>
      </c>
      <c r="AE748" s="8">
        <v>7465919.7362446701</v>
      </c>
      <c r="AF748" s="8">
        <v>60643763.8372733</v>
      </c>
      <c r="AG748" s="8">
        <v>10959570.152504699</v>
      </c>
      <c r="AH748" s="8">
        <v>26356417.908674221</v>
      </c>
      <c r="AI748" s="8">
        <v>24286731.170583986</v>
      </c>
      <c r="AJ748" s="10">
        <v>4361339.2407603897</v>
      </c>
      <c r="AK748" s="10">
        <v>7492328.4108808301</v>
      </c>
      <c r="AL748" s="10">
        <v>7826755.0079149101</v>
      </c>
      <c r="AM748" s="10">
        <v>6560140.8865187094</v>
      </c>
      <c r="AN748" s="10">
        <v>1560770.4924690397</v>
      </c>
      <c r="AO748" s="12">
        <v>147619264.0943397</v>
      </c>
      <c r="AP748" s="12">
        <v>157568199.18531466</v>
      </c>
      <c r="AQ748">
        <f>AP748/AO748</f>
        <v>1.0673959130741693</v>
      </c>
      <c r="AR748">
        <f>LOG(AQ748,2)</f>
        <v>9.4095392550056084E-2</v>
      </c>
    </row>
    <row r="749" spans="1:44" x14ac:dyDescent="0.25">
      <c r="A749" t="s">
        <v>49</v>
      </c>
      <c r="B749" t="s">
        <v>64</v>
      </c>
      <c r="C749" t="s">
        <v>51</v>
      </c>
      <c r="D749" t="s">
        <v>5953</v>
      </c>
      <c r="E749" t="s">
        <v>5954</v>
      </c>
      <c r="F749" t="s">
        <v>54</v>
      </c>
      <c r="G749">
        <v>0</v>
      </c>
      <c r="H749">
        <v>14</v>
      </c>
      <c r="I749">
        <v>14</v>
      </c>
      <c r="J749">
        <v>93</v>
      </c>
      <c r="K749">
        <v>14</v>
      </c>
      <c r="L749">
        <v>2850</v>
      </c>
      <c r="M749">
        <v>282.2</v>
      </c>
      <c r="N749">
        <v>10.039999999999999</v>
      </c>
      <c r="O749">
        <v>112.72</v>
      </c>
      <c r="P749" t="s">
        <v>5955</v>
      </c>
      <c r="Q749" t="s">
        <v>5956</v>
      </c>
      <c r="R749" t="s">
        <v>5258</v>
      </c>
      <c r="S749" t="s">
        <v>54</v>
      </c>
      <c r="T749" t="s">
        <v>5957</v>
      </c>
      <c r="U749" t="s">
        <v>5958</v>
      </c>
      <c r="V749" t="s">
        <v>5959</v>
      </c>
      <c r="W749" t="s">
        <v>87</v>
      </c>
      <c r="X749" t="s">
        <v>54</v>
      </c>
      <c r="Y749" t="s">
        <v>54</v>
      </c>
      <c r="Z749" t="s">
        <v>743</v>
      </c>
      <c r="AA749">
        <v>3</v>
      </c>
      <c r="AB749">
        <v>104.78</v>
      </c>
      <c r="AC749">
        <v>0</v>
      </c>
      <c r="AD749" t="s">
        <v>54</v>
      </c>
      <c r="AE749" s="8">
        <v>21653370.3213843</v>
      </c>
      <c r="AF749" s="8">
        <v>28818974.392601099</v>
      </c>
      <c r="AG749" s="8">
        <v>28402345.128703501</v>
      </c>
      <c r="AH749" s="8">
        <v>26291563.280896302</v>
      </c>
      <c r="AI749" s="8">
        <v>3284105.1985925413</v>
      </c>
      <c r="AJ749" s="10">
        <v>14578409.428493701</v>
      </c>
      <c r="AK749" s="10">
        <v>21342892.3427209</v>
      </c>
      <c r="AL749" s="10">
        <v>21740137.563827001</v>
      </c>
      <c r="AM749" s="10">
        <v>19220479.778347202</v>
      </c>
      <c r="AN749" s="10">
        <v>3286443.2437073635</v>
      </c>
      <c r="AO749" s="12">
        <v>87511911.132254824</v>
      </c>
      <c r="AP749" s="12">
        <v>93375867.284661368</v>
      </c>
      <c r="AQ749">
        <f>AP749/AO749</f>
        <v>1.0670075201939593</v>
      </c>
      <c r="AR749">
        <f>LOG(AQ749,2)</f>
        <v>9.3570344211352671E-2</v>
      </c>
    </row>
    <row r="750" spans="1:44" x14ac:dyDescent="0.25">
      <c r="A750" t="s">
        <v>49</v>
      </c>
      <c r="B750" t="s">
        <v>64</v>
      </c>
      <c r="C750" t="s">
        <v>51</v>
      </c>
      <c r="D750" t="s">
        <v>5960</v>
      </c>
      <c r="E750" t="s">
        <v>5961</v>
      </c>
      <c r="F750" t="s">
        <v>54</v>
      </c>
      <c r="G750">
        <v>0</v>
      </c>
      <c r="H750">
        <v>3</v>
      </c>
      <c r="I750">
        <v>6</v>
      </c>
      <c r="J750">
        <v>37</v>
      </c>
      <c r="K750">
        <v>6</v>
      </c>
      <c r="L750">
        <v>1786</v>
      </c>
      <c r="M750">
        <v>197.9</v>
      </c>
      <c r="N750">
        <v>4.9400000000000004</v>
      </c>
      <c r="O750">
        <v>33.840000000000003</v>
      </c>
      <c r="P750" t="s">
        <v>1436</v>
      </c>
      <c r="Q750" t="s">
        <v>1169</v>
      </c>
      <c r="R750" t="s">
        <v>5962</v>
      </c>
      <c r="S750" t="s">
        <v>5963</v>
      </c>
      <c r="T750" t="s">
        <v>5964</v>
      </c>
      <c r="U750" t="s">
        <v>5965</v>
      </c>
      <c r="V750" t="s">
        <v>5966</v>
      </c>
      <c r="W750" t="s">
        <v>62</v>
      </c>
      <c r="X750" t="s">
        <v>5967</v>
      </c>
      <c r="Y750" t="s">
        <v>5968</v>
      </c>
      <c r="Z750" t="s">
        <v>5969</v>
      </c>
      <c r="AA750">
        <v>28</v>
      </c>
      <c r="AB750">
        <v>18.97</v>
      </c>
      <c r="AC750">
        <v>0</v>
      </c>
      <c r="AD750" t="s">
        <v>54</v>
      </c>
      <c r="AE750" s="8">
        <v>20044037.983151499</v>
      </c>
      <c r="AF750" s="8">
        <v>28275118.835700199</v>
      </c>
      <c r="AG750" s="8">
        <v>30253873.292088602</v>
      </c>
      <c r="AH750" s="8">
        <v>26191010.036980096</v>
      </c>
      <c r="AI750" s="8">
        <v>4420996.5974941039</v>
      </c>
      <c r="AJ750" s="10">
        <v>31594481.356795698</v>
      </c>
      <c r="AK750" s="10">
        <v>44185673.758453697</v>
      </c>
      <c r="AL750" s="10">
        <v>49168483.273589998</v>
      </c>
      <c r="AM750" s="10">
        <v>41649546.129613131</v>
      </c>
      <c r="AN750" s="10">
        <v>7395284.234122836</v>
      </c>
      <c r="AO750" s="12">
        <v>20442988.908611998</v>
      </c>
      <c r="AP750" s="12">
        <v>21784308.275799401</v>
      </c>
      <c r="AQ750">
        <f>AP750/AO750</f>
        <v>1.0656126837999871</v>
      </c>
      <c r="AR750">
        <f>LOG(AQ750,2)</f>
        <v>9.1683159768844044E-2</v>
      </c>
    </row>
    <row r="751" spans="1:44" x14ac:dyDescent="0.25">
      <c r="A751" t="s">
        <v>49</v>
      </c>
      <c r="B751" t="s">
        <v>64</v>
      </c>
      <c r="C751" t="s">
        <v>51</v>
      </c>
      <c r="D751" t="s">
        <v>5970</v>
      </c>
      <c r="E751" t="s">
        <v>5971</v>
      </c>
      <c r="F751" t="s">
        <v>54</v>
      </c>
      <c r="G751">
        <v>0</v>
      </c>
      <c r="H751">
        <v>5</v>
      </c>
      <c r="I751">
        <v>5</v>
      </c>
      <c r="J751">
        <v>25</v>
      </c>
      <c r="K751">
        <v>5</v>
      </c>
      <c r="L751">
        <v>1074</v>
      </c>
      <c r="M751">
        <v>116.9</v>
      </c>
      <c r="N751">
        <v>9.0399999999999991</v>
      </c>
      <c r="O751">
        <v>23.2</v>
      </c>
      <c r="P751" t="s">
        <v>5972</v>
      </c>
      <c r="Q751" t="s">
        <v>2038</v>
      </c>
      <c r="R751" t="s">
        <v>1457</v>
      </c>
      <c r="S751" t="s">
        <v>5973</v>
      </c>
      <c r="T751" t="s">
        <v>5974</v>
      </c>
      <c r="U751" t="s">
        <v>5975</v>
      </c>
      <c r="V751" t="s">
        <v>5976</v>
      </c>
      <c r="W751" t="s">
        <v>521</v>
      </c>
      <c r="X751" t="s">
        <v>3825</v>
      </c>
      <c r="Y751" t="s">
        <v>54</v>
      </c>
      <c r="Z751" t="s">
        <v>54</v>
      </c>
      <c r="AA751">
        <v>1</v>
      </c>
      <c r="AB751">
        <v>11.07</v>
      </c>
      <c r="AC751">
        <v>1.4492753623188399E-3</v>
      </c>
      <c r="AD751" t="s">
        <v>54</v>
      </c>
      <c r="AE751" s="8">
        <v>23075259.344466299</v>
      </c>
      <c r="AF751" s="8">
        <v>32158761.239164401</v>
      </c>
      <c r="AG751" s="8">
        <v>23279867.734467302</v>
      </c>
      <c r="AH751" s="8">
        <v>26171296.106032666</v>
      </c>
      <c r="AI751" s="8">
        <v>4234601.1373497741</v>
      </c>
      <c r="AJ751" s="10">
        <v>21445619.5765994</v>
      </c>
      <c r="AK751" s="10">
        <v>36185819.894782797</v>
      </c>
      <c r="AL751" s="10">
        <v>35023489.954869501</v>
      </c>
      <c r="AM751" s="10">
        <v>30884976.475417238</v>
      </c>
      <c r="AN751" s="10">
        <v>6691479.4935922967</v>
      </c>
      <c r="AO751" s="12">
        <v>22937929.181452334</v>
      </c>
      <c r="AP751" s="12">
        <v>24417563.795302868</v>
      </c>
      <c r="AQ751">
        <f>AP751/AO751</f>
        <v>1.0645060241552655</v>
      </c>
      <c r="AR751">
        <f>LOG(AQ751,2)</f>
        <v>9.0184114181315736E-2</v>
      </c>
    </row>
    <row r="752" spans="1:44" x14ac:dyDescent="0.25">
      <c r="A752" t="s">
        <v>49</v>
      </c>
      <c r="B752" t="s">
        <v>64</v>
      </c>
      <c r="C752" t="s">
        <v>51</v>
      </c>
      <c r="D752" t="s">
        <v>5977</v>
      </c>
      <c r="E752" t="s">
        <v>5978</v>
      </c>
      <c r="F752" t="s">
        <v>54</v>
      </c>
      <c r="G752">
        <v>0</v>
      </c>
      <c r="H752">
        <v>4</v>
      </c>
      <c r="I752">
        <v>5</v>
      </c>
      <c r="J752">
        <v>24</v>
      </c>
      <c r="K752">
        <v>5</v>
      </c>
      <c r="L752">
        <v>955</v>
      </c>
      <c r="M752">
        <v>108.6</v>
      </c>
      <c r="N752">
        <v>10.15</v>
      </c>
      <c r="O752">
        <v>22.99</v>
      </c>
      <c r="P752" t="s">
        <v>804</v>
      </c>
      <c r="Q752" t="s">
        <v>472</v>
      </c>
      <c r="R752" t="s">
        <v>5979</v>
      </c>
      <c r="S752" t="s">
        <v>5980</v>
      </c>
      <c r="T752" t="s">
        <v>5981</v>
      </c>
      <c r="U752" t="s">
        <v>5982</v>
      </c>
      <c r="V752" t="s">
        <v>5983</v>
      </c>
      <c r="W752" t="s">
        <v>87</v>
      </c>
      <c r="X752" t="s">
        <v>5984</v>
      </c>
      <c r="Y752" t="s">
        <v>54</v>
      </c>
      <c r="Z752" t="s">
        <v>5985</v>
      </c>
      <c r="AA752">
        <v>7</v>
      </c>
      <c r="AB752">
        <v>14.5</v>
      </c>
      <c r="AC752">
        <v>0</v>
      </c>
      <c r="AD752" t="s">
        <v>54</v>
      </c>
      <c r="AE752" s="8">
        <v>20546626.791762501</v>
      </c>
      <c r="AF752" s="8">
        <v>27962195.393412199</v>
      </c>
      <c r="AG752" s="8">
        <v>29885954.317418899</v>
      </c>
      <c r="AH752" s="8">
        <v>26131592.167531203</v>
      </c>
      <c r="AI752" s="8">
        <v>4026503.0970496112</v>
      </c>
      <c r="AJ752" s="10">
        <v>22804987.493130799</v>
      </c>
      <c r="AK752" s="10">
        <v>38340928.379638202</v>
      </c>
      <c r="AL752" s="10">
        <v>36030553.990417302</v>
      </c>
      <c r="AM752" s="10">
        <v>32392156.6210621</v>
      </c>
      <c r="AN752" s="10">
        <v>6844453.538949687</v>
      </c>
      <c r="AO752" s="12">
        <v>5805096.410555616</v>
      </c>
      <c r="AP752" s="12">
        <v>6174050.7804513909</v>
      </c>
      <c r="AQ752">
        <f>AP752/AO752</f>
        <v>1.0635569754233352</v>
      </c>
      <c r="AR752">
        <f>LOG(AQ752,2)</f>
        <v>8.8897321459332795E-2</v>
      </c>
    </row>
    <row r="753" spans="1:44" x14ac:dyDescent="0.25">
      <c r="A753" t="s">
        <v>49</v>
      </c>
      <c r="B753" t="s">
        <v>64</v>
      </c>
      <c r="C753" t="s">
        <v>51</v>
      </c>
      <c r="D753" t="s">
        <v>5986</v>
      </c>
      <c r="E753" t="s">
        <v>5987</v>
      </c>
      <c r="F753" t="s">
        <v>54</v>
      </c>
      <c r="G753">
        <v>1E-3</v>
      </c>
      <c r="H753">
        <v>4</v>
      </c>
      <c r="I753">
        <v>7</v>
      </c>
      <c r="J753">
        <v>13</v>
      </c>
      <c r="K753">
        <v>6</v>
      </c>
      <c r="L753">
        <v>1804</v>
      </c>
      <c r="M753">
        <v>199.9</v>
      </c>
      <c r="N753">
        <v>8.19</v>
      </c>
      <c r="O753">
        <v>13.23</v>
      </c>
      <c r="P753" t="s">
        <v>390</v>
      </c>
      <c r="Q753" t="s">
        <v>1593</v>
      </c>
      <c r="R753" t="s">
        <v>115</v>
      </c>
      <c r="S753" t="s">
        <v>116</v>
      </c>
      <c r="T753" t="s">
        <v>5988</v>
      </c>
      <c r="U753" t="s">
        <v>5989</v>
      </c>
      <c r="V753" t="s">
        <v>5990</v>
      </c>
      <c r="W753" t="s">
        <v>315</v>
      </c>
      <c r="X753" t="s">
        <v>54</v>
      </c>
      <c r="Y753" t="s">
        <v>120</v>
      </c>
      <c r="Z753" t="s">
        <v>5991</v>
      </c>
      <c r="AA753">
        <v>4</v>
      </c>
      <c r="AB753">
        <v>3.91</v>
      </c>
      <c r="AC753">
        <v>7.9554494828957796E-4</v>
      </c>
      <c r="AD753" t="s">
        <v>54</v>
      </c>
      <c r="AE753" s="8">
        <v>27415001.5680096</v>
      </c>
      <c r="AF753" s="8">
        <v>25492719.766126599</v>
      </c>
      <c r="AG753" s="8">
        <v>25423417.088333201</v>
      </c>
      <c r="AH753" s="8">
        <v>26110379.474156469</v>
      </c>
      <c r="AI753" s="8">
        <v>922940.88691697351</v>
      </c>
      <c r="AJ753" s="10">
        <v>22745899.468053799</v>
      </c>
      <c r="AK753" s="10">
        <v>30807542.207683101</v>
      </c>
      <c r="AL753" s="10">
        <v>29163996.844467402</v>
      </c>
      <c r="AM753" s="10">
        <v>27572479.50673477</v>
      </c>
      <c r="AN753" s="10">
        <v>3478238.6819176329</v>
      </c>
      <c r="AO753" s="12">
        <v>285587832.18179506</v>
      </c>
      <c r="AP753" s="12">
        <v>303717814.95326835</v>
      </c>
      <c r="AQ753">
        <f>AP753/AO753</f>
        <v>1.0634830364899173</v>
      </c>
      <c r="AR753">
        <f>LOG(AQ753,2)</f>
        <v>8.8797021199802054E-2</v>
      </c>
    </row>
    <row r="754" spans="1:44" x14ac:dyDescent="0.25">
      <c r="A754" t="s">
        <v>49</v>
      </c>
      <c r="B754" t="s">
        <v>50</v>
      </c>
      <c r="C754" t="s">
        <v>51</v>
      </c>
      <c r="D754" t="s">
        <v>5992</v>
      </c>
      <c r="E754" t="s">
        <v>5993</v>
      </c>
      <c r="F754" t="s">
        <v>54</v>
      </c>
      <c r="G754">
        <v>0.02</v>
      </c>
      <c r="H754">
        <v>1</v>
      </c>
      <c r="I754">
        <v>1</v>
      </c>
      <c r="J754">
        <v>1</v>
      </c>
      <c r="K754">
        <v>1</v>
      </c>
      <c r="L754">
        <v>1356</v>
      </c>
      <c r="M754">
        <v>151.4</v>
      </c>
      <c r="N754">
        <v>5.85</v>
      </c>
      <c r="O754">
        <v>0</v>
      </c>
      <c r="P754" t="s">
        <v>3529</v>
      </c>
      <c r="Q754" t="s">
        <v>5994</v>
      </c>
      <c r="R754" t="s">
        <v>664</v>
      </c>
      <c r="S754" t="s">
        <v>5995</v>
      </c>
      <c r="T754" t="s">
        <v>5996</v>
      </c>
      <c r="U754" t="s">
        <v>5997</v>
      </c>
      <c r="V754" t="s">
        <v>5998</v>
      </c>
      <c r="W754" t="s">
        <v>533</v>
      </c>
      <c r="X754" t="s">
        <v>5999</v>
      </c>
      <c r="Y754" t="s">
        <v>6000</v>
      </c>
      <c r="Z754" t="s">
        <v>6001</v>
      </c>
      <c r="AA754">
        <v>25</v>
      </c>
      <c r="AB754" t="s">
        <v>54</v>
      </c>
      <c r="AC754">
        <v>0</v>
      </c>
      <c r="AD754" t="s">
        <v>54</v>
      </c>
      <c r="AE754" s="8">
        <v>19439402.997370999</v>
      </c>
      <c r="AF754" s="8">
        <v>28859357.156755298</v>
      </c>
      <c r="AG754" s="8">
        <v>29975041.410399199</v>
      </c>
      <c r="AH754" s="8">
        <v>26091267.188175168</v>
      </c>
      <c r="AI754" s="8">
        <v>4725580.0877165096</v>
      </c>
      <c r="AJ754" s="10">
        <v>16405088.7287714</v>
      </c>
      <c r="AK754" s="10">
        <v>31408457.260837901</v>
      </c>
      <c r="AL754" s="10">
        <v>37287802.615242399</v>
      </c>
      <c r="AM754" s="10">
        <v>28367116.20161723</v>
      </c>
      <c r="AN754" s="10">
        <v>8792392.5979575664</v>
      </c>
      <c r="AO754" s="12">
        <v>554338.42219613458</v>
      </c>
      <c r="AP754" s="12">
        <v>588434.97300952871</v>
      </c>
      <c r="AQ754">
        <f>AP754/AO754</f>
        <v>1.0615085468517824</v>
      </c>
      <c r="AR754">
        <f>LOG(AQ754,2)</f>
        <v>8.6115987306447858E-2</v>
      </c>
    </row>
    <row r="755" spans="1:44" x14ac:dyDescent="0.25">
      <c r="A755" t="s">
        <v>49</v>
      </c>
      <c r="B755" t="s">
        <v>64</v>
      </c>
      <c r="C755" t="s">
        <v>51</v>
      </c>
      <c r="D755" t="s">
        <v>6002</v>
      </c>
      <c r="E755" t="s">
        <v>6003</v>
      </c>
      <c r="F755" t="s">
        <v>54</v>
      </c>
      <c r="G755">
        <v>0</v>
      </c>
      <c r="H755">
        <v>6</v>
      </c>
      <c r="I755">
        <v>4</v>
      </c>
      <c r="J755">
        <v>51</v>
      </c>
      <c r="K755">
        <v>4</v>
      </c>
      <c r="L755">
        <v>709</v>
      </c>
      <c r="M755">
        <v>78.3</v>
      </c>
      <c r="N755">
        <v>5.25</v>
      </c>
      <c r="O755">
        <v>56.24</v>
      </c>
      <c r="P755" t="s">
        <v>6004</v>
      </c>
      <c r="Q755" t="s">
        <v>848</v>
      </c>
      <c r="R755" t="s">
        <v>69</v>
      </c>
      <c r="S755" t="s">
        <v>6005</v>
      </c>
      <c r="T755" t="s">
        <v>6006</v>
      </c>
      <c r="U755" t="s">
        <v>6007</v>
      </c>
      <c r="V755" t="s">
        <v>6008</v>
      </c>
      <c r="W755" t="s">
        <v>217</v>
      </c>
      <c r="X755" t="s">
        <v>54</v>
      </c>
      <c r="Y755" t="s">
        <v>54</v>
      </c>
      <c r="Z755" t="s">
        <v>54</v>
      </c>
      <c r="AA755">
        <v>0</v>
      </c>
      <c r="AB755">
        <v>9.89</v>
      </c>
      <c r="AC755">
        <v>1.3297872340425499E-3</v>
      </c>
      <c r="AD755" t="s">
        <v>54</v>
      </c>
      <c r="AE755" s="8">
        <v>25950969.313318498</v>
      </c>
      <c r="AF755" s="8">
        <v>21643174.046665601</v>
      </c>
      <c r="AG755" s="8">
        <v>30652602.701220699</v>
      </c>
      <c r="AH755" s="8">
        <v>26082248.687068265</v>
      </c>
      <c r="AI755" s="8">
        <v>3679255.076403284</v>
      </c>
      <c r="AJ755" s="10">
        <v>15477693.732276499</v>
      </c>
      <c r="AK755" s="10">
        <v>23764714.350929402</v>
      </c>
      <c r="AL755" s="10">
        <v>19944490.452106699</v>
      </c>
      <c r="AM755" s="10">
        <v>19728966.178437535</v>
      </c>
      <c r="AN755" s="10">
        <v>3386592.7535799243</v>
      </c>
      <c r="AO755" s="12">
        <v>1915664.8874222266</v>
      </c>
      <c r="AP755" s="12">
        <v>2033376.8821864303</v>
      </c>
      <c r="AQ755">
        <f>AP755/AO755</f>
        <v>1.061447070172383</v>
      </c>
      <c r="AR755">
        <f>LOG(AQ755,2)</f>
        <v>8.6032432002876399E-2</v>
      </c>
    </row>
    <row r="756" spans="1:44" x14ac:dyDescent="0.25">
      <c r="A756" t="s">
        <v>49</v>
      </c>
      <c r="B756" t="s">
        <v>64</v>
      </c>
      <c r="C756" t="s">
        <v>51</v>
      </c>
      <c r="D756" t="s">
        <v>6009</v>
      </c>
      <c r="E756" t="s">
        <v>6010</v>
      </c>
      <c r="F756" t="s">
        <v>54</v>
      </c>
      <c r="G756">
        <v>0</v>
      </c>
      <c r="H756">
        <v>6</v>
      </c>
      <c r="I756">
        <v>10</v>
      </c>
      <c r="J756">
        <v>47</v>
      </c>
      <c r="K756">
        <v>10</v>
      </c>
      <c r="L756">
        <v>1609</v>
      </c>
      <c r="M756">
        <v>177.5</v>
      </c>
      <c r="N756">
        <v>5.12</v>
      </c>
      <c r="O756">
        <v>29.12</v>
      </c>
      <c r="P756" t="s">
        <v>6011</v>
      </c>
      <c r="Q756" t="s">
        <v>1199</v>
      </c>
      <c r="R756" t="s">
        <v>367</v>
      </c>
      <c r="S756" t="s">
        <v>6012</v>
      </c>
      <c r="T756" t="s">
        <v>6013</v>
      </c>
      <c r="U756" t="s">
        <v>6014</v>
      </c>
      <c r="V756" t="s">
        <v>6015</v>
      </c>
      <c r="W756" t="s">
        <v>87</v>
      </c>
      <c r="X756" t="s">
        <v>6016</v>
      </c>
      <c r="Y756" t="s">
        <v>6017</v>
      </c>
      <c r="Z756" t="s">
        <v>5969</v>
      </c>
      <c r="AA756">
        <v>31</v>
      </c>
      <c r="AB756">
        <v>22.66</v>
      </c>
      <c r="AC756">
        <v>0</v>
      </c>
      <c r="AD756" t="s">
        <v>54</v>
      </c>
      <c r="AE756" s="8">
        <v>21461329.535308599</v>
      </c>
      <c r="AF756" s="8">
        <v>26969965.277505402</v>
      </c>
      <c r="AG756" s="8">
        <v>29735721.808534</v>
      </c>
      <c r="AH756" s="8">
        <v>26055672.207115997</v>
      </c>
      <c r="AI756" s="8">
        <v>3439315.8948376798</v>
      </c>
      <c r="AJ756" s="10">
        <v>39365615.126371898</v>
      </c>
      <c r="AK756" s="10">
        <v>58562371.721501604</v>
      </c>
      <c r="AL756" s="10">
        <v>51498047.735813104</v>
      </c>
      <c r="AM756" s="10">
        <v>49808678.194562204</v>
      </c>
      <c r="AN756" s="10">
        <v>7927561.332816151</v>
      </c>
      <c r="AO756" s="12">
        <v>493596546.98599529</v>
      </c>
      <c r="AP756" s="12">
        <v>523745770.59292299</v>
      </c>
      <c r="AQ756">
        <f>AP756/AO756</f>
        <v>1.0610807020248121</v>
      </c>
      <c r="AR756">
        <f>LOG(AQ756,2)</f>
        <v>8.5534386679924107E-2</v>
      </c>
    </row>
    <row r="757" spans="1:44" x14ac:dyDescent="0.25">
      <c r="A757" t="s">
        <v>49</v>
      </c>
      <c r="B757" t="s">
        <v>64</v>
      </c>
      <c r="C757" t="s">
        <v>51</v>
      </c>
      <c r="D757" t="s">
        <v>6018</v>
      </c>
      <c r="E757" t="s">
        <v>6019</v>
      </c>
      <c r="F757" t="s">
        <v>54</v>
      </c>
      <c r="G757">
        <v>0</v>
      </c>
      <c r="H757">
        <v>28</v>
      </c>
      <c r="I757">
        <v>5</v>
      </c>
      <c r="J757">
        <v>55</v>
      </c>
      <c r="K757">
        <v>5</v>
      </c>
      <c r="L757">
        <v>241</v>
      </c>
      <c r="M757">
        <v>26.4</v>
      </c>
      <c r="N757">
        <v>4.79</v>
      </c>
      <c r="O757">
        <v>49.38</v>
      </c>
      <c r="P757" t="s">
        <v>55</v>
      </c>
      <c r="Q757" t="s">
        <v>3234</v>
      </c>
      <c r="R757" t="s">
        <v>280</v>
      </c>
      <c r="S757" t="s">
        <v>3235</v>
      </c>
      <c r="T757" t="s">
        <v>6020</v>
      </c>
      <c r="U757" t="s">
        <v>6021</v>
      </c>
      <c r="V757" t="s">
        <v>6022</v>
      </c>
      <c r="W757" t="s">
        <v>87</v>
      </c>
      <c r="X757" t="s">
        <v>944</v>
      </c>
      <c r="Y757" t="s">
        <v>945</v>
      </c>
      <c r="Z757" t="s">
        <v>2597</v>
      </c>
      <c r="AA757">
        <v>151</v>
      </c>
      <c r="AB757">
        <v>15.49</v>
      </c>
      <c r="AC757">
        <v>0</v>
      </c>
      <c r="AD757" t="s">
        <v>54</v>
      </c>
      <c r="AE757" s="8">
        <v>21449681.849481899</v>
      </c>
      <c r="AF757" s="8">
        <v>27302750.788342901</v>
      </c>
      <c r="AG757" s="8">
        <v>29275003.4790246</v>
      </c>
      <c r="AH757" s="8">
        <v>26009145.372283135</v>
      </c>
      <c r="AI757" s="8">
        <v>3323048.3877299069</v>
      </c>
      <c r="AJ757" s="10">
        <v>12752210.1231404</v>
      </c>
      <c r="AK757" s="10">
        <v>19603059.0907198</v>
      </c>
      <c r="AL757" s="10">
        <v>18481767.894271702</v>
      </c>
      <c r="AM757" s="10">
        <v>16945679.036043968</v>
      </c>
      <c r="AN757" s="10">
        <v>3000356.6042971737</v>
      </c>
      <c r="AO757" s="12">
        <v>33532193.968202997</v>
      </c>
      <c r="AP757" s="12">
        <v>35572497.348127931</v>
      </c>
      <c r="AQ757">
        <f>AP757/AO757</f>
        <v>1.060846104548353</v>
      </c>
      <c r="AR757">
        <f>LOG(AQ757,2)</f>
        <v>8.5215381692359898E-2</v>
      </c>
    </row>
    <row r="758" spans="1:44" x14ac:dyDescent="0.25">
      <c r="A758" t="s">
        <v>49</v>
      </c>
      <c r="B758" t="s">
        <v>64</v>
      </c>
      <c r="C758" t="s">
        <v>51</v>
      </c>
      <c r="D758" t="s">
        <v>6023</v>
      </c>
      <c r="E758" t="s">
        <v>6024</v>
      </c>
      <c r="F758" t="s">
        <v>54</v>
      </c>
      <c r="G758">
        <v>0</v>
      </c>
      <c r="H758">
        <v>7</v>
      </c>
      <c r="I758">
        <v>5</v>
      </c>
      <c r="J758">
        <v>29</v>
      </c>
      <c r="K758">
        <v>5</v>
      </c>
      <c r="L758">
        <v>698</v>
      </c>
      <c r="M758">
        <v>77.900000000000006</v>
      </c>
      <c r="N758">
        <v>7.15</v>
      </c>
      <c r="O758">
        <v>27.61</v>
      </c>
      <c r="P758" t="s">
        <v>55</v>
      </c>
      <c r="Q758" t="s">
        <v>354</v>
      </c>
      <c r="R758" t="s">
        <v>254</v>
      </c>
      <c r="S758" t="s">
        <v>6025</v>
      </c>
      <c r="T758" t="s">
        <v>6026</v>
      </c>
      <c r="U758" t="s">
        <v>6027</v>
      </c>
      <c r="V758" t="s">
        <v>6028</v>
      </c>
      <c r="W758" t="s">
        <v>533</v>
      </c>
      <c r="X758" t="s">
        <v>6029</v>
      </c>
      <c r="Y758" t="s">
        <v>6030</v>
      </c>
      <c r="Z758" t="s">
        <v>6031</v>
      </c>
      <c r="AA758">
        <v>21</v>
      </c>
      <c r="AB758">
        <v>12.52</v>
      </c>
      <c r="AC758">
        <v>0</v>
      </c>
      <c r="AD758" t="s">
        <v>54</v>
      </c>
      <c r="AE758" s="8">
        <v>19478927.506875299</v>
      </c>
      <c r="AF758" s="8">
        <v>30470173.348226901</v>
      </c>
      <c r="AG758" s="8">
        <v>27791674.4629126</v>
      </c>
      <c r="AH758" s="8">
        <v>25913591.772671599</v>
      </c>
      <c r="AI758" s="8">
        <v>4679548.9262530776</v>
      </c>
      <c r="AJ758" s="10">
        <v>21394305.4998945</v>
      </c>
      <c r="AK758" s="10">
        <v>34303289.995686598</v>
      </c>
      <c r="AL758" s="10">
        <v>35772328.707685597</v>
      </c>
      <c r="AM758" s="10">
        <v>30489974.734422233</v>
      </c>
      <c r="AN758" s="10">
        <v>6459510.7039820747</v>
      </c>
      <c r="AO758" s="12">
        <v>72823380.672943398</v>
      </c>
      <c r="AP758" s="12">
        <v>77153069.928431988</v>
      </c>
      <c r="AQ758">
        <f>AP758/AO758</f>
        <v>1.0594546588675089</v>
      </c>
      <c r="AR758">
        <f>LOG(AQ758,2)</f>
        <v>8.3321846486192438E-2</v>
      </c>
    </row>
    <row r="759" spans="1:44" x14ac:dyDescent="0.25">
      <c r="A759" t="s">
        <v>49</v>
      </c>
      <c r="B759" t="s">
        <v>64</v>
      </c>
      <c r="C759" t="s">
        <v>51</v>
      </c>
      <c r="D759" t="s">
        <v>6032</v>
      </c>
      <c r="E759" t="s">
        <v>6033</v>
      </c>
      <c r="F759" t="s">
        <v>54</v>
      </c>
      <c r="G759">
        <v>0</v>
      </c>
      <c r="H759">
        <v>40</v>
      </c>
      <c r="I759">
        <v>5</v>
      </c>
      <c r="J759">
        <v>46</v>
      </c>
      <c r="K759">
        <v>5</v>
      </c>
      <c r="L759">
        <v>154</v>
      </c>
      <c r="M759">
        <v>17.2</v>
      </c>
      <c r="N759">
        <v>9.41</v>
      </c>
      <c r="O759">
        <v>66.19</v>
      </c>
      <c r="P759" t="s">
        <v>114</v>
      </c>
      <c r="Q759" t="s">
        <v>6034</v>
      </c>
      <c r="R759" t="s">
        <v>82</v>
      </c>
      <c r="S759" t="s">
        <v>6035</v>
      </c>
      <c r="T759" t="s">
        <v>6036</v>
      </c>
      <c r="U759" t="s">
        <v>6037</v>
      </c>
      <c r="V759" t="s">
        <v>6038</v>
      </c>
      <c r="W759" t="s">
        <v>157</v>
      </c>
      <c r="X759" t="s">
        <v>54</v>
      </c>
      <c r="Y759" t="s">
        <v>54</v>
      </c>
      <c r="Z759" t="s">
        <v>54</v>
      </c>
      <c r="AA759">
        <v>0</v>
      </c>
      <c r="AB759">
        <v>29.05</v>
      </c>
      <c r="AC759">
        <v>0</v>
      </c>
      <c r="AD759" t="s">
        <v>54</v>
      </c>
      <c r="AE759" s="8">
        <v>18893696.733660199</v>
      </c>
      <c r="AF759" s="8">
        <v>29048260.895216201</v>
      </c>
      <c r="AG759" s="8">
        <v>29732912.949995302</v>
      </c>
      <c r="AH759" s="8">
        <v>25891623.526290566</v>
      </c>
      <c r="AI759" s="8">
        <v>4956169.3309308169</v>
      </c>
      <c r="AJ759" s="10">
        <v>19779381.443306599</v>
      </c>
      <c r="AK759" s="10">
        <v>28165585.848303098</v>
      </c>
      <c r="AL759" s="10">
        <v>29108134.5017749</v>
      </c>
      <c r="AM759" s="10">
        <v>25684367.264461532</v>
      </c>
      <c r="AN759" s="10">
        <v>4193148.590424689</v>
      </c>
      <c r="AO759" s="12">
        <v>12598537.309638634</v>
      </c>
      <c r="AP759" s="12">
        <v>13346086.364544863</v>
      </c>
      <c r="AQ759">
        <f>AP759/AO759</f>
        <v>1.0593361782033466</v>
      </c>
      <c r="AR759">
        <f>LOG(AQ759,2)</f>
        <v>8.3160498358934465E-2</v>
      </c>
    </row>
    <row r="760" spans="1:44" x14ac:dyDescent="0.25">
      <c r="A760" t="s">
        <v>49</v>
      </c>
      <c r="B760" t="s">
        <v>64</v>
      </c>
      <c r="C760" t="s">
        <v>51</v>
      </c>
      <c r="D760" t="s">
        <v>6039</v>
      </c>
      <c r="E760" t="s">
        <v>6040</v>
      </c>
      <c r="F760" t="s">
        <v>54</v>
      </c>
      <c r="G760">
        <v>0</v>
      </c>
      <c r="H760">
        <v>8</v>
      </c>
      <c r="I760">
        <v>7</v>
      </c>
      <c r="J760">
        <v>35</v>
      </c>
      <c r="K760">
        <v>7</v>
      </c>
      <c r="L760">
        <v>1118</v>
      </c>
      <c r="M760">
        <v>123</v>
      </c>
      <c r="N760">
        <v>6.68</v>
      </c>
      <c r="O760">
        <v>39.21</v>
      </c>
      <c r="P760" t="s">
        <v>825</v>
      </c>
      <c r="Q760" t="s">
        <v>6041</v>
      </c>
      <c r="R760" t="s">
        <v>3731</v>
      </c>
      <c r="S760" t="s">
        <v>6042</v>
      </c>
      <c r="T760" t="s">
        <v>6043</v>
      </c>
      <c r="U760" t="s">
        <v>6044</v>
      </c>
      <c r="V760" t="s">
        <v>6045</v>
      </c>
      <c r="W760" t="s">
        <v>99</v>
      </c>
      <c r="X760" t="s">
        <v>54</v>
      </c>
      <c r="Y760" t="s">
        <v>54</v>
      </c>
      <c r="Z760" t="s">
        <v>54</v>
      </c>
      <c r="AA760">
        <v>0</v>
      </c>
      <c r="AB760">
        <v>9.9700000000000006</v>
      </c>
      <c r="AC760">
        <v>1.33868808567604E-3</v>
      </c>
      <c r="AD760" t="s">
        <v>54</v>
      </c>
      <c r="AE760" s="8">
        <v>19719801.798566401</v>
      </c>
      <c r="AF760" s="8">
        <v>30739164.5884501</v>
      </c>
      <c r="AG760" s="8">
        <v>27146175.520865101</v>
      </c>
      <c r="AH760" s="8">
        <v>25868380.635960534</v>
      </c>
      <c r="AI760" s="8">
        <v>4588475.3386199111</v>
      </c>
      <c r="AJ760" s="10">
        <v>10688983.899502501</v>
      </c>
      <c r="AK760" s="10">
        <v>20982980.800615299</v>
      </c>
      <c r="AL760" s="10">
        <v>17601500.373891599</v>
      </c>
      <c r="AM760" s="10">
        <v>16424488.358003134</v>
      </c>
      <c r="AN760" s="10">
        <v>4284126.5943160653</v>
      </c>
      <c r="AO760" s="12">
        <v>133883719.52275164</v>
      </c>
      <c r="AP760" s="12">
        <v>141801489.489777</v>
      </c>
      <c r="AQ760">
        <f>AP760/AO760</f>
        <v>1.0591391544487219</v>
      </c>
      <c r="AR760">
        <f>LOG(AQ760,2)</f>
        <v>8.2892149523172406E-2</v>
      </c>
    </row>
    <row r="761" spans="1:44" x14ac:dyDescent="0.25">
      <c r="A761" t="s">
        <v>49</v>
      </c>
      <c r="B761" t="s">
        <v>64</v>
      </c>
      <c r="C761" t="s">
        <v>51</v>
      </c>
      <c r="D761" t="s">
        <v>6046</v>
      </c>
      <c r="E761" t="s">
        <v>6047</v>
      </c>
      <c r="F761" t="s">
        <v>54</v>
      </c>
      <c r="G761">
        <v>0</v>
      </c>
      <c r="H761">
        <v>6</v>
      </c>
      <c r="I761">
        <v>12</v>
      </c>
      <c r="J761">
        <v>35</v>
      </c>
      <c r="K761">
        <v>12</v>
      </c>
      <c r="L761">
        <v>2012</v>
      </c>
      <c r="M761">
        <v>227.8</v>
      </c>
      <c r="N761">
        <v>6.19</v>
      </c>
      <c r="O761">
        <v>36.1</v>
      </c>
      <c r="P761" t="s">
        <v>965</v>
      </c>
      <c r="Q761" t="s">
        <v>1326</v>
      </c>
      <c r="R761" t="s">
        <v>94</v>
      </c>
      <c r="S761" t="s">
        <v>6048</v>
      </c>
      <c r="T761" t="s">
        <v>6049</v>
      </c>
      <c r="U761" t="s">
        <v>6050</v>
      </c>
      <c r="V761" t="s">
        <v>6051</v>
      </c>
      <c r="W761" t="s">
        <v>62</v>
      </c>
      <c r="X761" t="s">
        <v>54</v>
      </c>
      <c r="Y761" t="s">
        <v>2653</v>
      </c>
      <c r="Z761" t="s">
        <v>5560</v>
      </c>
      <c r="AA761">
        <v>64</v>
      </c>
      <c r="AB761">
        <v>24.4</v>
      </c>
      <c r="AC761">
        <v>0</v>
      </c>
      <c r="AD761" t="s">
        <v>54</v>
      </c>
      <c r="AE761" s="8">
        <v>20794053.596466001</v>
      </c>
      <c r="AF761" s="8">
        <v>26825686.3411646</v>
      </c>
      <c r="AG761" s="8">
        <v>29716040.258301102</v>
      </c>
      <c r="AH761" s="8">
        <v>25778593.3986439</v>
      </c>
      <c r="AI761" s="8">
        <v>3716877.2037108727</v>
      </c>
      <c r="AJ761" s="10">
        <v>16597955.674686201</v>
      </c>
      <c r="AK761" s="10">
        <v>31610890.730307501</v>
      </c>
      <c r="AL761" s="10">
        <v>24225773.840863101</v>
      </c>
      <c r="AM761" s="10">
        <v>24144873.415285598</v>
      </c>
      <c r="AN761" s="10">
        <v>6129272.0288366945</v>
      </c>
      <c r="AO761" s="12">
        <v>6516841.2598555936</v>
      </c>
      <c r="AP761" s="12">
        <v>6900334.8893027781</v>
      </c>
      <c r="AQ761">
        <f>AP761/AO761</f>
        <v>1.0588465506762523</v>
      </c>
      <c r="AR761">
        <f>LOG(AQ761,2)</f>
        <v>8.2493527367081945E-2</v>
      </c>
    </row>
    <row r="762" spans="1:44" x14ac:dyDescent="0.25">
      <c r="A762" t="s">
        <v>49</v>
      </c>
      <c r="B762" t="s">
        <v>64</v>
      </c>
      <c r="C762" t="s">
        <v>51</v>
      </c>
      <c r="D762" t="s">
        <v>6052</v>
      </c>
      <c r="E762" t="s">
        <v>6053</v>
      </c>
      <c r="F762" t="s">
        <v>54</v>
      </c>
      <c r="G762">
        <v>0</v>
      </c>
      <c r="H762">
        <v>14</v>
      </c>
      <c r="I762">
        <v>5</v>
      </c>
      <c r="J762">
        <v>38</v>
      </c>
      <c r="K762">
        <v>4</v>
      </c>
      <c r="L762">
        <v>297</v>
      </c>
      <c r="M762">
        <v>34.1</v>
      </c>
      <c r="N762">
        <v>8.4</v>
      </c>
      <c r="O762">
        <v>42.47</v>
      </c>
      <c r="P762" t="s">
        <v>6054</v>
      </c>
      <c r="Q762" t="s">
        <v>6055</v>
      </c>
      <c r="R762" t="s">
        <v>6056</v>
      </c>
      <c r="S762" t="s">
        <v>6057</v>
      </c>
      <c r="T762" t="s">
        <v>6058</v>
      </c>
      <c r="U762" t="s">
        <v>6059</v>
      </c>
      <c r="V762" t="s">
        <v>6060</v>
      </c>
      <c r="W762" t="s">
        <v>144</v>
      </c>
      <c r="X762" t="s">
        <v>6061</v>
      </c>
      <c r="Y762" t="s">
        <v>6062</v>
      </c>
      <c r="Z762" t="s">
        <v>6063</v>
      </c>
      <c r="AA762">
        <v>95</v>
      </c>
      <c r="AB762">
        <v>11.15</v>
      </c>
      <c r="AC762">
        <v>1.45772594752187E-3</v>
      </c>
      <c r="AD762" t="s">
        <v>54</v>
      </c>
      <c r="AE762" s="8">
        <v>17362557.344866998</v>
      </c>
      <c r="AF762" s="8">
        <v>23368371.1184959</v>
      </c>
      <c r="AG762" s="8">
        <v>36433163.881282099</v>
      </c>
      <c r="AH762" s="8">
        <v>25721364.114881665</v>
      </c>
      <c r="AI762" s="8">
        <v>7961341.6142201396</v>
      </c>
      <c r="AJ762" s="10">
        <v>19287959.3166366</v>
      </c>
      <c r="AK762" s="10">
        <v>35161443.737155199</v>
      </c>
      <c r="AL762" s="10">
        <v>43533285.211144298</v>
      </c>
      <c r="AM762" s="10">
        <v>32660896.08831203</v>
      </c>
      <c r="AN762" s="10">
        <v>10054800.20821972</v>
      </c>
      <c r="AO762" s="12">
        <v>1267368.5687574933</v>
      </c>
      <c r="AP762" s="12">
        <v>1341483.8398128501</v>
      </c>
      <c r="AQ762">
        <f>AP762/AO762</f>
        <v>1.0584796505786933</v>
      </c>
      <c r="AR762">
        <f>LOG(AQ762,2)</f>
        <v>8.1993533595470888E-2</v>
      </c>
    </row>
    <row r="763" spans="1:44" x14ac:dyDescent="0.25">
      <c r="A763" t="s">
        <v>49</v>
      </c>
      <c r="B763" t="s">
        <v>64</v>
      </c>
      <c r="C763" t="s">
        <v>51</v>
      </c>
      <c r="D763" t="s">
        <v>6064</v>
      </c>
      <c r="E763" t="s">
        <v>6065</v>
      </c>
      <c r="F763" t="s">
        <v>54</v>
      </c>
      <c r="G763">
        <v>1E-3</v>
      </c>
      <c r="H763">
        <v>11</v>
      </c>
      <c r="I763">
        <v>3</v>
      </c>
      <c r="J763">
        <v>15</v>
      </c>
      <c r="K763">
        <v>3</v>
      </c>
      <c r="L763">
        <v>210</v>
      </c>
      <c r="M763">
        <v>24.5</v>
      </c>
      <c r="N763">
        <v>5.95</v>
      </c>
      <c r="O763">
        <v>14.26</v>
      </c>
      <c r="P763" t="s">
        <v>804</v>
      </c>
      <c r="Q763" t="s">
        <v>505</v>
      </c>
      <c r="R763" t="s">
        <v>3141</v>
      </c>
      <c r="S763" t="s">
        <v>6066</v>
      </c>
      <c r="T763" t="s">
        <v>6067</v>
      </c>
      <c r="U763" t="s">
        <v>6068</v>
      </c>
      <c r="V763" t="s">
        <v>6069</v>
      </c>
      <c r="W763" t="s">
        <v>99</v>
      </c>
      <c r="X763" t="s">
        <v>6070</v>
      </c>
      <c r="Y763" t="s">
        <v>6071</v>
      </c>
      <c r="Z763" t="s">
        <v>6072</v>
      </c>
      <c r="AA763">
        <v>98</v>
      </c>
      <c r="AB763">
        <v>3.12</v>
      </c>
      <c r="AC763">
        <v>7.3313782991202303E-4</v>
      </c>
      <c r="AD763" t="s">
        <v>54</v>
      </c>
      <c r="AE763" s="8">
        <v>21215883.711376499</v>
      </c>
      <c r="AF763" s="8">
        <v>29413550.3488397</v>
      </c>
      <c r="AG763" s="8">
        <v>26376153.2137996</v>
      </c>
      <c r="AH763" s="8">
        <v>25668529.091338601</v>
      </c>
      <c r="AI763" s="8">
        <v>3383881.7452506456</v>
      </c>
      <c r="AJ763" s="10">
        <v>18365324.327197801</v>
      </c>
      <c r="AK763" s="10">
        <v>28253660.5791298</v>
      </c>
      <c r="AL763" s="10">
        <v>31503688.825269699</v>
      </c>
      <c r="AM763" s="10">
        <v>26040891.243865769</v>
      </c>
      <c r="AN763" s="10">
        <v>5587272.2336492902</v>
      </c>
      <c r="AO763" s="12">
        <v>128158275.41954966</v>
      </c>
      <c r="AP763" s="12">
        <v>135612276.65162468</v>
      </c>
      <c r="AQ763">
        <f>AP763/AO763</f>
        <v>1.0581624651835628</v>
      </c>
      <c r="AR763">
        <f>LOG(AQ763,2)</f>
        <v>8.1561148926740393E-2</v>
      </c>
    </row>
    <row r="764" spans="1:44" x14ac:dyDescent="0.25">
      <c r="A764" t="s">
        <v>49</v>
      </c>
      <c r="B764" t="s">
        <v>64</v>
      </c>
      <c r="C764" t="s">
        <v>51</v>
      </c>
      <c r="D764" t="s">
        <v>6073</v>
      </c>
      <c r="E764" t="s">
        <v>6074</v>
      </c>
      <c r="F764" t="s">
        <v>54</v>
      </c>
      <c r="G764">
        <v>6.0000000000000001E-3</v>
      </c>
      <c r="H764">
        <v>2</v>
      </c>
      <c r="I764">
        <v>1</v>
      </c>
      <c r="J764">
        <v>3</v>
      </c>
      <c r="K764">
        <v>1</v>
      </c>
      <c r="L764">
        <v>508</v>
      </c>
      <c r="M764">
        <v>56.8</v>
      </c>
      <c r="N764">
        <v>5.0199999999999996</v>
      </c>
      <c r="O764">
        <v>4.12</v>
      </c>
      <c r="P764" t="s">
        <v>54</v>
      </c>
      <c r="Q764" t="s">
        <v>54</v>
      </c>
      <c r="R764" t="s">
        <v>82</v>
      </c>
      <c r="S764" t="s">
        <v>54</v>
      </c>
      <c r="T764" t="s">
        <v>6075</v>
      </c>
      <c r="U764" t="s">
        <v>6076</v>
      </c>
      <c r="V764" t="s">
        <v>6077</v>
      </c>
      <c r="W764" t="s">
        <v>187</v>
      </c>
      <c r="X764" t="s">
        <v>54</v>
      </c>
      <c r="Y764" t="s">
        <v>54</v>
      </c>
      <c r="Z764" t="s">
        <v>54</v>
      </c>
      <c r="AA764">
        <v>0</v>
      </c>
      <c r="AB764" t="s">
        <v>54</v>
      </c>
      <c r="AC764">
        <v>0</v>
      </c>
      <c r="AD764" t="s">
        <v>54</v>
      </c>
      <c r="AE764" s="8">
        <v>19300869.2524257</v>
      </c>
      <c r="AF764" s="8">
        <v>28878690.135245301</v>
      </c>
      <c r="AG764" s="8">
        <v>28739022.909373298</v>
      </c>
      <c r="AH764" s="8">
        <v>25639527.432348102</v>
      </c>
      <c r="AI764" s="8">
        <v>4482470.8494994389</v>
      </c>
      <c r="AJ764" s="10">
        <v>6679013.8300902303</v>
      </c>
      <c r="AK764" s="10">
        <v>10225267.6742843</v>
      </c>
      <c r="AL764" s="10">
        <v>11065199.686523</v>
      </c>
      <c r="AM764" s="10">
        <v>9323160.3969658446</v>
      </c>
      <c r="AN764" s="10">
        <v>1900877.8229431922</v>
      </c>
      <c r="AO764" s="12">
        <v>57734000.756479628</v>
      </c>
      <c r="AP764" s="12">
        <v>61080179.412179373</v>
      </c>
      <c r="AQ764">
        <f>AP764/AO764</f>
        <v>1.0579585445639534</v>
      </c>
      <c r="AR764">
        <f>LOG(AQ764,2)</f>
        <v>8.1283097467300239E-2</v>
      </c>
    </row>
    <row r="765" spans="1:44" x14ac:dyDescent="0.25">
      <c r="A765" t="s">
        <v>49</v>
      </c>
      <c r="B765" t="s">
        <v>64</v>
      </c>
      <c r="C765" t="s">
        <v>51</v>
      </c>
      <c r="D765" t="s">
        <v>6078</v>
      </c>
      <c r="E765" t="s">
        <v>6079</v>
      </c>
      <c r="F765" t="s">
        <v>54</v>
      </c>
      <c r="G765">
        <v>0</v>
      </c>
      <c r="H765">
        <v>40</v>
      </c>
      <c r="I765">
        <v>13</v>
      </c>
      <c r="J765">
        <v>46</v>
      </c>
      <c r="K765">
        <v>3</v>
      </c>
      <c r="L765">
        <v>362</v>
      </c>
      <c r="M765">
        <v>40.299999999999997</v>
      </c>
      <c r="N765">
        <v>5.85</v>
      </c>
      <c r="O765">
        <v>78.27</v>
      </c>
      <c r="P765" t="s">
        <v>80</v>
      </c>
      <c r="Q765" t="s">
        <v>2759</v>
      </c>
      <c r="R765" t="s">
        <v>82</v>
      </c>
      <c r="S765" t="s">
        <v>6080</v>
      </c>
      <c r="T765" t="s">
        <v>6081</v>
      </c>
      <c r="U765" t="s">
        <v>54</v>
      </c>
      <c r="V765" t="s">
        <v>6082</v>
      </c>
      <c r="W765" t="s">
        <v>177</v>
      </c>
      <c r="X765" t="s">
        <v>6083</v>
      </c>
      <c r="Y765" t="s">
        <v>54</v>
      </c>
      <c r="Z765" t="s">
        <v>6084</v>
      </c>
      <c r="AA765">
        <v>15</v>
      </c>
      <c r="AB765">
        <v>15.36</v>
      </c>
      <c r="AC765">
        <v>0</v>
      </c>
      <c r="AD765" t="s">
        <v>54</v>
      </c>
      <c r="AE765" s="8">
        <v>35389710.272066802</v>
      </c>
      <c r="AF765" s="8">
        <v>6536022.1660265904</v>
      </c>
      <c r="AG765" s="8">
        <v>34956212.318228699</v>
      </c>
      <c r="AH765" s="8">
        <v>25627314.918774027</v>
      </c>
      <c r="AI765" s="8">
        <v>13500742.556055345</v>
      </c>
      <c r="AJ765" s="10">
        <v>86404311.347169995</v>
      </c>
      <c r="AK765" s="10">
        <v>76619171.701391205</v>
      </c>
      <c r="AL765" s="10">
        <v>66067922.749718003</v>
      </c>
      <c r="AM765" s="10">
        <v>76363801.932759747</v>
      </c>
      <c r="AN765" s="10">
        <v>8304259.3723819163</v>
      </c>
      <c r="AO765" s="12">
        <v>336772480.28939968</v>
      </c>
      <c r="AP765" s="12">
        <v>356273211.58308965</v>
      </c>
      <c r="AQ765">
        <f>AP765/AO765</f>
        <v>1.0579047648932964</v>
      </c>
      <c r="AR765">
        <f>LOG(AQ765,2)</f>
        <v>8.1209758453548817E-2</v>
      </c>
    </row>
    <row r="766" spans="1:44" x14ac:dyDescent="0.25">
      <c r="A766" t="s">
        <v>49</v>
      </c>
      <c r="B766" t="s">
        <v>50</v>
      </c>
      <c r="C766" t="s">
        <v>51</v>
      </c>
      <c r="D766" t="s">
        <v>6085</v>
      </c>
      <c r="E766" t="s">
        <v>6086</v>
      </c>
      <c r="F766" t="s">
        <v>54</v>
      </c>
      <c r="G766">
        <v>2.4E-2</v>
      </c>
      <c r="H766">
        <v>7</v>
      </c>
      <c r="I766">
        <v>4</v>
      </c>
      <c r="J766">
        <v>28</v>
      </c>
      <c r="K766">
        <v>4</v>
      </c>
      <c r="L766">
        <v>709</v>
      </c>
      <c r="M766">
        <v>81</v>
      </c>
      <c r="N766">
        <v>6.87</v>
      </c>
      <c r="O766">
        <v>0</v>
      </c>
      <c r="P766" t="s">
        <v>804</v>
      </c>
      <c r="Q766" t="s">
        <v>1500</v>
      </c>
      <c r="R766" t="s">
        <v>1666</v>
      </c>
      <c r="S766" t="s">
        <v>6087</v>
      </c>
      <c r="T766" t="s">
        <v>6088</v>
      </c>
      <c r="U766" t="s">
        <v>6089</v>
      </c>
      <c r="V766" t="s">
        <v>6090</v>
      </c>
      <c r="W766" t="s">
        <v>217</v>
      </c>
      <c r="X766" t="s">
        <v>54</v>
      </c>
      <c r="Y766" t="s">
        <v>54</v>
      </c>
      <c r="Z766" t="s">
        <v>3495</v>
      </c>
      <c r="AA766">
        <v>24</v>
      </c>
      <c r="AB766">
        <v>6.25</v>
      </c>
      <c r="AC766">
        <v>9.9700897308075808E-4</v>
      </c>
      <c r="AD766" t="s">
        <v>54</v>
      </c>
      <c r="AE766" s="8">
        <v>19889071.930788599</v>
      </c>
      <c r="AF766" s="8">
        <v>28124375.9985044</v>
      </c>
      <c r="AG766" s="8">
        <v>28681570.546060901</v>
      </c>
      <c r="AH766" s="8">
        <v>25565006.1584513</v>
      </c>
      <c r="AI766" s="8">
        <v>4019932.7074402072</v>
      </c>
      <c r="AJ766" s="10">
        <v>14698863.287639501</v>
      </c>
      <c r="AK766" s="10">
        <v>25789701.023892</v>
      </c>
      <c r="AL766" s="10">
        <v>25682037.206629802</v>
      </c>
      <c r="AM766" s="10">
        <v>22056867.172720432</v>
      </c>
      <c r="AN766" s="10">
        <v>5203080.0976624517</v>
      </c>
      <c r="AO766" s="12">
        <v>3731104.0381060103</v>
      </c>
      <c r="AP766" s="12">
        <v>3947000.5801261631</v>
      </c>
      <c r="AQ766">
        <f>AP766/AO766</f>
        <v>1.0578639833719958</v>
      </c>
      <c r="AR766">
        <f>LOG(AQ766,2)</f>
        <v>8.1154142452418435E-2</v>
      </c>
    </row>
    <row r="767" spans="1:44" x14ac:dyDescent="0.25">
      <c r="A767" t="s">
        <v>49</v>
      </c>
      <c r="B767" t="s">
        <v>64</v>
      </c>
      <c r="C767" t="s">
        <v>51</v>
      </c>
      <c r="D767" t="s">
        <v>6091</v>
      </c>
      <c r="E767" t="s">
        <v>6092</v>
      </c>
      <c r="F767" t="s">
        <v>54</v>
      </c>
      <c r="G767">
        <v>0</v>
      </c>
      <c r="H767">
        <v>38</v>
      </c>
      <c r="I767">
        <v>12</v>
      </c>
      <c r="J767">
        <v>102</v>
      </c>
      <c r="K767">
        <v>12</v>
      </c>
      <c r="L767">
        <v>417</v>
      </c>
      <c r="M767">
        <v>48.1</v>
      </c>
      <c r="N767">
        <v>4.4400000000000004</v>
      </c>
      <c r="O767">
        <v>63.04</v>
      </c>
      <c r="P767" t="s">
        <v>6093</v>
      </c>
      <c r="Q767" t="s">
        <v>6094</v>
      </c>
      <c r="R767" t="s">
        <v>1457</v>
      </c>
      <c r="S767" t="s">
        <v>6095</v>
      </c>
      <c r="T767" t="s">
        <v>6096</v>
      </c>
      <c r="U767" t="s">
        <v>6097</v>
      </c>
      <c r="V767" t="s">
        <v>6098</v>
      </c>
      <c r="W767" t="s">
        <v>99</v>
      </c>
      <c r="X767" t="s">
        <v>6099</v>
      </c>
      <c r="Y767" t="s">
        <v>6100</v>
      </c>
      <c r="Z767" t="s">
        <v>6101</v>
      </c>
      <c r="AA767">
        <v>32</v>
      </c>
      <c r="AB767">
        <v>50.08</v>
      </c>
      <c r="AC767">
        <v>0</v>
      </c>
      <c r="AD767" t="s">
        <v>54</v>
      </c>
      <c r="AE767" s="8">
        <v>24524202.288995702</v>
      </c>
      <c r="AF767" s="8">
        <v>25539639.227009099</v>
      </c>
      <c r="AG767" s="8">
        <v>26544498.594950601</v>
      </c>
      <c r="AH767" s="8">
        <v>25536113.370318469</v>
      </c>
      <c r="AI767" s="8">
        <v>824786.281292637</v>
      </c>
      <c r="AJ767" s="10">
        <v>74717962.584004804</v>
      </c>
      <c r="AK767" s="10">
        <v>98177146.896583796</v>
      </c>
      <c r="AL767" s="10">
        <v>99797367.072174504</v>
      </c>
      <c r="AM767" s="10">
        <v>90897492.184254363</v>
      </c>
      <c r="AN767" s="10">
        <v>11459760.379064437</v>
      </c>
      <c r="AO767" s="12">
        <v>972893042.711676</v>
      </c>
      <c r="AP767" s="12">
        <v>1028575627.5027876</v>
      </c>
      <c r="AQ767">
        <f>AP767/AO767</f>
        <v>1.0572340250639591</v>
      </c>
      <c r="AR767">
        <f>LOG(AQ767,2)</f>
        <v>8.0294761232049247E-2</v>
      </c>
    </row>
    <row r="768" spans="1:44" x14ac:dyDescent="0.25">
      <c r="A768" t="s">
        <v>49</v>
      </c>
      <c r="B768" t="s">
        <v>64</v>
      </c>
      <c r="C768" t="s">
        <v>51</v>
      </c>
      <c r="D768" t="s">
        <v>6102</v>
      </c>
      <c r="E768" t="s">
        <v>6103</v>
      </c>
      <c r="F768" t="s">
        <v>54</v>
      </c>
      <c r="G768">
        <v>0</v>
      </c>
      <c r="H768">
        <v>13</v>
      </c>
      <c r="I768">
        <v>10</v>
      </c>
      <c r="J768">
        <v>57</v>
      </c>
      <c r="K768">
        <v>9</v>
      </c>
      <c r="L768">
        <v>587</v>
      </c>
      <c r="M768">
        <v>66.900000000000006</v>
      </c>
      <c r="N768">
        <v>7.12</v>
      </c>
      <c r="O768">
        <v>46.88</v>
      </c>
      <c r="P768" t="s">
        <v>701</v>
      </c>
      <c r="Q768" t="s">
        <v>2872</v>
      </c>
      <c r="R768" t="s">
        <v>3619</v>
      </c>
      <c r="S768" t="s">
        <v>6104</v>
      </c>
      <c r="T768" t="s">
        <v>6105</v>
      </c>
      <c r="U768" t="s">
        <v>6106</v>
      </c>
      <c r="V768" t="s">
        <v>6107</v>
      </c>
      <c r="W768" t="s">
        <v>500</v>
      </c>
      <c r="X768" t="s">
        <v>54</v>
      </c>
      <c r="Y768" t="s">
        <v>54</v>
      </c>
      <c r="Z768" t="s">
        <v>6108</v>
      </c>
      <c r="AA768">
        <v>6</v>
      </c>
      <c r="AB768">
        <v>12.9</v>
      </c>
      <c r="AC768">
        <v>0</v>
      </c>
      <c r="AD768" t="s">
        <v>1055</v>
      </c>
      <c r="AE768" s="8">
        <v>19393518.108661499</v>
      </c>
      <c r="AF768" s="8">
        <v>26931866.588401102</v>
      </c>
      <c r="AG768" s="8">
        <v>30162248.967178099</v>
      </c>
      <c r="AH768" s="8">
        <v>25495877.888080228</v>
      </c>
      <c r="AI768" s="8">
        <v>4512053.3933291147</v>
      </c>
      <c r="AJ768" s="10">
        <v>20070742.027402699</v>
      </c>
      <c r="AK768" s="10">
        <v>21631972.009696301</v>
      </c>
      <c r="AL768" s="10">
        <v>32063720.660165001</v>
      </c>
      <c r="AM768" s="10">
        <v>24588811.565754667</v>
      </c>
      <c r="AN768" s="10">
        <v>5323849.436994303</v>
      </c>
      <c r="AO768" s="12">
        <v>1923054822.2686832</v>
      </c>
      <c r="AP768" s="12">
        <v>2032012700.4960468</v>
      </c>
      <c r="AQ768">
        <f>AP768/AO768</f>
        <v>1.0566587478243719</v>
      </c>
      <c r="AR768">
        <f>LOG(AQ768,2)</f>
        <v>7.9509527797485047E-2</v>
      </c>
    </row>
    <row r="769" spans="1:44" x14ac:dyDescent="0.25">
      <c r="A769" t="s">
        <v>49</v>
      </c>
      <c r="B769" t="s">
        <v>64</v>
      </c>
      <c r="C769" t="s">
        <v>51</v>
      </c>
      <c r="D769" t="s">
        <v>6109</v>
      </c>
      <c r="E769" t="s">
        <v>6110</v>
      </c>
      <c r="F769" t="s">
        <v>54</v>
      </c>
      <c r="G769">
        <v>0</v>
      </c>
      <c r="H769">
        <v>19</v>
      </c>
      <c r="I769">
        <v>12</v>
      </c>
      <c r="J769">
        <v>59</v>
      </c>
      <c r="K769">
        <v>12</v>
      </c>
      <c r="L769">
        <v>847</v>
      </c>
      <c r="M769">
        <v>94.6</v>
      </c>
      <c r="N769">
        <v>6.25</v>
      </c>
      <c r="O769">
        <v>71.17</v>
      </c>
      <c r="P769" t="s">
        <v>6111</v>
      </c>
      <c r="Q769" t="s">
        <v>1326</v>
      </c>
      <c r="R769" t="s">
        <v>2786</v>
      </c>
      <c r="S769" t="s">
        <v>2087</v>
      </c>
      <c r="T769" t="s">
        <v>6112</v>
      </c>
      <c r="U769" t="s">
        <v>6113</v>
      </c>
      <c r="V769" t="s">
        <v>6114</v>
      </c>
      <c r="W769" t="s">
        <v>521</v>
      </c>
      <c r="X769" t="s">
        <v>54</v>
      </c>
      <c r="Y769" t="s">
        <v>54</v>
      </c>
      <c r="Z769" t="s">
        <v>54</v>
      </c>
      <c r="AA769">
        <v>0</v>
      </c>
      <c r="AB769">
        <v>43.33</v>
      </c>
      <c r="AC769">
        <v>0</v>
      </c>
      <c r="AD769" t="s">
        <v>54</v>
      </c>
      <c r="AE769" s="8">
        <v>26235925.0305738</v>
      </c>
      <c r="AF769" s="8">
        <v>20764405.533265401</v>
      </c>
      <c r="AG769" s="8">
        <v>29402812.645976</v>
      </c>
      <c r="AH769" s="8">
        <v>25467714.403271735</v>
      </c>
      <c r="AI769" s="8">
        <v>3568204.9676886713</v>
      </c>
      <c r="AJ769" s="10">
        <v>10951933.571432101</v>
      </c>
      <c r="AK769" s="10">
        <v>27359063.798918702</v>
      </c>
      <c r="AL769" s="10">
        <v>22833425.341564801</v>
      </c>
      <c r="AM769" s="10">
        <v>20381474.237305198</v>
      </c>
      <c r="AN769" s="10">
        <v>6918936.7554408805</v>
      </c>
      <c r="AO769" s="12">
        <v>26110379.474156469</v>
      </c>
      <c r="AP769" s="12">
        <v>27572479.50673477</v>
      </c>
      <c r="AQ769">
        <f>AP769/AO769</f>
        <v>1.055996889437224</v>
      </c>
      <c r="AR769">
        <f>LOG(AQ769,2)</f>
        <v>7.8605585075058992E-2</v>
      </c>
    </row>
    <row r="770" spans="1:44" x14ac:dyDescent="0.25">
      <c r="A770" t="s">
        <v>49</v>
      </c>
      <c r="B770" t="s">
        <v>64</v>
      </c>
      <c r="C770" t="s">
        <v>51</v>
      </c>
      <c r="D770" t="s">
        <v>6115</v>
      </c>
      <c r="E770" t="s">
        <v>6116</v>
      </c>
      <c r="F770" t="s">
        <v>54</v>
      </c>
      <c r="G770">
        <v>0</v>
      </c>
      <c r="H770">
        <v>33</v>
      </c>
      <c r="I770">
        <v>9</v>
      </c>
      <c r="J770">
        <v>58</v>
      </c>
      <c r="K770">
        <v>4</v>
      </c>
      <c r="L770">
        <v>365</v>
      </c>
      <c r="M770">
        <v>41</v>
      </c>
      <c r="N770">
        <v>6.9</v>
      </c>
      <c r="O770">
        <v>98.61</v>
      </c>
      <c r="P770" t="s">
        <v>80</v>
      </c>
      <c r="Q770" t="s">
        <v>2759</v>
      </c>
      <c r="R770" t="s">
        <v>69</v>
      </c>
      <c r="S770" t="s">
        <v>6117</v>
      </c>
      <c r="T770" t="s">
        <v>6118</v>
      </c>
      <c r="U770" t="s">
        <v>54</v>
      </c>
      <c r="V770" t="s">
        <v>6119</v>
      </c>
      <c r="W770" t="s">
        <v>177</v>
      </c>
      <c r="X770" t="s">
        <v>6120</v>
      </c>
      <c r="Y770" t="s">
        <v>54</v>
      </c>
      <c r="Z770" t="s">
        <v>6084</v>
      </c>
      <c r="AA770">
        <v>14</v>
      </c>
      <c r="AB770">
        <v>44.72</v>
      </c>
      <c r="AC770">
        <v>0</v>
      </c>
      <c r="AD770" t="s">
        <v>54</v>
      </c>
      <c r="AE770" s="8">
        <v>29551493.251430299</v>
      </c>
      <c r="AF770" s="8">
        <v>23021579.366262201</v>
      </c>
      <c r="AG770" s="8">
        <v>23782048.794125199</v>
      </c>
      <c r="AH770" s="8">
        <v>25451707.137272567</v>
      </c>
      <c r="AI770" s="8">
        <v>2915563.1901983079</v>
      </c>
      <c r="AJ770" s="10">
        <v>67469339.0267573</v>
      </c>
      <c r="AK770" s="10">
        <v>65956546.687561601</v>
      </c>
      <c r="AL770" s="10">
        <v>51389742.504043497</v>
      </c>
      <c r="AM770" s="10">
        <v>61605209.406120799</v>
      </c>
      <c r="AN770" s="10">
        <v>7249779.6833632886</v>
      </c>
      <c r="AO770" s="12">
        <v>817951594.40809667</v>
      </c>
      <c r="AP770" s="12">
        <v>863577565.45738029</v>
      </c>
      <c r="AQ770">
        <f>AP770/AO770</f>
        <v>1.0557807715776879</v>
      </c>
      <c r="AR770">
        <f>LOG(AQ770,2)</f>
        <v>7.8310296256501308E-2</v>
      </c>
    </row>
    <row r="771" spans="1:44" x14ac:dyDescent="0.25">
      <c r="A771" t="s">
        <v>49</v>
      </c>
      <c r="B771" t="s">
        <v>64</v>
      </c>
      <c r="C771" t="s">
        <v>51</v>
      </c>
      <c r="D771" t="s">
        <v>6121</v>
      </c>
      <c r="E771" t="s">
        <v>6122</v>
      </c>
      <c r="F771" t="s">
        <v>54</v>
      </c>
      <c r="G771">
        <v>0</v>
      </c>
      <c r="H771">
        <v>16</v>
      </c>
      <c r="I771">
        <v>6</v>
      </c>
      <c r="J771">
        <v>28</v>
      </c>
      <c r="K771">
        <v>4</v>
      </c>
      <c r="L771">
        <v>349</v>
      </c>
      <c r="M771">
        <v>39.5</v>
      </c>
      <c r="N771">
        <v>6.84</v>
      </c>
      <c r="O771">
        <v>18.61</v>
      </c>
      <c r="P771" t="s">
        <v>390</v>
      </c>
      <c r="Q771" t="s">
        <v>709</v>
      </c>
      <c r="R771" t="s">
        <v>1887</v>
      </c>
      <c r="S771" t="s">
        <v>1763</v>
      </c>
      <c r="T771" t="s">
        <v>6123</v>
      </c>
      <c r="U771" t="s">
        <v>6124</v>
      </c>
      <c r="V771" t="s">
        <v>6125</v>
      </c>
      <c r="W771" t="s">
        <v>500</v>
      </c>
      <c r="X771" t="s">
        <v>54</v>
      </c>
      <c r="Y771" t="s">
        <v>54</v>
      </c>
      <c r="Z771" t="s">
        <v>54</v>
      </c>
      <c r="AA771">
        <v>0</v>
      </c>
      <c r="AB771">
        <v>19.7</v>
      </c>
      <c r="AC771">
        <v>0</v>
      </c>
      <c r="AD771" t="s">
        <v>1055</v>
      </c>
      <c r="AE771" s="8">
        <v>24012870.8361024</v>
      </c>
      <c r="AF771" s="8">
        <v>19678293.826269701</v>
      </c>
      <c r="AG771" s="8">
        <v>32646855.737754501</v>
      </c>
      <c r="AH771" s="8">
        <v>25446006.800042201</v>
      </c>
      <c r="AI771" s="8">
        <v>5390504.5237810947</v>
      </c>
      <c r="AJ771" s="10">
        <v>22416292.781671699</v>
      </c>
      <c r="AK771" s="10">
        <v>30497763.301671099</v>
      </c>
      <c r="AL771" s="10">
        <v>32836860.4201442</v>
      </c>
      <c r="AM771" s="10">
        <v>28583638.834495664</v>
      </c>
      <c r="AN771" s="10">
        <v>4464300.0073826434</v>
      </c>
      <c r="AO771" s="12">
        <v>1853142.54289817</v>
      </c>
      <c r="AP771" s="12">
        <v>1955511.5657920199</v>
      </c>
      <c r="AQ771">
        <f>AP771/AO771</f>
        <v>1.0552407710276581</v>
      </c>
      <c r="AR771">
        <f>LOG(AQ771,2)</f>
        <v>7.7572211763402246E-2</v>
      </c>
    </row>
    <row r="772" spans="1:44" x14ac:dyDescent="0.25">
      <c r="A772" t="s">
        <v>49</v>
      </c>
      <c r="B772" t="s">
        <v>64</v>
      </c>
      <c r="C772" t="s">
        <v>51</v>
      </c>
      <c r="D772" t="s">
        <v>6126</v>
      </c>
      <c r="E772" t="s">
        <v>6127</v>
      </c>
      <c r="F772" t="s">
        <v>54</v>
      </c>
      <c r="G772">
        <v>6.0000000000000001E-3</v>
      </c>
      <c r="H772">
        <v>1</v>
      </c>
      <c r="I772">
        <v>2</v>
      </c>
      <c r="J772">
        <v>8</v>
      </c>
      <c r="K772">
        <v>2</v>
      </c>
      <c r="L772">
        <v>1436</v>
      </c>
      <c r="M772">
        <v>162</v>
      </c>
      <c r="N772">
        <v>5.5</v>
      </c>
      <c r="O772">
        <v>4.07</v>
      </c>
      <c r="P772" t="s">
        <v>965</v>
      </c>
      <c r="Q772" t="s">
        <v>1417</v>
      </c>
      <c r="R772" t="s">
        <v>125</v>
      </c>
      <c r="S772" t="s">
        <v>6128</v>
      </c>
      <c r="T772" t="s">
        <v>6129</v>
      </c>
      <c r="U772" t="s">
        <v>6130</v>
      </c>
      <c r="V772" t="s">
        <v>6131</v>
      </c>
      <c r="W772" t="s">
        <v>217</v>
      </c>
      <c r="X772" t="s">
        <v>54</v>
      </c>
      <c r="Y772" t="s">
        <v>2653</v>
      </c>
      <c r="Z772" t="s">
        <v>6132</v>
      </c>
      <c r="AA772">
        <v>77</v>
      </c>
      <c r="AB772">
        <v>2.91</v>
      </c>
      <c r="AC772">
        <v>2.1428571428571399E-3</v>
      </c>
      <c r="AD772" t="s">
        <v>54</v>
      </c>
      <c r="AE772" s="8">
        <v>16417324.080551701</v>
      </c>
      <c r="AF772" s="8">
        <v>26663314.894773901</v>
      </c>
      <c r="AG772" s="8">
        <v>32914138.780889701</v>
      </c>
      <c r="AH772" s="8">
        <v>25331592.5854051</v>
      </c>
      <c r="AI772" s="8">
        <v>6800310.6324282466</v>
      </c>
      <c r="AJ772" s="10">
        <v>12900258.450308001</v>
      </c>
      <c r="AK772" s="10">
        <v>27259601.570060302</v>
      </c>
      <c r="AL772" s="10">
        <v>25332805.729885399</v>
      </c>
      <c r="AM772" s="10">
        <v>21830888.5834179</v>
      </c>
      <c r="AN772" s="10">
        <v>6363712.3066774299</v>
      </c>
      <c r="AO772" s="12">
        <v>190324541.34845233</v>
      </c>
      <c r="AP772" s="12">
        <v>200780938.55107132</v>
      </c>
      <c r="AQ772">
        <f>AP772/AO772</f>
        <v>1.0549398260914502</v>
      </c>
      <c r="AR772">
        <f>LOG(AQ772,2)</f>
        <v>7.7160709761550719E-2</v>
      </c>
    </row>
    <row r="773" spans="1:44" x14ac:dyDescent="0.25">
      <c r="A773" t="s">
        <v>49</v>
      </c>
      <c r="B773" t="s">
        <v>64</v>
      </c>
      <c r="C773" t="s">
        <v>51</v>
      </c>
      <c r="D773" t="s">
        <v>6133</v>
      </c>
      <c r="E773" t="s">
        <v>6134</v>
      </c>
      <c r="F773" t="s">
        <v>54</v>
      </c>
      <c r="G773">
        <v>0</v>
      </c>
      <c r="H773">
        <v>11</v>
      </c>
      <c r="I773">
        <v>5</v>
      </c>
      <c r="J773">
        <v>55</v>
      </c>
      <c r="K773">
        <v>5</v>
      </c>
      <c r="L773">
        <v>442</v>
      </c>
      <c r="M773">
        <v>51.9</v>
      </c>
      <c r="N773">
        <v>6.74</v>
      </c>
      <c r="O773">
        <v>43.02</v>
      </c>
      <c r="P773" t="s">
        <v>55</v>
      </c>
      <c r="Q773" t="s">
        <v>6135</v>
      </c>
      <c r="R773" t="s">
        <v>182</v>
      </c>
      <c r="S773" t="s">
        <v>6136</v>
      </c>
      <c r="T773" t="s">
        <v>6137</v>
      </c>
      <c r="U773" t="s">
        <v>6138</v>
      </c>
      <c r="V773" t="s">
        <v>6139</v>
      </c>
      <c r="W773" t="s">
        <v>500</v>
      </c>
      <c r="X773" t="s">
        <v>769</v>
      </c>
      <c r="Y773" t="s">
        <v>54</v>
      </c>
      <c r="Z773" t="s">
        <v>54</v>
      </c>
      <c r="AA773">
        <v>2</v>
      </c>
      <c r="AB773">
        <v>12.79</v>
      </c>
      <c r="AC773">
        <v>0</v>
      </c>
      <c r="AD773" t="s">
        <v>54</v>
      </c>
      <c r="AE773" s="8">
        <v>20740039.259155702</v>
      </c>
      <c r="AF773" s="8">
        <v>29840956.494923301</v>
      </c>
      <c r="AG773" s="8">
        <v>25358716.302022599</v>
      </c>
      <c r="AH773" s="8">
        <v>25313237.352033865</v>
      </c>
      <c r="AI773" s="8">
        <v>3715573.0723754517</v>
      </c>
      <c r="AJ773" s="10">
        <v>9262090.7285528593</v>
      </c>
      <c r="AK773" s="10">
        <v>15476764.500450701</v>
      </c>
      <c r="AL773" s="10">
        <v>15915709.5233895</v>
      </c>
      <c r="AM773" s="10">
        <v>13551521.584131019</v>
      </c>
      <c r="AN773" s="10">
        <v>3038374.673174262</v>
      </c>
      <c r="AO773" s="12">
        <v>53218287.171460003</v>
      </c>
      <c r="AP773" s="12">
        <v>56121207.119997405</v>
      </c>
      <c r="AQ773">
        <f>AP773/AO773</f>
        <v>1.0545474141094526</v>
      </c>
      <c r="AR773">
        <f>LOG(AQ773,2)</f>
        <v>7.6623962426791217E-2</v>
      </c>
    </row>
    <row r="774" spans="1:44" x14ac:dyDescent="0.25">
      <c r="A774" t="s">
        <v>49</v>
      </c>
      <c r="B774" t="s">
        <v>64</v>
      </c>
      <c r="C774" t="s">
        <v>51</v>
      </c>
      <c r="D774" t="s">
        <v>6140</v>
      </c>
      <c r="E774" t="s">
        <v>6141</v>
      </c>
      <c r="F774" t="s">
        <v>54</v>
      </c>
      <c r="G774">
        <v>0</v>
      </c>
      <c r="H774">
        <v>6</v>
      </c>
      <c r="I774">
        <v>4</v>
      </c>
      <c r="J774">
        <v>33</v>
      </c>
      <c r="K774">
        <v>4</v>
      </c>
      <c r="L774">
        <v>820</v>
      </c>
      <c r="M774">
        <v>95.5</v>
      </c>
      <c r="N774">
        <v>9.5500000000000007</v>
      </c>
      <c r="O774">
        <v>27.61</v>
      </c>
      <c r="P774" t="s">
        <v>320</v>
      </c>
      <c r="Q774" t="s">
        <v>1005</v>
      </c>
      <c r="R774" t="s">
        <v>2039</v>
      </c>
      <c r="S774" t="s">
        <v>2454</v>
      </c>
      <c r="T774" t="s">
        <v>6142</v>
      </c>
      <c r="U774" t="s">
        <v>6143</v>
      </c>
      <c r="V774" t="s">
        <v>6144</v>
      </c>
      <c r="W774" t="s">
        <v>111</v>
      </c>
      <c r="X774" t="s">
        <v>54</v>
      </c>
      <c r="Y774" t="s">
        <v>1740</v>
      </c>
      <c r="Z774" t="s">
        <v>2560</v>
      </c>
      <c r="AA774">
        <v>6</v>
      </c>
      <c r="AB774">
        <v>7.6</v>
      </c>
      <c r="AC774">
        <v>1.1037527593819E-3</v>
      </c>
      <c r="AD774" t="s">
        <v>54</v>
      </c>
      <c r="AE774" s="8">
        <v>19996114.764922</v>
      </c>
      <c r="AF774" s="8">
        <v>30618413.9377717</v>
      </c>
      <c r="AG774" s="8">
        <v>24837374.1402582</v>
      </c>
      <c r="AH774" s="8">
        <v>25150634.280983966</v>
      </c>
      <c r="AI774" s="8">
        <v>4342189.0689840354</v>
      </c>
      <c r="AJ774" s="10">
        <v>18244047.113576099</v>
      </c>
      <c r="AK774" s="10">
        <v>26579214.2387865</v>
      </c>
      <c r="AL774" s="10">
        <v>28160744.789336398</v>
      </c>
      <c r="AM774" s="10">
        <v>24328002.047233</v>
      </c>
      <c r="AN774" s="10">
        <v>4350187.0033870703</v>
      </c>
      <c r="AO774" s="12">
        <v>297857128.59483236</v>
      </c>
      <c r="AP774" s="12">
        <v>314056757.30970067</v>
      </c>
      <c r="AQ774">
        <f>AP774/AO774</f>
        <v>1.0543872452920349</v>
      </c>
      <c r="AR774">
        <f>LOG(AQ774,2)</f>
        <v>7.6404823575800446E-2</v>
      </c>
    </row>
    <row r="775" spans="1:44" x14ac:dyDescent="0.25">
      <c r="A775" t="s">
        <v>49</v>
      </c>
      <c r="B775" t="s">
        <v>64</v>
      </c>
      <c r="C775" t="s">
        <v>51</v>
      </c>
      <c r="D775" t="s">
        <v>6145</v>
      </c>
      <c r="E775" t="s">
        <v>6146</v>
      </c>
      <c r="F775" t="s">
        <v>54</v>
      </c>
      <c r="G775">
        <v>0</v>
      </c>
      <c r="H775">
        <v>11</v>
      </c>
      <c r="I775">
        <v>5</v>
      </c>
      <c r="J775">
        <v>28</v>
      </c>
      <c r="K775">
        <v>5</v>
      </c>
      <c r="L775">
        <v>514</v>
      </c>
      <c r="M775">
        <v>57.6</v>
      </c>
      <c r="N775">
        <v>9.42</v>
      </c>
      <c r="O775">
        <v>23.64</v>
      </c>
      <c r="P775" t="s">
        <v>6147</v>
      </c>
      <c r="Q775" t="s">
        <v>992</v>
      </c>
      <c r="R775" t="s">
        <v>1877</v>
      </c>
      <c r="S775" t="s">
        <v>6148</v>
      </c>
      <c r="T775" t="s">
        <v>6149</v>
      </c>
      <c r="U775" t="s">
        <v>6150</v>
      </c>
      <c r="V775" t="s">
        <v>6151</v>
      </c>
      <c r="W775" t="s">
        <v>405</v>
      </c>
      <c r="X775" t="s">
        <v>54</v>
      </c>
      <c r="Y775" t="s">
        <v>3290</v>
      </c>
      <c r="Z775" t="s">
        <v>6152</v>
      </c>
      <c r="AA775">
        <v>10</v>
      </c>
      <c r="AB775">
        <v>12.85</v>
      </c>
      <c r="AC775">
        <v>0</v>
      </c>
      <c r="AD775" t="s">
        <v>54</v>
      </c>
      <c r="AE775" s="8">
        <v>18643313.705591802</v>
      </c>
      <c r="AF775" s="8">
        <v>30497873.447250701</v>
      </c>
      <c r="AG775" s="8">
        <v>26202523.6991634</v>
      </c>
      <c r="AH775" s="8">
        <v>25114570.284001965</v>
      </c>
      <c r="AI775" s="8">
        <v>4900365.8803747278</v>
      </c>
      <c r="AJ775" s="10">
        <v>13905067.763031401</v>
      </c>
      <c r="AK775" s="10">
        <v>23778742.967695601</v>
      </c>
      <c r="AL775" s="10">
        <v>26118316.3706678</v>
      </c>
      <c r="AM775" s="10">
        <v>21267375.700464934</v>
      </c>
      <c r="AN775" s="10">
        <v>5292830.6573560005</v>
      </c>
      <c r="AO775" s="12">
        <v>3306235.6515673534</v>
      </c>
      <c r="AP775" s="12">
        <v>3483042.4612560701</v>
      </c>
      <c r="AQ775">
        <f>AP775/AO775</f>
        <v>1.0534767718704199</v>
      </c>
      <c r="AR775">
        <f>LOG(AQ775,2)</f>
        <v>7.5158504495233189E-2</v>
      </c>
    </row>
    <row r="776" spans="1:44" x14ac:dyDescent="0.25">
      <c r="A776" t="s">
        <v>49</v>
      </c>
      <c r="B776" t="s">
        <v>64</v>
      </c>
      <c r="C776" t="s">
        <v>51</v>
      </c>
      <c r="D776" t="s">
        <v>6153</v>
      </c>
      <c r="E776" t="s">
        <v>6154</v>
      </c>
      <c r="F776" t="s">
        <v>54</v>
      </c>
      <c r="G776">
        <v>7.0000000000000001E-3</v>
      </c>
      <c r="H776">
        <v>5</v>
      </c>
      <c r="I776">
        <v>3</v>
      </c>
      <c r="J776">
        <v>9</v>
      </c>
      <c r="K776">
        <v>3</v>
      </c>
      <c r="L776">
        <v>596</v>
      </c>
      <c r="M776">
        <v>67.599999999999994</v>
      </c>
      <c r="N776">
        <v>6.96</v>
      </c>
      <c r="O776">
        <v>2.84</v>
      </c>
      <c r="P776" t="s">
        <v>2115</v>
      </c>
      <c r="Q776" t="s">
        <v>6155</v>
      </c>
      <c r="R776" t="s">
        <v>82</v>
      </c>
      <c r="S776" t="s">
        <v>6156</v>
      </c>
      <c r="T776" t="s">
        <v>6157</v>
      </c>
      <c r="U776" t="s">
        <v>6158</v>
      </c>
      <c r="V776" t="s">
        <v>6159</v>
      </c>
      <c r="W776" t="s">
        <v>111</v>
      </c>
      <c r="X776" t="s">
        <v>54</v>
      </c>
      <c r="Y776" t="s">
        <v>54</v>
      </c>
      <c r="Z776" t="s">
        <v>54</v>
      </c>
      <c r="AA776">
        <v>0</v>
      </c>
      <c r="AB776">
        <v>3.67</v>
      </c>
      <c r="AC776">
        <v>7.8064012490241998E-4</v>
      </c>
      <c r="AD776" t="s">
        <v>1055</v>
      </c>
      <c r="AE776" s="8">
        <v>19434997.001517698</v>
      </c>
      <c r="AF776" s="8">
        <v>29213188.965171199</v>
      </c>
      <c r="AG776" s="8">
        <v>26244390.793849502</v>
      </c>
      <c r="AH776" s="8">
        <v>24964192.2535128</v>
      </c>
      <c r="AI776" s="8">
        <v>4093282.3623203803</v>
      </c>
      <c r="AJ776" s="10">
        <v>16039055.154033501</v>
      </c>
      <c r="AK776" s="10">
        <v>30935739.596173901</v>
      </c>
      <c r="AL776" s="10">
        <v>33797580.778895803</v>
      </c>
      <c r="AM776" s="10">
        <v>26924125.176367734</v>
      </c>
      <c r="AN776" s="10">
        <v>7785075.2846764503</v>
      </c>
      <c r="AO776" s="12">
        <v>1126165980.062855</v>
      </c>
      <c r="AP776" s="12">
        <v>1185716773.4579661</v>
      </c>
      <c r="AQ776">
        <f>AP776/AO776</f>
        <v>1.052879233123156</v>
      </c>
      <c r="AR776">
        <f>LOG(AQ776,2)</f>
        <v>7.4339966500233098E-2</v>
      </c>
    </row>
    <row r="777" spans="1:44" x14ac:dyDescent="0.25">
      <c r="A777" t="s">
        <v>49</v>
      </c>
      <c r="B777" t="s">
        <v>64</v>
      </c>
      <c r="C777" t="s">
        <v>51</v>
      </c>
      <c r="D777" t="s">
        <v>6160</v>
      </c>
      <c r="E777" t="s">
        <v>6161</v>
      </c>
      <c r="F777" t="s">
        <v>54</v>
      </c>
      <c r="G777">
        <v>0</v>
      </c>
      <c r="H777">
        <v>7</v>
      </c>
      <c r="I777">
        <v>3</v>
      </c>
      <c r="J777">
        <v>27</v>
      </c>
      <c r="K777">
        <v>3</v>
      </c>
      <c r="L777">
        <v>308</v>
      </c>
      <c r="M777">
        <v>36</v>
      </c>
      <c r="N777">
        <v>9.4499999999999993</v>
      </c>
      <c r="O777">
        <v>22.32</v>
      </c>
      <c r="P777" t="s">
        <v>701</v>
      </c>
      <c r="Q777" t="s">
        <v>4938</v>
      </c>
      <c r="R777" t="s">
        <v>57</v>
      </c>
      <c r="S777" t="s">
        <v>6162</v>
      </c>
      <c r="T777" t="s">
        <v>6163</v>
      </c>
      <c r="U777" t="s">
        <v>6164</v>
      </c>
      <c r="V777" t="s">
        <v>6165</v>
      </c>
      <c r="W777" t="s">
        <v>99</v>
      </c>
      <c r="X777" t="s">
        <v>54</v>
      </c>
      <c r="Y777" t="s">
        <v>6166</v>
      </c>
      <c r="Z777" t="s">
        <v>6167</v>
      </c>
      <c r="AA777">
        <v>8</v>
      </c>
      <c r="AB777">
        <v>6.46</v>
      </c>
      <c r="AC777">
        <v>1.01626016260163E-3</v>
      </c>
      <c r="AD777" t="s">
        <v>54</v>
      </c>
      <c r="AE777" s="8">
        <v>18978229.657000199</v>
      </c>
      <c r="AF777" s="8">
        <v>28457157.352308199</v>
      </c>
      <c r="AG777" s="8">
        <v>27333746.9181979</v>
      </c>
      <c r="AH777" s="8">
        <v>24923044.642502099</v>
      </c>
      <c r="AI777" s="8">
        <v>4228564.1108815335</v>
      </c>
      <c r="AJ777" s="10">
        <v>20494362.739709001</v>
      </c>
      <c r="AK777" s="10">
        <v>34869269.7297346</v>
      </c>
      <c r="AL777" s="10">
        <v>36743402.615033001</v>
      </c>
      <c r="AM777" s="10">
        <v>30702345.02815887</v>
      </c>
      <c r="AN777" s="10">
        <v>7258570.5809945343</v>
      </c>
      <c r="AO777" s="12">
        <v>44029799.730180666</v>
      </c>
      <c r="AP777" s="12">
        <v>46355138.227515496</v>
      </c>
      <c r="AQ777">
        <f>AP777/AO777</f>
        <v>1.0528128338440046</v>
      </c>
      <c r="AR777">
        <f>LOG(AQ777,2)</f>
        <v>7.4248980821667018E-2</v>
      </c>
    </row>
    <row r="778" spans="1:44" x14ac:dyDescent="0.25">
      <c r="A778" t="s">
        <v>49</v>
      </c>
      <c r="B778" t="s">
        <v>64</v>
      </c>
      <c r="C778" t="s">
        <v>51</v>
      </c>
      <c r="D778" t="s">
        <v>6168</v>
      </c>
      <c r="E778" t="s">
        <v>6169</v>
      </c>
      <c r="F778" t="s">
        <v>54</v>
      </c>
      <c r="G778">
        <v>1E-3</v>
      </c>
      <c r="H778">
        <v>23</v>
      </c>
      <c r="I778">
        <v>3</v>
      </c>
      <c r="J778">
        <v>23</v>
      </c>
      <c r="K778">
        <v>3</v>
      </c>
      <c r="L778">
        <v>90</v>
      </c>
      <c r="M778">
        <v>10.3</v>
      </c>
      <c r="N778">
        <v>6.29</v>
      </c>
      <c r="O778">
        <v>11.61</v>
      </c>
      <c r="P778" t="s">
        <v>1098</v>
      </c>
      <c r="Q778" t="s">
        <v>151</v>
      </c>
      <c r="R778" t="s">
        <v>2001</v>
      </c>
      <c r="S778" t="s">
        <v>6170</v>
      </c>
      <c r="T778" t="s">
        <v>6171</v>
      </c>
      <c r="U778" t="s">
        <v>6172</v>
      </c>
      <c r="V778" t="s">
        <v>6173</v>
      </c>
      <c r="W778" t="s">
        <v>217</v>
      </c>
      <c r="X778" t="s">
        <v>54</v>
      </c>
      <c r="Y778" t="s">
        <v>54</v>
      </c>
      <c r="Z778" t="s">
        <v>6174</v>
      </c>
      <c r="AA778">
        <v>2</v>
      </c>
      <c r="AB778">
        <v>3.27</v>
      </c>
      <c r="AC778">
        <v>7.4738415545590403E-4</v>
      </c>
      <c r="AD778" t="s">
        <v>54</v>
      </c>
      <c r="AE778" s="8">
        <v>20538483.641460702</v>
      </c>
      <c r="AF778" s="8">
        <v>26744170.348801799</v>
      </c>
      <c r="AG778" s="8">
        <v>27415126.0797977</v>
      </c>
      <c r="AH778" s="8">
        <v>24899260.023353398</v>
      </c>
      <c r="AI778" s="8">
        <v>3095676.9198237476</v>
      </c>
      <c r="AJ778" s="10">
        <v>19060757.001337599</v>
      </c>
      <c r="AK778" s="10">
        <v>32469947.268045001</v>
      </c>
      <c r="AL778" s="10">
        <v>33585756.634522602</v>
      </c>
      <c r="AM778" s="10">
        <v>28372153.634635065</v>
      </c>
      <c r="AN778" s="10">
        <v>6599890.8113451554</v>
      </c>
      <c r="AO778" s="12">
        <v>546713099.40558863</v>
      </c>
      <c r="AP778" s="12">
        <v>575129533.47465038</v>
      </c>
      <c r="AQ778">
        <f>AP778/AO778</f>
        <v>1.0519768670257899</v>
      </c>
      <c r="AR778">
        <f>LOG(AQ778,2)</f>
        <v>7.3102980111093091E-2</v>
      </c>
    </row>
    <row r="779" spans="1:44" x14ac:dyDescent="0.25">
      <c r="A779" t="s">
        <v>49</v>
      </c>
      <c r="B779" t="s">
        <v>64</v>
      </c>
      <c r="C779" t="s">
        <v>51</v>
      </c>
      <c r="D779" t="s">
        <v>6175</v>
      </c>
      <c r="E779" t="s">
        <v>6176</v>
      </c>
      <c r="F779" t="s">
        <v>54</v>
      </c>
      <c r="G779">
        <v>3.0000000000000001E-3</v>
      </c>
      <c r="H779">
        <v>4</v>
      </c>
      <c r="I779">
        <v>3</v>
      </c>
      <c r="J779">
        <v>12</v>
      </c>
      <c r="K779">
        <v>3</v>
      </c>
      <c r="L779">
        <v>530</v>
      </c>
      <c r="M779">
        <v>58.9</v>
      </c>
      <c r="N779">
        <v>6.89</v>
      </c>
      <c r="O779">
        <v>5.49</v>
      </c>
      <c r="P779" t="s">
        <v>55</v>
      </c>
      <c r="Q779" t="s">
        <v>6177</v>
      </c>
      <c r="R779" t="s">
        <v>1066</v>
      </c>
      <c r="S779" t="s">
        <v>6178</v>
      </c>
      <c r="T779" t="s">
        <v>6179</v>
      </c>
      <c r="U779" t="s">
        <v>6180</v>
      </c>
      <c r="V779" t="s">
        <v>6181</v>
      </c>
      <c r="W779" t="s">
        <v>87</v>
      </c>
      <c r="X779" t="s">
        <v>6182</v>
      </c>
      <c r="Y779" t="s">
        <v>3382</v>
      </c>
      <c r="Z779" t="s">
        <v>6183</v>
      </c>
      <c r="AA779">
        <v>33</v>
      </c>
      <c r="AB779">
        <v>2.15</v>
      </c>
      <c r="AC779">
        <v>6.4808813998703798E-3</v>
      </c>
      <c r="AD779" t="s">
        <v>54</v>
      </c>
      <c r="AE779" s="8">
        <v>23794360.820382699</v>
      </c>
      <c r="AF779" s="8">
        <v>22204911.060532998</v>
      </c>
      <c r="AG779" s="8">
        <v>28651452.875368301</v>
      </c>
      <c r="AH779" s="8">
        <v>24883574.918761332</v>
      </c>
      <c r="AI779" s="8">
        <v>2742172.6005347376</v>
      </c>
      <c r="AJ779" s="10">
        <v>7661119.8415950602</v>
      </c>
      <c r="AK779" s="10">
        <v>11409191.666982301</v>
      </c>
      <c r="AL779" s="10">
        <v>9658426.59052331</v>
      </c>
      <c r="AM779" s="10">
        <v>9576246.0330335572</v>
      </c>
      <c r="AN779" s="10">
        <v>1531246.9504921788</v>
      </c>
      <c r="AO779" s="12">
        <v>1259362.95180699</v>
      </c>
      <c r="AP779" s="12">
        <v>1322738.7893669733</v>
      </c>
      <c r="AQ779">
        <f>AP779/AO779</f>
        <v>1.0503237271424009</v>
      </c>
      <c r="AR779">
        <f>LOG(AQ779,2)</f>
        <v>7.0834058901771038E-2</v>
      </c>
    </row>
    <row r="780" spans="1:44" x14ac:dyDescent="0.25">
      <c r="A780" t="s">
        <v>49</v>
      </c>
      <c r="B780" t="s">
        <v>64</v>
      </c>
      <c r="C780" t="s">
        <v>51</v>
      </c>
      <c r="D780" t="s">
        <v>6184</v>
      </c>
      <c r="E780" t="s">
        <v>6185</v>
      </c>
      <c r="F780" t="s">
        <v>54</v>
      </c>
      <c r="G780">
        <v>7.0000000000000001E-3</v>
      </c>
      <c r="H780">
        <v>4</v>
      </c>
      <c r="I780">
        <v>1</v>
      </c>
      <c r="J780">
        <v>6</v>
      </c>
      <c r="K780">
        <v>1</v>
      </c>
      <c r="L780">
        <v>172</v>
      </c>
      <c r="M780">
        <v>19.600000000000001</v>
      </c>
      <c r="N780">
        <v>4.93</v>
      </c>
      <c r="O780">
        <v>3.9</v>
      </c>
      <c r="P780" t="s">
        <v>6186</v>
      </c>
      <c r="Q780" t="s">
        <v>6187</v>
      </c>
      <c r="R780" t="s">
        <v>1614</v>
      </c>
      <c r="S780" t="s">
        <v>6188</v>
      </c>
      <c r="T780" t="s">
        <v>6189</v>
      </c>
      <c r="U780" t="s">
        <v>6190</v>
      </c>
      <c r="V780" t="s">
        <v>6191</v>
      </c>
      <c r="W780" t="s">
        <v>438</v>
      </c>
      <c r="X780" t="s">
        <v>54</v>
      </c>
      <c r="Y780" t="s">
        <v>54</v>
      </c>
      <c r="Z780" t="s">
        <v>54</v>
      </c>
      <c r="AA780">
        <v>0</v>
      </c>
      <c r="AB780">
        <v>1.97</v>
      </c>
      <c r="AC780">
        <v>9.4816687737041706E-3</v>
      </c>
      <c r="AD780" t="s">
        <v>54</v>
      </c>
      <c r="AE780" s="8">
        <v>3542937.48675142</v>
      </c>
      <c r="AF780" s="8">
        <v>64475091.833959602</v>
      </c>
      <c r="AG780" s="8">
        <v>6608663.9367010696</v>
      </c>
      <c r="AH780" s="8">
        <v>24875564.419137362</v>
      </c>
      <c r="AI780" s="8">
        <v>28029051.574802693</v>
      </c>
      <c r="AJ780" s="10">
        <v>4781639.3529442903</v>
      </c>
      <c r="AK780" s="10">
        <v>5390760.4449604796</v>
      </c>
      <c r="AL780" s="10">
        <v>16142104.6987681</v>
      </c>
      <c r="AM780" s="10">
        <v>8771501.4988909569</v>
      </c>
      <c r="AN780" s="10">
        <v>5217732.6348848836</v>
      </c>
      <c r="AO780" s="12">
        <v>151883552.72329533</v>
      </c>
      <c r="AP780" s="12">
        <v>159502134.64383331</v>
      </c>
      <c r="AQ780">
        <f>AP780/AO780</f>
        <v>1.050160677597644</v>
      </c>
      <c r="AR780">
        <f>LOG(AQ780,2)</f>
        <v>7.0610081261583288E-2</v>
      </c>
    </row>
    <row r="781" spans="1:44" x14ac:dyDescent="0.25">
      <c r="A781" t="s">
        <v>49</v>
      </c>
      <c r="B781" t="s">
        <v>64</v>
      </c>
      <c r="C781" t="s">
        <v>51</v>
      </c>
      <c r="D781" t="s">
        <v>6192</v>
      </c>
      <c r="E781" t="s">
        <v>6193</v>
      </c>
      <c r="F781" t="s">
        <v>54</v>
      </c>
      <c r="G781">
        <v>0</v>
      </c>
      <c r="H781">
        <v>9</v>
      </c>
      <c r="I781">
        <v>8</v>
      </c>
      <c r="J781">
        <v>35</v>
      </c>
      <c r="K781">
        <v>8</v>
      </c>
      <c r="L781">
        <v>795</v>
      </c>
      <c r="M781">
        <v>87.2</v>
      </c>
      <c r="N781">
        <v>7.12</v>
      </c>
      <c r="O781">
        <v>21.99</v>
      </c>
      <c r="P781" t="s">
        <v>701</v>
      </c>
      <c r="Q781" t="s">
        <v>433</v>
      </c>
      <c r="R781" t="s">
        <v>1066</v>
      </c>
      <c r="S781" t="s">
        <v>6194</v>
      </c>
      <c r="T781" t="s">
        <v>6195</v>
      </c>
      <c r="U781" t="s">
        <v>6196</v>
      </c>
      <c r="V781" t="s">
        <v>6197</v>
      </c>
      <c r="W781" t="s">
        <v>144</v>
      </c>
      <c r="X781" t="s">
        <v>6198</v>
      </c>
      <c r="Y781" t="s">
        <v>6199</v>
      </c>
      <c r="Z781" t="s">
        <v>6200</v>
      </c>
      <c r="AA781">
        <v>8</v>
      </c>
      <c r="AB781">
        <v>14.62</v>
      </c>
      <c r="AC781">
        <v>0</v>
      </c>
      <c r="AD781" t="s">
        <v>54</v>
      </c>
      <c r="AE781" s="8">
        <v>22537045.400259599</v>
      </c>
      <c r="AF781" s="8">
        <v>29332034.446068</v>
      </c>
      <c r="AG781" s="8">
        <v>22553647.347139899</v>
      </c>
      <c r="AH781" s="8">
        <v>24807575.731155831</v>
      </c>
      <c r="AI781" s="8">
        <v>3199282.617855499</v>
      </c>
      <c r="AJ781" s="10">
        <v>21372234.424712099</v>
      </c>
      <c r="AK781" s="10">
        <v>33165245.7507632</v>
      </c>
      <c r="AL781" s="10">
        <v>33528858.143739201</v>
      </c>
      <c r="AM781" s="10">
        <v>29355446.10640483</v>
      </c>
      <c r="AN781" s="10">
        <v>5646934.5701373331</v>
      </c>
      <c r="AO781" s="12">
        <v>4038014.7519442607</v>
      </c>
      <c r="AP781" s="12">
        <v>4240155.6312401826</v>
      </c>
      <c r="AQ781">
        <f>AP781/AO781</f>
        <v>1.0500594702380899</v>
      </c>
      <c r="AR781">
        <f>LOG(AQ781,2)</f>
        <v>7.0471037403734713E-2</v>
      </c>
    </row>
    <row r="782" spans="1:44" x14ac:dyDescent="0.25">
      <c r="A782" t="s">
        <v>49</v>
      </c>
      <c r="B782" t="s">
        <v>64</v>
      </c>
      <c r="C782" t="s">
        <v>51</v>
      </c>
      <c r="D782" t="s">
        <v>6201</v>
      </c>
      <c r="E782" t="s">
        <v>6202</v>
      </c>
      <c r="F782" t="s">
        <v>54</v>
      </c>
      <c r="G782">
        <v>0</v>
      </c>
      <c r="H782">
        <v>26</v>
      </c>
      <c r="I782">
        <v>9</v>
      </c>
      <c r="J782">
        <v>43</v>
      </c>
      <c r="K782">
        <v>5</v>
      </c>
      <c r="L782">
        <v>354</v>
      </c>
      <c r="M782">
        <v>40.5</v>
      </c>
      <c r="N782">
        <v>5.69</v>
      </c>
      <c r="O782">
        <v>41.57</v>
      </c>
      <c r="P782" t="s">
        <v>2579</v>
      </c>
      <c r="Q782" t="s">
        <v>6203</v>
      </c>
      <c r="R782" t="s">
        <v>3087</v>
      </c>
      <c r="S782" t="s">
        <v>3088</v>
      </c>
      <c r="T782" t="s">
        <v>6204</v>
      </c>
      <c r="U782" t="s">
        <v>6205</v>
      </c>
      <c r="V782" t="s">
        <v>6206</v>
      </c>
      <c r="W782" t="s">
        <v>87</v>
      </c>
      <c r="X782" t="s">
        <v>6207</v>
      </c>
      <c r="Y782" t="s">
        <v>6208</v>
      </c>
      <c r="Z782" t="s">
        <v>6209</v>
      </c>
      <c r="AA782">
        <v>65</v>
      </c>
      <c r="AB782">
        <v>15.28</v>
      </c>
      <c r="AC782">
        <v>0</v>
      </c>
      <c r="AD782" t="s">
        <v>54</v>
      </c>
      <c r="AE782" s="8">
        <v>18316904.286305599</v>
      </c>
      <c r="AF782" s="8">
        <v>29205057.8070735</v>
      </c>
      <c r="AG782" s="8">
        <v>26884672.479995999</v>
      </c>
      <c r="AH782" s="8">
        <v>24802211.524458364</v>
      </c>
      <c r="AI782" s="8">
        <v>4682624.2283899477</v>
      </c>
      <c r="AJ782" s="10">
        <v>8480134.1862634793</v>
      </c>
      <c r="AK782" s="10">
        <v>15240147.529286601</v>
      </c>
      <c r="AL782" s="10">
        <v>20061041.690654699</v>
      </c>
      <c r="AM782" s="10">
        <v>14593774.468734926</v>
      </c>
      <c r="AN782" s="10">
        <v>4749926.5437387908</v>
      </c>
      <c r="AO782" s="12">
        <v>42394127.795662068</v>
      </c>
      <c r="AP782" s="12">
        <v>44507082.920725405</v>
      </c>
      <c r="AQ782">
        <f>AP782/AO782</f>
        <v>1.0498407500031064</v>
      </c>
      <c r="AR782">
        <f>LOG(AQ782,2)</f>
        <v>7.0170502553123959E-2</v>
      </c>
    </row>
    <row r="783" spans="1:44" x14ac:dyDescent="0.25">
      <c r="A783" t="s">
        <v>49</v>
      </c>
      <c r="B783" t="s">
        <v>64</v>
      </c>
      <c r="C783" t="s">
        <v>51</v>
      </c>
      <c r="D783" t="s">
        <v>6210</v>
      </c>
      <c r="E783" t="s">
        <v>6211</v>
      </c>
      <c r="F783" t="s">
        <v>54</v>
      </c>
      <c r="G783">
        <v>7.0000000000000001E-3</v>
      </c>
      <c r="H783">
        <v>8</v>
      </c>
      <c r="I783">
        <v>8</v>
      </c>
      <c r="J783">
        <v>15</v>
      </c>
      <c r="K783">
        <v>8</v>
      </c>
      <c r="L783">
        <v>907</v>
      </c>
      <c r="M783">
        <v>102.3</v>
      </c>
      <c r="N783">
        <v>7.14</v>
      </c>
      <c r="O783">
        <v>3.63</v>
      </c>
      <c r="P783" t="s">
        <v>6212</v>
      </c>
      <c r="Q783" t="s">
        <v>279</v>
      </c>
      <c r="R783" t="s">
        <v>69</v>
      </c>
      <c r="S783" t="s">
        <v>6213</v>
      </c>
      <c r="T783" t="s">
        <v>6214</v>
      </c>
      <c r="U783" t="s">
        <v>6215</v>
      </c>
      <c r="V783" t="s">
        <v>6216</v>
      </c>
      <c r="W783" t="s">
        <v>217</v>
      </c>
      <c r="X783" t="s">
        <v>3825</v>
      </c>
      <c r="Y783" t="s">
        <v>6217</v>
      </c>
      <c r="Z783" t="s">
        <v>1920</v>
      </c>
      <c r="AA783">
        <v>8</v>
      </c>
      <c r="AB783">
        <v>4.1399999999999997</v>
      </c>
      <c r="AC783">
        <v>8.2034454470877795E-4</v>
      </c>
      <c r="AD783" t="s">
        <v>54</v>
      </c>
      <c r="AE783" s="8">
        <v>20948083.655253898</v>
      </c>
      <c r="AF783" s="8">
        <v>23172563.2158539</v>
      </c>
      <c r="AG783" s="8">
        <v>30072995.4254243</v>
      </c>
      <c r="AH783" s="8">
        <v>24731214.098844033</v>
      </c>
      <c r="AI783" s="8">
        <v>3884846.4692643047</v>
      </c>
      <c r="AJ783" s="10">
        <v>13648503.405268</v>
      </c>
      <c r="AK783" s="10">
        <v>21665586.4494812</v>
      </c>
      <c r="AL783" s="10">
        <v>21785258.080088802</v>
      </c>
      <c r="AM783" s="10">
        <v>19033115.978279334</v>
      </c>
      <c r="AN783" s="10">
        <v>3807809.4967988119</v>
      </c>
      <c r="AO783" s="12">
        <v>1697546.4290740702</v>
      </c>
      <c r="AP783" s="12">
        <v>1781665.7138563935</v>
      </c>
      <c r="AQ783">
        <f>AP783/AO783</f>
        <v>1.0495534515825917</v>
      </c>
      <c r="AR783">
        <f>LOG(AQ783,2)</f>
        <v>6.97756419701938E-2</v>
      </c>
    </row>
    <row r="784" spans="1:44" x14ac:dyDescent="0.25">
      <c r="A784" t="s">
        <v>49</v>
      </c>
      <c r="B784" t="s">
        <v>64</v>
      </c>
      <c r="C784" t="s">
        <v>51</v>
      </c>
      <c r="D784" t="s">
        <v>6218</v>
      </c>
      <c r="E784" t="s">
        <v>6219</v>
      </c>
      <c r="F784" t="s">
        <v>54</v>
      </c>
      <c r="G784">
        <v>5.0000000000000001E-3</v>
      </c>
      <c r="H784">
        <v>9</v>
      </c>
      <c r="I784">
        <v>5</v>
      </c>
      <c r="J784">
        <v>13</v>
      </c>
      <c r="K784">
        <v>5</v>
      </c>
      <c r="L784">
        <v>561</v>
      </c>
      <c r="M784">
        <v>64.3</v>
      </c>
      <c r="N784">
        <v>6.86</v>
      </c>
      <c r="O784">
        <v>4.8</v>
      </c>
      <c r="P784" t="s">
        <v>3879</v>
      </c>
      <c r="Q784" t="s">
        <v>1013</v>
      </c>
      <c r="R784" t="s">
        <v>280</v>
      </c>
      <c r="S784" t="s">
        <v>6220</v>
      </c>
      <c r="T784" t="s">
        <v>6221</v>
      </c>
      <c r="U784" t="s">
        <v>6222</v>
      </c>
      <c r="V784" t="s">
        <v>6223</v>
      </c>
      <c r="W784" t="s">
        <v>62</v>
      </c>
      <c r="X784" t="s">
        <v>6224</v>
      </c>
      <c r="Y784" t="s">
        <v>6225</v>
      </c>
      <c r="Z784" t="s">
        <v>6226</v>
      </c>
      <c r="AA784">
        <v>11</v>
      </c>
      <c r="AB784">
        <v>12.34</v>
      </c>
      <c r="AC784">
        <v>0</v>
      </c>
      <c r="AD784" t="s">
        <v>54</v>
      </c>
      <c r="AE784" s="8">
        <v>19421982.9895068</v>
      </c>
      <c r="AF784" s="8">
        <v>28993692.611610901</v>
      </c>
      <c r="AG784" s="8">
        <v>25703421.965472799</v>
      </c>
      <c r="AH784" s="8">
        <v>24706365.855530169</v>
      </c>
      <c r="AI784" s="8">
        <v>3970725.9569042982</v>
      </c>
      <c r="AJ784" s="10">
        <v>3926958.77085876</v>
      </c>
      <c r="AK784" s="10">
        <v>8312513.03884653</v>
      </c>
      <c r="AL784" s="10">
        <v>8937046.5049164109</v>
      </c>
      <c r="AM784" s="10">
        <v>7058839.4382072343</v>
      </c>
      <c r="AN784" s="10">
        <v>2229202.8318726625</v>
      </c>
      <c r="AO784" s="12">
        <v>1798827.07552518</v>
      </c>
      <c r="AP784" s="12">
        <v>1887721.8606660699</v>
      </c>
      <c r="AQ784">
        <f>AP784/AO784</f>
        <v>1.0494181938610949</v>
      </c>
      <c r="AR784">
        <f>LOG(AQ784,2)</f>
        <v>6.9589707448649341E-2</v>
      </c>
    </row>
    <row r="785" spans="1:44" x14ac:dyDescent="0.25">
      <c r="A785" t="s">
        <v>49</v>
      </c>
      <c r="B785" t="s">
        <v>64</v>
      </c>
      <c r="C785" t="s">
        <v>51</v>
      </c>
      <c r="D785" t="s">
        <v>6227</v>
      </c>
      <c r="E785" t="s">
        <v>6228</v>
      </c>
      <c r="F785" t="s">
        <v>54</v>
      </c>
      <c r="G785">
        <v>0</v>
      </c>
      <c r="H785">
        <v>8</v>
      </c>
      <c r="I785">
        <v>2</v>
      </c>
      <c r="J785">
        <v>29</v>
      </c>
      <c r="K785">
        <v>2</v>
      </c>
      <c r="L785">
        <v>326</v>
      </c>
      <c r="M785">
        <v>34.799999999999997</v>
      </c>
      <c r="N785">
        <v>9.09</v>
      </c>
      <c r="O785">
        <v>24.32</v>
      </c>
      <c r="P785" t="s">
        <v>965</v>
      </c>
      <c r="Q785" t="s">
        <v>1326</v>
      </c>
      <c r="R785" t="s">
        <v>6229</v>
      </c>
      <c r="S785" t="s">
        <v>6230</v>
      </c>
      <c r="T785" t="s">
        <v>6231</v>
      </c>
      <c r="U785" t="s">
        <v>6232</v>
      </c>
      <c r="V785" t="s">
        <v>6233</v>
      </c>
      <c r="W785" t="s">
        <v>198</v>
      </c>
      <c r="X785" t="s">
        <v>54</v>
      </c>
      <c r="Y785" t="s">
        <v>2653</v>
      </c>
      <c r="Z785" t="s">
        <v>5560</v>
      </c>
      <c r="AA785">
        <v>64</v>
      </c>
      <c r="AB785">
        <v>9.11</v>
      </c>
      <c r="AC785">
        <v>1.2578616352201301E-3</v>
      </c>
      <c r="AD785" t="s">
        <v>54</v>
      </c>
      <c r="AE785" s="8">
        <v>18593761.042794701</v>
      </c>
      <c r="AF785" s="8">
        <v>28708986.0635009</v>
      </c>
      <c r="AG785" s="8">
        <v>26778491.4102409</v>
      </c>
      <c r="AH785" s="8">
        <v>24693746.172178835</v>
      </c>
      <c r="AI785" s="8">
        <v>4384751.3297485104</v>
      </c>
      <c r="AJ785" s="10">
        <v>15102194.602851599</v>
      </c>
      <c r="AK785" s="10">
        <v>26250773.794385001</v>
      </c>
      <c r="AL785" s="10">
        <v>27177350.228942599</v>
      </c>
      <c r="AM785" s="10">
        <v>22843439.542059734</v>
      </c>
      <c r="AN785" s="10">
        <v>5486941.5207916452</v>
      </c>
      <c r="AO785" s="12">
        <v>72991951.664958298</v>
      </c>
      <c r="AP785" s="12">
        <v>76515363.85811466</v>
      </c>
      <c r="AQ785">
        <f>AP785/AO785</f>
        <v>1.0482712424149068</v>
      </c>
      <c r="AR785">
        <f>LOG(AQ785,2)</f>
        <v>6.8012065592009119E-2</v>
      </c>
    </row>
    <row r="786" spans="1:44" x14ac:dyDescent="0.25">
      <c r="A786" t="s">
        <v>49</v>
      </c>
      <c r="B786" t="s">
        <v>64</v>
      </c>
      <c r="C786" t="s">
        <v>51</v>
      </c>
      <c r="D786" t="s">
        <v>6234</v>
      </c>
      <c r="E786" t="s">
        <v>6235</v>
      </c>
      <c r="F786" t="s">
        <v>54</v>
      </c>
      <c r="G786">
        <v>0</v>
      </c>
      <c r="H786">
        <v>23</v>
      </c>
      <c r="I786">
        <v>10</v>
      </c>
      <c r="J786">
        <v>48</v>
      </c>
      <c r="K786">
        <v>10</v>
      </c>
      <c r="L786">
        <v>513</v>
      </c>
      <c r="M786">
        <v>57</v>
      </c>
      <c r="N786">
        <v>5.55</v>
      </c>
      <c r="O786">
        <v>32.119999999999997</v>
      </c>
      <c r="P786" t="s">
        <v>6236</v>
      </c>
      <c r="Q786" t="s">
        <v>81</v>
      </c>
      <c r="R786" t="s">
        <v>310</v>
      </c>
      <c r="S786" t="s">
        <v>5580</v>
      </c>
      <c r="T786" t="s">
        <v>6237</v>
      </c>
      <c r="U786" t="s">
        <v>6238</v>
      </c>
      <c r="V786" t="s">
        <v>6239</v>
      </c>
      <c r="W786" t="s">
        <v>177</v>
      </c>
      <c r="X786" t="s">
        <v>54</v>
      </c>
      <c r="Y786" t="s">
        <v>6240</v>
      </c>
      <c r="Z786" t="s">
        <v>6241</v>
      </c>
      <c r="AA786">
        <v>11</v>
      </c>
      <c r="AB786">
        <v>29.73</v>
      </c>
      <c r="AC786">
        <v>0</v>
      </c>
      <c r="AD786" t="s">
        <v>54</v>
      </c>
      <c r="AE786" s="8">
        <v>19783763.818800401</v>
      </c>
      <c r="AF786" s="8">
        <v>26681586.5395329</v>
      </c>
      <c r="AG786" s="8">
        <v>27405542.5184252</v>
      </c>
      <c r="AH786" s="8">
        <v>24623630.958919499</v>
      </c>
      <c r="AI786" s="8">
        <v>3435041.3403962599</v>
      </c>
      <c r="AJ786" s="10">
        <v>5486154.4660478402</v>
      </c>
      <c r="AK786" s="10">
        <v>10517607.567469001</v>
      </c>
      <c r="AL786" s="10">
        <v>7390202.4005754497</v>
      </c>
      <c r="AM786" s="10">
        <v>7797988.1446974305</v>
      </c>
      <c r="AN786" s="10">
        <v>2074222.2619224456</v>
      </c>
      <c r="AO786" s="12">
        <v>42341179.327555001</v>
      </c>
      <c r="AP786" s="12">
        <v>44291112.903522365</v>
      </c>
      <c r="AQ786">
        <f>AP786/AO786</f>
        <v>1.0460528876837016</v>
      </c>
      <c r="AR786">
        <f>LOG(AQ786,2)</f>
        <v>6.4955795055323853E-2</v>
      </c>
    </row>
    <row r="787" spans="1:44" x14ac:dyDescent="0.25">
      <c r="A787" t="s">
        <v>49</v>
      </c>
      <c r="B787" t="s">
        <v>64</v>
      </c>
      <c r="C787" t="s">
        <v>51</v>
      </c>
      <c r="D787" t="s">
        <v>6242</v>
      </c>
      <c r="E787" t="s">
        <v>6243</v>
      </c>
      <c r="F787" t="s">
        <v>54</v>
      </c>
      <c r="G787">
        <v>0</v>
      </c>
      <c r="H787">
        <v>6</v>
      </c>
      <c r="I787">
        <v>10</v>
      </c>
      <c r="J787">
        <v>48</v>
      </c>
      <c r="K787">
        <v>10</v>
      </c>
      <c r="L787">
        <v>1555</v>
      </c>
      <c r="M787">
        <v>177.1</v>
      </c>
      <c r="N787">
        <v>5.63</v>
      </c>
      <c r="O787">
        <v>29.31</v>
      </c>
      <c r="P787" t="s">
        <v>804</v>
      </c>
      <c r="Q787" t="s">
        <v>193</v>
      </c>
      <c r="R787" t="s">
        <v>57</v>
      </c>
      <c r="S787" t="s">
        <v>6244</v>
      </c>
      <c r="T787" t="s">
        <v>6245</v>
      </c>
      <c r="U787" t="s">
        <v>6246</v>
      </c>
      <c r="V787" t="s">
        <v>6247</v>
      </c>
      <c r="W787" t="s">
        <v>198</v>
      </c>
      <c r="X787" t="s">
        <v>54</v>
      </c>
      <c r="Y787" t="s">
        <v>199</v>
      </c>
      <c r="Z787" t="s">
        <v>6248</v>
      </c>
      <c r="AA787">
        <v>7</v>
      </c>
      <c r="AB787">
        <v>19.47</v>
      </c>
      <c r="AC787">
        <v>0</v>
      </c>
      <c r="AD787" t="s">
        <v>54</v>
      </c>
      <c r="AE787" s="8">
        <v>21361783.670577802</v>
      </c>
      <c r="AF787" s="8">
        <v>29131937.5417291</v>
      </c>
      <c r="AG787" s="8">
        <v>23325333.3257837</v>
      </c>
      <c r="AH787" s="8">
        <v>24606351.512696866</v>
      </c>
      <c r="AI787" s="8">
        <v>3298947.1544462484</v>
      </c>
      <c r="AJ787" s="10">
        <v>25291187.644245401</v>
      </c>
      <c r="AK787" s="10">
        <v>37813813.022334099</v>
      </c>
      <c r="AL787" s="10">
        <v>38320787.757808</v>
      </c>
      <c r="AM787" s="10">
        <v>33808596.141462497</v>
      </c>
      <c r="AN787" s="10">
        <v>6026272.5614291998</v>
      </c>
      <c r="AO787" s="12">
        <v>29536692.879838735</v>
      </c>
      <c r="AP787" s="12">
        <v>30881942.9358267</v>
      </c>
      <c r="AQ787">
        <f>AP787/AO787</f>
        <v>1.0455450466800977</v>
      </c>
      <c r="AR787">
        <f>LOG(AQ787,2)</f>
        <v>6.4255220915505201E-2</v>
      </c>
    </row>
    <row r="788" spans="1:44" x14ac:dyDescent="0.25">
      <c r="A788" t="s">
        <v>49</v>
      </c>
      <c r="B788" t="s">
        <v>64</v>
      </c>
      <c r="C788" t="s">
        <v>51</v>
      </c>
      <c r="D788" t="s">
        <v>6249</v>
      </c>
      <c r="E788" t="s">
        <v>6250</v>
      </c>
      <c r="F788" t="s">
        <v>54</v>
      </c>
      <c r="G788">
        <v>0</v>
      </c>
      <c r="H788">
        <v>4</v>
      </c>
      <c r="I788">
        <v>9</v>
      </c>
      <c r="J788">
        <v>38</v>
      </c>
      <c r="K788">
        <v>9</v>
      </c>
      <c r="L788">
        <v>1940</v>
      </c>
      <c r="M788">
        <v>220.7</v>
      </c>
      <c r="N788">
        <v>5.97</v>
      </c>
      <c r="O788">
        <v>27.6</v>
      </c>
      <c r="P788" t="s">
        <v>574</v>
      </c>
      <c r="Q788" t="s">
        <v>133</v>
      </c>
      <c r="R788" t="s">
        <v>827</v>
      </c>
      <c r="S788" t="s">
        <v>6251</v>
      </c>
      <c r="T788" t="s">
        <v>6252</v>
      </c>
      <c r="U788" t="s">
        <v>54</v>
      </c>
      <c r="V788" t="s">
        <v>6253</v>
      </c>
      <c r="W788" t="s">
        <v>111</v>
      </c>
      <c r="X788" t="s">
        <v>54</v>
      </c>
      <c r="Y788" t="s">
        <v>54</v>
      </c>
      <c r="Z788" t="s">
        <v>54</v>
      </c>
      <c r="AA788">
        <v>0</v>
      </c>
      <c r="AB788">
        <v>13.34</v>
      </c>
      <c r="AC788">
        <v>0</v>
      </c>
      <c r="AD788" t="s">
        <v>54</v>
      </c>
      <c r="AE788" s="8">
        <v>22115439.069465701</v>
      </c>
      <c r="AF788" s="8">
        <v>20184102.2508417</v>
      </c>
      <c r="AG788" s="8">
        <v>30700460.3667535</v>
      </c>
      <c r="AH788" s="8">
        <v>24333333.895686969</v>
      </c>
      <c r="AI788" s="8">
        <v>4570757.7855070643</v>
      </c>
      <c r="AJ788" s="10">
        <v>17398769.406387199</v>
      </c>
      <c r="AK788" s="10">
        <v>26281889.7622061</v>
      </c>
      <c r="AL788" s="10">
        <v>29764772.743267599</v>
      </c>
      <c r="AM788" s="10">
        <v>24481810.637286965</v>
      </c>
      <c r="AN788" s="10">
        <v>5206388.593123612</v>
      </c>
      <c r="AO788" s="12">
        <v>42735713.386426665</v>
      </c>
      <c r="AP788" s="12">
        <v>44648769.737169765</v>
      </c>
      <c r="AQ788">
        <f>AP788/AO788</f>
        <v>1.0447648161022791</v>
      </c>
      <c r="AR788">
        <f>LOG(AQ788,2)</f>
        <v>6.3178218067567266E-2</v>
      </c>
    </row>
    <row r="789" spans="1:44" x14ac:dyDescent="0.25">
      <c r="A789" t="s">
        <v>49</v>
      </c>
      <c r="B789" t="s">
        <v>64</v>
      </c>
      <c r="C789" t="s">
        <v>51</v>
      </c>
      <c r="D789" t="s">
        <v>6254</v>
      </c>
      <c r="E789" t="s">
        <v>6255</v>
      </c>
      <c r="F789" t="s">
        <v>54</v>
      </c>
      <c r="G789">
        <v>1E-3</v>
      </c>
      <c r="H789">
        <v>5</v>
      </c>
      <c r="I789">
        <v>1</v>
      </c>
      <c r="J789">
        <v>17</v>
      </c>
      <c r="K789">
        <v>1</v>
      </c>
      <c r="L789">
        <v>205</v>
      </c>
      <c r="M789">
        <v>22.9</v>
      </c>
      <c r="N789">
        <v>6.55</v>
      </c>
      <c r="O789">
        <v>14.79</v>
      </c>
      <c r="P789" t="s">
        <v>55</v>
      </c>
      <c r="Q789" t="s">
        <v>939</v>
      </c>
      <c r="R789" t="s">
        <v>182</v>
      </c>
      <c r="S789" t="s">
        <v>5894</v>
      </c>
      <c r="T789" t="s">
        <v>6256</v>
      </c>
      <c r="U789" t="s">
        <v>6257</v>
      </c>
      <c r="V789" t="s">
        <v>6258</v>
      </c>
      <c r="W789" t="s">
        <v>3777</v>
      </c>
      <c r="X789" t="s">
        <v>944</v>
      </c>
      <c r="Y789" t="s">
        <v>945</v>
      </c>
      <c r="Z789" t="s">
        <v>770</v>
      </c>
      <c r="AA789">
        <v>150</v>
      </c>
      <c r="AB789">
        <v>1.95</v>
      </c>
      <c r="AC789">
        <v>1.07052896725441E-2</v>
      </c>
      <c r="AD789" t="s">
        <v>54</v>
      </c>
      <c r="AE789" s="8">
        <v>21530123.358104002</v>
      </c>
      <c r="AF789" s="8">
        <v>26339865.1739759</v>
      </c>
      <c r="AG789" s="8">
        <v>25120320.968716599</v>
      </c>
      <c r="AH789" s="8">
        <v>24330103.166932166</v>
      </c>
      <c r="AI789" s="8">
        <v>2041525.1185538457</v>
      </c>
      <c r="AJ789" s="10">
        <v>9732972.2481989302</v>
      </c>
      <c r="AK789" s="10">
        <v>10968720.2426337</v>
      </c>
      <c r="AL789" s="10">
        <v>10841720.2220315</v>
      </c>
      <c r="AM789" s="10">
        <v>10514470.904288044</v>
      </c>
      <c r="AN789" s="10">
        <v>555029.94718607003</v>
      </c>
      <c r="AO789" s="12">
        <v>175875621.21022633</v>
      </c>
      <c r="AP789" s="12">
        <v>183563198.808283</v>
      </c>
      <c r="AQ789">
        <f>AP789/AO789</f>
        <v>1.0437103081436603</v>
      </c>
      <c r="AR789">
        <f>LOG(AQ789,2)</f>
        <v>6.1721333554939438E-2</v>
      </c>
    </row>
    <row r="790" spans="1:44" x14ac:dyDescent="0.25">
      <c r="A790" t="s">
        <v>49</v>
      </c>
      <c r="B790" t="s">
        <v>50</v>
      </c>
      <c r="C790" t="s">
        <v>51</v>
      </c>
      <c r="D790" t="s">
        <v>6259</v>
      </c>
      <c r="E790" t="s">
        <v>6260</v>
      </c>
      <c r="F790" t="s">
        <v>54</v>
      </c>
      <c r="G790">
        <v>1.6E-2</v>
      </c>
      <c r="H790">
        <v>1</v>
      </c>
      <c r="I790">
        <v>3</v>
      </c>
      <c r="J790">
        <v>6</v>
      </c>
      <c r="K790">
        <v>3</v>
      </c>
      <c r="L790">
        <v>1756</v>
      </c>
      <c r="M790">
        <v>204.6</v>
      </c>
      <c r="N790">
        <v>5.6</v>
      </c>
      <c r="O790">
        <v>1.76</v>
      </c>
      <c r="P790" t="s">
        <v>5772</v>
      </c>
      <c r="Q790" t="s">
        <v>6261</v>
      </c>
      <c r="R790" t="s">
        <v>94</v>
      </c>
      <c r="S790" t="s">
        <v>6262</v>
      </c>
      <c r="T790" t="s">
        <v>6263</v>
      </c>
      <c r="U790" t="s">
        <v>6264</v>
      </c>
      <c r="V790" t="s">
        <v>6265</v>
      </c>
      <c r="W790" t="s">
        <v>187</v>
      </c>
      <c r="X790" t="s">
        <v>54</v>
      </c>
      <c r="Y790" t="s">
        <v>54</v>
      </c>
      <c r="Z790" t="s">
        <v>6266</v>
      </c>
      <c r="AA790">
        <v>6</v>
      </c>
      <c r="AB790">
        <v>4.1500000000000004</v>
      </c>
      <c r="AC790">
        <v>8.2101806239737304E-4</v>
      </c>
      <c r="AD790" t="s">
        <v>54</v>
      </c>
      <c r="AE790" s="8">
        <v>24737310.1475376</v>
      </c>
      <c r="AF790" s="8">
        <v>24023211.211365201</v>
      </c>
      <c r="AG790" s="8">
        <v>24045773.486106001</v>
      </c>
      <c r="AH790" s="8">
        <v>24268764.948336262</v>
      </c>
      <c r="AI790" s="8">
        <v>331439.50361147604</v>
      </c>
      <c r="AJ790" s="10">
        <v>13002776.9249686</v>
      </c>
      <c r="AK790" s="10">
        <v>22743682.433329701</v>
      </c>
      <c r="AL790" s="10">
        <v>22773918.2784869</v>
      </c>
      <c r="AM790" s="10">
        <v>19506792.545595068</v>
      </c>
      <c r="AN790" s="10">
        <v>4599050.1154476032</v>
      </c>
      <c r="AO790" s="12">
        <v>1668521.8690239864</v>
      </c>
      <c r="AP790" s="12">
        <v>1741029.0627020902</v>
      </c>
      <c r="AQ790">
        <f>AP790/AO790</f>
        <v>1.0434559444644962</v>
      </c>
      <c r="AR790">
        <f>LOG(AQ790,2)</f>
        <v>6.1369690057570189E-2</v>
      </c>
    </row>
    <row r="791" spans="1:44" x14ac:dyDescent="0.25">
      <c r="A791" t="s">
        <v>49</v>
      </c>
      <c r="B791" t="s">
        <v>50</v>
      </c>
      <c r="C791" t="s">
        <v>51</v>
      </c>
      <c r="D791" t="s">
        <v>6267</v>
      </c>
      <c r="E791" t="s">
        <v>6268</v>
      </c>
      <c r="F791" t="s">
        <v>54</v>
      </c>
      <c r="G791">
        <v>2.1999999999999999E-2</v>
      </c>
      <c r="H791">
        <v>0</v>
      </c>
      <c r="I791">
        <v>1</v>
      </c>
      <c r="J791">
        <v>1</v>
      </c>
      <c r="K791">
        <v>1</v>
      </c>
      <c r="L791">
        <v>2590</v>
      </c>
      <c r="M791">
        <v>289.39999999999998</v>
      </c>
      <c r="N791">
        <v>7.36</v>
      </c>
      <c r="O791">
        <v>0</v>
      </c>
      <c r="P791" t="s">
        <v>462</v>
      </c>
      <c r="Q791" t="s">
        <v>2038</v>
      </c>
      <c r="R791" t="s">
        <v>2406</v>
      </c>
      <c r="S791" t="s">
        <v>6269</v>
      </c>
      <c r="T791" t="s">
        <v>6270</v>
      </c>
      <c r="U791" t="s">
        <v>6271</v>
      </c>
      <c r="V791" t="s">
        <v>6272</v>
      </c>
      <c r="W791" t="s">
        <v>500</v>
      </c>
      <c r="X791" t="s">
        <v>54</v>
      </c>
      <c r="Y791" t="s">
        <v>54</v>
      </c>
      <c r="Z791" t="s">
        <v>6273</v>
      </c>
      <c r="AA791">
        <v>4</v>
      </c>
      <c r="AB791" t="s">
        <v>54</v>
      </c>
      <c r="AC791">
        <v>0</v>
      </c>
      <c r="AD791" t="s">
        <v>54</v>
      </c>
      <c r="AE791" s="8">
        <v>21263776.178277001</v>
      </c>
      <c r="AF791" s="8">
        <v>26931713.638226699</v>
      </c>
      <c r="AG791" s="8">
        <v>24351167.526141498</v>
      </c>
      <c r="AH791" s="8">
        <v>24182219.114215065</v>
      </c>
      <c r="AI791" s="8">
        <v>2317007.6157110645</v>
      </c>
      <c r="AJ791" s="10">
        <v>11051449.621995401</v>
      </c>
      <c r="AK791" s="10">
        <v>16277543.4117414</v>
      </c>
      <c r="AL791" s="10">
        <v>19368505.782830399</v>
      </c>
      <c r="AM791" s="10">
        <v>15565832.938855732</v>
      </c>
      <c r="AN791" s="10">
        <v>3432516.5348989661</v>
      </c>
      <c r="AO791" s="12">
        <v>3450555.2384486306</v>
      </c>
      <c r="AP791" s="12">
        <v>3599980.3357682936</v>
      </c>
      <c r="AQ791">
        <f>AP791/AO791</f>
        <v>1.043304653017769</v>
      </c>
      <c r="AR791">
        <f>LOG(AQ791,2)</f>
        <v>6.1160497474033744E-2</v>
      </c>
    </row>
    <row r="792" spans="1:44" x14ac:dyDescent="0.25">
      <c r="A792" t="s">
        <v>49</v>
      </c>
      <c r="B792" t="s">
        <v>64</v>
      </c>
      <c r="C792" t="s">
        <v>51</v>
      </c>
      <c r="D792" t="s">
        <v>6274</v>
      </c>
      <c r="E792" t="s">
        <v>6275</v>
      </c>
      <c r="F792" t="s">
        <v>54</v>
      </c>
      <c r="G792">
        <v>0</v>
      </c>
      <c r="H792">
        <v>3</v>
      </c>
      <c r="I792">
        <v>2</v>
      </c>
      <c r="J792">
        <v>17</v>
      </c>
      <c r="K792">
        <v>2</v>
      </c>
      <c r="L792">
        <v>727</v>
      </c>
      <c r="M792">
        <v>82.7</v>
      </c>
      <c r="N792">
        <v>6.96</v>
      </c>
      <c r="O792">
        <v>18.68</v>
      </c>
      <c r="P792" t="s">
        <v>574</v>
      </c>
      <c r="Q792" t="s">
        <v>1500</v>
      </c>
      <c r="R792" t="s">
        <v>1075</v>
      </c>
      <c r="S792" t="s">
        <v>6276</v>
      </c>
      <c r="T792" t="s">
        <v>6277</v>
      </c>
      <c r="U792" t="s">
        <v>6278</v>
      </c>
      <c r="V792" t="s">
        <v>6279</v>
      </c>
      <c r="W792" t="s">
        <v>187</v>
      </c>
      <c r="X792" t="s">
        <v>6280</v>
      </c>
      <c r="Y792" t="s">
        <v>54</v>
      </c>
      <c r="Z792" t="s">
        <v>6281</v>
      </c>
      <c r="AA792">
        <v>5</v>
      </c>
      <c r="AB792">
        <v>6.16</v>
      </c>
      <c r="AC792">
        <v>9.9304865938431002E-4</v>
      </c>
      <c r="AD792" t="s">
        <v>54</v>
      </c>
      <c r="AE792" s="8">
        <v>20393842.781783599</v>
      </c>
      <c r="AF792" s="8">
        <v>25719384.733333699</v>
      </c>
      <c r="AG792" s="8">
        <v>26191017.750266101</v>
      </c>
      <c r="AH792" s="8">
        <v>24101415.088461135</v>
      </c>
      <c r="AI792" s="8">
        <v>2628710.549882648</v>
      </c>
      <c r="AJ792" s="10">
        <v>24564853.314969499</v>
      </c>
      <c r="AK792" s="10">
        <v>40987819.243692599</v>
      </c>
      <c r="AL792" s="10">
        <v>38056589.034924701</v>
      </c>
      <c r="AM792" s="10">
        <v>34536420.531195603</v>
      </c>
      <c r="AN792" s="10">
        <v>7151789.6219517123</v>
      </c>
      <c r="AO792" s="12">
        <v>7506928.5083520366</v>
      </c>
      <c r="AP792" s="12">
        <v>7831790.0800197301</v>
      </c>
      <c r="AQ792">
        <f>AP792/AO792</f>
        <v>1.0432748988226357</v>
      </c>
      <c r="AR792">
        <f>LOG(AQ792,2)</f>
        <v>6.1119352405081553E-2</v>
      </c>
    </row>
    <row r="793" spans="1:44" x14ac:dyDescent="0.25">
      <c r="A793" t="s">
        <v>49</v>
      </c>
      <c r="B793" t="s">
        <v>64</v>
      </c>
      <c r="C793" t="s">
        <v>51</v>
      </c>
      <c r="D793" t="s">
        <v>6282</v>
      </c>
      <c r="E793" t="s">
        <v>6283</v>
      </c>
      <c r="F793" t="s">
        <v>54</v>
      </c>
      <c r="G793">
        <v>2E-3</v>
      </c>
      <c r="H793">
        <v>6</v>
      </c>
      <c r="I793">
        <v>3</v>
      </c>
      <c r="J793">
        <v>22</v>
      </c>
      <c r="K793">
        <v>3</v>
      </c>
      <c r="L793">
        <v>510</v>
      </c>
      <c r="M793">
        <v>57.5</v>
      </c>
      <c r="N793">
        <v>6.77</v>
      </c>
      <c r="O793">
        <v>6.17</v>
      </c>
      <c r="P793" t="s">
        <v>6284</v>
      </c>
      <c r="Q793" t="s">
        <v>2872</v>
      </c>
      <c r="R793" t="s">
        <v>266</v>
      </c>
      <c r="S793" t="s">
        <v>6285</v>
      </c>
      <c r="T793" t="s">
        <v>6286</v>
      </c>
      <c r="U793" t="s">
        <v>6287</v>
      </c>
      <c r="V793" t="s">
        <v>6288</v>
      </c>
      <c r="W793" t="s">
        <v>168</v>
      </c>
      <c r="X793" t="s">
        <v>249</v>
      </c>
      <c r="Y793" t="s">
        <v>199</v>
      </c>
      <c r="Z793" t="s">
        <v>6289</v>
      </c>
      <c r="AA793">
        <v>11</v>
      </c>
      <c r="AB793">
        <v>3.92</v>
      </c>
      <c r="AC793">
        <v>7.9744816586921905E-4</v>
      </c>
      <c r="AD793" t="s">
        <v>54</v>
      </c>
      <c r="AE793" s="8">
        <v>22979297.094534598</v>
      </c>
      <c r="AF793" s="8">
        <v>28827501.472330999</v>
      </c>
      <c r="AG793" s="8">
        <v>20372304.505215898</v>
      </c>
      <c r="AH793" s="8">
        <v>24059701.024027165</v>
      </c>
      <c r="AI793" s="8">
        <v>3535349.4335850626</v>
      </c>
      <c r="AJ793" s="10">
        <v>25883855.905593898</v>
      </c>
      <c r="AK793" s="10">
        <v>31670829.018077798</v>
      </c>
      <c r="AL793" s="10">
        <v>28850997.2815294</v>
      </c>
      <c r="AM793" s="10">
        <v>28801894.068400364</v>
      </c>
      <c r="AN793" s="10">
        <v>2362777.009552897</v>
      </c>
      <c r="AO793" s="12">
        <v>54222834.565224767</v>
      </c>
      <c r="AP793" s="12">
        <v>56525891.769424058</v>
      </c>
      <c r="AQ793">
        <f>AP793/AO793</f>
        <v>1.0424739359840907</v>
      </c>
      <c r="AR793">
        <f>LOG(AQ793,2)</f>
        <v>6.0011313745177715E-2</v>
      </c>
    </row>
    <row r="794" spans="1:44" x14ac:dyDescent="0.25">
      <c r="A794" t="s">
        <v>49</v>
      </c>
      <c r="B794" t="s">
        <v>64</v>
      </c>
      <c r="C794" t="s">
        <v>51</v>
      </c>
      <c r="D794" t="s">
        <v>6290</v>
      </c>
      <c r="E794" t="s">
        <v>6291</v>
      </c>
      <c r="F794" t="s">
        <v>54</v>
      </c>
      <c r="G794">
        <v>0</v>
      </c>
      <c r="H794">
        <v>15</v>
      </c>
      <c r="I794">
        <v>5</v>
      </c>
      <c r="J794">
        <v>24</v>
      </c>
      <c r="K794">
        <v>5</v>
      </c>
      <c r="L794">
        <v>482</v>
      </c>
      <c r="M794">
        <v>54.1</v>
      </c>
      <c r="N794">
        <v>5.55</v>
      </c>
      <c r="O794">
        <v>28.17</v>
      </c>
      <c r="P794" t="s">
        <v>451</v>
      </c>
      <c r="Q794" t="s">
        <v>527</v>
      </c>
      <c r="R794" t="s">
        <v>1399</v>
      </c>
      <c r="S794" t="s">
        <v>6292</v>
      </c>
      <c r="T794" t="s">
        <v>6293</v>
      </c>
      <c r="U794" t="s">
        <v>6294</v>
      </c>
      <c r="V794" t="s">
        <v>6295</v>
      </c>
      <c r="W794" t="s">
        <v>533</v>
      </c>
      <c r="X794" t="s">
        <v>54</v>
      </c>
      <c r="Y794" t="s">
        <v>54</v>
      </c>
      <c r="Z794" t="s">
        <v>54</v>
      </c>
      <c r="AA794">
        <v>0</v>
      </c>
      <c r="AB794">
        <v>8.94</v>
      </c>
      <c r="AC794">
        <v>1.23609394313968E-3</v>
      </c>
      <c r="AD794" t="s">
        <v>54</v>
      </c>
      <c r="AE794" s="8">
        <v>20996635.043775599</v>
      </c>
      <c r="AF794" s="8">
        <v>28702613.235133398</v>
      </c>
      <c r="AG794" s="8">
        <v>22168462.0209103</v>
      </c>
      <c r="AH794" s="8">
        <v>23955903.433273096</v>
      </c>
      <c r="AI794" s="8">
        <v>3390352.4962647399</v>
      </c>
      <c r="AJ794" s="10">
        <v>12836421.365469299</v>
      </c>
      <c r="AK794" s="10">
        <v>17867879.781203698</v>
      </c>
      <c r="AL794" s="10">
        <v>18735095.641910501</v>
      </c>
      <c r="AM794" s="10">
        <v>16479798.929527834</v>
      </c>
      <c r="AN794" s="10">
        <v>2600469.9438087679</v>
      </c>
      <c r="AO794" s="12">
        <v>1062219.3133501592</v>
      </c>
      <c r="AP794" s="12">
        <v>1106634.8338038565</v>
      </c>
      <c r="AQ794">
        <f>AP794/AO794</f>
        <v>1.0418138889921085</v>
      </c>
      <c r="AR794">
        <f>LOG(AQ794,2)</f>
        <v>5.9097575687979062E-2</v>
      </c>
    </row>
    <row r="795" spans="1:44" x14ac:dyDescent="0.25">
      <c r="A795" t="s">
        <v>49</v>
      </c>
      <c r="B795" t="s">
        <v>64</v>
      </c>
      <c r="C795" t="s">
        <v>51</v>
      </c>
      <c r="D795" t="s">
        <v>6296</v>
      </c>
      <c r="E795" t="s">
        <v>6297</v>
      </c>
      <c r="F795" t="s">
        <v>54</v>
      </c>
      <c r="G795">
        <v>0</v>
      </c>
      <c r="H795">
        <v>17</v>
      </c>
      <c r="I795">
        <v>16</v>
      </c>
      <c r="J795">
        <v>74</v>
      </c>
      <c r="K795">
        <v>9</v>
      </c>
      <c r="L795">
        <v>1043</v>
      </c>
      <c r="M795">
        <v>113.9</v>
      </c>
      <c r="N795">
        <v>5.57</v>
      </c>
      <c r="O795">
        <v>107.31</v>
      </c>
      <c r="P795" t="s">
        <v>105</v>
      </c>
      <c r="Q795" t="s">
        <v>1124</v>
      </c>
      <c r="R795" t="s">
        <v>6298</v>
      </c>
      <c r="S795" t="s">
        <v>1647</v>
      </c>
      <c r="T795" t="s">
        <v>6299</v>
      </c>
      <c r="U795" t="s">
        <v>6300</v>
      </c>
      <c r="V795" t="s">
        <v>6301</v>
      </c>
      <c r="W795" t="s">
        <v>74</v>
      </c>
      <c r="X795" t="s">
        <v>6302</v>
      </c>
      <c r="Y795" t="s">
        <v>6303</v>
      </c>
      <c r="Z795" t="s">
        <v>6304</v>
      </c>
      <c r="AA795">
        <v>21</v>
      </c>
      <c r="AB795">
        <v>19.329999999999998</v>
      </c>
      <c r="AC795">
        <v>0</v>
      </c>
      <c r="AD795" t="s">
        <v>54</v>
      </c>
      <c r="AE795" s="8">
        <v>20552833.104329601</v>
      </c>
      <c r="AF795" s="8">
        <v>26534302.258888401</v>
      </c>
      <c r="AG795" s="8">
        <v>24125965.268961798</v>
      </c>
      <c r="AH795" s="8">
        <v>23737700.2107266</v>
      </c>
      <c r="AI795" s="8">
        <v>2457309.5895470046</v>
      </c>
      <c r="AJ795" s="10">
        <v>24346231.018775001</v>
      </c>
      <c r="AK795" s="10">
        <v>40558314.316600703</v>
      </c>
      <c r="AL795" s="10">
        <v>43113115.8002095</v>
      </c>
      <c r="AM795" s="10">
        <v>36005887.045195065</v>
      </c>
      <c r="AN795" s="10">
        <v>8310332.3899022499</v>
      </c>
      <c r="AO795" s="12">
        <v>3858105.0690093897</v>
      </c>
      <c r="AP795" s="12">
        <v>4018055.6958598732</v>
      </c>
      <c r="AQ795">
        <f>AP795/AO795</f>
        <v>1.041458338741291</v>
      </c>
      <c r="AR795">
        <f>LOG(AQ795,2)</f>
        <v>5.8605128679092795E-2</v>
      </c>
    </row>
    <row r="796" spans="1:44" x14ac:dyDescent="0.25">
      <c r="A796" t="s">
        <v>49</v>
      </c>
      <c r="B796" t="s">
        <v>64</v>
      </c>
      <c r="C796" t="s">
        <v>51</v>
      </c>
      <c r="D796" t="s">
        <v>6305</v>
      </c>
      <c r="E796" t="s">
        <v>6306</v>
      </c>
      <c r="F796" t="s">
        <v>54</v>
      </c>
      <c r="G796">
        <v>1E-3</v>
      </c>
      <c r="H796">
        <v>5</v>
      </c>
      <c r="I796">
        <v>6</v>
      </c>
      <c r="J796">
        <v>13</v>
      </c>
      <c r="K796">
        <v>6</v>
      </c>
      <c r="L796">
        <v>1132</v>
      </c>
      <c r="M796">
        <v>119.3</v>
      </c>
      <c r="N796">
        <v>5.6</v>
      </c>
      <c r="O796">
        <v>9.7799999999999994</v>
      </c>
      <c r="P796" t="s">
        <v>4297</v>
      </c>
      <c r="Q796" t="s">
        <v>2000</v>
      </c>
      <c r="R796" t="s">
        <v>82</v>
      </c>
      <c r="S796" t="s">
        <v>6307</v>
      </c>
      <c r="T796" t="s">
        <v>6308</v>
      </c>
      <c r="U796" t="s">
        <v>6309</v>
      </c>
      <c r="V796" t="s">
        <v>6310</v>
      </c>
      <c r="W796" t="s">
        <v>6311</v>
      </c>
      <c r="X796" t="s">
        <v>54</v>
      </c>
      <c r="Y796" t="s">
        <v>54</v>
      </c>
      <c r="Z796" t="s">
        <v>54</v>
      </c>
      <c r="AA796">
        <v>0</v>
      </c>
      <c r="AB796">
        <v>5.35</v>
      </c>
      <c r="AC796">
        <v>9.1240875912408799E-4</v>
      </c>
      <c r="AD796" t="s">
        <v>54</v>
      </c>
      <c r="AE796" s="8">
        <v>19291477.635367598</v>
      </c>
      <c r="AF796" s="8">
        <v>24322778.6296806</v>
      </c>
      <c r="AG796" s="8">
        <v>27065178.273563299</v>
      </c>
      <c r="AH796" s="8">
        <v>23559811.512870502</v>
      </c>
      <c r="AI796" s="8">
        <v>3219129.7498000222</v>
      </c>
      <c r="AJ796" s="10">
        <v>10702660.307600601</v>
      </c>
      <c r="AK796" s="10">
        <v>17351743.971331399</v>
      </c>
      <c r="AL796" s="10">
        <v>15105392.677776899</v>
      </c>
      <c r="AM796" s="10">
        <v>14386598.985569632</v>
      </c>
      <c r="AN796" s="10">
        <v>2761651.2778638685</v>
      </c>
      <c r="AO796" s="12">
        <v>10971644.621606926</v>
      </c>
      <c r="AP796" s="12">
        <v>11397932.832617939</v>
      </c>
      <c r="AQ796">
        <f>AP796/AO796</f>
        <v>1.0388536291242523</v>
      </c>
      <c r="AR796">
        <f>LOG(AQ796,2)</f>
        <v>5.4992397829871947E-2</v>
      </c>
    </row>
    <row r="797" spans="1:44" x14ac:dyDescent="0.25">
      <c r="A797" t="s">
        <v>49</v>
      </c>
      <c r="B797" t="s">
        <v>50</v>
      </c>
      <c r="C797" t="s">
        <v>51</v>
      </c>
      <c r="D797" t="s">
        <v>6312</v>
      </c>
      <c r="E797" t="s">
        <v>6313</v>
      </c>
      <c r="F797" t="s">
        <v>54</v>
      </c>
      <c r="G797">
        <v>2.1999999999999999E-2</v>
      </c>
      <c r="H797">
        <v>12</v>
      </c>
      <c r="I797">
        <v>2</v>
      </c>
      <c r="J797">
        <v>8</v>
      </c>
      <c r="K797">
        <v>2</v>
      </c>
      <c r="L797">
        <v>188</v>
      </c>
      <c r="M797">
        <v>19.600000000000001</v>
      </c>
      <c r="N797">
        <v>8.0299999999999994</v>
      </c>
      <c r="O797">
        <v>0</v>
      </c>
      <c r="P797" t="s">
        <v>54</v>
      </c>
      <c r="Q797" t="s">
        <v>151</v>
      </c>
      <c r="R797" t="s">
        <v>54</v>
      </c>
      <c r="S797" t="s">
        <v>54</v>
      </c>
      <c r="T797" t="s">
        <v>6314</v>
      </c>
      <c r="U797" t="s">
        <v>6315</v>
      </c>
      <c r="V797" t="s">
        <v>6316</v>
      </c>
      <c r="W797" t="s">
        <v>99</v>
      </c>
      <c r="X797" t="s">
        <v>54</v>
      </c>
      <c r="Y797" t="s">
        <v>54</v>
      </c>
      <c r="Z797" t="s">
        <v>54</v>
      </c>
      <c r="AA797">
        <v>0</v>
      </c>
      <c r="AB797">
        <v>2.4500000000000002</v>
      </c>
      <c r="AC797">
        <v>4.739336492891E-3</v>
      </c>
      <c r="AD797" t="s">
        <v>54</v>
      </c>
      <c r="AE797" s="8">
        <v>19413435.3600314</v>
      </c>
      <c r="AF797" s="8">
        <v>26935419.418833598</v>
      </c>
      <c r="AG797" s="8">
        <v>24036195.442666501</v>
      </c>
      <c r="AH797" s="8">
        <v>23461683.407177165</v>
      </c>
      <c r="AI797" s="8">
        <v>3097591.4411480166</v>
      </c>
      <c r="AJ797" s="10">
        <v>17977284.585313302</v>
      </c>
      <c r="AK797" s="10">
        <v>24515910.0232521</v>
      </c>
      <c r="AL797" s="10">
        <v>24742464.174780801</v>
      </c>
      <c r="AM797" s="10">
        <v>22411886.261115402</v>
      </c>
      <c r="AN797" s="10">
        <v>3137100.6479618158</v>
      </c>
      <c r="AO797" s="12">
        <v>6800780.7871412756</v>
      </c>
      <c r="AP797" s="12">
        <v>7064613.5995523268</v>
      </c>
      <c r="AQ797">
        <f>AP797/AO797</f>
        <v>1.0387944885548874</v>
      </c>
      <c r="AR797">
        <f>LOG(AQ797,2)</f>
        <v>5.4910264762741828E-2</v>
      </c>
    </row>
    <row r="798" spans="1:44" x14ac:dyDescent="0.25">
      <c r="A798" t="s">
        <v>54</v>
      </c>
      <c r="B798" t="s">
        <v>54</v>
      </c>
      <c r="C798" t="s">
        <v>51</v>
      </c>
      <c r="D798" t="s">
        <v>6317</v>
      </c>
      <c r="E798" t="s">
        <v>6318</v>
      </c>
      <c r="F798" t="s">
        <v>54</v>
      </c>
      <c r="G798" t="s">
        <v>54</v>
      </c>
      <c r="H798">
        <v>2</v>
      </c>
      <c r="I798">
        <v>1</v>
      </c>
      <c r="J798">
        <v>3</v>
      </c>
      <c r="K798">
        <v>1</v>
      </c>
      <c r="L798">
        <v>396</v>
      </c>
      <c r="M798">
        <v>45.4</v>
      </c>
      <c r="N798">
        <v>8.91</v>
      </c>
      <c r="O798" t="s">
        <v>54</v>
      </c>
      <c r="P798" t="s">
        <v>3419</v>
      </c>
      <c r="Q798" t="s">
        <v>3133</v>
      </c>
      <c r="R798" t="s">
        <v>280</v>
      </c>
      <c r="S798" t="s">
        <v>6319</v>
      </c>
      <c r="T798" t="s">
        <v>6320</v>
      </c>
      <c r="U798" t="s">
        <v>6321</v>
      </c>
      <c r="V798" t="s">
        <v>6322</v>
      </c>
      <c r="W798" t="s">
        <v>315</v>
      </c>
      <c r="X798" t="s">
        <v>54</v>
      </c>
      <c r="Y798" t="s">
        <v>54</v>
      </c>
      <c r="Z798" t="s">
        <v>6323</v>
      </c>
      <c r="AA798">
        <v>10</v>
      </c>
      <c r="AB798">
        <v>1.97</v>
      </c>
      <c r="AC798">
        <v>9.4876660341556007E-3</v>
      </c>
      <c r="AD798" t="s">
        <v>54</v>
      </c>
      <c r="AE798" s="8">
        <v>18051435.317314502</v>
      </c>
      <c r="AF798" s="8">
        <v>24775195.1156465</v>
      </c>
      <c r="AG798" s="8">
        <v>27326045.232194901</v>
      </c>
      <c r="AH798" s="8">
        <v>23384225.221718635</v>
      </c>
      <c r="AI798" s="8">
        <v>3912006.748687061</v>
      </c>
      <c r="AJ798" s="10">
        <v>15370298.3527705</v>
      </c>
      <c r="AK798" s="10">
        <v>28656713.862008099</v>
      </c>
      <c r="AL798" s="10">
        <v>27184621.5698663</v>
      </c>
      <c r="AM798" s="10">
        <v>23737211.261548299</v>
      </c>
      <c r="AN798" s="10">
        <v>5946746.3174663931</v>
      </c>
      <c r="AO798" s="12">
        <v>10468416.877256678</v>
      </c>
      <c r="AP798" s="12">
        <v>10872610.723074922</v>
      </c>
      <c r="AQ798">
        <f>AP798/AO798</f>
        <v>1.0386107900131853</v>
      </c>
      <c r="AR798">
        <f>LOG(AQ798,2)</f>
        <v>5.4655118616193508E-2</v>
      </c>
    </row>
    <row r="799" spans="1:44" x14ac:dyDescent="0.25">
      <c r="A799" t="s">
        <v>49</v>
      </c>
      <c r="B799" t="s">
        <v>64</v>
      </c>
      <c r="C799" t="s">
        <v>51</v>
      </c>
      <c r="D799" t="s">
        <v>6324</v>
      </c>
      <c r="E799" t="s">
        <v>6325</v>
      </c>
      <c r="F799" t="s">
        <v>54</v>
      </c>
      <c r="G799">
        <v>0</v>
      </c>
      <c r="H799">
        <v>12</v>
      </c>
      <c r="I799">
        <v>8</v>
      </c>
      <c r="J799">
        <v>33</v>
      </c>
      <c r="K799">
        <v>7</v>
      </c>
      <c r="L799">
        <v>589</v>
      </c>
      <c r="M799">
        <v>65.3</v>
      </c>
      <c r="N799">
        <v>5.1100000000000003</v>
      </c>
      <c r="O799">
        <v>28.12</v>
      </c>
      <c r="P799" t="s">
        <v>2404</v>
      </c>
      <c r="Q799" t="s">
        <v>3003</v>
      </c>
      <c r="R799" t="s">
        <v>182</v>
      </c>
      <c r="S799" t="s">
        <v>6326</v>
      </c>
      <c r="T799" t="s">
        <v>6327</v>
      </c>
      <c r="U799" t="s">
        <v>6328</v>
      </c>
      <c r="V799" t="s">
        <v>6329</v>
      </c>
      <c r="W799" t="s">
        <v>99</v>
      </c>
      <c r="X799" t="s">
        <v>6330</v>
      </c>
      <c r="Y799" t="s">
        <v>6331</v>
      </c>
      <c r="Z799" t="s">
        <v>6332</v>
      </c>
      <c r="AA799">
        <v>150</v>
      </c>
      <c r="AB799">
        <v>15.14</v>
      </c>
      <c r="AC799">
        <v>0</v>
      </c>
      <c r="AD799" t="s">
        <v>54</v>
      </c>
      <c r="AE799" s="8">
        <v>24025651.7332003</v>
      </c>
      <c r="AF799" s="8">
        <v>24594069.7130129</v>
      </c>
      <c r="AG799" s="8">
        <v>21515021.324333001</v>
      </c>
      <c r="AH799" s="8">
        <v>23378247.590182066</v>
      </c>
      <c r="AI799" s="8">
        <v>1337780.2107112489</v>
      </c>
      <c r="AJ799" s="10">
        <v>12166882.121582</v>
      </c>
      <c r="AK799" s="10">
        <v>26553097.1246747</v>
      </c>
      <c r="AL799" s="10">
        <v>27941741.983978599</v>
      </c>
      <c r="AM799" s="10">
        <v>22220573.743411768</v>
      </c>
      <c r="AN799" s="10">
        <v>7131601.9732107492</v>
      </c>
      <c r="AO799" s="12">
        <v>82275375.699877337</v>
      </c>
      <c r="AP799" s="12">
        <v>85440059.626950219</v>
      </c>
      <c r="AQ799">
        <f>AP799/AO799</f>
        <v>1.038464533284138</v>
      </c>
      <c r="AR799">
        <f>LOG(AQ799,2)</f>
        <v>5.4451944609285569E-2</v>
      </c>
    </row>
    <row r="800" spans="1:44" x14ac:dyDescent="0.25">
      <c r="A800" t="s">
        <v>49</v>
      </c>
      <c r="B800" t="s">
        <v>64</v>
      </c>
      <c r="C800" t="s">
        <v>51</v>
      </c>
      <c r="D800" t="s">
        <v>6333</v>
      </c>
      <c r="E800" t="s">
        <v>6334</v>
      </c>
      <c r="F800" t="s">
        <v>54</v>
      </c>
      <c r="G800">
        <v>1E-3</v>
      </c>
      <c r="H800">
        <v>14</v>
      </c>
      <c r="I800">
        <v>5</v>
      </c>
      <c r="J800">
        <v>14</v>
      </c>
      <c r="K800">
        <v>4</v>
      </c>
      <c r="L800">
        <v>480</v>
      </c>
      <c r="M800">
        <v>52.6</v>
      </c>
      <c r="N800">
        <v>6.37</v>
      </c>
      <c r="O800">
        <v>7.3</v>
      </c>
      <c r="P800" t="s">
        <v>232</v>
      </c>
      <c r="Q800" t="s">
        <v>2951</v>
      </c>
      <c r="R800" t="s">
        <v>289</v>
      </c>
      <c r="S800" t="s">
        <v>6335</v>
      </c>
      <c r="T800" t="s">
        <v>6336</v>
      </c>
      <c r="U800" t="s">
        <v>6337</v>
      </c>
      <c r="V800" t="s">
        <v>6338</v>
      </c>
      <c r="W800" t="s">
        <v>500</v>
      </c>
      <c r="X800" t="s">
        <v>1320</v>
      </c>
      <c r="Y800" t="s">
        <v>6339</v>
      </c>
      <c r="Z800" t="s">
        <v>6340</v>
      </c>
      <c r="AA800">
        <v>12</v>
      </c>
      <c r="AB800">
        <v>7.83</v>
      </c>
      <c r="AC800">
        <v>1.12107623318386E-3</v>
      </c>
      <c r="AD800" t="s">
        <v>54</v>
      </c>
      <c r="AE800" s="8">
        <v>18428240.774743799</v>
      </c>
      <c r="AF800" s="8">
        <v>27153083.237221502</v>
      </c>
      <c r="AG800" s="8">
        <v>24393793.9309875</v>
      </c>
      <c r="AH800" s="8">
        <v>23325039.314317603</v>
      </c>
      <c r="AI800" s="8">
        <v>3641189.9448534832</v>
      </c>
      <c r="AJ800" s="10">
        <v>24547200.102338601</v>
      </c>
      <c r="AK800" s="10">
        <v>39328581.238052703</v>
      </c>
      <c r="AL800" s="10">
        <v>37960944.209955104</v>
      </c>
      <c r="AM800" s="10">
        <v>33945575.183448799</v>
      </c>
      <c r="AN800" s="10">
        <v>6669067.8201220231</v>
      </c>
      <c r="AO800" s="12">
        <v>7448655.4892796269</v>
      </c>
      <c r="AP800" s="12">
        <v>7731937.2274215138</v>
      </c>
      <c r="AQ800">
        <f>AP800/AO800</f>
        <v>1.0380312579296487</v>
      </c>
      <c r="AR800">
        <f>LOG(AQ800,2)</f>
        <v>5.3849887800909005E-2</v>
      </c>
    </row>
    <row r="801" spans="1:44" x14ac:dyDescent="0.25">
      <c r="A801" t="s">
        <v>54</v>
      </c>
      <c r="B801" t="s">
        <v>54</v>
      </c>
      <c r="C801" t="s">
        <v>51</v>
      </c>
      <c r="D801" t="s">
        <v>6341</v>
      </c>
      <c r="E801" t="s">
        <v>6342</v>
      </c>
      <c r="F801" t="s">
        <v>54</v>
      </c>
      <c r="G801" t="s">
        <v>54</v>
      </c>
      <c r="H801">
        <v>0</v>
      </c>
      <c r="I801">
        <v>3</v>
      </c>
      <c r="J801">
        <v>8</v>
      </c>
      <c r="K801">
        <v>3</v>
      </c>
      <c r="L801">
        <v>3345</v>
      </c>
      <c r="M801">
        <v>379</v>
      </c>
      <c r="N801">
        <v>6.39</v>
      </c>
      <c r="O801" t="s">
        <v>54</v>
      </c>
      <c r="P801" t="s">
        <v>623</v>
      </c>
      <c r="Q801" t="s">
        <v>54</v>
      </c>
      <c r="R801" t="s">
        <v>82</v>
      </c>
      <c r="S801" t="s">
        <v>6343</v>
      </c>
      <c r="T801" t="s">
        <v>6344</v>
      </c>
      <c r="U801" t="s">
        <v>54</v>
      </c>
      <c r="V801" t="s">
        <v>6345</v>
      </c>
      <c r="W801" t="s">
        <v>198</v>
      </c>
      <c r="X801" t="s">
        <v>54</v>
      </c>
      <c r="Y801" t="s">
        <v>54</v>
      </c>
      <c r="Z801" t="s">
        <v>54</v>
      </c>
      <c r="AA801">
        <v>0</v>
      </c>
      <c r="AB801">
        <v>3.29</v>
      </c>
      <c r="AC801">
        <v>7.4906367041198505E-4</v>
      </c>
      <c r="AD801" t="s">
        <v>54</v>
      </c>
      <c r="AE801" s="8">
        <v>18299901.591334902</v>
      </c>
      <c r="AF801" s="8">
        <v>29203812.2259597</v>
      </c>
      <c r="AG801" s="8">
        <v>22452924.394313</v>
      </c>
      <c r="AH801" s="8">
        <v>23318879.4038692</v>
      </c>
      <c r="AI801" s="8">
        <v>4493419.2875732174</v>
      </c>
      <c r="AJ801" s="10">
        <v>5800549.86717638</v>
      </c>
      <c r="AK801" s="10">
        <v>1230055.0889695501</v>
      </c>
      <c r="AL801" s="10">
        <v>10805215.883721501</v>
      </c>
      <c r="AM801" s="10">
        <v>5945273.6132891439</v>
      </c>
      <c r="AN801" s="10">
        <v>3910382.3157806769</v>
      </c>
      <c r="AO801" s="12">
        <v>66124960.829295635</v>
      </c>
      <c r="AP801" s="12">
        <v>68587155.589719877</v>
      </c>
      <c r="AQ801">
        <f>AP801/AO801</f>
        <v>1.0372354815722387</v>
      </c>
      <c r="AR801">
        <f>LOG(AQ801,2)</f>
        <v>5.2743463610794648E-2</v>
      </c>
    </row>
    <row r="802" spans="1:44" x14ac:dyDescent="0.25">
      <c r="A802" t="s">
        <v>49</v>
      </c>
      <c r="B802" t="s">
        <v>64</v>
      </c>
      <c r="C802" t="s">
        <v>51</v>
      </c>
      <c r="D802" t="s">
        <v>6346</v>
      </c>
      <c r="E802" t="s">
        <v>6347</v>
      </c>
      <c r="F802" t="s">
        <v>54</v>
      </c>
      <c r="G802">
        <v>5.0000000000000001E-3</v>
      </c>
      <c r="H802">
        <v>7</v>
      </c>
      <c r="I802">
        <v>5</v>
      </c>
      <c r="J802">
        <v>8</v>
      </c>
      <c r="K802">
        <v>5</v>
      </c>
      <c r="L802">
        <v>728</v>
      </c>
      <c r="M802">
        <v>80</v>
      </c>
      <c r="N802">
        <v>7.52</v>
      </c>
      <c r="O802">
        <v>4.51</v>
      </c>
      <c r="P802" t="s">
        <v>701</v>
      </c>
      <c r="Q802" t="s">
        <v>4818</v>
      </c>
      <c r="R802" t="s">
        <v>506</v>
      </c>
      <c r="S802" t="s">
        <v>6348</v>
      </c>
      <c r="T802" t="s">
        <v>6349</v>
      </c>
      <c r="U802" t="s">
        <v>6350</v>
      </c>
      <c r="V802" t="s">
        <v>6351</v>
      </c>
      <c r="W802" t="s">
        <v>438</v>
      </c>
      <c r="X802" t="s">
        <v>54</v>
      </c>
      <c r="Y802" t="s">
        <v>6352</v>
      </c>
      <c r="Z802" t="s">
        <v>6353</v>
      </c>
      <c r="AA802">
        <v>18</v>
      </c>
      <c r="AB802">
        <v>3.57</v>
      </c>
      <c r="AC802">
        <v>7.71604938271605E-4</v>
      </c>
      <c r="AD802" t="s">
        <v>54</v>
      </c>
      <c r="AE802" s="8">
        <v>16239724.182099899</v>
      </c>
      <c r="AF802" s="8">
        <v>30306366.339499898</v>
      </c>
      <c r="AG802" s="8">
        <v>23050133.320374999</v>
      </c>
      <c r="AH802" s="8">
        <v>23198741.280658264</v>
      </c>
      <c r="AI802" s="8">
        <v>5743643.9444241608</v>
      </c>
      <c r="AJ802" s="10">
        <v>9384070.2154590804</v>
      </c>
      <c r="AK802" s="10">
        <v>14428352.3603149</v>
      </c>
      <c r="AL802" s="10">
        <v>16707775.508269699</v>
      </c>
      <c r="AM802" s="10">
        <v>13506732.694681227</v>
      </c>
      <c r="AN802" s="10">
        <v>3060087.3527888735</v>
      </c>
      <c r="AO802" s="12">
        <v>5709316.7842788696</v>
      </c>
      <c r="AP802" s="12">
        <v>5921409.8302925704</v>
      </c>
      <c r="AQ802">
        <f>AP802/AO802</f>
        <v>1.0371485860791116</v>
      </c>
      <c r="AR802">
        <f>LOG(AQ802,2)</f>
        <v>5.2622595253735575E-2</v>
      </c>
    </row>
    <row r="803" spans="1:44" x14ac:dyDescent="0.25">
      <c r="A803" t="s">
        <v>49</v>
      </c>
      <c r="B803" t="s">
        <v>64</v>
      </c>
      <c r="C803" t="s">
        <v>51</v>
      </c>
      <c r="D803" t="s">
        <v>6354</v>
      </c>
      <c r="E803" t="s">
        <v>6355</v>
      </c>
      <c r="F803" t="s">
        <v>54</v>
      </c>
      <c r="G803">
        <v>0</v>
      </c>
      <c r="H803">
        <v>21</v>
      </c>
      <c r="I803">
        <v>6</v>
      </c>
      <c r="J803">
        <v>40</v>
      </c>
      <c r="K803">
        <v>6</v>
      </c>
      <c r="L803">
        <v>328</v>
      </c>
      <c r="M803">
        <v>37.1</v>
      </c>
      <c r="N803">
        <v>6.84</v>
      </c>
      <c r="O803">
        <v>38.08</v>
      </c>
      <c r="P803" t="s">
        <v>3419</v>
      </c>
      <c r="Q803" t="s">
        <v>1417</v>
      </c>
      <c r="R803" t="s">
        <v>82</v>
      </c>
      <c r="S803" t="s">
        <v>6356</v>
      </c>
      <c r="T803" t="s">
        <v>6357</v>
      </c>
      <c r="U803" t="s">
        <v>6358</v>
      </c>
      <c r="V803" t="s">
        <v>6359</v>
      </c>
      <c r="W803" t="s">
        <v>144</v>
      </c>
      <c r="X803" t="s">
        <v>6360</v>
      </c>
      <c r="Y803" t="s">
        <v>6361</v>
      </c>
      <c r="Z803" t="s">
        <v>6362</v>
      </c>
      <c r="AA803">
        <v>29</v>
      </c>
      <c r="AB803">
        <v>17.5</v>
      </c>
      <c r="AC803">
        <v>0</v>
      </c>
      <c r="AD803" t="s">
        <v>54</v>
      </c>
      <c r="AE803" s="8">
        <v>17094501.141334001</v>
      </c>
      <c r="AF803" s="8">
        <v>27214639.255721699</v>
      </c>
      <c r="AG803" s="8">
        <v>24997040.812332399</v>
      </c>
      <c r="AH803" s="8">
        <v>23102060.403129369</v>
      </c>
      <c r="AI803" s="8">
        <v>4343386.6914362144</v>
      </c>
      <c r="AJ803" s="10">
        <v>13756046.3951461</v>
      </c>
      <c r="AK803" s="10">
        <v>23808176.739414699</v>
      </c>
      <c r="AL803" s="10">
        <v>25839387.0266941</v>
      </c>
      <c r="AM803" s="10">
        <v>21134536.7204183</v>
      </c>
      <c r="AN803" s="10">
        <v>5282868.1236546123</v>
      </c>
      <c r="AO803" s="12">
        <v>1281718.3518637901</v>
      </c>
      <c r="AP803" s="12">
        <v>1328608.9163353827</v>
      </c>
      <c r="AQ803">
        <f>AP803/AO803</f>
        <v>1.0365841406603935</v>
      </c>
      <c r="AR803">
        <f>LOG(AQ803,2)</f>
        <v>5.1837226323547946E-2</v>
      </c>
    </row>
    <row r="804" spans="1:44" x14ac:dyDescent="0.25">
      <c r="A804" t="s">
        <v>49</v>
      </c>
      <c r="B804" t="s">
        <v>64</v>
      </c>
      <c r="C804" t="s">
        <v>51</v>
      </c>
      <c r="D804" t="s">
        <v>6363</v>
      </c>
      <c r="E804" t="s">
        <v>6364</v>
      </c>
      <c r="F804" t="s">
        <v>54</v>
      </c>
      <c r="G804">
        <v>0</v>
      </c>
      <c r="H804">
        <v>7</v>
      </c>
      <c r="I804">
        <v>5</v>
      </c>
      <c r="J804">
        <v>19</v>
      </c>
      <c r="K804">
        <v>5</v>
      </c>
      <c r="L804">
        <v>835</v>
      </c>
      <c r="M804">
        <v>91.8</v>
      </c>
      <c r="N804">
        <v>6.87</v>
      </c>
      <c r="O804">
        <v>21.27</v>
      </c>
      <c r="P804" t="s">
        <v>6365</v>
      </c>
      <c r="Q804" t="s">
        <v>124</v>
      </c>
      <c r="R804" t="s">
        <v>693</v>
      </c>
      <c r="S804" t="s">
        <v>6366</v>
      </c>
      <c r="T804" t="s">
        <v>6367</v>
      </c>
      <c r="U804" t="s">
        <v>6368</v>
      </c>
      <c r="V804" t="s">
        <v>6369</v>
      </c>
      <c r="W804" t="s">
        <v>99</v>
      </c>
      <c r="X804" t="s">
        <v>6370</v>
      </c>
      <c r="Y804" t="s">
        <v>54</v>
      </c>
      <c r="Z804" t="s">
        <v>6371</v>
      </c>
      <c r="AA804">
        <v>8</v>
      </c>
      <c r="AB804">
        <v>14.22</v>
      </c>
      <c r="AC804">
        <v>0</v>
      </c>
      <c r="AD804" t="s">
        <v>54</v>
      </c>
      <c r="AE804" s="8">
        <v>14063189.695985001</v>
      </c>
      <c r="AF804" s="8">
        <v>29052779.256474499</v>
      </c>
      <c r="AG804" s="8">
        <v>26143009.438657399</v>
      </c>
      <c r="AH804" s="8">
        <v>23086326.130372301</v>
      </c>
      <c r="AI804" s="8">
        <v>6489963.1962667471</v>
      </c>
      <c r="AJ804" s="10">
        <v>11913915.653840199</v>
      </c>
      <c r="AK804" s="10">
        <v>19396709.083293699</v>
      </c>
      <c r="AL804" s="10">
        <v>23638116.133244801</v>
      </c>
      <c r="AM804" s="10">
        <v>18316246.956792902</v>
      </c>
      <c r="AN804" s="10">
        <v>4846976.2412882848</v>
      </c>
      <c r="AO804" s="12">
        <v>17889052.967495535</v>
      </c>
      <c r="AP804" s="12">
        <v>18535689.567619734</v>
      </c>
      <c r="AQ804">
        <f>AP804/AO804</f>
        <v>1.0361470560403137</v>
      </c>
      <c r="AR804">
        <f>LOG(AQ804,2)</f>
        <v>5.1228773260084057E-2</v>
      </c>
    </row>
    <row r="805" spans="1:44" x14ac:dyDescent="0.25">
      <c r="A805" t="s">
        <v>49</v>
      </c>
      <c r="B805" t="s">
        <v>64</v>
      </c>
      <c r="C805" t="s">
        <v>51</v>
      </c>
      <c r="D805" t="s">
        <v>6372</v>
      </c>
      <c r="E805" t="s">
        <v>6373</v>
      </c>
      <c r="F805" t="s">
        <v>54</v>
      </c>
      <c r="G805">
        <v>0</v>
      </c>
      <c r="H805">
        <v>27</v>
      </c>
      <c r="I805">
        <v>7</v>
      </c>
      <c r="J805">
        <v>52</v>
      </c>
      <c r="K805">
        <v>5</v>
      </c>
      <c r="L805">
        <v>425</v>
      </c>
      <c r="M805">
        <v>47.6</v>
      </c>
      <c r="N805">
        <v>4.8899999999999997</v>
      </c>
      <c r="O805">
        <v>51.99</v>
      </c>
      <c r="P805" t="s">
        <v>462</v>
      </c>
      <c r="Q805" t="s">
        <v>505</v>
      </c>
      <c r="R805" t="s">
        <v>3141</v>
      </c>
      <c r="S805" t="s">
        <v>5196</v>
      </c>
      <c r="T805" t="s">
        <v>6374</v>
      </c>
      <c r="U805" t="s">
        <v>6375</v>
      </c>
      <c r="V805" t="s">
        <v>6376</v>
      </c>
      <c r="W805" t="s">
        <v>87</v>
      </c>
      <c r="X805" t="s">
        <v>5200</v>
      </c>
      <c r="Y805" t="s">
        <v>54</v>
      </c>
      <c r="Z805" t="s">
        <v>6377</v>
      </c>
      <c r="AA805">
        <v>50</v>
      </c>
      <c r="AB805">
        <v>36.659999999999997</v>
      </c>
      <c r="AC805">
        <v>0</v>
      </c>
      <c r="AD805" t="s">
        <v>54</v>
      </c>
      <c r="AE805" s="8">
        <v>17739331.399981599</v>
      </c>
      <c r="AF805" s="8">
        <v>24423109.643679298</v>
      </c>
      <c r="AG805" s="8">
        <v>26651346.5006961</v>
      </c>
      <c r="AH805" s="8">
        <v>22937929.181452334</v>
      </c>
      <c r="AI805" s="8">
        <v>3786847.7693966138</v>
      </c>
      <c r="AJ805" s="10">
        <v>16905537.410169501</v>
      </c>
      <c r="AK805" s="10">
        <v>27839114.229729</v>
      </c>
      <c r="AL805" s="10">
        <v>28508039.746010099</v>
      </c>
      <c r="AM805" s="10">
        <v>24417563.795302868</v>
      </c>
      <c r="AN805" s="10">
        <v>5318820.084993016</v>
      </c>
      <c r="AO805" s="12">
        <v>4855221.3649246395</v>
      </c>
      <c r="AP805" s="12">
        <v>5026825.6279777801</v>
      </c>
      <c r="AQ805">
        <f>AP805/AO805</f>
        <v>1.0353442716933265</v>
      </c>
      <c r="AR805">
        <f>LOG(AQ805,2)</f>
        <v>5.0110571084891323E-2</v>
      </c>
    </row>
    <row r="806" spans="1:44" x14ac:dyDescent="0.25">
      <c r="A806" t="s">
        <v>49</v>
      </c>
      <c r="B806" t="s">
        <v>64</v>
      </c>
      <c r="C806" t="s">
        <v>51</v>
      </c>
      <c r="D806" t="s">
        <v>6378</v>
      </c>
      <c r="E806" t="s">
        <v>6379</v>
      </c>
      <c r="F806" t="s">
        <v>54</v>
      </c>
      <c r="G806">
        <v>1E-3</v>
      </c>
      <c r="H806">
        <v>2</v>
      </c>
      <c r="I806">
        <v>6</v>
      </c>
      <c r="J806">
        <v>20</v>
      </c>
      <c r="K806">
        <v>6</v>
      </c>
      <c r="L806">
        <v>2172</v>
      </c>
      <c r="M806">
        <v>239.2</v>
      </c>
      <c r="N806">
        <v>7.06</v>
      </c>
      <c r="O806">
        <v>15.98</v>
      </c>
      <c r="P806" t="s">
        <v>6380</v>
      </c>
      <c r="Q806" t="s">
        <v>106</v>
      </c>
      <c r="R806" t="s">
        <v>82</v>
      </c>
      <c r="S806" t="s">
        <v>6381</v>
      </c>
      <c r="T806" t="s">
        <v>6382</v>
      </c>
      <c r="U806" t="s">
        <v>6383</v>
      </c>
      <c r="V806" t="s">
        <v>6384</v>
      </c>
      <c r="W806" t="s">
        <v>74</v>
      </c>
      <c r="X806" t="s">
        <v>54</v>
      </c>
      <c r="Y806" t="s">
        <v>54</v>
      </c>
      <c r="Z806" t="s">
        <v>6385</v>
      </c>
      <c r="AA806">
        <v>4</v>
      </c>
      <c r="AB806">
        <v>11.22</v>
      </c>
      <c r="AC806">
        <v>1.47058823529412E-3</v>
      </c>
      <c r="AD806" t="s">
        <v>54</v>
      </c>
      <c r="AE806" s="8">
        <v>19237118.647578198</v>
      </c>
      <c r="AF806" s="8">
        <v>25692199.500266101</v>
      </c>
      <c r="AG806" s="8">
        <v>23695610.119720299</v>
      </c>
      <c r="AH806" s="8">
        <v>22874976.089188199</v>
      </c>
      <c r="AI806" s="8">
        <v>2698406.6116550048</v>
      </c>
      <c r="AJ806" s="10">
        <v>10482774.9960174</v>
      </c>
      <c r="AK806" s="10">
        <v>17567793.0175316</v>
      </c>
      <c r="AL806" s="10">
        <v>18546088.2082153</v>
      </c>
      <c r="AM806" s="10">
        <v>15532218.740588099</v>
      </c>
      <c r="AN806" s="10">
        <v>3592763.7427860424</v>
      </c>
      <c r="AO806" s="12">
        <v>7494594.2677441714</v>
      </c>
      <c r="AP806" s="12">
        <v>7752874.4266168876</v>
      </c>
      <c r="AQ806">
        <f>AP806/AO806</f>
        <v>1.0344621936352609</v>
      </c>
      <c r="AR806">
        <f>LOG(AQ806,2)</f>
        <v>4.8880920160126275E-2</v>
      </c>
    </row>
    <row r="807" spans="1:44" x14ac:dyDescent="0.25">
      <c r="A807" t="s">
        <v>49</v>
      </c>
      <c r="B807" t="s">
        <v>64</v>
      </c>
      <c r="C807" t="s">
        <v>51</v>
      </c>
      <c r="D807" t="s">
        <v>6386</v>
      </c>
      <c r="E807" t="s">
        <v>6387</v>
      </c>
      <c r="F807" t="s">
        <v>54</v>
      </c>
      <c r="G807">
        <v>7.0000000000000001E-3</v>
      </c>
      <c r="H807">
        <v>9</v>
      </c>
      <c r="I807">
        <v>4</v>
      </c>
      <c r="J807">
        <v>11</v>
      </c>
      <c r="K807">
        <v>4</v>
      </c>
      <c r="L807">
        <v>487</v>
      </c>
      <c r="M807">
        <v>53</v>
      </c>
      <c r="N807">
        <v>7.75</v>
      </c>
      <c r="O807">
        <v>3.34</v>
      </c>
      <c r="P807" t="s">
        <v>4012</v>
      </c>
      <c r="Q807" t="s">
        <v>2724</v>
      </c>
      <c r="R807" t="s">
        <v>266</v>
      </c>
      <c r="S807" t="s">
        <v>6388</v>
      </c>
      <c r="T807" t="s">
        <v>6389</v>
      </c>
      <c r="U807" t="s">
        <v>6390</v>
      </c>
      <c r="V807" t="s">
        <v>6391</v>
      </c>
      <c r="W807" t="s">
        <v>533</v>
      </c>
      <c r="X807" t="s">
        <v>54</v>
      </c>
      <c r="Y807" t="s">
        <v>54</v>
      </c>
      <c r="Z807" t="s">
        <v>54</v>
      </c>
      <c r="AA807">
        <v>0</v>
      </c>
      <c r="AB807">
        <v>9.7899999999999991</v>
      </c>
      <c r="AC807">
        <v>1.31752305665349E-3</v>
      </c>
      <c r="AD807" t="s">
        <v>54</v>
      </c>
      <c r="AE807" s="8">
        <v>9411659.2987186406</v>
      </c>
      <c r="AF807" s="8">
        <v>46958120.723438099</v>
      </c>
      <c r="AG807" s="8">
        <v>12138477.0418007</v>
      </c>
      <c r="AH807" s="8">
        <v>22836085.687985811</v>
      </c>
      <c r="AI807" s="8">
        <v>17093143.156242263</v>
      </c>
      <c r="AJ807" s="10">
        <v>10357885.064449901</v>
      </c>
      <c r="AK807" s="10">
        <v>6342547.9205597602</v>
      </c>
      <c r="AL807" s="10">
        <v>13936067.0034579</v>
      </c>
      <c r="AM807" s="10">
        <v>10212166.66282252</v>
      </c>
      <c r="AN807" s="10">
        <v>3101753.0962359775</v>
      </c>
      <c r="AO807" s="12">
        <v>149563655.16657934</v>
      </c>
      <c r="AP807" s="12">
        <v>154703133.23721334</v>
      </c>
      <c r="AQ807">
        <f>AP807/AO807</f>
        <v>1.034363148352518</v>
      </c>
      <c r="AR807">
        <f>LOG(AQ807,2)</f>
        <v>4.8742781733990603E-2</v>
      </c>
    </row>
    <row r="808" spans="1:44" x14ac:dyDescent="0.25">
      <c r="A808" t="s">
        <v>49</v>
      </c>
      <c r="B808" t="s">
        <v>64</v>
      </c>
      <c r="C808" t="s">
        <v>51</v>
      </c>
      <c r="D808" t="s">
        <v>6392</v>
      </c>
      <c r="E808" t="s">
        <v>6393</v>
      </c>
      <c r="F808" t="s">
        <v>54</v>
      </c>
      <c r="G808">
        <v>0</v>
      </c>
      <c r="H808">
        <v>17</v>
      </c>
      <c r="I808">
        <v>8</v>
      </c>
      <c r="J808">
        <v>50</v>
      </c>
      <c r="K808">
        <v>8</v>
      </c>
      <c r="L808">
        <v>558</v>
      </c>
      <c r="M808">
        <v>61.4</v>
      </c>
      <c r="N808">
        <v>7.8</v>
      </c>
      <c r="O808">
        <v>50.85</v>
      </c>
      <c r="P808" t="s">
        <v>574</v>
      </c>
      <c r="Q808" t="s">
        <v>6394</v>
      </c>
      <c r="R808" t="s">
        <v>280</v>
      </c>
      <c r="S808" t="s">
        <v>6395</v>
      </c>
      <c r="T808" t="s">
        <v>6396</v>
      </c>
      <c r="U808" t="s">
        <v>6397</v>
      </c>
      <c r="V808" t="s">
        <v>6398</v>
      </c>
      <c r="W808" t="s">
        <v>144</v>
      </c>
      <c r="X808" t="s">
        <v>6198</v>
      </c>
      <c r="Y808" t="s">
        <v>6399</v>
      </c>
      <c r="Z808" t="s">
        <v>6400</v>
      </c>
      <c r="AA808">
        <v>15</v>
      </c>
      <c r="AB808">
        <v>25.01</v>
      </c>
      <c r="AC808">
        <v>0</v>
      </c>
      <c r="AD808" t="s">
        <v>54</v>
      </c>
      <c r="AE808" s="8">
        <v>17821060.992495298</v>
      </c>
      <c r="AF808" s="8">
        <v>25444564.949477799</v>
      </c>
      <c r="AG808" s="8">
        <v>25210972.907272901</v>
      </c>
      <c r="AH808" s="8">
        <v>22825532.949748665</v>
      </c>
      <c r="AI808" s="8">
        <v>3539980.7898487244</v>
      </c>
      <c r="AJ808" s="10">
        <v>15581139.1570128</v>
      </c>
      <c r="AK808" s="10">
        <v>26718961.350658201</v>
      </c>
      <c r="AL808" s="10">
        <v>28150754.382549498</v>
      </c>
      <c r="AM808" s="10">
        <v>23483618.296740163</v>
      </c>
      <c r="AN808" s="10">
        <v>5618385.9032592168</v>
      </c>
      <c r="AO808" s="12">
        <v>16697263.2120807</v>
      </c>
      <c r="AP808" s="12">
        <v>17229694.673521601</v>
      </c>
      <c r="AQ808">
        <f>AP808/AO808</f>
        <v>1.0318873491229197</v>
      </c>
      <c r="AR808">
        <f>LOG(AQ808,2)</f>
        <v>4.5285480710224112E-2</v>
      </c>
    </row>
    <row r="809" spans="1:44" x14ac:dyDescent="0.25">
      <c r="A809" t="s">
        <v>49</v>
      </c>
      <c r="B809" t="s">
        <v>50</v>
      </c>
      <c r="C809" t="s">
        <v>51</v>
      </c>
      <c r="D809" t="s">
        <v>6401</v>
      </c>
      <c r="E809" t="s">
        <v>6402</v>
      </c>
      <c r="F809" t="s">
        <v>54</v>
      </c>
      <c r="G809">
        <v>2.3E-2</v>
      </c>
      <c r="H809">
        <v>4</v>
      </c>
      <c r="I809">
        <v>2</v>
      </c>
      <c r="J809">
        <v>10</v>
      </c>
      <c r="K809">
        <v>2</v>
      </c>
      <c r="L809">
        <v>357</v>
      </c>
      <c r="M809">
        <v>41.4</v>
      </c>
      <c r="N809">
        <v>8.7799999999999994</v>
      </c>
      <c r="O809">
        <v>0</v>
      </c>
      <c r="P809" t="s">
        <v>1267</v>
      </c>
      <c r="Q809" t="s">
        <v>6403</v>
      </c>
      <c r="R809" t="s">
        <v>82</v>
      </c>
      <c r="S809" t="s">
        <v>6404</v>
      </c>
      <c r="T809" t="s">
        <v>6405</v>
      </c>
      <c r="U809" t="s">
        <v>6406</v>
      </c>
      <c r="V809" t="s">
        <v>6407</v>
      </c>
      <c r="W809" t="s">
        <v>533</v>
      </c>
      <c r="X809" t="s">
        <v>54</v>
      </c>
      <c r="Y809" t="s">
        <v>54</v>
      </c>
      <c r="Z809" t="s">
        <v>54</v>
      </c>
      <c r="AA809">
        <v>0</v>
      </c>
      <c r="AB809">
        <v>2.66</v>
      </c>
      <c r="AC809">
        <v>4.15800415800416E-3</v>
      </c>
      <c r="AD809" t="s">
        <v>54</v>
      </c>
      <c r="AE809" s="8">
        <v>26557816.844817299</v>
      </c>
      <c r="AF809" s="8">
        <v>15030674.619379399</v>
      </c>
      <c r="AG809" s="8">
        <v>26812337.571311802</v>
      </c>
      <c r="AH809" s="8">
        <v>22800276.3451695</v>
      </c>
      <c r="AI809" s="8">
        <v>5494920.5898480667</v>
      </c>
      <c r="AJ809" s="10">
        <v>34938357.437534302</v>
      </c>
      <c r="AK809" s="10">
        <v>50000120.9804295</v>
      </c>
      <c r="AL809" s="10">
        <v>48333855.498609103</v>
      </c>
      <c r="AM809" s="10">
        <v>44424111.305524297</v>
      </c>
      <c r="AN809" s="10">
        <v>6741847.1750226999</v>
      </c>
      <c r="AO809" s="12">
        <v>10359285.254870662</v>
      </c>
      <c r="AP809" s="12">
        <v>10669317.068557715</v>
      </c>
      <c r="AQ809">
        <f>AP809/AO809</f>
        <v>1.0299279154941008</v>
      </c>
      <c r="AR809">
        <f>LOG(AQ809,2)</f>
        <v>4.2543366924579225E-2</v>
      </c>
    </row>
    <row r="810" spans="1:44" x14ac:dyDescent="0.25">
      <c r="A810" t="s">
        <v>49</v>
      </c>
      <c r="B810" t="s">
        <v>64</v>
      </c>
      <c r="C810" t="s">
        <v>51</v>
      </c>
      <c r="D810" t="s">
        <v>6408</v>
      </c>
      <c r="E810" t="s">
        <v>6409</v>
      </c>
      <c r="F810" t="s">
        <v>54</v>
      </c>
      <c r="G810">
        <v>0</v>
      </c>
      <c r="H810">
        <v>10</v>
      </c>
      <c r="I810">
        <v>3</v>
      </c>
      <c r="J810">
        <v>23</v>
      </c>
      <c r="K810">
        <v>3</v>
      </c>
      <c r="L810">
        <v>264</v>
      </c>
      <c r="M810">
        <v>29.2</v>
      </c>
      <c r="N810">
        <v>5.97</v>
      </c>
      <c r="O810">
        <v>23.73</v>
      </c>
      <c r="P810" t="s">
        <v>55</v>
      </c>
      <c r="Q810" t="s">
        <v>939</v>
      </c>
      <c r="R810" t="s">
        <v>182</v>
      </c>
      <c r="S810" t="s">
        <v>5894</v>
      </c>
      <c r="T810" t="s">
        <v>6410</v>
      </c>
      <c r="U810" t="s">
        <v>6411</v>
      </c>
      <c r="V810" t="s">
        <v>6412</v>
      </c>
      <c r="W810" t="s">
        <v>87</v>
      </c>
      <c r="X810" t="s">
        <v>944</v>
      </c>
      <c r="Y810" t="s">
        <v>945</v>
      </c>
      <c r="Z810" t="s">
        <v>770</v>
      </c>
      <c r="AA810">
        <v>150</v>
      </c>
      <c r="AB810">
        <v>5.44</v>
      </c>
      <c r="AC810">
        <v>9.1996320147194101E-4</v>
      </c>
      <c r="AD810" t="s">
        <v>54</v>
      </c>
      <c r="AE810" s="8">
        <v>20464376.0386214</v>
      </c>
      <c r="AF810" s="8">
        <v>25385524.127549902</v>
      </c>
      <c r="AG810" s="8">
        <v>21893413.1347121</v>
      </c>
      <c r="AH810" s="8">
        <v>22581104.433627799</v>
      </c>
      <c r="AI810" s="8">
        <v>2067061.3795505983</v>
      </c>
      <c r="AJ810" s="10">
        <v>11867785.7661207</v>
      </c>
      <c r="AK810" s="10">
        <v>17241395.827395901</v>
      </c>
      <c r="AL810" s="10">
        <v>19978571.373559602</v>
      </c>
      <c r="AM810" s="10">
        <v>16362584.322358735</v>
      </c>
      <c r="AN810" s="10">
        <v>3369019.9404276558</v>
      </c>
      <c r="AO810" s="12">
        <v>3531471.3646398033</v>
      </c>
      <c r="AP810" s="12">
        <v>3636164.472919513</v>
      </c>
      <c r="AQ810">
        <f>AP810/AO810</f>
        <v>1.0296457474717164</v>
      </c>
      <c r="AR810">
        <f>LOG(AQ810,2)</f>
        <v>4.2148059471917305E-2</v>
      </c>
    </row>
    <row r="811" spans="1:44" x14ac:dyDescent="0.25">
      <c r="A811" t="s">
        <v>49</v>
      </c>
      <c r="B811" t="s">
        <v>64</v>
      </c>
      <c r="C811" t="s">
        <v>51</v>
      </c>
      <c r="D811" t="s">
        <v>6413</v>
      </c>
      <c r="E811" t="s">
        <v>6414</v>
      </c>
      <c r="F811" t="s">
        <v>54</v>
      </c>
      <c r="G811">
        <v>0</v>
      </c>
      <c r="H811">
        <v>23</v>
      </c>
      <c r="I811">
        <v>8</v>
      </c>
      <c r="J811">
        <v>34</v>
      </c>
      <c r="K811">
        <v>8</v>
      </c>
      <c r="L811">
        <v>380</v>
      </c>
      <c r="M811">
        <v>39.799999999999997</v>
      </c>
      <c r="N811">
        <v>8.94</v>
      </c>
      <c r="O811">
        <v>32.11</v>
      </c>
      <c r="P811" t="s">
        <v>162</v>
      </c>
      <c r="Q811" t="s">
        <v>139</v>
      </c>
      <c r="R811" t="s">
        <v>82</v>
      </c>
      <c r="S811" t="s">
        <v>6415</v>
      </c>
      <c r="T811" t="s">
        <v>6416</v>
      </c>
      <c r="U811" t="s">
        <v>6417</v>
      </c>
      <c r="V811" t="s">
        <v>6418</v>
      </c>
      <c r="W811" t="s">
        <v>99</v>
      </c>
      <c r="X811" t="s">
        <v>6419</v>
      </c>
      <c r="Y811" t="s">
        <v>6420</v>
      </c>
      <c r="Z811" t="s">
        <v>6421</v>
      </c>
      <c r="AA811">
        <v>18</v>
      </c>
      <c r="AB811">
        <v>45.46</v>
      </c>
      <c r="AC811">
        <v>0</v>
      </c>
      <c r="AD811" t="s">
        <v>54</v>
      </c>
      <c r="AE811" s="8">
        <v>21572769.530487999</v>
      </c>
      <c r="AF811" s="8">
        <v>21362906.493915901</v>
      </c>
      <c r="AG811" s="8">
        <v>24628845.314110398</v>
      </c>
      <c r="AH811" s="8">
        <v>22521507.112838101</v>
      </c>
      <c r="AI811" s="8">
        <v>1492574.1398528006</v>
      </c>
      <c r="AJ811" s="10">
        <v>6320506.2946057403</v>
      </c>
      <c r="AK811" s="10">
        <v>8117344.53827147</v>
      </c>
      <c r="AL811" s="10">
        <v>10636820.1413981</v>
      </c>
      <c r="AM811" s="10">
        <v>8358223.6580917714</v>
      </c>
      <c r="AN811" s="10">
        <v>1770340.5263351446</v>
      </c>
      <c r="AO811" s="12">
        <v>22825532.949748665</v>
      </c>
      <c r="AP811" s="12">
        <v>23483618.296740163</v>
      </c>
      <c r="AQ811">
        <f>AP811/AO811</f>
        <v>1.0288311054309356</v>
      </c>
      <c r="AR811">
        <f>LOG(AQ811,2)</f>
        <v>4.1006166530994877E-2</v>
      </c>
    </row>
    <row r="812" spans="1:44" x14ac:dyDescent="0.25">
      <c r="A812" t="s">
        <v>49</v>
      </c>
      <c r="B812" t="s">
        <v>64</v>
      </c>
      <c r="C812" t="s">
        <v>51</v>
      </c>
      <c r="D812" t="s">
        <v>6422</v>
      </c>
      <c r="E812" t="s">
        <v>6423</v>
      </c>
      <c r="F812" t="s">
        <v>54</v>
      </c>
      <c r="G812">
        <v>0</v>
      </c>
      <c r="H812">
        <v>21</v>
      </c>
      <c r="I812">
        <v>7</v>
      </c>
      <c r="J812">
        <v>61</v>
      </c>
      <c r="K812">
        <v>7</v>
      </c>
      <c r="L812">
        <v>400</v>
      </c>
      <c r="M812">
        <v>44.8</v>
      </c>
      <c r="N812">
        <v>8.1300000000000008</v>
      </c>
      <c r="O812">
        <v>36.770000000000003</v>
      </c>
      <c r="P812" t="s">
        <v>623</v>
      </c>
      <c r="Q812" t="s">
        <v>6424</v>
      </c>
      <c r="R812" t="s">
        <v>82</v>
      </c>
      <c r="S812" t="s">
        <v>6425</v>
      </c>
      <c r="T812" t="s">
        <v>6426</v>
      </c>
      <c r="U812" t="s">
        <v>6427</v>
      </c>
      <c r="V812" t="s">
        <v>6428</v>
      </c>
      <c r="W812" t="s">
        <v>500</v>
      </c>
      <c r="X812" t="s">
        <v>54</v>
      </c>
      <c r="Y812" t="s">
        <v>54</v>
      </c>
      <c r="Z812" t="s">
        <v>54</v>
      </c>
      <c r="AA812">
        <v>0</v>
      </c>
      <c r="AB812">
        <v>17.61</v>
      </c>
      <c r="AC812">
        <v>0</v>
      </c>
      <c r="AD812" t="s">
        <v>54</v>
      </c>
      <c r="AE812" s="8">
        <v>19758472.330956001</v>
      </c>
      <c r="AF812" s="8">
        <v>23506723.3251715</v>
      </c>
      <c r="AG812" s="8">
        <v>24228729.880647201</v>
      </c>
      <c r="AH812" s="8">
        <v>22497975.1789249</v>
      </c>
      <c r="AI812" s="8">
        <v>1959418.3247518053</v>
      </c>
      <c r="AJ812" s="10">
        <v>9182189.3956300803</v>
      </c>
      <c r="AK812" s="10">
        <v>19514205.507133</v>
      </c>
      <c r="AL812" s="10">
        <v>17847853.002047699</v>
      </c>
      <c r="AM812" s="10">
        <v>15514749.301603593</v>
      </c>
      <c r="AN812" s="10">
        <v>4529177.1798608555</v>
      </c>
      <c r="AO812" s="12">
        <v>5246500.7030091202</v>
      </c>
      <c r="AP812" s="12">
        <v>5397515.2394666774</v>
      </c>
      <c r="AQ812">
        <f>AP812/AO812</f>
        <v>1.0287838589959482</v>
      </c>
      <c r="AR812">
        <f>LOG(AQ812,2)</f>
        <v>4.0939912932876216E-2</v>
      </c>
    </row>
    <row r="813" spans="1:44" x14ac:dyDescent="0.25">
      <c r="A813" t="s">
        <v>49</v>
      </c>
      <c r="B813" t="s">
        <v>64</v>
      </c>
      <c r="C813" t="s">
        <v>51</v>
      </c>
      <c r="D813" t="s">
        <v>6429</v>
      </c>
      <c r="E813" t="s">
        <v>6430</v>
      </c>
      <c r="F813" t="s">
        <v>54</v>
      </c>
      <c r="G813">
        <v>1E-3</v>
      </c>
      <c r="H813">
        <v>16</v>
      </c>
      <c r="I813">
        <v>5</v>
      </c>
      <c r="J813">
        <v>20</v>
      </c>
      <c r="K813">
        <v>5</v>
      </c>
      <c r="L813">
        <v>331</v>
      </c>
      <c r="M813">
        <v>38.200000000000003</v>
      </c>
      <c r="N813">
        <v>5.38</v>
      </c>
      <c r="O813">
        <v>16.23</v>
      </c>
      <c r="P813" t="s">
        <v>6431</v>
      </c>
      <c r="Q813" t="s">
        <v>3133</v>
      </c>
      <c r="R813" t="s">
        <v>82</v>
      </c>
      <c r="S813" t="s">
        <v>6432</v>
      </c>
      <c r="T813" t="s">
        <v>6433</v>
      </c>
      <c r="U813" t="s">
        <v>6434</v>
      </c>
      <c r="V813" t="s">
        <v>6435</v>
      </c>
      <c r="W813" t="s">
        <v>87</v>
      </c>
      <c r="X813" t="s">
        <v>54</v>
      </c>
      <c r="Y813" t="s">
        <v>54</v>
      </c>
      <c r="Z813" t="s">
        <v>6436</v>
      </c>
      <c r="AA813">
        <v>17</v>
      </c>
      <c r="AB813">
        <v>11.98</v>
      </c>
      <c r="AC813">
        <v>0</v>
      </c>
      <c r="AD813" t="s">
        <v>54</v>
      </c>
      <c r="AE813" s="8">
        <v>17990662.2594916</v>
      </c>
      <c r="AF813" s="8">
        <v>24358142.372805499</v>
      </c>
      <c r="AG813" s="8">
        <v>25058009.985576</v>
      </c>
      <c r="AH813" s="8">
        <v>22468938.2059577</v>
      </c>
      <c r="AI813" s="8">
        <v>3179483.2136028889</v>
      </c>
      <c r="AJ813" s="10">
        <v>5477023.4885383397</v>
      </c>
      <c r="AK813" s="10">
        <v>11962963.121245399</v>
      </c>
      <c r="AL813" s="10">
        <v>12180278.5930425</v>
      </c>
      <c r="AM813" s="10">
        <v>9873421.7342754137</v>
      </c>
      <c r="AN813" s="10">
        <v>3109988.7089731395</v>
      </c>
      <c r="AO813" s="12">
        <v>30561525.164423902</v>
      </c>
      <c r="AP813" s="12">
        <v>31428531.192507297</v>
      </c>
      <c r="AQ813">
        <f>AP813/AO813</f>
        <v>1.0283692002744895</v>
      </c>
      <c r="AR813">
        <f>LOG(AQ813,2)</f>
        <v>4.0358307119428498E-2</v>
      </c>
    </row>
    <row r="814" spans="1:44" x14ac:dyDescent="0.25">
      <c r="A814" t="s">
        <v>49</v>
      </c>
      <c r="B814" t="s">
        <v>64</v>
      </c>
      <c r="C814" t="s">
        <v>51</v>
      </c>
      <c r="D814" t="s">
        <v>6437</v>
      </c>
      <c r="E814" t="s">
        <v>6438</v>
      </c>
      <c r="F814" t="s">
        <v>54</v>
      </c>
      <c r="G814">
        <v>0</v>
      </c>
      <c r="H814">
        <v>18</v>
      </c>
      <c r="I814">
        <v>7</v>
      </c>
      <c r="J814">
        <v>44</v>
      </c>
      <c r="K814">
        <v>7</v>
      </c>
      <c r="L814">
        <v>504</v>
      </c>
      <c r="M814">
        <v>56</v>
      </c>
      <c r="N814">
        <v>8.5299999999999994</v>
      </c>
      <c r="O814">
        <v>29.85</v>
      </c>
      <c r="P814" t="s">
        <v>462</v>
      </c>
      <c r="Q814" t="s">
        <v>6439</v>
      </c>
      <c r="R814" t="s">
        <v>57</v>
      </c>
      <c r="S814" t="s">
        <v>5925</v>
      </c>
      <c r="T814" t="s">
        <v>6440</v>
      </c>
      <c r="U814" t="s">
        <v>6441</v>
      </c>
      <c r="V814" t="s">
        <v>6442</v>
      </c>
      <c r="W814" t="s">
        <v>111</v>
      </c>
      <c r="X814" t="s">
        <v>6443</v>
      </c>
      <c r="Y814" t="s">
        <v>6444</v>
      </c>
      <c r="Z814" t="s">
        <v>896</v>
      </c>
      <c r="AA814">
        <v>16</v>
      </c>
      <c r="AB814">
        <v>18.899999999999999</v>
      </c>
      <c r="AC814">
        <v>0</v>
      </c>
      <c r="AD814" t="s">
        <v>54</v>
      </c>
      <c r="AE814" s="8">
        <v>18829084.161622301</v>
      </c>
      <c r="AF814" s="8">
        <v>23582483.539911199</v>
      </c>
      <c r="AG814" s="8">
        <v>24633440.421589602</v>
      </c>
      <c r="AH814" s="8">
        <v>22348336.041041031</v>
      </c>
      <c r="AI814" s="8">
        <v>2525203.3495517741</v>
      </c>
      <c r="AJ814" s="10">
        <v>22601479.872119501</v>
      </c>
      <c r="AK814" s="10">
        <v>34274908.5170229</v>
      </c>
      <c r="AL814" s="10">
        <v>30428614.7238461</v>
      </c>
      <c r="AM814" s="10">
        <v>29101667.704329502</v>
      </c>
      <c r="AN814" s="10">
        <v>4857147.6798882466</v>
      </c>
      <c r="AO814" s="12">
        <v>86344258.413614795</v>
      </c>
      <c r="AP814" s="12">
        <v>88778225.811634809</v>
      </c>
      <c r="AQ814">
        <f>AP814/AO814</f>
        <v>1.0281891053642569</v>
      </c>
      <c r="AR814">
        <f>LOG(AQ814,2)</f>
        <v>4.0105630563812514E-2</v>
      </c>
    </row>
    <row r="815" spans="1:44" x14ac:dyDescent="0.25">
      <c r="A815" t="s">
        <v>49</v>
      </c>
      <c r="B815" t="s">
        <v>64</v>
      </c>
      <c r="C815" t="s">
        <v>51</v>
      </c>
      <c r="D815" t="s">
        <v>6445</v>
      </c>
      <c r="E815" t="s">
        <v>6446</v>
      </c>
      <c r="F815" t="s">
        <v>54</v>
      </c>
      <c r="G815">
        <v>0</v>
      </c>
      <c r="H815">
        <v>10</v>
      </c>
      <c r="I815">
        <v>13</v>
      </c>
      <c r="J815">
        <v>45</v>
      </c>
      <c r="K815">
        <v>13</v>
      </c>
      <c r="L815">
        <v>1223</v>
      </c>
      <c r="M815">
        <v>134.30000000000001</v>
      </c>
      <c r="N815">
        <v>5.63</v>
      </c>
      <c r="O815">
        <v>20.47</v>
      </c>
      <c r="P815" t="s">
        <v>2188</v>
      </c>
      <c r="Q815" t="s">
        <v>682</v>
      </c>
      <c r="R815" t="s">
        <v>693</v>
      </c>
      <c r="S815" t="s">
        <v>6447</v>
      </c>
      <c r="T815" t="s">
        <v>6448</v>
      </c>
      <c r="U815" t="s">
        <v>54</v>
      </c>
      <c r="V815" t="s">
        <v>6449</v>
      </c>
      <c r="W815" t="s">
        <v>187</v>
      </c>
      <c r="X815" t="s">
        <v>6419</v>
      </c>
      <c r="Y815" t="s">
        <v>54</v>
      </c>
      <c r="Z815" t="s">
        <v>54</v>
      </c>
      <c r="AA815">
        <v>2</v>
      </c>
      <c r="AB815">
        <v>18.18</v>
      </c>
      <c r="AC815">
        <v>0</v>
      </c>
      <c r="AD815" t="s">
        <v>54</v>
      </c>
      <c r="AE815" s="8">
        <v>19932243.6841098</v>
      </c>
      <c r="AF815" s="8">
        <v>20367760.553277802</v>
      </c>
      <c r="AG815" s="8">
        <v>26691378.0458102</v>
      </c>
      <c r="AH815" s="8">
        <v>22330460.761065934</v>
      </c>
      <c r="AI815" s="8">
        <v>3088755.7806899636</v>
      </c>
      <c r="AJ815" s="10">
        <v>18301422.518361401</v>
      </c>
      <c r="AK815" s="10">
        <v>31771419.042682201</v>
      </c>
      <c r="AL815" s="10">
        <v>31461310.170899201</v>
      </c>
      <c r="AM815" s="10">
        <v>27178050.577314269</v>
      </c>
      <c r="AN815" s="10">
        <v>6278000.5389631111</v>
      </c>
      <c r="AO815" s="12">
        <v>151902381.55071464</v>
      </c>
      <c r="AP815" s="12">
        <v>156166062.41778767</v>
      </c>
      <c r="AQ815">
        <f>AP815/AO815</f>
        <v>1.0280685583961666</v>
      </c>
      <c r="AR815">
        <f>LOG(AQ815,2)</f>
        <v>3.9936476166168369E-2</v>
      </c>
    </row>
    <row r="816" spans="1:44" x14ac:dyDescent="0.25">
      <c r="A816" t="s">
        <v>49</v>
      </c>
      <c r="B816" t="s">
        <v>64</v>
      </c>
      <c r="C816" t="s">
        <v>51</v>
      </c>
      <c r="D816" t="s">
        <v>6450</v>
      </c>
      <c r="E816" t="s">
        <v>6451</v>
      </c>
      <c r="F816" t="s">
        <v>54</v>
      </c>
      <c r="G816">
        <v>1E-3</v>
      </c>
      <c r="H816">
        <v>3</v>
      </c>
      <c r="I816">
        <v>6</v>
      </c>
      <c r="J816">
        <v>13</v>
      </c>
      <c r="K816">
        <v>6</v>
      </c>
      <c r="L816">
        <v>2115</v>
      </c>
      <c r="M816">
        <v>238.1</v>
      </c>
      <c r="N816">
        <v>5.78</v>
      </c>
      <c r="O816">
        <v>8</v>
      </c>
      <c r="P816" t="s">
        <v>6452</v>
      </c>
      <c r="Q816" t="s">
        <v>4076</v>
      </c>
      <c r="R816" t="s">
        <v>94</v>
      </c>
      <c r="S816" t="s">
        <v>6453</v>
      </c>
      <c r="T816" t="s">
        <v>6454</v>
      </c>
      <c r="U816" t="s">
        <v>6455</v>
      </c>
      <c r="V816" t="s">
        <v>6456</v>
      </c>
      <c r="W816" t="s">
        <v>217</v>
      </c>
      <c r="X816" t="s">
        <v>2625</v>
      </c>
      <c r="Y816" t="s">
        <v>54</v>
      </c>
      <c r="Z816" t="s">
        <v>6457</v>
      </c>
      <c r="AA816">
        <v>7</v>
      </c>
      <c r="AB816">
        <v>3.98</v>
      </c>
      <c r="AC816">
        <v>8.0256821829855505E-4</v>
      </c>
      <c r="AD816" t="s">
        <v>54</v>
      </c>
      <c r="AE816" s="8">
        <v>20049824.7818732</v>
      </c>
      <c r="AF816" s="8">
        <v>20894440.895027898</v>
      </c>
      <c r="AG816" s="8">
        <v>25543766.1281824</v>
      </c>
      <c r="AH816" s="8">
        <v>22162677.268361166</v>
      </c>
      <c r="AI816" s="8">
        <v>2415528.307038384</v>
      </c>
      <c r="AJ816" s="10">
        <v>23023529.7466354</v>
      </c>
      <c r="AK816" s="10">
        <v>32846396.203744501</v>
      </c>
      <c r="AL816" s="10">
        <v>35351620.281127997</v>
      </c>
      <c r="AM816" s="10">
        <v>30407182.077169299</v>
      </c>
      <c r="AN816" s="10">
        <v>5320261.7869878355</v>
      </c>
      <c r="AO816" s="12">
        <v>3591921.70308168</v>
      </c>
      <c r="AP816" s="12">
        <v>3692625.8256826233</v>
      </c>
      <c r="AQ816">
        <f>AP816/AO816</f>
        <v>1.0280362799986826</v>
      </c>
      <c r="AR816">
        <f>LOG(AQ816,2)</f>
        <v>3.9891178977900316E-2</v>
      </c>
    </row>
    <row r="817" spans="1:44" x14ac:dyDescent="0.25">
      <c r="A817" t="s">
        <v>49</v>
      </c>
      <c r="B817" t="s">
        <v>64</v>
      </c>
      <c r="C817" t="s">
        <v>51</v>
      </c>
      <c r="D817" t="s">
        <v>6458</v>
      </c>
      <c r="E817" t="s">
        <v>6459</v>
      </c>
      <c r="F817" t="s">
        <v>54</v>
      </c>
      <c r="G817">
        <v>1E-3</v>
      </c>
      <c r="H817">
        <v>14</v>
      </c>
      <c r="I817">
        <v>5</v>
      </c>
      <c r="J817">
        <v>30</v>
      </c>
      <c r="K817">
        <v>5</v>
      </c>
      <c r="L817">
        <v>317</v>
      </c>
      <c r="M817">
        <v>36.1</v>
      </c>
      <c r="N817">
        <v>5.73</v>
      </c>
      <c r="O817">
        <v>11.55</v>
      </c>
      <c r="P817" t="s">
        <v>6460</v>
      </c>
      <c r="Q817" t="s">
        <v>6461</v>
      </c>
      <c r="R817" t="s">
        <v>6462</v>
      </c>
      <c r="S817" t="s">
        <v>4588</v>
      </c>
      <c r="T817" t="s">
        <v>6463</v>
      </c>
      <c r="U817" t="s">
        <v>6464</v>
      </c>
      <c r="V817" t="s">
        <v>6465</v>
      </c>
      <c r="W817" t="s">
        <v>99</v>
      </c>
      <c r="X817" t="s">
        <v>6466</v>
      </c>
      <c r="Y817" t="s">
        <v>6467</v>
      </c>
      <c r="Z817" t="s">
        <v>6468</v>
      </c>
      <c r="AA817">
        <v>33</v>
      </c>
      <c r="AB817">
        <v>8.1199999999999992</v>
      </c>
      <c r="AC817">
        <v>1.1534025374855799E-3</v>
      </c>
      <c r="AD817" t="s">
        <v>54</v>
      </c>
      <c r="AE817" s="8">
        <v>17474220.845169201</v>
      </c>
      <c r="AF817" s="8">
        <v>24807433.008269601</v>
      </c>
      <c r="AG817" s="8">
        <v>23385082.8051861</v>
      </c>
      <c r="AH817" s="8">
        <v>21888912.219541635</v>
      </c>
      <c r="AI817" s="8">
        <v>3175205.5023543141</v>
      </c>
      <c r="AJ817" s="10">
        <v>12251893.284211099</v>
      </c>
      <c r="AK817" s="10">
        <v>20738158.452197298</v>
      </c>
      <c r="AL817" s="10">
        <v>18744310.0450183</v>
      </c>
      <c r="AM817" s="10">
        <v>17244787.260475565</v>
      </c>
      <c r="AN817" s="10">
        <v>3623129.4540646379</v>
      </c>
      <c r="AO817" s="12">
        <v>1642869.8157717132</v>
      </c>
      <c r="AP817" s="12">
        <v>1688603.9825916134</v>
      </c>
      <c r="AQ817">
        <f>AP817/AO817</f>
        <v>1.0278379737583878</v>
      </c>
      <c r="AR817">
        <f>LOG(AQ817,2)</f>
        <v>3.9612859007877692E-2</v>
      </c>
    </row>
    <row r="818" spans="1:44" x14ac:dyDescent="0.25">
      <c r="A818" t="s">
        <v>49</v>
      </c>
      <c r="B818" t="s">
        <v>64</v>
      </c>
      <c r="C818" t="s">
        <v>51</v>
      </c>
      <c r="D818" t="s">
        <v>6469</v>
      </c>
      <c r="E818" t="s">
        <v>6470</v>
      </c>
      <c r="F818" t="s">
        <v>54</v>
      </c>
      <c r="G818">
        <v>1E-3</v>
      </c>
      <c r="H818">
        <v>5</v>
      </c>
      <c r="I818">
        <v>3</v>
      </c>
      <c r="J818">
        <v>19</v>
      </c>
      <c r="K818">
        <v>3</v>
      </c>
      <c r="L818">
        <v>582</v>
      </c>
      <c r="M818">
        <v>65.900000000000006</v>
      </c>
      <c r="N818">
        <v>7.77</v>
      </c>
      <c r="O818">
        <v>8</v>
      </c>
      <c r="P818" t="s">
        <v>6471</v>
      </c>
      <c r="Q818" t="s">
        <v>6472</v>
      </c>
      <c r="R818" t="s">
        <v>4043</v>
      </c>
      <c r="S818" t="s">
        <v>6473</v>
      </c>
      <c r="T818" t="s">
        <v>6474</v>
      </c>
      <c r="U818" t="s">
        <v>6475</v>
      </c>
      <c r="V818" t="s">
        <v>6476</v>
      </c>
      <c r="W818" t="s">
        <v>315</v>
      </c>
      <c r="X818" t="s">
        <v>6477</v>
      </c>
      <c r="Y818" t="s">
        <v>6478</v>
      </c>
      <c r="Z818" t="s">
        <v>6479</v>
      </c>
      <c r="AA818">
        <v>10</v>
      </c>
      <c r="AB818">
        <v>4.53</v>
      </c>
      <c r="AC818">
        <v>8.4530853761622998E-4</v>
      </c>
      <c r="AD818" t="s">
        <v>54</v>
      </c>
      <c r="AE818" s="8">
        <v>16069427.352282099</v>
      </c>
      <c r="AF818" s="8">
        <v>24843797.832026601</v>
      </c>
      <c r="AG818" s="8">
        <v>24684296.9092273</v>
      </c>
      <c r="AH818" s="8">
        <v>21865840.697845336</v>
      </c>
      <c r="AI818" s="8">
        <v>4099200.4009368434</v>
      </c>
      <c r="AJ818" s="10">
        <v>16061251.929168001</v>
      </c>
      <c r="AK818" s="10">
        <v>23155825.428507399</v>
      </c>
      <c r="AL818" s="10">
        <v>23248404.8939749</v>
      </c>
      <c r="AM818" s="10">
        <v>20821827.417216767</v>
      </c>
      <c r="AN818" s="10">
        <v>3366447.3828666424</v>
      </c>
      <c r="AO818" s="12">
        <v>297098172.20507163</v>
      </c>
      <c r="AP818" s="12">
        <v>305264050.03427738</v>
      </c>
      <c r="AQ818">
        <f>AP818/AO818</f>
        <v>1.027485452934962</v>
      </c>
      <c r="AR818">
        <f>LOG(AQ818,2)</f>
        <v>3.9117968479069905E-2</v>
      </c>
    </row>
    <row r="819" spans="1:44" x14ac:dyDescent="0.25">
      <c r="A819" t="s">
        <v>49</v>
      </c>
      <c r="B819" t="s">
        <v>64</v>
      </c>
      <c r="C819" t="s">
        <v>51</v>
      </c>
      <c r="D819" t="s">
        <v>6480</v>
      </c>
      <c r="E819" t="s">
        <v>6481</v>
      </c>
      <c r="F819" t="s">
        <v>54</v>
      </c>
      <c r="G819">
        <v>1E-3</v>
      </c>
      <c r="H819">
        <v>11</v>
      </c>
      <c r="I819">
        <v>5</v>
      </c>
      <c r="J819">
        <v>17</v>
      </c>
      <c r="K819">
        <v>5</v>
      </c>
      <c r="L819">
        <v>664</v>
      </c>
      <c r="M819">
        <v>72.599999999999994</v>
      </c>
      <c r="N819">
        <v>7.39</v>
      </c>
      <c r="O819">
        <v>13.9</v>
      </c>
      <c r="P819" t="s">
        <v>150</v>
      </c>
      <c r="Q819" t="s">
        <v>151</v>
      </c>
      <c r="R819" t="s">
        <v>280</v>
      </c>
      <c r="S819" t="s">
        <v>6482</v>
      </c>
      <c r="T819" t="s">
        <v>6483</v>
      </c>
      <c r="U819" t="s">
        <v>6484</v>
      </c>
      <c r="V819" t="s">
        <v>6485</v>
      </c>
      <c r="W819" t="s">
        <v>521</v>
      </c>
      <c r="X819" t="s">
        <v>6486</v>
      </c>
      <c r="Y819" t="s">
        <v>6487</v>
      </c>
      <c r="Z819" t="s">
        <v>6488</v>
      </c>
      <c r="AA819">
        <v>18</v>
      </c>
      <c r="AB819">
        <v>16.03</v>
      </c>
      <c r="AC819">
        <v>0</v>
      </c>
      <c r="AD819" t="s">
        <v>54</v>
      </c>
      <c r="AE819" s="8">
        <v>18360433.350423299</v>
      </c>
      <c r="AF819" s="8">
        <v>22698505.403093401</v>
      </c>
      <c r="AG819" s="8">
        <v>23886356.463535499</v>
      </c>
      <c r="AH819" s="8">
        <v>21648431.739017401</v>
      </c>
      <c r="AI819" s="8">
        <v>2375001.4158587009</v>
      </c>
      <c r="AJ819" s="10">
        <v>18156141.689758699</v>
      </c>
      <c r="AK819" s="10">
        <v>29486045.946646102</v>
      </c>
      <c r="AL819" s="10">
        <v>29850388.672016699</v>
      </c>
      <c r="AM819" s="10">
        <v>25830858.769473832</v>
      </c>
      <c r="AN819" s="10">
        <v>5428882.5182620129</v>
      </c>
      <c r="AO819" s="12">
        <v>3534801559.75038</v>
      </c>
      <c r="AP819" s="12">
        <v>3631081979.4163098</v>
      </c>
      <c r="AQ819">
        <f>AP819/AO819</f>
        <v>1.027237857073009</v>
      </c>
      <c r="AR819">
        <f>LOG(AQ819,2)</f>
        <v>3.8770276580921567E-2</v>
      </c>
    </row>
    <row r="820" spans="1:44" x14ac:dyDescent="0.25">
      <c r="A820" t="s">
        <v>49</v>
      </c>
      <c r="B820" t="s">
        <v>64</v>
      </c>
      <c r="C820" t="s">
        <v>51</v>
      </c>
      <c r="D820" t="s">
        <v>6489</v>
      </c>
      <c r="E820" t="s">
        <v>6490</v>
      </c>
      <c r="F820" t="s">
        <v>54</v>
      </c>
      <c r="G820">
        <v>1E-3</v>
      </c>
      <c r="H820">
        <v>7</v>
      </c>
      <c r="I820">
        <v>3</v>
      </c>
      <c r="J820">
        <v>18</v>
      </c>
      <c r="K820">
        <v>3</v>
      </c>
      <c r="L820">
        <v>456</v>
      </c>
      <c r="M820">
        <v>50.4</v>
      </c>
      <c r="N820">
        <v>9.42</v>
      </c>
      <c r="O820">
        <v>13.42</v>
      </c>
      <c r="P820" t="s">
        <v>1280</v>
      </c>
      <c r="Q820" t="s">
        <v>151</v>
      </c>
      <c r="R820" t="s">
        <v>1877</v>
      </c>
      <c r="S820" t="s">
        <v>6491</v>
      </c>
      <c r="T820" t="s">
        <v>6492</v>
      </c>
      <c r="U820" t="s">
        <v>6493</v>
      </c>
      <c r="V820" t="s">
        <v>6494</v>
      </c>
      <c r="W820" t="s">
        <v>99</v>
      </c>
      <c r="X820" t="s">
        <v>54</v>
      </c>
      <c r="Y820" t="s">
        <v>54</v>
      </c>
      <c r="Z820" t="s">
        <v>54</v>
      </c>
      <c r="AA820">
        <v>0</v>
      </c>
      <c r="AB820">
        <v>5.9</v>
      </c>
      <c r="AC820">
        <v>9.5693779904306201E-4</v>
      </c>
      <c r="AD820" t="s">
        <v>54</v>
      </c>
      <c r="AE820" s="8">
        <v>25371381.718959</v>
      </c>
      <c r="AF820" s="8">
        <v>9811354.3230955601</v>
      </c>
      <c r="AG820" s="8">
        <v>29531981.365374099</v>
      </c>
      <c r="AH820" s="8">
        <v>21571572.469142888</v>
      </c>
      <c r="AI820" s="8">
        <v>8487429.7438978478</v>
      </c>
      <c r="AJ820" s="10">
        <v>32069598.426568899</v>
      </c>
      <c r="AK820" s="10">
        <v>38252681.0788114</v>
      </c>
      <c r="AL820" s="10">
        <v>38285046.175397597</v>
      </c>
      <c r="AM820" s="10">
        <v>36202441.893592633</v>
      </c>
      <c r="AN820" s="10">
        <v>2922391.5111953337</v>
      </c>
      <c r="AO820" s="12">
        <v>5586509.394080054</v>
      </c>
      <c r="AP820" s="12">
        <v>5737118.9184878571</v>
      </c>
      <c r="AQ820">
        <f>AP820/AO820</f>
        <v>1.026959504367325</v>
      </c>
      <c r="AR820">
        <f>LOG(AQ820,2)</f>
        <v>3.8379293632443245E-2</v>
      </c>
    </row>
    <row r="821" spans="1:44" x14ac:dyDescent="0.25">
      <c r="A821" t="s">
        <v>49</v>
      </c>
      <c r="B821" t="s">
        <v>64</v>
      </c>
      <c r="C821" t="s">
        <v>51</v>
      </c>
      <c r="D821" t="s">
        <v>6495</v>
      </c>
      <c r="E821" t="s">
        <v>6496</v>
      </c>
      <c r="F821" t="s">
        <v>54</v>
      </c>
      <c r="G821">
        <v>2E-3</v>
      </c>
      <c r="H821">
        <v>7</v>
      </c>
      <c r="I821">
        <v>3</v>
      </c>
      <c r="J821">
        <v>17</v>
      </c>
      <c r="K821">
        <v>3</v>
      </c>
      <c r="L821">
        <v>347</v>
      </c>
      <c r="M821">
        <v>39.299999999999997</v>
      </c>
      <c r="N821">
        <v>7.43</v>
      </c>
      <c r="O821">
        <v>6.79</v>
      </c>
      <c r="P821" t="s">
        <v>242</v>
      </c>
      <c r="Q821" t="s">
        <v>848</v>
      </c>
      <c r="R821" t="s">
        <v>280</v>
      </c>
      <c r="S821" t="s">
        <v>6319</v>
      </c>
      <c r="T821" t="s">
        <v>6497</v>
      </c>
      <c r="U821" t="s">
        <v>6498</v>
      </c>
      <c r="V821" t="s">
        <v>6499</v>
      </c>
      <c r="W821" t="s">
        <v>74</v>
      </c>
      <c r="X821" t="s">
        <v>6500</v>
      </c>
      <c r="Y821" t="s">
        <v>6501</v>
      </c>
      <c r="Z821" t="s">
        <v>6502</v>
      </c>
      <c r="AA821">
        <v>62</v>
      </c>
      <c r="AB821">
        <v>7.54</v>
      </c>
      <c r="AC821">
        <v>1.1013215859030799E-3</v>
      </c>
      <c r="AD821" t="s">
        <v>54</v>
      </c>
      <c r="AE821" s="8">
        <v>26212814.7093825</v>
      </c>
      <c r="AF821" s="8">
        <v>14613522.4899834</v>
      </c>
      <c r="AG821" s="8">
        <v>23857606.317608699</v>
      </c>
      <c r="AH821" s="8">
        <v>21561314.505658198</v>
      </c>
      <c r="AI821" s="8">
        <v>5006037.1594023909</v>
      </c>
      <c r="AJ821" s="10">
        <v>17895294.1476813</v>
      </c>
      <c r="AK821" s="10">
        <v>23989990.719813298</v>
      </c>
      <c r="AL821" s="10">
        <v>23404388.720770702</v>
      </c>
      <c r="AM821" s="10">
        <v>21763224.529421765</v>
      </c>
      <c r="AN821" s="10">
        <v>2745468.5700639924</v>
      </c>
      <c r="AO821" s="12">
        <v>3610877.80740351</v>
      </c>
      <c r="AP821" s="12">
        <v>3707654.2776112501</v>
      </c>
      <c r="AQ821">
        <f>AP821/AO821</f>
        <v>1.0268013694645983</v>
      </c>
      <c r="AR821">
        <f>LOG(AQ821,2)</f>
        <v>3.8157125177183518E-2</v>
      </c>
    </row>
    <row r="822" spans="1:44" x14ac:dyDescent="0.25">
      <c r="A822" t="s">
        <v>49</v>
      </c>
      <c r="B822" t="s">
        <v>64</v>
      </c>
      <c r="C822" t="s">
        <v>51</v>
      </c>
      <c r="D822" t="s">
        <v>6503</v>
      </c>
      <c r="E822" t="s">
        <v>6504</v>
      </c>
      <c r="F822" t="s">
        <v>54</v>
      </c>
      <c r="G822">
        <v>1E-3</v>
      </c>
      <c r="H822">
        <v>10</v>
      </c>
      <c r="I822">
        <v>3</v>
      </c>
      <c r="J822">
        <v>23</v>
      </c>
      <c r="K822">
        <v>3</v>
      </c>
      <c r="L822">
        <v>298</v>
      </c>
      <c r="M822">
        <v>33</v>
      </c>
      <c r="N822">
        <v>9.2200000000000006</v>
      </c>
      <c r="O822">
        <v>10.58</v>
      </c>
      <c r="P822" t="s">
        <v>1280</v>
      </c>
      <c r="Q822" t="s">
        <v>1859</v>
      </c>
      <c r="R822" t="s">
        <v>6505</v>
      </c>
      <c r="S822" t="s">
        <v>6506</v>
      </c>
      <c r="T822" t="s">
        <v>6507</v>
      </c>
      <c r="U822" t="s">
        <v>6508</v>
      </c>
      <c r="V822" t="s">
        <v>6509</v>
      </c>
      <c r="W822" t="s">
        <v>144</v>
      </c>
      <c r="X822" t="s">
        <v>1320</v>
      </c>
      <c r="Y822" t="s">
        <v>6510</v>
      </c>
      <c r="Z822" t="s">
        <v>1288</v>
      </c>
      <c r="AA822">
        <v>13</v>
      </c>
      <c r="AB822">
        <v>5.1100000000000003</v>
      </c>
      <c r="AC822">
        <v>8.8731144631765796E-4</v>
      </c>
      <c r="AD822" t="s">
        <v>54</v>
      </c>
      <c r="AE822" s="8">
        <v>20447765.3610962</v>
      </c>
      <c r="AF822" s="8">
        <v>19662730.560699299</v>
      </c>
      <c r="AG822" s="8">
        <v>23806181.5006168</v>
      </c>
      <c r="AH822" s="8">
        <v>21305559.140804101</v>
      </c>
      <c r="AI822" s="8">
        <v>1797016.7962960131</v>
      </c>
      <c r="AJ822" s="10">
        <v>26417255.9587414</v>
      </c>
      <c r="AK822" s="10">
        <v>28754186.575737</v>
      </c>
      <c r="AL822" s="10">
        <v>31792008.701716602</v>
      </c>
      <c r="AM822" s="10">
        <v>28987817.078731667</v>
      </c>
      <c r="AN822" s="10">
        <v>2200443.769027363</v>
      </c>
      <c r="AO822" s="12">
        <v>770459192.69228804</v>
      </c>
      <c r="AP822" s="12">
        <v>790605761.92802525</v>
      </c>
      <c r="AQ822">
        <f>AP822/AO822</f>
        <v>1.0261487816964545</v>
      </c>
      <c r="AR822">
        <f>LOG(AQ822,2)</f>
        <v>3.7239923005445784E-2</v>
      </c>
    </row>
    <row r="823" spans="1:44" x14ac:dyDescent="0.25">
      <c r="A823" t="s">
        <v>49</v>
      </c>
      <c r="B823" t="s">
        <v>64</v>
      </c>
      <c r="C823" t="s">
        <v>51</v>
      </c>
      <c r="D823" t="s">
        <v>6511</v>
      </c>
      <c r="E823" t="s">
        <v>6512</v>
      </c>
      <c r="F823" t="s">
        <v>54</v>
      </c>
      <c r="G823">
        <v>0</v>
      </c>
      <c r="H823">
        <v>40</v>
      </c>
      <c r="I823">
        <v>6</v>
      </c>
      <c r="J823">
        <v>56</v>
      </c>
      <c r="K823">
        <v>6</v>
      </c>
      <c r="L823">
        <v>164</v>
      </c>
      <c r="M823">
        <v>19.3</v>
      </c>
      <c r="N823">
        <v>11.65</v>
      </c>
      <c r="O823">
        <v>31.48</v>
      </c>
      <c r="P823" t="s">
        <v>2053</v>
      </c>
      <c r="Q823" t="s">
        <v>992</v>
      </c>
      <c r="R823" t="s">
        <v>69</v>
      </c>
      <c r="S823" t="s">
        <v>2087</v>
      </c>
      <c r="T823" t="s">
        <v>6513</v>
      </c>
      <c r="U823" t="s">
        <v>6514</v>
      </c>
      <c r="V823" t="s">
        <v>6515</v>
      </c>
      <c r="W823" t="s">
        <v>177</v>
      </c>
      <c r="X823" t="s">
        <v>2150</v>
      </c>
      <c r="Y823" t="s">
        <v>4501</v>
      </c>
      <c r="Z823" t="s">
        <v>5861</v>
      </c>
      <c r="AA823">
        <v>14</v>
      </c>
      <c r="AB823">
        <v>18.03</v>
      </c>
      <c r="AC823">
        <v>0</v>
      </c>
      <c r="AD823" t="s">
        <v>54</v>
      </c>
      <c r="AE823" s="8">
        <v>15952066.517305899</v>
      </c>
      <c r="AF823" s="8">
        <v>23833534.646874901</v>
      </c>
      <c r="AG823" s="8">
        <v>23924693.973654501</v>
      </c>
      <c r="AH823" s="8">
        <v>21236765.0459451</v>
      </c>
      <c r="AI823" s="8">
        <v>3737031.4787422516</v>
      </c>
      <c r="AJ823" s="10">
        <v>22960623.6330043</v>
      </c>
      <c r="AK823" s="10">
        <v>34672720.1917127</v>
      </c>
      <c r="AL823" s="10">
        <v>23210226.1017517</v>
      </c>
      <c r="AM823" s="10">
        <v>26947856.642156232</v>
      </c>
      <c r="AN823" s="10">
        <v>5463253.7919296678</v>
      </c>
      <c r="AO823" s="12">
        <v>190522975.08399335</v>
      </c>
      <c r="AP823" s="12">
        <v>195369314.55015567</v>
      </c>
      <c r="AQ823">
        <f>AP823/AO823</f>
        <v>1.0254370343735488</v>
      </c>
      <c r="AR823">
        <f>LOG(AQ823,2)</f>
        <v>3.6238907726168133E-2</v>
      </c>
    </row>
    <row r="824" spans="1:44" x14ac:dyDescent="0.25">
      <c r="A824" t="s">
        <v>49</v>
      </c>
      <c r="B824" t="s">
        <v>64</v>
      </c>
      <c r="C824" t="s">
        <v>51</v>
      </c>
      <c r="D824" t="s">
        <v>6516</v>
      </c>
      <c r="E824" t="s">
        <v>6517</v>
      </c>
      <c r="F824" t="s">
        <v>54</v>
      </c>
      <c r="G824">
        <v>0</v>
      </c>
      <c r="H824">
        <v>6</v>
      </c>
      <c r="I824">
        <v>4</v>
      </c>
      <c r="J824">
        <v>30</v>
      </c>
      <c r="K824">
        <v>4</v>
      </c>
      <c r="L824">
        <v>545</v>
      </c>
      <c r="M824">
        <v>59.4</v>
      </c>
      <c r="N824">
        <v>6.29</v>
      </c>
      <c r="O824">
        <v>22.82</v>
      </c>
      <c r="P824" t="s">
        <v>804</v>
      </c>
      <c r="Q824" t="s">
        <v>172</v>
      </c>
      <c r="R824" t="s">
        <v>6518</v>
      </c>
      <c r="S824" t="s">
        <v>6519</v>
      </c>
      <c r="T824" t="s">
        <v>6520</v>
      </c>
      <c r="U824" t="s">
        <v>6521</v>
      </c>
      <c r="V824" t="s">
        <v>6522</v>
      </c>
      <c r="W824" t="s">
        <v>198</v>
      </c>
      <c r="X824" t="s">
        <v>54</v>
      </c>
      <c r="Y824" t="s">
        <v>54</v>
      </c>
      <c r="Z824" t="s">
        <v>54</v>
      </c>
      <c r="AA824">
        <v>0</v>
      </c>
      <c r="AB824">
        <v>11.63</v>
      </c>
      <c r="AC824">
        <v>0</v>
      </c>
      <c r="AD824" t="s">
        <v>54</v>
      </c>
      <c r="AE824" s="8">
        <v>21120270.924569</v>
      </c>
      <c r="AF824" s="8">
        <v>18821037.198232599</v>
      </c>
      <c r="AG824" s="8">
        <v>23254432.2280313</v>
      </c>
      <c r="AH824" s="8">
        <v>21065246.783610966</v>
      </c>
      <c r="AI824" s="8">
        <v>1810344.0952163548</v>
      </c>
      <c r="AJ824" s="10">
        <v>14646981.883039501</v>
      </c>
      <c r="AK824" s="10">
        <v>16868351.1572254</v>
      </c>
      <c r="AL824" s="10">
        <v>21641834.1841355</v>
      </c>
      <c r="AM824" s="10">
        <v>17719055.741466802</v>
      </c>
      <c r="AN824" s="10">
        <v>2918305.8322451403</v>
      </c>
      <c r="AO824" s="12">
        <v>6457153.4979411839</v>
      </c>
      <c r="AP824" s="12">
        <v>6621368.0912477421</v>
      </c>
      <c r="AQ824">
        <f>AP824/AO824</f>
        <v>1.0254314216564493</v>
      </c>
      <c r="AR824">
        <f>LOG(AQ824,2)</f>
        <v>3.6231011130848603E-2</v>
      </c>
    </row>
    <row r="825" spans="1:44" x14ac:dyDescent="0.25">
      <c r="A825" t="s">
        <v>49</v>
      </c>
      <c r="B825" t="s">
        <v>64</v>
      </c>
      <c r="C825" t="s">
        <v>51</v>
      </c>
      <c r="D825" t="s">
        <v>6523</v>
      </c>
      <c r="E825" t="s">
        <v>6524</v>
      </c>
      <c r="F825" t="s">
        <v>54</v>
      </c>
      <c r="G825">
        <v>0</v>
      </c>
      <c r="H825">
        <v>35</v>
      </c>
      <c r="I825">
        <v>10</v>
      </c>
      <c r="J825">
        <v>69</v>
      </c>
      <c r="K825">
        <v>10</v>
      </c>
      <c r="L825">
        <v>393</v>
      </c>
      <c r="M825">
        <v>41.9</v>
      </c>
      <c r="N825">
        <v>6.29</v>
      </c>
      <c r="O825">
        <v>56.24</v>
      </c>
      <c r="P825" t="s">
        <v>2053</v>
      </c>
      <c r="Q825" t="s">
        <v>6525</v>
      </c>
      <c r="R825" t="s">
        <v>528</v>
      </c>
      <c r="S825" t="s">
        <v>6526</v>
      </c>
      <c r="T825" t="s">
        <v>6527</v>
      </c>
      <c r="U825" t="s">
        <v>6528</v>
      </c>
      <c r="V825" t="s">
        <v>6529</v>
      </c>
      <c r="W825" t="s">
        <v>74</v>
      </c>
      <c r="X825" t="s">
        <v>54</v>
      </c>
      <c r="Y825" t="s">
        <v>54</v>
      </c>
      <c r="Z825" t="s">
        <v>743</v>
      </c>
      <c r="AA825">
        <v>3</v>
      </c>
      <c r="AB825">
        <v>43.4</v>
      </c>
      <c r="AC825">
        <v>0</v>
      </c>
      <c r="AD825" t="s">
        <v>1055</v>
      </c>
      <c r="AE825" s="8">
        <v>16481074.4064053</v>
      </c>
      <c r="AF825" s="8">
        <v>22892505.3305097</v>
      </c>
      <c r="AG825" s="8">
        <v>23753654.019641899</v>
      </c>
      <c r="AH825" s="8">
        <v>21042411.252185632</v>
      </c>
      <c r="AI825" s="8">
        <v>3244455.7460076842</v>
      </c>
      <c r="AJ825" s="10">
        <v>14909178.2101423</v>
      </c>
      <c r="AK825" s="10">
        <v>33266162.119269598</v>
      </c>
      <c r="AL825" s="10">
        <v>33112541.4787651</v>
      </c>
      <c r="AM825" s="10">
        <v>27095960.602725666</v>
      </c>
      <c r="AN825" s="10">
        <v>8617584.682435967</v>
      </c>
      <c r="AO825" s="12">
        <v>5429414.1962802811</v>
      </c>
      <c r="AP825" s="12">
        <v>5566568.9462444866</v>
      </c>
      <c r="AQ825">
        <f>AP825/AO825</f>
        <v>1.0252614269248737</v>
      </c>
      <c r="AR825">
        <f>LOG(AQ825,2)</f>
        <v>3.599182313450594E-2</v>
      </c>
    </row>
    <row r="826" spans="1:44" x14ac:dyDescent="0.25">
      <c r="A826" t="s">
        <v>49</v>
      </c>
      <c r="B826" t="s">
        <v>64</v>
      </c>
      <c r="C826" t="s">
        <v>51</v>
      </c>
      <c r="D826" t="s">
        <v>6530</v>
      </c>
      <c r="E826" t="s">
        <v>6531</v>
      </c>
      <c r="F826" t="s">
        <v>54</v>
      </c>
      <c r="G826">
        <v>1E-3</v>
      </c>
      <c r="H826">
        <v>14</v>
      </c>
      <c r="I826">
        <v>4</v>
      </c>
      <c r="J826">
        <v>22</v>
      </c>
      <c r="K826">
        <v>4</v>
      </c>
      <c r="L826">
        <v>320</v>
      </c>
      <c r="M826">
        <v>35.6</v>
      </c>
      <c r="N826">
        <v>6.13</v>
      </c>
      <c r="O826">
        <v>16.63</v>
      </c>
      <c r="P826" t="s">
        <v>701</v>
      </c>
      <c r="Q826" t="s">
        <v>575</v>
      </c>
      <c r="R826" t="s">
        <v>69</v>
      </c>
      <c r="S826" t="s">
        <v>6532</v>
      </c>
      <c r="T826" t="s">
        <v>6533</v>
      </c>
      <c r="U826" t="s">
        <v>6534</v>
      </c>
      <c r="V826" t="s">
        <v>6535</v>
      </c>
      <c r="W826" t="s">
        <v>99</v>
      </c>
      <c r="X826" t="s">
        <v>1431</v>
      </c>
      <c r="Y826" t="s">
        <v>2653</v>
      </c>
      <c r="Z826" t="s">
        <v>2839</v>
      </c>
      <c r="AA826">
        <v>13</v>
      </c>
      <c r="AB826">
        <v>8.4</v>
      </c>
      <c r="AC826">
        <v>1.18203309692671E-3</v>
      </c>
      <c r="AD826" t="s">
        <v>54</v>
      </c>
      <c r="AE826" s="8">
        <v>20141485.348675199</v>
      </c>
      <c r="AF826" s="8">
        <v>23464671.386521999</v>
      </c>
      <c r="AG826" s="8">
        <v>19456047.819086801</v>
      </c>
      <c r="AH826" s="8">
        <v>21020734.851428002</v>
      </c>
      <c r="AI826" s="8">
        <v>1750633.312531498</v>
      </c>
      <c r="AJ826" s="10">
        <v>5485516.3409001203</v>
      </c>
      <c r="AK826" s="10">
        <v>9045128.7628997099</v>
      </c>
      <c r="AL826" s="10">
        <v>13049434.279371399</v>
      </c>
      <c r="AM826" s="10">
        <v>9193359.7943904102</v>
      </c>
      <c r="AN826" s="10">
        <v>3089734.9372834018</v>
      </c>
      <c r="AO826" s="12">
        <v>17698898.660151098</v>
      </c>
      <c r="AP826" s="12">
        <v>18122277.694975168</v>
      </c>
      <c r="AQ826">
        <f>AP826/AO826</f>
        <v>1.0239212079211066</v>
      </c>
      <c r="AR826">
        <f>LOG(AQ826,2)</f>
        <v>3.4104702334973973E-2</v>
      </c>
    </row>
    <row r="827" spans="1:44" x14ac:dyDescent="0.25">
      <c r="A827" t="s">
        <v>49</v>
      </c>
      <c r="B827" t="s">
        <v>64</v>
      </c>
      <c r="C827" t="s">
        <v>51</v>
      </c>
      <c r="D827" t="s">
        <v>6536</v>
      </c>
      <c r="E827" t="s">
        <v>6537</v>
      </c>
      <c r="F827" t="s">
        <v>54</v>
      </c>
      <c r="G827">
        <v>0</v>
      </c>
      <c r="H827">
        <v>26</v>
      </c>
      <c r="I827">
        <v>17</v>
      </c>
      <c r="J827">
        <v>102</v>
      </c>
      <c r="K827">
        <v>4</v>
      </c>
      <c r="L827">
        <v>458</v>
      </c>
      <c r="M827">
        <v>49.6</v>
      </c>
      <c r="N827">
        <v>4.96</v>
      </c>
      <c r="O827">
        <v>125.7</v>
      </c>
      <c r="P827" t="s">
        <v>6538</v>
      </c>
      <c r="Q827" t="s">
        <v>6539</v>
      </c>
      <c r="R827" t="s">
        <v>94</v>
      </c>
      <c r="S827" t="s">
        <v>6540</v>
      </c>
      <c r="T827" t="s">
        <v>6541</v>
      </c>
      <c r="U827" t="s">
        <v>6542</v>
      </c>
      <c r="V827" t="s">
        <v>6543</v>
      </c>
      <c r="W827" t="s">
        <v>74</v>
      </c>
      <c r="X827" t="s">
        <v>54</v>
      </c>
      <c r="Y827" t="s">
        <v>54</v>
      </c>
      <c r="Z827" t="s">
        <v>1087</v>
      </c>
      <c r="AA827">
        <v>3</v>
      </c>
      <c r="AB827">
        <v>8.98</v>
      </c>
      <c r="AC827">
        <v>1.2422360248447199E-3</v>
      </c>
      <c r="AD827" t="s">
        <v>54</v>
      </c>
      <c r="AE827" s="8">
        <v>12668653.631262399</v>
      </c>
      <c r="AF827" s="8">
        <v>33094135.5083302</v>
      </c>
      <c r="AG827" s="8">
        <v>17110216.743532602</v>
      </c>
      <c r="AH827" s="8">
        <v>20957668.627708402</v>
      </c>
      <c r="AI827" s="8">
        <v>8771250.0811226889</v>
      </c>
      <c r="AJ827" s="10">
        <v>5023887.5409086701</v>
      </c>
      <c r="AK827" s="10">
        <v>7679573.2270089202</v>
      </c>
      <c r="AL827" s="10">
        <v>8930245.1330608297</v>
      </c>
      <c r="AM827" s="10">
        <v>7211235.3003261397</v>
      </c>
      <c r="AN827" s="10">
        <v>1628785.3796860089</v>
      </c>
      <c r="AO827" s="12">
        <v>1679033.0368437467</v>
      </c>
      <c r="AP827" s="12">
        <v>1718292.7444687642</v>
      </c>
      <c r="AQ827">
        <f>AP827/AO827</f>
        <v>1.0233823318323849</v>
      </c>
      <c r="AR827">
        <f>LOG(AQ827,2)</f>
        <v>3.3345231290538777E-2</v>
      </c>
    </row>
    <row r="828" spans="1:44" x14ac:dyDescent="0.25">
      <c r="A828" t="s">
        <v>49</v>
      </c>
      <c r="B828" t="s">
        <v>64</v>
      </c>
      <c r="C828" t="s">
        <v>51</v>
      </c>
      <c r="D828" t="s">
        <v>6544</v>
      </c>
      <c r="E828" t="s">
        <v>6545</v>
      </c>
      <c r="F828" t="s">
        <v>54</v>
      </c>
      <c r="G828">
        <v>1E-3</v>
      </c>
      <c r="H828">
        <v>39</v>
      </c>
      <c r="I828">
        <v>3</v>
      </c>
      <c r="J828">
        <v>14</v>
      </c>
      <c r="K828">
        <v>3</v>
      </c>
      <c r="L828">
        <v>77</v>
      </c>
      <c r="M828">
        <v>8.5</v>
      </c>
      <c r="N828">
        <v>8.75</v>
      </c>
      <c r="O828">
        <v>7.56</v>
      </c>
      <c r="P828" t="s">
        <v>6546</v>
      </c>
      <c r="Q828" t="s">
        <v>4058</v>
      </c>
      <c r="R828" t="s">
        <v>1368</v>
      </c>
      <c r="S828" t="s">
        <v>2896</v>
      </c>
      <c r="T828" t="s">
        <v>6547</v>
      </c>
      <c r="U828" t="s">
        <v>6548</v>
      </c>
      <c r="V828" t="s">
        <v>6549</v>
      </c>
      <c r="W828" t="s">
        <v>315</v>
      </c>
      <c r="X828" t="s">
        <v>54</v>
      </c>
      <c r="Y828" t="s">
        <v>54</v>
      </c>
      <c r="Z828" t="s">
        <v>54</v>
      </c>
      <c r="AA828">
        <v>0</v>
      </c>
      <c r="AB828">
        <v>6.31</v>
      </c>
      <c r="AC828">
        <v>1.0050251256281399E-3</v>
      </c>
      <c r="AD828" t="s">
        <v>54</v>
      </c>
      <c r="AE828" s="8">
        <v>14952818.7606837</v>
      </c>
      <c r="AF828" s="8">
        <v>22675745.499734599</v>
      </c>
      <c r="AG828" s="8">
        <v>25185716.4113358</v>
      </c>
      <c r="AH828" s="8">
        <v>20938093.557251364</v>
      </c>
      <c r="AI828" s="8">
        <v>4354509.102611714</v>
      </c>
      <c r="AJ828" s="10">
        <v>5423834.13952397</v>
      </c>
      <c r="AK828" s="10">
        <v>10130117.6795495</v>
      </c>
      <c r="AL828" s="10">
        <v>11152083.2042522</v>
      </c>
      <c r="AM828" s="10">
        <v>8902011.6744418908</v>
      </c>
      <c r="AN828" s="10">
        <v>2494579.8051944515</v>
      </c>
      <c r="AO828" s="12">
        <v>747697.33636186749</v>
      </c>
      <c r="AP828" s="12">
        <v>764081.74272607267</v>
      </c>
      <c r="AQ828">
        <f>AP828/AO828</f>
        <v>1.0219131533140511</v>
      </c>
      <c r="AR828">
        <f>LOG(AQ828,2)</f>
        <v>3.1272594898848212E-2</v>
      </c>
    </row>
    <row r="829" spans="1:44" x14ac:dyDescent="0.25">
      <c r="A829" t="s">
        <v>49</v>
      </c>
      <c r="B829" t="s">
        <v>64</v>
      </c>
      <c r="C829" t="s">
        <v>51</v>
      </c>
      <c r="D829" t="s">
        <v>6550</v>
      </c>
      <c r="E829" t="s">
        <v>6551</v>
      </c>
      <c r="F829" t="s">
        <v>54</v>
      </c>
      <c r="G829">
        <v>0</v>
      </c>
      <c r="H829">
        <v>22</v>
      </c>
      <c r="I829">
        <v>3</v>
      </c>
      <c r="J829">
        <v>13</v>
      </c>
      <c r="K829">
        <v>3</v>
      </c>
      <c r="L829">
        <v>108</v>
      </c>
      <c r="M829">
        <v>12.4</v>
      </c>
      <c r="N829">
        <v>9.89</v>
      </c>
      <c r="O829">
        <v>20.54</v>
      </c>
      <c r="P829" t="s">
        <v>1280</v>
      </c>
      <c r="Q829" t="s">
        <v>6552</v>
      </c>
      <c r="R829" t="s">
        <v>69</v>
      </c>
      <c r="S829" t="s">
        <v>2609</v>
      </c>
      <c r="T829" t="s">
        <v>6553</v>
      </c>
      <c r="U829" t="s">
        <v>6554</v>
      </c>
      <c r="V829" t="s">
        <v>6555</v>
      </c>
      <c r="W829" t="s">
        <v>99</v>
      </c>
      <c r="X829" t="s">
        <v>2150</v>
      </c>
      <c r="Y829" t="s">
        <v>54</v>
      </c>
      <c r="Z829" t="s">
        <v>54</v>
      </c>
      <c r="AA829">
        <v>1</v>
      </c>
      <c r="AB829">
        <v>10.35</v>
      </c>
      <c r="AC829">
        <v>1.3869625520111001E-3</v>
      </c>
      <c r="AD829" t="s">
        <v>54</v>
      </c>
      <c r="AE829" s="8">
        <v>15747875.585118201</v>
      </c>
      <c r="AF829" s="8">
        <v>23765019.084858399</v>
      </c>
      <c r="AG829" s="8">
        <v>23138352.6843879</v>
      </c>
      <c r="AH829" s="8">
        <v>20883749.118121501</v>
      </c>
      <c r="AI829" s="8">
        <v>3640611.2494673659</v>
      </c>
      <c r="AJ829" s="10">
        <v>12717985.2873917</v>
      </c>
      <c r="AK829" s="10">
        <v>19432123.863716699</v>
      </c>
      <c r="AL829" s="10">
        <v>22386983.2395369</v>
      </c>
      <c r="AM829" s="10">
        <v>18179030.796881765</v>
      </c>
      <c r="AN829" s="10">
        <v>4045578.8234614283</v>
      </c>
      <c r="AO829" s="12">
        <v>2256174.5533588766</v>
      </c>
      <c r="AP829" s="12">
        <v>2305471.6113732434</v>
      </c>
      <c r="AQ829">
        <f>AP829/AO829</f>
        <v>1.021849842221195</v>
      </c>
      <c r="AR829">
        <f>LOG(AQ829,2)</f>
        <v>3.118321212802257E-2</v>
      </c>
    </row>
    <row r="830" spans="1:44" x14ac:dyDescent="0.25">
      <c r="A830" t="s">
        <v>49</v>
      </c>
      <c r="B830" t="s">
        <v>64</v>
      </c>
      <c r="C830" t="s">
        <v>51</v>
      </c>
      <c r="D830" t="s">
        <v>6556</v>
      </c>
      <c r="E830" t="s">
        <v>6557</v>
      </c>
      <c r="F830" t="s">
        <v>54</v>
      </c>
      <c r="G830">
        <v>0</v>
      </c>
      <c r="H830">
        <v>24</v>
      </c>
      <c r="I830">
        <v>8</v>
      </c>
      <c r="J830">
        <v>77</v>
      </c>
      <c r="K830">
        <v>2</v>
      </c>
      <c r="L830">
        <v>340</v>
      </c>
      <c r="M830">
        <v>37.299999999999997</v>
      </c>
      <c r="N830">
        <v>6</v>
      </c>
      <c r="O830">
        <v>77.010000000000005</v>
      </c>
      <c r="P830" t="s">
        <v>804</v>
      </c>
      <c r="Q830" t="s">
        <v>848</v>
      </c>
      <c r="R830" t="s">
        <v>2863</v>
      </c>
      <c r="S830" t="s">
        <v>488</v>
      </c>
      <c r="T830" t="s">
        <v>6558</v>
      </c>
      <c r="U830" t="s">
        <v>6559</v>
      </c>
      <c r="V830" t="s">
        <v>6560</v>
      </c>
      <c r="W830" t="s">
        <v>62</v>
      </c>
      <c r="X830" t="s">
        <v>6561</v>
      </c>
      <c r="Y830" t="s">
        <v>6562</v>
      </c>
      <c r="Z830" t="s">
        <v>339</v>
      </c>
      <c r="AA830">
        <v>74</v>
      </c>
      <c r="AB830">
        <v>19.559999999999999</v>
      </c>
      <c r="AC830">
        <v>0</v>
      </c>
      <c r="AD830" t="s">
        <v>1055</v>
      </c>
      <c r="AE830" s="8">
        <v>18046310.6331443</v>
      </c>
      <c r="AF830" s="8">
        <v>22714437.8323773</v>
      </c>
      <c r="AG830" s="8">
        <v>21441396.934445199</v>
      </c>
      <c r="AH830" s="8">
        <v>20734048.466655601</v>
      </c>
      <c r="AI830" s="8">
        <v>1970297.6557224293</v>
      </c>
      <c r="AJ830" s="10">
        <v>15054523.4817384</v>
      </c>
      <c r="AK830" s="10">
        <v>22463022.924426701</v>
      </c>
      <c r="AL830" s="10">
        <v>21168296.665742401</v>
      </c>
      <c r="AM830" s="10">
        <v>19561947.690635834</v>
      </c>
      <c r="AN830" s="10">
        <v>3230761.9091526656</v>
      </c>
      <c r="AO830" s="12">
        <v>1328824.3596993734</v>
      </c>
      <c r="AP830" s="12">
        <v>1357006.2759478001</v>
      </c>
      <c r="AQ830">
        <f>AP830/AO830</f>
        <v>1.0212081574534069</v>
      </c>
      <c r="AR830">
        <f>LOG(AQ830,2)</f>
        <v>3.0276967211930853E-2</v>
      </c>
    </row>
    <row r="831" spans="1:44" x14ac:dyDescent="0.25">
      <c r="A831" t="s">
        <v>49</v>
      </c>
      <c r="B831" t="s">
        <v>64</v>
      </c>
      <c r="C831" t="s">
        <v>51</v>
      </c>
      <c r="D831" t="s">
        <v>6563</v>
      </c>
      <c r="E831" t="s">
        <v>6564</v>
      </c>
      <c r="F831" t="s">
        <v>54</v>
      </c>
      <c r="G831">
        <v>0</v>
      </c>
      <c r="H831">
        <v>12</v>
      </c>
      <c r="I831">
        <v>4</v>
      </c>
      <c r="J831">
        <v>40</v>
      </c>
      <c r="K831">
        <v>4</v>
      </c>
      <c r="L831">
        <v>414</v>
      </c>
      <c r="M831">
        <v>44.7</v>
      </c>
      <c r="N831">
        <v>6.19</v>
      </c>
      <c r="O831">
        <v>42.67</v>
      </c>
      <c r="P831" t="s">
        <v>462</v>
      </c>
      <c r="Q831" t="s">
        <v>992</v>
      </c>
      <c r="R831" t="s">
        <v>1666</v>
      </c>
      <c r="S831" t="s">
        <v>2087</v>
      </c>
      <c r="T831" t="s">
        <v>6565</v>
      </c>
      <c r="U831" t="s">
        <v>6566</v>
      </c>
      <c r="V831" t="s">
        <v>6567</v>
      </c>
      <c r="W831" t="s">
        <v>87</v>
      </c>
      <c r="X831" t="s">
        <v>54</v>
      </c>
      <c r="Y831" t="s">
        <v>54</v>
      </c>
      <c r="Z831" t="s">
        <v>54</v>
      </c>
      <c r="AA831">
        <v>0</v>
      </c>
      <c r="AB831">
        <v>14.2</v>
      </c>
      <c r="AC831">
        <v>0</v>
      </c>
      <c r="AD831" t="s">
        <v>54</v>
      </c>
      <c r="AE831" s="8">
        <v>16295799.230441799</v>
      </c>
      <c r="AF831" s="8">
        <v>24857077.118110999</v>
      </c>
      <c r="AG831" s="8">
        <v>20973320.935144398</v>
      </c>
      <c r="AH831" s="8">
        <v>20708732.427899066</v>
      </c>
      <c r="AI831" s="8">
        <v>3500130.9571784199</v>
      </c>
      <c r="AJ831" s="10">
        <v>14249454.3594235</v>
      </c>
      <c r="AK831" s="10">
        <v>20659278.736913301</v>
      </c>
      <c r="AL831" s="10">
        <v>23971763.3146604</v>
      </c>
      <c r="AM831" s="10">
        <v>19626832.136999067</v>
      </c>
      <c r="AN831" s="10">
        <v>4035697.5722110919</v>
      </c>
      <c r="AO831" s="12">
        <v>34050564.374703638</v>
      </c>
      <c r="AP831" s="12">
        <v>34762883.277423635</v>
      </c>
      <c r="AQ831">
        <f>AP831/AO831</f>
        <v>1.0209194448256835</v>
      </c>
      <c r="AR831">
        <f>LOG(AQ831,2)</f>
        <v>2.9869035524832777E-2</v>
      </c>
    </row>
    <row r="832" spans="1:44" x14ac:dyDescent="0.25">
      <c r="A832" t="s">
        <v>49</v>
      </c>
      <c r="B832" t="s">
        <v>64</v>
      </c>
      <c r="C832" t="s">
        <v>51</v>
      </c>
      <c r="D832" t="s">
        <v>6568</v>
      </c>
      <c r="E832" t="s">
        <v>6569</v>
      </c>
      <c r="F832" t="s">
        <v>54</v>
      </c>
      <c r="G832">
        <v>1E-3</v>
      </c>
      <c r="H832">
        <v>6</v>
      </c>
      <c r="I832">
        <v>8</v>
      </c>
      <c r="J832">
        <v>15</v>
      </c>
      <c r="K832">
        <v>5</v>
      </c>
      <c r="L832">
        <v>1105</v>
      </c>
      <c r="M832">
        <v>122.8</v>
      </c>
      <c r="N832">
        <v>5.76</v>
      </c>
      <c r="O832">
        <v>12.6</v>
      </c>
      <c r="P832" t="s">
        <v>462</v>
      </c>
      <c r="Q832" t="s">
        <v>2038</v>
      </c>
      <c r="R832" t="s">
        <v>1418</v>
      </c>
      <c r="S832" t="s">
        <v>6570</v>
      </c>
      <c r="T832" t="s">
        <v>6571</v>
      </c>
      <c r="U832" t="s">
        <v>6572</v>
      </c>
      <c r="V832" t="s">
        <v>6573</v>
      </c>
      <c r="W832" t="s">
        <v>500</v>
      </c>
      <c r="X832" t="s">
        <v>54</v>
      </c>
      <c r="Y832" t="s">
        <v>54</v>
      </c>
      <c r="Z832" t="s">
        <v>6574</v>
      </c>
      <c r="AA832">
        <v>8</v>
      </c>
      <c r="AB832">
        <v>8.19</v>
      </c>
      <c r="AC832">
        <v>1.16009280742459E-3</v>
      </c>
      <c r="AD832" t="s">
        <v>54</v>
      </c>
      <c r="AE832" s="8">
        <v>17490980.226449501</v>
      </c>
      <c r="AF832" s="8">
        <v>24247183.017949902</v>
      </c>
      <c r="AG832" s="8">
        <v>20334022.044314601</v>
      </c>
      <c r="AH832" s="8">
        <v>20690728.429571334</v>
      </c>
      <c r="AI832" s="8">
        <v>2769717.0281374315</v>
      </c>
      <c r="AJ832" s="10">
        <v>9940115.6690868102</v>
      </c>
      <c r="AK832" s="10">
        <v>16859689.766531199</v>
      </c>
      <c r="AL832" s="10">
        <v>11018067.466997201</v>
      </c>
      <c r="AM832" s="10">
        <v>12605957.634205071</v>
      </c>
      <c r="AN832" s="10">
        <v>3039865.4366975278</v>
      </c>
      <c r="AO832" s="12">
        <v>2602338.0929512563</v>
      </c>
      <c r="AP832" s="12">
        <v>2656062.6731866696</v>
      </c>
      <c r="AQ832">
        <f>AP832/AO832</f>
        <v>1.0206447349715753</v>
      </c>
      <c r="AR832">
        <f>LOG(AQ832,2)</f>
        <v>2.9480781704042659E-2</v>
      </c>
    </row>
    <row r="833" spans="1:44" x14ac:dyDescent="0.25">
      <c r="A833" t="s">
        <v>49</v>
      </c>
      <c r="B833" t="s">
        <v>64</v>
      </c>
      <c r="C833" t="s">
        <v>51</v>
      </c>
      <c r="D833" t="s">
        <v>6575</v>
      </c>
      <c r="E833" t="s">
        <v>6576</v>
      </c>
      <c r="F833" t="s">
        <v>54</v>
      </c>
      <c r="G833">
        <v>0</v>
      </c>
      <c r="H833">
        <v>17</v>
      </c>
      <c r="I833">
        <v>4</v>
      </c>
      <c r="J833">
        <v>23</v>
      </c>
      <c r="K833">
        <v>4</v>
      </c>
      <c r="L833">
        <v>272</v>
      </c>
      <c r="M833">
        <v>31.2</v>
      </c>
      <c r="N833">
        <v>11.59</v>
      </c>
      <c r="O833">
        <v>23.05</v>
      </c>
      <c r="P833" t="s">
        <v>1517</v>
      </c>
      <c r="Q833" t="s">
        <v>505</v>
      </c>
      <c r="R833" t="s">
        <v>69</v>
      </c>
      <c r="S833" t="s">
        <v>2087</v>
      </c>
      <c r="T833" t="s">
        <v>6577</v>
      </c>
      <c r="U833" t="s">
        <v>6578</v>
      </c>
      <c r="V833" t="s">
        <v>6579</v>
      </c>
      <c r="W833" t="s">
        <v>315</v>
      </c>
      <c r="X833" t="s">
        <v>2150</v>
      </c>
      <c r="Y833" t="s">
        <v>4501</v>
      </c>
      <c r="Z833" t="s">
        <v>5861</v>
      </c>
      <c r="AA833">
        <v>14</v>
      </c>
      <c r="AB833">
        <v>12.42</v>
      </c>
      <c r="AC833">
        <v>0</v>
      </c>
      <c r="AD833" t="s">
        <v>54</v>
      </c>
      <c r="AE833" s="8">
        <v>17028906.882718299</v>
      </c>
      <c r="AF833" s="8">
        <v>23452077.294283301</v>
      </c>
      <c r="AG833" s="8">
        <v>21394489.891072199</v>
      </c>
      <c r="AH833" s="8">
        <v>20625158.022691265</v>
      </c>
      <c r="AI833" s="8">
        <v>2678081.7982007195</v>
      </c>
      <c r="AJ833" s="10">
        <v>12075695.323467899</v>
      </c>
      <c r="AK833" s="10">
        <v>19260892.620543599</v>
      </c>
      <c r="AL833" s="10">
        <v>21416965.283802599</v>
      </c>
      <c r="AM833" s="10">
        <v>17584517.742604699</v>
      </c>
      <c r="AN833" s="10">
        <v>3993536.9174456117</v>
      </c>
      <c r="AO833" s="12">
        <v>582867133.61545599</v>
      </c>
      <c r="AP833" s="12">
        <v>594769651.63215065</v>
      </c>
      <c r="AQ833">
        <f>AP833/AO833</f>
        <v>1.0204206367630728</v>
      </c>
      <c r="AR833">
        <f>LOG(AQ833,2)</f>
        <v>2.916398109603181E-2</v>
      </c>
    </row>
    <row r="834" spans="1:44" x14ac:dyDescent="0.25">
      <c r="A834" t="s">
        <v>49</v>
      </c>
      <c r="B834" t="s">
        <v>64</v>
      </c>
      <c r="C834" t="s">
        <v>51</v>
      </c>
      <c r="D834" t="s">
        <v>6580</v>
      </c>
      <c r="E834" t="s">
        <v>6581</v>
      </c>
      <c r="F834" t="s">
        <v>54</v>
      </c>
      <c r="G834">
        <v>8.9999999999999993E-3</v>
      </c>
      <c r="H834">
        <v>8</v>
      </c>
      <c r="I834">
        <v>4</v>
      </c>
      <c r="J834">
        <v>7</v>
      </c>
      <c r="K834">
        <v>4</v>
      </c>
      <c r="L834">
        <v>517</v>
      </c>
      <c r="M834">
        <v>57.4</v>
      </c>
      <c r="N834">
        <v>6.76</v>
      </c>
      <c r="O834">
        <v>2.17</v>
      </c>
      <c r="P834" t="s">
        <v>1777</v>
      </c>
      <c r="Q834" t="s">
        <v>1013</v>
      </c>
      <c r="R834" t="s">
        <v>528</v>
      </c>
      <c r="S834" t="s">
        <v>6582</v>
      </c>
      <c r="T834" t="s">
        <v>6583</v>
      </c>
      <c r="U834" t="s">
        <v>6584</v>
      </c>
      <c r="V834" t="s">
        <v>6585</v>
      </c>
      <c r="W834" t="s">
        <v>533</v>
      </c>
      <c r="X834" t="s">
        <v>6586</v>
      </c>
      <c r="Y834" t="s">
        <v>6587</v>
      </c>
      <c r="Z834" t="s">
        <v>4884</v>
      </c>
      <c r="AA834">
        <v>8</v>
      </c>
      <c r="AB834">
        <v>3.52</v>
      </c>
      <c r="AC834">
        <v>7.6863950807071495E-4</v>
      </c>
      <c r="AD834" t="s">
        <v>54</v>
      </c>
      <c r="AE834" s="8">
        <v>17206664.815721501</v>
      </c>
      <c r="AF834" s="8">
        <v>24589874.1669305</v>
      </c>
      <c r="AG834" s="8">
        <v>19984812.7066583</v>
      </c>
      <c r="AH834" s="8">
        <v>20593783.896436766</v>
      </c>
      <c r="AI834" s="8">
        <v>3044785.6534771319</v>
      </c>
      <c r="AJ834" s="10">
        <v>5791372.1875435896</v>
      </c>
      <c r="AK834" s="10">
        <v>10636487.396088799</v>
      </c>
      <c r="AL834" s="10">
        <v>10997968.132136401</v>
      </c>
      <c r="AM834" s="10">
        <v>9141942.57192293</v>
      </c>
      <c r="AN834" s="10">
        <v>2373802.646408401</v>
      </c>
      <c r="AO834" s="12">
        <v>130489891.01580133</v>
      </c>
      <c r="AP834" s="12">
        <v>133082706.48413867</v>
      </c>
      <c r="AQ834">
        <f>AP834/AO834</f>
        <v>1.0198698569533127</v>
      </c>
      <c r="AR834">
        <f>LOG(AQ834,2)</f>
        <v>2.8385065228990342E-2</v>
      </c>
    </row>
    <row r="835" spans="1:44" x14ac:dyDescent="0.25">
      <c r="A835" t="s">
        <v>49</v>
      </c>
      <c r="B835" t="s">
        <v>64</v>
      </c>
      <c r="C835" t="s">
        <v>51</v>
      </c>
      <c r="D835" t="s">
        <v>6588</v>
      </c>
      <c r="E835" t="s">
        <v>6589</v>
      </c>
      <c r="F835" t="s">
        <v>54</v>
      </c>
      <c r="G835">
        <v>0</v>
      </c>
      <c r="H835">
        <v>9</v>
      </c>
      <c r="I835">
        <v>2</v>
      </c>
      <c r="J835">
        <v>28</v>
      </c>
      <c r="K835">
        <v>2</v>
      </c>
      <c r="L835">
        <v>240</v>
      </c>
      <c r="M835">
        <v>27.9</v>
      </c>
      <c r="N835">
        <v>8.81</v>
      </c>
      <c r="O835">
        <v>31.44</v>
      </c>
      <c r="P835" t="s">
        <v>2053</v>
      </c>
      <c r="Q835" t="s">
        <v>2607</v>
      </c>
      <c r="R835" t="s">
        <v>1614</v>
      </c>
      <c r="S835" t="s">
        <v>6590</v>
      </c>
      <c r="T835" t="s">
        <v>6591</v>
      </c>
      <c r="U835" t="s">
        <v>6592</v>
      </c>
      <c r="V835" t="s">
        <v>6593</v>
      </c>
      <c r="W835" t="s">
        <v>1312</v>
      </c>
      <c r="X835" t="s">
        <v>2150</v>
      </c>
      <c r="Y835" t="s">
        <v>6594</v>
      </c>
      <c r="Z835" t="s">
        <v>5861</v>
      </c>
      <c r="AA835">
        <v>14</v>
      </c>
      <c r="AB835">
        <v>9.84</v>
      </c>
      <c r="AC835">
        <v>1.3245033112582801E-3</v>
      </c>
      <c r="AD835" t="s">
        <v>54</v>
      </c>
      <c r="AE835" s="8">
        <v>22910848.356208801</v>
      </c>
      <c r="AF835" s="8">
        <v>9108722.7239962798</v>
      </c>
      <c r="AG835" s="8">
        <v>29664943.560196299</v>
      </c>
      <c r="AH835" s="8">
        <v>20561504.880133793</v>
      </c>
      <c r="AI835" s="8">
        <v>8554886.1220976356</v>
      </c>
      <c r="AJ835" s="10">
        <v>23863729.757553399</v>
      </c>
      <c r="AK835" s="10">
        <v>50060320.271704502</v>
      </c>
      <c r="AL835" s="10">
        <v>27724432.931768399</v>
      </c>
      <c r="AM835" s="10">
        <v>33882827.65367543</v>
      </c>
      <c r="AN835" s="10">
        <v>11547285.620572971</v>
      </c>
      <c r="AO835" s="12">
        <v>93499125.051659122</v>
      </c>
      <c r="AP835" s="12">
        <v>95127934.561524272</v>
      </c>
      <c r="AQ835">
        <f>AP835/AO835</f>
        <v>1.0174205855826481</v>
      </c>
      <c r="AR835">
        <f>LOG(AQ835,2)</f>
        <v>2.4916189815980205E-2</v>
      </c>
    </row>
    <row r="836" spans="1:44" x14ac:dyDescent="0.25">
      <c r="A836" t="s">
        <v>49</v>
      </c>
      <c r="B836" t="s">
        <v>64</v>
      </c>
      <c r="C836" t="s">
        <v>51</v>
      </c>
      <c r="D836" t="s">
        <v>6595</v>
      </c>
      <c r="E836" t="s">
        <v>6596</v>
      </c>
      <c r="F836" t="s">
        <v>54</v>
      </c>
      <c r="G836">
        <v>0</v>
      </c>
      <c r="H836">
        <v>6</v>
      </c>
      <c r="I836">
        <v>2</v>
      </c>
      <c r="J836">
        <v>25</v>
      </c>
      <c r="K836">
        <v>2</v>
      </c>
      <c r="L836">
        <v>370</v>
      </c>
      <c r="M836">
        <v>40.4</v>
      </c>
      <c r="N836">
        <v>7.66</v>
      </c>
      <c r="O836">
        <v>29.27</v>
      </c>
      <c r="P836" t="s">
        <v>701</v>
      </c>
      <c r="Q836" t="s">
        <v>527</v>
      </c>
      <c r="R836" t="s">
        <v>310</v>
      </c>
      <c r="S836" t="s">
        <v>6597</v>
      </c>
      <c r="T836" t="s">
        <v>6598</v>
      </c>
      <c r="U836" t="s">
        <v>6599</v>
      </c>
      <c r="V836" t="s">
        <v>6600</v>
      </c>
      <c r="W836" t="s">
        <v>157</v>
      </c>
      <c r="X836" t="s">
        <v>2567</v>
      </c>
      <c r="Y836" t="s">
        <v>6601</v>
      </c>
      <c r="Z836" t="s">
        <v>2569</v>
      </c>
      <c r="AA836">
        <v>10</v>
      </c>
      <c r="AB836">
        <v>3.25</v>
      </c>
      <c r="AC836">
        <v>7.4404761904761901E-4</v>
      </c>
      <c r="AD836" t="s">
        <v>54</v>
      </c>
      <c r="AE836" s="8">
        <v>15541457.7855247</v>
      </c>
      <c r="AF836" s="8">
        <v>23337539.545626499</v>
      </c>
      <c r="AG836" s="8">
        <v>22524283.320819601</v>
      </c>
      <c r="AH836" s="8">
        <v>20467760.217323601</v>
      </c>
      <c r="AI836" s="8">
        <v>3499208.3065514024</v>
      </c>
      <c r="AJ836" s="10">
        <v>5827730.1863096897</v>
      </c>
      <c r="AK836" s="10">
        <v>5514881.8287193002</v>
      </c>
      <c r="AL836" s="10">
        <v>6154401.1130679799</v>
      </c>
      <c r="AM836" s="10">
        <v>5832337.7093656575</v>
      </c>
      <c r="AN836" s="10">
        <v>261102.98187368561</v>
      </c>
      <c r="AO836" s="12">
        <v>20244538.449097369</v>
      </c>
      <c r="AP836" s="12">
        <v>20593800.911974799</v>
      </c>
      <c r="AQ836">
        <f>AP836/AO836</f>
        <v>1.0172521820517475</v>
      </c>
      <c r="AR836">
        <f>LOG(AQ836,2)</f>
        <v>2.4677375060784171E-2</v>
      </c>
    </row>
    <row r="837" spans="1:44" x14ac:dyDescent="0.25">
      <c r="A837" t="s">
        <v>49</v>
      </c>
      <c r="B837" t="s">
        <v>64</v>
      </c>
      <c r="C837" t="s">
        <v>51</v>
      </c>
      <c r="D837" t="s">
        <v>6602</v>
      </c>
      <c r="E837" t="s">
        <v>6603</v>
      </c>
      <c r="F837" t="s">
        <v>54</v>
      </c>
      <c r="G837">
        <v>1E-3</v>
      </c>
      <c r="H837">
        <v>9</v>
      </c>
      <c r="I837">
        <v>4</v>
      </c>
      <c r="J837">
        <v>8</v>
      </c>
      <c r="K837">
        <v>4</v>
      </c>
      <c r="L837">
        <v>585</v>
      </c>
      <c r="M837">
        <v>68.400000000000006</v>
      </c>
      <c r="N837">
        <v>4.6100000000000003</v>
      </c>
      <c r="O837">
        <v>7.61</v>
      </c>
      <c r="P837" t="s">
        <v>6604</v>
      </c>
      <c r="Q837" t="s">
        <v>1770</v>
      </c>
      <c r="R837" t="s">
        <v>94</v>
      </c>
      <c r="S837" t="s">
        <v>6605</v>
      </c>
      <c r="T837" t="s">
        <v>6606</v>
      </c>
      <c r="U837" t="s">
        <v>6607</v>
      </c>
      <c r="V837" t="s">
        <v>6608</v>
      </c>
      <c r="W837" t="s">
        <v>87</v>
      </c>
      <c r="X837" t="s">
        <v>1631</v>
      </c>
      <c r="Y837" t="s">
        <v>54</v>
      </c>
      <c r="Z837" t="s">
        <v>1087</v>
      </c>
      <c r="AA837">
        <v>4</v>
      </c>
      <c r="AB837">
        <v>10.050000000000001</v>
      </c>
      <c r="AC837">
        <v>1.3458950201884301E-3</v>
      </c>
      <c r="AD837" t="s">
        <v>54</v>
      </c>
      <c r="AE837" s="8">
        <v>21787421.463397998</v>
      </c>
      <c r="AF837" s="8" t="s">
        <v>54</v>
      </c>
      <c r="AG837" s="8">
        <v>19098556.353826001</v>
      </c>
      <c r="AH837" s="8">
        <v>20442988.908611998</v>
      </c>
      <c r="AI837" s="8">
        <v>1344432.5547859985</v>
      </c>
      <c r="AJ837" s="10">
        <v>22108462.844192099</v>
      </c>
      <c r="AK837" s="10">
        <v>22626166.348021999</v>
      </c>
      <c r="AL837" s="10">
        <v>20618295.635184102</v>
      </c>
      <c r="AM837" s="10">
        <v>21784308.275799401</v>
      </c>
      <c r="AN837" s="10">
        <v>851153.46756638982</v>
      </c>
      <c r="AO837" s="12">
        <v>317525202.32442236</v>
      </c>
      <c r="AP837" s="12">
        <v>322848479.7936793</v>
      </c>
      <c r="AQ837">
        <f>AP837/AO837</f>
        <v>1.0167648974956578</v>
      </c>
      <c r="AR837">
        <f>LOG(AQ837,2)</f>
        <v>2.3986129118859344E-2</v>
      </c>
    </row>
    <row r="838" spans="1:44" x14ac:dyDescent="0.25">
      <c r="A838" t="s">
        <v>49</v>
      </c>
      <c r="B838" t="s">
        <v>64</v>
      </c>
      <c r="C838" t="s">
        <v>51</v>
      </c>
      <c r="D838" t="s">
        <v>6609</v>
      </c>
      <c r="E838" t="s">
        <v>6610</v>
      </c>
      <c r="F838" t="s">
        <v>54</v>
      </c>
      <c r="G838">
        <v>0</v>
      </c>
      <c r="H838">
        <v>22</v>
      </c>
      <c r="I838">
        <v>7</v>
      </c>
      <c r="J838">
        <v>36</v>
      </c>
      <c r="K838">
        <v>7</v>
      </c>
      <c r="L838">
        <v>333</v>
      </c>
      <c r="M838">
        <v>38.4</v>
      </c>
      <c r="N838">
        <v>5.8</v>
      </c>
      <c r="O838">
        <v>18.43</v>
      </c>
      <c r="P838" t="s">
        <v>6611</v>
      </c>
      <c r="Q838" t="s">
        <v>575</v>
      </c>
      <c r="R838" t="s">
        <v>1614</v>
      </c>
      <c r="S838" t="s">
        <v>6612</v>
      </c>
      <c r="T838" t="s">
        <v>6613</v>
      </c>
      <c r="U838" t="s">
        <v>6614</v>
      </c>
      <c r="V838" t="s">
        <v>6615</v>
      </c>
      <c r="W838" t="s">
        <v>372</v>
      </c>
      <c r="X838" t="s">
        <v>5224</v>
      </c>
      <c r="Y838" t="s">
        <v>2653</v>
      </c>
      <c r="Z838" t="s">
        <v>3250</v>
      </c>
      <c r="AA838">
        <v>16</v>
      </c>
      <c r="AB838">
        <v>12.89</v>
      </c>
      <c r="AC838">
        <v>0</v>
      </c>
      <c r="AD838" t="s">
        <v>54</v>
      </c>
      <c r="AE838" s="8">
        <v>26944968.3264778</v>
      </c>
      <c r="AF838" s="8">
        <v>8408048.9862764105</v>
      </c>
      <c r="AG838" s="8">
        <v>25854342.8084043</v>
      </c>
      <c r="AH838" s="8">
        <v>20402453.373719502</v>
      </c>
      <c r="AI838" s="8">
        <v>8493003.7270804588</v>
      </c>
      <c r="AJ838" s="10">
        <v>16394327.1451429</v>
      </c>
      <c r="AK838" s="10">
        <v>23938615.157311801</v>
      </c>
      <c r="AL838" s="10">
        <v>16767552.685667399</v>
      </c>
      <c r="AM838" s="10">
        <v>19033498.329374034</v>
      </c>
      <c r="AN838" s="10">
        <v>3471786.5379670239</v>
      </c>
      <c r="AO838" s="12">
        <v>1801232.1575541198</v>
      </c>
      <c r="AP838" s="12">
        <v>1830625.7824720701</v>
      </c>
      <c r="AQ838">
        <f>AP838/AO838</f>
        <v>1.0163186210032269</v>
      </c>
      <c r="AR838">
        <f>LOG(AQ838,2)</f>
        <v>2.3352765179820021E-2</v>
      </c>
    </row>
    <row r="839" spans="1:44" x14ac:dyDescent="0.25">
      <c r="A839" t="s">
        <v>49</v>
      </c>
      <c r="B839" t="s">
        <v>64</v>
      </c>
      <c r="C839" t="s">
        <v>51</v>
      </c>
      <c r="D839" t="s">
        <v>6616</v>
      </c>
      <c r="E839" t="s">
        <v>6617</v>
      </c>
      <c r="F839" t="s">
        <v>54</v>
      </c>
      <c r="G839">
        <v>7.0000000000000001E-3</v>
      </c>
      <c r="H839">
        <v>29</v>
      </c>
      <c r="I839">
        <v>2</v>
      </c>
      <c r="J839">
        <v>3</v>
      </c>
      <c r="K839">
        <v>2</v>
      </c>
      <c r="L839">
        <v>108</v>
      </c>
      <c r="M839">
        <v>12.6</v>
      </c>
      <c r="N839">
        <v>9.52</v>
      </c>
      <c r="O839">
        <v>3.42</v>
      </c>
      <c r="P839" t="s">
        <v>1280</v>
      </c>
      <c r="Q839" t="s">
        <v>151</v>
      </c>
      <c r="R839" t="s">
        <v>1281</v>
      </c>
      <c r="S839" t="s">
        <v>6618</v>
      </c>
      <c r="T839" t="s">
        <v>6619</v>
      </c>
      <c r="U839" t="s">
        <v>6620</v>
      </c>
      <c r="V839" t="s">
        <v>6621</v>
      </c>
      <c r="W839" t="s">
        <v>1312</v>
      </c>
      <c r="X839" t="s">
        <v>1286</v>
      </c>
      <c r="Y839" t="s">
        <v>6622</v>
      </c>
      <c r="Z839" t="s">
        <v>1288</v>
      </c>
      <c r="AA839">
        <v>14</v>
      </c>
      <c r="AB839">
        <v>5.7</v>
      </c>
      <c r="AC839">
        <v>9.3632958801498096E-4</v>
      </c>
      <c r="AD839" t="s">
        <v>54</v>
      </c>
      <c r="AE839" s="8">
        <v>17224731.9344646</v>
      </c>
      <c r="AF839" s="8">
        <v>23002030.198123999</v>
      </c>
      <c r="AG839" s="8">
        <v>20929262.3516813</v>
      </c>
      <c r="AH839" s="8">
        <v>20385341.494756632</v>
      </c>
      <c r="AI839" s="8">
        <v>2389725.3999527274</v>
      </c>
      <c r="AJ839" s="10">
        <v>23342670.795896001</v>
      </c>
      <c r="AK839" s="10">
        <v>40840198.738293096</v>
      </c>
      <c r="AL839" s="10">
        <v>41661165.159119301</v>
      </c>
      <c r="AM839" s="10">
        <v>35281344.897769466</v>
      </c>
      <c r="AN839" s="10">
        <v>8448567.9634318035</v>
      </c>
      <c r="AO839" s="12">
        <v>65202631.895421393</v>
      </c>
      <c r="AP839" s="12">
        <v>66218338.787020899</v>
      </c>
      <c r="AQ839">
        <f>AP839/AO839</f>
        <v>1.0155776977412292</v>
      </c>
      <c r="AR839">
        <f>LOG(AQ839,2)</f>
        <v>2.2300618617734476E-2</v>
      </c>
    </row>
    <row r="840" spans="1:44" x14ac:dyDescent="0.25">
      <c r="A840" t="s">
        <v>49</v>
      </c>
      <c r="B840" t="s">
        <v>50</v>
      </c>
      <c r="C840" t="s">
        <v>51</v>
      </c>
      <c r="D840" t="s">
        <v>6623</v>
      </c>
      <c r="E840" t="s">
        <v>6624</v>
      </c>
      <c r="F840" t="s">
        <v>54</v>
      </c>
      <c r="G840">
        <v>0.01</v>
      </c>
      <c r="H840">
        <v>18</v>
      </c>
      <c r="I840">
        <v>2</v>
      </c>
      <c r="J840">
        <v>18</v>
      </c>
      <c r="K840">
        <v>2</v>
      </c>
      <c r="L840">
        <v>101</v>
      </c>
      <c r="M840">
        <v>11.3</v>
      </c>
      <c r="N840">
        <v>4.72</v>
      </c>
      <c r="O840">
        <v>1.83</v>
      </c>
      <c r="P840" t="s">
        <v>1517</v>
      </c>
      <c r="Q840" t="s">
        <v>6625</v>
      </c>
      <c r="R840" t="s">
        <v>115</v>
      </c>
      <c r="S840" t="s">
        <v>6626</v>
      </c>
      <c r="T840" t="s">
        <v>6627</v>
      </c>
      <c r="U840" t="s">
        <v>6628</v>
      </c>
      <c r="V840" t="s">
        <v>6629</v>
      </c>
      <c r="W840" t="s">
        <v>99</v>
      </c>
      <c r="X840" t="s">
        <v>6630</v>
      </c>
      <c r="Y840" t="s">
        <v>54</v>
      </c>
      <c r="Z840" t="s">
        <v>6631</v>
      </c>
      <c r="AA840">
        <v>17</v>
      </c>
      <c r="AB840">
        <v>5.26</v>
      </c>
      <c r="AC840">
        <v>9.0415913200723303E-4</v>
      </c>
      <c r="AD840" t="s">
        <v>54</v>
      </c>
      <c r="AE840" s="8">
        <v>14474571.178903401</v>
      </c>
      <c r="AF840" s="8">
        <v>22693937.444121599</v>
      </c>
      <c r="AG840" s="8">
        <v>23961145.5926737</v>
      </c>
      <c r="AH840" s="8">
        <v>20376551.405232903</v>
      </c>
      <c r="AI840" s="8">
        <v>4205273.0443993239</v>
      </c>
      <c r="AJ840" s="10">
        <v>16751616.8371749</v>
      </c>
      <c r="AK840" s="10">
        <v>24215337.326225799</v>
      </c>
      <c r="AL840" s="10">
        <v>25651522.663754899</v>
      </c>
      <c r="AM840" s="10">
        <v>22206158.942385197</v>
      </c>
      <c r="AN840" s="10">
        <v>3901254.4362095962</v>
      </c>
      <c r="AO840" s="12">
        <v>23384225.221718635</v>
      </c>
      <c r="AP840" s="12">
        <v>23737211.261548299</v>
      </c>
      <c r="AQ840">
        <f>AP840/AO840</f>
        <v>1.0150950496107016</v>
      </c>
      <c r="AR840">
        <f>LOG(AQ840,2)</f>
        <v>2.1614822170792101E-2</v>
      </c>
    </row>
    <row r="841" spans="1:44" x14ac:dyDescent="0.25">
      <c r="A841" t="s">
        <v>49</v>
      </c>
      <c r="B841" t="s">
        <v>64</v>
      </c>
      <c r="C841" t="s">
        <v>51</v>
      </c>
      <c r="D841" t="s">
        <v>6632</v>
      </c>
      <c r="E841" t="s">
        <v>6633</v>
      </c>
      <c r="F841" t="s">
        <v>54</v>
      </c>
      <c r="G841">
        <v>0</v>
      </c>
      <c r="H841">
        <v>31</v>
      </c>
      <c r="I841">
        <v>9</v>
      </c>
      <c r="J841">
        <v>84</v>
      </c>
      <c r="K841">
        <v>7</v>
      </c>
      <c r="L841">
        <v>245</v>
      </c>
      <c r="M841">
        <v>27.7</v>
      </c>
      <c r="N841">
        <v>4.79</v>
      </c>
      <c r="O841">
        <v>84.41</v>
      </c>
      <c r="P841" t="s">
        <v>1517</v>
      </c>
      <c r="Q841" t="s">
        <v>862</v>
      </c>
      <c r="R841" t="s">
        <v>1877</v>
      </c>
      <c r="S841" t="s">
        <v>2163</v>
      </c>
      <c r="T841" t="s">
        <v>6634</v>
      </c>
      <c r="U841" t="s">
        <v>6635</v>
      </c>
      <c r="V841" t="s">
        <v>6636</v>
      </c>
      <c r="W841" t="s">
        <v>326</v>
      </c>
      <c r="X841" t="s">
        <v>6637</v>
      </c>
      <c r="Y841" t="s">
        <v>6638</v>
      </c>
      <c r="Z841" t="s">
        <v>6639</v>
      </c>
      <c r="AA841">
        <v>51</v>
      </c>
      <c r="AB841">
        <v>27.13</v>
      </c>
      <c r="AC841">
        <v>0</v>
      </c>
      <c r="AD841" t="s">
        <v>54</v>
      </c>
      <c r="AE841" s="8">
        <v>19036896.000795402</v>
      </c>
      <c r="AF841" s="8">
        <v>23968578.422063101</v>
      </c>
      <c r="AG841" s="8">
        <v>17728140.9244336</v>
      </c>
      <c r="AH841" s="8">
        <v>20244538.449097369</v>
      </c>
      <c r="AI841" s="8">
        <v>2686951.8358988748</v>
      </c>
      <c r="AJ841" s="10">
        <v>18411956.983063601</v>
      </c>
      <c r="AK841" s="10">
        <v>22089736.242469899</v>
      </c>
      <c r="AL841" s="10">
        <v>21279709.5103909</v>
      </c>
      <c r="AM841" s="10">
        <v>20593800.911974799</v>
      </c>
      <c r="AN841" s="10">
        <v>1577839.8787087868</v>
      </c>
      <c r="AO841" s="12">
        <v>25668529.091338601</v>
      </c>
      <c r="AP841" s="12">
        <v>26040891.243865769</v>
      </c>
      <c r="AQ841">
        <f>AP841/AO841</f>
        <v>1.0145065637069486</v>
      </c>
      <c r="AR841">
        <f>LOG(AQ841,2)</f>
        <v>2.0778199147634117E-2</v>
      </c>
    </row>
    <row r="842" spans="1:44" x14ac:dyDescent="0.25">
      <c r="A842" t="s">
        <v>49</v>
      </c>
      <c r="B842" t="s">
        <v>64</v>
      </c>
      <c r="C842" t="s">
        <v>51</v>
      </c>
      <c r="D842" t="s">
        <v>6640</v>
      </c>
      <c r="E842" t="s">
        <v>6641</v>
      </c>
      <c r="F842" t="s">
        <v>54</v>
      </c>
      <c r="G842">
        <v>0</v>
      </c>
      <c r="H842">
        <v>9</v>
      </c>
      <c r="I842">
        <v>6</v>
      </c>
      <c r="J842">
        <v>35</v>
      </c>
      <c r="K842">
        <v>6</v>
      </c>
      <c r="L842">
        <v>796</v>
      </c>
      <c r="M842">
        <v>91.6</v>
      </c>
      <c r="N842">
        <v>5.49</v>
      </c>
      <c r="O842">
        <v>25.51</v>
      </c>
      <c r="P842" t="s">
        <v>451</v>
      </c>
      <c r="Q842" t="s">
        <v>6642</v>
      </c>
      <c r="R842" t="s">
        <v>125</v>
      </c>
      <c r="S842" t="s">
        <v>6643</v>
      </c>
      <c r="T842" t="s">
        <v>6644</v>
      </c>
      <c r="U842" t="s">
        <v>6645</v>
      </c>
      <c r="V842" t="s">
        <v>6646</v>
      </c>
      <c r="W842" t="s">
        <v>187</v>
      </c>
      <c r="X842" t="s">
        <v>54</v>
      </c>
      <c r="Y842" t="s">
        <v>953</v>
      </c>
      <c r="Z842" t="s">
        <v>6647</v>
      </c>
      <c r="AA842">
        <v>4</v>
      </c>
      <c r="AB842">
        <v>10.130000000000001</v>
      </c>
      <c r="AC842">
        <v>1.36798905608755E-3</v>
      </c>
      <c r="AD842" t="s">
        <v>54</v>
      </c>
      <c r="AE842" s="8">
        <v>13388907.9100226</v>
      </c>
      <c r="AF842" s="8">
        <v>24852914.350478999</v>
      </c>
      <c r="AG842" s="8">
        <v>22422686.263535898</v>
      </c>
      <c r="AH842" s="8">
        <v>20221502.841345832</v>
      </c>
      <c r="AI842" s="8">
        <v>4932191.3493767204</v>
      </c>
      <c r="AJ842" s="10">
        <v>10730934.9445545</v>
      </c>
      <c r="AK842" s="10">
        <v>17061468.4991602</v>
      </c>
      <c r="AL842" s="10">
        <v>18103665.853220802</v>
      </c>
      <c r="AM842" s="10">
        <v>15298689.765645167</v>
      </c>
      <c r="AN842" s="10">
        <v>3257793.9274300886</v>
      </c>
      <c r="AO842" s="12">
        <v>5756908.5170385242</v>
      </c>
      <c r="AP842" s="12">
        <v>5836754.1214714339</v>
      </c>
      <c r="AQ842">
        <f>AP842/AO842</f>
        <v>1.0138695280976924</v>
      </c>
      <c r="AR842">
        <f>LOG(AQ842,2)</f>
        <v>1.987200808348815E-2</v>
      </c>
    </row>
    <row r="843" spans="1:44" x14ac:dyDescent="0.25">
      <c r="A843" t="s">
        <v>49</v>
      </c>
      <c r="B843" t="s">
        <v>64</v>
      </c>
      <c r="C843" t="s">
        <v>51</v>
      </c>
      <c r="D843" t="s">
        <v>6648</v>
      </c>
      <c r="E843" t="s">
        <v>6649</v>
      </c>
      <c r="F843" t="s">
        <v>54</v>
      </c>
      <c r="G843">
        <v>0</v>
      </c>
      <c r="H843">
        <v>9</v>
      </c>
      <c r="I843">
        <v>5</v>
      </c>
      <c r="J843">
        <v>24</v>
      </c>
      <c r="K843">
        <v>5</v>
      </c>
      <c r="L843">
        <v>618</v>
      </c>
      <c r="M843">
        <v>69.900000000000006</v>
      </c>
      <c r="N843">
        <v>8.5399999999999991</v>
      </c>
      <c r="O843">
        <v>21.18</v>
      </c>
      <c r="P843" t="s">
        <v>701</v>
      </c>
      <c r="Q843" t="s">
        <v>2520</v>
      </c>
      <c r="R843" t="s">
        <v>2608</v>
      </c>
      <c r="S843" t="s">
        <v>2087</v>
      </c>
      <c r="T843" t="s">
        <v>6650</v>
      </c>
      <c r="U843" t="s">
        <v>6651</v>
      </c>
      <c r="V843" t="s">
        <v>6652</v>
      </c>
      <c r="W843" t="s">
        <v>62</v>
      </c>
      <c r="X843" t="s">
        <v>54</v>
      </c>
      <c r="Y843" t="s">
        <v>54</v>
      </c>
      <c r="Z843" t="s">
        <v>54</v>
      </c>
      <c r="AA843">
        <v>0</v>
      </c>
      <c r="AB843">
        <v>3.27</v>
      </c>
      <c r="AC843">
        <v>7.4850299401197598E-4</v>
      </c>
      <c r="AD843" t="s">
        <v>54</v>
      </c>
      <c r="AE843" s="8">
        <v>24884373.976341199</v>
      </c>
      <c r="AF843" s="8">
        <v>17062776.656424399</v>
      </c>
      <c r="AG843" s="8">
        <v>18160869.506385799</v>
      </c>
      <c r="AH843" s="8">
        <v>20036006.713050466</v>
      </c>
      <c r="AI843" s="8">
        <v>3457499.1748946793</v>
      </c>
      <c r="AJ843" s="10">
        <v>15408844.9871777</v>
      </c>
      <c r="AK843" s="10">
        <v>10325386.921111399</v>
      </c>
      <c r="AL843" s="10">
        <v>13718674.103161501</v>
      </c>
      <c r="AM843" s="10">
        <v>13150968.670483531</v>
      </c>
      <c r="AN843" s="10">
        <v>2113780.74723669</v>
      </c>
      <c r="AO843" s="12">
        <v>49744037.485809661</v>
      </c>
      <c r="AP843" s="12">
        <v>50404364.752724968</v>
      </c>
      <c r="AQ843">
        <f>AP843/AO843</f>
        <v>1.0132745008304498</v>
      </c>
      <c r="AR843">
        <f>LOG(AQ843,2)</f>
        <v>1.9025059963326298E-2</v>
      </c>
    </row>
    <row r="844" spans="1:44" x14ac:dyDescent="0.25">
      <c r="A844" t="s">
        <v>49</v>
      </c>
      <c r="B844" t="s">
        <v>50</v>
      </c>
      <c r="C844" t="s">
        <v>51</v>
      </c>
      <c r="D844" t="s">
        <v>6653</v>
      </c>
      <c r="E844" t="s">
        <v>6654</v>
      </c>
      <c r="F844" t="s">
        <v>54</v>
      </c>
      <c r="G844">
        <v>2.3E-2</v>
      </c>
      <c r="H844">
        <v>1</v>
      </c>
      <c r="I844">
        <v>1</v>
      </c>
      <c r="J844">
        <v>2</v>
      </c>
      <c r="K844">
        <v>1</v>
      </c>
      <c r="L844">
        <v>1060</v>
      </c>
      <c r="M844">
        <v>120.3</v>
      </c>
      <c r="N844">
        <v>7.74</v>
      </c>
      <c r="O844">
        <v>0</v>
      </c>
      <c r="P844" t="s">
        <v>3027</v>
      </c>
      <c r="Q844" t="s">
        <v>6655</v>
      </c>
      <c r="R844" t="s">
        <v>827</v>
      </c>
      <c r="S844" t="s">
        <v>6656</v>
      </c>
      <c r="T844" t="s">
        <v>6657</v>
      </c>
      <c r="U844" t="s">
        <v>6658</v>
      </c>
      <c r="V844" t="s">
        <v>6659</v>
      </c>
      <c r="W844" t="s">
        <v>144</v>
      </c>
      <c r="X844" t="s">
        <v>54</v>
      </c>
      <c r="Y844" t="s">
        <v>6660</v>
      </c>
      <c r="Z844" t="s">
        <v>6661</v>
      </c>
      <c r="AA844">
        <v>37</v>
      </c>
      <c r="AB844" t="s">
        <v>54</v>
      </c>
      <c r="AC844">
        <v>0</v>
      </c>
      <c r="AD844" t="s">
        <v>54</v>
      </c>
      <c r="AE844" s="8">
        <v>16083619.5865821</v>
      </c>
      <c r="AF844" s="8">
        <v>23844767.238873601</v>
      </c>
      <c r="AG844" s="8" t="s">
        <v>54</v>
      </c>
      <c r="AH844" s="8">
        <v>19964193.412727851</v>
      </c>
      <c r="AI844" s="8">
        <v>3880573.8261457463</v>
      </c>
      <c r="AJ844" s="10">
        <v>23996245.243475001</v>
      </c>
      <c r="AK844" s="10" t="s">
        <v>54</v>
      </c>
      <c r="AL844" s="10">
        <v>667374.06757889094</v>
      </c>
      <c r="AM844" s="10">
        <v>12331809.655526945</v>
      </c>
      <c r="AN844" s="10">
        <v>11664435.587948056</v>
      </c>
      <c r="AO844" s="12">
        <v>285830253.43055534</v>
      </c>
      <c r="AP844" s="12">
        <v>289397425.594688</v>
      </c>
      <c r="AQ844">
        <f>AP844/AO844</f>
        <v>1.0124800370895635</v>
      </c>
      <c r="AR844">
        <f>LOG(AQ844,2)</f>
        <v>1.7893462885348266E-2</v>
      </c>
    </row>
    <row r="845" spans="1:44" x14ac:dyDescent="0.25">
      <c r="A845" t="s">
        <v>49</v>
      </c>
      <c r="B845" t="s">
        <v>64</v>
      </c>
      <c r="C845" t="s">
        <v>51</v>
      </c>
      <c r="D845" t="s">
        <v>6662</v>
      </c>
      <c r="E845" t="s">
        <v>6663</v>
      </c>
      <c r="F845" t="s">
        <v>54</v>
      </c>
      <c r="G845">
        <v>0</v>
      </c>
      <c r="H845">
        <v>17</v>
      </c>
      <c r="I845">
        <v>6</v>
      </c>
      <c r="J845">
        <v>46</v>
      </c>
      <c r="K845">
        <v>6</v>
      </c>
      <c r="L845">
        <v>504</v>
      </c>
      <c r="M845">
        <v>55.1</v>
      </c>
      <c r="N845">
        <v>6.61</v>
      </c>
      <c r="O845">
        <v>35.71</v>
      </c>
      <c r="P845" t="s">
        <v>4382</v>
      </c>
      <c r="Q845" t="s">
        <v>6664</v>
      </c>
      <c r="R845" t="s">
        <v>421</v>
      </c>
      <c r="S845" t="s">
        <v>6665</v>
      </c>
      <c r="T845" t="s">
        <v>6666</v>
      </c>
      <c r="U845" t="s">
        <v>6667</v>
      </c>
      <c r="V845" t="s">
        <v>6668</v>
      </c>
      <c r="W845" t="s">
        <v>217</v>
      </c>
      <c r="X845" t="s">
        <v>54</v>
      </c>
      <c r="Y845" t="s">
        <v>6669</v>
      </c>
      <c r="Z845" t="s">
        <v>6670</v>
      </c>
      <c r="AA845">
        <v>12</v>
      </c>
      <c r="AB845">
        <v>22.38</v>
      </c>
      <c r="AC845">
        <v>0</v>
      </c>
      <c r="AD845" t="s">
        <v>54</v>
      </c>
      <c r="AE845" s="8">
        <v>20532722.1071877</v>
      </c>
      <c r="AF845" s="8">
        <v>12806004.872514499</v>
      </c>
      <c r="AG845" s="8">
        <v>26506537.2978568</v>
      </c>
      <c r="AH845" s="8">
        <v>19948421.425852999</v>
      </c>
      <c r="AI845" s="8">
        <v>5608458.05601505</v>
      </c>
      <c r="AJ845" s="10">
        <v>10854954.799733801</v>
      </c>
      <c r="AK845" s="10">
        <v>13742384.965088399</v>
      </c>
      <c r="AL845" s="10">
        <v>15890565.0197444</v>
      </c>
      <c r="AM845" s="10">
        <v>13495968.261522198</v>
      </c>
      <c r="AN845" s="10">
        <v>2063150.2556068839</v>
      </c>
      <c r="AO845" s="12">
        <v>115403998.43228464</v>
      </c>
      <c r="AP845" s="12">
        <v>116761902.90663238</v>
      </c>
      <c r="AQ845">
        <f>AP845/AO845</f>
        <v>1.0117665288273743</v>
      </c>
      <c r="AR845">
        <f>LOG(AQ845,2)</f>
        <v>1.687641793493911E-2</v>
      </c>
    </row>
    <row r="846" spans="1:44" x14ac:dyDescent="0.25">
      <c r="A846" t="s">
        <v>49</v>
      </c>
      <c r="B846" t="s">
        <v>64</v>
      </c>
      <c r="C846" t="s">
        <v>51</v>
      </c>
      <c r="D846" t="s">
        <v>6671</v>
      </c>
      <c r="E846" t="s">
        <v>6672</v>
      </c>
      <c r="F846" t="s">
        <v>54</v>
      </c>
      <c r="G846">
        <v>0</v>
      </c>
      <c r="H846">
        <v>26</v>
      </c>
      <c r="I846">
        <v>6</v>
      </c>
      <c r="J846">
        <v>37</v>
      </c>
      <c r="K846">
        <v>6</v>
      </c>
      <c r="L846">
        <v>249</v>
      </c>
      <c r="M846">
        <v>28.7</v>
      </c>
      <c r="N846">
        <v>6.02</v>
      </c>
      <c r="O846">
        <v>27.58</v>
      </c>
      <c r="P846" t="s">
        <v>55</v>
      </c>
      <c r="Q846" t="s">
        <v>6673</v>
      </c>
      <c r="R846" t="s">
        <v>115</v>
      </c>
      <c r="S846" t="s">
        <v>6674</v>
      </c>
      <c r="T846" t="s">
        <v>6675</v>
      </c>
      <c r="U846" t="s">
        <v>6676</v>
      </c>
      <c r="V846" t="s">
        <v>6677</v>
      </c>
      <c r="W846" t="s">
        <v>315</v>
      </c>
      <c r="X846" t="s">
        <v>944</v>
      </c>
      <c r="Y846" t="s">
        <v>6678</v>
      </c>
      <c r="Z846" t="s">
        <v>770</v>
      </c>
      <c r="AA846">
        <v>151</v>
      </c>
      <c r="AB846">
        <v>14.22</v>
      </c>
      <c r="AC846">
        <v>0</v>
      </c>
      <c r="AD846" t="s">
        <v>54</v>
      </c>
      <c r="AE846" s="8">
        <v>15575647.745438499</v>
      </c>
      <c r="AF846" s="8">
        <v>20722981.599383298</v>
      </c>
      <c r="AG846" s="8">
        <v>23484221.5257442</v>
      </c>
      <c r="AH846" s="8">
        <v>19927616.956855331</v>
      </c>
      <c r="AI846" s="8">
        <v>3277279.206452867</v>
      </c>
      <c r="AJ846" s="10">
        <v>4219006.8102097902</v>
      </c>
      <c r="AK846" s="10">
        <v>11036657.3329328</v>
      </c>
      <c r="AL846" s="10">
        <v>10667069.019953201</v>
      </c>
      <c r="AM846" s="10">
        <v>8640911.0543652643</v>
      </c>
      <c r="AN846" s="10">
        <v>3130396.8586142468</v>
      </c>
      <c r="AO846" s="12">
        <v>4386645.4801973533</v>
      </c>
      <c r="AP846" s="12">
        <v>4435003.6336241402</v>
      </c>
      <c r="AQ846">
        <f>AP846/AO846</f>
        <v>1.0110239484009114</v>
      </c>
      <c r="AR846">
        <f>LOG(AQ846,2)</f>
        <v>1.5817171157869573E-2</v>
      </c>
    </row>
    <row r="847" spans="1:44" x14ac:dyDescent="0.25">
      <c r="A847" t="s">
        <v>49</v>
      </c>
      <c r="B847" t="s">
        <v>64</v>
      </c>
      <c r="C847" t="s">
        <v>51</v>
      </c>
      <c r="D847" t="s">
        <v>6679</v>
      </c>
      <c r="E847" t="s">
        <v>6680</v>
      </c>
      <c r="F847" t="s">
        <v>54</v>
      </c>
      <c r="G847">
        <v>1E-3</v>
      </c>
      <c r="H847">
        <v>11</v>
      </c>
      <c r="I847">
        <v>4</v>
      </c>
      <c r="J847">
        <v>15</v>
      </c>
      <c r="K847">
        <v>4</v>
      </c>
      <c r="L847">
        <v>422</v>
      </c>
      <c r="M847">
        <v>47.4</v>
      </c>
      <c r="N847">
        <v>6.48</v>
      </c>
      <c r="O847">
        <v>10.63</v>
      </c>
      <c r="P847" t="s">
        <v>2209</v>
      </c>
      <c r="Q847" t="s">
        <v>4525</v>
      </c>
      <c r="R847" t="s">
        <v>6681</v>
      </c>
      <c r="S847" t="s">
        <v>2592</v>
      </c>
      <c r="T847" t="s">
        <v>6682</v>
      </c>
      <c r="U847" t="s">
        <v>6683</v>
      </c>
      <c r="V847" t="s">
        <v>6684</v>
      </c>
      <c r="W847" t="s">
        <v>74</v>
      </c>
      <c r="X847" t="s">
        <v>769</v>
      </c>
      <c r="Y847" t="s">
        <v>2596</v>
      </c>
      <c r="Z847" t="s">
        <v>2597</v>
      </c>
      <c r="AA847">
        <v>153</v>
      </c>
      <c r="AB847">
        <v>5.2</v>
      </c>
      <c r="AC847">
        <v>9.0090090090090102E-4</v>
      </c>
      <c r="AD847" t="s">
        <v>54</v>
      </c>
      <c r="AE847" s="8">
        <v>17357031.3744536</v>
      </c>
      <c r="AF847" s="8">
        <v>25661662.790103901</v>
      </c>
      <c r="AG847" s="8">
        <v>16577646.812394699</v>
      </c>
      <c r="AH847" s="8">
        <v>19865446.992317401</v>
      </c>
      <c r="AI847" s="8">
        <v>4110875.6775798458</v>
      </c>
      <c r="AJ847" s="10">
        <v>2922334.4836363802</v>
      </c>
      <c r="AK847" s="10">
        <v>3994904.6832997901</v>
      </c>
      <c r="AL847" s="10">
        <v>2402362.1556873899</v>
      </c>
      <c r="AM847" s="10">
        <v>3106533.7742078532</v>
      </c>
      <c r="AN847" s="10">
        <v>663071.11712535378</v>
      </c>
      <c r="AO847" s="12">
        <v>13988677.1106511</v>
      </c>
      <c r="AP847" s="12">
        <v>14136904.521702098</v>
      </c>
      <c r="AQ847">
        <f>AP847/AO847</f>
        <v>1.0105962422235149</v>
      </c>
      <c r="AR847">
        <f>LOG(AQ847,2)</f>
        <v>1.5206720596329271E-2</v>
      </c>
    </row>
    <row r="848" spans="1:44" x14ac:dyDescent="0.25">
      <c r="A848" t="s">
        <v>49</v>
      </c>
      <c r="B848" t="s">
        <v>64</v>
      </c>
      <c r="C848" t="s">
        <v>51</v>
      </c>
      <c r="D848" t="s">
        <v>6685</v>
      </c>
      <c r="E848" t="s">
        <v>6686</v>
      </c>
      <c r="F848" t="s">
        <v>54</v>
      </c>
      <c r="G848">
        <v>0</v>
      </c>
      <c r="H848">
        <v>9</v>
      </c>
      <c r="I848">
        <v>9</v>
      </c>
      <c r="J848">
        <v>61</v>
      </c>
      <c r="K848">
        <v>9</v>
      </c>
      <c r="L848">
        <v>900</v>
      </c>
      <c r="M848">
        <v>104.2</v>
      </c>
      <c r="N848">
        <v>5.97</v>
      </c>
      <c r="O848">
        <v>28.13</v>
      </c>
      <c r="P848" t="s">
        <v>1517</v>
      </c>
      <c r="Q848" t="s">
        <v>6687</v>
      </c>
      <c r="R848" t="s">
        <v>57</v>
      </c>
      <c r="S848" t="s">
        <v>6688</v>
      </c>
      <c r="T848" t="s">
        <v>6689</v>
      </c>
      <c r="U848" t="s">
        <v>6690</v>
      </c>
      <c r="V848" t="s">
        <v>6691</v>
      </c>
      <c r="W848" t="s">
        <v>646</v>
      </c>
      <c r="X848" t="s">
        <v>6692</v>
      </c>
      <c r="Y848" t="s">
        <v>54</v>
      </c>
      <c r="Z848" t="s">
        <v>54</v>
      </c>
      <c r="AA848">
        <v>2</v>
      </c>
      <c r="AB848">
        <v>13.97</v>
      </c>
      <c r="AC848">
        <v>0</v>
      </c>
      <c r="AD848" t="s">
        <v>54</v>
      </c>
      <c r="AE848" s="8">
        <v>24741653.497632999</v>
      </c>
      <c r="AF848" s="8">
        <v>12049098.9506319</v>
      </c>
      <c r="AG848" s="8">
        <v>22681307.683669601</v>
      </c>
      <c r="AH848" s="8">
        <v>19824020.043978166</v>
      </c>
      <c r="AI848" s="8">
        <v>5561672.6934798881</v>
      </c>
      <c r="AJ848" s="10">
        <v>19406485.874141399</v>
      </c>
      <c r="AK848" s="10">
        <v>25447880.273945</v>
      </c>
      <c r="AL848" s="10">
        <v>30309743.910861101</v>
      </c>
      <c r="AM848" s="10">
        <v>25054703.352982502</v>
      </c>
      <c r="AN848" s="10">
        <v>4459910.3146592779</v>
      </c>
      <c r="AO848" s="12">
        <v>21561314.505658198</v>
      </c>
      <c r="AP848" s="12">
        <v>21763224.529421765</v>
      </c>
      <c r="AQ848">
        <f>AP848/AO848</f>
        <v>1.0093644579837924</v>
      </c>
      <c r="AR848">
        <f>LOG(AQ848,2)</f>
        <v>1.3447192072642059E-2</v>
      </c>
    </row>
    <row r="849" spans="1:44" x14ac:dyDescent="0.25">
      <c r="A849" t="s">
        <v>49</v>
      </c>
      <c r="B849" t="s">
        <v>64</v>
      </c>
      <c r="C849" t="s">
        <v>51</v>
      </c>
      <c r="D849" t="s">
        <v>6693</v>
      </c>
      <c r="E849" t="s">
        <v>6694</v>
      </c>
      <c r="F849" t="s">
        <v>54</v>
      </c>
      <c r="G849">
        <v>1E-3</v>
      </c>
      <c r="H849">
        <v>31</v>
      </c>
      <c r="I849">
        <v>3</v>
      </c>
      <c r="J849">
        <v>15</v>
      </c>
      <c r="K849">
        <v>3</v>
      </c>
      <c r="L849">
        <v>95</v>
      </c>
      <c r="M849">
        <v>10.9</v>
      </c>
      <c r="N849">
        <v>5.5</v>
      </c>
      <c r="O849">
        <v>13.62</v>
      </c>
      <c r="P849" t="s">
        <v>804</v>
      </c>
      <c r="Q849" t="s">
        <v>472</v>
      </c>
      <c r="R849" t="s">
        <v>1877</v>
      </c>
      <c r="S849" t="s">
        <v>6695</v>
      </c>
      <c r="T849" t="s">
        <v>6696</v>
      </c>
      <c r="U849" t="s">
        <v>6697</v>
      </c>
      <c r="V849" t="s">
        <v>6698</v>
      </c>
      <c r="W849" t="s">
        <v>74</v>
      </c>
      <c r="X849" t="s">
        <v>54</v>
      </c>
      <c r="Y849" t="s">
        <v>2653</v>
      </c>
      <c r="Z849" t="s">
        <v>6699</v>
      </c>
      <c r="AA849">
        <v>22</v>
      </c>
      <c r="AB849">
        <v>6.68</v>
      </c>
      <c r="AC849">
        <v>1.03199174406605E-3</v>
      </c>
      <c r="AD849" t="s">
        <v>54</v>
      </c>
      <c r="AE849" s="8">
        <v>17949932.620285299</v>
      </c>
      <c r="AF849" s="8">
        <v>20716257.764461301</v>
      </c>
      <c r="AG849" s="8">
        <v>20762728.035383601</v>
      </c>
      <c r="AH849" s="8">
        <v>19809639.473376732</v>
      </c>
      <c r="AI849" s="8">
        <v>1315148.1681028274</v>
      </c>
      <c r="AJ849" s="10">
        <v>16592636.856935799</v>
      </c>
      <c r="AK849" s="10">
        <v>23274728.6519535</v>
      </c>
      <c r="AL849" s="10">
        <v>25841337.285202801</v>
      </c>
      <c r="AM849" s="10">
        <v>21902900.931364033</v>
      </c>
      <c r="AN849" s="10">
        <v>3898379.8664051667</v>
      </c>
      <c r="AO849" s="12">
        <v>55535181.835000791</v>
      </c>
      <c r="AP849" s="12">
        <v>56035650.141860604</v>
      </c>
      <c r="AQ849">
        <f>AP849/AO849</f>
        <v>1.0090117343695162</v>
      </c>
      <c r="AR849">
        <f>LOG(AQ849,2)</f>
        <v>1.2942952460394513E-2</v>
      </c>
    </row>
    <row r="850" spans="1:44" x14ac:dyDescent="0.25">
      <c r="A850" t="s">
        <v>49</v>
      </c>
      <c r="B850" t="s">
        <v>64</v>
      </c>
      <c r="C850" t="s">
        <v>51</v>
      </c>
      <c r="D850" t="s">
        <v>6700</v>
      </c>
      <c r="E850" t="s">
        <v>6701</v>
      </c>
      <c r="F850" t="s">
        <v>54</v>
      </c>
      <c r="G850">
        <v>0</v>
      </c>
      <c r="H850">
        <v>5</v>
      </c>
      <c r="I850">
        <v>7</v>
      </c>
      <c r="J850">
        <v>28</v>
      </c>
      <c r="K850">
        <v>7</v>
      </c>
      <c r="L850">
        <v>1291</v>
      </c>
      <c r="M850">
        <v>149.69999999999999</v>
      </c>
      <c r="N850">
        <v>6.05</v>
      </c>
      <c r="O850">
        <v>21.13</v>
      </c>
      <c r="P850" t="s">
        <v>6702</v>
      </c>
      <c r="Q850" t="s">
        <v>279</v>
      </c>
      <c r="R850" t="s">
        <v>6703</v>
      </c>
      <c r="S850" t="s">
        <v>6704</v>
      </c>
      <c r="T850" t="s">
        <v>6705</v>
      </c>
      <c r="U850" t="s">
        <v>54</v>
      </c>
      <c r="V850" t="s">
        <v>6706</v>
      </c>
      <c r="W850" t="s">
        <v>500</v>
      </c>
      <c r="X850" t="s">
        <v>5844</v>
      </c>
      <c r="Y850" t="s">
        <v>54</v>
      </c>
      <c r="Z850" t="s">
        <v>54</v>
      </c>
      <c r="AA850">
        <v>1</v>
      </c>
      <c r="AB850">
        <v>8.73</v>
      </c>
      <c r="AC850">
        <v>1.2135922330097099E-3</v>
      </c>
      <c r="AD850" t="s">
        <v>54</v>
      </c>
      <c r="AE850" s="8">
        <v>22644411.588336799</v>
      </c>
      <c r="AF850" s="8">
        <v>8945115.25289133</v>
      </c>
      <c r="AG850" s="8">
        <v>27748275.618420001</v>
      </c>
      <c r="AH850" s="8">
        <v>19779267.486549377</v>
      </c>
      <c r="AI850" s="8">
        <v>7939206.4244882185</v>
      </c>
      <c r="AJ850" s="10">
        <v>10966272.7380691</v>
      </c>
      <c r="AK850" s="10">
        <v>12963529.4994023</v>
      </c>
      <c r="AL850" s="10">
        <v>14751266.6644083</v>
      </c>
      <c r="AM850" s="10">
        <v>12893689.633959899</v>
      </c>
      <c r="AN850" s="10">
        <v>1546006.2442111752</v>
      </c>
      <c r="AO850" s="12">
        <v>50240059.028126977</v>
      </c>
      <c r="AP850" s="12">
        <v>50654837.690228872</v>
      </c>
      <c r="AQ850">
        <f>AP850/AO850</f>
        <v>1.008255935007355</v>
      </c>
      <c r="AR850">
        <f>LOG(AQ850,2)</f>
        <v>1.186189806263634E-2</v>
      </c>
    </row>
    <row r="851" spans="1:44" x14ac:dyDescent="0.25">
      <c r="A851" t="s">
        <v>49</v>
      </c>
      <c r="B851" t="s">
        <v>64</v>
      </c>
      <c r="C851" t="s">
        <v>51</v>
      </c>
      <c r="D851" t="s">
        <v>6707</v>
      </c>
      <c r="E851" t="s">
        <v>6708</v>
      </c>
      <c r="F851" t="s">
        <v>54</v>
      </c>
      <c r="G851">
        <v>0</v>
      </c>
      <c r="H851">
        <v>10</v>
      </c>
      <c r="I851">
        <v>6</v>
      </c>
      <c r="J851">
        <v>31</v>
      </c>
      <c r="K851">
        <v>6</v>
      </c>
      <c r="L851">
        <v>627</v>
      </c>
      <c r="M851">
        <v>70.7</v>
      </c>
      <c r="N851">
        <v>8.56</v>
      </c>
      <c r="O851">
        <v>21.99</v>
      </c>
      <c r="P851" t="s">
        <v>5864</v>
      </c>
      <c r="Q851" t="s">
        <v>3695</v>
      </c>
      <c r="R851" t="s">
        <v>69</v>
      </c>
      <c r="S851" t="s">
        <v>54</v>
      </c>
      <c r="T851" t="s">
        <v>6709</v>
      </c>
      <c r="U851" t="s">
        <v>6710</v>
      </c>
      <c r="V851" t="s">
        <v>6711</v>
      </c>
      <c r="W851" t="s">
        <v>74</v>
      </c>
      <c r="X851" t="s">
        <v>54</v>
      </c>
      <c r="Y851" t="s">
        <v>5870</v>
      </c>
      <c r="Z851" t="s">
        <v>5871</v>
      </c>
      <c r="AA851">
        <v>4</v>
      </c>
      <c r="AB851">
        <v>11.54</v>
      </c>
      <c r="AC851">
        <v>0</v>
      </c>
      <c r="AD851" t="s">
        <v>54</v>
      </c>
      <c r="AE851" s="8">
        <v>20226455.532973502</v>
      </c>
      <c r="AF851" s="8">
        <v>18421049.222454999</v>
      </c>
      <c r="AG851" s="8">
        <v>20684771.589059498</v>
      </c>
      <c r="AH851" s="8">
        <v>19777425.448162664</v>
      </c>
      <c r="AI851" s="8">
        <v>977183.28238711646</v>
      </c>
      <c r="AJ851" s="10">
        <v>9816710.2713690102</v>
      </c>
      <c r="AK851" s="10">
        <v>13090519.169770701</v>
      </c>
      <c r="AL851" s="10">
        <v>11225160.9819446</v>
      </c>
      <c r="AM851" s="10">
        <v>11377463.474361436</v>
      </c>
      <c r="AN851" s="10">
        <v>1340858.7329794271</v>
      </c>
      <c r="AO851" s="12">
        <v>50146681.133549303</v>
      </c>
      <c r="AP851" s="12">
        <v>50546948.112718463</v>
      </c>
      <c r="AQ851">
        <f>AP851/AO851</f>
        <v>1.0079819236312604</v>
      </c>
      <c r="AR851">
        <f>LOG(AQ851,2)</f>
        <v>1.1469766892021841E-2</v>
      </c>
    </row>
    <row r="852" spans="1:44" x14ac:dyDescent="0.25">
      <c r="A852" t="s">
        <v>49</v>
      </c>
      <c r="B852" t="s">
        <v>64</v>
      </c>
      <c r="C852" t="s">
        <v>51</v>
      </c>
      <c r="D852" t="s">
        <v>6712</v>
      </c>
      <c r="E852" t="s">
        <v>6713</v>
      </c>
      <c r="F852" t="s">
        <v>54</v>
      </c>
      <c r="G852">
        <v>1E-3</v>
      </c>
      <c r="H852">
        <v>5</v>
      </c>
      <c r="I852">
        <v>5</v>
      </c>
      <c r="J852">
        <v>27</v>
      </c>
      <c r="K852">
        <v>5</v>
      </c>
      <c r="L852">
        <v>928</v>
      </c>
      <c r="M852">
        <v>105</v>
      </c>
      <c r="N852">
        <v>7.17</v>
      </c>
      <c r="O852">
        <v>14.03</v>
      </c>
      <c r="P852" t="s">
        <v>411</v>
      </c>
      <c r="Q852" t="s">
        <v>1490</v>
      </c>
      <c r="R852" t="s">
        <v>1877</v>
      </c>
      <c r="S852" t="s">
        <v>6714</v>
      </c>
      <c r="T852" t="s">
        <v>6715</v>
      </c>
      <c r="U852" t="s">
        <v>6716</v>
      </c>
      <c r="V852" t="s">
        <v>6717</v>
      </c>
      <c r="W852" t="s">
        <v>438</v>
      </c>
      <c r="X852" t="s">
        <v>54</v>
      </c>
      <c r="Y852" t="s">
        <v>54</v>
      </c>
      <c r="Z852" t="s">
        <v>54</v>
      </c>
      <c r="AA852">
        <v>0</v>
      </c>
      <c r="AB852">
        <v>6.08</v>
      </c>
      <c r="AC852">
        <v>9.8231827111984298E-4</v>
      </c>
      <c r="AD852" t="s">
        <v>54</v>
      </c>
      <c r="AE852" s="8">
        <v>15834094.747661499</v>
      </c>
      <c r="AF852" s="8">
        <v>24249548.0357037</v>
      </c>
      <c r="AG852" s="8">
        <v>19128357.781311501</v>
      </c>
      <c r="AH852" s="8">
        <v>19737333.521558899</v>
      </c>
      <c r="AI852" s="8">
        <v>3462475.2321581068</v>
      </c>
      <c r="AJ852" s="10">
        <v>17146499.849101499</v>
      </c>
      <c r="AK852" s="10">
        <v>29638963.523478899</v>
      </c>
      <c r="AL852" s="10">
        <v>37698258.9504788</v>
      </c>
      <c r="AM852" s="10">
        <v>28161240.774353068</v>
      </c>
      <c r="AN852" s="10">
        <v>8455035.9326153081</v>
      </c>
      <c r="AO852" s="12">
        <v>12036271.386268513</v>
      </c>
      <c r="AP852" s="12">
        <v>12124287.310405999</v>
      </c>
      <c r="AQ852">
        <f>AP852/AO852</f>
        <v>1.0073125572956005</v>
      </c>
      <c r="AR852">
        <f>LOG(AQ852,2)</f>
        <v>1.0511404193522575E-2</v>
      </c>
    </row>
    <row r="853" spans="1:44" x14ac:dyDescent="0.25">
      <c r="A853" t="s">
        <v>49</v>
      </c>
      <c r="B853" t="s">
        <v>64</v>
      </c>
      <c r="C853" t="s">
        <v>51</v>
      </c>
      <c r="D853" t="s">
        <v>6718</v>
      </c>
      <c r="E853" t="s">
        <v>6719</v>
      </c>
      <c r="F853" t="s">
        <v>54</v>
      </c>
      <c r="G853">
        <v>0</v>
      </c>
      <c r="H853">
        <v>2</v>
      </c>
      <c r="I853">
        <v>5</v>
      </c>
      <c r="J853">
        <v>25</v>
      </c>
      <c r="K853">
        <v>5</v>
      </c>
      <c r="L853">
        <v>2471</v>
      </c>
      <c r="M853">
        <v>265.2</v>
      </c>
      <c r="N853">
        <v>5.14</v>
      </c>
      <c r="O853">
        <v>27.14</v>
      </c>
      <c r="P853" t="s">
        <v>6720</v>
      </c>
      <c r="Q853" t="s">
        <v>6721</v>
      </c>
      <c r="R853" t="s">
        <v>693</v>
      </c>
      <c r="S853" t="s">
        <v>6722</v>
      </c>
      <c r="T853" t="s">
        <v>6723</v>
      </c>
      <c r="U853" t="s">
        <v>6724</v>
      </c>
      <c r="V853" t="s">
        <v>6725</v>
      </c>
      <c r="W853" t="s">
        <v>87</v>
      </c>
      <c r="X853" t="s">
        <v>6726</v>
      </c>
      <c r="Y853" t="s">
        <v>6727</v>
      </c>
      <c r="Z853" t="s">
        <v>6728</v>
      </c>
      <c r="AA853">
        <v>29</v>
      </c>
      <c r="AB853">
        <v>12.37</v>
      </c>
      <c r="AC853">
        <v>0</v>
      </c>
      <c r="AD853" t="s">
        <v>54</v>
      </c>
      <c r="AE853" s="8">
        <v>17239533.770461999</v>
      </c>
      <c r="AF853" s="8">
        <v>22339625.331065699</v>
      </c>
      <c r="AG853" s="8">
        <v>19420335.614914998</v>
      </c>
      <c r="AH853" s="8">
        <v>19666498.238814231</v>
      </c>
      <c r="AI853" s="8">
        <v>2089366.8115307221</v>
      </c>
      <c r="AJ853" s="10">
        <v>7219810.2330694003</v>
      </c>
      <c r="AK853" s="10">
        <v>12130314.6428099</v>
      </c>
      <c r="AL853" s="10">
        <v>11880802.995867399</v>
      </c>
      <c r="AM853" s="10">
        <v>10410309.290582232</v>
      </c>
      <c r="AN853" s="10">
        <v>2258321.9718015864</v>
      </c>
      <c r="AO853" s="12">
        <v>5419366.5450028805</v>
      </c>
      <c r="AP853" s="12">
        <v>5458506.8070690194</v>
      </c>
      <c r="AQ853">
        <f>AP853/AO853</f>
        <v>1.0072222946613991</v>
      </c>
      <c r="AR853">
        <f>LOG(AQ853,2)</f>
        <v>1.0382122285393158E-2</v>
      </c>
    </row>
    <row r="854" spans="1:44" x14ac:dyDescent="0.25">
      <c r="A854" t="s">
        <v>49</v>
      </c>
      <c r="B854" t="s">
        <v>64</v>
      </c>
      <c r="C854" t="s">
        <v>51</v>
      </c>
      <c r="D854" t="s">
        <v>6729</v>
      </c>
      <c r="E854" t="s">
        <v>6730</v>
      </c>
      <c r="F854" t="s">
        <v>54</v>
      </c>
      <c r="G854">
        <v>0</v>
      </c>
      <c r="H854">
        <v>56</v>
      </c>
      <c r="I854">
        <v>33</v>
      </c>
      <c r="J854">
        <v>247</v>
      </c>
      <c r="K854">
        <v>15</v>
      </c>
      <c r="L854">
        <v>473</v>
      </c>
      <c r="M854">
        <v>51.2</v>
      </c>
      <c r="N854">
        <v>5.05</v>
      </c>
      <c r="O854">
        <v>377.59</v>
      </c>
      <c r="P854" t="s">
        <v>6731</v>
      </c>
      <c r="Q854" t="s">
        <v>6539</v>
      </c>
      <c r="R854" t="s">
        <v>94</v>
      </c>
      <c r="S854" t="s">
        <v>6732</v>
      </c>
      <c r="T854" t="s">
        <v>6733</v>
      </c>
      <c r="U854" t="s">
        <v>6734</v>
      </c>
      <c r="V854" t="s">
        <v>6735</v>
      </c>
      <c r="W854" t="s">
        <v>74</v>
      </c>
      <c r="X854" t="s">
        <v>54</v>
      </c>
      <c r="Y854" t="s">
        <v>54</v>
      </c>
      <c r="Z854" t="s">
        <v>1087</v>
      </c>
      <c r="AA854">
        <v>3</v>
      </c>
      <c r="AB854">
        <v>75.540000000000006</v>
      </c>
      <c r="AC854">
        <v>0</v>
      </c>
      <c r="AD854" t="s">
        <v>54</v>
      </c>
      <c r="AE854" s="8">
        <v>14714657.3437928</v>
      </c>
      <c r="AF854" s="8">
        <v>24708255.021655299</v>
      </c>
      <c r="AG854" s="8">
        <v>18946035.907663502</v>
      </c>
      <c r="AH854" s="8">
        <v>19456316.091037203</v>
      </c>
      <c r="AI854" s="8">
        <v>4095793.6175139965</v>
      </c>
      <c r="AJ854" s="10">
        <v>11709033.2964627</v>
      </c>
      <c r="AK854" s="10">
        <v>11650460.81342</v>
      </c>
      <c r="AL854" s="10">
        <v>13942975.257090401</v>
      </c>
      <c r="AM854" s="10">
        <v>12434156.4556577</v>
      </c>
      <c r="AN854" s="10">
        <v>1067163.9410481271</v>
      </c>
      <c r="AO854" s="12">
        <v>66253148.453772701</v>
      </c>
      <c r="AP854" s="12">
        <v>66715060.424148597</v>
      </c>
      <c r="AQ854">
        <f>AP854/AO854</f>
        <v>1.0069719248240434</v>
      </c>
      <c r="AR854">
        <f>LOG(AQ854,2)</f>
        <v>1.0023460423386725E-2</v>
      </c>
    </row>
    <row r="855" spans="1:44" x14ac:dyDescent="0.25">
      <c r="A855" t="s">
        <v>49</v>
      </c>
      <c r="B855" t="s">
        <v>64</v>
      </c>
      <c r="C855" t="s">
        <v>51</v>
      </c>
      <c r="D855" t="s">
        <v>6736</v>
      </c>
      <c r="E855" t="s">
        <v>6737</v>
      </c>
      <c r="F855" t="s">
        <v>54</v>
      </c>
      <c r="G855">
        <v>1E-3</v>
      </c>
      <c r="H855">
        <v>8</v>
      </c>
      <c r="I855">
        <v>4</v>
      </c>
      <c r="J855">
        <v>21</v>
      </c>
      <c r="K855">
        <v>4</v>
      </c>
      <c r="L855">
        <v>445</v>
      </c>
      <c r="M855">
        <v>52.2</v>
      </c>
      <c r="N855">
        <v>6.04</v>
      </c>
      <c r="O855">
        <v>12.35</v>
      </c>
      <c r="P855" t="s">
        <v>411</v>
      </c>
      <c r="Q855" t="s">
        <v>6738</v>
      </c>
      <c r="R855" t="s">
        <v>69</v>
      </c>
      <c r="S855" t="s">
        <v>6739</v>
      </c>
      <c r="T855" t="s">
        <v>6740</v>
      </c>
      <c r="U855" t="s">
        <v>6741</v>
      </c>
      <c r="V855" t="s">
        <v>6742</v>
      </c>
      <c r="W855" t="s">
        <v>326</v>
      </c>
      <c r="X855" t="s">
        <v>1431</v>
      </c>
      <c r="Y855" t="s">
        <v>6743</v>
      </c>
      <c r="Z855" t="s">
        <v>2839</v>
      </c>
      <c r="AA855">
        <v>14</v>
      </c>
      <c r="AB855">
        <v>8.2200000000000006</v>
      </c>
      <c r="AC855">
        <v>1.1627906976744201E-3</v>
      </c>
      <c r="AD855" t="s">
        <v>54</v>
      </c>
      <c r="AE855" s="8">
        <v>17223593.174314398</v>
      </c>
      <c r="AF855" s="8">
        <v>23948464.4946041</v>
      </c>
      <c r="AG855" s="8">
        <v>17022141.496337201</v>
      </c>
      <c r="AH855" s="8">
        <v>19398066.388418566</v>
      </c>
      <c r="AI855" s="8">
        <v>3218668.2430494623</v>
      </c>
      <c r="AJ855" s="10">
        <v>8066107.0399556998</v>
      </c>
      <c r="AK855" s="10">
        <v>11467552.262835801</v>
      </c>
      <c r="AL855" s="10">
        <v>12558461.1566053</v>
      </c>
      <c r="AM855" s="10">
        <v>10697373.486465599</v>
      </c>
      <c r="AN855" s="10">
        <v>1913146.2547372936</v>
      </c>
      <c r="AO855" s="12">
        <v>24333333.895686969</v>
      </c>
      <c r="AP855" s="12">
        <v>24481810.637286965</v>
      </c>
      <c r="AQ855">
        <f>AP855/AO855</f>
        <v>1.006101783760355</v>
      </c>
      <c r="AR855">
        <f>LOG(AQ855,2)</f>
        <v>8.7762648832678952E-3</v>
      </c>
    </row>
    <row r="856" spans="1:44" x14ac:dyDescent="0.25">
      <c r="A856" t="s">
        <v>49</v>
      </c>
      <c r="B856" t="s">
        <v>64</v>
      </c>
      <c r="C856" t="s">
        <v>51</v>
      </c>
      <c r="D856" t="s">
        <v>6744</v>
      </c>
      <c r="E856" t="s">
        <v>6745</v>
      </c>
      <c r="F856" t="s">
        <v>54</v>
      </c>
      <c r="G856">
        <v>0</v>
      </c>
      <c r="H856">
        <v>5</v>
      </c>
      <c r="I856">
        <v>4</v>
      </c>
      <c r="J856">
        <v>27</v>
      </c>
      <c r="K856">
        <v>4</v>
      </c>
      <c r="L856">
        <v>804</v>
      </c>
      <c r="M856">
        <v>90.6</v>
      </c>
      <c r="N856">
        <v>5.71</v>
      </c>
      <c r="O856">
        <v>28.76</v>
      </c>
      <c r="P856" t="s">
        <v>411</v>
      </c>
      <c r="Q856" t="s">
        <v>1132</v>
      </c>
      <c r="R856" t="s">
        <v>421</v>
      </c>
      <c r="S856" t="s">
        <v>6746</v>
      </c>
      <c r="T856" t="s">
        <v>6747</v>
      </c>
      <c r="U856" t="s">
        <v>6748</v>
      </c>
      <c r="V856" t="s">
        <v>6749</v>
      </c>
      <c r="W856" t="s">
        <v>87</v>
      </c>
      <c r="X856" t="s">
        <v>54</v>
      </c>
      <c r="Y856" t="s">
        <v>54</v>
      </c>
      <c r="Z856" t="s">
        <v>54</v>
      </c>
      <c r="AA856">
        <v>0</v>
      </c>
      <c r="AB856">
        <v>12.64</v>
      </c>
      <c r="AC856">
        <v>0</v>
      </c>
      <c r="AD856" t="s">
        <v>54</v>
      </c>
      <c r="AE856" s="8">
        <v>2487511.7640331001</v>
      </c>
      <c r="AF856" s="8">
        <v>23204892.1331825</v>
      </c>
      <c r="AG856" s="8">
        <v>32482892.056694001</v>
      </c>
      <c r="AH856" s="8">
        <v>19391765.31796987</v>
      </c>
      <c r="AI856" s="8">
        <v>12538890.482734313</v>
      </c>
      <c r="AJ856" s="10">
        <v>20637209.938476902</v>
      </c>
      <c r="AK856" s="10">
        <v>32357458.364875801</v>
      </c>
      <c r="AL856" s="10">
        <v>234154516.08910501</v>
      </c>
      <c r="AM856" s="10">
        <v>95716394.797485903</v>
      </c>
      <c r="AN856" s="10">
        <v>98007401.509134024</v>
      </c>
      <c r="AO856" s="12">
        <v>4585492.0417430168</v>
      </c>
      <c r="AP856" s="12">
        <v>4612154.9762869896</v>
      </c>
      <c r="AQ856">
        <f>AP856/AO856</f>
        <v>1.0058146288994185</v>
      </c>
      <c r="AR856">
        <f>LOG(AQ856,2)</f>
        <v>8.3644417140284026E-3</v>
      </c>
    </row>
    <row r="857" spans="1:44" x14ac:dyDescent="0.25">
      <c r="A857" t="s">
        <v>49</v>
      </c>
      <c r="B857" t="s">
        <v>64</v>
      </c>
      <c r="C857" t="s">
        <v>51</v>
      </c>
      <c r="D857" t="s">
        <v>6750</v>
      </c>
      <c r="E857" t="s">
        <v>6751</v>
      </c>
      <c r="F857" t="s">
        <v>54</v>
      </c>
      <c r="G857">
        <v>0</v>
      </c>
      <c r="H857">
        <v>9</v>
      </c>
      <c r="I857">
        <v>2</v>
      </c>
      <c r="J857">
        <v>25</v>
      </c>
      <c r="K857">
        <v>2</v>
      </c>
      <c r="L857">
        <v>215</v>
      </c>
      <c r="M857">
        <v>24.9</v>
      </c>
      <c r="N857">
        <v>5.55</v>
      </c>
      <c r="O857">
        <v>21.86</v>
      </c>
      <c r="P857" t="s">
        <v>1570</v>
      </c>
      <c r="Q857" t="s">
        <v>6752</v>
      </c>
      <c r="R857" t="s">
        <v>4043</v>
      </c>
      <c r="S857" t="s">
        <v>6753</v>
      </c>
      <c r="T857" t="s">
        <v>6754</v>
      </c>
      <c r="U857" t="s">
        <v>6755</v>
      </c>
      <c r="V857" t="s">
        <v>6756</v>
      </c>
      <c r="W857" t="s">
        <v>6757</v>
      </c>
      <c r="X857" t="s">
        <v>54</v>
      </c>
      <c r="Y857" t="s">
        <v>6758</v>
      </c>
      <c r="Z857" t="s">
        <v>6759</v>
      </c>
      <c r="AA857">
        <v>47</v>
      </c>
      <c r="AB857">
        <v>5.75</v>
      </c>
      <c r="AC857">
        <v>9.4161958568738204E-4</v>
      </c>
      <c r="AD857" t="s">
        <v>54</v>
      </c>
      <c r="AE857" s="8">
        <v>14705781.8654717</v>
      </c>
      <c r="AF857" s="8">
        <v>22142480.058092602</v>
      </c>
      <c r="AG857" s="8">
        <v>21109111.623593699</v>
      </c>
      <c r="AH857" s="8">
        <v>19319124.515719336</v>
      </c>
      <c r="AI857" s="8">
        <v>3289291.7562701432</v>
      </c>
      <c r="AJ857" s="10">
        <v>11863085.791082099</v>
      </c>
      <c r="AK857" s="10">
        <v>19288521.857399002</v>
      </c>
      <c r="AL857" s="10">
        <v>21670289.487796701</v>
      </c>
      <c r="AM857" s="10">
        <v>17607299.045425933</v>
      </c>
      <c r="AN857" s="10">
        <v>4176537.1377763157</v>
      </c>
      <c r="AO857" s="12">
        <v>559385706.78600657</v>
      </c>
      <c r="AP857" s="12">
        <v>562603319.15165269</v>
      </c>
      <c r="AQ857">
        <f>AP857/AO857</f>
        <v>1.0057520460866496</v>
      </c>
      <c r="AR857">
        <f>LOG(AQ857,2)</f>
        <v>8.2746729633541155E-3</v>
      </c>
    </row>
    <row r="858" spans="1:44" x14ac:dyDescent="0.25">
      <c r="A858" t="s">
        <v>49</v>
      </c>
      <c r="B858" t="s">
        <v>50</v>
      </c>
      <c r="C858" t="s">
        <v>51</v>
      </c>
      <c r="D858" t="s">
        <v>6760</v>
      </c>
      <c r="E858" t="s">
        <v>6761</v>
      </c>
      <c r="F858" t="s">
        <v>54</v>
      </c>
      <c r="G858">
        <v>1.7000000000000001E-2</v>
      </c>
      <c r="H858">
        <v>18</v>
      </c>
      <c r="I858">
        <v>6</v>
      </c>
      <c r="J858">
        <v>9</v>
      </c>
      <c r="K858">
        <v>6</v>
      </c>
      <c r="L858">
        <v>363</v>
      </c>
      <c r="M858">
        <v>39.799999999999997</v>
      </c>
      <c r="N858">
        <v>5.31</v>
      </c>
      <c r="O858">
        <v>1.74</v>
      </c>
      <c r="P858" t="s">
        <v>773</v>
      </c>
      <c r="Q858" t="s">
        <v>527</v>
      </c>
      <c r="R858" t="s">
        <v>69</v>
      </c>
      <c r="S858" t="s">
        <v>488</v>
      </c>
      <c r="T858" t="s">
        <v>6762</v>
      </c>
      <c r="U858" t="s">
        <v>6763</v>
      </c>
      <c r="V858" t="s">
        <v>6764</v>
      </c>
      <c r="W858" t="s">
        <v>111</v>
      </c>
      <c r="X858" t="s">
        <v>6765</v>
      </c>
      <c r="Y858" t="s">
        <v>54</v>
      </c>
      <c r="Z858" t="s">
        <v>54</v>
      </c>
      <c r="AA858">
        <v>1</v>
      </c>
      <c r="AB858">
        <v>4.92</v>
      </c>
      <c r="AC858">
        <v>8.7032201914708396E-4</v>
      </c>
      <c r="AD858" t="s">
        <v>54</v>
      </c>
      <c r="AE858" s="8">
        <v>16160448.155045001</v>
      </c>
      <c r="AF858" s="8">
        <v>20205496.305798698</v>
      </c>
      <c r="AG858" s="8">
        <v>21587641.533217501</v>
      </c>
      <c r="AH858" s="8">
        <v>19317861.998020399</v>
      </c>
      <c r="AI858" s="8">
        <v>2302828.4042713889</v>
      </c>
      <c r="AJ858" s="10">
        <v>11248731.4225283</v>
      </c>
      <c r="AK858" s="10">
        <v>17504615.8460261</v>
      </c>
      <c r="AL858" s="10">
        <v>18267127.097511001</v>
      </c>
      <c r="AM858" s="10">
        <v>15673491.455355132</v>
      </c>
      <c r="AN858" s="10">
        <v>3144225.5923344758</v>
      </c>
      <c r="AO858" s="12">
        <v>4122492.8803090304</v>
      </c>
      <c r="AP858" s="12">
        <v>4143886.3102788404</v>
      </c>
      <c r="AQ858">
        <f>AP858/AO858</f>
        <v>1.0051894401254142</v>
      </c>
      <c r="AR858">
        <f>LOG(AQ858,2)</f>
        <v>7.4674203834146748E-3</v>
      </c>
    </row>
    <row r="859" spans="1:44" x14ac:dyDescent="0.25">
      <c r="A859" t="s">
        <v>49</v>
      </c>
      <c r="B859" t="s">
        <v>64</v>
      </c>
      <c r="C859" t="s">
        <v>51</v>
      </c>
      <c r="D859" t="s">
        <v>6766</v>
      </c>
      <c r="E859" t="s">
        <v>6767</v>
      </c>
      <c r="F859" t="s">
        <v>54</v>
      </c>
      <c r="G859">
        <v>0</v>
      </c>
      <c r="H859">
        <v>25</v>
      </c>
      <c r="I859">
        <v>12</v>
      </c>
      <c r="J859">
        <v>48</v>
      </c>
      <c r="K859">
        <v>12</v>
      </c>
      <c r="L859">
        <v>526</v>
      </c>
      <c r="M859">
        <v>59.7</v>
      </c>
      <c r="N859">
        <v>6.16</v>
      </c>
      <c r="O859">
        <v>20.98</v>
      </c>
      <c r="P859" t="s">
        <v>652</v>
      </c>
      <c r="Q859" t="s">
        <v>6768</v>
      </c>
      <c r="R859" t="s">
        <v>182</v>
      </c>
      <c r="S859" t="s">
        <v>6769</v>
      </c>
      <c r="T859" t="s">
        <v>6770</v>
      </c>
      <c r="U859" t="s">
        <v>6771</v>
      </c>
      <c r="V859" t="s">
        <v>6772</v>
      </c>
      <c r="W859" t="s">
        <v>87</v>
      </c>
      <c r="X859" t="s">
        <v>6773</v>
      </c>
      <c r="Y859" t="s">
        <v>6774</v>
      </c>
      <c r="Z859" t="s">
        <v>794</v>
      </c>
      <c r="AA859">
        <v>25</v>
      </c>
      <c r="AB859">
        <v>22.96</v>
      </c>
      <c r="AC859">
        <v>0</v>
      </c>
      <c r="AD859" t="s">
        <v>54</v>
      </c>
      <c r="AE859" s="8">
        <v>13932618.003293401</v>
      </c>
      <c r="AF859" s="8">
        <v>21916814.6663845</v>
      </c>
      <c r="AG859" s="8">
        <v>21920598.316779099</v>
      </c>
      <c r="AH859" s="8">
        <v>19256676.995485667</v>
      </c>
      <c r="AI859" s="8">
        <v>3764678.5337095368</v>
      </c>
      <c r="AJ859" s="10">
        <v>11806481.7727871</v>
      </c>
      <c r="AK859" s="10">
        <v>16518782.3199683</v>
      </c>
      <c r="AL859" s="10">
        <v>16146614.7226799</v>
      </c>
      <c r="AM859" s="10">
        <v>14823959.605145099</v>
      </c>
      <c r="AN859" s="10">
        <v>2139081.8173064934</v>
      </c>
      <c r="AO859" s="12">
        <v>3350564.9098231103</v>
      </c>
      <c r="AP859" s="12">
        <v>3367589.2185424101</v>
      </c>
      <c r="AQ859">
        <f>AP859/AO859</f>
        <v>1.005081026387338</v>
      </c>
      <c r="AR859">
        <f>LOG(AQ859,2)</f>
        <v>7.3118115088438955E-3</v>
      </c>
    </row>
    <row r="860" spans="1:44" x14ac:dyDescent="0.25">
      <c r="A860" t="s">
        <v>49</v>
      </c>
      <c r="B860" t="s">
        <v>64</v>
      </c>
      <c r="C860" t="s">
        <v>51</v>
      </c>
      <c r="D860" t="s">
        <v>6775</v>
      </c>
      <c r="E860" t="s">
        <v>6776</v>
      </c>
      <c r="F860" t="s">
        <v>54</v>
      </c>
      <c r="G860">
        <v>8.9999999999999993E-3</v>
      </c>
      <c r="H860">
        <v>4</v>
      </c>
      <c r="I860">
        <v>1</v>
      </c>
      <c r="J860">
        <v>11</v>
      </c>
      <c r="K860">
        <v>1</v>
      </c>
      <c r="L860">
        <v>282</v>
      </c>
      <c r="M860">
        <v>31.3</v>
      </c>
      <c r="N860">
        <v>6.87</v>
      </c>
      <c r="O860">
        <v>1.98</v>
      </c>
      <c r="P860" t="s">
        <v>6777</v>
      </c>
      <c r="Q860" t="s">
        <v>6778</v>
      </c>
      <c r="R860" t="s">
        <v>82</v>
      </c>
      <c r="S860" t="s">
        <v>3546</v>
      </c>
      <c r="T860" t="s">
        <v>6779</v>
      </c>
      <c r="U860" t="s">
        <v>6780</v>
      </c>
      <c r="V860" t="s">
        <v>6781</v>
      </c>
      <c r="W860" t="s">
        <v>646</v>
      </c>
      <c r="X860" t="s">
        <v>54</v>
      </c>
      <c r="Y860" t="s">
        <v>54</v>
      </c>
      <c r="Z860" t="s">
        <v>54</v>
      </c>
      <c r="AA860">
        <v>0</v>
      </c>
      <c r="AB860">
        <v>2.35</v>
      </c>
      <c r="AC860">
        <v>4.6791443850267402E-3</v>
      </c>
      <c r="AD860" t="s">
        <v>54</v>
      </c>
      <c r="AE860" s="8">
        <v>14544040.1669655</v>
      </c>
      <c r="AF860" s="8">
        <v>20587842.690237802</v>
      </c>
      <c r="AG860" s="8">
        <v>22349506.620228902</v>
      </c>
      <c r="AH860" s="8">
        <v>19160463.15914407</v>
      </c>
      <c r="AI860" s="8">
        <v>3342592.3953915453</v>
      </c>
      <c r="AJ860" s="10">
        <v>5093566.0323417503</v>
      </c>
      <c r="AK860" s="10">
        <v>11227440.072787199</v>
      </c>
      <c r="AL860" s="10">
        <v>13843878.158903399</v>
      </c>
      <c r="AM860" s="10">
        <v>10054961.421344116</v>
      </c>
      <c r="AN860" s="10">
        <v>3667244.2168591493</v>
      </c>
      <c r="AO860" s="12">
        <v>10192996.946366107</v>
      </c>
      <c r="AP860" s="12">
        <v>10221141.528132631</v>
      </c>
      <c r="AQ860">
        <f>AP860/AO860</f>
        <v>1.0027611684683726</v>
      </c>
      <c r="AR860">
        <f>LOG(AQ860,2)</f>
        <v>3.9780345684836075E-3</v>
      </c>
    </row>
    <row r="861" spans="1:44" x14ac:dyDescent="0.25">
      <c r="A861" t="s">
        <v>49</v>
      </c>
      <c r="B861" t="s">
        <v>64</v>
      </c>
      <c r="C861" t="s">
        <v>51</v>
      </c>
      <c r="D861" t="s">
        <v>6782</v>
      </c>
      <c r="E861" t="s">
        <v>6783</v>
      </c>
      <c r="F861" t="s">
        <v>54</v>
      </c>
      <c r="G861">
        <v>1E-3</v>
      </c>
      <c r="H861">
        <v>37</v>
      </c>
      <c r="I861">
        <v>7</v>
      </c>
      <c r="J861">
        <v>26</v>
      </c>
      <c r="K861">
        <v>7</v>
      </c>
      <c r="L861">
        <v>192</v>
      </c>
      <c r="M861">
        <v>21.9</v>
      </c>
      <c r="N861">
        <v>9.9499999999999993</v>
      </c>
      <c r="O861">
        <v>14.45</v>
      </c>
      <c r="P861" t="s">
        <v>1280</v>
      </c>
      <c r="Q861" t="s">
        <v>1728</v>
      </c>
      <c r="R861" t="s">
        <v>1399</v>
      </c>
      <c r="S861" t="s">
        <v>6784</v>
      </c>
      <c r="T861" t="s">
        <v>6785</v>
      </c>
      <c r="U861" t="s">
        <v>6786</v>
      </c>
      <c r="V861" t="s">
        <v>6787</v>
      </c>
      <c r="W861" t="s">
        <v>533</v>
      </c>
      <c r="X861" t="s">
        <v>1609</v>
      </c>
      <c r="Y861" t="s">
        <v>101</v>
      </c>
      <c r="Z861" t="s">
        <v>1716</v>
      </c>
      <c r="AA861">
        <v>34</v>
      </c>
      <c r="AB861">
        <v>28.67</v>
      </c>
      <c r="AC861">
        <v>0</v>
      </c>
      <c r="AD861" t="s">
        <v>54</v>
      </c>
      <c r="AE861" s="8">
        <v>30966204.082293998</v>
      </c>
      <c r="AF861" s="8">
        <v>7036892.0165351396</v>
      </c>
      <c r="AG861" s="8">
        <v>19394737.208215401</v>
      </c>
      <c r="AH861" s="8">
        <v>19132611.102348179</v>
      </c>
      <c r="AI861" s="8">
        <v>9770858.9372224957</v>
      </c>
      <c r="AJ861" s="10">
        <v>23855759.984803699</v>
      </c>
      <c r="AK861" s="10">
        <v>29940008.254892401</v>
      </c>
      <c r="AL861" s="10">
        <v>12565036.934585299</v>
      </c>
      <c r="AM861" s="10">
        <v>22120268.391427133</v>
      </c>
      <c r="AN861" s="10">
        <v>7198673.7388857063</v>
      </c>
      <c r="AO861" s="12">
        <v>3453571.1122365133</v>
      </c>
      <c r="AP861" s="12">
        <v>3461560.9006366599</v>
      </c>
      <c r="AQ861">
        <f>AP861/AO861</f>
        <v>1.0023134859947831</v>
      </c>
      <c r="AR861">
        <f>LOG(AQ861,2)</f>
        <v>3.3337999073597795E-3</v>
      </c>
    </row>
    <row r="862" spans="1:44" x14ac:dyDescent="0.25">
      <c r="A862" t="s">
        <v>49</v>
      </c>
      <c r="B862" t="s">
        <v>64</v>
      </c>
      <c r="C862" t="s">
        <v>51</v>
      </c>
      <c r="D862" t="s">
        <v>6788</v>
      </c>
      <c r="E862" t="s">
        <v>6789</v>
      </c>
      <c r="F862" t="s">
        <v>54</v>
      </c>
      <c r="G862">
        <v>2E-3</v>
      </c>
      <c r="H862">
        <v>8</v>
      </c>
      <c r="I862">
        <v>4</v>
      </c>
      <c r="J862">
        <v>18</v>
      </c>
      <c r="K862">
        <v>4</v>
      </c>
      <c r="L862">
        <v>539</v>
      </c>
      <c r="M862">
        <v>58.2</v>
      </c>
      <c r="N862">
        <v>7.64</v>
      </c>
      <c r="O862">
        <v>6.28</v>
      </c>
      <c r="P862" t="s">
        <v>701</v>
      </c>
      <c r="Q862" t="s">
        <v>6790</v>
      </c>
      <c r="R862" t="s">
        <v>280</v>
      </c>
      <c r="S862" t="s">
        <v>6791</v>
      </c>
      <c r="T862" t="s">
        <v>6792</v>
      </c>
      <c r="U862" t="s">
        <v>6793</v>
      </c>
      <c r="V862" t="s">
        <v>6794</v>
      </c>
      <c r="W862" t="s">
        <v>500</v>
      </c>
      <c r="X862" t="s">
        <v>54</v>
      </c>
      <c r="Y862" t="s">
        <v>6795</v>
      </c>
      <c r="Z862" t="s">
        <v>6353</v>
      </c>
      <c r="AA862">
        <v>18</v>
      </c>
      <c r="AB862">
        <v>8.34</v>
      </c>
      <c r="AC862">
        <v>1.1764705882352899E-3</v>
      </c>
      <c r="AD862" t="s">
        <v>54</v>
      </c>
      <c r="AE862" s="8">
        <v>14192527.1816092</v>
      </c>
      <c r="AF862" s="8">
        <v>21984146.190500099</v>
      </c>
      <c r="AG862" s="8">
        <v>21079433.021866001</v>
      </c>
      <c r="AH862" s="8">
        <v>19085368.797991768</v>
      </c>
      <c r="AI862" s="8">
        <v>3479420.5256650373</v>
      </c>
      <c r="AJ862" s="10">
        <v>4683815.7240043003</v>
      </c>
      <c r="AK862" s="10">
        <v>6539619.9430365302</v>
      </c>
      <c r="AL862" s="10">
        <v>8158417.6937618405</v>
      </c>
      <c r="AM862" s="10">
        <v>6460617.786934224</v>
      </c>
      <c r="AN862" s="10">
        <v>1419599.8773274915</v>
      </c>
      <c r="AO862" s="12">
        <v>5513138.2409276199</v>
      </c>
      <c r="AP862" s="12">
        <v>5525733.72370682</v>
      </c>
      <c r="AQ862">
        <f>AP862/AO862</f>
        <v>1.0022846303192066</v>
      </c>
      <c r="AR862">
        <f>LOG(AQ862,2)</f>
        <v>3.292265457417076E-3</v>
      </c>
    </row>
    <row r="863" spans="1:44" x14ac:dyDescent="0.25">
      <c r="A863" t="s">
        <v>49</v>
      </c>
      <c r="B863" t="s">
        <v>64</v>
      </c>
      <c r="C863" t="s">
        <v>51</v>
      </c>
      <c r="D863" t="s">
        <v>6796</v>
      </c>
      <c r="E863" t="s">
        <v>6797</v>
      </c>
      <c r="F863" t="s">
        <v>54</v>
      </c>
      <c r="G863">
        <v>0</v>
      </c>
      <c r="H863">
        <v>21</v>
      </c>
      <c r="I863">
        <v>4</v>
      </c>
      <c r="J863">
        <v>32</v>
      </c>
      <c r="K863">
        <v>4</v>
      </c>
      <c r="L863">
        <v>163</v>
      </c>
      <c r="M863">
        <v>18.600000000000001</v>
      </c>
      <c r="N863">
        <v>4.54</v>
      </c>
      <c r="O863">
        <v>25.98</v>
      </c>
      <c r="P863" t="s">
        <v>3027</v>
      </c>
      <c r="Q863" t="s">
        <v>575</v>
      </c>
      <c r="R863" t="s">
        <v>57</v>
      </c>
      <c r="S863" t="s">
        <v>6798</v>
      </c>
      <c r="T863" t="s">
        <v>6799</v>
      </c>
      <c r="U863" t="s">
        <v>6800</v>
      </c>
      <c r="V863" t="s">
        <v>6801</v>
      </c>
      <c r="W863" t="s">
        <v>521</v>
      </c>
      <c r="X863" t="s">
        <v>6802</v>
      </c>
      <c r="Y863" t="s">
        <v>6803</v>
      </c>
      <c r="Z863" t="s">
        <v>6804</v>
      </c>
      <c r="AA863">
        <v>105</v>
      </c>
      <c r="AB863">
        <v>18.649999999999999</v>
      </c>
      <c r="AC863">
        <v>0</v>
      </c>
      <c r="AD863" t="s">
        <v>54</v>
      </c>
      <c r="AE863" s="8">
        <v>23994558.698706001</v>
      </c>
      <c r="AF863" s="8">
        <v>18421574.8244287</v>
      </c>
      <c r="AG863" s="8">
        <v>14766774.146371299</v>
      </c>
      <c r="AH863" s="8">
        <v>19060969.223168667</v>
      </c>
      <c r="AI863" s="8">
        <v>3794260.651205698</v>
      </c>
      <c r="AJ863" s="10">
        <v>8935028.5400757305</v>
      </c>
      <c r="AK863" s="10">
        <v>8029222.8055941602</v>
      </c>
      <c r="AL863" s="10">
        <v>5723168.87941455</v>
      </c>
      <c r="AM863" s="10">
        <v>7562473.4083614806</v>
      </c>
      <c r="AN863" s="10">
        <v>1352134.5765882963</v>
      </c>
      <c r="AO863" s="12">
        <v>3295128.7981670001</v>
      </c>
      <c r="AP863" s="12">
        <v>3299191.4721667399</v>
      </c>
      <c r="AQ863">
        <f>AP863/AO863</f>
        <v>1.0012329332929262</v>
      </c>
      <c r="AR863">
        <f>LOG(AQ863,2)</f>
        <v>1.7776511098820742E-3</v>
      </c>
    </row>
    <row r="864" spans="1:44" x14ac:dyDescent="0.25">
      <c r="A864" t="s">
        <v>49</v>
      </c>
      <c r="B864" t="s">
        <v>50</v>
      </c>
      <c r="C864" t="s">
        <v>51</v>
      </c>
      <c r="D864" t="s">
        <v>6805</v>
      </c>
      <c r="E864" t="s">
        <v>6806</v>
      </c>
      <c r="F864" t="s">
        <v>54</v>
      </c>
      <c r="G864">
        <v>2.4E-2</v>
      </c>
      <c r="H864">
        <v>2</v>
      </c>
      <c r="I864">
        <v>1</v>
      </c>
      <c r="J864">
        <v>4</v>
      </c>
      <c r="K864">
        <v>1</v>
      </c>
      <c r="L864">
        <v>437</v>
      </c>
      <c r="M864">
        <v>49.6</v>
      </c>
      <c r="N864">
        <v>8.1199999999999992</v>
      </c>
      <c r="O864">
        <v>0</v>
      </c>
      <c r="P864" t="s">
        <v>6807</v>
      </c>
      <c r="Q864" t="s">
        <v>871</v>
      </c>
      <c r="R864" t="s">
        <v>69</v>
      </c>
      <c r="S864" t="s">
        <v>6808</v>
      </c>
      <c r="T864" t="s">
        <v>6809</v>
      </c>
      <c r="U864" t="s">
        <v>6810</v>
      </c>
      <c r="V864" t="s">
        <v>6811</v>
      </c>
      <c r="W864" t="s">
        <v>177</v>
      </c>
      <c r="X864" t="s">
        <v>54</v>
      </c>
      <c r="Y864" t="s">
        <v>54</v>
      </c>
      <c r="Z864" t="s">
        <v>2093</v>
      </c>
      <c r="AA864">
        <v>4</v>
      </c>
      <c r="AB864" t="s">
        <v>54</v>
      </c>
      <c r="AC864">
        <v>0</v>
      </c>
      <c r="AD864" t="s">
        <v>54</v>
      </c>
      <c r="AE864" s="8">
        <v>15251256.502237</v>
      </c>
      <c r="AF864" s="8">
        <v>20607488.7363762</v>
      </c>
      <c r="AG864" s="8">
        <v>21091769.345749099</v>
      </c>
      <c r="AH864" s="8">
        <v>18983504.861454099</v>
      </c>
      <c r="AI864" s="8">
        <v>2646493.3135897228</v>
      </c>
      <c r="AJ864" s="10">
        <v>8964147.3931064997</v>
      </c>
      <c r="AK864" s="10">
        <v>17392830.591329899</v>
      </c>
      <c r="AL864" s="10">
        <v>13984950.110587999</v>
      </c>
      <c r="AM864" s="10">
        <v>13447309.365008133</v>
      </c>
      <c r="AN864" s="10">
        <v>3461932.821655564</v>
      </c>
      <c r="AO864" s="12">
        <v>74406117.365885124</v>
      </c>
      <c r="AP864" s="12">
        <v>74491446.516329825</v>
      </c>
      <c r="AQ864">
        <f>AP864/AO864</f>
        <v>1.0011468028902126</v>
      </c>
      <c r="AR864">
        <f>LOG(AQ864,2)</f>
        <v>1.6535388821204225E-3</v>
      </c>
    </row>
    <row r="865" spans="1:44" x14ac:dyDescent="0.25">
      <c r="A865" t="s">
        <v>49</v>
      </c>
      <c r="B865" t="s">
        <v>64</v>
      </c>
      <c r="C865" t="s">
        <v>51</v>
      </c>
      <c r="D865" t="s">
        <v>6812</v>
      </c>
      <c r="E865" t="s">
        <v>6813</v>
      </c>
      <c r="F865" t="s">
        <v>54</v>
      </c>
      <c r="G865">
        <v>0</v>
      </c>
      <c r="H865">
        <v>11</v>
      </c>
      <c r="I865">
        <v>4</v>
      </c>
      <c r="J865">
        <v>27</v>
      </c>
      <c r="K865">
        <v>4</v>
      </c>
      <c r="L865">
        <v>301</v>
      </c>
      <c r="M865">
        <v>32.9</v>
      </c>
      <c r="N865">
        <v>9.41</v>
      </c>
      <c r="O865">
        <v>17.260000000000002</v>
      </c>
      <c r="P865" t="s">
        <v>105</v>
      </c>
      <c r="Q865" t="s">
        <v>2951</v>
      </c>
      <c r="R865" t="s">
        <v>152</v>
      </c>
      <c r="S865" t="s">
        <v>1562</v>
      </c>
      <c r="T865" t="s">
        <v>6814</v>
      </c>
      <c r="U865" t="s">
        <v>6815</v>
      </c>
      <c r="V865" t="s">
        <v>6816</v>
      </c>
      <c r="W865" t="s">
        <v>500</v>
      </c>
      <c r="X865" t="s">
        <v>259</v>
      </c>
      <c r="Y865" t="s">
        <v>54</v>
      </c>
      <c r="Z865" t="s">
        <v>6817</v>
      </c>
      <c r="AA865">
        <v>6</v>
      </c>
      <c r="AB865">
        <v>3.35</v>
      </c>
      <c r="AC865">
        <v>7.5414781297134198E-4</v>
      </c>
      <c r="AD865" t="s">
        <v>54</v>
      </c>
      <c r="AE865" s="8">
        <v>14962739.474195899</v>
      </c>
      <c r="AF865" s="8">
        <v>22352524.176885199</v>
      </c>
      <c r="AG865" s="8">
        <v>19454833.377040301</v>
      </c>
      <c r="AH865" s="8">
        <v>18923365.676040467</v>
      </c>
      <c r="AI865" s="8">
        <v>3040183.429326775</v>
      </c>
      <c r="AJ865" s="10">
        <v>22473845.185525399</v>
      </c>
      <c r="AK865" s="10">
        <v>30796221.021517299</v>
      </c>
      <c r="AL865" s="10">
        <v>33142142.470027599</v>
      </c>
      <c r="AM865" s="10">
        <v>28804069.559023429</v>
      </c>
      <c r="AN865" s="10">
        <v>4577455.0662106751</v>
      </c>
      <c r="AO865" s="12">
        <v>212727740.54977965</v>
      </c>
      <c r="AP865" s="12">
        <v>212931467.72430265</v>
      </c>
      <c r="AQ865">
        <f>AP865/AO865</f>
        <v>1.0009576897399299</v>
      </c>
      <c r="AR865">
        <f>LOG(AQ865,2)</f>
        <v>1.3809930625635891E-3</v>
      </c>
    </row>
    <row r="866" spans="1:44" x14ac:dyDescent="0.25">
      <c r="A866" t="s">
        <v>49</v>
      </c>
      <c r="B866" t="s">
        <v>64</v>
      </c>
      <c r="C866" t="s">
        <v>51</v>
      </c>
      <c r="D866" t="s">
        <v>6818</v>
      </c>
      <c r="E866" t="s">
        <v>6819</v>
      </c>
      <c r="F866" t="s">
        <v>54</v>
      </c>
      <c r="G866">
        <v>0</v>
      </c>
      <c r="H866">
        <v>18</v>
      </c>
      <c r="I866">
        <v>20</v>
      </c>
      <c r="J866">
        <v>81</v>
      </c>
      <c r="K866">
        <v>20</v>
      </c>
      <c r="L866">
        <v>1337</v>
      </c>
      <c r="M866">
        <v>145.9</v>
      </c>
      <c r="N866">
        <v>5.58</v>
      </c>
      <c r="O866">
        <v>49.96</v>
      </c>
      <c r="P866" t="s">
        <v>55</v>
      </c>
      <c r="Q866" t="s">
        <v>682</v>
      </c>
      <c r="R866" t="s">
        <v>57</v>
      </c>
      <c r="S866" t="s">
        <v>6820</v>
      </c>
      <c r="T866" t="s">
        <v>6821</v>
      </c>
      <c r="U866" t="s">
        <v>6822</v>
      </c>
      <c r="V866" t="s">
        <v>6823</v>
      </c>
      <c r="W866" t="s">
        <v>217</v>
      </c>
      <c r="X866" t="s">
        <v>1918</v>
      </c>
      <c r="Y866" t="s">
        <v>6824</v>
      </c>
      <c r="Z866" t="s">
        <v>6825</v>
      </c>
      <c r="AA866">
        <v>12</v>
      </c>
      <c r="AB866">
        <v>64.41</v>
      </c>
      <c r="AC866">
        <v>0</v>
      </c>
      <c r="AD866" t="s">
        <v>54</v>
      </c>
      <c r="AE866" s="8">
        <v>16071592.6085323</v>
      </c>
      <c r="AF866" s="8">
        <v>17917446.128200799</v>
      </c>
      <c r="AG866" s="8">
        <v>22481727.767889101</v>
      </c>
      <c r="AH866" s="8">
        <v>18823588.834874067</v>
      </c>
      <c r="AI866" s="8">
        <v>2694225.8187895399</v>
      </c>
      <c r="AJ866" s="10">
        <v>13208432.811989</v>
      </c>
      <c r="AK866" s="10">
        <v>21254577.201539502</v>
      </c>
      <c r="AL866" s="10">
        <v>20017427.915097099</v>
      </c>
      <c r="AM866" s="10">
        <v>18160145.976208534</v>
      </c>
      <c r="AN866" s="10">
        <v>3537629.3413117849</v>
      </c>
      <c r="AO866" s="12">
        <v>35660348.313072234</v>
      </c>
      <c r="AP866" s="12">
        <v>35661794.371578902</v>
      </c>
      <c r="AQ866">
        <f>AP866/AO866</f>
        <v>1.0000405508800412</v>
      </c>
      <c r="AR866">
        <f>LOG(AQ866,2)</f>
        <v>5.8501367406142749E-5</v>
      </c>
    </row>
    <row r="867" spans="1:44" x14ac:dyDescent="0.25">
      <c r="A867" t="s">
        <v>49</v>
      </c>
      <c r="B867" t="s">
        <v>50</v>
      </c>
      <c r="C867" t="s">
        <v>51</v>
      </c>
      <c r="D867" t="s">
        <v>6826</v>
      </c>
      <c r="E867" t="s">
        <v>6827</v>
      </c>
      <c r="F867" t="s">
        <v>54</v>
      </c>
      <c r="G867">
        <v>1.7999999999999999E-2</v>
      </c>
      <c r="H867">
        <v>10</v>
      </c>
      <c r="I867">
        <v>4</v>
      </c>
      <c r="J867">
        <v>11</v>
      </c>
      <c r="K867">
        <v>4</v>
      </c>
      <c r="L867">
        <v>390</v>
      </c>
      <c r="M867">
        <v>43.5</v>
      </c>
      <c r="N867">
        <v>5.6</v>
      </c>
      <c r="O867">
        <v>1.69</v>
      </c>
      <c r="P867" t="s">
        <v>411</v>
      </c>
      <c r="Q867" t="s">
        <v>6828</v>
      </c>
      <c r="R867" t="s">
        <v>69</v>
      </c>
      <c r="S867" t="s">
        <v>6829</v>
      </c>
      <c r="T867" t="s">
        <v>6830</v>
      </c>
      <c r="U867" t="s">
        <v>6831</v>
      </c>
      <c r="V867" t="s">
        <v>6832</v>
      </c>
      <c r="W867" t="s">
        <v>74</v>
      </c>
      <c r="X867" t="s">
        <v>54</v>
      </c>
      <c r="Y867" t="s">
        <v>54</v>
      </c>
      <c r="Z867" t="s">
        <v>6833</v>
      </c>
      <c r="AA867">
        <v>3</v>
      </c>
      <c r="AB867">
        <v>5.71</v>
      </c>
      <c r="AC867">
        <v>9.3808630393996204E-4</v>
      </c>
      <c r="AD867" t="s">
        <v>54</v>
      </c>
      <c r="AE867" s="8">
        <v>14234402.927805301</v>
      </c>
      <c r="AF867" s="8">
        <v>21410450.298270199</v>
      </c>
      <c r="AG867" s="8">
        <v>20675586.472127099</v>
      </c>
      <c r="AH867" s="8">
        <v>18773479.899400864</v>
      </c>
      <c r="AI867" s="8">
        <v>3223602.645725776</v>
      </c>
      <c r="AJ867" s="10">
        <v>9437502.3838521205</v>
      </c>
      <c r="AK867" s="10">
        <v>20860864.2632895</v>
      </c>
      <c r="AL867" s="10">
        <v>11609926.1381888</v>
      </c>
      <c r="AM867" s="10">
        <v>13969430.928443475</v>
      </c>
      <c r="AN867" s="10">
        <v>4953029.1269465825</v>
      </c>
      <c r="AO867" s="12">
        <v>678866197.48071301</v>
      </c>
      <c r="AP867" s="12">
        <v>678866197.48071301</v>
      </c>
      <c r="AQ867">
        <f>AP867/AO867</f>
        <v>1</v>
      </c>
      <c r="AR867">
        <f>LOG(AQ867,2)</f>
        <v>0</v>
      </c>
    </row>
    <row r="868" spans="1:44" x14ac:dyDescent="0.25">
      <c r="A868" t="s">
        <v>49</v>
      </c>
      <c r="B868" t="s">
        <v>64</v>
      </c>
      <c r="C868" t="s">
        <v>51</v>
      </c>
      <c r="D868" t="s">
        <v>6834</v>
      </c>
      <c r="E868" t="s">
        <v>6835</v>
      </c>
      <c r="F868" t="s">
        <v>54</v>
      </c>
      <c r="G868">
        <v>7.0000000000000001E-3</v>
      </c>
      <c r="H868">
        <v>15</v>
      </c>
      <c r="I868">
        <v>3</v>
      </c>
      <c r="J868">
        <v>17</v>
      </c>
      <c r="K868">
        <v>3</v>
      </c>
      <c r="L868">
        <v>217</v>
      </c>
      <c r="M868">
        <v>25.2</v>
      </c>
      <c r="N868">
        <v>6.32</v>
      </c>
      <c r="O868">
        <v>3.68</v>
      </c>
      <c r="P868" t="s">
        <v>6836</v>
      </c>
      <c r="Q868" t="s">
        <v>6837</v>
      </c>
      <c r="R868" t="s">
        <v>1877</v>
      </c>
      <c r="S868" t="s">
        <v>6838</v>
      </c>
      <c r="T868" t="s">
        <v>6839</v>
      </c>
      <c r="U868" t="s">
        <v>6840</v>
      </c>
      <c r="V868" t="s">
        <v>6841</v>
      </c>
      <c r="W868" t="s">
        <v>74</v>
      </c>
      <c r="X868" t="s">
        <v>6842</v>
      </c>
      <c r="Y868" t="s">
        <v>6843</v>
      </c>
      <c r="Z868" t="s">
        <v>6844</v>
      </c>
      <c r="AA868">
        <v>223</v>
      </c>
      <c r="AB868">
        <v>6.66</v>
      </c>
      <c r="AC868">
        <v>1.0309278350515501E-3</v>
      </c>
      <c r="AD868" t="s">
        <v>54</v>
      </c>
      <c r="AE868" s="8">
        <v>33509757.4430083</v>
      </c>
      <c r="AF868" s="8">
        <v>12338143.9548063</v>
      </c>
      <c r="AG868" s="8">
        <v>10298439.503664101</v>
      </c>
      <c r="AH868" s="8">
        <v>18715446.967159566</v>
      </c>
      <c r="AI868" s="8">
        <v>10494246.531754373</v>
      </c>
      <c r="AJ868" s="10">
        <v>54796455.262161396</v>
      </c>
      <c r="AK868" s="10">
        <v>67627331.1275139</v>
      </c>
      <c r="AL868" s="10">
        <v>15998605.5139935</v>
      </c>
      <c r="AM868" s="10">
        <v>46140797.301222928</v>
      </c>
      <c r="AN868" s="10">
        <v>21947993.654266939</v>
      </c>
      <c r="AO868" s="12">
        <v>6383074.4915044457</v>
      </c>
      <c r="AP868" s="12">
        <v>6382284.7536294134</v>
      </c>
      <c r="AQ868">
        <f>AP868/AO868</f>
        <v>0.99987627625588837</v>
      </c>
      <c r="AR868">
        <f>LOG(AQ868,2)</f>
        <v>-1.7850667505487345E-4</v>
      </c>
    </row>
    <row r="869" spans="1:44" x14ac:dyDescent="0.25">
      <c r="A869" t="s">
        <v>49</v>
      </c>
      <c r="B869" t="s">
        <v>64</v>
      </c>
      <c r="C869" t="s">
        <v>51</v>
      </c>
      <c r="D869" t="s">
        <v>6845</v>
      </c>
      <c r="E869" t="s">
        <v>6846</v>
      </c>
      <c r="F869" t="s">
        <v>54</v>
      </c>
      <c r="G869">
        <v>0</v>
      </c>
      <c r="H869">
        <v>3</v>
      </c>
      <c r="I869">
        <v>4</v>
      </c>
      <c r="J869">
        <v>36</v>
      </c>
      <c r="K869">
        <v>4</v>
      </c>
      <c r="L869">
        <v>1253</v>
      </c>
      <c r="M869">
        <v>145.1</v>
      </c>
      <c r="N869">
        <v>6.9</v>
      </c>
      <c r="O869">
        <v>27.3</v>
      </c>
      <c r="P869" t="s">
        <v>6847</v>
      </c>
      <c r="Q869" t="s">
        <v>838</v>
      </c>
      <c r="R869" t="s">
        <v>69</v>
      </c>
      <c r="S869" t="s">
        <v>6848</v>
      </c>
      <c r="T869" t="s">
        <v>6849</v>
      </c>
      <c r="U869" t="s">
        <v>6850</v>
      </c>
      <c r="V869" t="s">
        <v>6851</v>
      </c>
      <c r="W869" t="s">
        <v>646</v>
      </c>
      <c r="X869" t="s">
        <v>6852</v>
      </c>
      <c r="Y869" t="s">
        <v>6853</v>
      </c>
      <c r="Z869" t="s">
        <v>6854</v>
      </c>
      <c r="AA869">
        <v>16</v>
      </c>
      <c r="AB869">
        <v>8.4499999999999993</v>
      </c>
      <c r="AC869">
        <v>1.1890606420927501E-3</v>
      </c>
      <c r="AD869" t="s">
        <v>54</v>
      </c>
      <c r="AE869" s="8">
        <v>13557531.582351699</v>
      </c>
      <c r="AF869" s="8">
        <v>23765163.004235201</v>
      </c>
      <c r="AG869" s="8">
        <v>18513106.3381075</v>
      </c>
      <c r="AH869" s="8">
        <v>18611933.641564801</v>
      </c>
      <c r="AI869" s="8">
        <v>4167833.9648780995</v>
      </c>
      <c r="AJ869" s="10">
        <v>10500236.270837201</v>
      </c>
      <c r="AK869" s="10">
        <v>19259762.878544301</v>
      </c>
      <c r="AL869" s="10">
        <v>18357271.4771244</v>
      </c>
      <c r="AM869" s="10">
        <v>16039090.208835302</v>
      </c>
      <c r="AN869" s="10">
        <v>3933853.0638774498</v>
      </c>
      <c r="AO869" s="12">
        <v>144799142.51342466</v>
      </c>
      <c r="AP869" s="12">
        <v>144660104.78542733</v>
      </c>
      <c r="AQ869">
        <f>AP869/AO869</f>
        <v>0.99903978900990764</v>
      </c>
      <c r="AR869">
        <f>LOG(AQ869,2)</f>
        <v>-1.3859571457943798E-3</v>
      </c>
    </row>
    <row r="870" spans="1:44" x14ac:dyDescent="0.25">
      <c r="A870" t="s">
        <v>49</v>
      </c>
      <c r="B870" t="s">
        <v>64</v>
      </c>
      <c r="C870" t="s">
        <v>51</v>
      </c>
      <c r="D870" t="s">
        <v>6855</v>
      </c>
      <c r="E870" t="s">
        <v>6856</v>
      </c>
      <c r="F870" t="s">
        <v>54</v>
      </c>
      <c r="G870">
        <v>1E-3</v>
      </c>
      <c r="H870">
        <v>6</v>
      </c>
      <c r="I870">
        <v>5</v>
      </c>
      <c r="J870">
        <v>17</v>
      </c>
      <c r="K870">
        <v>5</v>
      </c>
      <c r="L870">
        <v>1010</v>
      </c>
      <c r="M870">
        <v>107.7</v>
      </c>
      <c r="N870">
        <v>6.7</v>
      </c>
      <c r="O870">
        <v>9.19</v>
      </c>
      <c r="P870" t="s">
        <v>931</v>
      </c>
      <c r="Q870" t="s">
        <v>527</v>
      </c>
      <c r="R870" t="s">
        <v>6857</v>
      </c>
      <c r="S870" t="s">
        <v>6858</v>
      </c>
      <c r="T870" t="s">
        <v>6859</v>
      </c>
      <c r="U870" t="s">
        <v>6860</v>
      </c>
      <c r="V870" t="s">
        <v>6861</v>
      </c>
      <c r="W870" t="s">
        <v>1312</v>
      </c>
      <c r="X870" t="s">
        <v>6862</v>
      </c>
      <c r="Y870" t="s">
        <v>6863</v>
      </c>
      <c r="Z870" t="s">
        <v>4884</v>
      </c>
      <c r="AA870">
        <v>10</v>
      </c>
      <c r="AB870">
        <v>10.06</v>
      </c>
      <c r="AC870">
        <v>1.34952766531714E-3</v>
      </c>
      <c r="AD870" t="s">
        <v>54</v>
      </c>
      <c r="AE870" s="8">
        <v>12972001.2084243</v>
      </c>
      <c r="AF870" s="8">
        <v>22928426.349100102</v>
      </c>
      <c r="AG870" s="8">
        <v>19762912.846610099</v>
      </c>
      <c r="AH870" s="8">
        <v>18554446.801378164</v>
      </c>
      <c r="AI870" s="8">
        <v>4153544.1117459489</v>
      </c>
      <c r="AJ870" s="10">
        <v>4149972.5072848499</v>
      </c>
      <c r="AK870" s="10">
        <v>7865434.82402978</v>
      </c>
      <c r="AL870" s="10">
        <v>8416406.1076944899</v>
      </c>
      <c r="AM870" s="10">
        <v>6810604.4796697078</v>
      </c>
      <c r="AN870" s="10">
        <v>1894749.6243062753</v>
      </c>
      <c r="AO870" s="12">
        <v>3728806.9441915732</v>
      </c>
      <c r="AP870" s="12">
        <v>3721663.325055867</v>
      </c>
      <c r="AQ870">
        <f>AP870/AO870</f>
        <v>0.99808420783306195</v>
      </c>
      <c r="AR870">
        <f>LOG(AQ870,2)</f>
        <v>-2.7665547775776326E-3</v>
      </c>
    </row>
    <row r="871" spans="1:44" x14ac:dyDescent="0.25">
      <c r="A871" t="s">
        <v>49</v>
      </c>
      <c r="B871" t="s">
        <v>64</v>
      </c>
      <c r="C871" t="s">
        <v>51</v>
      </c>
      <c r="D871" t="s">
        <v>6864</v>
      </c>
      <c r="E871" t="s">
        <v>6865</v>
      </c>
      <c r="F871" t="s">
        <v>54</v>
      </c>
      <c r="G871">
        <v>0</v>
      </c>
      <c r="H871">
        <v>28</v>
      </c>
      <c r="I871">
        <v>8</v>
      </c>
      <c r="J871">
        <v>35</v>
      </c>
      <c r="K871">
        <v>8</v>
      </c>
      <c r="L871">
        <v>334</v>
      </c>
      <c r="M871">
        <v>36.4</v>
      </c>
      <c r="N871">
        <v>7.36</v>
      </c>
      <c r="O871">
        <v>34.31</v>
      </c>
      <c r="P871" t="s">
        <v>701</v>
      </c>
      <c r="Q871" t="s">
        <v>889</v>
      </c>
      <c r="R871" t="s">
        <v>280</v>
      </c>
      <c r="S871" t="s">
        <v>3047</v>
      </c>
      <c r="T871" t="s">
        <v>6866</v>
      </c>
      <c r="U871" t="s">
        <v>6867</v>
      </c>
      <c r="V871" t="s">
        <v>6868</v>
      </c>
      <c r="W871" t="s">
        <v>198</v>
      </c>
      <c r="X871" t="s">
        <v>6869</v>
      </c>
      <c r="Y871" t="s">
        <v>6870</v>
      </c>
      <c r="Z871" t="s">
        <v>6871</v>
      </c>
      <c r="AA871">
        <v>15</v>
      </c>
      <c r="AB871">
        <v>20.28</v>
      </c>
      <c r="AC871">
        <v>0</v>
      </c>
      <c r="AD871" t="s">
        <v>54</v>
      </c>
      <c r="AE871" s="8">
        <v>13348591.863791</v>
      </c>
      <c r="AF871" s="8">
        <v>20522840.060685899</v>
      </c>
      <c r="AG871" s="8">
        <v>21437276.4993142</v>
      </c>
      <c r="AH871" s="8">
        <v>18436236.141263697</v>
      </c>
      <c r="AI871" s="8">
        <v>3616825.654322532</v>
      </c>
      <c r="AJ871" s="10">
        <v>11967570.852576699</v>
      </c>
      <c r="AK871" s="10">
        <v>19149950.534486402</v>
      </c>
      <c r="AL871" s="10">
        <v>17564613.540020801</v>
      </c>
      <c r="AM871" s="10">
        <v>16227378.309027968</v>
      </c>
      <c r="AN871" s="10">
        <v>3080886.562991641</v>
      </c>
      <c r="AO871" s="12">
        <v>2053760.9284142111</v>
      </c>
      <c r="AP871" s="12">
        <v>2049652.7814546321</v>
      </c>
      <c r="AQ871">
        <f>AP871/AO871</f>
        <v>0.9979996956302255</v>
      </c>
      <c r="AR871">
        <f>LOG(AQ871,2)</f>
        <v>-2.888719317643367E-3</v>
      </c>
    </row>
    <row r="872" spans="1:44" x14ac:dyDescent="0.25">
      <c r="A872" t="s">
        <v>49</v>
      </c>
      <c r="B872" t="s">
        <v>64</v>
      </c>
      <c r="C872" t="s">
        <v>51</v>
      </c>
      <c r="D872" t="s">
        <v>6872</v>
      </c>
      <c r="E872" t="s">
        <v>6873</v>
      </c>
      <c r="F872" t="s">
        <v>54</v>
      </c>
      <c r="G872">
        <v>1E-3</v>
      </c>
      <c r="H872">
        <v>15</v>
      </c>
      <c r="I872">
        <v>3</v>
      </c>
      <c r="J872">
        <v>14</v>
      </c>
      <c r="K872">
        <v>3</v>
      </c>
      <c r="L872">
        <v>204</v>
      </c>
      <c r="M872">
        <v>23.4</v>
      </c>
      <c r="N872">
        <v>6.01</v>
      </c>
      <c r="O872">
        <v>10.23</v>
      </c>
      <c r="P872" t="s">
        <v>6874</v>
      </c>
      <c r="Q872" t="s">
        <v>309</v>
      </c>
      <c r="R872" t="s">
        <v>280</v>
      </c>
      <c r="S872" t="s">
        <v>6875</v>
      </c>
      <c r="T872" t="s">
        <v>6876</v>
      </c>
      <c r="U872" t="s">
        <v>6877</v>
      </c>
      <c r="V872" t="s">
        <v>6878</v>
      </c>
      <c r="W872" t="s">
        <v>217</v>
      </c>
      <c r="X872" t="s">
        <v>721</v>
      </c>
      <c r="Y872" t="s">
        <v>6879</v>
      </c>
      <c r="Z872" t="s">
        <v>54</v>
      </c>
      <c r="AA872">
        <v>9</v>
      </c>
      <c r="AB872">
        <v>11.44</v>
      </c>
      <c r="AC872">
        <v>1.4903129657228001E-3</v>
      </c>
      <c r="AD872" t="s">
        <v>54</v>
      </c>
      <c r="AE872" s="8">
        <v>16389293.872221099</v>
      </c>
      <c r="AF872" s="8">
        <v>22994884.902092099</v>
      </c>
      <c r="AG872" s="8">
        <v>15888404.867702501</v>
      </c>
      <c r="AH872" s="8">
        <v>18424194.547338564</v>
      </c>
      <c r="AI872" s="8">
        <v>3238428.6506462428</v>
      </c>
      <c r="AJ872" s="10">
        <v>11032539.0298931</v>
      </c>
      <c r="AK872" s="10">
        <v>13791374.261934699</v>
      </c>
      <c r="AL872" s="10">
        <v>14259468.5266305</v>
      </c>
      <c r="AM872" s="10">
        <v>13027793.939486099</v>
      </c>
      <c r="AN872" s="10">
        <v>1423741.4736886243</v>
      </c>
      <c r="AO872" s="12">
        <v>79860146.914114937</v>
      </c>
      <c r="AP872" s="12">
        <v>79696799.956449702</v>
      </c>
      <c r="AQ872">
        <f>AP872/AO872</f>
        <v>0.99795458731323261</v>
      </c>
      <c r="AR872">
        <f>LOG(AQ872,2)</f>
        <v>-2.9539287723845866E-3</v>
      </c>
    </row>
    <row r="873" spans="1:44" x14ac:dyDescent="0.25">
      <c r="A873" t="s">
        <v>49</v>
      </c>
      <c r="B873" t="s">
        <v>64</v>
      </c>
      <c r="C873" t="s">
        <v>51</v>
      </c>
      <c r="D873" t="s">
        <v>6880</v>
      </c>
      <c r="E873" t="s">
        <v>6881</v>
      </c>
      <c r="F873" t="s">
        <v>54</v>
      </c>
      <c r="G873">
        <v>7.0000000000000001E-3</v>
      </c>
      <c r="H873">
        <v>3</v>
      </c>
      <c r="I873">
        <v>3</v>
      </c>
      <c r="J873">
        <v>19</v>
      </c>
      <c r="K873">
        <v>3</v>
      </c>
      <c r="L873">
        <v>747</v>
      </c>
      <c r="M873">
        <v>85.1</v>
      </c>
      <c r="N873">
        <v>4.91</v>
      </c>
      <c r="O873">
        <v>3.6</v>
      </c>
      <c r="P873" t="s">
        <v>54</v>
      </c>
      <c r="Q873" t="s">
        <v>1326</v>
      </c>
      <c r="R873" t="s">
        <v>69</v>
      </c>
      <c r="S873" t="s">
        <v>6882</v>
      </c>
      <c r="T873" t="s">
        <v>6883</v>
      </c>
      <c r="U873" t="s">
        <v>6884</v>
      </c>
      <c r="V873" t="s">
        <v>6885</v>
      </c>
      <c r="W873" t="s">
        <v>217</v>
      </c>
      <c r="X873" t="s">
        <v>54</v>
      </c>
      <c r="Y873" t="s">
        <v>54</v>
      </c>
      <c r="Z873" t="s">
        <v>54</v>
      </c>
      <c r="AA873">
        <v>0</v>
      </c>
      <c r="AB873">
        <v>4.0599999999999996</v>
      </c>
      <c r="AC873">
        <v>8.1103000811029999E-4</v>
      </c>
      <c r="AD873" t="s">
        <v>54</v>
      </c>
      <c r="AE873" s="8">
        <v>14263433.918297</v>
      </c>
      <c r="AF873" s="8">
        <v>21701778.093353301</v>
      </c>
      <c r="AG873" s="8">
        <v>19034259.813769199</v>
      </c>
      <c r="AH873" s="8">
        <v>18333157.275139835</v>
      </c>
      <c r="AI873" s="8">
        <v>3076892.3276473656</v>
      </c>
      <c r="AJ873" s="10">
        <v>9023946.8814959396</v>
      </c>
      <c r="AK873" s="10">
        <v>16273624.1152112</v>
      </c>
      <c r="AL873" s="10">
        <v>16648347.6047635</v>
      </c>
      <c r="AM873" s="10">
        <v>13981972.86715688</v>
      </c>
      <c r="AN873" s="10">
        <v>3509189.9045479978</v>
      </c>
      <c r="AO873" s="12">
        <v>46149826.010770895</v>
      </c>
      <c r="AP873" s="12">
        <v>46045212.708737873</v>
      </c>
      <c r="AQ873">
        <f>AP873/AO873</f>
        <v>0.99773318100899</v>
      </c>
      <c r="AR873">
        <f>LOG(AQ873,2)</f>
        <v>-3.2740407493512128E-3</v>
      </c>
    </row>
    <row r="874" spans="1:44" x14ac:dyDescent="0.25">
      <c r="A874" t="s">
        <v>49</v>
      </c>
      <c r="B874" t="s">
        <v>64</v>
      </c>
      <c r="C874" t="s">
        <v>51</v>
      </c>
      <c r="D874" t="s">
        <v>6886</v>
      </c>
      <c r="E874" t="s">
        <v>6887</v>
      </c>
      <c r="F874" t="s">
        <v>54</v>
      </c>
      <c r="G874">
        <v>0</v>
      </c>
      <c r="H874">
        <v>24</v>
      </c>
      <c r="I874">
        <v>7</v>
      </c>
      <c r="J874">
        <v>50</v>
      </c>
      <c r="K874">
        <v>7</v>
      </c>
      <c r="L874">
        <v>358</v>
      </c>
      <c r="M874">
        <v>40.5</v>
      </c>
      <c r="N874">
        <v>6.18</v>
      </c>
      <c r="O874">
        <v>43.48</v>
      </c>
      <c r="P874" t="s">
        <v>411</v>
      </c>
      <c r="Q874" t="s">
        <v>6888</v>
      </c>
      <c r="R874" t="s">
        <v>82</v>
      </c>
      <c r="S874" t="s">
        <v>6889</v>
      </c>
      <c r="T874" t="s">
        <v>6890</v>
      </c>
      <c r="U874" t="s">
        <v>6891</v>
      </c>
      <c r="V874" t="s">
        <v>6892</v>
      </c>
      <c r="W874" t="s">
        <v>500</v>
      </c>
      <c r="X874" t="s">
        <v>6893</v>
      </c>
      <c r="Y874" t="s">
        <v>199</v>
      </c>
      <c r="Z874" t="s">
        <v>1204</v>
      </c>
      <c r="AA874">
        <v>6</v>
      </c>
      <c r="AB874">
        <v>27.65</v>
      </c>
      <c r="AC874">
        <v>0</v>
      </c>
      <c r="AD874" t="s">
        <v>54</v>
      </c>
      <c r="AE874" s="8">
        <v>18281607.650541399</v>
      </c>
      <c r="AF874" s="8">
        <v>14446543.043307001</v>
      </c>
      <c r="AG874" s="8">
        <v>22251658.681994699</v>
      </c>
      <c r="AH874" s="8">
        <v>18326603.125281032</v>
      </c>
      <c r="AI874" s="8">
        <v>3186583.957561451</v>
      </c>
      <c r="AJ874" s="10">
        <v>18057347.903363399</v>
      </c>
      <c r="AK874" s="10">
        <v>24654304.2669577</v>
      </c>
      <c r="AL874" s="10">
        <v>27844450.072936699</v>
      </c>
      <c r="AM874" s="10">
        <v>23518700.747752596</v>
      </c>
      <c r="AN874" s="10">
        <v>4075458.1528984769</v>
      </c>
      <c r="AO874" s="12">
        <v>14698239.880486233</v>
      </c>
      <c r="AP874" s="12">
        <v>14657469.685189897</v>
      </c>
      <c r="AQ874">
        <f>AP874/AO874</f>
        <v>0.99722618520123196</v>
      </c>
      <c r="AR874">
        <f>LOG(AQ874,2)</f>
        <v>-4.0073292220287613E-3</v>
      </c>
    </row>
    <row r="875" spans="1:44" x14ac:dyDescent="0.25">
      <c r="A875" t="s">
        <v>49</v>
      </c>
      <c r="B875" t="s">
        <v>64</v>
      </c>
      <c r="C875" t="s">
        <v>51</v>
      </c>
      <c r="D875" t="s">
        <v>6894</v>
      </c>
      <c r="E875" t="s">
        <v>6895</v>
      </c>
      <c r="F875" t="s">
        <v>54</v>
      </c>
      <c r="G875">
        <v>7.0000000000000001E-3</v>
      </c>
      <c r="H875">
        <v>18</v>
      </c>
      <c r="I875">
        <v>6</v>
      </c>
      <c r="J875">
        <v>19</v>
      </c>
      <c r="K875">
        <v>6</v>
      </c>
      <c r="L875">
        <v>320</v>
      </c>
      <c r="M875">
        <v>35.9</v>
      </c>
      <c r="N875">
        <v>5.05</v>
      </c>
      <c r="O875">
        <v>3.3</v>
      </c>
      <c r="P875" t="s">
        <v>6896</v>
      </c>
      <c r="Q875" t="s">
        <v>6897</v>
      </c>
      <c r="R875" t="s">
        <v>1904</v>
      </c>
      <c r="S875" t="s">
        <v>2231</v>
      </c>
      <c r="T875" t="s">
        <v>6898</v>
      </c>
      <c r="U875" t="s">
        <v>6899</v>
      </c>
      <c r="V875" t="s">
        <v>6900</v>
      </c>
      <c r="W875" t="s">
        <v>533</v>
      </c>
      <c r="X875" t="s">
        <v>6901</v>
      </c>
      <c r="Y875" t="s">
        <v>54</v>
      </c>
      <c r="Z875" t="s">
        <v>3571</v>
      </c>
      <c r="AA875">
        <v>7</v>
      </c>
      <c r="AB875">
        <v>6.04</v>
      </c>
      <c r="AC875">
        <v>9.7560975609756097E-4</v>
      </c>
      <c r="AD875" t="s">
        <v>54</v>
      </c>
      <c r="AE875" s="8">
        <v>17075395.328257099</v>
      </c>
      <c r="AF875" s="8">
        <v>18670090.427471001</v>
      </c>
      <c r="AG875" s="8">
        <v>19209115.243967399</v>
      </c>
      <c r="AH875" s="8">
        <v>18318200.333231833</v>
      </c>
      <c r="AI875" s="8">
        <v>905928.67581373104</v>
      </c>
      <c r="AJ875" s="10">
        <v>14603229.3075392</v>
      </c>
      <c r="AK875" s="10">
        <v>10211310.9893148</v>
      </c>
      <c r="AL875" s="10">
        <v>13258558.7661511</v>
      </c>
      <c r="AM875" s="10">
        <v>12691033.021001702</v>
      </c>
      <c r="AN875" s="10">
        <v>1837353.3015444162</v>
      </c>
      <c r="AO875" s="12">
        <v>29146085.569321603</v>
      </c>
      <c r="AP875" s="12">
        <v>29039035.6052601</v>
      </c>
      <c r="AQ875">
        <f>AP875/AO875</f>
        <v>0.99632712379825783</v>
      </c>
      <c r="AR875">
        <f>LOG(AQ875,2)</f>
        <v>-5.3085951672190755E-3</v>
      </c>
    </row>
    <row r="876" spans="1:44" x14ac:dyDescent="0.25">
      <c r="A876" t="s">
        <v>49</v>
      </c>
      <c r="B876" t="s">
        <v>64</v>
      </c>
      <c r="C876" t="s">
        <v>51</v>
      </c>
      <c r="D876" t="s">
        <v>6902</v>
      </c>
      <c r="E876" t="s">
        <v>6903</v>
      </c>
      <c r="F876" t="s">
        <v>54</v>
      </c>
      <c r="G876">
        <v>2E-3</v>
      </c>
      <c r="H876">
        <v>6</v>
      </c>
      <c r="I876">
        <v>3</v>
      </c>
      <c r="J876">
        <v>15</v>
      </c>
      <c r="K876">
        <v>3</v>
      </c>
      <c r="L876">
        <v>306</v>
      </c>
      <c r="M876">
        <v>35.6</v>
      </c>
      <c r="N876">
        <v>9.99</v>
      </c>
      <c r="O876">
        <v>6.65</v>
      </c>
      <c r="P876" t="s">
        <v>574</v>
      </c>
      <c r="Q876" t="s">
        <v>472</v>
      </c>
      <c r="R876" t="s">
        <v>2608</v>
      </c>
      <c r="S876" t="s">
        <v>6904</v>
      </c>
      <c r="T876" t="s">
        <v>6905</v>
      </c>
      <c r="U876" t="s">
        <v>6906</v>
      </c>
      <c r="V876" t="s">
        <v>6907</v>
      </c>
      <c r="W876" t="s">
        <v>177</v>
      </c>
      <c r="X876" t="s">
        <v>54</v>
      </c>
      <c r="Y876" t="s">
        <v>54</v>
      </c>
      <c r="Z876" t="s">
        <v>54</v>
      </c>
      <c r="AA876">
        <v>0</v>
      </c>
      <c r="AB876">
        <v>8.11</v>
      </c>
      <c r="AC876">
        <v>1.1494252873563201E-3</v>
      </c>
      <c r="AD876" t="s">
        <v>54</v>
      </c>
      <c r="AE876" s="8">
        <v>14110894.306984801</v>
      </c>
      <c r="AF876" s="8">
        <v>21210546.666138899</v>
      </c>
      <c r="AG876" s="8">
        <v>19458607.8561076</v>
      </c>
      <c r="AH876" s="8">
        <v>18260016.276410434</v>
      </c>
      <c r="AI876" s="8">
        <v>3019793.8380405302</v>
      </c>
      <c r="AJ876" s="10">
        <v>11544339.461835099</v>
      </c>
      <c r="AK876" s="10">
        <v>14453290.396399099</v>
      </c>
      <c r="AL876" s="10">
        <v>19716778.458345</v>
      </c>
      <c r="AM876" s="10">
        <v>15238136.105526397</v>
      </c>
      <c r="AN876" s="10">
        <v>3382225.7837377512</v>
      </c>
      <c r="AO876" s="12">
        <v>73275178.209372401</v>
      </c>
      <c r="AP876" s="12">
        <v>72907121.129970372</v>
      </c>
      <c r="AQ876">
        <f>AP876/AO876</f>
        <v>0.99497705650949952</v>
      </c>
      <c r="AR876">
        <f>LOG(AQ876,2)</f>
        <v>-7.2648364085630647E-3</v>
      </c>
    </row>
    <row r="877" spans="1:44" x14ac:dyDescent="0.25">
      <c r="A877" t="s">
        <v>49</v>
      </c>
      <c r="B877" t="s">
        <v>64</v>
      </c>
      <c r="C877" t="s">
        <v>51</v>
      </c>
      <c r="D877" t="s">
        <v>6908</v>
      </c>
      <c r="E877" t="s">
        <v>6909</v>
      </c>
      <c r="F877" t="s">
        <v>54</v>
      </c>
      <c r="G877">
        <v>0</v>
      </c>
      <c r="H877">
        <v>21</v>
      </c>
      <c r="I877">
        <v>5</v>
      </c>
      <c r="J877">
        <v>40</v>
      </c>
      <c r="K877">
        <v>5</v>
      </c>
      <c r="L877">
        <v>261</v>
      </c>
      <c r="M877">
        <v>28.8</v>
      </c>
      <c r="N877">
        <v>4.6900000000000004</v>
      </c>
      <c r="O877">
        <v>22.07</v>
      </c>
      <c r="P877" t="s">
        <v>6910</v>
      </c>
      <c r="Q877" t="s">
        <v>472</v>
      </c>
      <c r="R877" t="s">
        <v>6911</v>
      </c>
      <c r="S877" t="s">
        <v>6912</v>
      </c>
      <c r="T877" t="s">
        <v>6913</v>
      </c>
      <c r="U877" t="s">
        <v>6914</v>
      </c>
      <c r="V877" t="s">
        <v>6915</v>
      </c>
      <c r="W877" t="s">
        <v>372</v>
      </c>
      <c r="X877" t="s">
        <v>6916</v>
      </c>
      <c r="Y877" t="s">
        <v>6917</v>
      </c>
      <c r="Z877" t="s">
        <v>6918</v>
      </c>
      <c r="AA877">
        <v>80</v>
      </c>
      <c r="AB877">
        <v>15.88</v>
      </c>
      <c r="AC877">
        <v>0</v>
      </c>
      <c r="AD877" t="s">
        <v>54</v>
      </c>
      <c r="AE877" s="8">
        <v>12807809.4086338</v>
      </c>
      <c r="AF877" s="8">
        <v>21097385.516833302</v>
      </c>
      <c r="AG877" s="8">
        <v>20756430.7076797</v>
      </c>
      <c r="AH877" s="8">
        <v>18220541.877715603</v>
      </c>
      <c r="AI877" s="8">
        <v>3829910.106156569</v>
      </c>
      <c r="AJ877" s="10">
        <v>16929353.719952501</v>
      </c>
      <c r="AK877" s="10">
        <v>32109227.1621476</v>
      </c>
      <c r="AL877" s="10">
        <v>34107017.943041503</v>
      </c>
      <c r="AM877" s="10">
        <v>27715199.608380537</v>
      </c>
      <c r="AN877" s="10">
        <v>7670230.1420381553</v>
      </c>
      <c r="AO877" s="12">
        <v>376424642.11140966</v>
      </c>
      <c r="AP877" s="12">
        <v>374519083.90436536</v>
      </c>
      <c r="AQ877">
        <f>AP877/AO877</f>
        <v>0.99493774319248651</v>
      </c>
      <c r="AR877">
        <f>LOG(AQ877,2)</f>
        <v>-7.3218409873635655E-3</v>
      </c>
    </row>
    <row r="878" spans="1:44" x14ac:dyDescent="0.25">
      <c r="A878" t="s">
        <v>49</v>
      </c>
      <c r="B878" t="s">
        <v>64</v>
      </c>
      <c r="C878" t="s">
        <v>51</v>
      </c>
      <c r="D878" t="s">
        <v>6919</v>
      </c>
      <c r="E878" t="s">
        <v>6920</v>
      </c>
      <c r="F878" t="s">
        <v>54</v>
      </c>
      <c r="G878">
        <v>1E-3</v>
      </c>
      <c r="H878">
        <v>4</v>
      </c>
      <c r="I878">
        <v>4</v>
      </c>
      <c r="J878">
        <v>20</v>
      </c>
      <c r="K878">
        <v>4</v>
      </c>
      <c r="L878">
        <v>826</v>
      </c>
      <c r="M878">
        <v>92.4</v>
      </c>
      <c r="N878">
        <v>7.71</v>
      </c>
      <c r="O878">
        <v>12.56</v>
      </c>
      <c r="P878" t="s">
        <v>1038</v>
      </c>
      <c r="Q878" t="s">
        <v>1991</v>
      </c>
      <c r="R878" t="s">
        <v>1829</v>
      </c>
      <c r="S878" t="s">
        <v>4965</v>
      </c>
      <c r="T878" t="s">
        <v>6921</v>
      </c>
      <c r="U878" t="s">
        <v>54</v>
      </c>
      <c r="V878" t="s">
        <v>6922</v>
      </c>
      <c r="W878" t="s">
        <v>177</v>
      </c>
      <c r="X878" t="s">
        <v>2150</v>
      </c>
      <c r="Y878" t="s">
        <v>54</v>
      </c>
      <c r="Z878" t="s">
        <v>54</v>
      </c>
      <c r="AA878">
        <v>1</v>
      </c>
      <c r="AB878">
        <v>5.29</v>
      </c>
      <c r="AC878">
        <v>9.0826521344232502E-4</v>
      </c>
      <c r="AD878" t="s">
        <v>54</v>
      </c>
      <c r="AE878" s="8">
        <v>13011752.2842346</v>
      </c>
      <c r="AF878" s="8">
        <v>21328960.586006101</v>
      </c>
      <c r="AG878" s="8">
        <v>20293520.7711096</v>
      </c>
      <c r="AH878" s="8">
        <v>18211411.213783432</v>
      </c>
      <c r="AI878" s="8">
        <v>3700934.4441907206</v>
      </c>
      <c r="AJ878" s="10">
        <v>15180121.860769499</v>
      </c>
      <c r="AK878" s="10">
        <v>22585913.029456999</v>
      </c>
      <c r="AL878" s="10">
        <v>20663412.011514802</v>
      </c>
      <c r="AM878" s="10">
        <v>19476482.300580431</v>
      </c>
      <c r="AN878" s="10">
        <v>3137731.3792586499</v>
      </c>
      <c r="AO878" s="12">
        <v>325600327.72691166</v>
      </c>
      <c r="AP878" s="12">
        <v>323563007.42283964</v>
      </c>
      <c r="AQ878">
        <f>AP878/AO878</f>
        <v>0.99374288005698574</v>
      </c>
      <c r="AR878">
        <f>LOG(AQ878,2)</f>
        <v>-9.0554761496997507E-3</v>
      </c>
    </row>
    <row r="879" spans="1:44" x14ac:dyDescent="0.25">
      <c r="A879" t="s">
        <v>49</v>
      </c>
      <c r="B879" t="s">
        <v>64</v>
      </c>
      <c r="C879" t="s">
        <v>51</v>
      </c>
      <c r="D879" t="s">
        <v>6923</v>
      </c>
      <c r="E879" t="s">
        <v>6924</v>
      </c>
      <c r="F879" t="s">
        <v>54</v>
      </c>
      <c r="G879">
        <v>1E-3</v>
      </c>
      <c r="H879">
        <v>3</v>
      </c>
      <c r="I879">
        <v>3</v>
      </c>
      <c r="J879">
        <v>16</v>
      </c>
      <c r="K879">
        <v>3</v>
      </c>
      <c r="L879">
        <v>1037</v>
      </c>
      <c r="M879">
        <v>117.3</v>
      </c>
      <c r="N879">
        <v>6.92</v>
      </c>
      <c r="O879">
        <v>11.54</v>
      </c>
      <c r="P879" t="s">
        <v>411</v>
      </c>
      <c r="Q879" t="s">
        <v>1343</v>
      </c>
      <c r="R879" t="s">
        <v>6925</v>
      </c>
      <c r="S879" t="s">
        <v>6335</v>
      </c>
      <c r="T879" t="s">
        <v>6926</v>
      </c>
      <c r="U879" t="s">
        <v>6927</v>
      </c>
      <c r="V879" t="s">
        <v>6928</v>
      </c>
      <c r="W879" t="s">
        <v>144</v>
      </c>
      <c r="X879" t="s">
        <v>54</v>
      </c>
      <c r="Y879" t="s">
        <v>54</v>
      </c>
      <c r="Z879" t="s">
        <v>54</v>
      </c>
      <c r="AA879">
        <v>0</v>
      </c>
      <c r="AB879">
        <v>2.91</v>
      </c>
      <c r="AC879">
        <v>2.1459227467811202E-3</v>
      </c>
      <c r="AD879" t="s">
        <v>54</v>
      </c>
      <c r="AE879" s="8">
        <v>18773750.059111699</v>
      </c>
      <c r="AF879" s="8">
        <v>20073470.823835701</v>
      </c>
      <c r="AG879" s="8">
        <v>15775893.445444301</v>
      </c>
      <c r="AH879" s="8">
        <v>18207704.776130568</v>
      </c>
      <c r="AI879" s="8">
        <v>1799555.1816313325</v>
      </c>
      <c r="AJ879" s="10">
        <v>12756406.791771</v>
      </c>
      <c r="AK879" s="10">
        <v>14704633.1640797</v>
      </c>
      <c r="AL879" s="10">
        <v>17435339.4174903</v>
      </c>
      <c r="AM879" s="10">
        <v>14965459.791113665</v>
      </c>
      <c r="AN879" s="10">
        <v>1919049.3351366494</v>
      </c>
      <c r="AO879" s="12">
        <v>78619212.396831572</v>
      </c>
      <c r="AP879" s="12">
        <v>78112775.345135525</v>
      </c>
      <c r="AQ879">
        <f>AP879/AO879</f>
        <v>0.99355835506034074</v>
      </c>
      <c r="AR879">
        <f>LOG(AQ879,2)</f>
        <v>-9.3233905389635829E-3</v>
      </c>
    </row>
    <row r="880" spans="1:44" x14ac:dyDescent="0.25">
      <c r="A880" t="s">
        <v>49</v>
      </c>
      <c r="B880" t="s">
        <v>64</v>
      </c>
      <c r="C880" t="s">
        <v>51</v>
      </c>
      <c r="D880" t="s">
        <v>6929</v>
      </c>
      <c r="E880" t="s">
        <v>6930</v>
      </c>
      <c r="F880" t="s">
        <v>54</v>
      </c>
      <c r="G880">
        <v>0</v>
      </c>
      <c r="H880">
        <v>37</v>
      </c>
      <c r="I880">
        <v>7</v>
      </c>
      <c r="J880">
        <v>95</v>
      </c>
      <c r="K880">
        <v>7</v>
      </c>
      <c r="L880">
        <v>241</v>
      </c>
      <c r="M880">
        <v>26.9</v>
      </c>
      <c r="N880">
        <v>5.17</v>
      </c>
      <c r="O880">
        <v>82.53</v>
      </c>
      <c r="P880" t="s">
        <v>55</v>
      </c>
      <c r="Q880" t="s">
        <v>2751</v>
      </c>
      <c r="R880" t="s">
        <v>1307</v>
      </c>
      <c r="S880" t="s">
        <v>6931</v>
      </c>
      <c r="T880" t="s">
        <v>6932</v>
      </c>
      <c r="U880" t="s">
        <v>6933</v>
      </c>
      <c r="V880" t="s">
        <v>6934</v>
      </c>
      <c r="W880" t="s">
        <v>6935</v>
      </c>
      <c r="X880" t="s">
        <v>54</v>
      </c>
      <c r="Y880" t="s">
        <v>54</v>
      </c>
      <c r="Z880" t="s">
        <v>54</v>
      </c>
      <c r="AA880">
        <v>0</v>
      </c>
      <c r="AB880">
        <v>29.43</v>
      </c>
      <c r="AC880">
        <v>0</v>
      </c>
      <c r="AD880" t="s">
        <v>1055</v>
      </c>
      <c r="AE880" s="8">
        <v>14188736.4990786</v>
      </c>
      <c r="AF880" s="8">
        <v>20506446.2364875</v>
      </c>
      <c r="AG880" s="8">
        <v>19750486.946507402</v>
      </c>
      <c r="AH880" s="8">
        <v>18148556.560691167</v>
      </c>
      <c r="AI880" s="8">
        <v>2816972.3466029679</v>
      </c>
      <c r="AJ880" s="10">
        <v>16537652.519728201</v>
      </c>
      <c r="AK880" s="10">
        <v>27544404.158147801</v>
      </c>
      <c r="AL880" s="10">
        <v>27630329.278781898</v>
      </c>
      <c r="AM880" s="10">
        <v>23904128.652219299</v>
      </c>
      <c r="AN880" s="10">
        <v>5209003.3428996652</v>
      </c>
      <c r="AO880" s="12">
        <v>1445282.3665804807</v>
      </c>
      <c r="AP880" s="12">
        <v>1435088.6000293216</v>
      </c>
      <c r="AQ880">
        <f>AP880/AO880</f>
        <v>0.99294686852419201</v>
      </c>
      <c r="AR880">
        <f>LOG(AQ880,2)</f>
        <v>-1.0211572065658706E-2</v>
      </c>
    </row>
    <row r="881" spans="1:44" x14ac:dyDescent="0.25">
      <c r="A881" t="s">
        <v>49</v>
      </c>
      <c r="B881" t="s">
        <v>64</v>
      </c>
      <c r="C881" t="s">
        <v>51</v>
      </c>
      <c r="D881" t="s">
        <v>6936</v>
      </c>
      <c r="E881" t="s">
        <v>6937</v>
      </c>
      <c r="F881" t="s">
        <v>54</v>
      </c>
      <c r="G881">
        <v>3.0000000000000001E-3</v>
      </c>
      <c r="H881">
        <v>17</v>
      </c>
      <c r="I881">
        <v>3</v>
      </c>
      <c r="J881">
        <v>25</v>
      </c>
      <c r="K881">
        <v>3</v>
      </c>
      <c r="L881">
        <v>241</v>
      </c>
      <c r="M881">
        <v>26.5</v>
      </c>
      <c r="N881">
        <v>8.1300000000000008</v>
      </c>
      <c r="O881">
        <v>5.31</v>
      </c>
      <c r="P881" t="s">
        <v>1517</v>
      </c>
      <c r="Q881" t="s">
        <v>3234</v>
      </c>
      <c r="R881" t="s">
        <v>57</v>
      </c>
      <c r="S881" t="s">
        <v>5894</v>
      </c>
      <c r="T881" t="s">
        <v>6938</v>
      </c>
      <c r="U881" t="s">
        <v>6939</v>
      </c>
      <c r="V881" t="s">
        <v>6940</v>
      </c>
      <c r="W881" t="s">
        <v>177</v>
      </c>
      <c r="X881" t="s">
        <v>944</v>
      </c>
      <c r="Y881" t="s">
        <v>945</v>
      </c>
      <c r="Z881" t="s">
        <v>2597</v>
      </c>
      <c r="AA881">
        <v>151</v>
      </c>
      <c r="AB881">
        <v>6.72</v>
      </c>
      <c r="AC881">
        <v>1.03734439834025E-3</v>
      </c>
      <c r="AD881" t="s">
        <v>54</v>
      </c>
      <c r="AE881" s="8">
        <v>14865894.859518999</v>
      </c>
      <c r="AF881" s="8">
        <v>18823958.159528699</v>
      </c>
      <c r="AG881" s="8">
        <v>20563051.014628101</v>
      </c>
      <c r="AH881" s="8">
        <v>18084301.3445586</v>
      </c>
      <c r="AI881" s="8">
        <v>2383934.5931845647</v>
      </c>
      <c r="AJ881" s="10">
        <v>7212534.9604712296</v>
      </c>
      <c r="AK881" s="10">
        <v>8745474.4586932305</v>
      </c>
      <c r="AL881" s="10">
        <v>9510157.2237959001</v>
      </c>
      <c r="AM881" s="10">
        <v>8489388.8809867874</v>
      </c>
      <c r="AN881" s="10">
        <v>955319.10325405875</v>
      </c>
      <c r="AO881" s="12">
        <v>73418618.330232143</v>
      </c>
      <c r="AP881" s="12">
        <v>72866449.600205362</v>
      </c>
      <c r="AQ881">
        <f>AP881/AO881</f>
        <v>0.99247917295932808</v>
      </c>
      <c r="AR881">
        <f>LOG(AQ881,2)</f>
        <v>-1.0891267073639341E-2</v>
      </c>
    </row>
    <row r="882" spans="1:44" x14ac:dyDescent="0.25">
      <c r="A882" t="s">
        <v>49</v>
      </c>
      <c r="B882" t="s">
        <v>64</v>
      </c>
      <c r="C882" t="s">
        <v>51</v>
      </c>
      <c r="D882" t="s">
        <v>6941</v>
      </c>
      <c r="E882" t="s">
        <v>6942</v>
      </c>
      <c r="F882" t="s">
        <v>54</v>
      </c>
      <c r="G882">
        <v>0</v>
      </c>
      <c r="H882">
        <v>39</v>
      </c>
      <c r="I882">
        <v>5</v>
      </c>
      <c r="J882">
        <v>27</v>
      </c>
      <c r="K882">
        <v>5</v>
      </c>
      <c r="L882">
        <v>105</v>
      </c>
      <c r="M882">
        <v>11.7</v>
      </c>
      <c r="N882">
        <v>9.57</v>
      </c>
      <c r="O882">
        <v>17.52</v>
      </c>
      <c r="P882" t="s">
        <v>763</v>
      </c>
      <c r="Q882" t="s">
        <v>2405</v>
      </c>
      <c r="R882" t="s">
        <v>421</v>
      </c>
      <c r="S882" t="s">
        <v>6943</v>
      </c>
      <c r="T882" t="s">
        <v>6944</v>
      </c>
      <c r="U882" t="s">
        <v>6945</v>
      </c>
      <c r="V882" t="s">
        <v>6946</v>
      </c>
      <c r="W882" t="s">
        <v>62</v>
      </c>
      <c r="X882" t="s">
        <v>6947</v>
      </c>
      <c r="Y882" t="s">
        <v>6948</v>
      </c>
      <c r="Z882" t="s">
        <v>6949</v>
      </c>
      <c r="AA882">
        <v>54</v>
      </c>
      <c r="AB882">
        <v>10.64</v>
      </c>
      <c r="AC882">
        <v>1.4044943820224699E-3</v>
      </c>
      <c r="AD882" t="s">
        <v>54</v>
      </c>
      <c r="AE882" s="8">
        <v>24733485.574996699</v>
      </c>
      <c r="AF882" s="8">
        <v>3114664.3539121398</v>
      </c>
      <c r="AG882" s="8">
        <v>26201312.545402799</v>
      </c>
      <c r="AH882" s="8">
        <v>18016487.491437212</v>
      </c>
      <c r="AI882" s="8">
        <v>10554205.437338587</v>
      </c>
      <c r="AJ882" s="10">
        <v>52668532.761266001</v>
      </c>
      <c r="AK882" s="10">
        <v>73428874.8030518</v>
      </c>
      <c r="AL882" s="10">
        <v>76283844.361647904</v>
      </c>
      <c r="AM882" s="10">
        <v>67460417.308655232</v>
      </c>
      <c r="AN882" s="10">
        <v>10524181.651244823</v>
      </c>
      <c r="AO882" s="12">
        <v>73232088.211409464</v>
      </c>
      <c r="AP882" s="12">
        <v>72667232.989849523</v>
      </c>
      <c r="AQ882">
        <f>AP882/AO882</f>
        <v>0.99228677980710733</v>
      </c>
      <c r="AR882">
        <f>LOG(AQ882,2)</f>
        <v>-1.1170962165236773E-2</v>
      </c>
    </row>
    <row r="883" spans="1:44" x14ac:dyDescent="0.25">
      <c r="A883" t="s">
        <v>49</v>
      </c>
      <c r="B883" t="s">
        <v>64</v>
      </c>
      <c r="C883" t="s">
        <v>51</v>
      </c>
      <c r="D883" t="s">
        <v>6950</v>
      </c>
      <c r="E883" t="s">
        <v>6951</v>
      </c>
      <c r="F883" t="s">
        <v>54</v>
      </c>
      <c r="G883">
        <v>0</v>
      </c>
      <c r="H883">
        <v>4</v>
      </c>
      <c r="I883">
        <v>5</v>
      </c>
      <c r="J883">
        <v>28</v>
      </c>
      <c r="K883">
        <v>5</v>
      </c>
      <c r="L883">
        <v>1214</v>
      </c>
      <c r="M883">
        <v>138.4</v>
      </c>
      <c r="N883">
        <v>6.07</v>
      </c>
      <c r="O883">
        <v>18.25</v>
      </c>
      <c r="P883" t="s">
        <v>6952</v>
      </c>
      <c r="Q883" t="s">
        <v>1013</v>
      </c>
      <c r="R883" t="s">
        <v>82</v>
      </c>
      <c r="S883" t="s">
        <v>6953</v>
      </c>
      <c r="T883" t="s">
        <v>6954</v>
      </c>
      <c r="U883" t="s">
        <v>6955</v>
      </c>
      <c r="V883" t="s">
        <v>6956</v>
      </c>
      <c r="W883" t="s">
        <v>6957</v>
      </c>
      <c r="X883" t="s">
        <v>54</v>
      </c>
      <c r="Y883" t="s">
        <v>54</v>
      </c>
      <c r="Z883" t="s">
        <v>54</v>
      </c>
      <c r="AA883">
        <v>0</v>
      </c>
      <c r="AB883">
        <v>7.98</v>
      </c>
      <c r="AC883">
        <v>1.13378684807256E-3</v>
      </c>
      <c r="AD883" t="s">
        <v>54</v>
      </c>
      <c r="AE883" s="8">
        <v>16075895.2991399</v>
      </c>
      <c r="AF883" s="8">
        <v>16921269.314855199</v>
      </c>
      <c r="AG883" s="8">
        <v>20780597.574493799</v>
      </c>
      <c r="AH883" s="8">
        <v>17925920.7294963</v>
      </c>
      <c r="AI883" s="8">
        <v>2047852.4073827928</v>
      </c>
      <c r="AJ883" s="10">
        <v>10971779.5358235</v>
      </c>
      <c r="AK883" s="10">
        <v>17758754.428077899</v>
      </c>
      <c r="AL883" s="10">
        <v>17542486.586160701</v>
      </c>
      <c r="AM883" s="10">
        <v>15424340.183354035</v>
      </c>
      <c r="AN883" s="10">
        <v>3149673.5476146173</v>
      </c>
      <c r="AO883" s="12">
        <v>25891623.526290566</v>
      </c>
      <c r="AP883" s="12">
        <v>25684367.264461532</v>
      </c>
      <c r="AQ883">
        <f>AP883/AO883</f>
        <v>0.99199523886099361</v>
      </c>
      <c r="AR883">
        <f>LOG(AQ883,2)</f>
        <v>-1.1594898557588095E-2</v>
      </c>
    </row>
    <row r="884" spans="1:44" x14ac:dyDescent="0.25">
      <c r="A884" t="s">
        <v>49</v>
      </c>
      <c r="B884" t="s">
        <v>64</v>
      </c>
      <c r="C884" t="s">
        <v>51</v>
      </c>
      <c r="D884" t="s">
        <v>6958</v>
      </c>
      <c r="E884" t="s">
        <v>6959</v>
      </c>
      <c r="F884" t="s">
        <v>54</v>
      </c>
      <c r="G884">
        <v>0</v>
      </c>
      <c r="H884">
        <v>25</v>
      </c>
      <c r="I884">
        <v>13</v>
      </c>
      <c r="J884">
        <v>50</v>
      </c>
      <c r="K884">
        <v>13</v>
      </c>
      <c r="L884">
        <v>515</v>
      </c>
      <c r="M884">
        <v>59.2</v>
      </c>
      <c r="N884">
        <v>6.84</v>
      </c>
      <c r="O884">
        <v>22.19</v>
      </c>
      <c r="P884" t="s">
        <v>804</v>
      </c>
      <c r="Q884" t="s">
        <v>871</v>
      </c>
      <c r="R884" t="s">
        <v>280</v>
      </c>
      <c r="S884" t="s">
        <v>6960</v>
      </c>
      <c r="T884" t="s">
        <v>6961</v>
      </c>
      <c r="U884" t="s">
        <v>6962</v>
      </c>
      <c r="V884" t="s">
        <v>6963</v>
      </c>
      <c r="W884" t="s">
        <v>405</v>
      </c>
      <c r="X884" t="s">
        <v>6964</v>
      </c>
      <c r="Y884" t="s">
        <v>6965</v>
      </c>
      <c r="Z884" t="s">
        <v>6966</v>
      </c>
      <c r="AA884">
        <v>19</v>
      </c>
      <c r="AB884">
        <v>29.71</v>
      </c>
      <c r="AC884">
        <v>0</v>
      </c>
      <c r="AD884" t="s">
        <v>1055</v>
      </c>
      <c r="AE884" s="8">
        <v>14325487.3721794</v>
      </c>
      <c r="AF884" s="8">
        <v>16065262.663875701</v>
      </c>
      <c r="AG884" s="8">
        <v>23347447.403246399</v>
      </c>
      <c r="AH884" s="8">
        <v>17912732.47976717</v>
      </c>
      <c r="AI884" s="8">
        <v>3908008.8059449578</v>
      </c>
      <c r="AJ884" s="10">
        <v>14364681.5900188</v>
      </c>
      <c r="AK884" s="10">
        <v>25979171.186670098</v>
      </c>
      <c r="AL884" s="10">
        <v>18511149.874660201</v>
      </c>
      <c r="AM884" s="10">
        <v>19618334.217116367</v>
      </c>
      <c r="AN884" s="10">
        <v>4805794.0740884449</v>
      </c>
      <c r="AO884" s="12">
        <v>1396640.998772115</v>
      </c>
      <c r="AP884" s="12">
        <v>1384816.8381471576</v>
      </c>
      <c r="AQ884">
        <f>AP884/AO884</f>
        <v>0.99153385828186857</v>
      </c>
      <c r="AR884">
        <f>LOG(AQ884,2)</f>
        <v>-1.2266057338600927E-2</v>
      </c>
    </row>
    <row r="885" spans="1:44" x14ac:dyDescent="0.25">
      <c r="A885" t="s">
        <v>49</v>
      </c>
      <c r="B885" t="s">
        <v>64</v>
      </c>
      <c r="C885" t="s">
        <v>51</v>
      </c>
      <c r="D885" t="s">
        <v>6967</v>
      </c>
      <c r="E885" t="s">
        <v>6968</v>
      </c>
      <c r="F885" t="s">
        <v>54</v>
      </c>
      <c r="G885">
        <v>0</v>
      </c>
      <c r="H885">
        <v>16</v>
      </c>
      <c r="I885">
        <v>8</v>
      </c>
      <c r="J885">
        <v>33</v>
      </c>
      <c r="K885">
        <v>8</v>
      </c>
      <c r="L885">
        <v>534</v>
      </c>
      <c r="M885">
        <v>60.6</v>
      </c>
      <c r="N885">
        <v>6.83</v>
      </c>
      <c r="O885">
        <v>20.55</v>
      </c>
      <c r="P885" t="s">
        <v>6969</v>
      </c>
      <c r="Q885" t="s">
        <v>6970</v>
      </c>
      <c r="R885" t="s">
        <v>5144</v>
      </c>
      <c r="S885" t="s">
        <v>6971</v>
      </c>
      <c r="T885" t="s">
        <v>6972</v>
      </c>
      <c r="U885" t="s">
        <v>6973</v>
      </c>
      <c r="V885" t="s">
        <v>6974</v>
      </c>
      <c r="W885" t="s">
        <v>217</v>
      </c>
      <c r="X885" t="s">
        <v>1698</v>
      </c>
      <c r="Y885" t="s">
        <v>953</v>
      </c>
      <c r="Z885" t="s">
        <v>1349</v>
      </c>
      <c r="AA885">
        <v>4</v>
      </c>
      <c r="AB885">
        <v>14.17</v>
      </c>
      <c r="AC885">
        <v>0</v>
      </c>
      <c r="AD885" t="s">
        <v>54</v>
      </c>
      <c r="AE885" s="8">
        <v>14026979.820149399</v>
      </c>
      <c r="AF885" s="8">
        <v>20087145.7448604</v>
      </c>
      <c r="AG885" s="8">
        <v>19605454.447765101</v>
      </c>
      <c r="AH885" s="8">
        <v>17906526.670924965</v>
      </c>
      <c r="AI885" s="8">
        <v>2750293.2512668939</v>
      </c>
      <c r="AJ885" s="10">
        <v>6150554.7032751301</v>
      </c>
      <c r="AK885" s="10">
        <v>11642769.4327022</v>
      </c>
      <c r="AL885" s="10">
        <v>9508167.9851950593</v>
      </c>
      <c r="AM885" s="10">
        <v>9100497.3737241309</v>
      </c>
      <c r="AN885" s="10">
        <v>2260641.819502702</v>
      </c>
      <c r="AO885" s="12">
        <v>4702191.34931383</v>
      </c>
      <c r="AP885" s="12">
        <v>4659899.187548087</v>
      </c>
      <c r="AQ885">
        <f>AP885/AO885</f>
        <v>0.99100586117748812</v>
      </c>
      <c r="AR885">
        <f>LOG(AQ885,2)</f>
        <v>-1.3034504814962955E-2</v>
      </c>
    </row>
    <row r="886" spans="1:44" x14ac:dyDescent="0.25">
      <c r="A886" t="s">
        <v>49</v>
      </c>
      <c r="B886" t="s">
        <v>64</v>
      </c>
      <c r="C886" t="s">
        <v>51</v>
      </c>
      <c r="D886" t="s">
        <v>6975</v>
      </c>
      <c r="E886" t="s">
        <v>6976</v>
      </c>
      <c r="F886" t="s">
        <v>54</v>
      </c>
      <c r="G886">
        <v>0</v>
      </c>
      <c r="H886">
        <v>11</v>
      </c>
      <c r="I886">
        <v>21</v>
      </c>
      <c r="J886">
        <v>103</v>
      </c>
      <c r="K886">
        <v>21</v>
      </c>
      <c r="L886">
        <v>1857</v>
      </c>
      <c r="M886">
        <v>209.7</v>
      </c>
      <c r="N886">
        <v>5.5</v>
      </c>
      <c r="O886">
        <v>67.13</v>
      </c>
      <c r="P886" t="s">
        <v>150</v>
      </c>
      <c r="Q886" t="s">
        <v>106</v>
      </c>
      <c r="R886" t="s">
        <v>310</v>
      </c>
      <c r="S886" t="s">
        <v>6977</v>
      </c>
      <c r="T886" t="s">
        <v>6978</v>
      </c>
      <c r="U886" t="s">
        <v>6979</v>
      </c>
      <c r="V886" t="s">
        <v>6980</v>
      </c>
      <c r="W886" t="s">
        <v>62</v>
      </c>
      <c r="X886" t="s">
        <v>54</v>
      </c>
      <c r="Y886" t="s">
        <v>6981</v>
      </c>
      <c r="Z886" t="s">
        <v>6982</v>
      </c>
      <c r="AA886">
        <v>10</v>
      </c>
      <c r="AB886">
        <v>65.67</v>
      </c>
      <c r="AC886">
        <v>0</v>
      </c>
      <c r="AD886" t="s">
        <v>54</v>
      </c>
      <c r="AE886" s="8">
        <v>15596880.360104701</v>
      </c>
      <c r="AF886" s="8">
        <v>17140147.1901839</v>
      </c>
      <c r="AG886" s="8">
        <v>20930131.352198001</v>
      </c>
      <c r="AH886" s="8">
        <v>17889052.967495535</v>
      </c>
      <c r="AI886" s="8">
        <v>2240764.219878864</v>
      </c>
      <c r="AJ886" s="10">
        <v>22466863.645535901</v>
      </c>
      <c r="AK886" s="10">
        <v>16607533.697076</v>
      </c>
      <c r="AL886" s="10">
        <v>16532671.360247299</v>
      </c>
      <c r="AM886" s="10">
        <v>18535689.567619734</v>
      </c>
      <c r="AN886" s="10">
        <v>2779927.8546428643</v>
      </c>
      <c r="AO886" s="12">
        <v>155566041.07203466</v>
      </c>
      <c r="AP886" s="12">
        <v>154021688.96261466</v>
      </c>
      <c r="AQ886">
        <f>AP886/AO886</f>
        <v>0.990072691322749</v>
      </c>
      <c r="AR886">
        <f>LOG(AQ886,2)</f>
        <v>-1.4393642865910947E-2</v>
      </c>
    </row>
    <row r="887" spans="1:44" x14ac:dyDescent="0.25">
      <c r="A887" t="s">
        <v>49</v>
      </c>
      <c r="B887" t="s">
        <v>64</v>
      </c>
      <c r="C887" t="s">
        <v>51</v>
      </c>
      <c r="D887" t="s">
        <v>6983</v>
      </c>
      <c r="E887" t="s">
        <v>6984</v>
      </c>
      <c r="F887" t="s">
        <v>54</v>
      </c>
      <c r="G887">
        <v>0</v>
      </c>
      <c r="H887">
        <v>8</v>
      </c>
      <c r="I887">
        <v>2</v>
      </c>
      <c r="J887">
        <v>24</v>
      </c>
      <c r="K887">
        <v>2</v>
      </c>
      <c r="L887">
        <v>249</v>
      </c>
      <c r="M887">
        <v>28.6</v>
      </c>
      <c r="N887">
        <v>4.09</v>
      </c>
      <c r="O887">
        <v>20.350000000000001</v>
      </c>
      <c r="P887" t="s">
        <v>1517</v>
      </c>
      <c r="Q887" t="s">
        <v>6985</v>
      </c>
      <c r="R887" t="s">
        <v>69</v>
      </c>
      <c r="S887" t="s">
        <v>5391</v>
      </c>
      <c r="T887" t="s">
        <v>6986</v>
      </c>
      <c r="U887" t="s">
        <v>6987</v>
      </c>
      <c r="V887" t="s">
        <v>6988</v>
      </c>
      <c r="W887" t="s">
        <v>646</v>
      </c>
      <c r="X887" t="s">
        <v>54</v>
      </c>
      <c r="Y887" t="s">
        <v>54</v>
      </c>
      <c r="Z887" t="s">
        <v>6989</v>
      </c>
      <c r="AA887">
        <v>3</v>
      </c>
      <c r="AB887">
        <v>4.24</v>
      </c>
      <c r="AC887">
        <v>8.2850041425020697E-4</v>
      </c>
      <c r="AD887" t="s">
        <v>54</v>
      </c>
      <c r="AE887" s="8">
        <v>12517468.318397</v>
      </c>
      <c r="AF887" s="8">
        <v>23098395.616903901</v>
      </c>
      <c r="AG887" s="8">
        <v>17931523.914357498</v>
      </c>
      <c r="AH887" s="8">
        <v>17849129.283219468</v>
      </c>
      <c r="AI887" s="8">
        <v>4320038.3702387353</v>
      </c>
      <c r="AJ887" s="10">
        <v>16618848.558200801</v>
      </c>
      <c r="AK887" s="10">
        <v>25662479.958267201</v>
      </c>
      <c r="AL887" s="10">
        <v>24562725.280181501</v>
      </c>
      <c r="AM887" s="10">
        <v>22281351.265549835</v>
      </c>
      <c r="AN887" s="10">
        <v>4029087.3880689368</v>
      </c>
      <c r="AO887" s="12">
        <v>316162300.60379434</v>
      </c>
      <c r="AP887" s="12">
        <v>312836675.07311732</v>
      </c>
      <c r="AQ887">
        <f>AP887/AO887</f>
        <v>0.98948127109296125</v>
      </c>
      <c r="AR887">
        <f>LOG(AQ887,2)</f>
        <v>-1.5255694695952218E-2</v>
      </c>
    </row>
    <row r="888" spans="1:44" x14ac:dyDescent="0.25">
      <c r="A888" t="s">
        <v>49</v>
      </c>
      <c r="B888" t="s">
        <v>64</v>
      </c>
      <c r="C888" t="s">
        <v>51</v>
      </c>
      <c r="D888" t="s">
        <v>6990</v>
      </c>
      <c r="E888" t="s">
        <v>6991</v>
      </c>
      <c r="F888" t="s">
        <v>54</v>
      </c>
      <c r="G888">
        <v>0</v>
      </c>
      <c r="H888">
        <v>10</v>
      </c>
      <c r="I888">
        <v>9</v>
      </c>
      <c r="J888">
        <v>40</v>
      </c>
      <c r="K888">
        <v>9</v>
      </c>
      <c r="L888">
        <v>711</v>
      </c>
      <c r="M888">
        <v>80.7</v>
      </c>
      <c r="N888">
        <v>8.2100000000000009</v>
      </c>
      <c r="O888">
        <v>24.02</v>
      </c>
      <c r="P888" t="s">
        <v>55</v>
      </c>
      <c r="Q888" t="s">
        <v>106</v>
      </c>
      <c r="R888" t="s">
        <v>6992</v>
      </c>
      <c r="S888" t="s">
        <v>153</v>
      </c>
      <c r="T888" t="s">
        <v>6993</v>
      </c>
      <c r="U888" t="s">
        <v>6994</v>
      </c>
      <c r="V888" t="s">
        <v>6995</v>
      </c>
      <c r="W888" t="s">
        <v>99</v>
      </c>
      <c r="X888" t="s">
        <v>54</v>
      </c>
      <c r="Y888" t="s">
        <v>54</v>
      </c>
      <c r="Z888" t="s">
        <v>54</v>
      </c>
      <c r="AA888">
        <v>0</v>
      </c>
      <c r="AB888">
        <v>13.2</v>
      </c>
      <c r="AC888">
        <v>0</v>
      </c>
      <c r="AD888" t="s">
        <v>54</v>
      </c>
      <c r="AE888" s="8">
        <v>13933354.857214</v>
      </c>
      <c r="AF888" s="8">
        <v>21223482.208532501</v>
      </c>
      <c r="AG888" s="8">
        <v>18157428.3506868</v>
      </c>
      <c r="AH888" s="8">
        <v>17771421.805477768</v>
      </c>
      <c r="AI888" s="8">
        <v>2988671.944673596</v>
      </c>
      <c r="AJ888" s="10">
        <v>6906905.3104167897</v>
      </c>
      <c r="AK888" s="10">
        <v>12437582.185831301</v>
      </c>
      <c r="AL888" s="10">
        <v>11442587.819453999</v>
      </c>
      <c r="AM888" s="10">
        <v>10262358.438567363</v>
      </c>
      <c r="AN888" s="10">
        <v>2407184.0697783888</v>
      </c>
      <c r="AO888" s="12">
        <v>680463191.77996969</v>
      </c>
      <c r="AP888" s="12">
        <v>673289881.06787002</v>
      </c>
      <c r="AQ888">
        <f>AP888/AO888</f>
        <v>0.9894581943612033</v>
      </c>
      <c r="AR888">
        <f>LOG(AQ888,2)</f>
        <v>-1.5289341694306437E-2</v>
      </c>
    </row>
    <row r="889" spans="1:44" x14ac:dyDescent="0.25">
      <c r="A889" t="s">
        <v>49</v>
      </c>
      <c r="B889" t="s">
        <v>64</v>
      </c>
      <c r="C889" t="s">
        <v>51</v>
      </c>
      <c r="D889" t="s">
        <v>6996</v>
      </c>
      <c r="E889" t="s">
        <v>6997</v>
      </c>
      <c r="F889" t="s">
        <v>54</v>
      </c>
      <c r="G889">
        <v>1E-3</v>
      </c>
      <c r="H889">
        <v>6</v>
      </c>
      <c r="I889">
        <v>4</v>
      </c>
      <c r="J889">
        <v>22</v>
      </c>
      <c r="K889">
        <v>4</v>
      </c>
      <c r="L889">
        <v>571</v>
      </c>
      <c r="M889">
        <v>64.7</v>
      </c>
      <c r="N889">
        <v>8.35</v>
      </c>
      <c r="O889">
        <v>15.2</v>
      </c>
      <c r="P889" t="s">
        <v>701</v>
      </c>
      <c r="Q889" t="s">
        <v>6034</v>
      </c>
      <c r="R889" t="s">
        <v>421</v>
      </c>
      <c r="S889" t="s">
        <v>6998</v>
      </c>
      <c r="T889" t="s">
        <v>6999</v>
      </c>
      <c r="U889" t="s">
        <v>7000</v>
      </c>
      <c r="V889" t="s">
        <v>7001</v>
      </c>
      <c r="W889" t="s">
        <v>87</v>
      </c>
      <c r="X889" t="s">
        <v>7002</v>
      </c>
      <c r="Y889" t="s">
        <v>7003</v>
      </c>
      <c r="Z889" t="s">
        <v>7004</v>
      </c>
      <c r="AA889">
        <v>12</v>
      </c>
      <c r="AB889">
        <v>5.39</v>
      </c>
      <c r="AC889">
        <v>9.1407678244972599E-4</v>
      </c>
      <c r="AD889" t="s">
        <v>54</v>
      </c>
      <c r="AE889" s="8">
        <v>13308318.472628601</v>
      </c>
      <c r="AF889" s="8">
        <v>20660969.023895901</v>
      </c>
      <c r="AG889" s="8">
        <v>19127408.4839288</v>
      </c>
      <c r="AH889" s="8">
        <v>17698898.660151098</v>
      </c>
      <c r="AI889" s="8">
        <v>3167106.7521988074</v>
      </c>
      <c r="AJ889" s="10">
        <v>11469243.4607749</v>
      </c>
      <c r="AK889" s="10">
        <v>21026372.208879199</v>
      </c>
      <c r="AL889" s="10">
        <v>21871217.415271401</v>
      </c>
      <c r="AM889" s="10">
        <v>18122277.694975168</v>
      </c>
      <c r="AN889" s="10">
        <v>4717032.2058664178</v>
      </c>
      <c r="AO889" s="12">
        <v>1506379.4702240434</v>
      </c>
      <c r="AP889" s="12">
        <v>1489792.4776390102</v>
      </c>
      <c r="AQ889">
        <f>AP889/AO889</f>
        <v>0.98898883520859049</v>
      </c>
      <c r="AR889">
        <f>LOG(AQ889,2)</f>
        <v>-1.5973860536057791E-2</v>
      </c>
    </row>
    <row r="890" spans="1:44" x14ac:dyDescent="0.25">
      <c r="A890" t="s">
        <v>49</v>
      </c>
      <c r="B890" t="s">
        <v>64</v>
      </c>
      <c r="C890" t="s">
        <v>51</v>
      </c>
      <c r="D890" t="s">
        <v>7005</v>
      </c>
      <c r="E890" t="s">
        <v>7006</v>
      </c>
      <c r="F890" t="s">
        <v>54</v>
      </c>
      <c r="G890">
        <v>7.0000000000000001E-3</v>
      </c>
      <c r="H890">
        <v>2</v>
      </c>
      <c r="I890">
        <v>2</v>
      </c>
      <c r="J890">
        <v>10</v>
      </c>
      <c r="K890">
        <v>2</v>
      </c>
      <c r="L890">
        <v>1154</v>
      </c>
      <c r="M890">
        <v>133.19999999999999</v>
      </c>
      <c r="N890">
        <v>7.55</v>
      </c>
      <c r="O890">
        <v>2.42</v>
      </c>
      <c r="P890" t="s">
        <v>7007</v>
      </c>
      <c r="Q890" t="s">
        <v>2887</v>
      </c>
      <c r="R890" t="s">
        <v>506</v>
      </c>
      <c r="S890" t="s">
        <v>4965</v>
      </c>
      <c r="T890" t="s">
        <v>7008</v>
      </c>
      <c r="U890" t="s">
        <v>7009</v>
      </c>
      <c r="V890" t="s">
        <v>7010</v>
      </c>
      <c r="W890" t="s">
        <v>87</v>
      </c>
      <c r="X890" t="s">
        <v>7011</v>
      </c>
      <c r="Y890" t="s">
        <v>7012</v>
      </c>
      <c r="Z890" t="s">
        <v>7013</v>
      </c>
      <c r="AA890">
        <v>80</v>
      </c>
      <c r="AB890">
        <v>4.21</v>
      </c>
      <c r="AC890">
        <v>8.23723228995058E-4</v>
      </c>
      <c r="AD890" t="s">
        <v>54</v>
      </c>
      <c r="AE890" s="8">
        <v>15096496.471378401</v>
      </c>
      <c r="AF890" s="8">
        <v>21975460.570102099</v>
      </c>
      <c r="AG890" s="8">
        <v>15784685.706839699</v>
      </c>
      <c r="AH890" s="8">
        <v>17618880.916106731</v>
      </c>
      <c r="AI890" s="8">
        <v>3093352.0994929415</v>
      </c>
      <c r="AJ890" s="10">
        <v>37136886.583111703</v>
      </c>
      <c r="AK890" s="10">
        <v>60005587.630083703</v>
      </c>
      <c r="AL890" s="10">
        <v>64517136.694974899</v>
      </c>
      <c r="AM890" s="10">
        <v>53886536.969390102</v>
      </c>
      <c r="AN890" s="10">
        <v>11986147.832342317</v>
      </c>
      <c r="AO890" s="12">
        <v>13570614.200728299</v>
      </c>
      <c r="AP890" s="12">
        <v>13419379.816948703</v>
      </c>
      <c r="AQ890">
        <f>AP890/AO890</f>
        <v>0.98885574510168595</v>
      </c>
      <c r="AR890">
        <f>LOG(AQ890,2)</f>
        <v>-1.6168019813711701E-2</v>
      </c>
    </row>
    <row r="891" spans="1:44" x14ac:dyDescent="0.25">
      <c r="A891" t="s">
        <v>49</v>
      </c>
      <c r="B891" t="s">
        <v>64</v>
      </c>
      <c r="C891" t="s">
        <v>51</v>
      </c>
      <c r="D891" t="s">
        <v>7014</v>
      </c>
      <c r="E891" t="s">
        <v>7015</v>
      </c>
      <c r="F891" t="s">
        <v>54</v>
      </c>
      <c r="G891">
        <v>0</v>
      </c>
      <c r="H891">
        <v>19</v>
      </c>
      <c r="I891">
        <v>16</v>
      </c>
      <c r="J891">
        <v>62</v>
      </c>
      <c r="K891">
        <v>16</v>
      </c>
      <c r="L891">
        <v>944</v>
      </c>
      <c r="M891">
        <v>106.8</v>
      </c>
      <c r="N891">
        <v>6.14</v>
      </c>
      <c r="O891">
        <v>45.32</v>
      </c>
      <c r="P891" t="s">
        <v>701</v>
      </c>
      <c r="Q891" t="s">
        <v>3021</v>
      </c>
      <c r="R891" t="s">
        <v>7016</v>
      </c>
      <c r="S891" t="s">
        <v>7017</v>
      </c>
      <c r="T891" t="s">
        <v>7018</v>
      </c>
      <c r="U891" t="s">
        <v>7019</v>
      </c>
      <c r="V891" t="s">
        <v>7020</v>
      </c>
      <c r="W891" t="s">
        <v>217</v>
      </c>
      <c r="X891" t="s">
        <v>54</v>
      </c>
      <c r="Y891" t="s">
        <v>316</v>
      </c>
      <c r="Z891" t="s">
        <v>7021</v>
      </c>
      <c r="AA891">
        <v>8</v>
      </c>
      <c r="AB891">
        <v>30.41</v>
      </c>
      <c r="AC891">
        <v>0</v>
      </c>
      <c r="AD891" t="s">
        <v>54</v>
      </c>
      <c r="AE891" s="8">
        <v>13793054.515069</v>
      </c>
      <c r="AF891" s="8">
        <v>17697074.423376098</v>
      </c>
      <c r="AG891" s="8">
        <v>21154750.855330601</v>
      </c>
      <c r="AH891" s="8">
        <v>17548293.264591899</v>
      </c>
      <c r="AI891" s="8">
        <v>3007240.7204902507</v>
      </c>
      <c r="AJ891" s="10">
        <v>19138518.260911901</v>
      </c>
      <c r="AK891" s="10">
        <v>27285573.527497299</v>
      </c>
      <c r="AL891" s="10">
        <v>28674019.5676479</v>
      </c>
      <c r="AM891" s="10">
        <v>25032703.785352368</v>
      </c>
      <c r="AN891" s="10">
        <v>4206186.9390216917</v>
      </c>
      <c r="AO891" s="12">
        <v>50615417.760219298</v>
      </c>
      <c r="AP891" s="12">
        <v>49969757.320258163</v>
      </c>
      <c r="AQ891">
        <f>AP891/AO891</f>
        <v>0.98724379905309034</v>
      </c>
      <c r="AR891">
        <f>LOG(AQ891,2)</f>
        <v>-1.8521693841090967E-2</v>
      </c>
    </row>
    <row r="892" spans="1:44" x14ac:dyDescent="0.25">
      <c r="A892" t="s">
        <v>49</v>
      </c>
      <c r="B892" t="s">
        <v>64</v>
      </c>
      <c r="C892" t="s">
        <v>51</v>
      </c>
      <c r="D892" t="s">
        <v>7022</v>
      </c>
      <c r="E892" t="s">
        <v>7023</v>
      </c>
      <c r="F892" t="s">
        <v>54</v>
      </c>
      <c r="G892">
        <v>0</v>
      </c>
      <c r="H892">
        <v>32</v>
      </c>
      <c r="I892">
        <v>8</v>
      </c>
      <c r="J892">
        <v>38</v>
      </c>
      <c r="K892">
        <v>5</v>
      </c>
      <c r="L892">
        <v>247</v>
      </c>
      <c r="M892">
        <v>28.3</v>
      </c>
      <c r="N892">
        <v>4.8899999999999997</v>
      </c>
      <c r="O892">
        <v>28.73</v>
      </c>
      <c r="P892" t="s">
        <v>451</v>
      </c>
      <c r="Q892" t="s">
        <v>433</v>
      </c>
      <c r="R892" t="s">
        <v>3880</v>
      </c>
      <c r="S892" t="s">
        <v>2163</v>
      </c>
      <c r="T892" t="s">
        <v>7024</v>
      </c>
      <c r="U892" t="s">
        <v>7025</v>
      </c>
      <c r="V892" t="s">
        <v>7026</v>
      </c>
      <c r="W892" t="s">
        <v>62</v>
      </c>
      <c r="X892" t="s">
        <v>7027</v>
      </c>
      <c r="Y892" t="s">
        <v>7028</v>
      </c>
      <c r="Z892" t="s">
        <v>7029</v>
      </c>
      <c r="AA892">
        <v>48</v>
      </c>
      <c r="AB892">
        <v>12.11</v>
      </c>
      <c r="AC892">
        <v>0</v>
      </c>
      <c r="AD892" t="s">
        <v>1055</v>
      </c>
      <c r="AE892" s="8">
        <v>14738143.857275</v>
      </c>
      <c r="AF892" s="8">
        <v>14749370.9617934</v>
      </c>
      <c r="AG892" s="8">
        <v>22743387.061479799</v>
      </c>
      <c r="AH892" s="8">
        <v>17410300.626849402</v>
      </c>
      <c r="AI892" s="8">
        <v>3771064.3679999313</v>
      </c>
      <c r="AJ892" s="10">
        <v>8505781.6625540908</v>
      </c>
      <c r="AK892" s="10">
        <v>14388652.029663101</v>
      </c>
      <c r="AL892" s="10">
        <v>16535292.798698099</v>
      </c>
      <c r="AM892" s="10">
        <v>13143242.16363843</v>
      </c>
      <c r="AN892" s="10">
        <v>3394264.4340277785</v>
      </c>
      <c r="AO892" s="12">
        <v>58648627.338911802</v>
      </c>
      <c r="AP892" s="12">
        <v>57883716.035720937</v>
      </c>
      <c r="AQ892">
        <f>AP892/AO892</f>
        <v>0.98695772880120991</v>
      </c>
      <c r="AR892">
        <f>LOG(AQ892,2)</f>
        <v>-1.893979921766914E-2</v>
      </c>
    </row>
    <row r="893" spans="1:44" x14ac:dyDescent="0.25">
      <c r="A893" t="s">
        <v>49</v>
      </c>
      <c r="B893" t="s">
        <v>64</v>
      </c>
      <c r="C893" t="s">
        <v>51</v>
      </c>
      <c r="D893" t="s">
        <v>7030</v>
      </c>
      <c r="E893" t="s">
        <v>7031</v>
      </c>
      <c r="F893" t="s">
        <v>54</v>
      </c>
      <c r="G893">
        <v>1E-3</v>
      </c>
      <c r="H893">
        <v>5</v>
      </c>
      <c r="I893">
        <v>5</v>
      </c>
      <c r="J893">
        <v>12</v>
      </c>
      <c r="K893">
        <v>5</v>
      </c>
      <c r="L893">
        <v>1097</v>
      </c>
      <c r="M893">
        <v>115.5</v>
      </c>
      <c r="N893">
        <v>8.66</v>
      </c>
      <c r="O893">
        <v>7.21</v>
      </c>
      <c r="P893" t="s">
        <v>773</v>
      </c>
      <c r="Q893" t="s">
        <v>279</v>
      </c>
      <c r="R893" t="s">
        <v>69</v>
      </c>
      <c r="S893" t="s">
        <v>7032</v>
      </c>
      <c r="T893" t="s">
        <v>7033</v>
      </c>
      <c r="U893" t="s">
        <v>7034</v>
      </c>
      <c r="V893" t="s">
        <v>7035</v>
      </c>
      <c r="W893" t="s">
        <v>187</v>
      </c>
      <c r="X893" t="s">
        <v>54</v>
      </c>
      <c r="Y893" t="s">
        <v>54</v>
      </c>
      <c r="Z893" t="s">
        <v>54</v>
      </c>
      <c r="AA893">
        <v>0</v>
      </c>
      <c r="AB893">
        <v>9.0299999999999994</v>
      </c>
      <c r="AC893">
        <v>1.24688279301746E-3</v>
      </c>
      <c r="AD893" t="s">
        <v>54</v>
      </c>
      <c r="AE893" s="8">
        <v>14131871.301229199</v>
      </c>
      <c r="AF893" s="8">
        <v>19657632.317118101</v>
      </c>
      <c r="AG893" s="8">
        <v>18420312.140435498</v>
      </c>
      <c r="AH893" s="8">
        <v>17403271.919594269</v>
      </c>
      <c r="AI893" s="8">
        <v>2367739.6829445916</v>
      </c>
      <c r="AJ893" s="10">
        <v>13189891.7207538</v>
      </c>
      <c r="AK893" s="10">
        <v>18744085.734587099</v>
      </c>
      <c r="AL893" s="10">
        <v>18413843.312010299</v>
      </c>
      <c r="AM893" s="10">
        <v>16782606.922450397</v>
      </c>
      <c r="AN893" s="10">
        <v>2544008.242229016</v>
      </c>
      <c r="AO893" s="12">
        <v>9261387.5191667601</v>
      </c>
      <c r="AP893" s="12">
        <v>9136568.781001037</v>
      </c>
      <c r="AQ893">
        <f>AP893/AO893</f>
        <v>0.98652267406936522</v>
      </c>
      <c r="AR893">
        <f>LOG(AQ893,2)</f>
        <v>-1.9575884900001998E-2</v>
      </c>
    </row>
    <row r="894" spans="1:44" x14ac:dyDescent="0.25">
      <c r="A894" t="s">
        <v>49</v>
      </c>
      <c r="B894" t="s">
        <v>50</v>
      </c>
      <c r="C894" t="s">
        <v>51</v>
      </c>
      <c r="D894" t="s">
        <v>7036</v>
      </c>
      <c r="E894" t="s">
        <v>7037</v>
      </c>
      <c r="F894" t="s">
        <v>54</v>
      </c>
      <c r="G894">
        <v>2.1999999999999999E-2</v>
      </c>
      <c r="H894">
        <v>3</v>
      </c>
      <c r="I894">
        <v>1</v>
      </c>
      <c r="J894">
        <v>1</v>
      </c>
      <c r="K894">
        <v>1</v>
      </c>
      <c r="L894">
        <v>472</v>
      </c>
      <c r="M894">
        <v>52.7</v>
      </c>
      <c r="N894">
        <v>5.96</v>
      </c>
      <c r="O894">
        <v>0</v>
      </c>
      <c r="P894" t="s">
        <v>623</v>
      </c>
      <c r="Q894" t="s">
        <v>7038</v>
      </c>
      <c r="R894" t="s">
        <v>82</v>
      </c>
      <c r="S894" t="s">
        <v>2308</v>
      </c>
      <c r="T894" t="s">
        <v>7039</v>
      </c>
      <c r="U894" t="s">
        <v>54</v>
      </c>
      <c r="V894" t="s">
        <v>7040</v>
      </c>
      <c r="W894" t="s">
        <v>74</v>
      </c>
      <c r="X894" t="s">
        <v>54</v>
      </c>
      <c r="Y894" t="s">
        <v>54</v>
      </c>
      <c r="Z894" t="s">
        <v>54</v>
      </c>
      <c r="AA894">
        <v>0</v>
      </c>
      <c r="AB894" t="s">
        <v>54</v>
      </c>
      <c r="AC894">
        <v>0</v>
      </c>
      <c r="AD894" t="s">
        <v>54</v>
      </c>
      <c r="AE894" s="8">
        <v>12609019.984575501</v>
      </c>
      <c r="AF894" s="8">
        <v>20234981.812013399</v>
      </c>
      <c r="AG894" s="8">
        <v>19163404.1903891</v>
      </c>
      <c r="AH894" s="8">
        <v>17335801.995659333</v>
      </c>
      <c r="AI894" s="8">
        <v>3370847.6466136244</v>
      </c>
      <c r="AJ894" s="10">
        <v>14513055.834682001</v>
      </c>
      <c r="AK894" s="10">
        <v>37646123.575500198</v>
      </c>
      <c r="AL894" s="10">
        <v>40533563.121145003</v>
      </c>
      <c r="AM894" s="10">
        <v>30897580.843775734</v>
      </c>
      <c r="AN894" s="10">
        <v>11645423.18145206</v>
      </c>
      <c r="AO894" s="12">
        <v>4030256.1151415571</v>
      </c>
      <c r="AP894" s="12">
        <v>3975198.3373102136</v>
      </c>
      <c r="AQ894">
        <f>AP894/AO894</f>
        <v>0.986338888582169</v>
      </c>
      <c r="AR894">
        <f>LOG(AQ894,2)</f>
        <v>-1.9844678632671198E-2</v>
      </c>
    </row>
    <row r="895" spans="1:44" x14ac:dyDescent="0.25">
      <c r="A895" t="s">
        <v>49</v>
      </c>
      <c r="B895" t="s">
        <v>64</v>
      </c>
      <c r="C895" t="s">
        <v>51</v>
      </c>
      <c r="D895" t="s">
        <v>7041</v>
      </c>
      <c r="E895" t="s">
        <v>7042</v>
      </c>
      <c r="F895" t="s">
        <v>54</v>
      </c>
      <c r="G895">
        <v>2E-3</v>
      </c>
      <c r="H895">
        <v>6</v>
      </c>
      <c r="I895">
        <v>2</v>
      </c>
      <c r="J895">
        <v>11</v>
      </c>
      <c r="K895">
        <v>2</v>
      </c>
      <c r="L895">
        <v>340</v>
      </c>
      <c r="M895">
        <v>38</v>
      </c>
      <c r="N895">
        <v>8.6300000000000008</v>
      </c>
      <c r="O895">
        <v>6.13</v>
      </c>
      <c r="P895" t="s">
        <v>7043</v>
      </c>
      <c r="Q895" t="s">
        <v>862</v>
      </c>
      <c r="R895" t="s">
        <v>921</v>
      </c>
      <c r="S895" t="s">
        <v>6889</v>
      </c>
      <c r="T895" t="s">
        <v>7044</v>
      </c>
      <c r="U895" t="s">
        <v>7045</v>
      </c>
      <c r="V895" t="s">
        <v>7046</v>
      </c>
      <c r="W895" t="s">
        <v>99</v>
      </c>
      <c r="X895" t="s">
        <v>7047</v>
      </c>
      <c r="Y895" t="s">
        <v>7048</v>
      </c>
      <c r="Z895" t="s">
        <v>7049</v>
      </c>
      <c r="AA895">
        <v>13</v>
      </c>
      <c r="AB895">
        <v>3.83</v>
      </c>
      <c r="AC895">
        <v>7.9113924050632899E-4</v>
      </c>
      <c r="AD895" t="s">
        <v>54</v>
      </c>
      <c r="AE895" s="8">
        <v>13668314.4848701</v>
      </c>
      <c r="AF895" s="8">
        <v>8823378.0234172307</v>
      </c>
      <c r="AG895" s="8">
        <v>29335979.938542001</v>
      </c>
      <c r="AH895" s="8">
        <v>17275890.815609779</v>
      </c>
      <c r="AI895" s="8">
        <v>8754148.143163519</v>
      </c>
      <c r="AJ895" s="10">
        <v>11383613.993695701</v>
      </c>
      <c r="AK895" s="10">
        <v>15502783.048604799</v>
      </c>
      <c r="AL895" s="10">
        <v>16524301.612120699</v>
      </c>
      <c r="AM895" s="10">
        <v>14470232.884807065</v>
      </c>
      <c r="AN895" s="10">
        <v>2222054.1814765492</v>
      </c>
      <c r="AO895" s="12">
        <v>4252063.1323583396</v>
      </c>
      <c r="AP895" s="12">
        <v>4193450.2876009904</v>
      </c>
      <c r="AQ895">
        <f>AP895/AO895</f>
        <v>0.98621543402982337</v>
      </c>
      <c r="AR895">
        <f>LOG(AQ895,2)</f>
        <v>-2.0025264047871243E-2</v>
      </c>
    </row>
    <row r="896" spans="1:44" x14ac:dyDescent="0.25">
      <c r="A896" t="s">
        <v>49</v>
      </c>
      <c r="B896" t="s">
        <v>64</v>
      </c>
      <c r="C896" t="s">
        <v>51</v>
      </c>
      <c r="D896" t="s">
        <v>7050</v>
      </c>
      <c r="E896" t="s">
        <v>7051</v>
      </c>
      <c r="F896" t="s">
        <v>54</v>
      </c>
      <c r="G896">
        <v>1E-3</v>
      </c>
      <c r="H896">
        <v>4</v>
      </c>
      <c r="I896">
        <v>4</v>
      </c>
      <c r="J896">
        <v>23</v>
      </c>
      <c r="K896">
        <v>4</v>
      </c>
      <c r="L896">
        <v>845</v>
      </c>
      <c r="M896">
        <v>93.3</v>
      </c>
      <c r="N896">
        <v>4.83</v>
      </c>
      <c r="O896">
        <v>8.4700000000000006</v>
      </c>
      <c r="P896" t="s">
        <v>1386</v>
      </c>
      <c r="Q896" t="s">
        <v>106</v>
      </c>
      <c r="R896" t="s">
        <v>2427</v>
      </c>
      <c r="S896" t="s">
        <v>7052</v>
      </c>
      <c r="T896" t="s">
        <v>7053</v>
      </c>
      <c r="U896" t="s">
        <v>7054</v>
      </c>
      <c r="V896" t="s">
        <v>7055</v>
      </c>
      <c r="W896" t="s">
        <v>157</v>
      </c>
      <c r="X896" t="s">
        <v>54</v>
      </c>
      <c r="Y896" t="s">
        <v>54</v>
      </c>
      <c r="Z896" t="s">
        <v>54</v>
      </c>
      <c r="AA896">
        <v>0</v>
      </c>
      <c r="AB896">
        <v>2.85</v>
      </c>
      <c r="AC896">
        <v>2.84292821606254E-3</v>
      </c>
      <c r="AD896" t="s">
        <v>54</v>
      </c>
      <c r="AE896" s="8">
        <v>12967202.784384601</v>
      </c>
      <c r="AF896" s="8">
        <v>21354950.361275401</v>
      </c>
      <c r="AG896" s="8">
        <v>17442587.313249901</v>
      </c>
      <c r="AH896" s="8">
        <v>17254913.4863033</v>
      </c>
      <c r="AI896" s="8">
        <v>3426854.092059752</v>
      </c>
      <c r="AJ896" s="10">
        <v>9669758.9770776592</v>
      </c>
      <c r="AK896" s="10">
        <v>19144047.293023299</v>
      </c>
      <c r="AL896" s="10">
        <v>17543572.795048099</v>
      </c>
      <c r="AM896" s="10">
        <v>15452459.688383019</v>
      </c>
      <c r="AN896" s="10">
        <v>4140861.4475787492</v>
      </c>
      <c r="AO896" s="12">
        <v>81822258.784868196</v>
      </c>
      <c r="AP896" s="12">
        <v>80683040.720469579</v>
      </c>
      <c r="AQ896">
        <f>AP896/AO896</f>
        <v>0.98607691743888526</v>
      </c>
      <c r="AR896">
        <f>LOG(AQ896,2)</f>
        <v>-2.0227908649729585E-2</v>
      </c>
    </row>
    <row r="897" spans="1:44" x14ac:dyDescent="0.25">
      <c r="A897" t="s">
        <v>49</v>
      </c>
      <c r="B897" t="s">
        <v>64</v>
      </c>
      <c r="C897" t="s">
        <v>51</v>
      </c>
      <c r="D897" t="s">
        <v>7056</v>
      </c>
      <c r="E897" t="s">
        <v>7057</v>
      </c>
      <c r="F897" t="s">
        <v>54</v>
      </c>
      <c r="G897">
        <v>0</v>
      </c>
      <c r="H897">
        <v>22</v>
      </c>
      <c r="I897">
        <v>5</v>
      </c>
      <c r="J897">
        <v>46</v>
      </c>
      <c r="K897">
        <v>5</v>
      </c>
      <c r="L897">
        <v>199</v>
      </c>
      <c r="M897">
        <v>22.4</v>
      </c>
      <c r="N897">
        <v>8.25</v>
      </c>
      <c r="O897">
        <v>40.659999999999997</v>
      </c>
      <c r="P897" t="s">
        <v>7058</v>
      </c>
      <c r="Q897" t="s">
        <v>4085</v>
      </c>
      <c r="R897" t="s">
        <v>82</v>
      </c>
      <c r="S897" t="s">
        <v>3765</v>
      </c>
      <c r="T897" t="s">
        <v>7059</v>
      </c>
      <c r="U897" t="s">
        <v>7060</v>
      </c>
      <c r="V897" t="s">
        <v>7061</v>
      </c>
      <c r="W897" t="s">
        <v>87</v>
      </c>
      <c r="X897" t="s">
        <v>54</v>
      </c>
      <c r="Y897" t="s">
        <v>54</v>
      </c>
      <c r="Z897" t="s">
        <v>3571</v>
      </c>
      <c r="AA897">
        <v>4</v>
      </c>
      <c r="AB897">
        <v>14.35</v>
      </c>
      <c r="AC897">
        <v>0</v>
      </c>
      <c r="AD897" t="s">
        <v>1055</v>
      </c>
      <c r="AE897" s="8">
        <v>13350750.4706863</v>
      </c>
      <c r="AF897" s="8">
        <v>21228252.1897902</v>
      </c>
      <c r="AG897" s="8">
        <v>17024280.632764</v>
      </c>
      <c r="AH897" s="8">
        <v>17201094.431080166</v>
      </c>
      <c r="AI897" s="8">
        <v>3218405.9898317591</v>
      </c>
      <c r="AJ897" s="10">
        <v>13724643.190868299</v>
      </c>
      <c r="AK897" s="10">
        <v>21291373.2050827</v>
      </c>
      <c r="AL897" s="10">
        <v>24375235.834855098</v>
      </c>
      <c r="AM897" s="10">
        <v>19797084.076935366</v>
      </c>
      <c r="AN897" s="10">
        <v>4474628.9168981006</v>
      </c>
      <c r="AO897" s="12">
        <v>8067273.6522207139</v>
      </c>
      <c r="AP897" s="12">
        <v>7946473.5810366869</v>
      </c>
      <c r="AQ897">
        <f>AP897/AO897</f>
        <v>0.98502591130638373</v>
      </c>
      <c r="AR897">
        <f>LOG(AQ897,2)</f>
        <v>-2.1766419433529735E-2</v>
      </c>
    </row>
    <row r="898" spans="1:44" x14ac:dyDescent="0.25">
      <c r="A898" t="s">
        <v>49</v>
      </c>
      <c r="B898" t="s">
        <v>64</v>
      </c>
      <c r="C898" t="s">
        <v>51</v>
      </c>
      <c r="D898" t="s">
        <v>7062</v>
      </c>
      <c r="E898" t="s">
        <v>7063</v>
      </c>
      <c r="F898" t="s">
        <v>54</v>
      </c>
      <c r="G898">
        <v>0</v>
      </c>
      <c r="H898">
        <v>7</v>
      </c>
      <c r="I898">
        <v>5</v>
      </c>
      <c r="J898">
        <v>36</v>
      </c>
      <c r="K898">
        <v>5</v>
      </c>
      <c r="L898">
        <v>734</v>
      </c>
      <c r="M898">
        <v>82.2</v>
      </c>
      <c r="N898">
        <v>8.3699999999999992</v>
      </c>
      <c r="O898">
        <v>28.23</v>
      </c>
      <c r="P898" t="s">
        <v>3583</v>
      </c>
      <c r="Q898" t="s">
        <v>1326</v>
      </c>
      <c r="R898" t="s">
        <v>2406</v>
      </c>
      <c r="S898" t="s">
        <v>4255</v>
      </c>
      <c r="T898" t="s">
        <v>7064</v>
      </c>
      <c r="U898" t="s">
        <v>7065</v>
      </c>
      <c r="V898" t="s">
        <v>7066</v>
      </c>
      <c r="W898" t="s">
        <v>426</v>
      </c>
      <c r="X898" t="s">
        <v>5778</v>
      </c>
      <c r="Y898" t="s">
        <v>5827</v>
      </c>
      <c r="Z898" t="s">
        <v>4261</v>
      </c>
      <c r="AA898">
        <v>25</v>
      </c>
      <c r="AB898">
        <v>8.49</v>
      </c>
      <c r="AC898">
        <v>1.1904761904761899E-3</v>
      </c>
      <c r="AD898" t="s">
        <v>54</v>
      </c>
      <c r="AE898" s="8">
        <v>14454839.179491</v>
      </c>
      <c r="AF898" s="8">
        <v>17832719.902328301</v>
      </c>
      <c r="AG898" s="8">
        <v>19015621.903970402</v>
      </c>
      <c r="AH898" s="8">
        <v>17101060.328596566</v>
      </c>
      <c r="AI898" s="8">
        <v>1932473.2104831219</v>
      </c>
      <c r="AJ898" s="10">
        <v>9624230.7551872507</v>
      </c>
      <c r="AK898" s="10">
        <v>17577374.604728501</v>
      </c>
      <c r="AL898" s="10">
        <v>16630796.423054401</v>
      </c>
      <c r="AM898" s="10">
        <v>14610800.594323384</v>
      </c>
      <c r="AN898" s="10">
        <v>3547150.1832637461</v>
      </c>
      <c r="AO898" s="12">
        <v>1424986.3079956099</v>
      </c>
      <c r="AP898" s="12">
        <v>1402285.11291349</v>
      </c>
      <c r="AQ898">
        <f>AP898/AO898</f>
        <v>0.98406918371443763</v>
      </c>
      <c r="AR898">
        <f>LOG(AQ898,2)</f>
        <v>-2.3168348943675043E-2</v>
      </c>
    </row>
    <row r="899" spans="1:44" x14ac:dyDescent="0.25">
      <c r="A899" t="s">
        <v>49</v>
      </c>
      <c r="B899" t="s">
        <v>64</v>
      </c>
      <c r="C899" t="s">
        <v>51</v>
      </c>
      <c r="D899" t="s">
        <v>7067</v>
      </c>
      <c r="E899" t="s">
        <v>7068</v>
      </c>
      <c r="F899" t="s">
        <v>54</v>
      </c>
      <c r="G899">
        <v>6.0000000000000001E-3</v>
      </c>
      <c r="H899">
        <v>5</v>
      </c>
      <c r="I899">
        <v>4</v>
      </c>
      <c r="J899">
        <v>14</v>
      </c>
      <c r="K899">
        <v>4</v>
      </c>
      <c r="L899">
        <v>855</v>
      </c>
      <c r="M899">
        <v>96.7</v>
      </c>
      <c r="N899">
        <v>5.36</v>
      </c>
      <c r="O899">
        <v>4.07</v>
      </c>
      <c r="P899" t="s">
        <v>4382</v>
      </c>
      <c r="Q899" t="s">
        <v>1678</v>
      </c>
      <c r="R899" t="s">
        <v>664</v>
      </c>
      <c r="S899" t="s">
        <v>7069</v>
      </c>
      <c r="T899" t="s">
        <v>7070</v>
      </c>
      <c r="U899" t="s">
        <v>7071</v>
      </c>
      <c r="V899" t="s">
        <v>7072</v>
      </c>
      <c r="W899" t="s">
        <v>87</v>
      </c>
      <c r="X899" t="s">
        <v>348</v>
      </c>
      <c r="Y899" t="s">
        <v>54</v>
      </c>
      <c r="Z899" t="s">
        <v>7073</v>
      </c>
      <c r="AA899">
        <v>3</v>
      </c>
      <c r="AB899">
        <v>6.14</v>
      </c>
      <c r="AC899">
        <v>9.910802775024779E-4</v>
      </c>
      <c r="AD899" t="s">
        <v>54</v>
      </c>
      <c r="AE899" s="8">
        <v>13567306.118553801</v>
      </c>
      <c r="AF899" s="8">
        <v>19994728.600325201</v>
      </c>
      <c r="AG899" s="8">
        <v>17573031.414438799</v>
      </c>
      <c r="AH899" s="8">
        <v>17045022.044439267</v>
      </c>
      <c r="AI899" s="8">
        <v>2650413.2207262302</v>
      </c>
      <c r="AJ899" s="10">
        <v>4874855.5324590802</v>
      </c>
      <c r="AK899" s="10">
        <v>8741925.2221626006</v>
      </c>
      <c r="AL899" s="10">
        <v>8428994.6091725305</v>
      </c>
      <c r="AM899" s="10">
        <v>7348591.7879314041</v>
      </c>
      <c r="AN899" s="10">
        <v>1753854.7428194201</v>
      </c>
      <c r="AO899" s="12">
        <v>184696836.89000931</v>
      </c>
      <c r="AP899" s="12">
        <v>181746296.41631302</v>
      </c>
      <c r="AQ899">
        <f>AP899/AO899</f>
        <v>0.98402495395493217</v>
      </c>
      <c r="AR899">
        <f>LOG(AQ899,2)</f>
        <v>-2.3233193458464925E-2</v>
      </c>
    </row>
    <row r="900" spans="1:44" x14ac:dyDescent="0.25">
      <c r="A900" t="s">
        <v>49</v>
      </c>
      <c r="B900" t="s">
        <v>64</v>
      </c>
      <c r="C900" t="s">
        <v>51</v>
      </c>
      <c r="D900" t="s">
        <v>7074</v>
      </c>
      <c r="E900" t="s">
        <v>7075</v>
      </c>
      <c r="F900" t="s">
        <v>54</v>
      </c>
      <c r="G900">
        <v>0</v>
      </c>
      <c r="H900">
        <v>8</v>
      </c>
      <c r="I900">
        <v>3</v>
      </c>
      <c r="J900">
        <v>25</v>
      </c>
      <c r="K900">
        <v>3</v>
      </c>
      <c r="L900">
        <v>366</v>
      </c>
      <c r="M900">
        <v>39.6</v>
      </c>
      <c r="N900">
        <v>6.92</v>
      </c>
      <c r="O900">
        <v>29.04</v>
      </c>
      <c r="P900" t="s">
        <v>701</v>
      </c>
      <c r="Q900" t="s">
        <v>7076</v>
      </c>
      <c r="R900" t="s">
        <v>6857</v>
      </c>
      <c r="S900" t="s">
        <v>7077</v>
      </c>
      <c r="T900" t="s">
        <v>7078</v>
      </c>
      <c r="U900" t="s">
        <v>7079</v>
      </c>
      <c r="V900" t="s">
        <v>7080</v>
      </c>
      <c r="W900" t="s">
        <v>646</v>
      </c>
      <c r="X900" t="s">
        <v>7081</v>
      </c>
      <c r="Y900" t="s">
        <v>7082</v>
      </c>
      <c r="Z900" t="s">
        <v>5307</v>
      </c>
      <c r="AA900">
        <v>11</v>
      </c>
      <c r="AB900">
        <v>4.3099999999999996</v>
      </c>
      <c r="AC900">
        <v>8.3194675540765404E-4</v>
      </c>
      <c r="AD900" t="s">
        <v>54</v>
      </c>
      <c r="AE900" s="8">
        <v>13230515.1924357</v>
      </c>
      <c r="AF900" s="8">
        <v>19154827.707826</v>
      </c>
      <c r="AG900" s="8">
        <v>18413823.760955799</v>
      </c>
      <c r="AH900" s="8">
        <v>16933055.553739164</v>
      </c>
      <c r="AI900" s="8">
        <v>2635510.7737249276</v>
      </c>
      <c r="AJ900" s="10">
        <v>14070776.658414301</v>
      </c>
      <c r="AK900" s="10">
        <v>24837598.009909399</v>
      </c>
      <c r="AL900" s="10">
        <v>26242101.915644601</v>
      </c>
      <c r="AM900" s="10">
        <v>21716825.527989432</v>
      </c>
      <c r="AN900" s="10">
        <v>5436892.8192644957</v>
      </c>
      <c r="AO900" s="12">
        <v>5729906.0360191306</v>
      </c>
      <c r="AP900" s="12">
        <v>5637354.6464045532</v>
      </c>
      <c r="AQ900">
        <f>AP900/AO900</f>
        <v>0.98384766014786562</v>
      </c>
      <c r="AR900">
        <f>LOG(AQ900,2)</f>
        <v>-2.3493150221005576E-2</v>
      </c>
    </row>
    <row r="901" spans="1:44" x14ac:dyDescent="0.25">
      <c r="A901" t="s">
        <v>49</v>
      </c>
      <c r="B901" t="s">
        <v>64</v>
      </c>
      <c r="C901" t="s">
        <v>51</v>
      </c>
      <c r="D901" t="s">
        <v>7083</v>
      </c>
      <c r="E901" t="s">
        <v>7084</v>
      </c>
      <c r="F901" t="s">
        <v>54</v>
      </c>
      <c r="G901">
        <v>7.0000000000000001E-3</v>
      </c>
      <c r="H901">
        <v>6</v>
      </c>
      <c r="I901">
        <v>1</v>
      </c>
      <c r="J901">
        <v>3</v>
      </c>
      <c r="K901">
        <v>1</v>
      </c>
      <c r="L901">
        <v>183</v>
      </c>
      <c r="M901">
        <v>20.6</v>
      </c>
      <c r="N901">
        <v>4.82</v>
      </c>
      <c r="O901">
        <v>4.03</v>
      </c>
      <c r="P901" t="s">
        <v>861</v>
      </c>
      <c r="Q901" t="s">
        <v>7085</v>
      </c>
      <c r="R901" t="s">
        <v>506</v>
      </c>
      <c r="S901" t="s">
        <v>7086</v>
      </c>
      <c r="T901" t="s">
        <v>7087</v>
      </c>
      <c r="U901" t="s">
        <v>7088</v>
      </c>
      <c r="V901" t="s">
        <v>7089</v>
      </c>
      <c r="W901" t="s">
        <v>438</v>
      </c>
      <c r="X901" t="s">
        <v>54</v>
      </c>
      <c r="Y901" t="s">
        <v>54</v>
      </c>
      <c r="Z901" t="s">
        <v>54</v>
      </c>
      <c r="AA901">
        <v>0</v>
      </c>
      <c r="AB901" t="s">
        <v>54</v>
      </c>
      <c r="AC901">
        <v>0</v>
      </c>
      <c r="AD901" t="s">
        <v>54</v>
      </c>
      <c r="AE901" s="8">
        <v>13066514.449225999</v>
      </c>
      <c r="AF901" s="8">
        <v>19923385.084671099</v>
      </c>
      <c r="AG901" s="8">
        <v>17649641.2603774</v>
      </c>
      <c r="AH901" s="8">
        <v>16879846.93142483</v>
      </c>
      <c r="AI901" s="8">
        <v>2851737.0390077559</v>
      </c>
      <c r="AJ901" s="10">
        <v>9638803.5432592705</v>
      </c>
      <c r="AK901" s="10">
        <v>14404536.4271031</v>
      </c>
      <c r="AL901" s="10">
        <v>14333981.4531813</v>
      </c>
      <c r="AM901" s="10">
        <v>12792440.474514559</v>
      </c>
      <c r="AN901" s="10">
        <v>2230144.079309551</v>
      </c>
      <c r="AO901" s="12">
        <v>4890569.52513145</v>
      </c>
      <c r="AP901" s="12">
        <v>4807085.51151847</v>
      </c>
      <c r="AQ901">
        <f>AP901/AO901</f>
        <v>0.98292959272248848</v>
      </c>
      <c r="AR901">
        <f>LOG(AQ901,2)</f>
        <v>-2.4840014911512307E-2</v>
      </c>
    </row>
    <row r="902" spans="1:44" x14ac:dyDescent="0.25">
      <c r="A902" t="s">
        <v>49</v>
      </c>
      <c r="B902" t="s">
        <v>64</v>
      </c>
      <c r="C902" t="s">
        <v>51</v>
      </c>
      <c r="D902" t="s">
        <v>7090</v>
      </c>
      <c r="E902" t="s">
        <v>7091</v>
      </c>
      <c r="F902" t="s">
        <v>54</v>
      </c>
      <c r="G902">
        <v>1E-3</v>
      </c>
      <c r="H902">
        <v>14</v>
      </c>
      <c r="I902">
        <v>6</v>
      </c>
      <c r="J902">
        <v>25</v>
      </c>
      <c r="K902">
        <v>5</v>
      </c>
      <c r="L902">
        <v>519</v>
      </c>
      <c r="M902">
        <v>58.4</v>
      </c>
      <c r="N902">
        <v>5.12</v>
      </c>
      <c r="O902">
        <v>15.54</v>
      </c>
      <c r="P902" t="s">
        <v>1098</v>
      </c>
      <c r="Q902" t="s">
        <v>2996</v>
      </c>
      <c r="R902" t="s">
        <v>82</v>
      </c>
      <c r="S902" t="s">
        <v>7092</v>
      </c>
      <c r="T902" t="s">
        <v>7093</v>
      </c>
      <c r="U902" t="s">
        <v>7094</v>
      </c>
      <c r="V902" t="s">
        <v>7095</v>
      </c>
      <c r="W902" t="s">
        <v>521</v>
      </c>
      <c r="X902" t="s">
        <v>54</v>
      </c>
      <c r="Y902" t="s">
        <v>953</v>
      </c>
      <c r="Z902" t="s">
        <v>7096</v>
      </c>
      <c r="AA902">
        <v>6</v>
      </c>
      <c r="AB902">
        <v>13.47</v>
      </c>
      <c r="AC902">
        <v>0</v>
      </c>
      <c r="AD902" t="s">
        <v>54</v>
      </c>
      <c r="AE902" s="8">
        <v>12039534.573768299</v>
      </c>
      <c r="AF902" s="8">
        <v>18517779.767369598</v>
      </c>
      <c r="AG902" s="8">
        <v>19970957.904395901</v>
      </c>
      <c r="AH902" s="8">
        <v>16842757.41517793</v>
      </c>
      <c r="AI902" s="8">
        <v>3447815.1461142669</v>
      </c>
      <c r="AJ902" s="10">
        <v>5382313.0706309099</v>
      </c>
      <c r="AK902" s="10">
        <v>12732973.326695001</v>
      </c>
      <c r="AL902" s="10">
        <v>11766666.2332884</v>
      </c>
      <c r="AM902" s="10">
        <v>9960650.8768714368</v>
      </c>
      <c r="AN902" s="10">
        <v>3261320.8112389557</v>
      </c>
      <c r="AO902" s="12">
        <v>16762196.655002302</v>
      </c>
      <c r="AP902" s="12">
        <v>16472139.091782799</v>
      </c>
      <c r="AQ902">
        <f>AP902/AO902</f>
        <v>0.98269573080489181</v>
      </c>
      <c r="AR902">
        <f>LOG(AQ902,2)</f>
        <v>-2.5183306612451519E-2</v>
      </c>
    </row>
    <row r="903" spans="1:44" x14ac:dyDescent="0.25">
      <c r="A903" t="s">
        <v>49</v>
      </c>
      <c r="B903" t="s">
        <v>64</v>
      </c>
      <c r="C903" t="s">
        <v>51</v>
      </c>
      <c r="D903" t="s">
        <v>7097</v>
      </c>
      <c r="E903" t="s">
        <v>7098</v>
      </c>
      <c r="F903" t="s">
        <v>54</v>
      </c>
      <c r="G903">
        <v>1E-3</v>
      </c>
      <c r="H903">
        <v>5</v>
      </c>
      <c r="I903">
        <v>4</v>
      </c>
      <c r="J903">
        <v>12</v>
      </c>
      <c r="K903">
        <v>4</v>
      </c>
      <c r="L903">
        <v>797</v>
      </c>
      <c r="M903">
        <v>88.5</v>
      </c>
      <c r="N903">
        <v>8.66</v>
      </c>
      <c r="O903">
        <v>10.32</v>
      </c>
      <c r="P903" t="s">
        <v>825</v>
      </c>
      <c r="Q903" t="s">
        <v>151</v>
      </c>
      <c r="R903" t="s">
        <v>506</v>
      </c>
      <c r="S903" t="s">
        <v>7099</v>
      </c>
      <c r="T903" t="s">
        <v>7100</v>
      </c>
      <c r="U903" t="s">
        <v>7101</v>
      </c>
      <c r="V903" t="s">
        <v>7102</v>
      </c>
      <c r="W903" t="s">
        <v>168</v>
      </c>
      <c r="X903" t="s">
        <v>54</v>
      </c>
      <c r="Y903" t="s">
        <v>54</v>
      </c>
      <c r="Z903" t="s">
        <v>1759</v>
      </c>
      <c r="AA903">
        <v>3</v>
      </c>
      <c r="AB903">
        <v>2.96</v>
      </c>
      <c r="AC903">
        <v>1.4336917562723999E-3</v>
      </c>
      <c r="AD903" t="s">
        <v>54</v>
      </c>
      <c r="AE903" s="8">
        <v>16633391.101581899</v>
      </c>
      <c r="AF903" s="8">
        <v>15788937.8426589</v>
      </c>
      <c r="AG903" s="8">
        <v>17992314.905087899</v>
      </c>
      <c r="AH903" s="8">
        <v>16804881.283109564</v>
      </c>
      <c r="AI903" s="8">
        <v>907661.56746511941</v>
      </c>
      <c r="AJ903" s="10">
        <v>17117735.900545299</v>
      </c>
      <c r="AK903" s="10">
        <v>22657367.513328701</v>
      </c>
      <c r="AL903" s="10">
        <v>22276959.067483298</v>
      </c>
      <c r="AM903" s="10">
        <v>20684020.827119101</v>
      </c>
      <c r="AN903" s="10">
        <v>2526521.822525749</v>
      </c>
      <c r="AO903" s="12">
        <v>3786387.5115060993</v>
      </c>
      <c r="AP903" s="12">
        <v>3720820.6158946231</v>
      </c>
      <c r="AQ903">
        <f>AP903/AO903</f>
        <v>0.98268352211382726</v>
      </c>
      <c r="AR903">
        <f>LOG(AQ903,2)</f>
        <v>-2.5201230296166652E-2</v>
      </c>
    </row>
    <row r="904" spans="1:44" x14ac:dyDescent="0.25">
      <c r="A904" t="s">
        <v>49</v>
      </c>
      <c r="B904" t="s">
        <v>50</v>
      </c>
      <c r="C904" t="s">
        <v>51</v>
      </c>
      <c r="D904" t="s">
        <v>7103</v>
      </c>
      <c r="E904" t="s">
        <v>7104</v>
      </c>
      <c r="F904" t="s">
        <v>54</v>
      </c>
      <c r="G904">
        <v>1.9E-2</v>
      </c>
      <c r="H904">
        <v>2</v>
      </c>
      <c r="I904">
        <v>5</v>
      </c>
      <c r="J904">
        <v>14</v>
      </c>
      <c r="K904">
        <v>5</v>
      </c>
      <c r="L904">
        <v>2005</v>
      </c>
      <c r="M904">
        <v>226.2</v>
      </c>
      <c r="N904">
        <v>7.3</v>
      </c>
      <c r="O904">
        <v>1.67</v>
      </c>
      <c r="P904" t="s">
        <v>773</v>
      </c>
      <c r="Q904" t="s">
        <v>7105</v>
      </c>
      <c r="R904" t="s">
        <v>280</v>
      </c>
      <c r="S904" t="s">
        <v>7106</v>
      </c>
      <c r="T904" t="s">
        <v>7107</v>
      </c>
      <c r="U904" t="s">
        <v>7108</v>
      </c>
      <c r="V904" t="s">
        <v>7109</v>
      </c>
      <c r="W904" t="s">
        <v>168</v>
      </c>
      <c r="X904" t="s">
        <v>54</v>
      </c>
      <c r="Y904" t="s">
        <v>54</v>
      </c>
      <c r="Z904" t="s">
        <v>54</v>
      </c>
      <c r="AA904">
        <v>0</v>
      </c>
      <c r="AB904">
        <v>4.83</v>
      </c>
      <c r="AC904">
        <v>8.6206896551724104E-4</v>
      </c>
      <c r="AD904" t="s">
        <v>54</v>
      </c>
      <c r="AE904" s="8">
        <v>17228017.6457645</v>
      </c>
      <c r="AF904" s="8">
        <v>17070228.4500801</v>
      </c>
      <c r="AG904" s="8">
        <v>16014611.7404695</v>
      </c>
      <c r="AH904" s="8">
        <v>16770952.612104699</v>
      </c>
      <c r="AI904" s="8">
        <v>538679.24478802958</v>
      </c>
      <c r="AJ904" s="10">
        <v>21133798.4598318</v>
      </c>
      <c r="AK904" s="10">
        <v>30384579.2379479</v>
      </c>
      <c r="AL904" s="10">
        <v>30044749.4625527</v>
      </c>
      <c r="AM904" s="10">
        <v>27187709.053444132</v>
      </c>
      <c r="AN904" s="10">
        <v>4283008.7692065258</v>
      </c>
      <c r="AO904" s="12">
        <v>12902089.531688699</v>
      </c>
      <c r="AP904" s="12">
        <v>12678580.523406222</v>
      </c>
      <c r="AQ904">
        <f>AP904/AO904</f>
        <v>0.98267652633059799</v>
      </c>
      <c r="AR904">
        <f>LOG(AQ904,2)</f>
        <v>-2.5211500965685991E-2</v>
      </c>
    </row>
    <row r="905" spans="1:44" x14ac:dyDescent="0.25">
      <c r="A905" t="s">
        <v>49</v>
      </c>
      <c r="B905" t="s">
        <v>64</v>
      </c>
      <c r="C905" t="s">
        <v>51</v>
      </c>
      <c r="D905" t="s">
        <v>7110</v>
      </c>
      <c r="E905" t="s">
        <v>7111</v>
      </c>
      <c r="F905" t="s">
        <v>54</v>
      </c>
      <c r="G905">
        <v>1E-3</v>
      </c>
      <c r="H905">
        <v>10</v>
      </c>
      <c r="I905">
        <v>3</v>
      </c>
      <c r="J905">
        <v>20</v>
      </c>
      <c r="K905">
        <v>3</v>
      </c>
      <c r="L905">
        <v>419</v>
      </c>
      <c r="M905">
        <v>49.5</v>
      </c>
      <c r="N905">
        <v>5.69</v>
      </c>
      <c r="O905">
        <v>11.7</v>
      </c>
      <c r="P905" t="s">
        <v>462</v>
      </c>
      <c r="Q905" t="s">
        <v>992</v>
      </c>
      <c r="R905" t="s">
        <v>57</v>
      </c>
      <c r="S905" t="s">
        <v>7112</v>
      </c>
      <c r="T905" t="s">
        <v>7113</v>
      </c>
      <c r="U905" t="s">
        <v>54</v>
      </c>
      <c r="V905" t="s">
        <v>7114</v>
      </c>
      <c r="W905" t="s">
        <v>198</v>
      </c>
      <c r="X905" t="s">
        <v>54</v>
      </c>
      <c r="Y905" t="s">
        <v>7115</v>
      </c>
      <c r="Z905" t="s">
        <v>5141</v>
      </c>
      <c r="AA905">
        <v>4</v>
      </c>
      <c r="AB905">
        <v>7.48</v>
      </c>
      <c r="AC905">
        <v>1.0964912280701799E-3</v>
      </c>
      <c r="AD905" t="s">
        <v>54</v>
      </c>
      <c r="AE905" s="8">
        <v>13498090.8134559</v>
      </c>
      <c r="AF905" s="8">
        <v>19613258.9438693</v>
      </c>
      <c r="AG905" s="8">
        <v>17175240.207681701</v>
      </c>
      <c r="AH905" s="8">
        <v>16762196.655002302</v>
      </c>
      <c r="AI905" s="8">
        <v>2513533.2433466925</v>
      </c>
      <c r="AJ905" s="10">
        <v>11911311.765082501</v>
      </c>
      <c r="AK905" s="10">
        <v>20067636.416808099</v>
      </c>
      <c r="AL905" s="10">
        <v>17437469.093457799</v>
      </c>
      <c r="AM905" s="10">
        <v>16472139.091782799</v>
      </c>
      <c r="AN905" s="10">
        <v>3399049.3244618741</v>
      </c>
      <c r="AO905" s="12">
        <v>1326826.9989104399</v>
      </c>
      <c r="AP905" s="12">
        <v>1303804.905715432</v>
      </c>
      <c r="AQ905">
        <f>AP905/AO905</f>
        <v>0.98264876037801985</v>
      </c>
      <c r="AR905">
        <f>LOG(AQ905,2)</f>
        <v>-2.5252265517349388E-2</v>
      </c>
    </row>
    <row r="906" spans="1:44" x14ac:dyDescent="0.25">
      <c r="A906" t="s">
        <v>49</v>
      </c>
      <c r="B906" t="s">
        <v>64</v>
      </c>
      <c r="C906" t="s">
        <v>51</v>
      </c>
      <c r="D906" t="s">
        <v>7116</v>
      </c>
      <c r="E906" t="s">
        <v>7117</v>
      </c>
      <c r="F906" t="s">
        <v>54</v>
      </c>
      <c r="G906">
        <v>1E-3</v>
      </c>
      <c r="H906">
        <v>34</v>
      </c>
      <c r="I906">
        <v>4</v>
      </c>
      <c r="J906">
        <v>23</v>
      </c>
      <c r="K906">
        <v>4</v>
      </c>
      <c r="L906">
        <v>105</v>
      </c>
      <c r="M906">
        <v>11.7</v>
      </c>
      <c r="N906">
        <v>7.12</v>
      </c>
      <c r="O906">
        <v>12.22</v>
      </c>
      <c r="P906" t="s">
        <v>203</v>
      </c>
      <c r="Q906" t="s">
        <v>7118</v>
      </c>
      <c r="R906" t="s">
        <v>266</v>
      </c>
      <c r="S906" t="s">
        <v>3310</v>
      </c>
      <c r="T906" t="s">
        <v>7119</v>
      </c>
      <c r="U906" t="s">
        <v>7120</v>
      </c>
      <c r="V906" t="s">
        <v>7121</v>
      </c>
      <c r="W906" t="s">
        <v>87</v>
      </c>
      <c r="X906" t="s">
        <v>54</v>
      </c>
      <c r="Y906" t="s">
        <v>54</v>
      </c>
      <c r="Z906" t="s">
        <v>743</v>
      </c>
      <c r="AA906">
        <v>3</v>
      </c>
      <c r="AB906">
        <v>6.02</v>
      </c>
      <c r="AC906">
        <v>9.7465886939571101E-4</v>
      </c>
      <c r="AD906" t="s">
        <v>54</v>
      </c>
      <c r="AE906" s="8">
        <v>19501741.1490408</v>
      </c>
      <c r="AF906" s="8">
        <v>15812497.0432737</v>
      </c>
      <c r="AG906" s="8">
        <v>14902046.2792328</v>
      </c>
      <c r="AH906" s="8">
        <v>16738761.490515767</v>
      </c>
      <c r="AI906" s="8">
        <v>1988763.8695938741</v>
      </c>
      <c r="AJ906" s="10">
        <v>6307451.4205281902</v>
      </c>
      <c r="AK906" s="10">
        <v>12189387.268956199</v>
      </c>
      <c r="AL906" s="10">
        <v>14722389.114607001</v>
      </c>
      <c r="AM906" s="10">
        <v>11073075.934697129</v>
      </c>
      <c r="AN906" s="10">
        <v>3524902.5844746013</v>
      </c>
      <c r="AO906" s="12">
        <v>4454722.0472464105</v>
      </c>
      <c r="AP906" s="12">
        <v>4376051.2770680236</v>
      </c>
      <c r="AQ906">
        <f>AP906/AO906</f>
        <v>0.98233991496124529</v>
      </c>
      <c r="AR906">
        <f>LOG(AQ906,2)</f>
        <v>-2.5705774242812236E-2</v>
      </c>
    </row>
    <row r="907" spans="1:44" x14ac:dyDescent="0.25">
      <c r="A907" t="s">
        <v>49</v>
      </c>
      <c r="B907" t="s">
        <v>64</v>
      </c>
      <c r="C907" t="s">
        <v>51</v>
      </c>
      <c r="D907" t="s">
        <v>7122</v>
      </c>
      <c r="E907" t="s">
        <v>7123</v>
      </c>
      <c r="F907" t="s">
        <v>54</v>
      </c>
      <c r="G907">
        <v>1E-3</v>
      </c>
      <c r="H907">
        <v>5</v>
      </c>
      <c r="I907">
        <v>2</v>
      </c>
      <c r="J907">
        <v>9</v>
      </c>
      <c r="K907">
        <v>2</v>
      </c>
      <c r="L907">
        <v>385</v>
      </c>
      <c r="M907">
        <v>42.2</v>
      </c>
      <c r="N907">
        <v>8.4600000000000009</v>
      </c>
      <c r="O907">
        <v>7.45</v>
      </c>
      <c r="P907" t="s">
        <v>701</v>
      </c>
      <c r="Q907" t="s">
        <v>7076</v>
      </c>
      <c r="R907" t="s">
        <v>6857</v>
      </c>
      <c r="S907" t="s">
        <v>7077</v>
      </c>
      <c r="T907" t="s">
        <v>7124</v>
      </c>
      <c r="U907" t="s">
        <v>7125</v>
      </c>
      <c r="V907" t="s">
        <v>7126</v>
      </c>
      <c r="W907" t="s">
        <v>372</v>
      </c>
      <c r="X907" t="s">
        <v>7127</v>
      </c>
      <c r="Y907" t="s">
        <v>7128</v>
      </c>
      <c r="Z907" t="s">
        <v>5307</v>
      </c>
      <c r="AA907">
        <v>10</v>
      </c>
      <c r="AB907">
        <v>2.81</v>
      </c>
      <c r="AC907">
        <v>2.8248587570621499E-3</v>
      </c>
      <c r="AD907" t="s">
        <v>54</v>
      </c>
      <c r="AE907" s="8">
        <v>12871776.202763701</v>
      </c>
      <c r="AF907" s="8">
        <v>20499493.012140401</v>
      </c>
      <c r="AG907" s="8">
        <v>16720520.421337999</v>
      </c>
      <c r="AH907" s="8">
        <v>16697263.2120807</v>
      </c>
      <c r="AI907" s="8">
        <v>3114045.7719124546</v>
      </c>
      <c r="AJ907" s="10">
        <v>12007376.037966199</v>
      </c>
      <c r="AK907" s="10">
        <v>19327837.154831901</v>
      </c>
      <c r="AL907" s="10">
        <v>20353870.827766702</v>
      </c>
      <c r="AM907" s="10">
        <v>17229694.673521601</v>
      </c>
      <c r="AN907" s="10">
        <v>3716418.0983801158</v>
      </c>
      <c r="AO907" s="12">
        <v>223944178.08843467</v>
      </c>
      <c r="AP907" s="12">
        <v>219909452.90948367</v>
      </c>
      <c r="AQ907">
        <f>AP907/AO907</f>
        <v>0.98198334418250566</v>
      </c>
      <c r="AR907">
        <f>LOG(AQ907,2)</f>
        <v>-2.6229540275179056E-2</v>
      </c>
    </row>
    <row r="908" spans="1:44" x14ac:dyDescent="0.25">
      <c r="A908" t="s">
        <v>49</v>
      </c>
      <c r="B908" t="s">
        <v>64</v>
      </c>
      <c r="C908" t="s">
        <v>51</v>
      </c>
      <c r="D908" t="s">
        <v>7129</v>
      </c>
      <c r="E908" t="s">
        <v>7130</v>
      </c>
      <c r="F908" t="s">
        <v>54</v>
      </c>
      <c r="G908">
        <v>1E-3</v>
      </c>
      <c r="H908">
        <v>9</v>
      </c>
      <c r="I908">
        <v>5</v>
      </c>
      <c r="J908">
        <v>22</v>
      </c>
      <c r="K908">
        <v>5</v>
      </c>
      <c r="L908">
        <v>617</v>
      </c>
      <c r="M908">
        <v>69.400000000000006</v>
      </c>
      <c r="N908">
        <v>6.68</v>
      </c>
      <c r="O908">
        <v>11.71</v>
      </c>
      <c r="P908" t="s">
        <v>1517</v>
      </c>
      <c r="Q908" t="s">
        <v>7131</v>
      </c>
      <c r="R908" t="s">
        <v>266</v>
      </c>
      <c r="S908" t="s">
        <v>7132</v>
      </c>
      <c r="T908" t="s">
        <v>7133</v>
      </c>
      <c r="U908" t="s">
        <v>7134</v>
      </c>
      <c r="V908" t="s">
        <v>7135</v>
      </c>
      <c r="W908" t="s">
        <v>74</v>
      </c>
      <c r="X908" t="s">
        <v>54</v>
      </c>
      <c r="Y908" t="s">
        <v>54</v>
      </c>
      <c r="Z908" t="s">
        <v>54</v>
      </c>
      <c r="AA908">
        <v>0</v>
      </c>
      <c r="AB908">
        <v>6.63</v>
      </c>
      <c r="AC908">
        <v>1.02564102564103E-3</v>
      </c>
      <c r="AD908" t="s">
        <v>54</v>
      </c>
      <c r="AE908" s="8">
        <v>12661789.2650552</v>
      </c>
      <c r="AF908" s="8">
        <v>18909962.744965199</v>
      </c>
      <c r="AG908" s="8">
        <v>18436583.809170499</v>
      </c>
      <c r="AH908" s="8">
        <v>16669445.273063632</v>
      </c>
      <c r="AI908" s="8">
        <v>2840422.7282933411</v>
      </c>
      <c r="AJ908" s="10">
        <v>11942695.3386373</v>
      </c>
      <c r="AK908" s="10">
        <v>26802961.721287102</v>
      </c>
      <c r="AL908" s="10">
        <v>28654079.233400401</v>
      </c>
      <c r="AM908" s="10">
        <v>22466578.764441598</v>
      </c>
      <c r="AN908" s="10">
        <v>7479783.899768414</v>
      </c>
      <c r="AO908" s="12">
        <v>2423208.6070163865</v>
      </c>
      <c r="AP908" s="12">
        <v>2379425.2558937869</v>
      </c>
      <c r="AQ908">
        <f>AP908/AO908</f>
        <v>0.9819316624264931</v>
      </c>
      <c r="AR908">
        <f>LOG(AQ908,2)</f>
        <v>-2.6305471273078702E-2</v>
      </c>
    </row>
    <row r="909" spans="1:44" x14ac:dyDescent="0.25">
      <c r="A909" t="s">
        <v>49</v>
      </c>
      <c r="B909" t="s">
        <v>64</v>
      </c>
      <c r="C909" t="s">
        <v>51</v>
      </c>
      <c r="D909" t="s">
        <v>7136</v>
      </c>
      <c r="E909" t="s">
        <v>7137</v>
      </c>
      <c r="F909" t="s">
        <v>54</v>
      </c>
      <c r="G909">
        <v>0</v>
      </c>
      <c r="H909">
        <v>11</v>
      </c>
      <c r="I909">
        <v>4</v>
      </c>
      <c r="J909">
        <v>32</v>
      </c>
      <c r="K909">
        <v>4</v>
      </c>
      <c r="L909">
        <v>401</v>
      </c>
      <c r="M909">
        <v>44.2</v>
      </c>
      <c r="N909">
        <v>5.21</v>
      </c>
      <c r="O909">
        <v>33.979999999999997</v>
      </c>
      <c r="P909" t="s">
        <v>7138</v>
      </c>
      <c r="Q909" t="s">
        <v>7139</v>
      </c>
      <c r="R909" t="s">
        <v>3004</v>
      </c>
      <c r="S909" t="s">
        <v>7140</v>
      </c>
      <c r="T909" t="s">
        <v>7141</v>
      </c>
      <c r="U909" t="s">
        <v>7142</v>
      </c>
      <c r="V909" t="s">
        <v>7143</v>
      </c>
      <c r="W909" t="s">
        <v>111</v>
      </c>
      <c r="X909" t="s">
        <v>54</v>
      </c>
      <c r="Y909" t="s">
        <v>7144</v>
      </c>
      <c r="Z909" t="s">
        <v>7145</v>
      </c>
      <c r="AA909">
        <v>35</v>
      </c>
      <c r="AB909">
        <v>10.75</v>
      </c>
      <c r="AC909">
        <v>1.4184397163120601E-3</v>
      </c>
      <c r="AD909" t="s">
        <v>54</v>
      </c>
      <c r="AE909" s="8">
        <v>12224520.092052599</v>
      </c>
      <c r="AF909" s="8">
        <v>18448330.975157801</v>
      </c>
      <c r="AG909" s="8">
        <v>19139519.6430269</v>
      </c>
      <c r="AH909" s="8">
        <v>16604123.570079098</v>
      </c>
      <c r="AI909" s="8">
        <v>3109676.3403076837</v>
      </c>
      <c r="AJ909" s="10">
        <v>8106867.57664432</v>
      </c>
      <c r="AK909" s="10">
        <v>13679668.687576599</v>
      </c>
      <c r="AL909" s="10">
        <v>14138549.773206601</v>
      </c>
      <c r="AM909" s="10">
        <v>11975028.679142507</v>
      </c>
      <c r="AN909" s="10">
        <v>2741610.9253316997</v>
      </c>
      <c r="AO909" s="12">
        <v>136520677.11766401</v>
      </c>
      <c r="AP909" s="12">
        <v>134037149.36463369</v>
      </c>
      <c r="AQ909">
        <f>AP909/AO909</f>
        <v>0.98180841316154754</v>
      </c>
      <c r="AR909">
        <f>LOG(AQ909,2)</f>
        <v>-2.6486565610128777E-2</v>
      </c>
    </row>
    <row r="910" spans="1:44" x14ac:dyDescent="0.25">
      <c r="A910" t="s">
        <v>49</v>
      </c>
      <c r="B910" t="s">
        <v>64</v>
      </c>
      <c r="C910" t="s">
        <v>51</v>
      </c>
      <c r="D910" t="s">
        <v>7146</v>
      </c>
      <c r="E910" t="s">
        <v>7147</v>
      </c>
      <c r="F910" t="s">
        <v>54</v>
      </c>
      <c r="G910">
        <v>1E-3</v>
      </c>
      <c r="H910">
        <v>5</v>
      </c>
      <c r="I910">
        <v>4</v>
      </c>
      <c r="J910">
        <v>18</v>
      </c>
      <c r="K910">
        <v>4</v>
      </c>
      <c r="L910">
        <v>777</v>
      </c>
      <c r="M910">
        <v>86</v>
      </c>
      <c r="N910">
        <v>6.71</v>
      </c>
      <c r="O910">
        <v>15.73</v>
      </c>
      <c r="P910" t="s">
        <v>80</v>
      </c>
      <c r="Q910" t="s">
        <v>1039</v>
      </c>
      <c r="R910" t="s">
        <v>82</v>
      </c>
      <c r="S910" t="s">
        <v>7148</v>
      </c>
      <c r="T910" t="s">
        <v>7149</v>
      </c>
      <c r="U910" t="s">
        <v>7150</v>
      </c>
      <c r="V910" t="s">
        <v>7151</v>
      </c>
      <c r="W910" t="s">
        <v>500</v>
      </c>
      <c r="X910" t="s">
        <v>54</v>
      </c>
      <c r="Y910" t="s">
        <v>54</v>
      </c>
      <c r="Z910" t="s">
        <v>54</v>
      </c>
      <c r="AA910">
        <v>0</v>
      </c>
      <c r="AB910">
        <v>11.69</v>
      </c>
      <c r="AC910">
        <v>0</v>
      </c>
      <c r="AD910" t="s">
        <v>54</v>
      </c>
      <c r="AE910" s="8">
        <v>19852649.585589498</v>
      </c>
      <c r="AF910" s="8">
        <v>8014254.2323100902</v>
      </c>
      <c r="AG910" s="8">
        <v>21924962.700141098</v>
      </c>
      <c r="AH910" s="8">
        <v>16597288.839346895</v>
      </c>
      <c r="AI910" s="8">
        <v>6127804.5394403832</v>
      </c>
      <c r="AJ910" s="10">
        <v>15375954.913944</v>
      </c>
      <c r="AK910" s="10">
        <v>24464982.828432798</v>
      </c>
      <c r="AL910" s="10">
        <v>23574710.352230601</v>
      </c>
      <c r="AM910" s="10">
        <v>21138549.364869133</v>
      </c>
      <c r="AN910" s="10">
        <v>4090946.7017505588</v>
      </c>
      <c r="AO910" s="12">
        <v>2024913.3761696967</v>
      </c>
      <c r="AP910" s="12">
        <v>1987448.5364226729</v>
      </c>
      <c r="AQ910">
        <f>AP910/AO910</f>
        <v>0.98149805310788563</v>
      </c>
      <c r="AR910">
        <f>LOG(AQ910,2)</f>
        <v>-2.6942688912048714E-2</v>
      </c>
    </row>
    <row r="911" spans="1:44" x14ac:dyDescent="0.25">
      <c r="A911" t="s">
        <v>49</v>
      </c>
      <c r="B911" t="s">
        <v>50</v>
      </c>
      <c r="C911" t="s">
        <v>51</v>
      </c>
      <c r="D911" t="s">
        <v>7152</v>
      </c>
      <c r="E911" t="s">
        <v>7153</v>
      </c>
      <c r="F911" t="s">
        <v>54</v>
      </c>
      <c r="G911">
        <v>2.4E-2</v>
      </c>
      <c r="H911">
        <v>12</v>
      </c>
      <c r="I911">
        <v>4</v>
      </c>
      <c r="J911">
        <v>15</v>
      </c>
      <c r="K911">
        <v>4</v>
      </c>
      <c r="L911">
        <v>219</v>
      </c>
      <c r="M911">
        <v>25</v>
      </c>
      <c r="N911">
        <v>7.44</v>
      </c>
      <c r="O911">
        <v>0</v>
      </c>
      <c r="P911" t="s">
        <v>451</v>
      </c>
      <c r="Q911" t="s">
        <v>2872</v>
      </c>
      <c r="R911" t="s">
        <v>82</v>
      </c>
      <c r="S911" t="s">
        <v>7154</v>
      </c>
      <c r="T911" t="s">
        <v>7155</v>
      </c>
      <c r="U911" t="s">
        <v>7156</v>
      </c>
      <c r="V911" t="s">
        <v>7157</v>
      </c>
      <c r="W911" t="s">
        <v>315</v>
      </c>
      <c r="X911" t="s">
        <v>2150</v>
      </c>
      <c r="Y911" t="s">
        <v>54</v>
      </c>
      <c r="Z911" t="s">
        <v>7158</v>
      </c>
      <c r="AA911">
        <v>14</v>
      </c>
      <c r="AB911">
        <v>3.2</v>
      </c>
      <c r="AC911">
        <v>7.3964497041420095E-4</v>
      </c>
      <c r="AD911" t="s">
        <v>54</v>
      </c>
      <c r="AE911" s="8">
        <v>15114982.3599832</v>
      </c>
      <c r="AF911" s="8">
        <v>15853253.749341199</v>
      </c>
      <c r="AG911" s="8">
        <v>18641655.889832199</v>
      </c>
      <c r="AH911" s="8">
        <v>16536630.666385531</v>
      </c>
      <c r="AI911" s="8">
        <v>1518685.7376464608</v>
      </c>
      <c r="AJ911" s="10">
        <v>14286579.096235501</v>
      </c>
      <c r="AK911" s="10">
        <v>22360690.346659798</v>
      </c>
      <c r="AL911" s="10">
        <v>28524711.3405785</v>
      </c>
      <c r="AM911" s="10">
        <v>21723993.594491269</v>
      </c>
      <c r="AN911" s="10">
        <v>5830102.3157126019</v>
      </c>
      <c r="AO911" s="12">
        <v>6074261.232238844</v>
      </c>
      <c r="AP911" s="12">
        <v>5948177.3024644768</v>
      </c>
      <c r="AQ911">
        <f>AP911/AO911</f>
        <v>0.97924291943435315</v>
      </c>
      <c r="AR911">
        <f>LOG(AQ911,2)</f>
        <v>-3.0261303300695971E-2</v>
      </c>
    </row>
    <row r="912" spans="1:44" x14ac:dyDescent="0.25">
      <c r="A912" t="s">
        <v>49</v>
      </c>
      <c r="B912" t="s">
        <v>64</v>
      </c>
      <c r="C912" t="s">
        <v>51</v>
      </c>
      <c r="D912" t="s">
        <v>7159</v>
      </c>
      <c r="E912" t="s">
        <v>7160</v>
      </c>
      <c r="F912" t="s">
        <v>54</v>
      </c>
      <c r="G912">
        <v>0</v>
      </c>
      <c r="H912">
        <v>9</v>
      </c>
      <c r="I912">
        <v>5</v>
      </c>
      <c r="J912">
        <v>22</v>
      </c>
      <c r="K912">
        <v>5</v>
      </c>
      <c r="L912">
        <v>638</v>
      </c>
      <c r="M912">
        <v>68.599999999999994</v>
      </c>
      <c r="N912">
        <v>9.17</v>
      </c>
      <c r="O912">
        <v>24.13</v>
      </c>
      <c r="P912" t="s">
        <v>3079</v>
      </c>
      <c r="Q912" t="s">
        <v>7161</v>
      </c>
      <c r="R912" t="s">
        <v>1614</v>
      </c>
      <c r="S912" t="s">
        <v>7162</v>
      </c>
      <c r="T912" t="s">
        <v>7163</v>
      </c>
      <c r="U912" t="s">
        <v>7164</v>
      </c>
      <c r="V912" t="s">
        <v>7165</v>
      </c>
      <c r="W912" t="s">
        <v>217</v>
      </c>
      <c r="X912" t="s">
        <v>54</v>
      </c>
      <c r="Y912" t="s">
        <v>54</v>
      </c>
      <c r="Z912" t="s">
        <v>54</v>
      </c>
      <c r="AA912">
        <v>0</v>
      </c>
      <c r="AB912">
        <v>12.13</v>
      </c>
      <c r="AC912">
        <v>0</v>
      </c>
      <c r="AD912" t="s">
        <v>54</v>
      </c>
      <c r="AE912" s="8">
        <v>15041131.842283901</v>
      </c>
      <c r="AF912" s="8">
        <v>18878974.6084079</v>
      </c>
      <c r="AG912" s="8">
        <v>15576657.1732818</v>
      </c>
      <c r="AH912" s="8">
        <v>16498921.207991203</v>
      </c>
      <c r="AI912" s="8">
        <v>1697093.1003063903</v>
      </c>
      <c r="AJ912" s="10">
        <v>14845864.0505613</v>
      </c>
      <c r="AK912" s="10">
        <v>16878738.546324801</v>
      </c>
      <c r="AL912" s="10">
        <v>22128579.9976926</v>
      </c>
      <c r="AM912" s="10">
        <v>17951060.864859566</v>
      </c>
      <c r="AN912" s="10">
        <v>3068321.3931802083</v>
      </c>
      <c r="AO912" s="12">
        <v>2784854.6501745302</v>
      </c>
      <c r="AP912" s="12">
        <v>2725288.850700377</v>
      </c>
      <c r="AQ912">
        <f>AP912/AO912</f>
        <v>0.97861080488691932</v>
      </c>
      <c r="AR912">
        <f>LOG(AQ912,2)</f>
        <v>-3.119288316615261E-2</v>
      </c>
    </row>
    <row r="913" spans="1:44" x14ac:dyDescent="0.25">
      <c r="A913" t="s">
        <v>49</v>
      </c>
      <c r="B913" t="s">
        <v>64</v>
      </c>
      <c r="C913" t="s">
        <v>51</v>
      </c>
      <c r="D913" t="s">
        <v>7166</v>
      </c>
      <c r="E913" t="s">
        <v>7167</v>
      </c>
      <c r="F913" t="s">
        <v>54</v>
      </c>
      <c r="G913">
        <v>2E-3</v>
      </c>
      <c r="H913">
        <v>3</v>
      </c>
      <c r="I913">
        <v>2</v>
      </c>
      <c r="J913">
        <v>11</v>
      </c>
      <c r="K913">
        <v>2</v>
      </c>
      <c r="L913">
        <v>588</v>
      </c>
      <c r="M913">
        <v>68</v>
      </c>
      <c r="N913">
        <v>7.33</v>
      </c>
      <c r="O913">
        <v>5.77</v>
      </c>
      <c r="P913" t="s">
        <v>6147</v>
      </c>
      <c r="Q913" t="s">
        <v>4482</v>
      </c>
      <c r="R913" t="s">
        <v>69</v>
      </c>
      <c r="S913" t="s">
        <v>7168</v>
      </c>
      <c r="T913" t="s">
        <v>7169</v>
      </c>
      <c r="U913" t="s">
        <v>7170</v>
      </c>
      <c r="V913" t="s">
        <v>7171</v>
      </c>
      <c r="W913" t="s">
        <v>426</v>
      </c>
      <c r="X913" t="s">
        <v>54</v>
      </c>
      <c r="Y913" t="s">
        <v>54</v>
      </c>
      <c r="Z913" t="s">
        <v>2093</v>
      </c>
      <c r="AA913">
        <v>4</v>
      </c>
      <c r="AB913">
        <v>1.99</v>
      </c>
      <c r="AC913">
        <v>8.8776157260621394E-3</v>
      </c>
      <c r="AD913" t="s">
        <v>54</v>
      </c>
      <c r="AE913" s="8">
        <v>14279118.7080268</v>
      </c>
      <c r="AF913" s="8">
        <v>13817411.1463951</v>
      </c>
      <c r="AG913" s="8">
        <v>21386186.283154201</v>
      </c>
      <c r="AH913" s="8">
        <v>16494238.712525368</v>
      </c>
      <c r="AI913" s="8">
        <v>3464261.031682699</v>
      </c>
      <c r="AJ913" s="10">
        <v>8563327.2906420697</v>
      </c>
      <c r="AK913" s="10">
        <v>14714552.570447</v>
      </c>
      <c r="AL913" s="10">
        <v>18079586.460147601</v>
      </c>
      <c r="AM913" s="10">
        <v>13785822.107078889</v>
      </c>
      <c r="AN913" s="10">
        <v>3940110.1803960097</v>
      </c>
      <c r="AO913" s="12">
        <v>3700728.4090217701</v>
      </c>
      <c r="AP913" s="12">
        <v>3621442.1986722895</v>
      </c>
      <c r="AQ913">
        <f>AP913/AO913</f>
        <v>0.97857551228125961</v>
      </c>
      <c r="AR913">
        <f>LOG(AQ913,2)</f>
        <v>-3.1244913437082061E-2</v>
      </c>
    </row>
    <row r="914" spans="1:44" x14ac:dyDescent="0.25">
      <c r="A914" t="s">
        <v>49</v>
      </c>
      <c r="B914" t="s">
        <v>64</v>
      </c>
      <c r="C914" t="s">
        <v>51</v>
      </c>
      <c r="D914" t="s">
        <v>7172</v>
      </c>
      <c r="E914" t="s">
        <v>7173</v>
      </c>
      <c r="F914" t="s">
        <v>54</v>
      </c>
      <c r="G914">
        <v>1E-3</v>
      </c>
      <c r="H914">
        <v>6</v>
      </c>
      <c r="I914">
        <v>3</v>
      </c>
      <c r="J914">
        <v>13</v>
      </c>
      <c r="K914">
        <v>3</v>
      </c>
      <c r="L914">
        <v>631</v>
      </c>
      <c r="M914">
        <v>69.3</v>
      </c>
      <c r="N914">
        <v>6.93</v>
      </c>
      <c r="O914">
        <v>12.38</v>
      </c>
      <c r="P914" t="s">
        <v>5383</v>
      </c>
      <c r="Q914" t="s">
        <v>106</v>
      </c>
      <c r="R914" t="s">
        <v>204</v>
      </c>
      <c r="S914" t="s">
        <v>7174</v>
      </c>
      <c r="T914" t="s">
        <v>7175</v>
      </c>
      <c r="U914" t="s">
        <v>7176</v>
      </c>
      <c r="V914" t="s">
        <v>7177</v>
      </c>
      <c r="W914" t="s">
        <v>7178</v>
      </c>
      <c r="X914" t="s">
        <v>760</v>
      </c>
      <c r="Y914" t="s">
        <v>7179</v>
      </c>
      <c r="Z914" t="s">
        <v>209</v>
      </c>
      <c r="AA914">
        <v>7</v>
      </c>
      <c r="AB914">
        <v>13.57</v>
      </c>
      <c r="AC914">
        <v>0</v>
      </c>
      <c r="AD914" t="s">
        <v>54</v>
      </c>
      <c r="AE914" s="8">
        <v>10525552.7525662</v>
      </c>
      <c r="AF914" s="8">
        <v>22883042.1536646</v>
      </c>
      <c r="AG914" s="8">
        <v>15918742.829893099</v>
      </c>
      <c r="AH914" s="8">
        <v>16442445.912041299</v>
      </c>
      <c r="AI914" s="8">
        <v>5058496.7966945479</v>
      </c>
      <c r="AJ914" s="10">
        <v>12494932.526988</v>
      </c>
      <c r="AK914" s="10">
        <v>18651353.8418344</v>
      </c>
      <c r="AL914" s="10">
        <v>36688344.4071071</v>
      </c>
      <c r="AM914" s="10">
        <v>22611543.591976497</v>
      </c>
      <c r="AN914" s="10">
        <v>10266210.652528031</v>
      </c>
      <c r="AO914" s="12">
        <v>6998537.3460459402</v>
      </c>
      <c r="AP914" s="12">
        <v>6848287.1376342932</v>
      </c>
      <c r="AQ914">
        <f>AP914/AO914</f>
        <v>0.97853119859444115</v>
      </c>
      <c r="AR914">
        <f>LOG(AQ914,2)</f>
        <v>-3.1310245731812993E-2</v>
      </c>
    </row>
    <row r="915" spans="1:44" x14ac:dyDescent="0.25">
      <c r="A915" t="s">
        <v>49</v>
      </c>
      <c r="B915" t="s">
        <v>64</v>
      </c>
      <c r="C915" t="s">
        <v>51</v>
      </c>
      <c r="D915" t="s">
        <v>7180</v>
      </c>
      <c r="E915" t="s">
        <v>7181</v>
      </c>
      <c r="F915" t="s">
        <v>54</v>
      </c>
      <c r="G915">
        <v>0</v>
      </c>
      <c r="H915">
        <v>29</v>
      </c>
      <c r="I915">
        <v>6</v>
      </c>
      <c r="J915">
        <v>34</v>
      </c>
      <c r="K915">
        <v>6</v>
      </c>
      <c r="L915">
        <v>207</v>
      </c>
      <c r="M915">
        <v>23.5</v>
      </c>
      <c r="N915">
        <v>6.7</v>
      </c>
      <c r="O915">
        <v>34.01</v>
      </c>
      <c r="P915" t="s">
        <v>825</v>
      </c>
      <c r="Q915" t="s">
        <v>7182</v>
      </c>
      <c r="R915" t="s">
        <v>280</v>
      </c>
      <c r="S915" t="s">
        <v>7183</v>
      </c>
      <c r="T915" t="s">
        <v>7184</v>
      </c>
      <c r="U915" t="s">
        <v>7185</v>
      </c>
      <c r="V915" t="s">
        <v>7186</v>
      </c>
      <c r="W915" t="s">
        <v>500</v>
      </c>
      <c r="X915" t="s">
        <v>54</v>
      </c>
      <c r="Y915" t="s">
        <v>7187</v>
      </c>
      <c r="Z915" t="s">
        <v>7188</v>
      </c>
      <c r="AA915">
        <v>18</v>
      </c>
      <c r="AB915">
        <v>11.29</v>
      </c>
      <c r="AC915">
        <v>1.4727540500736401E-3</v>
      </c>
      <c r="AD915" t="s">
        <v>54</v>
      </c>
      <c r="AE915" s="8">
        <v>12527553.266325301</v>
      </c>
      <c r="AF915" s="8">
        <v>15478717.045719899</v>
      </c>
      <c r="AG915" s="8">
        <v>21262335.9048771</v>
      </c>
      <c r="AH915" s="8">
        <v>16422868.7389741</v>
      </c>
      <c r="AI915" s="8">
        <v>3627917.102194461</v>
      </c>
      <c r="AJ915" s="10">
        <v>20933332.809326001</v>
      </c>
      <c r="AK915" s="10">
        <v>35933969.019059896</v>
      </c>
      <c r="AL915" s="10">
        <v>38455184.736718804</v>
      </c>
      <c r="AM915" s="10">
        <v>31774162.188368231</v>
      </c>
      <c r="AN915" s="10">
        <v>7734417.3834823957</v>
      </c>
      <c r="AO915" s="12">
        <v>119959215.19395244</v>
      </c>
      <c r="AP915" s="12">
        <v>117339200.34858906</v>
      </c>
      <c r="AQ915">
        <f>AP915/AO915</f>
        <v>0.97815911982145531</v>
      </c>
      <c r="AR915">
        <f>LOG(AQ915,2)</f>
        <v>-3.1858923467911214E-2</v>
      </c>
    </row>
    <row r="916" spans="1:44" x14ac:dyDescent="0.25">
      <c r="A916" t="s">
        <v>49</v>
      </c>
      <c r="B916" t="s">
        <v>64</v>
      </c>
      <c r="C916" t="s">
        <v>51</v>
      </c>
      <c r="D916" t="s">
        <v>7189</v>
      </c>
      <c r="E916" t="s">
        <v>7190</v>
      </c>
      <c r="F916" t="s">
        <v>54</v>
      </c>
      <c r="G916">
        <v>0</v>
      </c>
      <c r="H916">
        <v>28</v>
      </c>
      <c r="I916">
        <v>4</v>
      </c>
      <c r="J916">
        <v>43</v>
      </c>
      <c r="K916">
        <v>4</v>
      </c>
      <c r="L916">
        <v>183</v>
      </c>
      <c r="M916">
        <v>20.8</v>
      </c>
      <c r="N916">
        <v>5.33</v>
      </c>
      <c r="O916">
        <v>46.57</v>
      </c>
      <c r="P916" t="s">
        <v>574</v>
      </c>
      <c r="Q916" t="s">
        <v>3426</v>
      </c>
      <c r="R916" t="s">
        <v>82</v>
      </c>
      <c r="S916" t="s">
        <v>7191</v>
      </c>
      <c r="T916" t="s">
        <v>7192</v>
      </c>
      <c r="U916" t="s">
        <v>7193</v>
      </c>
      <c r="V916" t="s">
        <v>7194</v>
      </c>
      <c r="W916" t="s">
        <v>7195</v>
      </c>
      <c r="X916" t="s">
        <v>3825</v>
      </c>
      <c r="Y916" t="s">
        <v>54</v>
      </c>
      <c r="Z916" t="s">
        <v>7196</v>
      </c>
      <c r="AA916">
        <v>10</v>
      </c>
      <c r="AB916">
        <v>18.02</v>
      </c>
      <c r="AC916">
        <v>0</v>
      </c>
      <c r="AD916" t="s">
        <v>54</v>
      </c>
      <c r="AE916" s="8">
        <v>12570935.8896387</v>
      </c>
      <c r="AF916" s="8">
        <v>17578851.807695501</v>
      </c>
      <c r="AG916" s="8">
        <v>18492883.8530173</v>
      </c>
      <c r="AH916" s="8">
        <v>16214223.850117167</v>
      </c>
      <c r="AI916" s="8">
        <v>2603078.1800520001</v>
      </c>
      <c r="AJ916" s="10">
        <v>18371054.218620501</v>
      </c>
      <c r="AK916" s="10">
        <v>28542617.665305201</v>
      </c>
      <c r="AL916" s="10">
        <v>33541251.4006145</v>
      </c>
      <c r="AM916" s="10">
        <v>26818307.761513401</v>
      </c>
      <c r="AN916" s="10">
        <v>6312086.5075599384</v>
      </c>
      <c r="AO916" s="12">
        <v>1471121.5069972649</v>
      </c>
      <c r="AP916" s="12">
        <v>1438032.428113</v>
      </c>
      <c r="AQ916">
        <f>AP916/AO916</f>
        <v>0.9775075826660955</v>
      </c>
      <c r="AR916">
        <f>LOG(AQ916,2)</f>
        <v>-3.2820201232238867E-2</v>
      </c>
    </row>
    <row r="917" spans="1:44" x14ac:dyDescent="0.25">
      <c r="A917" t="s">
        <v>49</v>
      </c>
      <c r="B917" t="s">
        <v>64</v>
      </c>
      <c r="C917" t="s">
        <v>51</v>
      </c>
      <c r="D917" t="s">
        <v>7197</v>
      </c>
      <c r="E917" t="s">
        <v>7198</v>
      </c>
      <c r="F917" t="s">
        <v>54</v>
      </c>
      <c r="G917">
        <v>0</v>
      </c>
      <c r="H917">
        <v>29</v>
      </c>
      <c r="I917">
        <v>22</v>
      </c>
      <c r="J917">
        <v>137</v>
      </c>
      <c r="K917">
        <v>16</v>
      </c>
      <c r="L917">
        <v>578</v>
      </c>
      <c r="M917">
        <v>61.9</v>
      </c>
      <c r="N917">
        <v>5.99</v>
      </c>
      <c r="O917">
        <v>158.65</v>
      </c>
      <c r="P917" t="s">
        <v>1081</v>
      </c>
      <c r="Q917" t="s">
        <v>1686</v>
      </c>
      <c r="R917" t="s">
        <v>1082</v>
      </c>
      <c r="S917" t="s">
        <v>7199</v>
      </c>
      <c r="T917" t="s">
        <v>7200</v>
      </c>
      <c r="U917" t="s">
        <v>7201</v>
      </c>
      <c r="V917" t="s">
        <v>7202</v>
      </c>
      <c r="W917" t="s">
        <v>111</v>
      </c>
      <c r="X917" t="s">
        <v>54</v>
      </c>
      <c r="Y917" t="s">
        <v>54</v>
      </c>
      <c r="Z917" t="s">
        <v>1087</v>
      </c>
      <c r="AA917">
        <v>3</v>
      </c>
      <c r="AB917">
        <v>35.200000000000003</v>
      </c>
      <c r="AC917">
        <v>0</v>
      </c>
      <c r="AD917" t="s">
        <v>54</v>
      </c>
      <c r="AE917" s="8">
        <v>14508215.9847134</v>
      </c>
      <c r="AF917" s="8">
        <v>17978982.126044001</v>
      </c>
      <c r="AG917" s="8">
        <v>16149641.131593401</v>
      </c>
      <c r="AH917" s="8">
        <v>16212279.747450268</v>
      </c>
      <c r="AI917" s="8">
        <v>1417626.4432962295</v>
      </c>
      <c r="AJ917" s="10">
        <v>9723257.8899289407</v>
      </c>
      <c r="AK917" s="10">
        <v>18956882.316381902</v>
      </c>
      <c r="AL917" s="10">
        <v>18541445.4884376</v>
      </c>
      <c r="AM917" s="10">
        <v>15740528.564916149</v>
      </c>
      <c r="AN917" s="10">
        <v>4258231.7708605165</v>
      </c>
      <c r="AO917" s="12">
        <v>13161660.348285167</v>
      </c>
      <c r="AP917" s="12">
        <v>12864728.084944271</v>
      </c>
      <c r="AQ917">
        <f>AP917/AO917</f>
        <v>0.97743960446604417</v>
      </c>
      <c r="AR917">
        <f>LOG(AQ917,2)</f>
        <v>-3.2920533162213925E-2</v>
      </c>
    </row>
    <row r="918" spans="1:44" x14ac:dyDescent="0.25">
      <c r="A918" t="s">
        <v>49</v>
      </c>
      <c r="B918" t="s">
        <v>64</v>
      </c>
      <c r="C918" t="s">
        <v>51</v>
      </c>
      <c r="D918" t="s">
        <v>7203</v>
      </c>
      <c r="E918" t="s">
        <v>7204</v>
      </c>
      <c r="F918" t="s">
        <v>54</v>
      </c>
      <c r="G918">
        <v>1E-3</v>
      </c>
      <c r="H918">
        <v>9</v>
      </c>
      <c r="I918">
        <v>4</v>
      </c>
      <c r="J918">
        <v>11</v>
      </c>
      <c r="K918">
        <v>4</v>
      </c>
      <c r="L918">
        <v>551</v>
      </c>
      <c r="M918">
        <v>59.2</v>
      </c>
      <c r="N918">
        <v>7.15</v>
      </c>
      <c r="O918">
        <v>9.2799999999999994</v>
      </c>
      <c r="P918" t="s">
        <v>320</v>
      </c>
      <c r="Q918" t="s">
        <v>1326</v>
      </c>
      <c r="R918" t="s">
        <v>69</v>
      </c>
      <c r="S918" t="s">
        <v>5801</v>
      </c>
      <c r="T918" t="s">
        <v>7205</v>
      </c>
      <c r="U918" t="s">
        <v>7206</v>
      </c>
      <c r="V918" t="s">
        <v>7207</v>
      </c>
      <c r="W918" t="s">
        <v>111</v>
      </c>
      <c r="X918" t="s">
        <v>54</v>
      </c>
      <c r="Y918" t="s">
        <v>5878</v>
      </c>
      <c r="Z918" t="s">
        <v>3803</v>
      </c>
      <c r="AA918">
        <v>7</v>
      </c>
      <c r="AB918">
        <v>6.25</v>
      </c>
      <c r="AC918">
        <v>9.99000999000999E-4</v>
      </c>
      <c r="AD918" t="s">
        <v>54</v>
      </c>
      <c r="AE918" s="8">
        <v>9215861.6813737191</v>
      </c>
      <c r="AF918" s="8">
        <v>20946655.294084899</v>
      </c>
      <c r="AG918" s="8">
        <v>18180355.273496199</v>
      </c>
      <c r="AH918" s="8">
        <v>16114290.749651605</v>
      </c>
      <c r="AI918" s="8">
        <v>5006951.6114114281</v>
      </c>
      <c r="AJ918" s="10">
        <v>20020356.642208502</v>
      </c>
      <c r="AK918" s="10">
        <v>27540824.995072</v>
      </c>
      <c r="AL918" s="10">
        <v>30021543.605165198</v>
      </c>
      <c r="AM918" s="10">
        <v>25860908.414148569</v>
      </c>
      <c r="AN918" s="10">
        <v>4252256.2603986813</v>
      </c>
      <c r="AO918" s="12">
        <v>13202125.809014827</v>
      </c>
      <c r="AP918" s="12">
        <v>12880524.264314994</v>
      </c>
      <c r="AQ918">
        <f>AP918/AO918</f>
        <v>0.97564016967023348</v>
      </c>
      <c r="AR918">
        <f>LOG(AQ918,2)</f>
        <v>-3.5578935983489428E-2</v>
      </c>
    </row>
    <row r="919" spans="1:44" x14ac:dyDescent="0.25">
      <c r="A919" t="s">
        <v>49</v>
      </c>
      <c r="B919" t="s">
        <v>64</v>
      </c>
      <c r="C919" t="s">
        <v>51</v>
      </c>
      <c r="D919" t="s">
        <v>7208</v>
      </c>
      <c r="E919" t="s">
        <v>7209</v>
      </c>
      <c r="F919" t="s">
        <v>54</v>
      </c>
      <c r="G919">
        <v>1E-3</v>
      </c>
      <c r="H919">
        <v>3</v>
      </c>
      <c r="I919">
        <v>4</v>
      </c>
      <c r="J919">
        <v>21</v>
      </c>
      <c r="K919">
        <v>4</v>
      </c>
      <c r="L919">
        <v>1236</v>
      </c>
      <c r="M919">
        <v>136.69999999999999</v>
      </c>
      <c r="N919">
        <v>5.4</v>
      </c>
      <c r="O919">
        <v>15.73</v>
      </c>
      <c r="P919" t="s">
        <v>7210</v>
      </c>
      <c r="Q919" t="s">
        <v>7139</v>
      </c>
      <c r="R919" t="s">
        <v>3004</v>
      </c>
      <c r="S919" t="s">
        <v>7211</v>
      </c>
      <c r="T919" t="s">
        <v>7212</v>
      </c>
      <c r="U919" t="s">
        <v>7213</v>
      </c>
      <c r="V919" t="s">
        <v>7214</v>
      </c>
      <c r="W919" t="s">
        <v>198</v>
      </c>
      <c r="X919" t="s">
        <v>54</v>
      </c>
      <c r="Y919" t="s">
        <v>54</v>
      </c>
      <c r="Z919" t="s">
        <v>54</v>
      </c>
      <c r="AA919">
        <v>0</v>
      </c>
      <c r="AB919">
        <v>8.9700000000000006</v>
      </c>
      <c r="AC919">
        <v>1.2391573729863699E-3</v>
      </c>
      <c r="AD919" t="s">
        <v>1055</v>
      </c>
      <c r="AE919" s="8">
        <v>15433705.376875499</v>
      </c>
      <c r="AF919" s="8">
        <v>16811351.034163501</v>
      </c>
      <c r="AG919" s="8">
        <v>16053043.428042701</v>
      </c>
      <c r="AH919" s="8">
        <v>16099366.613027235</v>
      </c>
      <c r="AI919" s="8">
        <v>563374.51567109197</v>
      </c>
      <c r="AJ919" s="10">
        <v>7306769.5233203499</v>
      </c>
      <c r="AK919" s="10">
        <v>7449619.64349066</v>
      </c>
      <c r="AL919" s="10">
        <v>15803595.364189399</v>
      </c>
      <c r="AM919" s="10">
        <v>10186661.510333469</v>
      </c>
      <c r="AN919" s="10">
        <v>3972200.1441814578</v>
      </c>
      <c r="AO919" s="12">
        <v>54368269.665951096</v>
      </c>
      <c r="AP919" s="12">
        <v>53022142.039152972</v>
      </c>
      <c r="AQ919">
        <f>AP919/AO919</f>
        <v>0.97524056522179237</v>
      </c>
      <c r="AR919">
        <f>LOG(AQ919,2)</f>
        <v>-3.6169958647084305E-2</v>
      </c>
    </row>
    <row r="920" spans="1:44" x14ac:dyDescent="0.25">
      <c r="A920" t="s">
        <v>49</v>
      </c>
      <c r="B920" t="s">
        <v>64</v>
      </c>
      <c r="C920" t="s">
        <v>51</v>
      </c>
      <c r="D920" t="s">
        <v>7215</v>
      </c>
      <c r="E920" t="s">
        <v>7216</v>
      </c>
      <c r="F920" t="s">
        <v>54</v>
      </c>
      <c r="G920">
        <v>1E-3</v>
      </c>
      <c r="H920">
        <v>28</v>
      </c>
      <c r="I920">
        <v>6</v>
      </c>
      <c r="J920">
        <v>25</v>
      </c>
      <c r="K920">
        <v>6</v>
      </c>
      <c r="L920">
        <v>223</v>
      </c>
      <c r="M920">
        <v>24.7</v>
      </c>
      <c r="N920">
        <v>6.95</v>
      </c>
      <c r="O920">
        <v>12.16</v>
      </c>
      <c r="P920" t="s">
        <v>1517</v>
      </c>
      <c r="Q920" t="s">
        <v>575</v>
      </c>
      <c r="R920" t="s">
        <v>82</v>
      </c>
      <c r="S920" t="s">
        <v>7217</v>
      </c>
      <c r="T920" t="s">
        <v>7218</v>
      </c>
      <c r="U920" t="s">
        <v>7219</v>
      </c>
      <c r="V920" t="s">
        <v>7220</v>
      </c>
      <c r="W920" t="s">
        <v>111</v>
      </c>
      <c r="X920" t="s">
        <v>769</v>
      </c>
      <c r="Y920" t="s">
        <v>54</v>
      </c>
      <c r="Z920" t="s">
        <v>770</v>
      </c>
      <c r="AA920">
        <v>150</v>
      </c>
      <c r="AB920">
        <v>5.39</v>
      </c>
      <c r="AC920">
        <v>9.1491308325709095E-4</v>
      </c>
      <c r="AD920" t="s">
        <v>54</v>
      </c>
      <c r="AE920" s="8">
        <v>12487737.2391825</v>
      </c>
      <c r="AF920" s="8">
        <v>20152039.9092778</v>
      </c>
      <c r="AG920" s="8">
        <v>15644072.2621694</v>
      </c>
      <c r="AH920" s="8">
        <v>16094616.470209898</v>
      </c>
      <c r="AI920" s="8">
        <v>3145115.4104162501</v>
      </c>
      <c r="AJ920" s="10">
        <v>7145997.9546443298</v>
      </c>
      <c r="AK920" s="10">
        <v>11654400.852302</v>
      </c>
      <c r="AL920" s="10">
        <v>17539982.156133201</v>
      </c>
      <c r="AM920" s="10">
        <v>12113460.32102651</v>
      </c>
      <c r="AN920" s="10">
        <v>4255723.8782663308</v>
      </c>
      <c r="AO920" s="12">
        <v>15159557.313686833</v>
      </c>
      <c r="AP920" s="12">
        <v>14783799.7856953</v>
      </c>
      <c r="AQ920">
        <f>AP920/AO920</f>
        <v>0.97521315957872468</v>
      </c>
      <c r="AR920">
        <f>LOG(AQ920,2)</f>
        <v>-3.6210500993560921E-2</v>
      </c>
    </row>
    <row r="921" spans="1:44" x14ac:dyDescent="0.25">
      <c r="A921" t="s">
        <v>49</v>
      </c>
      <c r="B921" t="s">
        <v>64</v>
      </c>
      <c r="C921" t="s">
        <v>51</v>
      </c>
      <c r="D921" t="s">
        <v>7221</v>
      </c>
      <c r="E921" t="s">
        <v>7222</v>
      </c>
      <c r="F921" t="s">
        <v>54</v>
      </c>
      <c r="G921">
        <v>1E-3</v>
      </c>
      <c r="H921">
        <v>4</v>
      </c>
      <c r="I921">
        <v>3</v>
      </c>
      <c r="J921">
        <v>12</v>
      </c>
      <c r="K921">
        <v>3</v>
      </c>
      <c r="L921">
        <v>723</v>
      </c>
      <c r="M921">
        <v>83.4</v>
      </c>
      <c r="N921">
        <v>6.67</v>
      </c>
      <c r="O921">
        <v>9.7100000000000009</v>
      </c>
      <c r="P921" t="s">
        <v>701</v>
      </c>
      <c r="Q921" t="s">
        <v>1770</v>
      </c>
      <c r="R921" t="s">
        <v>1066</v>
      </c>
      <c r="S921" t="s">
        <v>7223</v>
      </c>
      <c r="T921" t="s">
        <v>7224</v>
      </c>
      <c r="U921" t="s">
        <v>7225</v>
      </c>
      <c r="V921" t="s">
        <v>7226</v>
      </c>
      <c r="W921" t="s">
        <v>521</v>
      </c>
      <c r="X921" t="s">
        <v>54</v>
      </c>
      <c r="Y921" t="s">
        <v>2858</v>
      </c>
      <c r="Z921" t="s">
        <v>2859</v>
      </c>
      <c r="AA921">
        <v>5</v>
      </c>
      <c r="AB921">
        <v>10.77</v>
      </c>
      <c r="AC921">
        <v>1.42247510668563E-3</v>
      </c>
      <c r="AD921" t="s">
        <v>54</v>
      </c>
      <c r="AE921" s="8">
        <v>14141652.3317896</v>
      </c>
      <c r="AF921" s="8">
        <v>15359293.5878071</v>
      </c>
      <c r="AG921" s="8">
        <v>18680114.5460811</v>
      </c>
      <c r="AH921" s="8">
        <v>16060353.488559267</v>
      </c>
      <c r="AI921" s="8">
        <v>1917989.1476874072</v>
      </c>
      <c r="AJ921" s="10">
        <v>8713865.3000868894</v>
      </c>
      <c r="AK921" s="10">
        <v>11235016.283056101</v>
      </c>
      <c r="AL921" s="10">
        <v>14544057.4358309</v>
      </c>
      <c r="AM921" s="10">
        <v>11497646.339657962</v>
      </c>
      <c r="AN921" s="10">
        <v>2387399.7004964594</v>
      </c>
      <c r="AO921" s="12">
        <v>4065897.5021176971</v>
      </c>
      <c r="AP921" s="12">
        <v>3964038.0012061466</v>
      </c>
      <c r="AQ921">
        <f>AP921/AO921</f>
        <v>0.97494784340763685</v>
      </c>
      <c r="AR921">
        <f>LOG(AQ921,2)</f>
        <v>-3.6603053532629728E-2</v>
      </c>
    </row>
    <row r="922" spans="1:44" x14ac:dyDescent="0.25">
      <c r="A922" t="s">
        <v>49</v>
      </c>
      <c r="B922" t="s">
        <v>64</v>
      </c>
      <c r="C922" t="s">
        <v>51</v>
      </c>
      <c r="D922" t="s">
        <v>7227</v>
      </c>
      <c r="E922" t="s">
        <v>7228</v>
      </c>
      <c r="F922" t="s">
        <v>54</v>
      </c>
      <c r="G922">
        <v>0</v>
      </c>
      <c r="H922">
        <v>41</v>
      </c>
      <c r="I922">
        <v>3</v>
      </c>
      <c r="J922">
        <v>22</v>
      </c>
      <c r="K922">
        <v>3</v>
      </c>
      <c r="L922">
        <v>95</v>
      </c>
      <c r="M922">
        <v>10.5</v>
      </c>
      <c r="N922">
        <v>8.18</v>
      </c>
      <c r="O922">
        <v>17.97</v>
      </c>
      <c r="P922" t="s">
        <v>1098</v>
      </c>
      <c r="Q922" t="s">
        <v>151</v>
      </c>
      <c r="R922" t="s">
        <v>4743</v>
      </c>
      <c r="S922" t="s">
        <v>6170</v>
      </c>
      <c r="T922" t="s">
        <v>7229</v>
      </c>
      <c r="U922" t="s">
        <v>7230</v>
      </c>
      <c r="V922" t="s">
        <v>7231</v>
      </c>
      <c r="W922" t="s">
        <v>99</v>
      </c>
      <c r="X922" t="s">
        <v>54</v>
      </c>
      <c r="Y922" t="s">
        <v>54</v>
      </c>
      <c r="Z922" t="s">
        <v>6174</v>
      </c>
      <c r="AA922">
        <v>2</v>
      </c>
      <c r="AB922">
        <v>8.8699999999999992</v>
      </c>
      <c r="AC922">
        <v>1.2269938650306699E-3</v>
      </c>
      <c r="AD922" t="s">
        <v>54</v>
      </c>
      <c r="AE922" s="8">
        <v>12490774.6769001</v>
      </c>
      <c r="AF922" s="8">
        <v>19088275.412527401</v>
      </c>
      <c r="AG922" s="8">
        <v>16560997.2036929</v>
      </c>
      <c r="AH922" s="8">
        <v>16046682.431040132</v>
      </c>
      <c r="AI922" s="8">
        <v>2717859.9121585125</v>
      </c>
      <c r="AJ922" s="10">
        <v>20135675.488121599</v>
      </c>
      <c r="AK922" s="10">
        <v>25537648.560096301</v>
      </c>
      <c r="AL922" s="10">
        <v>30762784.674636401</v>
      </c>
      <c r="AM922" s="10">
        <v>25478702.907618102</v>
      </c>
      <c r="AN922" s="10">
        <v>4338699.3717769459</v>
      </c>
      <c r="AO922" s="12">
        <v>7424896.6461920189</v>
      </c>
      <c r="AP922" s="12">
        <v>7235374.6967136757</v>
      </c>
      <c r="AQ922">
        <f>AP922/AO922</f>
        <v>0.97447480301620859</v>
      </c>
      <c r="AR922">
        <f>LOG(AQ922,2)</f>
        <v>-3.7303212671029456E-2</v>
      </c>
    </row>
    <row r="923" spans="1:44" x14ac:dyDescent="0.25">
      <c r="A923" t="s">
        <v>49</v>
      </c>
      <c r="B923" t="s">
        <v>64</v>
      </c>
      <c r="C923" t="s">
        <v>51</v>
      </c>
      <c r="D923" t="s">
        <v>7232</v>
      </c>
      <c r="E923" t="s">
        <v>7233</v>
      </c>
      <c r="F923" t="s">
        <v>54</v>
      </c>
      <c r="G923">
        <v>0</v>
      </c>
      <c r="H923">
        <v>33</v>
      </c>
      <c r="I923">
        <v>8</v>
      </c>
      <c r="J923">
        <v>66</v>
      </c>
      <c r="K923">
        <v>8</v>
      </c>
      <c r="L923">
        <v>324</v>
      </c>
      <c r="M923">
        <v>35.9</v>
      </c>
      <c r="N923">
        <v>9.8800000000000008</v>
      </c>
      <c r="O923">
        <v>141.68</v>
      </c>
      <c r="P923" t="s">
        <v>411</v>
      </c>
      <c r="Q923" t="s">
        <v>7234</v>
      </c>
      <c r="R923" t="s">
        <v>1666</v>
      </c>
      <c r="S923" t="s">
        <v>7235</v>
      </c>
      <c r="T923" t="s">
        <v>7236</v>
      </c>
      <c r="U923" t="s">
        <v>7237</v>
      </c>
      <c r="V923" t="s">
        <v>7238</v>
      </c>
      <c r="W923" t="s">
        <v>87</v>
      </c>
      <c r="X923" t="s">
        <v>7239</v>
      </c>
      <c r="Y923" t="s">
        <v>54</v>
      </c>
      <c r="Z923" t="s">
        <v>2560</v>
      </c>
      <c r="AA923">
        <v>9</v>
      </c>
      <c r="AB923">
        <v>51.13</v>
      </c>
      <c r="AC923">
        <v>0</v>
      </c>
      <c r="AD923" t="s">
        <v>54</v>
      </c>
      <c r="AE923" s="8">
        <v>15411413.763318401</v>
      </c>
      <c r="AF923" s="8">
        <v>14380637.907384099</v>
      </c>
      <c r="AG923" s="8">
        <v>18333289.617859699</v>
      </c>
      <c r="AH923" s="8">
        <v>16041780.429520734</v>
      </c>
      <c r="AI923" s="8">
        <v>1674093.8815721078</v>
      </c>
      <c r="AJ923" s="10">
        <v>22321623.9998945</v>
      </c>
      <c r="AK923" s="10">
        <v>24965826.326254599</v>
      </c>
      <c r="AL923" s="10">
        <v>28649953.122507401</v>
      </c>
      <c r="AM923" s="10">
        <v>25312467.816218834</v>
      </c>
      <c r="AN923" s="10">
        <v>2595131.0323952385</v>
      </c>
      <c r="AO923" s="12">
        <v>1723371.3787126367</v>
      </c>
      <c r="AP923" s="12">
        <v>1677998.762215687</v>
      </c>
      <c r="AQ923">
        <f>AP923/AO923</f>
        <v>0.97367217707256859</v>
      </c>
      <c r="AR923">
        <f>LOG(AQ923,2)</f>
        <v>-3.8491977734373697E-2</v>
      </c>
    </row>
    <row r="924" spans="1:44" x14ac:dyDescent="0.25">
      <c r="A924" t="s">
        <v>49</v>
      </c>
      <c r="B924" t="s">
        <v>64</v>
      </c>
      <c r="C924" t="s">
        <v>51</v>
      </c>
      <c r="D924" t="s">
        <v>7240</v>
      </c>
      <c r="E924" t="s">
        <v>7241</v>
      </c>
      <c r="F924" t="s">
        <v>54</v>
      </c>
      <c r="G924">
        <v>1E-3</v>
      </c>
      <c r="H924">
        <v>21</v>
      </c>
      <c r="I924">
        <v>3</v>
      </c>
      <c r="J924">
        <v>8</v>
      </c>
      <c r="K924">
        <v>2</v>
      </c>
      <c r="L924">
        <v>180</v>
      </c>
      <c r="M924">
        <v>20.5</v>
      </c>
      <c r="N924">
        <v>7.14</v>
      </c>
      <c r="O924">
        <v>15.26</v>
      </c>
      <c r="P924" t="s">
        <v>399</v>
      </c>
      <c r="Q924" t="s">
        <v>3406</v>
      </c>
      <c r="R924" t="s">
        <v>6518</v>
      </c>
      <c r="S924" t="s">
        <v>7242</v>
      </c>
      <c r="T924" t="s">
        <v>7243</v>
      </c>
      <c r="U924" t="s">
        <v>7244</v>
      </c>
      <c r="V924" t="s">
        <v>7245</v>
      </c>
      <c r="W924" t="s">
        <v>500</v>
      </c>
      <c r="X924" t="s">
        <v>54</v>
      </c>
      <c r="Y924" t="s">
        <v>54</v>
      </c>
      <c r="Z924" t="s">
        <v>7246</v>
      </c>
      <c r="AA924">
        <v>15</v>
      </c>
      <c r="AB924" t="s">
        <v>54</v>
      </c>
      <c r="AC924">
        <v>0</v>
      </c>
      <c r="AD924" t="s">
        <v>54</v>
      </c>
      <c r="AE924" s="8">
        <v>12362228.1080167</v>
      </c>
      <c r="AF924" s="8">
        <v>18013743.720435001</v>
      </c>
      <c r="AG924" s="8">
        <v>17737402.819292899</v>
      </c>
      <c r="AH924" s="8">
        <v>16037791.549248198</v>
      </c>
      <c r="AI924" s="8">
        <v>2601463.1820444497</v>
      </c>
      <c r="AJ924" s="10">
        <v>10087300.7193787</v>
      </c>
      <c r="AK924" s="10">
        <v>17551175.688298799</v>
      </c>
      <c r="AL924" s="10">
        <v>16653046.3686455</v>
      </c>
      <c r="AM924" s="10">
        <v>14763840.925441002</v>
      </c>
      <c r="AN924" s="10">
        <v>3327078.8281306755</v>
      </c>
      <c r="AO924" s="12">
        <v>175804247.77520233</v>
      </c>
      <c r="AP924" s="12">
        <v>170956220.042009</v>
      </c>
      <c r="AQ924">
        <f>AP924/AO924</f>
        <v>0.97242371675005024</v>
      </c>
      <c r="AR924">
        <f>LOG(AQ924,2)</f>
        <v>-4.0343014745291526E-2</v>
      </c>
    </row>
    <row r="925" spans="1:44" x14ac:dyDescent="0.25">
      <c r="A925" t="s">
        <v>49</v>
      </c>
      <c r="B925" t="s">
        <v>64</v>
      </c>
      <c r="C925" t="s">
        <v>51</v>
      </c>
      <c r="D925" t="s">
        <v>7247</v>
      </c>
      <c r="E925" t="s">
        <v>7248</v>
      </c>
      <c r="F925" t="s">
        <v>54</v>
      </c>
      <c r="G925">
        <v>0</v>
      </c>
      <c r="H925">
        <v>8</v>
      </c>
      <c r="I925">
        <v>6</v>
      </c>
      <c r="J925">
        <v>24</v>
      </c>
      <c r="K925">
        <v>6</v>
      </c>
      <c r="L925">
        <v>802</v>
      </c>
      <c r="M925">
        <v>92.2</v>
      </c>
      <c r="N925">
        <v>8.18</v>
      </c>
      <c r="O925">
        <v>19.440000000000001</v>
      </c>
      <c r="P925" t="s">
        <v>3126</v>
      </c>
      <c r="Q925" t="s">
        <v>2146</v>
      </c>
      <c r="R925" t="s">
        <v>1666</v>
      </c>
      <c r="S925" t="s">
        <v>7249</v>
      </c>
      <c r="T925" t="s">
        <v>7250</v>
      </c>
      <c r="U925" t="s">
        <v>7251</v>
      </c>
      <c r="V925" t="s">
        <v>7252</v>
      </c>
      <c r="W925" t="s">
        <v>177</v>
      </c>
      <c r="X925" t="s">
        <v>54</v>
      </c>
      <c r="Y925" t="s">
        <v>1740</v>
      </c>
      <c r="Z925" t="s">
        <v>1364</v>
      </c>
      <c r="AA925">
        <v>5</v>
      </c>
      <c r="AB925">
        <v>14.4</v>
      </c>
      <c r="AC925">
        <v>0</v>
      </c>
      <c r="AD925" t="s">
        <v>54</v>
      </c>
      <c r="AE925" s="8">
        <v>15540443.487658501</v>
      </c>
      <c r="AF925" s="8">
        <v>13447751.694615999</v>
      </c>
      <c r="AG925" s="8">
        <v>19108203.569552802</v>
      </c>
      <c r="AH925" s="8">
        <v>16032132.917275766</v>
      </c>
      <c r="AI925" s="8">
        <v>2336877.9355537593</v>
      </c>
      <c r="AJ925" s="10">
        <v>6896125.5579802301</v>
      </c>
      <c r="AK925" s="10">
        <v>8921840.6805742495</v>
      </c>
      <c r="AL925" s="10">
        <v>12776581.8670124</v>
      </c>
      <c r="AM925" s="10">
        <v>9531516.0351889599</v>
      </c>
      <c r="AN925" s="10">
        <v>2439087.210293706</v>
      </c>
      <c r="AO925" s="12">
        <v>5964881.5682992861</v>
      </c>
      <c r="AP925" s="12">
        <v>5799099.6837617802</v>
      </c>
      <c r="AQ925">
        <f>AP925/AO925</f>
        <v>0.97220701154930489</v>
      </c>
      <c r="AR925">
        <f>LOG(AQ925,2)</f>
        <v>-4.0664556018083955E-2</v>
      </c>
    </row>
    <row r="926" spans="1:44" x14ac:dyDescent="0.25">
      <c r="A926" t="s">
        <v>49</v>
      </c>
      <c r="B926" t="s">
        <v>50</v>
      </c>
      <c r="C926" t="s">
        <v>51</v>
      </c>
      <c r="D926" t="s">
        <v>7253</v>
      </c>
      <c r="E926" t="s">
        <v>7254</v>
      </c>
      <c r="F926" t="s">
        <v>54</v>
      </c>
      <c r="G926">
        <v>2.1999999999999999E-2</v>
      </c>
      <c r="H926">
        <v>16</v>
      </c>
      <c r="I926">
        <v>4</v>
      </c>
      <c r="J926">
        <v>8</v>
      </c>
      <c r="K926">
        <v>4</v>
      </c>
      <c r="L926">
        <v>261</v>
      </c>
      <c r="M926">
        <v>29.5</v>
      </c>
      <c r="N926">
        <v>7.72</v>
      </c>
      <c r="O926">
        <v>0</v>
      </c>
      <c r="P926" t="s">
        <v>55</v>
      </c>
      <c r="Q926" t="s">
        <v>939</v>
      </c>
      <c r="R926" t="s">
        <v>57</v>
      </c>
      <c r="S926" t="s">
        <v>3235</v>
      </c>
      <c r="T926" t="s">
        <v>7255</v>
      </c>
      <c r="U926" t="s">
        <v>7256</v>
      </c>
      <c r="V926" t="s">
        <v>7257</v>
      </c>
      <c r="W926" t="s">
        <v>646</v>
      </c>
      <c r="X926" t="s">
        <v>7258</v>
      </c>
      <c r="Y926" t="s">
        <v>945</v>
      </c>
      <c r="Z926" t="s">
        <v>770</v>
      </c>
      <c r="AA926">
        <v>151</v>
      </c>
      <c r="AB926">
        <v>4.03</v>
      </c>
      <c r="AC926">
        <v>8.0645161290322602E-4</v>
      </c>
      <c r="AD926" t="s">
        <v>54</v>
      </c>
      <c r="AE926" s="8">
        <v>13149284.131043101</v>
      </c>
      <c r="AF926" s="8">
        <v>17218144.217605099</v>
      </c>
      <c r="AG926" s="8">
        <v>17712643.114749301</v>
      </c>
      <c r="AH926" s="8">
        <v>16026690.487799168</v>
      </c>
      <c r="AI926" s="8">
        <v>2044624.3006551487</v>
      </c>
      <c r="AJ926" s="10">
        <v>6773981.4421315799</v>
      </c>
      <c r="AK926" s="10">
        <v>10982599.6875416</v>
      </c>
      <c r="AL926" s="10">
        <v>11198664.904939201</v>
      </c>
      <c r="AM926" s="10">
        <v>9651748.6782041267</v>
      </c>
      <c r="AN926" s="10">
        <v>2036799.6535908566</v>
      </c>
      <c r="AO926" s="12">
        <v>5384225.8890554765</v>
      </c>
      <c r="AP926" s="12">
        <v>5233554.791618417</v>
      </c>
      <c r="AQ926">
        <f>AP926/AO926</f>
        <v>0.97201620055664295</v>
      </c>
      <c r="AR926">
        <f>LOG(AQ926,2)</f>
        <v>-4.0947735513144227E-2</v>
      </c>
    </row>
    <row r="927" spans="1:44" x14ac:dyDescent="0.25">
      <c r="A927" t="s">
        <v>49</v>
      </c>
      <c r="B927" t="s">
        <v>64</v>
      </c>
      <c r="C927" t="s">
        <v>51</v>
      </c>
      <c r="D927" t="s">
        <v>7259</v>
      </c>
      <c r="E927" t="s">
        <v>7260</v>
      </c>
      <c r="F927" t="s">
        <v>54</v>
      </c>
      <c r="G927">
        <v>1E-3</v>
      </c>
      <c r="H927">
        <v>15</v>
      </c>
      <c r="I927">
        <v>7</v>
      </c>
      <c r="J927">
        <v>28</v>
      </c>
      <c r="K927">
        <v>7</v>
      </c>
      <c r="L927">
        <v>466</v>
      </c>
      <c r="M927">
        <v>51.7</v>
      </c>
      <c r="N927">
        <v>8.32</v>
      </c>
      <c r="O927">
        <v>15.66</v>
      </c>
      <c r="P927" t="s">
        <v>701</v>
      </c>
      <c r="Q927" t="s">
        <v>7076</v>
      </c>
      <c r="R927" t="s">
        <v>7016</v>
      </c>
      <c r="S927" t="s">
        <v>7261</v>
      </c>
      <c r="T927" t="s">
        <v>7262</v>
      </c>
      <c r="U927" t="s">
        <v>7263</v>
      </c>
      <c r="V927" t="s">
        <v>7264</v>
      </c>
      <c r="W927" t="s">
        <v>111</v>
      </c>
      <c r="X927" t="s">
        <v>7265</v>
      </c>
      <c r="Y927" t="s">
        <v>7266</v>
      </c>
      <c r="Z927" t="s">
        <v>7267</v>
      </c>
      <c r="AA927">
        <v>15</v>
      </c>
      <c r="AB927">
        <v>11.98</v>
      </c>
      <c r="AC927">
        <v>0</v>
      </c>
      <c r="AD927" t="s">
        <v>54</v>
      </c>
      <c r="AE927" s="8">
        <v>12511212.2519156</v>
      </c>
      <c r="AF927" s="8">
        <v>18547075.005669799</v>
      </c>
      <c r="AG927" s="8">
        <v>16530757.6535118</v>
      </c>
      <c r="AH927" s="8">
        <v>15863014.970365733</v>
      </c>
      <c r="AI927" s="8">
        <v>2508959.9457026897</v>
      </c>
      <c r="AJ927" s="10">
        <v>15363724.4985705</v>
      </c>
      <c r="AK927" s="10">
        <v>18997407.778845198</v>
      </c>
      <c r="AL927" s="10">
        <v>54426463.189016797</v>
      </c>
      <c r="AM927" s="10">
        <v>29595865.155477498</v>
      </c>
      <c r="AN927" s="10">
        <v>17620440.073443897</v>
      </c>
      <c r="AO927" s="12">
        <v>16212279.747450268</v>
      </c>
      <c r="AP927" s="12">
        <v>15740528.564916149</v>
      </c>
      <c r="AQ927">
        <f>AP927/AO927</f>
        <v>0.97090161347553161</v>
      </c>
      <c r="AR927">
        <f>LOG(AQ927,2)</f>
        <v>-4.260298764922528E-2</v>
      </c>
    </row>
    <row r="928" spans="1:44" x14ac:dyDescent="0.25">
      <c r="A928" t="s">
        <v>49</v>
      </c>
      <c r="B928" t="s">
        <v>64</v>
      </c>
      <c r="C928" t="s">
        <v>51</v>
      </c>
      <c r="D928" t="s">
        <v>7268</v>
      </c>
      <c r="E928" t="s">
        <v>7269</v>
      </c>
      <c r="F928" t="s">
        <v>54</v>
      </c>
      <c r="G928">
        <v>8.9999999999999993E-3</v>
      </c>
      <c r="H928">
        <v>26</v>
      </c>
      <c r="I928">
        <v>3</v>
      </c>
      <c r="J928">
        <v>13</v>
      </c>
      <c r="K928">
        <v>3</v>
      </c>
      <c r="L928">
        <v>92</v>
      </c>
      <c r="M928">
        <v>10.6</v>
      </c>
      <c r="N928">
        <v>6.25</v>
      </c>
      <c r="O928">
        <v>1.88</v>
      </c>
      <c r="P928" t="s">
        <v>6236</v>
      </c>
      <c r="Q928" t="s">
        <v>738</v>
      </c>
      <c r="R928" t="s">
        <v>266</v>
      </c>
      <c r="S928" t="s">
        <v>589</v>
      </c>
      <c r="T928" t="s">
        <v>7270</v>
      </c>
      <c r="U928" t="s">
        <v>7271</v>
      </c>
      <c r="V928" t="s">
        <v>7272</v>
      </c>
      <c r="W928" t="s">
        <v>87</v>
      </c>
      <c r="X928" t="s">
        <v>54</v>
      </c>
      <c r="Y928" t="s">
        <v>54</v>
      </c>
      <c r="Z928" t="s">
        <v>7273</v>
      </c>
      <c r="AA928">
        <v>31</v>
      </c>
      <c r="AB928">
        <v>7.09</v>
      </c>
      <c r="AC928">
        <v>1.0649627263045801E-3</v>
      </c>
      <c r="AD928" t="s">
        <v>54</v>
      </c>
      <c r="AE928" s="8">
        <v>14706971.991501</v>
      </c>
      <c r="AF928" s="8">
        <v>17330710.194348499</v>
      </c>
      <c r="AG928" s="8">
        <v>15413775.764100401</v>
      </c>
      <c r="AH928" s="8">
        <v>15817152.6499833</v>
      </c>
      <c r="AI928" s="8">
        <v>1108462.9668505832</v>
      </c>
      <c r="AJ928" s="10">
        <v>17326525.547532499</v>
      </c>
      <c r="AK928" s="10">
        <v>19935571.295894001</v>
      </c>
      <c r="AL928" s="10">
        <v>24090074.1636304</v>
      </c>
      <c r="AM928" s="10">
        <v>20450723.669018965</v>
      </c>
      <c r="AN928" s="10">
        <v>2785131.2292520138</v>
      </c>
      <c r="AO928" s="12">
        <v>118912076.3422907</v>
      </c>
      <c r="AP928" s="12">
        <v>115435676.51675127</v>
      </c>
      <c r="AQ928">
        <f>AP928/AO928</f>
        <v>0.97076495565065624</v>
      </c>
      <c r="AR928">
        <f>LOG(AQ928,2)</f>
        <v>-4.2806066354608395E-2</v>
      </c>
    </row>
    <row r="929" spans="1:44" x14ac:dyDescent="0.25">
      <c r="A929" t="s">
        <v>49</v>
      </c>
      <c r="B929" t="s">
        <v>64</v>
      </c>
      <c r="C929" t="s">
        <v>51</v>
      </c>
      <c r="D929" t="s">
        <v>7274</v>
      </c>
      <c r="E929" t="s">
        <v>7275</v>
      </c>
      <c r="F929" t="s">
        <v>54</v>
      </c>
      <c r="G929">
        <v>2E-3</v>
      </c>
      <c r="H929">
        <v>5</v>
      </c>
      <c r="I929">
        <v>2</v>
      </c>
      <c r="J929">
        <v>8</v>
      </c>
      <c r="K929">
        <v>2</v>
      </c>
      <c r="L929">
        <v>430</v>
      </c>
      <c r="M929">
        <v>47.6</v>
      </c>
      <c r="N929">
        <v>7.8</v>
      </c>
      <c r="O929">
        <v>6.57</v>
      </c>
      <c r="P929" t="s">
        <v>574</v>
      </c>
      <c r="Q929" t="s">
        <v>1859</v>
      </c>
      <c r="R929" t="s">
        <v>254</v>
      </c>
      <c r="S929" t="s">
        <v>7276</v>
      </c>
      <c r="T929" t="s">
        <v>7277</v>
      </c>
      <c r="U929" t="s">
        <v>7278</v>
      </c>
      <c r="V929" t="s">
        <v>7279</v>
      </c>
      <c r="W929" t="s">
        <v>198</v>
      </c>
      <c r="X929" t="s">
        <v>7280</v>
      </c>
      <c r="Y929" t="s">
        <v>7281</v>
      </c>
      <c r="Z929" t="s">
        <v>7282</v>
      </c>
      <c r="AA929">
        <v>15</v>
      </c>
      <c r="AB929">
        <v>2.21</v>
      </c>
      <c r="AC929">
        <v>5.88620013080445E-3</v>
      </c>
      <c r="AD929" t="s">
        <v>54</v>
      </c>
      <c r="AE929" s="8">
        <v>21889954.205949701</v>
      </c>
      <c r="AF929" s="8">
        <v>9021535.2952088099</v>
      </c>
      <c r="AG929" s="8">
        <v>16458704.9223391</v>
      </c>
      <c r="AH929" s="8">
        <v>15790064.807832539</v>
      </c>
      <c r="AI929" s="8">
        <v>5274742.3960874695</v>
      </c>
      <c r="AJ929" s="10">
        <v>17915685.149598401</v>
      </c>
      <c r="AK929" s="10">
        <v>20437079.026415501</v>
      </c>
      <c r="AL929" s="10">
        <v>14501384.7569088</v>
      </c>
      <c r="AM929" s="10">
        <v>17618049.644307569</v>
      </c>
      <c r="AN929" s="10">
        <v>2432359.1820522496</v>
      </c>
      <c r="AO929" s="12">
        <v>5719094.7603123207</v>
      </c>
      <c r="AP929" s="12">
        <v>5547570.8319059266</v>
      </c>
      <c r="AQ929">
        <f>AP929/AO929</f>
        <v>0.97000855282261012</v>
      </c>
      <c r="AR929">
        <f>LOG(AQ929,2)</f>
        <v>-4.393062690680688E-2</v>
      </c>
    </row>
    <row r="930" spans="1:44" x14ac:dyDescent="0.25">
      <c r="A930" t="s">
        <v>49</v>
      </c>
      <c r="B930" t="s">
        <v>64</v>
      </c>
      <c r="C930" t="s">
        <v>51</v>
      </c>
      <c r="D930" t="s">
        <v>7283</v>
      </c>
      <c r="E930" t="s">
        <v>7284</v>
      </c>
      <c r="F930" t="s">
        <v>54</v>
      </c>
      <c r="G930">
        <v>0</v>
      </c>
      <c r="H930">
        <v>16</v>
      </c>
      <c r="I930">
        <v>5</v>
      </c>
      <c r="J930">
        <v>44</v>
      </c>
      <c r="K930">
        <v>2</v>
      </c>
      <c r="L930">
        <v>337</v>
      </c>
      <c r="M930">
        <v>38.5</v>
      </c>
      <c r="N930">
        <v>6.13</v>
      </c>
      <c r="O930">
        <v>40.729999999999997</v>
      </c>
      <c r="P930" t="s">
        <v>3730</v>
      </c>
      <c r="Q930" t="s">
        <v>862</v>
      </c>
      <c r="R930" t="s">
        <v>3029</v>
      </c>
      <c r="S930" t="s">
        <v>4095</v>
      </c>
      <c r="T930" t="s">
        <v>7285</v>
      </c>
      <c r="U930" t="s">
        <v>7286</v>
      </c>
      <c r="V930" t="s">
        <v>7287</v>
      </c>
      <c r="W930" t="s">
        <v>111</v>
      </c>
      <c r="X930" t="s">
        <v>7288</v>
      </c>
      <c r="Y930" t="s">
        <v>54</v>
      </c>
      <c r="Z930" t="s">
        <v>54</v>
      </c>
      <c r="AA930">
        <v>1</v>
      </c>
      <c r="AB930">
        <v>4.6399999999999997</v>
      </c>
      <c r="AC930">
        <v>8.5178875638841601E-4</v>
      </c>
      <c r="AD930" t="s">
        <v>54</v>
      </c>
      <c r="AE930" s="8">
        <v>15522580.4374623</v>
      </c>
      <c r="AF930" s="8">
        <v>15162553.888429699</v>
      </c>
      <c r="AG930" s="8">
        <v>16645302.797794599</v>
      </c>
      <c r="AH930" s="8">
        <v>15776812.374562198</v>
      </c>
      <c r="AI930" s="8">
        <v>631459.4156591408</v>
      </c>
      <c r="AJ930" s="10">
        <v>9471437.3181493804</v>
      </c>
      <c r="AK930" s="10">
        <v>13816391.978357101</v>
      </c>
      <c r="AL930" s="10">
        <v>16106155.4587762</v>
      </c>
      <c r="AM930" s="10">
        <v>13131328.251760893</v>
      </c>
      <c r="AN930" s="10">
        <v>2751588.0788512132</v>
      </c>
      <c r="AO930" s="12">
        <v>6538694.4907597303</v>
      </c>
      <c r="AP930" s="12">
        <v>6337122.0686785728</v>
      </c>
      <c r="AQ930">
        <f>AP930/AO930</f>
        <v>0.96917237494946229</v>
      </c>
      <c r="AR930">
        <f>LOG(AQ930,2)</f>
        <v>-4.5174811735960385E-2</v>
      </c>
    </row>
    <row r="931" spans="1:44" x14ac:dyDescent="0.25">
      <c r="A931" t="s">
        <v>49</v>
      </c>
      <c r="B931" t="s">
        <v>64</v>
      </c>
      <c r="C931" t="s">
        <v>51</v>
      </c>
      <c r="D931" t="s">
        <v>7289</v>
      </c>
      <c r="E931" t="s">
        <v>7290</v>
      </c>
      <c r="F931" t="s">
        <v>54</v>
      </c>
      <c r="G931">
        <v>8.9999999999999993E-3</v>
      </c>
      <c r="H931">
        <v>3</v>
      </c>
      <c r="I931">
        <v>2</v>
      </c>
      <c r="J931">
        <v>4</v>
      </c>
      <c r="K931">
        <v>2</v>
      </c>
      <c r="L931">
        <v>711</v>
      </c>
      <c r="M931">
        <v>79.099999999999994</v>
      </c>
      <c r="N931">
        <v>8.3800000000000008</v>
      </c>
      <c r="O931">
        <v>2.19</v>
      </c>
      <c r="P931" t="s">
        <v>1188</v>
      </c>
      <c r="Q931" t="s">
        <v>7291</v>
      </c>
      <c r="R931" t="s">
        <v>254</v>
      </c>
      <c r="S931" t="s">
        <v>6025</v>
      </c>
      <c r="T931" t="s">
        <v>7292</v>
      </c>
      <c r="U931" t="s">
        <v>7293</v>
      </c>
      <c r="V931" t="s">
        <v>7294</v>
      </c>
      <c r="W931" t="s">
        <v>405</v>
      </c>
      <c r="X931" t="s">
        <v>6029</v>
      </c>
      <c r="Y931" t="s">
        <v>7295</v>
      </c>
      <c r="Z931" t="s">
        <v>6167</v>
      </c>
      <c r="AA931">
        <v>16</v>
      </c>
      <c r="AB931" t="s">
        <v>54</v>
      </c>
      <c r="AC931">
        <v>0</v>
      </c>
      <c r="AD931" t="s">
        <v>54</v>
      </c>
      <c r="AE931" s="8">
        <v>19941261.709913999</v>
      </c>
      <c r="AF931" s="8">
        <v>12921442.1172764</v>
      </c>
      <c r="AG931" s="8">
        <v>14328030.035719</v>
      </c>
      <c r="AH931" s="8">
        <v>15730244.6209698</v>
      </c>
      <c r="AI931" s="8">
        <v>3032504.0352391168</v>
      </c>
      <c r="AJ931" s="10">
        <v>7277171.2057112399</v>
      </c>
      <c r="AK931" s="10">
        <v>9389452.7559492998</v>
      </c>
      <c r="AL931" s="10">
        <v>9623816.7392056808</v>
      </c>
      <c r="AM931" s="10">
        <v>8763480.2336220741</v>
      </c>
      <c r="AN931" s="10">
        <v>1055325.388683154</v>
      </c>
      <c r="AO931" s="12">
        <v>25150634.280983966</v>
      </c>
      <c r="AP931" s="12">
        <v>24328002.047233</v>
      </c>
      <c r="AQ931">
        <f>AP931/AO931</f>
        <v>0.96729178975923702</v>
      </c>
      <c r="AR931">
        <f>LOG(AQ931,2)</f>
        <v>-4.7976941339268428E-2</v>
      </c>
    </row>
    <row r="932" spans="1:44" x14ac:dyDescent="0.25">
      <c r="A932" t="s">
        <v>49</v>
      </c>
      <c r="B932" t="s">
        <v>64</v>
      </c>
      <c r="C932" t="s">
        <v>51</v>
      </c>
      <c r="D932" t="s">
        <v>7296</v>
      </c>
      <c r="E932" t="s">
        <v>7297</v>
      </c>
      <c r="F932" t="s">
        <v>54</v>
      </c>
      <c r="G932">
        <v>1E-3</v>
      </c>
      <c r="H932">
        <v>7</v>
      </c>
      <c r="I932">
        <v>5</v>
      </c>
      <c r="J932">
        <v>21</v>
      </c>
      <c r="K932">
        <v>5</v>
      </c>
      <c r="L932">
        <v>668</v>
      </c>
      <c r="M932">
        <v>75</v>
      </c>
      <c r="N932">
        <v>9.66</v>
      </c>
      <c r="O932">
        <v>11.8</v>
      </c>
      <c r="P932" t="s">
        <v>574</v>
      </c>
      <c r="Q932" t="s">
        <v>1326</v>
      </c>
      <c r="R932" t="s">
        <v>7298</v>
      </c>
      <c r="S932" t="s">
        <v>7299</v>
      </c>
      <c r="T932" t="s">
        <v>7300</v>
      </c>
      <c r="U932" t="s">
        <v>7301</v>
      </c>
      <c r="V932" t="s">
        <v>7302</v>
      </c>
      <c r="W932" t="s">
        <v>217</v>
      </c>
      <c r="X932" t="s">
        <v>54</v>
      </c>
      <c r="Y932" t="s">
        <v>54</v>
      </c>
      <c r="Z932" t="s">
        <v>7303</v>
      </c>
      <c r="AA932">
        <v>20</v>
      </c>
      <c r="AB932">
        <v>3.95</v>
      </c>
      <c r="AC932">
        <v>8.0192461908580603E-4</v>
      </c>
      <c r="AD932" t="s">
        <v>54</v>
      </c>
      <c r="AE932" s="8">
        <v>9418524.1609150302</v>
      </c>
      <c r="AF932" s="8">
        <v>18663869.689201899</v>
      </c>
      <c r="AG932" s="8">
        <v>18957557.777541999</v>
      </c>
      <c r="AH932" s="8">
        <v>15679983.875886312</v>
      </c>
      <c r="AI932" s="8">
        <v>4429143.7468179101</v>
      </c>
      <c r="AJ932" s="10">
        <v>7870216.5510851201</v>
      </c>
      <c r="AK932" s="10">
        <v>14718195.903515499</v>
      </c>
      <c r="AL932" s="10">
        <v>16514085.5569406</v>
      </c>
      <c r="AM932" s="10">
        <v>13034166.003847072</v>
      </c>
      <c r="AN932" s="10">
        <v>3724342.0335973627</v>
      </c>
      <c r="AO932" s="12">
        <v>53991435.717072695</v>
      </c>
      <c r="AP932" s="12">
        <v>52218344.146166466</v>
      </c>
      <c r="AQ932">
        <f>AP932/AO932</f>
        <v>0.96715976251867741</v>
      </c>
      <c r="AR932">
        <f>LOG(AQ932,2)</f>
        <v>-4.8173870588066672E-2</v>
      </c>
    </row>
    <row r="933" spans="1:44" x14ac:dyDescent="0.25">
      <c r="A933" t="s">
        <v>49</v>
      </c>
      <c r="B933" t="s">
        <v>64</v>
      </c>
      <c r="C933" t="s">
        <v>51</v>
      </c>
      <c r="D933" t="s">
        <v>7304</v>
      </c>
      <c r="E933" t="s">
        <v>7305</v>
      </c>
      <c r="F933" t="s">
        <v>54</v>
      </c>
      <c r="G933">
        <v>1E-3</v>
      </c>
      <c r="H933">
        <v>5</v>
      </c>
      <c r="I933">
        <v>4</v>
      </c>
      <c r="J933">
        <v>22</v>
      </c>
      <c r="K933">
        <v>4</v>
      </c>
      <c r="L933">
        <v>876</v>
      </c>
      <c r="M933">
        <v>100.6</v>
      </c>
      <c r="N933">
        <v>5.96</v>
      </c>
      <c r="O933">
        <v>16.399999999999999</v>
      </c>
      <c r="P933" t="s">
        <v>331</v>
      </c>
      <c r="Q933" t="s">
        <v>992</v>
      </c>
      <c r="R933" t="s">
        <v>1666</v>
      </c>
      <c r="S933" t="s">
        <v>7306</v>
      </c>
      <c r="T933" t="s">
        <v>7307</v>
      </c>
      <c r="U933" t="s">
        <v>7308</v>
      </c>
      <c r="V933" t="s">
        <v>7309</v>
      </c>
      <c r="W933" t="s">
        <v>62</v>
      </c>
      <c r="X933" t="s">
        <v>54</v>
      </c>
      <c r="Y933" t="s">
        <v>54</v>
      </c>
      <c r="Z933" t="s">
        <v>7310</v>
      </c>
      <c r="AA933">
        <v>7</v>
      </c>
      <c r="AB933">
        <v>12.9</v>
      </c>
      <c r="AC933">
        <v>0</v>
      </c>
      <c r="AD933" t="s">
        <v>54</v>
      </c>
      <c r="AE933" s="8">
        <v>15832761.156762799</v>
      </c>
      <c r="AF933" s="8">
        <v>12842235.237730101</v>
      </c>
      <c r="AG933" s="8">
        <v>18317627.1573135</v>
      </c>
      <c r="AH933" s="8">
        <v>15664207.850602135</v>
      </c>
      <c r="AI933" s="8">
        <v>2238494.5582575505</v>
      </c>
      <c r="AJ933" s="10">
        <v>12894234.9845888</v>
      </c>
      <c r="AK933" s="10">
        <v>21277605.376307599</v>
      </c>
      <c r="AL933" s="10">
        <v>19773626.152344</v>
      </c>
      <c r="AM933" s="10">
        <v>17981822.171080131</v>
      </c>
      <c r="AN933" s="10">
        <v>3649488.1752232662</v>
      </c>
      <c r="AO933" s="12">
        <v>10697925.468098434</v>
      </c>
      <c r="AP933" s="12">
        <v>10346407.608249916</v>
      </c>
      <c r="AQ933">
        <f>AP933/AO933</f>
        <v>0.96714149290937246</v>
      </c>
      <c r="AR933">
        <f>LOG(AQ933,2)</f>
        <v>-4.8201123297198785E-2</v>
      </c>
    </row>
    <row r="934" spans="1:44" x14ac:dyDescent="0.25">
      <c r="A934" t="s">
        <v>49</v>
      </c>
      <c r="B934" t="s">
        <v>64</v>
      </c>
      <c r="C934" t="s">
        <v>51</v>
      </c>
      <c r="D934" t="s">
        <v>7311</v>
      </c>
      <c r="E934" t="s">
        <v>7312</v>
      </c>
      <c r="F934" t="s">
        <v>54</v>
      </c>
      <c r="G934">
        <v>1E-3</v>
      </c>
      <c r="H934">
        <v>4</v>
      </c>
      <c r="I934">
        <v>4</v>
      </c>
      <c r="J934">
        <v>13</v>
      </c>
      <c r="K934">
        <v>4</v>
      </c>
      <c r="L934">
        <v>1096</v>
      </c>
      <c r="M934">
        <v>123.4</v>
      </c>
      <c r="N934">
        <v>8.82</v>
      </c>
      <c r="O934">
        <v>9.67</v>
      </c>
      <c r="P934" t="s">
        <v>331</v>
      </c>
      <c r="Q934" t="s">
        <v>495</v>
      </c>
      <c r="R934" t="s">
        <v>3134</v>
      </c>
      <c r="S934" t="s">
        <v>7313</v>
      </c>
      <c r="T934" t="s">
        <v>7314</v>
      </c>
      <c r="U934" t="s">
        <v>54</v>
      </c>
      <c r="V934" t="s">
        <v>7315</v>
      </c>
      <c r="W934" t="s">
        <v>521</v>
      </c>
      <c r="X934" t="s">
        <v>54</v>
      </c>
      <c r="Y934" t="s">
        <v>54</v>
      </c>
      <c r="Z934" t="s">
        <v>54</v>
      </c>
      <c r="AA934">
        <v>0</v>
      </c>
      <c r="AB934">
        <v>4.49</v>
      </c>
      <c r="AC934">
        <v>8.4317032040472203E-4</v>
      </c>
      <c r="AD934" t="s">
        <v>54</v>
      </c>
      <c r="AE934" s="8">
        <v>15297948.427335501</v>
      </c>
      <c r="AF934" s="8">
        <v>11745474.6914005</v>
      </c>
      <c r="AG934" s="8">
        <v>19827003.939768899</v>
      </c>
      <c r="AH934" s="8">
        <v>15623475.686168298</v>
      </c>
      <c r="AI934" s="8">
        <v>3307290.4060817799</v>
      </c>
      <c r="AJ934" s="10">
        <v>6544563.3881286997</v>
      </c>
      <c r="AK934" s="10">
        <v>4524048.0166158201</v>
      </c>
      <c r="AL934" s="10">
        <v>4613056.0638840599</v>
      </c>
      <c r="AM934" s="10">
        <v>5227222.4895428605</v>
      </c>
      <c r="AN934" s="10">
        <v>932209.16481042793</v>
      </c>
      <c r="AO934" s="12">
        <v>1572109.0063635434</v>
      </c>
      <c r="AP934" s="12">
        <v>1520401.9976895333</v>
      </c>
      <c r="AQ934">
        <f>AP934/AO934</f>
        <v>0.96710978153250704</v>
      </c>
      <c r="AR934">
        <f>LOG(AQ934,2)</f>
        <v>-4.8248428263985788E-2</v>
      </c>
    </row>
    <row r="935" spans="1:44" x14ac:dyDescent="0.25">
      <c r="A935" t="s">
        <v>49</v>
      </c>
      <c r="B935" t="s">
        <v>64</v>
      </c>
      <c r="C935" t="s">
        <v>51</v>
      </c>
      <c r="D935" t="s">
        <v>7316</v>
      </c>
      <c r="E935" t="s">
        <v>7317</v>
      </c>
      <c r="F935" t="s">
        <v>54</v>
      </c>
      <c r="G935">
        <v>0</v>
      </c>
      <c r="H935">
        <v>16</v>
      </c>
      <c r="I935">
        <v>7</v>
      </c>
      <c r="J935">
        <v>32</v>
      </c>
      <c r="K935">
        <v>3</v>
      </c>
      <c r="L935">
        <v>644</v>
      </c>
      <c r="M935">
        <v>70.7</v>
      </c>
      <c r="N935">
        <v>9.26</v>
      </c>
      <c r="O935">
        <v>34.270000000000003</v>
      </c>
      <c r="P935" t="s">
        <v>1342</v>
      </c>
      <c r="Q935" t="s">
        <v>575</v>
      </c>
      <c r="R935" t="s">
        <v>69</v>
      </c>
      <c r="S935" t="s">
        <v>3834</v>
      </c>
      <c r="T935" t="s">
        <v>7318</v>
      </c>
      <c r="U935" t="s">
        <v>7319</v>
      </c>
      <c r="V935" t="s">
        <v>7320</v>
      </c>
      <c r="W935" t="s">
        <v>87</v>
      </c>
      <c r="X935" t="s">
        <v>54</v>
      </c>
      <c r="Y935" t="s">
        <v>7321</v>
      </c>
      <c r="Z935" t="s">
        <v>54</v>
      </c>
      <c r="AA935">
        <v>3</v>
      </c>
      <c r="AB935">
        <v>5.86</v>
      </c>
      <c r="AC935">
        <v>9.5057034220532297E-4</v>
      </c>
      <c r="AD935" t="s">
        <v>54</v>
      </c>
      <c r="AE935" s="8">
        <v>12307950.586449601</v>
      </c>
      <c r="AF935" s="8">
        <v>18419764.460103199</v>
      </c>
      <c r="AG935" s="8">
        <v>16058037.7428916</v>
      </c>
      <c r="AH935" s="8">
        <v>15595250.929814801</v>
      </c>
      <c r="AI935" s="8">
        <v>2516504.9748032764</v>
      </c>
      <c r="AJ935" s="10">
        <v>6328243.8390683904</v>
      </c>
      <c r="AK935" s="10">
        <v>9164169.64977975</v>
      </c>
      <c r="AL935" s="10">
        <v>9535399.9681764897</v>
      </c>
      <c r="AM935" s="10">
        <v>8342604.4856748767</v>
      </c>
      <c r="AN935" s="10">
        <v>1432408.1351048746</v>
      </c>
      <c r="AO935" s="12">
        <v>3143946.0403311164</v>
      </c>
      <c r="AP935" s="12">
        <v>3039466.8717830102</v>
      </c>
      <c r="AQ935">
        <f>AP935/AO935</f>
        <v>0.96676814194396843</v>
      </c>
      <c r="AR935">
        <f>LOG(AQ935,2)</f>
        <v>-4.8758162347301022E-2</v>
      </c>
    </row>
    <row r="936" spans="1:44" x14ac:dyDescent="0.25">
      <c r="A936" t="s">
        <v>49</v>
      </c>
      <c r="B936" t="s">
        <v>64</v>
      </c>
      <c r="C936" t="s">
        <v>51</v>
      </c>
      <c r="D936" t="s">
        <v>7322</v>
      </c>
      <c r="E936" t="s">
        <v>7323</v>
      </c>
      <c r="F936" t="s">
        <v>54</v>
      </c>
      <c r="G936">
        <v>1E-3</v>
      </c>
      <c r="H936">
        <v>3</v>
      </c>
      <c r="I936">
        <v>2</v>
      </c>
      <c r="J936">
        <v>8</v>
      </c>
      <c r="K936">
        <v>2</v>
      </c>
      <c r="L936">
        <v>792</v>
      </c>
      <c r="M936">
        <v>90</v>
      </c>
      <c r="N936">
        <v>7.15</v>
      </c>
      <c r="O936">
        <v>7.37</v>
      </c>
      <c r="P936" t="s">
        <v>701</v>
      </c>
      <c r="Q936" t="s">
        <v>527</v>
      </c>
      <c r="R936" t="s">
        <v>280</v>
      </c>
      <c r="S936" t="s">
        <v>7324</v>
      </c>
      <c r="T936" t="s">
        <v>7325</v>
      </c>
      <c r="U936" t="s">
        <v>7326</v>
      </c>
      <c r="V936" t="s">
        <v>7327</v>
      </c>
      <c r="W936" t="s">
        <v>217</v>
      </c>
      <c r="X936" t="s">
        <v>7328</v>
      </c>
      <c r="Y936" t="s">
        <v>7329</v>
      </c>
      <c r="Z936" t="s">
        <v>4707</v>
      </c>
      <c r="AA936">
        <v>10</v>
      </c>
      <c r="AB936">
        <v>2.2000000000000002</v>
      </c>
      <c r="AC936">
        <v>5.8785107772697598E-3</v>
      </c>
      <c r="AD936" t="s">
        <v>54</v>
      </c>
      <c r="AE936" s="8">
        <v>12573469.5263502</v>
      </c>
      <c r="AF936" s="8">
        <v>16705360.051419601</v>
      </c>
      <c r="AG936" s="8">
        <v>17402005.5125257</v>
      </c>
      <c r="AH936" s="8">
        <v>15560278.363431834</v>
      </c>
      <c r="AI936" s="8">
        <v>2131055.9192681336</v>
      </c>
      <c r="AJ936" s="10">
        <v>17135190.589574099</v>
      </c>
      <c r="AK936" s="10">
        <v>25700524.614247799</v>
      </c>
      <c r="AL936" s="10">
        <v>24232447.232626099</v>
      </c>
      <c r="AM936" s="10">
        <v>22356054.145482663</v>
      </c>
      <c r="AN936" s="10">
        <v>3740042.3350249291</v>
      </c>
      <c r="AO936" s="12">
        <v>7154179.8507913174</v>
      </c>
      <c r="AP936" s="12">
        <v>6912725.1074161669</v>
      </c>
      <c r="AQ936">
        <f>AP936/AO936</f>
        <v>0.96624983598246506</v>
      </c>
      <c r="AR936">
        <f>LOG(AQ936,2)</f>
        <v>-4.953183074230097E-2</v>
      </c>
    </row>
    <row r="937" spans="1:44" x14ac:dyDescent="0.25">
      <c r="A937" t="s">
        <v>49</v>
      </c>
      <c r="B937" t="s">
        <v>64</v>
      </c>
      <c r="C937" t="s">
        <v>51</v>
      </c>
      <c r="D937" t="s">
        <v>7330</v>
      </c>
      <c r="E937" t="s">
        <v>7331</v>
      </c>
      <c r="F937" t="s">
        <v>54</v>
      </c>
      <c r="G937">
        <v>5.0000000000000001E-3</v>
      </c>
      <c r="H937">
        <v>3</v>
      </c>
      <c r="I937">
        <v>3</v>
      </c>
      <c r="J937">
        <v>3</v>
      </c>
      <c r="K937">
        <v>3</v>
      </c>
      <c r="L937">
        <v>1042</v>
      </c>
      <c r="M937">
        <v>112.1</v>
      </c>
      <c r="N937">
        <v>6.6</v>
      </c>
      <c r="O937">
        <v>4.8499999999999996</v>
      </c>
      <c r="P937" t="s">
        <v>7332</v>
      </c>
      <c r="Q937" t="s">
        <v>871</v>
      </c>
      <c r="R937" t="s">
        <v>7333</v>
      </c>
      <c r="S937" t="s">
        <v>7334</v>
      </c>
      <c r="T937" t="s">
        <v>7335</v>
      </c>
      <c r="U937" t="s">
        <v>7336</v>
      </c>
      <c r="V937" t="s">
        <v>7337</v>
      </c>
      <c r="W937" t="s">
        <v>217</v>
      </c>
      <c r="X937" t="s">
        <v>7338</v>
      </c>
      <c r="Y937" t="s">
        <v>7339</v>
      </c>
      <c r="Z937" t="s">
        <v>7340</v>
      </c>
      <c r="AA937">
        <v>6</v>
      </c>
      <c r="AB937" t="s">
        <v>54</v>
      </c>
      <c r="AC937">
        <v>0</v>
      </c>
      <c r="AD937" t="s">
        <v>54</v>
      </c>
      <c r="AE937" s="8">
        <v>11905830.3374344</v>
      </c>
      <c r="AF937" s="8">
        <v>17930895.661542699</v>
      </c>
      <c r="AG937" s="8">
        <v>16701255.513487101</v>
      </c>
      <c r="AH937" s="8">
        <v>15512660.504154732</v>
      </c>
      <c r="AI937" s="8">
        <v>2599348.8430887787</v>
      </c>
      <c r="AJ937" s="10">
        <v>9617149.4626286607</v>
      </c>
      <c r="AK937" s="10">
        <v>16362059.3173416</v>
      </c>
      <c r="AL937" s="10">
        <v>17801134.0532743</v>
      </c>
      <c r="AM937" s="10">
        <v>14593447.61108152</v>
      </c>
      <c r="AN937" s="10">
        <v>3567481.9757191446</v>
      </c>
      <c r="AO937" s="12">
        <v>75021.995936683132</v>
      </c>
      <c r="AP937" s="12">
        <v>72477.804917644346</v>
      </c>
      <c r="AQ937">
        <f>AP937/AO937</f>
        <v>0.96608739893849227</v>
      </c>
      <c r="AR937">
        <f>LOG(AQ937,2)</f>
        <v>-4.9774383764737334E-2</v>
      </c>
    </row>
    <row r="938" spans="1:44" x14ac:dyDescent="0.25">
      <c r="A938" t="s">
        <v>49</v>
      </c>
      <c r="B938" t="s">
        <v>64</v>
      </c>
      <c r="C938" t="s">
        <v>51</v>
      </c>
      <c r="D938" t="s">
        <v>7341</v>
      </c>
      <c r="E938" t="s">
        <v>7342</v>
      </c>
      <c r="F938" t="s">
        <v>54</v>
      </c>
      <c r="G938">
        <v>1E-3</v>
      </c>
      <c r="H938">
        <v>5</v>
      </c>
      <c r="I938">
        <v>5</v>
      </c>
      <c r="J938">
        <v>29</v>
      </c>
      <c r="K938">
        <v>5</v>
      </c>
      <c r="L938">
        <v>1037</v>
      </c>
      <c r="M938">
        <v>116.1</v>
      </c>
      <c r="N938">
        <v>5.3</v>
      </c>
      <c r="O938">
        <v>14.98</v>
      </c>
      <c r="P938" t="s">
        <v>7343</v>
      </c>
      <c r="Q938" t="s">
        <v>7344</v>
      </c>
      <c r="R938" t="s">
        <v>367</v>
      </c>
      <c r="S938" t="s">
        <v>7345</v>
      </c>
      <c r="T938" t="s">
        <v>7346</v>
      </c>
      <c r="U938" t="s">
        <v>7347</v>
      </c>
      <c r="V938" t="s">
        <v>7348</v>
      </c>
      <c r="W938" t="s">
        <v>62</v>
      </c>
      <c r="X938" t="s">
        <v>54</v>
      </c>
      <c r="Y938" t="s">
        <v>7349</v>
      </c>
      <c r="Z938" t="s">
        <v>7350</v>
      </c>
      <c r="AA938">
        <v>4</v>
      </c>
      <c r="AB938">
        <v>4.57</v>
      </c>
      <c r="AC938">
        <v>8.4889643463497495E-4</v>
      </c>
      <c r="AD938" t="s">
        <v>54</v>
      </c>
      <c r="AE938" s="8">
        <v>10434927.3151758</v>
      </c>
      <c r="AF938" s="8">
        <v>19107861.253348701</v>
      </c>
      <c r="AG938" s="8">
        <v>16991111.243511502</v>
      </c>
      <c r="AH938" s="8">
        <v>15511299.937345335</v>
      </c>
      <c r="AI938" s="8">
        <v>3692093.0739776525</v>
      </c>
      <c r="AJ938" s="10">
        <v>9151834.7727544699</v>
      </c>
      <c r="AK938" s="10">
        <v>17501028.6923705</v>
      </c>
      <c r="AL938" s="10">
        <v>13142646.0378666</v>
      </c>
      <c r="AM938" s="10">
        <v>13265169.834330523</v>
      </c>
      <c r="AN938" s="10">
        <v>3409645.0291648884</v>
      </c>
      <c r="AO938" s="12">
        <v>4187289.6709610536</v>
      </c>
      <c r="AP938" s="12">
        <v>4044254.0640582428</v>
      </c>
      <c r="AQ938">
        <f>AP938/AO938</f>
        <v>0.96584052737149617</v>
      </c>
      <c r="AR938">
        <f>LOG(AQ938,2)</f>
        <v>-5.0143093572727546E-2</v>
      </c>
    </row>
    <row r="939" spans="1:44" x14ac:dyDescent="0.25">
      <c r="A939" t="s">
        <v>49</v>
      </c>
      <c r="B939" t="s">
        <v>50</v>
      </c>
      <c r="C939" t="s">
        <v>51</v>
      </c>
      <c r="D939" t="s">
        <v>7351</v>
      </c>
      <c r="E939" t="s">
        <v>7352</v>
      </c>
      <c r="F939" t="s">
        <v>54</v>
      </c>
      <c r="G939">
        <v>2.3E-2</v>
      </c>
      <c r="H939">
        <v>6</v>
      </c>
      <c r="I939">
        <v>1</v>
      </c>
      <c r="J939">
        <v>2</v>
      </c>
      <c r="K939">
        <v>1</v>
      </c>
      <c r="L939">
        <v>142</v>
      </c>
      <c r="M939">
        <v>15.9</v>
      </c>
      <c r="N939">
        <v>5.67</v>
      </c>
      <c r="O939">
        <v>0</v>
      </c>
      <c r="P939" t="s">
        <v>353</v>
      </c>
      <c r="Q939" t="s">
        <v>5956</v>
      </c>
      <c r="R939" t="s">
        <v>82</v>
      </c>
      <c r="S939" t="s">
        <v>7353</v>
      </c>
      <c r="T939" t="s">
        <v>7354</v>
      </c>
      <c r="U939" t="s">
        <v>7355</v>
      </c>
      <c r="V939" t="s">
        <v>7356</v>
      </c>
      <c r="W939" t="s">
        <v>187</v>
      </c>
      <c r="X939" t="s">
        <v>54</v>
      </c>
      <c r="Y939" t="s">
        <v>54</v>
      </c>
      <c r="Z939" t="s">
        <v>743</v>
      </c>
      <c r="AA939">
        <v>3</v>
      </c>
      <c r="AB939" t="s">
        <v>54</v>
      </c>
      <c r="AC939">
        <v>0</v>
      </c>
      <c r="AD939" t="s">
        <v>54</v>
      </c>
      <c r="AE939" s="8">
        <v>11535631.951827001</v>
      </c>
      <c r="AF939" s="8">
        <v>17639688.468221601</v>
      </c>
      <c r="AG939" s="8">
        <v>17187831.551146701</v>
      </c>
      <c r="AH939" s="8">
        <v>15454383.990398435</v>
      </c>
      <c r="AI939" s="8">
        <v>2777109.6273203329</v>
      </c>
      <c r="AJ939" s="10">
        <v>11183851.376373401</v>
      </c>
      <c r="AK939" s="10">
        <v>19798014.703680199</v>
      </c>
      <c r="AL939" s="10">
        <v>20112890.1196982</v>
      </c>
      <c r="AM939" s="10">
        <v>17031585.399917264</v>
      </c>
      <c r="AN939" s="10">
        <v>4136970.0296624163</v>
      </c>
      <c r="AO939" s="12">
        <v>57476391.415093899</v>
      </c>
      <c r="AP939" s="12">
        <v>55484595.792885162</v>
      </c>
      <c r="AQ939">
        <f>AP939/AO939</f>
        <v>0.96534584769207221</v>
      </c>
      <c r="AR939">
        <f>LOG(AQ939,2)</f>
        <v>-5.0882195655424331E-2</v>
      </c>
    </row>
    <row r="940" spans="1:44" x14ac:dyDescent="0.25">
      <c r="A940" t="s">
        <v>49</v>
      </c>
      <c r="B940" t="s">
        <v>64</v>
      </c>
      <c r="C940" t="s">
        <v>51</v>
      </c>
      <c r="D940" t="s">
        <v>7357</v>
      </c>
      <c r="E940" t="s">
        <v>7358</v>
      </c>
      <c r="F940" t="s">
        <v>54</v>
      </c>
      <c r="G940">
        <v>0</v>
      </c>
      <c r="H940">
        <v>5</v>
      </c>
      <c r="I940">
        <v>3</v>
      </c>
      <c r="J940">
        <v>24</v>
      </c>
      <c r="K940">
        <v>3</v>
      </c>
      <c r="L940">
        <v>437</v>
      </c>
      <c r="M940">
        <v>51.5</v>
      </c>
      <c r="N940">
        <v>9.94</v>
      </c>
      <c r="O940">
        <v>23.2</v>
      </c>
      <c r="P940" t="s">
        <v>804</v>
      </c>
      <c r="Q940" t="s">
        <v>1005</v>
      </c>
      <c r="R940" t="s">
        <v>69</v>
      </c>
      <c r="S940" t="s">
        <v>7359</v>
      </c>
      <c r="T940" t="s">
        <v>7360</v>
      </c>
      <c r="U940" t="s">
        <v>7361</v>
      </c>
      <c r="V940" t="s">
        <v>7362</v>
      </c>
      <c r="W940" t="s">
        <v>99</v>
      </c>
      <c r="X940" t="s">
        <v>2150</v>
      </c>
      <c r="Y940" t="s">
        <v>1740</v>
      </c>
      <c r="Z940" t="s">
        <v>1364</v>
      </c>
      <c r="AA940">
        <v>6</v>
      </c>
      <c r="AB940">
        <v>8.57</v>
      </c>
      <c r="AC940">
        <v>1.1976047904191599E-3</v>
      </c>
      <c r="AD940" t="s">
        <v>54</v>
      </c>
      <c r="AE940" s="8">
        <v>11847630.7194544</v>
      </c>
      <c r="AF940" s="8">
        <v>15665433.0376381</v>
      </c>
      <c r="AG940" s="8">
        <v>18824626.336472899</v>
      </c>
      <c r="AH940" s="8">
        <v>15445896.697855132</v>
      </c>
      <c r="AI940" s="8">
        <v>2852573.5881057624</v>
      </c>
      <c r="AJ940" s="10">
        <v>11411909.7178456</v>
      </c>
      <c r="AK940" s="10">
        <v>12589042.2013239</v>
      </c>
      <c r="AL940" s="10">
        <v>19417501.414310101</v>
      </c>
      <c r="AM940" s="10">
        <v>14472817.777826533</v>
      </c>
      <c r="AN940" s="10">
        <v>3529290.0532162036</v>
      </c>
      <c r="AO940" s="12">
        <v>59961069.388215236</v>
      </c>
      <c r="AP940" s="12">
        <v>57881358.045921005</v>
      </c>
      <c r="AQ940">
        <f>AP940/AO940</f>
        <v>0.9653156395722492</v>
      </c>
      <c r="AR940">
        <f>LOG(AQ940,2)</f>
        <v>-5.0927341948499821E-2</v>
      </c>
    </row>
    <row r="941" spans="1:44" x14ac:dyDescent="0.25">
      <c r="A941" t="s">
        <v>49</v>
      </c>
      <c r="B941" t="s">
        <v>64</v>
      </c>
      <c r="C941" t="s">
        <v>51</v>
      </c>
      <c r="D941" t="s">
        <v>7363</v>
      </c>
      <c r="E941" t="s">
        <v>7364</v>
      </c>
      <c r="F941" t="s">
        <v>54</v>
      </c>
      <c r="G941">
        <v>0</v>
      </c>
      <c r="H941">
        <v>7</v>
      </c>
      <c r="I941">
        <v>8</v>
      </c>
      <c r="J941">
        <v>47</v>
      </c>
      <c r="K941">
        <v>8</v>
      </c>
      <c r="L941">
        <v>1197</v>
      </c>
      <c r="M941">
        <v>135.6</v>
      </c>
      <c r="N941">
        <v>8.43</v>
      </c>
      <c r="O941">
        <v>22.95</v>
      </c>
      <c r="P941" t="s">
        <v>3419</v>
      </c>
      <c r="Q941" t="s">
        <v>5416</v>
      </c>
      <c r="R941" t="s">
        <v>1693</v>
      </c>
      <c r="S941" t="s">
        <v>7365</v>
      </c>
      <c r="T941" t="s">
        <v>7366</v>
      </c>
      <c r="U941" t="s">
        <v>7367</v>
      </c>
      <c r="V941" t="s">
        <v>7368</v>
      </c>
      <c r="W941" t="s">
        <v>157</v>
      </c>
      <c r="X941" t="s">
        <v>7369</v>
      </c>
      <c r="Y941" t="s">
        <v>54</v>
      </c>
      <c r="Z941" t="s">
        <v>5576</v>
      </c>
      <c r="AA941">
        <v>8</v>
      </c>
      <c r="AB941">
        <v>11.58</v>
      </c>
      <c r="AC941">
        <v>0</v>
      </c>
      <c r="AD941" t="s">
        <v>54</v>
      </c>
      <c r="AE941" s="8">
        <v>10535474.427057501</v>
      </c>
      <c r="AF941" s="8">
        <v>18893720.210516799</v>
      </c>
      <c r="AG941" s="8">
        <v>16577807.488925301</v>
      </c>
      <c r="AH941" s="8">
        <v>15335667.375499867</v>
      </c>
      <c r="AI941" s="8">
        <v>3523469.1418367936</v>
      </c>
      <c r="AJ941" s="10">
        <v>13972551.4862014</v>
      </c>
      <c r="AK941" s="10">
        <v>25149304.0978969</v>
      </c>
      <c r="AL941" s="10">
        <v>14558762.689195201</v>
      </c>
      <c r="AM941" s="10">
        <v>17893539.424431168</v>
      </c>
      <c r="AN941" s="10">
        <v>5136178.9715159358</v>
      </c>
      <c r="AO941" s="12">
        <v>18823588.834874067</v>
      </c>
      <c r="AP941" s="12">
        <v>18160145.976208534</v>
      </c>
      <c r="AQ941">
        <f>AP941/AO941</f>
        <v>0.96475470939758379</v>
      </c>
      <c r="AR941">
        <f>LOG(AQ941,2)</f>
        <v>-5.1765913666355474E-2</v>
      </c>
    </row>
    <row r="942" spans="1:44" x14ac:dyDescent="0.25">
      <c r="A942" t="s">
        <v>49</v>
      </c>
      <c r="B942" t="s">
        <v>64</v>
      </c>
      <c r="C942" t="s">
        <v>51</v>
      </c>
      <c r="D942" t="s">
        <v>7370</v>
      </c>
      <c r="E942" t="s">
        <v>7371</v>
      </c>
      <c r="F942" t="s">
        <v>54</v>
      </c>
      <c r="G942">
        <v>1E-3</v>
      </c>
      <c r="H942">
        <v>7</v>
      </c>
      <c r="I942">
        <v>3</v>
      </c>
      <c r="J942">
        <v>12</v>
      </c>
      <c r="K942">
        <v>3</v>
      </c>
      <c r="L942">
        <v>523</v>
      </c>
      <c r="M942">
        <v>58.7</v>
      </c>
      <c r="N942">
        <v>6.67</v>
      </c>
      <c r="O942">
        <v>9.94</v>
      </c>
      <c r="P942" t="s">
        <v>242</v>
      </c>
      <c r="Q942" t="s">
        <v>992</v>
      </c>
      <c r="R942" t="s">
        <v>1666</v>
      </c>
      <c r="S942" t="s">
        <v>3323</v>
      </c>
      <c r="T942" t="s">
        <v>7372</v>
      </c>
      <c r="U942" t="s">
        <v>7373</v>
      </c>
      <c r="V942" t="s">
        <v>7374</v>
      </c>
      <c r="W942" t="s">
        <v>438</v>
      </c>
      <c r="X942" t="s">
        <v>54</v>
      </c>
      <c r="Y942" t="s">
        <v>54</v>
      </c>
      <c r="Z942" t="s">
        <v>54</v>
      </c>
      <c r="AA942">
        <v>0</v>
      </c>
      <c r="AB942">
        <v>7.55</v>
      </c>
      <c r="AC942">
        <v>1.10253583241455E-3</v>
      </c>
      <c r="AD942" t="s">
        <v>54</v>
      </c>
      <c r="AE942" s="8">
        <v>2791492.5256278398</v>
      </c>
      <c r="AF942" s="8">
        <v>1359018.8013782899</v>
      </c>
      <c r="AG942" s="8">
        <v>41855883.074269503</v>
      </c>
      <c r="AH942" s="8">
        <v>15335464.800425211</v>
      </c>
      <c r="AI942" s="8">
        <v>18761883.954930309</v>
      </c>
      <c r="AJ942" s="10">
        <v>514907.22736928001</v>
      </c>
      <c r="AK942" s="10">
        <v>1590886.95025475</v>
      </c>
      <c r="AL942" s="10">
        <v>2612967.8178188801</v>
      </c>
      <c r="AM942" s="10">
        <v>1572920.6651476368</v>
      </c>
      <c r="AN942" s="10">
        <v>856623.8578862343</v>
      </c>
      <c r="AO942" s="12">
        <v>25495877.888080228</v>
      </c>
      <c r="AP942" s="12">
        <v>24588811.565754667</v>
      </c>
      <c r="AQ942">
        <f>AP942/AO942</f>
        <v>0.96442302060327834</v>
      </c>
      <c r="AR942">
        <f>LOG(AQ942,2)</f>
        <v>-5.2262006665913283E-2</v>
      </c>
    </row>
    <row r="943" spans="1:44" x14ac:dyDescent="0.25">
      <c r="A943" t="s">
        <v>49</v>
      </c>
      <c r="B943" t="s">
        <v>50</v>
      </c>
      <c r="C943" t="s">
        <v>51</v>
      </c>
      <c r="D943" t="s">
        <v>7375</v>
      </c>
      <c r="E943" t="s">
        <v>7376</v>
      </c>
      <c r="F943" t="s">
        <v>54</v>
      </c>
      <c r="G943">
        <v>2.3E-2</v>
      </c>
      <c r="H943">
        <v>6</v>
      </c>
      <c r="I943">
        <v>2</v>
      </c>
      <c r="J943">
        <v>2</v>
      </c>
      <c r="K943">
        <v>2</v>
      </c>
      <c r="L943">
        <v>312</v>
      </c>
      <c r="M943">
        <v>34.700000000000003</v>
      </c>
      <c r="N943">
        <v>5.41</v>
      </c>
      <c r="O943">
        <v>0</v>
      </c>
      <c r="P943" t="s">
        <v>847</v>
      </c>
      <c r="Q943" t="s">
        <v>151</v>
      </c>
      <c r="R943" t="s">
        <v>82</v>
      </c>
      <c r="S943" t="s">
        <v>7377</v>
      </c>
      <c r="T943" t="s">
        <v>7378</v>
      </c>
      <c r="U943" t="s">
        <v>7379</v>
      </c>
      <c r="V943" t="s">
        <v>7380</v>
      </c>
      <c r="W943" t="s">
        <v>168</v>
      </c>
      <c r="X943" t="s">
        <v>54</v>
      </c>
      <c r="Y943" t="s">
        <v>54</v>
      </c>
      <c r="Z943" t="s">
        <v>7381</v>
      </c>
      <c r="AA943">
        <v>14</v>
      </c>
      <c r="AB943" t="s">
        <v>54</v>
      </c>
      <c r="AC943">
        <v>0</v>
      </c>
      <c r="AD943" t="s">
        <v>54</v>
      </c>
      <c r="AE943" s="8">
        <v>11157854.851600699</v>
      </c>
      <c r="AF943" s="8">
        <v>17232847.3116544</v>
      </c>
      <c r="AG943" s="8">
        <v>17513272.495999999</v>
      </c>
      <c r="AH943" s="8">
        <v>15301324.886418367</v>
      </c>
      <c r="AI943" s="8">
        <v>2932111.5847431808</v>
      </c>
      <c r="AJ943" s="10">
        <v>5653911.7858200604</v>
      </c>
      <c r="AK943" s="10">
        <v>11026184.938652299</v>
      </c>
      <c r="AL943" s="10">
        <v>11910473.6606372</v>
      </c>
      <c r="AM943" s="10">
        <v>9530190.1283698529</v>
      </c>
      <c r="AN943" s="10">
        <v>2764614.7383976034</v>
      </c>
      <c r="AO943" s="12">
        <v>17403271.919594269</v>
      </c>
      <c r="AP943" s="12">
        <v>16782606.922450397</v>
      </c>
      <c r="AQ943">
        <f>AP943/AO943</f>
        <v>0.96433630411502858</v>
      </c>
      <c r="AR943">
        <f>LOG(AQ943,2)</f>
        <v>-5.2391733009726354E-2</v>
      </c>
    </row>
    <row r="944" spans="1:44" x14ac:dyDescent="0.25">
      <c r="A944" t="s">
        <v>49</v>
      </c>
      <c r="B944" t="s">
        <v>50</v>
      </c>
      <c r="C944" t="s">
        <v>51</v>
      </c>
      <c r="D944" t="s">
        <v>7382</v>
      </c>
      <c r="E944" t="s">
        <v>7383</v>
      </c>
      <c r="F944" t="s">
        <v>54</v>
      </c>
      <c r="G944">
        <v>2.3E-2</v>
      </c>
      <c r="H944">
        <v>4</v>
      </c>
      <c r="I944">
        <v>1</v>
      </c>
      <c r="J944">
        <v>1</v>
      </c>
      <c r="K944">
        <v>1</v>
      </c>
      <c r="L944">
        <v>288</v>
      </c>
      <c r="M944">
        <v>31.3</v>
      </c>
      <c r="N944">
        <v>6.61</v>
      </c>
      <c r="O944">
        <v>1.6</v>
      </c>
      <c r="P944" t="s">
        <v>804</v>
      </c>
      <c r="Q944" t="s">
        <v>527</v>
      </c>
      <c r="R944" t="s">
        <v>421</v>
      </c>
      <c r="S944" t="s">
        <v>7384</v>
      </c>
      <c r="T944" t="s">
        <v>7385</v>
      </c>
      <c r="U944" t="s">
        <v>7386</v>
      </c>
      <c r="V944" t="s">
        <v>7387</v>
      </c>
      <c r="W944" t="s">
        <v>168</v>
      </c>
      <c r="X944" t="s">
        <v>54</v>
      </c>
      <c r="Y944" t="s">
        <v>7388</v>
      </c>
      <c r="Z944" t="s">
        <v>7389</v>
      </c>
      <c r="AA944">
        <v>6</v>
      </c>
      <c r="AB944" t="s">
        <v>54</v>
      </c>
      <c r="AC944">
        <v>0</v>
      </c>
      <c r="AD944" t="s">
        <v>54</v>
      </c>
      <c r="AE944" s="8">
        <v>10627832.8816304</v>
      </c>
      <c r="AF944" s="8">
        <v>18538349.3439578</v>
      </c>
      <c r="AG944" s="8">
        <v>16633331.3553617</v>
      </c>
      <c r="AH944" s="8">
        <v>15266504.5269833</v>
      </c>
      <c r="AI944" s="8">
        <v>3370977.0452367328</v>
      </c>
      <c r="AJ944" s="10">
        <v>5625793.8780257301</v>
      </c>
      <c r="AK944" s="10">
        <v>9486783.9336312898</v>
      </c>
      <c r="AL944" s="10">
        <v>10774542.312974401</v>
      </c>
      <c r="AM944" s="10">
        <v>8629040.041543806</v>
      </c>
      <c r="AN944" s="10">
        <v>2187722.7200762387</v>
      </c>
      <c r="AO944" s="12">
        <v>4398247.752157907</v>
      </c>
      <c r="AP944" s="12">
        <v>4240289.9742136365</v>
      </c>
      <c r="AQ944">
        <f>AP944/AO944</f>
        <v>0.9640862027686431</v>
      </c>
      <c r="AR944">
        <f>LOG(AQ944,2)</f>
        <v>-5.276594558283728E-2</v>
      </c>
    </row>
    <row r="945" spans="1:44" x14ac:dyDescent="0.25">
      <c r="A945" t="s">
        <v>49</v>
      </c>
      <c r="B945" t="s">
        <v>50</v>
      </c>
      <c r="C945" t="s">
        <v>51</v>
      </c>
      <c r="D945" t="s">
        <v>7390</v>
      </c>
      <c r="E945" t="s">
        <v>7391</v>
      </c>
      <c r="F945" t="s">
        <v>54</v>
      </c>
      <c r="G945">
        <v>2.1000000000000001E-2</v>
      </c>
      <c r="H945">
        <v>13</v>
      </c>
      <c r="I945">
        <v>1</v>
      </c>
      <c r="J945">
        <v>1</v>
      </c>
      <c r="K945">
        <v>1</v>
      </c>
      <c r="L945">
        <v>116</v>
      </c>
      <c r="M945">
        <v>13</v>
      </c>
      <c r="N945">
        <v>4.9800000000000004</v>
      </c>
      <c r="O945">
        <v>0</v>
      </c>
      <c r="P945" t="s">
        <v>411</v>
      </c>
      <c r="Q945" t="s">
        <v>54</v>
      </c>
      <c r="R945" t="s">
        <v>54</v>
      </c>
      <c r="S945" t="s">
        <v>7392</v>
      </c>
      <c r="T945" t="s">
        <v>7393</v>
      </c>
      <c r="U945" t="s">
        <v>7394</v>
      </c>
      <c r="V945" t="s">
        <v>7395</v>
      </c>
      <c r="W945" t="s">
        <v>315</v>
      </c>
      <c r="X945" t="s">
        <v>54</v>
      </c>
      <c r="Y945" t="s">
        <v>54</v>
      </c>
      <c r="Z945" t="s">
        <v>7396</v>
      </c>
      <c r="AA945">
        <v>15</v>
      </c>
      <c r="AB945" t="s">
        <v>54</v>
      </c>
      <c r="AC945">
        <v>0</v>
      </c>
      <c r="AD945" t="s">
        <v>54</v>
      </c>
      <c r="AE945" s="8">
        <v>13662936.474228</v>
      </c>
      <c r="AF945" s="8">
        <v>15732166.904527601</v>
      </c>
      <c r="AG945" s="8">
        <v>16083568.562304899</v>
      </c>
      <c r="AH945" s="8">
        <v>15159557.313686833</v>
      </c>
      <c r="AI945" s="8">
        <v>1067950.1343224489</v>
      </c>
      <c r="AJ945" s="10">
        <v>11484686.253994601</v>
      </c>
      <c r="AK945" s="10">
        <v>15446265.498231201</v>
      </c>
      <c r="AL945" s="10">
        <v>17420447.604860101</v>
      </c>
      <c r="AM945" s="10">
        <v>14783799.7856953</v>
      </c>
      <c r="AN945" s="10">
        <v>2468124.9723655269</v>
      </c>
      <c r="AO945" s="12">
        <v>1228946.1295875367</v>
      </c>
      <c r="AP945" s="12">
        <v>1184310.2900549357</v>
      </c>
      <c r="AQ945">
        <f>AP945/AO945</f>
        <v>0.96367958004181864</v>
      </c>
      <c r="AR945">
        <f>LOG(AQ945,2)</f>
        <v>-5.3374559560150601E-2</v>
      </c>
    </row>
    <row r="946" spans="1:44" x14ac:dyDescent="0.25">
      <c r="A946" t="s">
        <v>49</v>
      </c>
      <c r="B946" t="s">
        <v>64</v>
      </c>
      <c r="C946" t="s">
        <v>51</v>
      </c>
      <c r="D946" t="s">
        <v>7397</v>
      </c>
      <c r="E946" t="s">
        <v>7398</v>
      </c>
      <c r="F946" t="s">
        <v>54</v>
      </c>
      <c r="G946">
        <v>0</v>
      </c>
      <c r="H946">
        <v>7</v>
      </c>
      <c r="I946">
        <v>5</v>
      </c>
      <c r="J946">
        <v>21</v>
      </c>
      <c r="K946">
        <v>5</v>
      </c>
      <c r="L946">
        <v>680</v>
      </c>
      <c r="M946">
        <v>77.8</v>
      </c>
      <c r="N946">
        <v>6.7</v>
      </c>
      <c r="O946">
        <v>19.95</v>
      </c>
      <c r="P946" t="s">
        <v>390</v>
      </c>
      <c r="Q946" t="s">
        <v>2510</v>
      </c>
      <c r="R946" t="s">
        <v>82</v>
      </c>
      <c r="S946" t="s">
        <v>7399</v>
      </c>
      <c r="T946" t="s">
        <v>7400</v>
      </c>
      <c r="U946" t="s">
        <v>7401</v>
      </c>
      <c r="V946" t="s">
        <v>7402</v>
      </c>
      <c r="W946" t="s">
        <v>315</v>
      </c>
      <c r="X946" t="s">
        <v>54</v>
      </c>
      <c r="Y946" t="s">
        <v>54</v>
      </c>
      <c r="Z946" t="s">
        <v>2275</v>
      </c>
      <c r="AA946">
        <v>3</v>
      </c>
      <c r="AB946">
        <v>11.6</v>
      </c>
      <c r="AC946">
        <v>0</v>
      </c>
      <c r="AD946" t="s">
        <v>54</v>
      </c>
      <c r="AE946" s="8">
        <v>11460786.9370794</v>
      </c>
      <c r="AF946" s="8">
        <v>17223929.279619999</v>
      </c>
      <c r="AG946" s="8">
        <v>16599589.283916</v>
      </c>
      <c r="AH946" s="8">
        <v>15094768.500205135</v>
      </c>
      <c r="AI946" s="8">
        <v>2582223.4099592245</v>
      </c>
      <c r="AJ946" s="10">
        <v>5666854.6381266098</v>
      </c>
      <c r="AK946" s="10">
        <v>10579040.100303801</v>
      </c>
      <c r="AL946" s="10">
        <v>11132348.7012462</v>
      </c>
      <c r="AM946" s="10">
        <v>9126081.1465588715</v>
      </c>
      <c r="AN946" s="10">
        <v>2456450.5055668596</v>
      </c>
      <c r="AO946" s="12">
        <v>8280021.4081823202</v>
      </c>
      <c r="AP946" s="12">
        <v>7971359.5157398172</v>
      </c>
      <c r="AQ946">
        <f>AP946/AO946</f>
        <v>0.9627220900494915</v>
      </c>
      <c r="AR946">
        <f>LOG(AQ946,2)</f>
        <v>-5.4808700942844256E-2</v>
      </c>
    </row>
    <row r="947" spans="1:44" x14ac:dyDescent="0.25">
      <c r="A947" t="s">
        <v>49</v>
      </c>
      <c r="B947" t="s">
        <v>64</v>
      </c>
      <c r="C947" t="s">
        <v>51</v>
      </c>
      <c r="D947" t="s">
        <v>7403</v>
      </c>
      <c r="E947" t="s">
        <v>7404</v>
      </c>
      <c r="F947" t="s">
        <v>54</v>
      </c>
      <c r="G947">
        <v>7.0000000000000001E-3</v>
      </c>
      <c r="H947">
        <v>5</v>
      </c>
      <c r="I947">
        <v>2</v>
      </c>
      <c r="J947">
        <v>11</v>
      </c>
      <c r="K947">
        <v>2</v>
      </c>
      <c r="L947">
        <v>496</v>
      </c>
      <c r="M947">
        <v>56.8</v>
      </c>
      <c r="N947">
        <v>7.8</v>
      </c>
      <c r="O947">
        <v>2.44</v>
      </c>
      <c r="P947" t="s">
        <v>411</v>
      </c>
      <c r="Q947" t="s">
        <v>433</v>
      </c>
      <c r="R947" t="s">
        <v>310</v>
      </c>
      <c r="S947" t="s">
        <v>7405</v>
      </c>
      <c r="T947" t="s">
        <v>7406</v>
      </c>
      <c r="U947" t="s">
        <v>7407</v>
      </c>
      <c r="V947" t="s">
        <v>7408</v>
      </c>
      <c r="W947" t="s">
        <v>74</v>
      </c>
      <c r="X947" t="s">
        <v>54</v>
      </c>
      <c r="Y947" t="s">
        <v>54</v>
      </c>
      <c r="Z947" t="s">
        <v>7409</v>
      </c>
      <c r="AA947">
        <v>14</v>
      </c>
      <c r="AB947">
        <v>3.07</v>
      </c>
      <c r="AC947">
        <v>1.45243282498184E-3</v>
      </c>
      <c r="AD947" t="s">
        <v>54</v>
      </c>
      <c r="AE947" s="8">
        <v>11153790.158299601</v>
      </c>
      <c r="AF947" s="8">
        <v>18496626.8681546</v>
      </c>
      <c r="AG947" s="8">
        <v>14981093.9278527</v>
      </c>
      <c r="AH947" s="8">
        <v>14877170.3181023</v>
      </c>
      <c r="AI947" s="8">
        <v>2998601.0987788076</v>
      </c>
      <c r="AJ947" s="10">
        <v>4744782.8604635</v>
      </c>
      <c r="AK947" s="10">
        <v>8303444.6524432898</v>
      </c>
      <c r="AL947" s="10">
        <v>8295731.3103591604</v>
      </c>
      <c r="AM947" s="10">
        <v>7114652.9410886504</v>
      </c>
      <c r="AN947" s="10">
        <v>1675754.1631940345</v>
      </c>
      <c r="AO947" s="12">
        <v>46576430.044364266</v>
      </c>
      <c r="AP947" s="12">
        <v>44835307.875064768</v>
      </c>
      <c r="AQ947">
        <f>AP947/AO947</f>
        <v>0.96261795574196929</v>
      </c>
      <c r="AR947">
        <f>LOG(AQ947,2)</f>
        <v>-5.496476069916998E-2</v>
      </c>
    </row>
    <row r="948" spans="1:44" x14ac:dyDescent="0.25">
      <c r="A948" t="s">
        <v>49</v>
      </c>
      <c r="B948" t="s">
        <v>64</v>
      </c>
      <c r="C948" t="s">
        <v>51</v>
      </c>
      <c r="D948" t="s">
        <v>7410</v>
      </c>
      <c r="E948" t="s">
        <v>7411</v>
      </c>
      <c r="F948" t="s">
        <v>54</v>
      </c>
      <c r="G948">
        <v>0</v>
      </c>
      <c r="H948">
        <v>9</v>
      </c>
      <c r="I948">
        <v>8</v>
      </c>
      <c r="J948">
        <v>36</v>
      </c>
      <c r="K948">
        <v>8</v>
      </c>
      <c r="L948">
        <v>1072</v>
      </c>
      <c r="M948">
        <v>116.4</v>
      </c>
      <c r="N948">
        <v>5.2</v>
      </c>
      <c r="O948">
        <v>34.409999999999997</v>
      </c>
      <c r="P948" t="s">
        <v>105</v>
      </c>
      <c r="Q948" t="s">
        <v>106</v>
      </c>
      <c r="R948" t="s">
        <v>5258</v>
      </c>
      <c r="S948" t="s">
        <v>7412</v>
      </c>
      <c r="T948" t="s">
        <v>7413</v>
      </c>
      <c r="U948" t="s">
        <v>7414</v>
      </c>
      <c r="V948" t="s">
        <v>7415</v>
      </c>
      <c r="W948" t="s">
        <v>533</v>
      </c>
      <c r="X948" t="s">
        <v>54</v>
      </c>
      <c r="Y948" t="s">
        <v>54</v>
      </c>
      <c r="Z948" t="s">
        <v>54</v>
      </c>
      <c r="AA948">
        <v>0</v>
      </c>
      <c r="AB948">
        <v>21.74</v>
      </c>
      <c r="AC948">
        <v>0</v>
      </c>
      <c r="AD948" t="s">
        <v>54</v>
      </c>
      <c r="AE948" s="8">
        <v>12374462.463791201</v>
      </c>
      <c r="AF948" s="8">
        <v>15338785.172175899</v>
      </c>
      <c r="AG948" s="8">
        <v>16570059.104531299</v>
      </c>
      <c r="AH948" s="8">
        <v>14761102.246832797</v>
      </c>
      <c r="AI948" s="8">
        <v>1760879.6976932122</v>
      </c>
      <c r="AJ948" s="10">
        <v>6444948.3132328</v>
      </c>
      <c r="AK948" s="10">
        <v>10142407.0123282</v>
      </c>
      <c r="AL948" s="10">
        <v>13080614.683313901</v>
      </c>
      <c r="AM948" s="10">
        <v>9889323.3362916335</v>
      </c>
      <c r="AN948" s="10">
        <v>2714903.9951182357</v>
      </c>
      <c r="AO948" s="12">
        <v>141002466.24871966</v>
      </c>
      <c r="AP948" s="12">
        <v>135710610.60265562</v>
      </c>
      <c r="AQ948">
        <f>AP948/AO948</f>
        <v>0.96246976533921369</v>
      </c>
      <c r="AR948">
        <f>LOG(AQ948,2)</f>
        <v>-5.5186873756402577E-2</v>
      </c>
    </row>
    <row r="949" spans="1:44" x14ac:dyDescent="0.25">
      <c r="A949" t="s">
        <v>49</v>
      </c>
      <c r="B949" t="s">
        <v>50</v>
      </c>
      <c r="C949" t="s">
        <v>51</v>
      </c>
      <c r="D949" t="s">
        <v>7416</v>
      </c>
      <c r="E949" t="s">
        <v>7417</v>
      </c>
      <c r="F949" t="s">
        <v>54</v>
      </c>
      <c r="G949">
        <v>2.1999999999999999E-2</v>
      </c>
      <c r="H949">
        <v>3</v>
      </c>
      <c r="I949">
        <v>1</v>
      </c>
      <c r="J949">
        <v>1</v>
      </c>
      <c r="K949">
        <v>1</v>
      </c>
      <c r="L949">
        <v>373</v>
      </c>
      <c r="M949">
        <v>42.1</v>
      </c>
      <c r="N949">
        <v>8.15</v>
      </c>
      <c r="O949">
        <v>0</v>
      </c>
      <c r="P949" t="s">
        <v>1098</v>
      </c>
      <c r="Q949" t="s">
        <v>2922</v>
      </c>
      <c r="R949" t="s">
        <v>82</v>
      </c>
      <c r="S949" t="s">
        <v>7418</v>
      </c>
      <c r="T949" t="s">
        <v>7419</v>
      </c>
      <c r="U949" t="s">
        <v>7420</v>
      </c>
      <c r="V949" t="s">
        <v>7421</v>
      </c>
      <c r="W949" t="s">
        <v>177</v>
      </c>
      <c r="X949" t="s">
        <v>54</v>
      </c>
      <c r="Y949" t="s">
        <v>1264</v>
      </c>
      <c r="Z949" t="s">
        <v>7422</v>
      </c>
      <c r="AA949">
        <v>4</v>
      </c>
      <c r="AB949" t="s">
        <v>54</v>
      </c>
      <c r="AC949">
        <v>0</v>
      </c>
      <c r="AD949" t="s">
        <v>54</v>
      </c>
      <c r="AE949" s="8">
        <v>14343965.3249573</v>
      </c>
      <c r="AF949" s="8">
        <v>15180947.6639746</v>
      </c>
      <c r="AG949" s="8">
        <v>14736115.8720157</v>
      </c>
      <c r="AH949" s="8">
        <v>14753676.286982534</v>
      </c>
      <c r="AI949" s="8">
        <v>341922.15009372449</v>
      </c>
      <c r="AJ949" s="10">
        <v>10393414.6150424</v>
      </c>
      <c r="AK949" s="10">
        <v>12978460.8096541</v>
      </c>
      <c r="AL949" s="10">
        <v>13710409.0152192</v>
      </c>
      <c r="AM949" s="10">
        <v>12360761.479971901</v>
      </c>
      <c r="AN949" s="10">
        <v>1422855.6518772184</v>
      </c>
      <c r="AO949" s="12">
        <v>59677799.383086972</v>
      </c>
      <c r="AP949" s="12">
        <v>57429420.840127029</v>
      </c>
      <c r="AQ949">
        <f>AP949/AO949</f>
        <v>0.96232470757631272</v>
      </c>
      <c r="AR949">
        <f>LOG(AQ949,2)</f>
        <v>-5.5404324625594727E-2</v>
      </c>
    </row>
    <row r="950" spans="1:44" x14ac:dyDescent="0.25">
      <c r="A950" t="s">
        <v>49</v>
      </c>
      <c r="B950" t="s">
        <v>64</v>
      </c>
      <c r="C950" t="s">
        <v>51</v>
      </c>
      <c r="D950" t="s">
        <v>7423</v>
      </c>
      <c r="E950" t="s">
        <v>7424</v>
      </c>
      <c r="F950" t="s">
        <v>54</v>
      </c>
      <c r="G950">
        <v>1E-3</v>
      </c>
      <c r="H950">
        <v>1</v>
      </c>
      <c r="I950">
        <v>1</v>
      </c>
      <c r="J950">
        <v>4</v>
      </c>
      <c r="K950">
        <v>1</v>
      </c>
      <c r="L950">
        <v>741</v>
      </c>
      <c r="M950">
        <v>82.5</v>
      </c>
      <c r="N950">
        <v>5.0599999999999996</v>
      </c>
      <c r="O950">
        <v>9.0299999999999994</v>
      </c>
      <c r="P950" t="s">
        <v>3419</v>
      </c>
      <c r="Q950" t="s">
        <v>6738</v>
      </c>
      <c r="R950" t="s">
        <v>115</v>
      </c>
      <c r="S950" t="s">
        <v>7425</v>
      </c>
      <c r="T950" t="s">
        <v>7426</v>
      </c>
      <c r="U950" t="s">
        <v>7427</v>
      </c>
      <c r="V950" t="s">
        <v>7428</v>
      </c>
      <c r="W950" t="s">
        <v>198</v>
      </c>
      <c r="X950" t="s">
        <v>54</v>
      </c>
      <c r="Y950" t="s">
        <v>54</v>
      </c>
      <c r="Z950" t="s">
        <v>7429</v>
      </c>
      <c r="AA950">
        <v>5</v>
      </c>
      <c r="AB950" t="s">
        <v>54</v>
      </c>
      <c r="AC950">
        <v>0</v>
      </c>
      <c r="AD950" t="s">
        <v>54</v>
      </c>
      <c r="AE950" s="8">
        <v>11688045.457891</v>
      </c>
      <c r="AF950" s="8">
        <v>17616053.198666599</v>
      </c>
      <c r="AG950" s="8">
        <v>14790620.9849011</v>
      </c>
      <c r="AH950" s="8">
        <v>14698239.880486233</v>
      </c>
      <c r="AI950" s="8">
        <v>2420980.468737626</v>
      </c>
      <c r="AJ950" s="10">
        <v>9101264.1938524004</v>
      </c>
      <c r="AK950" s="10">
        <v>17382380.583935399</v>
      </c>
      <c r="AL950" s="10">
        <v>17488764.2777819</v>
      </c>
      <c r="AM950" s="10">
        <v>14657469.685189897</v>
      </c>
      <c r="AN950" s="10">
        <v>3929070.6253986591</v>
      </c>
      <c r="AO950" s="12">
        <v>664239920.75716221</v>
      </c>
      <c r="AP950" s="12">
        <v>638927948.86576664</v>
      </c>
      <c r="AQ950">
        <f>AP950/AO950</f>
        <v>0.96189332935222771</v>
      </c>
      <c r="AR950">
        <f>LOG(AQ950,2)</f>
        <v>-5.6051181918393388E-2</v>
      </c>
    </row>
    <row r="951" spans="1:44" x14ac:dyDescent="0.25">
      <c r="A951" t="s">
        <v>49</v>
      </c>
      <c r="B951" t="s">
        <v>50</v>
      </c>
      <c r="C951" t="s">
        <v>51</v>
      </c>
      <c r="D951" t="s">
        <v>7430</v>
      </c>
      <c r="E951" t="s">
        <v>7431</v>
      </c>
      <c r="F951" t="s">
        <v>54</v>
      </c>
      <c r="G951">
        <v>2.1000000000000001E-2</v>
      </c>
      <c r="H951">
        <v>5</v>
      </c>
      <c r="I951">
        <v>2</v>
      </c>
      <c r="J951">
        <v>10</v>
      </c>
      <c r="K951">
        <v>2</v>
      </c>
      <c r="L951">
        <v>316</v>
      </c>
      <c r="M951">
        <v>36</v>
      </c>
      <c r="N951">
        <v>7.84</v>
      </c>
      <c r="O951">
        <v>1.67</v>
      </c>
      <c r="P951" t="s">
        <v>701</v>
      </c>
      <c r="Q951" t="s">
        <v>7432</v>
      </c>
      <c r="R951" t="s">
        <v>57</v>
      </c>
      <c r="S951" t="s">
        <v>3506</v>
      </c>
      <c r="T951" t="s">
        <v>7433</v>
      </c>
      <c r="U951" t="s">
        <v>7434</v>
      </c>
      <c r="V951" t="s">
        <v>7435</v>
      </c>
      <c r="W951" t="s">
        <v>62</v>
      </c>
      <c r="X951" t="s">
        <v>3510</v>
      </c>
      <c r="Y951" t="s">
        <v>7436</v>
      </c>
      <c r="Z951" t="s">
        <v>7437</v>
      </c>
      <c r="AA951">
        <v>13</v>
      </c>
      <c r="AB951">
        <v>2.56</v>
      </c>
      <c r="AC951">
        <v>4.7978067169294003E-3</v>
      </c>
      <c r="AD951" t="s">
        <v>54</v>
      </c>
      <c r="AE951" s="8">
        <v>16630515.9763222</v>
      </c>
      <c r="AF951" s="8">
        <v>13737983.7051479</v>
      </c>
      <c r="AG951" s="8">
        <v>13224417.9855431</v>
      </c>
      <c r="AH951" s="8">
        <v>14530972.555671066</v>
      </c>
      <c r="AI951" s="8">
        <v>1499333.0447208667</v>
      </c>
      <c r="AJ951" s="10">
        <v>7253189.5545805003</v>
      </c>
      <c r="AK951" s="10">
        <v>14809857.2575029</v>
      </c>
      <c r="AL951" s="10">
        <v>12793548.8379988</v>
      </c>
      <c r="AM951" s="10">
        <v>11618865.216694066</v>
      </c>
      <c r="AN951" s="10">
        <v>3194862.3236605814</v>
      </c>
      <c r="AO951" s="12">
        <v>1251593.9422875578</v>
      </c>
      <c r="AP951" s="12">
        <v>1201843.1262132491</v>
      </c>
      <c r="AQ951">
        <f>AP951/AO951</f>
        <v>0.96025003446135382</v>
      </c>
      <c r="AR951">
        <f>LOG(AQ951,2)</f>
        <v>-5.8517984355730759E-2</v>
      </c>
    </row>
    <row r="952" spans="1:44" x14ac:dyDescent="0.25">
      <c r="A952" t="s">
        <v>49</v>
      </c>
      <c r="B952" t="s">
        <v>64</v>
      </c>
      <c r="C952" t="s">
        <v>51</v>
      </c>
      <c r="D952" t="s">
        <v>7438</v>
      </c>
      <c r="E952" t="s">
        <v>7439</v>
      </c>
      <c r="F952" t="s">
        <v>54</v>
      </c>
      <c r="G952">
        <v>1E-3</v>
      </c>
      <c r="H952">
        <v>2</v>
      </c>
      <c r="I952">
        <v>4</v>
      </c>
      <c r="J952">
        <v>11</v>
      </c>
      <c r="K952">
        <v>4</v>
      </c>
      <c r="L952">
        <v>2214</v>
      </c>
      <c r="M952">
        <v>247.6</v>
      </c>
      <c r="N952">
        <v>6.98</v>
      </c>
      <c r="O952">
        <v>12.09</v>
      </c>
      <c r="P952" t="s">
        <v>773</v>
      </c>
      <c r="Q952" t="s">
        <v>172</v>
      </c>
      <c r="R952" t="s">
        <v>82</v>
      </c>
      <c r="S952" t="s">
        <v>7440</v>
      </c>
      <c r="T952" t="s">
        <v>7441</v>
      </c>
      <c r="U952" t="s">
        <v>7442</v>
      </c>
      <c r="V952" t="s">
        <v>7443</v>
      </c>
      <c r="W952" t="s">
        <v>144</v>
      </c>
      <c r="X952" t="s">
        <v>54</v>
      </c>
      <c r="Y952" t="s">
        <v>54</v>
      </c>
      <c r="Z952" t="s">
        <v>54</v>
      </c>
      <c r="AA952">
        <v>0</v>
      </c>
      <c r="AB952">
        <v>7.83</v>
      </c>
      <c r="AC952">
        <v>1.12233445566779E-3</v>
      </c>
      <c r="AD952" t="s">
        <v>54</v>
      </c>
      <c r="AE952" s="8">
        <v>11648716.244124999</v>
      </c>
      <c r="AF952" s="8">
        <v>16487830.022624999</v>
      </c>
      <c r="AG952" s="8">
        <v>15186698.663515201</v>
      </c>
      <c r="AH952" s="8">
        <v>14441081.643421734</v>
      </c>
      <c r="AI952" s="8">
        <v>2044702.7650014521</v>
      </c>
      <c r="AJ952" s="10">
        <v>7352546.5962873902</v>
      </c>
      <c r="AK952" s="10">
        <v>11297253.6297467</v>
      </c>
      <c r="AL952" s="10">
        <v>11355984.413211601</v>
      </c>
      <c r="AM952" s="10">
        <v>10001928.213081896</v>
      </c>
      <c r="AN952" s="10">
        <v>1873549.1346262482</v>
      </c>
      <c r="AO952" s="12">
        <v>4323090.5102039864</v>
      </c>
      <c r="AP952" s="12">
        <v>4150596.2231342569</v>
      </c>
      <c r="AQ952">
        <f>AP952/AO952</f>
        <v>0.96009931167006946</v>
      </c>
      <c r="AR952">
        <f>LOG(AQ952,2)</f>
        <v>-5.8744450466617776E-2</v>
      </c>
    </row>
    <row r="953" spans="1:44" x14ac:dyDescent="0.25">
      <c r="A953" t="s">
        <v>49</v>
      </c>
      <c r="B953" t="s">
        <v>64</v>
      </c>
      <c r="C953" t="s">
        <v>51</v>
      </c>
      <c r="D953" t="s">
        <v>7444</v>
      </c>
      <c r="E953" t="s">
        <v>7445</v>
      </c>
      <c r="F953" t="s">
        <v>54</v>
      </c>
      <c r="G953">
        <v>0</v>
      </c>
      <c r="H953">
        <v>5</v>
      </c>
      <c r="I953">
        <v>2</v>
      </c>
      <c r="J953">
        <v>32</v>
      </c>
      <c r="K953">
        <v>2</v>
      </c>
      <c r="L953">
        <v>317</v>
      </c>
      <c r="M953">
        <v>36.9</v>
      </c>
      <c r="N953">
        <v>4.4000000000000004</v>
      </c>
      <c r="O953">
        <v>36.08</v>
      </c>
      <c r="P953" t="s">
        <v>54</v>
      </c>
      <c r="Q953" t="s">
        <v>193</v>
      </c>
      <c r="R953" t="s">
        <v>266</v>
      </c>
      <c r="S953" t="s">
        <v>267</v>
      </c>
      <c r="T953" t="s">
        <v>7446</v>
      </c>
      <c r="U953" t="s">
        <v>7447</v>
      </c>
      <c r="V953" t="s">
        <v>7448</v>
      </c>
      <c r="W953" t="s">
        <v>646</v>
      </c>
      <c r="X953" t="s">
        <v>54</v>
      </c>
      <c r="Y953" t="s">
        <v>54</v>
      </c>
      <c r="Z953" t="s">
        <v>54</v>
      </c>
      <c r="AA953">
        <v>0</v>
      </c>
      <c r="AB953">
        <v>2.91</v>
      </c>
      <c r="AC953">
        <v>2.1443888491779802E-3</v>
      </c>
      <c r="AD953" t="s">
        <v>54</v>
      </c>
      <c r="AE953" s="8">
        <v>12002124.2181293</v>
      </c>
      <c r="AF953" s="8">
        <v>16444887.385730799</v>
      </c>
      <c r="AG953" s="8">
        <v>14551510.8397501</v>
      </c>
      <c r="AH953" s="8">
        <v>14332840.814536734</v>
      </c>
      <c r="AI953" s="8">
        <v>1820329.3796809136</v>
      </c>
      <c r="AJ953" s="10">
        <v>9874776.4856506791</v>
      </c>
      <c r="AK953" s="10">
        <v>19657266.335680801</v>
      </c>
      <c r="AL953" s="10">
        <v>19298687.5858583</v>
      </c>
      <c r="AM953" s="10">
        <v>16276910.135729926</v>
      </c>
      <c r="AN953" s="10">
        <v>4529358.3898137156</v>
      </c>
      <c r="AO953" s="12">
        <v>108965403.29471867</v>
      </c>
      <c r="AP953" s="12">
        <v>104532674.91497512</v>
      </c>
      <c r="AQ953">
        <f>AP953/AO953</f>
        <v>0.95931985524107732</v>
      </c>
      <c r="AR953">
        <f>LOG(AQ953,2)</f>
        <v>-5.9916177836955492E-2</v>
      </c>
    </row>
    <row r="954" spans="1:44" x14ac:dyDescent="0.25">
      <c r="A954" t="s">
        <v>54</v>
      </c>
      <c r="B954" t="s">
        <v>54</v>
      </c>
      <c r="C954" t="s">
        <v>51</v>
      </c>
      <c r="D954" t="s">
        <v>7449</v>
      </c>
      <c r="E954" t="s">
        <v>7450</v>
      </c>
      <c r="F954" t="s">
        <v>54</v>
      </c>
      <c r="G954" t="s">
        <v>54</v>
      </c>
      <c r="H954">
        <v>5</v>
      </c>
      <c r="I954">
        <v>2</v>
      </c>
      <c r="J954">
        <v>20</v>
      </c>
      <c r="K954">
        <v>2</v>
      </c>
      <c r="L954">
        <v>367</v>
      </c>
      <c r="M954">
        <v>40.700000000000003</v>
      </c>
      <c r="N954">
        <v>6.47</v>
      </c>
      <c r="O954" t="s">
        <v>54</v>
      </c>
      <c r="P954" t="s">
        <v>7451</v>
      </c>
      <c r="Q954" t="s">
        <v>7452</v>
      </c>
      <c r="R954" t="s">
        <v>7453</v>
      </c>
      <c r="S954" t="s">
        <v>4965</v>
      </c>
      <c r="T954" t="s">
        <v>7454</v>
      </c>
      <c r="U954" t="s">
        <v>54</v>
      </c>
      <c r="V954" t="s">
        <v>7455</v>
      </c>
      <c r="W954" t="s">
        <v>646</v>
      </c>
      <c r="X954" t="s">
        <v>7456</v>
      </c>
      <c r="Y954" t="s">
        <v>54</v>
      </c>
      <c r="Z954" t="s">
        <v>54</v>
      </c>
      <c r="AA954">
        <v>41</v>
      </c>
      <c r="AB954">
        <v>3.38</v>
      </c>
      <c r="AC954">
        <v>7.5585789871504203E-4</v>
      </c>
      <c r="AD954" t="s">
        <v>54</v>
      </c>
      <c r="AE954" s="8">
        <v>11176929.975347299</v>
      </c>
      <c r="AF954" s="8">
        <v>15626006.3912562</v>
      </c>
      <c r="AG954" s="8">
        <v>16025937.164837001</v>
      </c>
      <c r="AH954" s="8">
        <v>14276291.177146835</v>
      </c>
      <c r="AI954" s="8">
        <v>2197652.6947828396</v>
      </c>
      <c r="AJ954" s="10">
        <v>11592393.4453719</v>
      </c>
      <c r="AK954" s="10">
        <v>22257762.235286299</v>
      </c>
      <c r="AL954" s="10">
        <v>25441054.154304001</v>
      </c>
      <c r="AM954" s="10">
        <v>19763736.611654069</v>
      </c>
      <c r="AN954" s="10">
        <v>5922357.2849713881</v>
      </c>
      <c r="AO954" s="12">
        <v>3012180817.7212672</v>
      </c>
      <c r="AP954" s="12">
        <v>2889198786.2613969</v>
      </c>
      <c r="AQ954">
        <f>AP954/AO954</f>
        <v>0.95917176328315279</v>
      </c>
      <c r="AR954">
        <f>LOG(AQ954,2)</f>
        <v>-6.013890649696596E-2</v>
      </c>
    </row>
    <row r="955" spans="1:44" x14ac:dyDescent="0.25">
      <c r="A955" t="s">
        <v>49</v>
      </c>
      <c r="B955" t="s">
        <v>64</v>
      </c>
      <c r="C955" t="s">
        <v>51</v>
      </c>
      <c r="D955" t="s">
        <v>7457</v>
      </c>
      <c r="E955" t="s">
        <v>7458</v>
      </c>
      <c r="F955" t="s">
        <v>54</v>
      </c>
      <c r="G955">
        <v>0</v>
      </c>
      <c r="H955">
        <v>9</v>
      </c>
      <c r="I955">
        <v>5</v>
      </c>
      <c r="J955">
        <v>21</v>
      </c>
      <c r="K955">
        <v>5</v>
      </c>
      <c r="L955">
        <v>890</v>
      </c>
      <c r="M955">
        <v>101.2</v>
      </c>
      <c r="N955">
        <v>4.96</v>
      </c>
      <c r="O955">
        <v>22.45</v>
      </c>
      <c r="P955" t="s">
        <v>7459</v>
      </c>
      <c r="Q955" t="s">
        <v>871</v>
      </c>
      <c r="R955" t="s">
        <v>1561</v>
      </c>
      <c r="S955" t="s">
        <v>7460</v>
      </c>
      <c r="T955" t="s">
        <v>7461</v>
      </c>
      <c r="U955" t="s">
        <v>7462</v>
      </c>
      <c r="V955" t="s">
        <v>7463</v>
      </c>
      <c r="W955" t="s">
        <v>521</v>
      </c>
      <c r="X955" t="s">
        <v>54</v>
      </c>
      <c r="Y955" t="s">
        <v>54</v>
      </c>
      <c r="Z955" t="s">
        <v>54</v>
      </c>
      <c r="AA955">
        <v>0</v>
      </c>
      <c r="AB955">
        <v>13.83</v>
      </c>
      <c r="AC955">
        <v>0</v>
      </c>
      <c r="AD955" t="s">
        <v>54</v>
      </c>
      <c r="AE955" s="8">
        <v>11514818.603011601</v>
      </c>
      <c r="AF955" s="8">
        <v>15980360.55247</v>
      </c>
      <c r="AG955" s="8">
        <v>15129025.109749001</v>
      </c>
      <c r="AH955" s="8">
        <v>14208068.088410199</v>
      </c>
      <c r="AI955" s="8">
        <v>1935869.7617966984</v>
      </c>
      <c r="AJ955" s="10">
        <v>5114385.2056576703</v>
      </c>
      <c r="AK955" s="10">
        <v>8025157.0394142196</v>
      </c>
      <c r="AL955" s="10">
        <v>7289280.7069736896</v>
      </c>
      <c r="AM955" s="10">
        <v>6809607.6506818598</v>
      </c>
      <c r="AN955" s="10">
        <v>1235775.828578111</v>
      </c>
      <c r="AO955" s="12">
        <v>454027365.29892796</v>
      </c>
      <c r="AP955" s="12">
        <v>435443835.06902599</v>
      </c>
      <c r="AQ955">
        <f>AP955/AO955</f>
        <v>0.95906958115252217</v>
      </c>
      <c r="AR955">
        <f>LOG(AQ955,2)</f>
        <v>-6.0292607337264638E-2</v>
      </c>
    </row>
    <row r="956" spans="1:44" x14ac:dyDescent="0.25">
      <c r="A956" t="s">
        <v>49</v>
      </c>
      <c r="B956" t="s">
        <v>64</v>
      </c>
      <c r="C956" t="s">
        <v>51</v>
      </c>
      <c r="D956" t="s">
        <v>7464</v>
      </c>
      <c r="E956" t="s">
        <v>7465</v>
      </c>
      <c r="F956" t="s">
        <v>54</v>
      </c>
      <c r="G956">
        <v>0</v>
      </c>
      <c r="H956">
        <v>22</v>
      </c>
      <c r="I956">
        <v>8</v>
      </c>
      <c r="J956">
        <v>37</v>
      </c>
      <c r="K956">
        <v>8</v>
      </c>
      <c r="L956">
        <v>453</v>
      </c>
      <c r="M956">
        <v>51.5</v>
      </c>
      <c r="N956">
        <v>5.62</v>
      </c>
      <c r="O956">
        <v>36.28</v>
      </c>
      <c r="P956" t="s">
        <v>7466</v>
      </c>
      <c r="Q956" t="s">
        <v>7467</v>
      </c>
      <c r="R956" t="s">
        <v>7468</v>
      </c>
      <c r="S956" t="s">
        <v>7469</v>
      </c>
      <c r="T956" t="s">
        <v>7470</v>
      </c>
      <c r="U956" t="s">
        <v>7471</v>
      </c>
      <c r="V956" t="s">
        <v>7472</v>
      </c>
      <c r="W956" t="s">
        <v>533</v>
      </c>
      <c r="X956" t="s">
        <v>4452</v>
      </c>
      <c r="Y956" t="s">
        <v>7473</v>
      </c>
      <c r="Z956" t="s">
        <v>7474</v>
      </c>
      <c r="AA956">
        <v>42</v>
      </c>
      <c r="AB956">
        <v>29.75</v>
      </c>
      <c r="AC956">
        <v>0</v>
      </c>
      <c r="AD956" t="s">
        <v>54</v>
      </c>
      <c r="AE956" s="8">
        <v>11950077.469882701</v>
      </c>
      <c r="AF956" s="8">
        <v>16514819.2061565</v>
      </c>
      <c r="AG956" s="8">
        <v>13940570.339348201</v>
      </c>
      <c r="AH956" s="8">
        <v>14135155.6717958</v>
      </c>
      <c r="AI956" s="8">
        <v>1868620.590778626</v>
      </c>
      <c r="AJ956" s="10">
        <v>8257936.2963532796</v>
      </c>
      <c r="AK956" s="10">
        <v>12353546.5372897</v>
      </c>
      <c r="AL956" s="10">
        <v>12213570.64466</v>
      </c>
      <c r="AM956" s="10">
        <v>10941684.49276766</v>
      </c>
      <c r="AN956" s="10">
        <v>1898556.7499107455</v>
      </c>
      <c r="AO956" s="12">
        <v>1549952.4897600999</v>
      </c>
      <c r="AP956" s="12">
        <v>1486432.407946805</v>
      </c>
      <c r="AQ956">
        <f>AP956/AO956</f>
        <v>0.95901804588660233</v>
      </c>
      <c r="AR956">
        <f>LOG(AQ956,2)</f>
        <v>-6.0370132129712303E-2</v>
      </c>
    </row>
    <row r="957" spans="1:44" x14ac:dyDescent="0.25">
      <c r="A957" t="s">
        <v>49</v>
      </c>
      <c r="B957" t="s">
        <v>64</v>
      </c>
      <c r="C957" t="s">
        <v>51</v>
      </c>
      <c r="D957" t="s">
        <v>7475</v>
      </c>
      <c r="E957" t="s">
        <v>7476</v>
      </c>
      <c r="F957" t="s">
        <v>54</v>
      </c>
      <c r="G957">
        <v>1E-3</v>
      </c>
      <c r="H957">
        <v>2</v>
      </c>
      <c r="I957">
        <v>4</v>
      </c>
      <c r="J957">
        <v>20</v>
      </c>
      <c r="K957">
        <v>4</v>
      </c>
      <c r="L957">
        <v>2032</v>
      </c>
      <c r="M957">
        <v>225.4</v>
      </c>
      <c r="N957">
        <v>7.8</v>
      </c>
      <c r="O957">
        <v>12.71</v>
      </c>
      <c r="P957" t="s">
        <v>7477</v>
      </c>
      <c r="Q957" t="s">
        <v>7139</v>
      </c>
      <c r="R957" t="s">
        <v>82</v>
      </c>
      <c r="S957" t="s">
        <v>7478</v>
      </c>
      <c r="T957" t="s">
        <v>7479</v>
      </c>
      <c r="U957" t="s">
        <v>7480</v>
      </c>
      <c r="V957" t="s">
        <v>7481</v>
      </c>
      <c r="W957" t="s">
        <v>217</v>
      </c>
      <c r="X957" t="s">
        <v>54</v>
      </c>
      <c r="Y957" t="s">
        <v>54</v>
      </c>
      <c r="Z957" t="s">
        <v>7482</v>
      </c>
      <c r="AA957">
        <v>28</v>
      </c>
      <c r="AB957">
        <v>6.77</v>
      </c>
      <c r="AC957">
        <v>1.0416666666666699E-3</v>
      </c>
      <c r="AD957" t="s">
        <v>54</v>
      </c>
      <c r="AE957" s="8">
        <v>13000838.1664002</v>
      </c>
      <c r="AF957" s="8">
        <v>13281176.8658954</v>
      </c>
      <c r="AG957" s="8">
        <v>15906718.0178704</v>
      </c>
      <c r="AH957" s="8">
        <v>14062911.016721999</v>
      </c>
      <c r="AI957" s="8">
        <v>1308782.0393331498</v>
      </c>
      <c r="AJ957" s="10">
        <v>17644884.075012598</v>
      </c>
      <c r="AK957" s="10">
        <v>25297030.914480001</v>
      </c>
      <c r="AL957" s="10">
        <v>25523887.940313499</v>
      </c>
      <c r="AM957" s="10">
        <v>22821934.309935365</v>
      </c>
      <c r="AN957" s="10">
        <v>3661898.6768003288</v>
      </c>
      <c r="AO957" s="12">
        <v>5110386.8726654602</v>
      </c>
      <c r="AP957" s="12">
        <v>4897579.7404733598</v>
      </c>
      <c r="AQ957">
        <f>AP957/AO957</f>
        <v>0.95835792132874176</v>
      </c>
      <c r="AR957">
        <f>LOG(AQ957,2)</f>
        <v>-6.1363529856508746E-2</v>
      </c>
    </row>
    <row r="958" spans="1:44" x14ac:dyDescent="0.25">
      <c r="A958" t="s">
        <v>54</v>
      </c>
      <c r="B958" t="s">
        <v>54</v>
      </c>
      <c r="C958" t="s">
        <v>51</v>
      </c>
      <c r="D958" t="s">
        <v>7483</v>
      </c>
      <c r="E958" t="s">
        <v>7484</v>
      </c>
      <c r="F958" t="s">
        <v>54</v>
      </c>
      <c r="G958" t="s">
        <v>54</v>
      </c>
      <c r="H958">
        <v>3</v>
      </c>
      <c r="I958">
        <v>1</v>
      </c>
      <c r="J958">
        <v>2</v>
      </c>
      <c r="K958">
        <v>1</v>
      </c>
      <c r="L958">
        <v>388</v>
      </c>
      <c r="M958">
        <v>41.8</v>
      </c>
      <c r="N958">
        <v>8.9</v>
      </c>
      <c r="O958" t="s">
        <v>54</v>
      </c>
      <c r="P958" t="s">
        <v>1325</v>
      </c>
      <c r="Q958" t="s">
        <v>575</v>
      </c>
      <c r="R958" t="s">
        <v>1614</v>
      </c>
      <c r="S958" t="s">
        <v>54</v>
      </c>
      <c r="T958" t="s">
        <v>7485</v>
      </c>
      <c r="U958" t="s">
        <v>7486</v>
      </c>
      <c r="V958" t="s">
        <v>7487</v>
      </c>
      <c r="W958" t="s">
        <v>500</v>
      </c>
      <c r="X958" t="s">
        <v>7488</v>
      </c>
      <c r="Y958" t="s">
        <v>54</v>
      </c>
      <c r="Z958" t="s">
        <v>54</v>
      </c>
      <c r="AA958">
        <v>1</v>
      </c>
      <c r="AB958">
        <v>2.82</v>
      </c>
      <c r="AC958">
        <v>2.8308563340410501E-3</v>
      </c>
      <c r="AD958" t="s">
        <v>1055</v>
      </c>
      <c r="AE958" s="8">
        <v>9998656.2893917896</v>
      </c>
      <c r="AF958" s="8">
        <v>15571764.0764385</v>
      </c>
      <c r="AG958" s="8">
        <v>16537215.8470002</v>
      </c>
      <c r="AH958" s="8">
        <v>14035878.737610161</v>
      </c>
      <c r="AI958" s="8">
        <v>2881827.9040242312</v>
      </c>
      <c r="AJ958" s="10">
        <v>9707064.7598157804</v>
      </c>
      <c r="AK958" s="10">
        <v>19564280.548055399</v>
      </c>
      <c r="AL958" s="10">
        <v>21374872.944852699</v>
      </c>
      <c r="AM958" s="10">
        <v>16882072.750907958</v>
      </c>
      <c r="AN958" s="10">
        <v>5127059.9737089472</v>
      </c>
      <c r="AO958" s="12">
        <v>53945857.989605606</v>
      </c>
      <c r="AP958" s="12">
        <v>51694409.239830397</v>
      </c>
      <c r="AQ958">
        <f>AP958/AO958</f>
        <v>0.95826465953680773</v>
      </c>
      <c r="AR958">
        <f>LOG(AQ958,2)</f>
        <v>-6.1503931337924117E-2</v>
      </c>
    </row>
    <row r="959" spans="1:44" x14ac:dyDescent="0.25">
      <c r="A959" t="s">
        <v>49</v>
      </c>
      <c r="B959" t="s">
        <v>64</v>
      </c>
      <c r="C959" t="s">
        <v>51</v>
      </c>
      <c r="D959" t="s">
        <v>7489</v>
      </c>
      <c r="E959" t="s">
        <v>7490</v>
      </c>
      <c r="F959" t="s">
        <v>54</v>
      </c>
      <c r="G959">
        <v>1E-3</v>
      </c>
      <c r="H959">
        <v>4</v>
      </c>
      <c r="I959">
        <v>5</v>
      </c>
      <c r="J959">
        <v>11</v>
      </c>
      <c r="K959">
        <v>5</v>
      </c>
      <c r="L959">
        <v>1300</v>
      </c>
      <c r="M959">
        <v>149.5</v>
      </c>
      <c r="N959">
        <v>5.71</v>
      </c>
      <c r="O959">
        <v>13.37</v>
      </c>
      <c r="P959" t="s">
        <v>5579</v>
      </c>
      <c r="Q959" t="s">
        <v>1132</v>
      </c>
      <c r="R959" t="s">
        <v>69</v>
      </c>
      <c r="S959" t="s">
        <v>54</v>
      </c>
      <c r="T959" t="s">
        <v>7491</v>
      </c>
      <c r="U959" t="s">
        <v>7492</v>
      </c>
      <c r="V959" t="s">
        <v>7493</v>
      </c>
      <c r="W959" t="s">
        <v>315</v>
      </c>
      <c r="X959" t="s">
        <v>54</v>
      </c>
      <c r="Y959" t="s">
        <v>54</v>
      </c>
      <c r="Z959" t="s">
        <v>54</v>
      </c>
      <c r="AA959">
        <v>0</v>
      </c>
      <c r="AB959">
        <v>5.84</v>
      </c>
      <c r="AC959">
        <v>9.4607379375591296E-4</v>
      </c>
      <c r="AD959" t="s">
        <v>54</v>
      </c>
      <c r="AE959" s="8">
        <v>11312761.447261</v>
      </c>
      <c r="AF959" s="8">
        <v>18110448.940890901</v>
      </c>
      <c r="AG959" s="8">
        <v>12639620.611775201</v>
      </c>
      <c r="AH959" s="8">
        <v>14020943.666642368</v>
      </c>
      <c r="AI959" s="8">
        <v>2942015.0522721433</v>
      </c>
      <c r="AJ959" s="10">
        <v>8071002.4356756499</v>
      </c>
      <c r="AK959" s="10">
        <v>8836424.9494766798</v>
      </c>
      <c r="AL959" s="10">
        <v>5578240.8970832499</v>
      </c>
      <c r="AM959" s="10">
        <v>7495222.7607451929</v>
      </c>
      <c r="AN959" s="10">
        <v>1391062.5448112222</v>
      </c>
      <c r="AO959" s="12">
        <v>1633212.1811249692</v>
      </c>
      <c r="AP959" s="12">
        <v>1564444.5084890921</v>
      </c>
      <c r="AQ959">
        <f>AP959/AO959</f>
        <v>0.95789422009545055</v>
      </c>
      <c r="AR959">
        <f>LOG(AQ959,2)</f>
        <v>-6.2061746409872859E-2</v>
      </c>
    </row>
    <row r="960" spans="1:44" x14ac:dyDescent="0.25">
      <c r="A960" t="s">
        <v>49</v>
      </c>
      <c r="B960" t="s">
        <v>64</v>
      </c>
      <c r="C960" t="s">
        <v>51</v>
      </c>
      <c r="D960" t="s">
        <v>7494</v>
      </c>
      <c r="E960" t="s">
        <v>7495</v>
      </c>
      <c r="F960" t="s">
        <v>54</v>
      </c>
      <c r="G960">
        <v>8.0000000000000002E-3</v>
      </c>
      <c r="H960">
        <v>4</v>
      </c>
      <c r="I960">
        <v>2</v>
      </c>
      <c r="J960">
        <v>5</v>
      </c>
      <c r="K960">
        <v>2</v>
      </c>
      <c r="L960">
        <v>488</v>
      </c>
      <c r="M960">
        <v>55.3</v>
      </c>
      <c r="N960">
        <v>5.91</v>
      </c>
      <c r="O960">
        <v>2.2400000000000002</v>
      </c>
      <c r="P960" t="s">
        <v>7496</v>
      </c>
      <c r="Q960" t="s">
        <v>2038</v>
      </c>
      <c r="R960" t="s">
        <v>5947</v>
      </c>
      <c r="S960" t="s">
        <v>7497</v>
      </c>
      <c r="T960" t="s">
        <v>7498</v>
      </c>
      <c r="U960" t="s">
        <v>7499</v>
      </c>
      <c r="V960" t="s">
        <v>7500</v>
      </c>
      <c r="W960" t="s">
        <v>177</v>
      </c>
      <c r="X960" t="s">
        <v>7501</v>
      </c>
      <c r="Y960" t="s">
        <v>7502</v>
      </c>
      <c r="Z960" t="s">
        <v>7503</v>
      </c>
      <c r="AA960">
        <v>59</v>
      </c>
      <c r="AB960">
        <v>2.6</v>
      </c>
      <c r="AC960">
        <v>4.8242591316333596E-3</v>
      </c>
      <c r="AD960" t="s">
        <v>54</v>
      </c>
      <c r="AE960" s="8">
        <v>14696159.0554586</v>
      </c>
      <c r="AF960" s="8">
        <v>13724179.486037601</v>
      </c>
      <c r="AG960" s="8">
        <v>13545692.7904571</v>
      </c>
      <c r="AH960" s="8">
        <v>13988677.1106511</v>
      </c>
      <c r="AI960" s="8">
        <v>505544.19641693251</v>
      </c>
      <c r="AJ960" s="10">
        <v>11232418.545004699</v>
      </c>
      <c r="AK960" s="10">
        <v>15819849.3634468</v>
      </c>
      <c r="AL960" s="10">
        <v>15358445.656654799</v>
      </c>
      <c r="AM960" s="10">
        <v>14136904.521702098</v>
      </c>
      <c r="AN960" s="10">
        <v>2062401.9066425588</v>
      </c>
      <c r="AO960" s="12">
        <v>192525085.20087099</v>
      </c>
      <c r="AP960" s="12">
        <v>184260663.23682937</v>
      </c>
      <c r="AQ960">
        <f>AP960/AO960</f>
        <v>0.95707353171448317</v>
      </c>
      <c r="AR960">
        <f>LOG(AQ960,2)</f>
        <v>-6.3298324027125819E-2</v>
      </c>
    </row>
    <row r="961" spans="1:44" x14ac:dyDescent="0.25">
      <c r="A961" t="s">
        <v>49</v>
      </c>
      <c r="B961" t="s">
        <v>64</v>
      </c>
      <c r="C961" t="s">
        <v>51</v>
      </c>
      <c r="D961" t="s">
        <v>7504</v>
      </c>
      <c r="E961" t="s">
        <v>7505</v>
      </c>
      <c r="F961" t="s">
        <v>54</v>
      </c>
      <c r="G961">
        <v>0</v>
      </c>
      <c r="H961">
        <v>7</v>
      </c>
      <c r="I961">
        <v>4</v>
      </c>
      <c r="J961">
        <v>33</v>
      </c>
      <c r="K961">
        <v>4</v>
      </c>
      <c r="L961">
        <v>475</v>
      </c>
      <c r="M961">
        <v>51.8</v>
      </c>
      <c r="N961">
        <v>7.85</v>
      </c>
      <c r="O961">
        <v>19.989999999999998</v>
      </c>
      <c r="P961" t="s">
        <v>701</v>
      </c>
      <c r="Q961" t="s">
        <v>472</v>
      </c>
      <c r="R961" t="s">
        <v>69</v>
      </c>
      <c r="S961" t="s">
        <v>488</v>
      </c>
      <c r="T961" t="s">
        <v>7506</v>
      </c>
      <c r="U961" t="s">
        <v>7507</v>
      </c>
      <c r="V961" t="s">
        <v>7508</v>
      </c>
      <c r="W961" t="s">
        <v>500</v>
      </c>
      <c r="X961" t="s">
        <v>54</v>
      </c>
      <c r="Y961" t="s">
        <v>54</v>
      </c>
      <c r="Z961" t="s">
        <v>3432</v>
      </c>
      <c r="AA961">
        <v>5</v>
      </c>
      <c r="AB961">
        <v>9.69</v>
      </c>
      <c r="AC961">
        <v>1.30718954248366E-3</v>
      </c>
      <c r="AD961" t="s">
        <v>54</v>
      </c>
      <c r="AE961" s="8">
        <v>13164054.254732501</v>
      </c>
      <c r="AF961" s="8">
        <v>15374377.7910694</v>
      </c>
      <c r="AG961" s="8">
        <v>13380683.6710508</v>
      </c>
      <c r="AH961" s="8">
        <v>13973038.572284235</v>
      </c>
      <c r="AI961" s="8">
        <v>994835.25623849453</v>
      </c>
      <c r="AJ961" s="10">
        <v>8746431.0231164992</v>
      </c>
      <c r="AK961" s="10">
        <v>10546930.939877899</v>
      </c>
      <c r="AL961" s="10">
        <v>11720212.6489879</v>
      </c>
      <c r="AM961" s="10">
        <v>10337858.203994099</v>
      </c>
      <c r="AN961" s="10">
        <v>1223009.3611688784</v>
      </c>
      <c r="AO961" s="12">
        <v>2549356.6284059831</v>
      </c>
      <c r="AP961" s="12">
        <v>2439657.7326477366</v>
      </c>
      <c r="AQ961">
        <f>AP961/AO961</f>
        <v>0.95696996860465255</v>
      </c>
      <c r="AR961">
        <f>LOG(AQ961,2)</f>
        <v>-6.3454443765358054E-2</v>
      </c>
    </row>
    <row r="962" spans="1:44" x14ac:dyDescent="0.25">
      <c r="A962" t="s">
        <v>49</v>
      </c>
      <c r="B962" t="s">
        <v>64</v>
      </c>
      <c r="C962" t="s">
        <v>51</v>
      </c>
      <c r="D962" t="s">
        <v>7509</v>
      </c>
      <c r="E962" t="s">
        <v>7510</v>
      </c>
      <c r="F962" t="s">
        <v>54</v>
      </c>
      <c r="G962">
        <v>0</v>
      </c>
      <c r="H962">
        <v>6</v>
      </c>
      <c r="I962">
        <v>5</v>
      </c>
      <c r="J962">
        <v>21</v>
      </c>
      <c r="K962">
        <v>5</v>
      </c>
      <c r="L962">
        <v>895</v>
      </c>
      <c r="M962">
        <v>100.2</v>
      </c>
      <c r="N962">
        <v>5.67</v>
      </c>
      <c r="O962">
        <v>21.31</v>
      </c>
      <c r="P962" t="s">
        <v>701</v>
      </c>
      <c r="Q962" t="s">
        <v>2607</v>
      </c>
      <c r="R962" t="s">
        <v>69</v>
      </c>
      <c r="S962" t="s">
        <v>7511</v>
      </c>
      <c r="T962" t="s">
        <v>7512</v>
      </c>
      <c r="U962" t="s">
        <v>7513</v>
      </c>
      <c r="V962" t="s">
        <v>7514</v>
      </c>
      <c r="W962" t="s">
        <v>217</v>
      </c>
      <c r="X962" t="s">
        <v>2150</v>
      </c>
      <c r="Y962" t="s">
        <v>1740</v>
      </c>
      <c r="Z962" t="s">
        <v>2560</v>
      </c>
      <c r="AA962">
        <v>7</v>
      </c>
      <c r="AB962">
        <v>9.51</v>
      </c>
      <c r="AC962">
        <v>1.29198966408269E-3</v>
      </c>
      <c r="AD962" t="s">
        <v>54</v>
      </c>
      <c r="AE962" s="8">
        <v>11470613.3506494</v>
      </c>
      <c r="AF962" s="8">
        <v>16242396.2628647</v>
      </c>
      <c r="AG962" s="8">
        <v>14117038.094185499</v>
      </c>
      <c r="AH962" s="8">
        <v>13943349.235899866</v>
      </c>
      <c r="AI962" s="8">
        <v>1951939.8735526253</v>
      </c>
      <c r="AJ962" s="10">
        <v>5875412.3259576997</v>
      </c>
      <c r="AK962" s="10">
        <v>11839365.123782801</v>
      </c>
      <c r="AL962" s="10">
        <v>12082000.6764828</v>
      </c>
      <c r="AM962" s="10">
        <v>9932259.3754077666</v>
      </c>
      <c r="AN962" s="10">
        <v>2870333.7773195519</v>
      </c>
      <c r="AO962" s="12">
        <v>291149754.80427599</v>
      </c>
      <c r="AP962" s="12">
        <v>278614070.50202233</v>
      </c>
      <c r="AQ962">
        <f>AP962/AO962</f>
        <v>0.95694420450162931</v>
      </c>
      <c r="AR962">
        <f>LOG(AQ962,2)</f>
        <v>-6.3493285364620067E-2</v>
      </c>
    </row>
    <row r="963" spans="1:44" x14ac:dyDescent="0.25">
      <c r="A963" t="s">
        <v>49</v>
      </c>
      <c r="B963" t="s">
        <v>64</v>
      </c>
      <c r="C963" t="s">
        <v>51</v>
      </c>
      <c r="D963" t="s">
        <v>7515</v>
      </c>
      <c r="E963" t="s">
        <v>7516</v>
      </c>
      <c r="F963" t="s">
        <v>54</v>
      </c>
      <c r="G963">
        <v>7.0000000000000001E-3</v>
      </c>
      <c r="H963">
        <v>14</v>
      </c>
      <c r="I963">
        <v>5</v>
      </c>
      <c r="J963">
        <v>16</v>
      </c>
      <c r="K963">
        <v>5</v>
      </c>
      <c r="L963">
        <v>471</v>
      </c>
      <c r="M963">
        <v>53.1</v>
      </c>
      <c r="N963">
        <v>9.09</v>
      </c>
      <c r="O963">
        <v>2.69</v>
      </c>
      <c r="P963" t="s">
        <v>2053</v>
      </c>
      <c r="Q963" t="s">
        <v>2607</v>
      </c>
      <c r="R963" t="s">
        <v>69</v>
      </c>
      <c r="S963" t="s">
        <v>2087</v>
      </c>
      <c r="T963" t="s">
        <v>7517</v>
      </c>
      <c r="U963" t="s">
        <v>7518</v>
      </c>
      <c r="V963" t="s">
        <v>7519</v>
      </c>
      <c r="W963" t="s">
        <v>99</v>
      </c>
      <c r="X963" t="s">
        <v>2150</v>
      </c>
      <c r="Y963" t="s">
        <v>54</v>
      </c>
      <c r="Z963" t="s">
        <v>54</v>
      </c>
      <c r="AA963">
        <v>1</v>
      </c>
      <c r="AB963">
        <v>7.49</v>
      </c>
      <c r="AC963">
        <v>1.0989010989011E-3</v>
      </c>
      <c r="AD963" t="s">
        <v>54</v>
      </c>
      <c r="AE963" s="8">
        <v>12580849.426807599</v>
      </c>
      <c r="AF963" s="8">
        <v>12052670.1950517</v>
      </c>
      <c r="AG963" s="8">
        <v>17042475.3573264</v>
      </c>
      <c r="AH963" s="8">
        <v>13891998.326395234</v>
      </c>
      <c r="AI963" s="8">
        <v>2238135.0074013509</v>
      </c>
      <c r="AJ963" s="10">
        <v>9065638.4368858803</v>
      </c>
      <c r="AK963" s="10">
        <v>12958005.1506794</v>
      </c>
      <c r="AL963" s="10">
        <v>12946411.531548001</v>
      </c>
      <c r="AM963" s="10">
        <v>11656685.039704427</v>
      </c>
      <c r="AN963" s="10">
        <v>1832152.7368070479</v>
      </c>
      <c r="AO963" s="12">
        <v>2648641.6029900834</v>
      </c>
      <c r="AP963" s="12">
        <v>2534428.2495670035</v>
      </c>
      <c r="AQ963">
        <f>AP963/AO963</f>
        <v>0.95687851716361205</v>
      </c>
      <c r="AR963">
        <f>LOG(AQ963,2)</f>
        <v>-6.3592319403427439E-2</v>
      </c>
    </row>
    <row r="964" spans="1:44" x14ac:dyDescent="0.25">
      <c r="A964" t="s">
        <v>49</v>
      </c>
      <c r="B964" t="s">
        <v>64</v>
      </c>
      <c r="C964" t="s">
        <v>51</v>
      </c>
      <c r="D964" t="s">
        <v>7520</v>
      </c>
      <c r="E964" t="s">
        <v>7521</v>
      </c>
      <c r="F964" t="s">
        <v>54</v>
      </c>
      <c r="G964">
        <v>1E-3</v>
      </c>
      <c r="H964">
        <v>33</v>
      </c>
      <c r="I964">
        <v>3</v>
      </c>
      <c r="J964">
        <v>15</v>
      </c>
      <c r="K964">
        <v>3</v>
      </c>
      <c r="L964">
        <v>86</v>
      </c>
      <c r="M964">
        <v>9.6999999999999993</v>
      </c>
      <c r="N964">
        <v>7.12</v>
      </c>
      <c r="O964">
        <v>11.44</v>
      </c>
      <c r="P964" t="s">
        <v>7522</v>
      </c>
      <c r="Q964" t="s">
        <v>682</v>
      </c>
      <c r="R964" t="s">
        <v>204</v>
      </c>
      <c r="S964" t="s">
        <v>7523</v>
      </c>
      <c r="T964" t="s">
        <v>7524</v>
      </c>
      <c r="U964" t="s">
        <v>7525</v>
      </c>
      <c r="V964" t="s">
        <v>7526</v>
      </c>
      <c r="W964" t="s">
        <v>87</v>
      </c>
      <c r="X964" t="s">
        <v>7527</v>
      </c>
      <c r="Y964" t="s">
        <v>7528</v>
      </c>
      <c r="Z964" t="s">
        <v>7529</v>
      </c>
      <c r="AA964">
        <v>23</v>
      </c>
      <c r="AB964">
        <v>7.99</v>
      </c>
      <c r="AC964">
        <v>1.13636363636364E-3</v>
      </c>
      <c r="AD964" t="s">
        <v>54</v>
      </c>
      <c r="AE964" s="8">
        <v>12188240.560737001</v>
      </c>
      <c r="AF964" s="8">
        <v>12899992.587420201</v>
      </c>
      <c r="AG964" s="8">
        <v>16449671.26764</v>
      </c>
      <c r="AH964" s="8">
        <v>13845968.138599068</v>
      </c>
      <c r="AI964" s="8">
        <v>1863884.8721608466</v>
      </c>
      <c r="AJ964" s="10">
        <v>9501983.2297557704</v>
      </c>
      <c r="AK964" s="10">
        <v>3018561.7645585998</v>
      </c>
      <c r="AL964" s="10">
        <v>8091868.9179390296</v>
      </c>
      <c r="AM964" s="10">
        <v>6870804.6374178007</v>
      </c>
      <c r="AN964" s="10">
        <v>2784114.096885934</v>
      </c>
      <c r="AO964" s="12">
        <v>2271672.4613105636</v>
      </c>
      <c r="AP964" s="12">
        <v>2173470.5277334531</v>
      </c>
      <c r="AQ964">
        <f>AP964/AO964</f>
        <v>0.95677108595116023</v>
      </c>
      <c r="AR964">
        <f>LOG(AQ964,2)</f>
        <v>-6.3754303579999241E-2</v>
      </c>
    </row>
    <row r="965" spans="1:44" x14ac:dyDescent="0.25">
      <c r="A965" t="s">
        <v>49</v>
      </c>
      <c r="B965" t="s">
        <v>50</v>
      </c>
      <c r="C965" t="s">
        <v>51</v>
      </c>
      <c r="D965" t="s">
        <v>7530</v>
      </c>
      <c r="E965" t="s">
        <v>7531</v>
      </c>
      <c r="F965" t="s">
        <v>54</v>
      </c>
      <c r="G965">
        <v>1.0999999999999999E-2</v>
      </c>
      <c r="H965">
        <v>2</v>
      </c>
      <c r="I965">
        <v>1</v>
      </c>
      <c r="J965">
        <v>1</v>
      </c>
      <c r="K965">
        <v>1</v>
      </c>
      <c r="L965">
        <v>532</v>
      </c>
      <c r="M965">
        <v>55.7</v>
      </c>
      <c r="N965">
        <v>6.25</v>
      </c>
      <c r="O965">
        <v>1.85</v>
      </c>
      <c r="P965" t="s">
        <v>1244</v>
      </c>
      <c r="Q965" t="s">
        <v>682</v>
      </c>
      <c r="R965" t="s">
        <v>152</v>
      </c>
      <c r="S965" t="s">
        <v>7532</v>
      </c>
      <c r="T965" t="s">
        <v>7533</v>
      </c>
      <c r="U965" t="s">
        <v>7534</v>
      </c>
      <c r="V965" t="s">
        <v>7535</v>
      </c>
      <c r="W965" t="s">
        <v>198</v>
      </c>
      <c r="X965" t="s">
        <v>54</v>
      </c>
      <c r="Y965" t="s">
        <v>54</v>
      </c>
      <c r="Z965" t="s">
        <v>7536</v>
      </c>
      <c r="AA965">
        <v>4</v>
      </c>
      <c r="AB965" t="s">
        <v>54</v>
      </c>
      <c r="AC965">
        <v>0</v>
      </c>
      <c r="AD965" t="s">
        <v>54</v>
      </c>
      <c r="AE965" s="8">
        <v>10272634.2007025</v>
      </c>
      <c r="AF965" s="8">
        <v>17842167.932280201</v>
      </c>
      <c r="AG965" s="8">
        <v>13403868.594190599</v>
      </c>
      <c r="AH965" s="8">
        <v>13839556.909057766</v>
      </c>
      <c r="AI965" s="8">
        <v>3105567.9522600523</v>
      </c>
      <c r="AJ965" s="10">
        <v>3896921.9282275201</v>
      </c>
      <c r="AK965" s="10">
        <v>6255992.1558612902</v>
      </c>
      <c r="AL965" s="10">
        <v>6481696.0659686197</v>
      </c>
      <c r="AM965" s="10">
        <v>5544870.0500191431</v>
      </c>
      <c r="AN965" s="10">
        <v>1168912.6921622043</v>
      </c>
      <c r="AO965" s="12">
        <v>64436606.756442368</v>
      </c>
      <c r="AP965" s="12">
        <v>61588510.005389802</v>
      </c>
      <c r="AQ965">
        <f>AP965/AO965</f>
        <v>0.95580001967177119</v>
      </c>
      <c r="AR965">
        <f>LOG(AQ965,2)</f>
        <v>-6.5219297610195737E-2</v>
      </c>
    </row>
    <row r="966" spans="1:44" x14ac:dyDescent="0.25">
      <c r="A966" t="s">
        <v>49</v>
      </c>
      <c r="B966" t="s">
        <v>50</v>
      </c>
      <c r="C966" t="s">
        <v>51</v>
      </c>
      <c r="D966" t="s">
        <v>7537</v>
      </c>
      <c r="E966" t="s">
        <v>7538</v>
      </c>
      <c r="F966" t="s">
        <v>54</v>
      </c>
      <c r="G966">
        <v>2.3E-2</v>
      </c>
      <c r="H966">
        <v>2</v>
      </c>
      <c r="I966">
        <v>1</v>
      </c>
      <c r="J966">
        <v>2</v>
      </c>
      <c r="K966">
        <v>1</v>
      </c>
      <c r="L966">
        <v>683</v>
      </c>
      <c r="M966">
        <v>77.400000000000006</v>
      </c>
      <c r="N966">
        <v>6.24</v>
      </c>
      <c r="O966">
        <v>0</v>
      </c>
      <c r="P966" t="s">
        <v>7539</v>
      </c>
      <c r="Q966" t="s">
        <v>527</v>
      </c>
      <c r="R966" t="s">
        <v>82</v>
      </c>
      <c r="S966" t="s">
        <v>7540</v>
      </c>
      <c r="T966" t="s">
        <v>7541</v>
      </c>
      <c r="U966" t="s">
        <v>7542</v>
      </c>
      <c r="V966" t="s">
        <v>7543</v>
      </c>
      <c r="W966" t="s">
        <v>217</v>
      </c>
      <c r="X966" t="s">
        <v>54</v>
      </c>
      <c r="Y966" t="s">
        <v>54</v>
      </c>
      <c r="Z966" t="s">
        <v>54</v>
      </c>
      <c r="AA966">
        <v>0</v>
      </c>
      <c r="AB966" t="s">
        <v>54</v>
      </c>
      <c r="AC966">
        <v>0</v>
      </c>
      <c r="AD966" t="s">
        <v>54</v>
      </c>
      <c r="AE966" s="8">
        <v>9377990.7474267893</v>
      </c>
      <c r="AF966" s="8">
        <v>17248929.585282799</v>
      </c>
      <c r="AG966" s="8">
        <v>14653823.7497751</v>
      </c>
      <c r="AH966" s="8">
        <v>13760248.027494898</v>
      </c>
      <c r="AI966" s="8">
        <v>3274831.0618924978</v>
      </c>
      <c r="AJ966" s="10">
        <v>5088935.9046821203</v>
      </c>
      <c r="AK966" s="10">
        <v>13022156.6159079</v>
      </c>
      <c r="AL966" s="10">
        <v>14343968.207288301</v>
      </c>
      <c r="AM966" s="10">
        <v>10818353.575959442</v>
      </c>
      <c r="AN966" s="10">
        <v>4087090.7835717308</v>
      </c>
      <c r="AO966" s="12">
        <v>23461683.407177165</v>
      </c>
      <c r="AP966" s="12">
        <v>22411886.261115402</v>
      </c>
      <c r="AQ966">
        <f>AP966/AO966</f>
        <v>0.95525482430895736</v>
      </c>
      <c r="AR966">
        <f>LOG(AQ966,2)</f>
        <v>-6.6042456265284114E-2</v>
      </c>
    </row>
    <row r="967" spans="1:44" x14ac:dyDescent="0.25">
      <c r="A967" t="s">
        <v>49</v>
      </c>
      <c r="B967" t="s">
        <v>64</v>
      </c>
      <c r="C967" t="s">
        <v>51</v>
      </c>
      <c r="D967" t="s">
        <v>7544</v>
      </c>
      <c r="E967" t="s">
        <v>7545</v>
      </c>
      <c r="F967" t="s">
        <v>54</v>
      </c>
      <c r="G967">
        <v>0</v>
      </c>
      <c r="H967">
        <v>8</v>
      </c>
      <c r="I967">
        <v>1</v>
      </c>
      <c r="J967">
        <v>13</v>
      </c>
      <c r="K967">
        <v>1</v>
      </c>
      <c r="L967">
        <v>179</v>
      </c>
      <c r="M967">
        <v>19.2</v>
      </c>
      <c r="N967">
        <v>8.73</v>
      </c>
      <c r="O967">
        <v>23.97</v>
      </c>
      <c r="P967" t="s">
        <v>1198</v>
      </c>
      <c r="Q967" t="s">
        <v>2951</v>
      </c>
      <c r="R967" t="s">
        <v>57</v>
      </c>
      <c r="S967" t="s">
        <v>7546</v>
      </c>
      <c r="T967" t="s">
        <v>7547</v>
      </c>
      <c r="U967" t="s">
        <v>7548</v>
      </c>
      <c r="V967" t="s">
        <v>7549</v>
      </c>
      <c r="W967" t="s">
        <v>74</v>
      </c>
      <c r="X967" t="s">
        <v>54</v>
      </c>
      <c r="Y967" t="s">
        <v>54</v>
      </c>
      <c r="Z967" t="s">
        <v>7550</v>
      </c>
      <c r="AA967">
        <v>4</v>
      </c>
      <c r="AB967">
        <v>11.56</v>
      </c>
      <c r="AC967">
        <v>0</v>
      </c>
      <c r="AD967" t="s">
        <v>54</v>
      </c>
      <c r="AE967" s="8">
        <v>12980432.5516873</v>
      </c>
      <c r="AF967" s="8">
        <v>14197833.063098401</v>
      </c>
      <c r="AG967" s="8">
        <v>14096419.831951899</v>
      </c>
      <c r="AH967" s="8">
        <v>13758228.482245868</v>
      </c>
      <c r="AI967" s="8">
        <v>551540.89788397576</v>
      </c>
      <c r="AJ967" s="10">
        <v>12883628.821569899</v>
      </c>
      <c r="AK967" s="10">
        <v>15075296.3364181</v>
      </c>
      <c r="AL967" s="10">
        <v>17123290.641693201</v>
      </c>
      <c r="AM967" s="10">
        <v>15027405.2665604</v>
      </c>
      <c r="AN967" s="10">
        <v>1731165.937199912</v>
      </c>
      <c r="AO967" s="12">
        <v>2256515.3132122834</v>
      </c>
      <c r="AP967" s="12">
        <v>2154098.2810865436</v>
      </c>
      <c r="AQ967">
        <f>AP967/AO967</f>
        <v>0.95461274668686247</v>
      </c>
      <c r="AR967">
        <f>LOG(AQ967,2)</f>
        <v>-6.7012494450369164E-2</v>
      </c>
    </row>
    <row r="968" spans="1:44" x14ac:dyDescent="0.25">
      <c r="A968" t="s">
        <v>49</v>
      </c>
      <c r="B968" t="s">
        <v>64</v>
      </c>
      <c r="C968" t="s">
        <v>51</v>
      </c>
      <c r="D968" t="s">
        <v>7551</v>
      </c>
      <c r="E968" t="s">
        <v>7552</v>
      </c>
      <c r="F968" t="s">
        <v>54</v>
      </c>
      <c r="G968">
        <v>1E-3</v>
      </c>
      <c r="H968">
        <v>16</v>
      </c>
      <c r="I968">
        <v>3</v>
      </c>
      <c r="J968">
        <v>20</v>
      </c>
      <c r="K968">
        <v>3</v>
      </c>
      <c r="L968">
        <v>161</v>
      </c>
      <c r="M968">
        <v>18.5</v>
      </c>
      <c r="N968">
        <v>5.3</v>
      </c>
      <c r="O968">
        <v>8.08</v>
      </c>
      <c r="P968" t="s">
        <v>1280</v>
      </c>
      <c r="Q968" t="s">
        <v>2951</v>
      </c>
      <c r="R968" t="s">
        <v>1281</v>
      </c>
      <c r="S968" t="s">
        <v>7553</v>
      </c>
      <c r="T968" t="s">
        <v>7554</v>
      </c>
      <c r="U968" t="s">
        <v>7555</v>
      </c>
      <c r="V968" t="s">
        <v>7556</v>
      </c>
      <c r="W968" t="s">
        <v>74</v>
      </c>
      <c r="X968" t="s">
        <v>1286</v>
      </c>
      <c r="Y968" t="s">
        <v>7557</v>
      </c>
      <c r="Z968" t="s">
        <v>1288</v>
      </c>
      <c r="AA968">
        <v>14</v>
      </c>
      <c r="AB968">
        <v>8.08</v>
      </c>
      <c r="AC968">
        <v>1.1454753722794999E-3</v>
      </c>
      <c r="AD968" t="s">
        <v>54</v>
      </c>
      <c r="AE968" s="8">
        <v>10246452.2960386</v>
      </c>
      <c r="AF968" s="8">
        <v>17025017.9362331</v>
      </c>
      <c r="AG968" s="8">
        <v>13888447.814329199</v>
      </c>
      <c r="AH968" s="8">
        <v>13719972.6822003</v>
      </c>
      <c r="AI968" s="8">
        <v>2769900.8330282331</v>
      </c>
      <c r="AJ968" s="10">
        <v>13007957.852721</v>
      </c>
      <c r="AK968" s="10">
        <v>22672498.2896735</v>
      </c>
      <c r="AL968" s="10">
        <v>21800170.936517</v>
      </c>
      <c r="AM968" s="10">
        <v>19160209.026303831</v>
      </c>
      <c r="AN968" s="10">
        <v>4364850.8664790858</v>
      </c>
      <c r="AO968" s="12">
        <v>230791738.43586633</v>
      </c>
      <c r="AP968" s="12">
        <v>220247240.17618164</v>
      </c>
      <c r="AQ968">
        <f>AP968/AO968</f>
        <v>0.95431163034193767</v>
      </c>
      <c r="AR968">
        <f>LOG(AQ968,2)</f>
        <v>-6.7467639836309407E-2</v>
      </c>
    </row>
    <row r="969" spans="1:44" x14ac:dyDescent="0.25">
      <c r="A969" t="s">
        <v>49</v>
      </c>
      <c r="B969" t="s">
        <v>64</v>
      </c>
      <c r="C969" t="s">
        <v>51</v>
      </c>
      <c r="D969" t="s">
        <v>7558</v>
      </c>
      <c r="E969" t="s">
        <v>7559</v>
      </c>
      <c r="F969" t="s">
        <v>54</v>
      </c>
      <c r="G969">
        <v>1E-3</v>
      </c>
      <c r="H969">
        <v>18</v>
      </c>
      <c r="I969">
        <v>11</v>
      </c>
      <c r="J969">
        <v>47</v>
      </c>
      <c r="K969">
        <v>10</v>
      </c>
      <c r="L969">
        <v>505</v>
      </c>
      <c r="M969">
        <v>54.4</v>
      </c>
      <c r="N969">
        <v>7.65</v>
      </c>
      <c r="O969">
        <v>12.6</v>
      </c>
      <c r="P969" t="s">
        <v>7560</v>
      </c>
      <c r="Q969" t="s">
        <v>7561</v>
      </c>
      <c r="R969" t="s">
        <v>1614</v>
      </c>
      <c r="S969" t="s">
        <v>2231</v>
      </c>
      <c r="T969" t="s">
        <v>7562</v>
      </c>
      <c r="U969" t="s">
        <v>7563</v>
      </c>
      <c r="V969" t="s">
        <v>7564</v>
      </c>
      <c r="W969" t="s">
        <v>144</v>
      </c>
      <c r="X969" t="s">
        <v>54</v>
      </c>
      <c r="Y969" t="s">
        <v>54</v>
      </c>
      <c r="Z969" t="s">
        <v>54</v>
      </c>
      <c r="AA969">
        <v>0</v>
      </c>
      <c r="AB969">
        <v>20.09</v>
      </c>
      <c r="AC969">
        <v>0</v>
      </c>
      <c r="AD969" t="s">
        <v>54</v>
      </c>
      <c r="AE969" s="8">
        <v>5049898.6121576196</v>
      </c>
      <c r="AF969" s="8">
        <v>27345300.848344799</v>
      </c>
      <c r="AG969" s="8">
        <v>8536093.23170265</v>
      </c>
      <c r="AH969" s="8">
        <v>13643764.230735024</v>
      </c>
      <c r="AI969" s="8">
        <v>9792427.9418372475</v>
      </c>
      <c r="AJ969" s="10">
        <v>7532411.2594648004</v>
      </c>
      <c r="AK969" s="10">
        <v>13545001.8073362</v>
      </c>
      <c r="AL969" s="10">
        <v>8442444.8534955103</v>
      </c>
      <c r="AM969" s="10">
        <v>9839952.6400988381</v>
      </c>
      <c r="AN969" s="10">
        <v>2646076.6283059921</v>
      </c>
      <c r="AO969" s="12">
        <v>1300873.6572353633</v>
      </c>
      <c r="AP969" s="12">
        <v>1240733.8791984639</v>
      </c>
      <c r="AQ969">
        <f>AP969/AO969</f>
        <v>0.95376970107557613</v>
      </c>
      <c r="AR969">
        <f>LOG(AQ969,2)</f>
        <v>-6.8287142310592505E-2</v>
      </c>
    </row>
    <row r="970" spans="1:44" x14ac:dyDescent="0.25">
      <c r="A970" t="s">
        <v>49</v>
      </c>
      <c r="B970" t="s">
        <v>64</v>
      </c>
      <c r="C970" t="s">
        <v>51</v>
      </c>
      <c r="D970" t="s">
        <v>7565</v>
      </c>
      <c r="E970" t="s">
        <v>7566</v>
      </c>
      <c r="F970" t="s">
        <v>54</v>
      </c>
      <c r="G970">
        <v>1E-3</v>
      </c>
      <c r="H970">
        <v>42</v>
      </c>
      <c r="I970">
        <v>9</v>
      </c>
      <c r="J970">
        <v>27</v>
      </c>
      <c r="K970">
        <v>7</v>
      </c>
      <c r="L970">
        <v>219</v>
      </c>
      <c r="M970">
        <v>24.3</v>
      </c>
      <c r="N970">
        <v>4.93</v>
      </c>
      <c r="O970">
        <v>7</v>
      </c>
      <c r="P970" t="s">
        <v>55</v>
      </c>
      <c r="Q970" t="s">
        <v>151</v>
      </c>
      <c r="R970" t="s">
        <v>280</v>
      </c>
      <c r="S970" t="s">
        <v>4550</v>
      </c>
      <c r="T970" t="s">
        <v>7567</v>
      </c>
      <c r="U970" t="s">
        <v>7568</v>
      </c>
      <c r="V970" t="s">
        <v>7569</v>
      </c>
      <c r="W970" t="s">
        <v>99</v>
      </c>
      <c r="X970" t="s">
        <v>54</v>
      </c>
      <c r="Y970" t="s">
        <v>7570</v>
      </c>
      <c r="Z970" t="s">
        <v>7571</v>
      </c>
      <c r="AA970">
        <v>7</v>
      </c>
      <c r="AB970">
        <v>16.27</v>
      </c>
      <c r="AC970">
        <v>0</v>
      </c>
      <c r="AD970" t="s">
        <v>1055</v>
      </c>
      <c r="AE970" s="8">
        <v>12757043.070008799</v>
      </c>
      <c r="AF970" s="8">
        <v>16836281.1197013</v>
      </c>
      <c r="AG970" s="8">
        <v>11118518.4124748</v>
      </c>
      <c r="AH970" s="8">
        <v>13570614.200728299</v>
      </c>
      <c r="AI970" s="8">
        <v>2404111.2124293405</v>
      </c>
      <c r="AJ970" s="10">
        <v>9215663.7371625006</v>
      </c>
      <c r="AK970" s="10">
        <v>15532313.181412101</v>
      </c>
      <c r="AL970" s="10">
        <v>15510162.532271501</v>
      </c>
      <c r="AM970" s="10">
        <v>13419379.816948703</v>
      </c>
      <c r="AN970" s="10">
        <v>2972489.9015700766</v>
      </c>
      <c r="AO970" s="12">
        <v>7380757.0617355434</v>
      </c>
      <c r="AP970" s="12">
        <v>7032003.9987267209</v>
      </c>
      <c r="AQ970">
        <f>AP970/AO970</f>
        <v>0.95274833460961861</v>
      </c>
      <c r="AR970">
        <f>LOG(AQ970,2)</f>
        <v>-6.9832913657889781E-2</v>
      </c>
    </row>
    <row r="971" spans="1:44" x14ac:dyDescent="0.25">
      <c r="A971" t="s">
        <v>49</v>
      </c>
      <c r="B971" t="s">
        <v>64</v>
      </c>
      <c r="C971" t="s">
        <v>51</v>
      </c>
      <c r="D971" t="s">
        <v>7572</v>
      </c>
      <c r="E971" t="s">
        <v>7573</v>
      </c>
      <c r="F971" t="s">
        <v>54</v>
      </c>
      <c r="G971">
        <v>0</v>
      </c>
      <c r="H971">
        <v>12</v>
      </c>
      <c r="I971">
        <v>4</v>
      </c>
      <c r="J971">
        <v>29</v>
      </c>
      <c r="K971">
        <v>4</v>
      </c>
      <c r="L971">
        <v>413</v>
      </c>
      <c r="M971">
        <v>44.6</v>
      </c>
      <c r="N971">
        <v>4.84</v>
      </c>
      <c r="O971">
        <v>16.829999999999998</v>
      </c>
      <c r="P971" t="s">
        <v>308</v>
      </c>
      <c r="Q971" t="s">
        <v>288</v>
      </c>
      <c r="R971" t="s">
        <v>421</v>
      </c>
      <c r="S971" t="s">
        <v>7574</v>
      </c>
      <c r="T971" t="s">
        <v>7575</v>
      </c>
      <c r="U971" t="s">
        <v>7576</v>
      </c>
      <c r="V971" t="s">
        <v>7577</v>
      </c>
      <c r="W971" t="s">
        <v>99</v>
      </c>
      <c r="X971" t="s">
        <v>1331</v>
      </c>
      <c r="Y971" t="s">
        <v>54</v>
      </c>
      <c r="Z971" t="s">
        <v>54</v>
      </c>
      <c r="AA971">
        <v>1</v>
      </c>
      <c r="AB971">
        <v>13.5</v>
      </c>
      <c r="AC971">
        <v>0</v>
      </c>
      <c r="AD971" t="s">
        <v>54</v>
      </c>
      <c r="AE971" s="8">
        <v>6948474.0058383103</v>
      </c>
      <c r="AF971" s="8">
        <v>22801207.837633599</v>
      </c>
      <c r="AG971" s="8">
        <v>10798005.689994</v>
      </c>
      <c r="AH971" s="8">
        <v>13515895.844488636</v>
      </c>
      <c r="AI971" s="8">
        <v>6751172.1280757822</v>
      </c>
      <c r="AJ971" s="10">
        <v>10800043.670083299</v>
      </c>
      <c r="AK971" s="10">
        <v>15169051.28864</v>
      </c>
      <c r="AL971" s="10">
        <v>12461453.7729767</v>
      </c>
      <c r="AM971" s="10">
        <v>12810182.910566667</v>
      </c>
      <c r="AN971" s="10">
        <v>1800604.6949668047</v>
      </c>
      <c r="AO971" s="12">
        <v>2769248.9919167869</v>
      </c>
      <c r="AP971" s="12">
        <v>2638144.3716480066</v>
      </c>
      <c r="AQ971">
        <f>AP971/AO971</f>
        <v>0.95265697643965419</v>
      </c>
      <c r="AR971">
        <f>LOG(AQ971,2)</f>
        <v>-6.997125900424632E-2</v>
      </c>
    </row>
    <row r="972" spans="1:44" x14ac:dyDescent="0.25">
      <c r="A972" t="s">
        <v>54</v>
      </c>
      <c r="B972" t="s">
        <v>54</v>
      </c>
      <c r="C972" t="s">
        <v>51</v>
      </c>
      <c r="D972" t="s">
        <v>7578</v>
      </c>
      <c r="E972" t="s">
        <v>7579</v>
      </c>
      <c r="F972" t="s">
        <v>54</v>
      </c>
      <c r="G972" t="s">
        <v>54</v>
      </c>
      <c r="H972">
        <v>4</v>
      </c>
      <c r="I972">
        <v>2</v>
      </c>
      <c r="J972">
        <v>12</v>
      </c>
      <c r="K972">
        <v>2</v>
      </c>
      <c r="L972">
        <v>478</v>
      </c>
      <c r="M972">
        <v>50.7</v>
      </c>
      <c r="N972">
        <v>9.1</v>
      </c>
      <c r="O972" t="s">
        <v>54</v>
      </c>
      <c r="P972" t="s">
        <v>3452</v>
      </c>
      <c r="Q972" t="s">
        <v>7580</v>
      </c>
      <c r="R972" t="s">
        <v>1457</v>
      </c>
      <c r="S972" t="s">
        <v>54</v>
      </c>
      <c r="T972" t="s">
        <v>7581</v>
      </c>
      <c r="U972" t="s">
        <v>7582</v>
      </c>
      <c r="V972" t="s">
        <v>7583</v>
      </c>
      <c r="W972" t="s">
        <v>74</v>
      </c>
      <c r="X972" t="s">
        <v>54</v>
      </c>
      <c r="Y972" t="s">
        <v>54</v>
      </c>
      <c r="Z972" t="s">
        <v>54</v>
      </c>
      <c r="AA972">
        <v>0</v>
      </c>
      <c r="AB972">
        <v>5.91</v>
      </c>
      <c r="AC972">
        <v>9.5785440613026804E-4</v>
      </c>
      <c r="AD972" t="s">
        <v>54</v>
      </c>
      <c r="AE972" s="8">
        <v>13517589.821952499</v>
      </c>
      <c r="AF972" s="8">
        <v>14174624.582346</v>
      </c>
      <c r="AG972" s="8">
        <v>12832078.165373599</v>
      </c>
      <c r="AH972" s="8">
        <v>13508097.523224033</v>
      </c>
      <c r="AI972" s="8">
        <v>548133.37685440551</v>
      </c>
      <c r="AJ972" s="10">
        <v>14436583.1500144</v>
      </c>
      <c r="AK972" s="10">
        <v>11131091.7961083</v>
      </c>
      <c r="AL972" s="10">
        <v>10678022.8074493</v>
      </c>
      <c r="AM972" s="10">
        <v>12081899.251190668</v>
      </c>
      <c r="AN972" s="10">
        <v>1675255.2192936488</v>
      </c>
      <c r="AO972" s="12">
        <v>6113913.2608189033</v>
      </c>
      <c r="AP972" s="12">
        <v>5824024.6260791905</v>
      </c>
      <c r="AQ972">
        <f>AP972/AO972</f>
        <v>0.95258541912959938</v>
      </c>
      <c r="AR972">
        <f>LOG(AQ972,2)</f>
        <v>-7.0079628812354799E-2</v>
      </c>
    </row>
    <row r="973" spans="1:44" x14ac:dyDescent="0.25">
      <c r="A973" t="s">
        <v>49</v>
      </c>
      <c r="B973" t="s">
        <v>64</v>
      </c>
      <c r="C973" t="s">
        <v>51</v>
      </c>
      <c r="D973" t="s">
        <v>7584</v>
      </c>
      <c r="E973" t="s">
        <v>7585</v>
      </c>
      <c r="F973" t="s">
        <v>54</v>
      </c>
      <c r="G973">
        <v>0</v>
      </c>
      <c r="H973">
        <v>9</v>
      </c>
      <c r="I973">
        <v>2</v>
      </c>
      <c r="J973">
        <v>19</v>
      </c>
      <c r="K973">
        <v>2</v>
      </c>
      <c r="L973">
        <v>253</v>
      </c>
      <c r="M973">
        <v>28.8</v>
      </c>
      <c r="N973">
        <v>5.59</v>
      </c>
      <c r="O973">
        <v>25.47</v>
      </c>
      <c r="P973" t="s">
        <v>6093</v>
      </c>
      <c r="Q973" t="s">
        <v>7586</v>
      </c>
      <c r="R973" t="s">
        <v>1307</v>
      </c>
      <c r="S973" t="s">
        <v>7587</v>
      </c>
      <c r="T973" t="s">
        <v>7588</v>
      </c>
      <c r="U973" t="s">
        <v>7589</v>
      </c>
      <c r="V973" t="s">
        <v>7590</v>
      </c>
      <c r="W973" t="s">
        <v>87</v>
      </c>
      <c r="X973" t="s">
        <v>54</v>
      </c>
      <c r="Y973" t="s">
        <v>54</v>
      </c>
      <c r="Z973" t="s">
        <v>54</v>
      </c>
      <c r="AA973">
        <v>0</v>
      </c>
      <c r="AB973">
        <v>6.76</v>
      </c>
      <c r="AC973">
        <v>1.03950103950104E-3</v>
      </c>
      <c r="AD973" t="s">
        <v>54</v>
      </c>
      <c r="AE973" s="8">
        <v>11098402.116965899</v>
      </c>
      <c r="AF973" s="8">
        <v>16050838.6166924</v>
      </c>
      <c r="AG973" s="8">
        <v>13260053.8257806</v>
      </c>
      <c r="AH973" s="8">
        <v>13469764.8531463</v>
      </c>
      <c r="AI973" s="8">
        <v>2027254.4417191239</v>
      </c>
      <c r="AJ973" s="10">
        <v>6148807.5056021297</v>
      </c>
      <c r="AK973" s="10">
        <v>8310218.3299847003</v>
      </c>
      <c r="AL973" s="10">
        <v>11967424.065815801</v>
      </c>
      <c r="AM973" s="10">
        <v>8808816.6338008773</v>
      </c>
      <c r="AN973" s="10">
        <v>2401461.3426168184</v>
      </c>
      <c r="AO973" s="12">
        <v>21865840.697845336</v>
      </c>
      <c r="AP973" s="12">
        <v>20821827.417216767</v>
      </c>
      <c r="AQ973">
        <f>AP973/AO973</f>
        <v>0.9522536866953647</v>
      </c>
      <c r="AR973">
        <f>LOG(AQ973,2)</f>
        <v>-7.0582126625579292E-2</v>
      </c>
    </row>
    <row r="974" spans="1:44" x14ac:dyDescent="0.25">
      <c r="A974" t="s">
        <v>49</v>
      </c>
      <c r="B974" t="s">
        <v>64</v>
      </c>
      <c r="C974" t="s">
        <v>51</v>
      </c>
      <c r="D974" t="s">
        <v>7591</v>
      </c>
      <c r="E974" t="s">
        <v>7592</v>
      </c>
      <c r="F974" t="s">
        <v>54</v>
      </c>
      <c r="G974">
        <v>0</v>
      </c>
      <c r="H974">
        <v>14</v>
      </c>
      <c r="I974">
        <v>6</v>
      </c>
      <c r="J974">
        <v>29</v>
      </c>
      <c r="K974">
        <v>6</v>
      </c>
      <c r="L974">
        <v>592</v>
      </c>
      <c r="M974">
        <v>64.599999999999994</v>
      </c>
      <c r="N974">
        <v>6.71</v>
      </c>
      <c r="O974">
        <v>36.590000000000003</v>
      </c>
      <c r="P974" t="s">
        <v>931</v>
      </c>
      <c r="Q974" t="s">
        <v>2951</v>
      </c>
      <c r="R974" t="s">
        <v>57</v>
      </c>
      <c r="S974" t="s">
        <v>7593</v>
      </c>
      <c r="T974" t="s">
        <v>7594</v>
      </c>
      <c r="U974" t="s">
        <v>7595</v>
      </c>
      <c r="V974" t="s">
        <v>7596</v>
      </c>
      <c r="W974" t="s">
        <v>198</v>
      </c>
      <c r="X974" t="s">
        <v>7597</v>
      </c>
      <c r="Y974" t="s">
        <v>7598</v>
      </c>
      <c r="Z974" t="s">
        <v>4884</v>
      </c>
      <c r="AA974">
        <v>9</v>
      </c>
      <c r="AB974">
        <v>20.92</v>
      </c>
      <c r="AC974">
        <v>0</v>
      </c>
      <c r="AD974" t="s">
        <v>54</v>
      </c>
      <c r="AE974" s="8">
        <v>10346586.4969308</v>
      </c>
      <c r="AF974" s="8">
        <v>16494633.0786059</v>
      </c>
      <c r="AG974" s="8">
        <v>13518297.940243799</v>
      </c>
      <c r="AH974" s="8">
        <v>13453172.505260164</v>
      </c>
      <c r="AI974" s="8">
        <v>2510351.9254376963</v>
      </c>
      <c r="AJ974" s="10">
        <v>5671786.3190216897</v>
      </c>
      <c r="AK974" s="10">
        <v>7103322.6867532497</v>
      </c>
      <c r="AL974" s="10">
        <v>9850703.3295177799</v>
      </c>
      <c r="AM974" s="10">
        <v>7541937.4450975731</v>
      </c>
      <c r="AN974" s="10">
        <v>1733998.0824348258</v>
      </c>
      <c r="AO974" s="12">
        <v>31355595.369001035</v>
      </c>
      <c r="AP974" s="12">
        <v>29847026.618251666</v>
      </c>
      <c r="AQ974">
        <f>AP974/AO974</f>
        <v>0.95188837166074736</v>
      </c>
      <c r="AR974">
        <f>LOG(AQ974,2)</f>
        <v>-7.1135696873091125E-2</v>
      </c>
    </row>
    <row r="975" spans="1:44" x14ac:dyDescent="0.25">
      <c r="A975" t="s">
        <v>49</v>
      </c>
      <c r="B975" t="s">
        <v>64</v>
      </c>
      <c r="C975" t="s">
        <v>51</v>
      </c>
      <c r="D975" t="s">
        <v>7599</v>
      </c>
      <c r="E975" t="s">
        <v>7600</v>
      </c>
      <c r="F975" t="s">
        <v>54</v>
      </c>
      <c r="G975">
        <v>0</v>
      </c>
      <c r="H975">
        <v>22</v>
      </c>
      <c r="I975">
        <v>14</v>
      </c>
      <c r="J975">
        <v>55</v>
      </c>
      <c r="K975">
        <v>14</v>
      </c>
      <c r="L975">
        <v>673</v>
      </c>
      <c r="M975">
        <v>75.8</v>
      </c>
      <c r="N975">
        <v>5.6</v>
      </c>
      <c r="O975">
        <v>25.15</v>
      </c>
      <c r="P975" t="s">
        <v>2398</v>
      </c>
      <c r="Q975" t="s">
        <v>7601</v>
      </c>
      <c r="R975" t="s">
        <v>7602</v>
      </c>
      <c r="S975" t="s">
        <v>2231</v>
      </c>
      <c r="T975" t="s">
        <v>7603</v>
      </c>
      <c r="U975" t="s">
        <v>7604</v>
      </c>
      <c r="V975" t="s">
        <v>7605</v>
      </c>
      <c r="W975" t="s">
        <v>521</v>
      </c>
      <c r="X975" t="s">
        <v>7606</v>
      </c>
      <c r="Y975" t="s">
        <v>54</v>
      </c>
      <c r="Z975" t="s">
        <v>7607</v>
      </c>
      <c r="AA975">
        <v>4</v>
      </c>
      <c r="AB975">
        <v>19.04</v>
      </c>
      <c r="AC975">
        <v>0</v>
      </c>
      <c r="AD975" t="s">
        <v>54</v>
      </c>
      <c r="AE975" s="8">
        <v>10699286.2448899</v>
      </c>
      <c r="AF975" s="8">
        <v>14556628.5609903</v>
      </c>
      <c r="AG975" s="8">
        <v>15076611.1219509</v>
      </c>
      <c r="AH975" s="8">
        <v>13444175.309277033</v>
      </c>
      <c r="AI975" s="8">
        <v>1952503.9390092362</v>
      </c>
      <c r="AJ975" s="10">
        <v>6149048.6152081601</v>
      </c>
      <c r="AK975" s="10">
        <v>17010676.686646599</v>
      </c>
      <c r="AL975" s="10">
        <v>13667101.151607901</v>
      </c>
      <c r="AM975" s="10">
        <v>12275608.817820886</v>
      </c>
      <c r="AN975" s="10">
        <v>4542094.1775650783</v>
      </c>
      <c r="AO975" s="12">
        <v>8885328.2252675444</v>
      </c>
      <c r="AP975" s="12">
        <v>8456481.6130269505</v>
      </c>
      <c r="AQ975">
        <f>AP975/AO975</f>
        <v>0.95173542255635912</v>
      </c>
      <c r="AR975">
        <f>LOG(AQ975,2)</f>
        <v>-7.1367527254235202E-2</v>
      </c>
    </row>
    <row r="976" spans="1:44" x14ac:dyDescent="0.25">
      <c r="A976" t="s">
        <v>49</v>
      </c>
      <c r="B976" t="s">
        <v>64</v>
      </c>
      <c r="C976" t="s">
        <v>51</v>
      </c>
      <c r="D976" t="s">
        <v>7608</v>
      </c>
      <c r="E976" t="s">
        <v>7609</v>
      </c>
      <c r="F976" t="s">
        <v>54</v>
      </c>
      <c r="G976">
        <v>0</v>
      </c>
      <c r="H976">
        <v>18</v>
      </c>
      <c r="I976">
        <v>7</v>
      </c>
      <c r="J976">
        <v>59</v>
      </c>
      <c r="K976">
        <v>3</v>
      </c>
      <c r="L976">
        <v>406</v>
      </c>
      <c r="M976">
        <v>46.1</v>
      </c>
      <c r="N976">
        <v>5.48</v>
      </c>
      <c r="O976">
        <v>28.09</v>
      </c>
      <c r="P976" t="s">
        <v>411</v>
      </c>
      <c r="Q976" t="s">
        <v>871</v>
      </c>
      <c r="R976" t="s">
        <v>2039</v>
      </c>
      <c r="S976" t="s">
        <v>2454</v>
      </c>
      <c r="T976" t="s">
        <v>7610</v>
      </c>
      <c r="U976" t="s">
        <v>7611</v>
      </c>
      <c r="V976" t="s">
        <v>7612</v>
      </c>
      <c r="W976" t="s">
        <v>74</v>
      </c>
      <c r="X976" t="s">
        <v>7613</v>
      </c>
      <c r="Y976" t="s">
        <v>2653</v>
      </c>
      <c r="Z976" t="s">
        <v>7614</v>
      </c>
      <c r="AA976">
        <v>20</v>
      </c>
      <c r="AB976">
        <v>18.510000000000002</v>
      </c>
      <c r="AC976">
        <v>0</v>
      </c>
      <c r="AD976" t="s">
        <v>54</v>
      </c>
      <c r="AE976" s="8">
        <v>11403577.065501399</v>
      </c>
      <c r="AF976" s="8">
        <v>14885343.188977201</v>
      </c>
      <c r="AG976" s="8">
        <v>13853303.8448846</v>
      </c>
      <c r="AH976" s="8">
        <v>13380741.3664544</v>
      </c>
      <c r="AI976" s="8">
        <v>1460173.5756776677</v>
      </c>
      <c r="AJ976" s="10">
        <v>5064084.4225471998</v>
      </c>
      <c r="AK976" s="10">
        <v>8247162.8274910096</v>
      </c>
      <c r="AL976" s="10">
        <v>7759912.4912024504</v>
      </c>
      <c r="AM976" s="10">
        <v>7023719.9137468869</v>
      </c>
      <c r="AN976" s="10">
        <v>1399876.5817815026</v>
      </c>
      <c r="AO976" s="12">
        <v>293288497.32636803</v>
      </c>
      <c r="AP976" s="12">
        <v>279028357.13048202</v>
      </c>
      <c r="AQ976">
        <f>AP976/AO976</f>
        <v>0.95137845389136588</v>
      </c>
      <c r="AR976">
        <f>LOG(AQ976,2)</f>
        <v>-7.1908742296752204E-2</v>
      </c>
    </row>
    <row r="977" spans="1:44" x14ac:dyDescent="0.25">
      <c r="A977" t="s">
        <v>49</v>
      </c>
      <c r="B977" t="s">
        <v>64</v>
      </c>
      <c r="C977" t="s">
        <v>51</v>
      </c>
      <c r="D977" t="s">
        <v>7615</v>
      </c>
      <c r="E977" t="s">
        <v>7616</v>
      </c>
      <c r="F977" t="s">
        <v>54</v>
      </c>
      <c r="G977">
        <v>0</v>
      </c>
      <c r="H977">
        <v>31</v>
      </c>
      <c r="I977">
        <v>8</v>
      </c>
      <c r="J977">
        <v>44</v>
      </c>
      <c r="K977">
        <v>8</v>
      </c>
      <c r="L977">
        <v>283</v>
      </c>
      <c r="M977">
        <v>30.6</v>
      </c>
      <c r="N977">
        <v>8.66</v>
      </c>
      <c r="O977">
        <v>27.78</v>
      </c>
      <c r="P977" t="s">
        <v>7617</v>
      </c>
      <c r="Q977" t="s">
        <v>1306</v>
      </c>
      <c r="R977" t="s">
        <v>7618</v>
      </c>
      <c r="S977" t="s">
        <v>3436</v>
      </c>
      <c r="T977" t="s">
        <v>7619</v>
      </c>
      <c r="U977" t="s">
        <v>7620</v>
      </c>
      <c r="V977" t="s">
        <v>7621</v>
      </c>
      <c r="W977" t="s">
        <v>326</v>
      </c>
      <c r="X977" t="s">
        <v>54</v>
      </c>
      <c r="Y977" t="s">
        <v>7622</v>
      </c>
      <c r="Z977" t="s">
        <v>3441</v>
      </c>
      <c r="AA977">
        <v>14</v>
      </c>
      <c r="AB977">
        <v>27.52</v>
      </c>
      <c r="AC977">
        <v>0</v>
      </c>
      <c r="AD977" t="s">
        <v>1055</v>
      </c>
      <c r="AE977" s="8">
        <v>9695186.5206462797</v>
      </c>
      <c r="AF977" s="8">
        <v>15572089.5196243</v>
      </c>
      <c r="AG977" s="8">
        <v>14339101.386773899</v>
      </c>
      <c r="AH977" s="8">
        <v>13202125.809014827</v>
      </c>
      <c r="AI977" s="8">
        <v>2530353.3762651393</v>
      </c>
      <c r="AJ977" s="10">
        <v>7883437.7322152797</v>
      </c>
      <c r="AK977" s="10">
        <v>14738308.239435</v>
      </c>
      <c r="AL977" s="10">
        <v>16019826.821294701</v>
      </c>
      <c r="AM977" s="10">
        <v>12880524.264314994</v>
      </c>
      <c r="AN977" s="10">
        <v>3571995.5044654543</v>
      </c>
      <c r="AO977" s="12">
        <v>4719811.3560664831</v>
      </c>
      <c r="AP977" s="12">
        <v>4488046.3225667961</v>
      </c>
      <c r="AQ977">
        <f>AP977/AO977</f>
        <v>0.9508952761000089</v>
      </c>
      <c r="AR977">
        <f>LOG(AQ977,2)</f>
        <v>-7.2641631793630743E-2</v>
      </c>
    </row>
    <row r="978" spans="1:44" x14ac:dyDescent="0.25">
      <c r="A978" t="s">
        <v>49</v>
      </c>
      <c r="B978" t="s">
        <v>64</v>
      </c>
      <c r="C978" t="s">
        <v>51</v>
      </c>
      <c r="D978" t="s">
        <v>7623</v>
      </c>
      <c r="E978" t="s">
        <v>7624</v>
      </c>
      <c r="F978" t="s">
        <v>54</v>
      </c>
      <c r="G978">
        <v>0</v>
      </c>
      <c r="H978">
        <v>3</v>
      </c>
      <c r="I978">
        <v>3</v>
      </c>
      <c r="J978">
        <v>28</v>
      </c>
      <c r="K978">
        <v>3</v>
      </c>
      <c r="L978">
        <v>1011</v>
      </c>
      <c r="M978">
        <v>114</v>
      </c>
      <c r="N978">
        <v>5.55</v>
      </c>
      <c r="O978">
        <v>22.65</v>
      </c>
      <c r="P978" t="s">
        <v>320</v>
      </c>
      <c r="Q978" t="s">
        <v>279</v>
      </c>
      <c r="R978" t="s">
        <v>82</v>
      </c>
      <c r="S978" t="s">
        <v>7625</v>
      </c>
      <c r="T978" t="s">
        <v>7626</v>
      </c>
      <c r="U978" t="s">
        <v>7627</v>
      </c>
      <c r="V978" t="s">
        <v>7628</v>
      </c>
      <c r="W978" t="s">
        <v>111</v>
      </c>
      <c r="X978" t="s">
        <v>54</v>
      </c>
      <c r="Y978" t="s">
        <v>54</v>
      </c>
      <c r="Z978" t="s">
        <v>7629</v>
      </c>
      <c r="AA978">
        <v>3</v>
      </c>
      <c r="AB978">
        <v>3.43</v>
      </c>
      <c r="AC978">
        <v>7.6045627376425905E-4</v>
      </c>
      <c r="AD978" t="s">
        <v>54</v>
      </c>
      <c r="AE978" s="8">
        <v>12406036.414040901</v>
      </c>
      <c r="AF978" s="8">
        <v>16208997.219917599</v>
      </c>
      <c r="AG978" s="8">
        <v>10972830.981514299</v>
      </c>
      <c r="AH978" s="8">
        <v>13195954.871824266</v>
      </c>
      <c r="AI978" s="8">
        <v>2209424.9020214514</v>
      </c>
      <c r="AJ978" s="10">
        <v>11572404.303352401</v>
      </c>
      <c r="AK978" s="10">
        <v>18158482.568745598</v>
      </c>
      <c r="AL978" s="10">
        <v>14570036.495069601</v>
      </c>
      <c r="AM978" s="10">
        <v>14766974.455722533</v>
      </c>
      <c r="AN978" s="10">
        <v>2692358.9594419231</v>
      </c>
      <c r="AO978" s="12">
        <v>23378247.590182066</v>
      </c>
      <c r="AP978" s="12">
        <v>22220573.743411768</v>
      </c>
      <c r="AQ978">
        <f>AP978/AO978</f>
        <v>0.95048072605508405</v>
      </c>
      <c r="AR978">
        <f>LOG(AQ978,2)</f>
        <v>-7.3270722833816387E-2</v>
      </c>
    </row>
    <row r="979" spans="1:44" x14ac:dyDescent="0.25">
      <c r="A979" t="s">
        <v>49</v>
      </c>
      <c r="B979" t="s">
        <v>64</v>
      </c>
      <c r="C979" t="s">
        <v>51</v>
      </c>
      <c r="D979" t="s">
        <v>7630</v>
      </c>
      <c r="E979" t="s">
        <v>7631</v>
      </c>
      <c r="F979" t="s">
        <v>54</v>
      </c>
      <c r="G979">
        <v>0</v>
      </c>
      <c r="H979">
        <v>30</v>
      </c>
      <c r="I979">
        <v>5</v>
      </c>
      <c r="J979">
        <v>26</v>
      </c>
      <c r="K979">
        <v>4</v>
      </c>
      <c r="L979">
        <v>165</v>
      </c>
      <c r="M979">
        <v>18.5</v>
      </c>
      <c r="N979">
        <v>7.85</v>
      </c>
      <c r="O979">
        <v>17.170000000000002</v>
      </c>
      <c r="P979" t="s">
        <v>773</v>
      </c>
      <c r="Q979" t="s">
        <v>709</v>
      </c>
      <c r="R979" t="s">
        <v>82</v>
      </c>
      <c r="S979" t="s">
        <v>1763</v>
      </c>
      <c r="T979" t="s">
        <v>7632</v>
      </c>
      <c r="U979" t="s">
        <v>7633</v>
      </c>
      <c r="V979" t="s">
        <v>7634</v>
      </c>
      <c r="W979" t="s">
        <v>372</v>
      </c>
      <c r="X979" t="s">
        <v>7635</v>
      </c>
      <c r="Y979" t="s">
        <v>54</v>
      </c>
      <c r="Z979" t="s">
        <v>54</v>
      </c>
      <c r="AA979">
        <v>1</v>
      </c>
      <c r="AB979">
        <v>9.9700000000000006</v>
      </c>
      <c r="AC979">
        <v>1.3404825737265401E-3</v>
      </c>
      <c r="AD979" t="s">
        <v>1055</v>
      </c>
      <c r="AE979" s="8">
        <v>9970645.6106350292</v>
      </c>
      <c r="AF979" s="8">
        <v>16500367.923234601</v>
      </c>
      <c r="AG979" s="8">
        <v>13096236.012135999</v>
      </c>
      <c r="AH979" s="8">
        <v>13189083.182001876</v>
      </c>
      <c r="AI979" s="8">
        <v>2666556.3082534256</v>
      </c>
      <c r="AJ979" s="10">
        <v>17270494.334737498</v>
      </c>
      <c r="AK979" s="10">
        <v>25780020.340242501</v>
      </c>
      <c r="AL979" s="10">
        <v>27907300.919185501</v>
      </c>
      <c r="AM979" s="10">
        <v>23652605.198055167</v>
      </c>
      <c r="AN979" s="10">
        <v>4595638.1471380014</v>
      </c>
      <c r="AO979" s="12">
        <v>187760065.37206069</v>
      </c>
      <c r="AP979" s="12">
        <v>178427438.60615969</v>
      </c>
      <c r="AQ979">
        <f>AP979/AO979</f>
        <v>0.95029493227216499</v>
      </c>
      <c r="AR979">
        <f>LOG(AQ979,2)</f>
        <v>-7.3552759031959694E-2</v>
      </c>
    </row>
    <row r="980" spans="1:44" x14ac:dyDescent="0.25">
      <c r="A980" t="s">
        <v>49</v>
      </c>
      <c r="B980" t="s">
        <v>64</v>
      </c>
      <c r="C980" t="s">
        <v>51</v>
      </c>
      <c r="D980" t="s">
        <v>7636</v>
      </c>
      <c r="E980" t="s">
        <v>7637</v>
      </c>
      <c r="F980" t="s">
        <v>54</v>
      </c>
      <c r="G980">
        <v>0</v>
      </c>
      <c r="H980">
        <v>6</v>
      </c>
      <c r="I980">
        <v>5</v>
      </c>
      <c r="J980">
        <v>19</v>
      </c>
      <c r="K980">
        <v>5</v>
      </c>
      <c r="L980">
        <v>800</v>
      </c>
      <c r="M980">
        <v>90.2</v>
      </c>
      <c r="N980">
        <v>6.13</v>
      </c>
      <c r="O980">
        <v>20.93</v>
      </c>
      <c r="P980" t="s">
        <v>462</v>
      </c>
      <c r="Q980" t="s">
        <v>7638</v>
      </c>
      <c r="R980" t="s">
        <v>69</v>
      </c>
      <c r="S980" t="s">
        <v>7639</v>
      </c>
      <c r="T980" t="s">
        <v>7640</v>
      </c>
      <c r="U980" t="s">
        <v>7641</v>
      </c>
      <c r="V980" t="s">
        <v>7642</v>
      </c>
      <c r="W980" t="s">
        <v>217</v>
      </c>
      <c r="X980" t="s">
        <v>54</v>
      </c>
      <c r="Y980" t="s">
        <v>1740</v>
      </c>
      <c r="Z980" t="s">
        <v>1364</v>
      </c>
      <c r="AA980">
        <v>5</v>
      </c>
      <c r="AB980">
        <v>8.07</v>
      </c>
      <c r="AC980">
        <v>1.1441647597254E-3</v>
      </c>
      <c r="AD980" t="s">
        <v>54</v>
      </c>
      <c r="AE980" s="8">
        <v>12306733.9249993</v>
      </c>
      <c r="AF980" s="8">
        <v>12447969.7295506</v>
      </c>
      <c r="AG980" s="8">
        <v>14730277.390305599</v>
      </c>
      <c r="AH980" s="8">
        <v>13161660.348285167</v>
      </c>
      <c r="AI980" s="8">
        <v>1110677.4078640812</v>
      </c>
      <c r="AJ980" s="10">
        <v>7801159.78364731</v>
      </c>
      <c r="AK980" s="10">
        <v>14583532.8428386</v>
      </c>
      <c r="AL980" s="10">
        <v>16209491.6283469</v>
      </c>
      <c r="AM980" s="10">
        <v>12864728.084944271</v>
      </c>
      <c r="AN980" s="10">
        <v>3641494.9722577236</v>
      </c>
      <c r="AO980" s="12">
        <v>93472513.103449404</v>
      </c>
      <c r="AP980" s="12">
        <v>88826426.320912912</v>
      </c>
      <c r="AQ980">
        <f>AP980/AO980</f>
        <v>0.9502946200088308</v>
      </c>
      <c r="AR980">
        <f>LOG(AQ980,2)</f>
        <v>-7.3553233096192175E-2</v>
      </c>
    </row>
    <row r="981" spans="1:44" x14ac:dyDescent="0.25">
      <c r="A981" t="s">
        <v>49</v>
      </c>
      <c r="B981" t="s">
        <v>64</v>
      </c>
      <c r="C981" t="s">
        <v>51</v>
      </c>
      <c r="D981" t="s">
        <v>7643</v>
      </c>
      <c r="E981" t="s">
        <v>7644</v>
      </c>
      <c r="F981" t="s">
        <v>54</v>
      </c>
      <c r="G981">
        <v>7.0000000000000001E-3</v>
      </c>
      <c r="H981">
        <v>5</v>
      </c>
      <c r="I981">
        <v>2</v>
      </c>
      <c r="J981">
        <v>7</v>
      </c>
      <c r="K981">
        <v>2</v>
      </c>
      <c r="L981">
        <v>529</v>
      </c>
      <c r="M981">
        <v>51.5</v>
      </c>
      <c r="N981">
        <v>8.35</v>
      </c>
      <c r="O981">
        <v>2.82</v>
      </c>
      <c r="P981" t="s">
        <v>7645</v>
      </c>
      <c r="Q981" t="s">
        <v>7646</v>
      </c>
      <c r="R981" t="s">
        <v>82</v>
      </c>
      <c r="S981" t="s">
        <v>54</v>
      </c>
      <c r="T981" t="s">
        <v>7647</v>
      </c>
      <c r="U981" t="s">
        <v>54</v>
      </c>
      <c r="V981" t="s">
        <v>7648</v>
      </c>
      <c r="W981" t="s">
        <v>177</v>
      </c>
      <c r="X981" t="s">
        <v>54</v>
      </c>
      <c r="Y981" t="s">
        <v>54</v>
      </c>
      <c r="Z981" t="s">
        <v>1087</v>
      </c>
      <c r="AA981">
        <v>3</v>
      </c>
      <c r="AB981">
        <v>6.68</v>
      </c>
      <c r="AC981">
        <v>1.0330578512396701E-3</v>
      </c>
      <c r="AD981" t="s">
        <v>54</v>
      </c>
      <c r="AE981" s="8">
        <v>9851092.9994873591</v>
      </c>
      <c r="AF981" s="8">
        <v>15719286.4069952</v>
      </c>
      <c r="AG981" s="8">
        <v>13795683.1402601</v>
      </c>
      <c r="AH981" s="8">
        <v>13122020.848914221</v>
      </c>
      <c r="AI981" s="8">
        <v>2442579.1190277576</v>
      </c>
      <c r="AJ981" s="10">
        <v>7823185.5815169001</v>
      </c>
      <c r="AK981" s="10">
        <v>12262251.065654401</v>
      </c>
      <c r="AL981" s="10">
        <v>12783163.014977099</v>
      </c>
      <c r="AM981" s="10">
        <v>10956199.8873828</v>
      </c>
      <c r="AN981" s="10">
        <v>2225559.2997876741</v>
      </c>
      <c r="AO981" s="12">
        <v>43738613.460495897</v>
      </c>
      <c r="AP981" s="12">
        <v>41551558.225525968</v>
      </c>
      <c r="AQ981">
        <f>AP981/AO981</f>
        <v>0.94999715212862779</v>
      </c>
      <c r="AR981">
        <f>LOG(AQ981,2)</f>
        <v>-7.4004906302791704E-2</v>
      </c>
    </row>
    <row r="982" spans="1:44" x14ac:dyDescent="0.25">
      <c r="A982" t="s">
        <v>49</v>
      </c>
      <c r="B982" t="s">
        <v>64</v>
      </c>
      <c r="C982" t="s">
        <v>51</v>
      </c>
      <c r="D982" t="s">
        <v>7649</v>
      </c>
      <c r="E982" t="s">
        <v>7650</v>
      </c>
      <c r="F982" t="s">
        <v>54</v>
      </c>
      <c r="G982">
        <v>8.9999999999999993E-3</v>
      </c>
      <c r="H982">
        <v>5</v>
      </c>
      <c r="I982">
        <v>3</v>
      </c>
      <c r="J982">
        <v>7</v>
      </c>
      <c r="K982">
        <v>3</v>
      </c>
      <c r="L982">
        <v>588</v>
      </c>
      <c r="M982">
        <v>65.8</v>
      </c>
      <c r="N982">
        <v>7.15</v>
      </c>
      <c r="O982">
        <v>2.16</v>
      </c>
      <c r="P982" t="s">
        <v>411</v>
      </c>
      <c r="Q982" t="s">
        <v>4058</v>
      </c>
      <c r="R982" t="s">
        <v>266</v>
      </c>
      <c r="S982" t="s">
        <v>7651</v>
      </c>
      <c r="T982" t="s">
        <v>7652</v>
      </c>
      <c r="U982" t="s">
        <v>7653</v>
      </c>
      <c r="V982" t="s">
        <v>7654</v>
      </c>
      <c r="W982" t="s">
        <v>217</v>
      </c>
      <c r="X982" t="s">
        <v>54</v>
      </c>
      <c r="Y982" t="s">
        <v>54</v>
      </c>
      <c r="Z982" t="s">
        <v>7655</v>
      </c>
      <c r="AA982">
        <v>4</v>
      </c>
      <c r="AB982">
        <v>6.81</v>
      </c>
      <c r="AC982">
        <v>1.04275286757039E-3</v>
      </c>
      <c r="AD982" t="s">
        <v>54</v>
      </c>
      <c r="AE982" s="8">
        <v>12305976.673523899</v>
      </c>
      <c r="AF982" s="8">
        <v>13688662.7449563</v>
      </c>
      <c r="AG982" s="8">
        <v>13310845.683223801</v>
      </c>
      <c r="AH982" s="8">
        <v>13101828.367234668</v>
      </c>
      <c r="AI982" s="8">
        <v>583507.42458616442</v>
      </c>
      <c r="AJ982" s="10">
        <v>13944609.115065699</v>
      </c>
      <c r="AK982" s="10">
        <v>14985590.705033399</v>
      </c>
      <c r="AL982" s="10">
        <v>15084887.677370399</v>
      </c>
      <c r="AM982" s="10">
        <v>14671695.832489833</v>
      </c>
      <c r="AN982" s="10">
        <v>515723.62958583067</v>
      </c>
      <c r="AO982" s="12">
        <v>61945766.395796634</v>
      </c>
      <c r="AP982" s="12">
        <v>58843596.039156504</v>
      </c>
      <c r="AQ982">
        <f>AP982/AO982</f>
        <v>0.94992118853096263</v>
      </c>
      <c r="AR982">
        <f>LOG(AQ982,2)</f>
        <v>-7.4120271582817324E-2</v>
      </c>
    </row>
    <row r="983" spans="1:44" x14ac:dyDescent="0.25">
      <c r="A983" t="s">
        <v>49</v>
      </c>
      <c r="B983" t="s">
        <v>64</v>
      </c>
      <c r="C983" t="s">
        <v>51</v>
      </c>
      <c r="D983" t="s">
        <v>7656</v>
      </c>
      <c r="E983" t="s">
        <v>7657</v>
      </c>
      <c r="F983" t="s">
        <v>54</v>
      </c>
      <c r="G983">
        <v>0</v>
      </c>
      <c r="H983">
        <v>16</v>
      </c>
      <c r="I983">
        <v>4</v>
      </c>
      <c r="J983">
        <v>26</v>
      </c>
      <c r="K983">
        <v>4</v>
      </c>
      <c r="L983">
        <v>303</v>
      </c>
      <c r="M983">
        <v>33.299999999999997</v>
      </c>
      <c r="N983">
        <v>7.97</v>
      </c>
      <c r="O983">
        <v>18.28</v>
      </c>
      <c r="P983" t="s">
        <v>1267</v>
      </c>
      <c r="Q983" t="s">
        <v>1306</v>
      </c>
      <c r="R983" t="s">
        <v>54</v>
      </c>
      <c r="S983" t="s">
        <v>1562</v>
      </c>
      <c r="T983" t="s">
        <v>7658</v>
      </c>
      <c r="U983" t="s">
        <v>7659</v>
      </c>
      <c r="V983" t="s">
        <v>7660</v>
      </c>
      <c r="W983" t="s">
        <v>217</v>
      </c>
      <c r="X983" t="s">
        <v>54</v>
      </c>
      <c r="Y983" t="s">
        <v>54</v>
      </c>
      <c r="Z983" t="s">
        <v>54</v>
      </c>
      <c r="AA983">
        <v>0</v>
      </c>
      <c r="AB983">
        <v>11.99</v>
      </c>
      <c r="AC983">
        <v>0</v>
      </c>
      <c r="AD983" t="s">
        <v>54</v>
      </c>
      <c r="AE983" s="8">
        <v>10637115.9700568</v>
      </c>
      <c r="AF983" s="8">
        <v>16415342.916531</v>
      </c>
      <c r="AG983" s="8">
        <v>12159773.1640625</v>
      </c>
      <c r="AH983" s="8">
        <v>13070744.016883433</v>
      </c>
      <c r="AI983" s="8">
        <v>2445319.0088080759</v>
      </c>
      <c r="AJ983" s="10">
        <v>11486727.896681501</v>
      </c>
      <c r="AK983" s="10">
        <v>13773488.3071303</v>
      </c>
      <c r="AL983" s="10">
        <v>10987342.4861426</v>
      </c>
      <c r="AM983" s="10">
        <v>12082519.563318133</v>
      </c>
      <c r="AN983" s="10">
        <v>1212951.7485531038</v>
      </c>
      <c r="AO983" s="12">
        <v>702844.01428495627</v>
      </c>
      <c r="AP983" s="12">
        <v>667341.21972130938</v>
      </c>
      <c r="AQ983">
        <f>AP983/AO983</f>
        <v>0.94948695038718378</v>
      </c>
      <c r="AR983">
        <f>LOG(AQ983,2)</f>
        <v>-7.4779922570588506E-2</v>
      </c>
    </row>
    <row r="984" spans="1:44" x14ac:dyDescent="0.25">
      <c r="A984" t="s">
        <v>49</v>
      </c>
      <c r="B984" t="s">
        <v>64</v>
      </c>
      <c r="C984" t="s">
        <v>51</v>
      </c>
      <c r="D984" t="s">
        <v>7661</v>
      </c>
      <c r="E984" t="s">
        <v>7662</v>
      </c>
      <c r="F984" t="s">
        <v>54</v>
      </c>
      <c r="G984">
        <v>0</v>
      </c>
      <c r="H984">
        <v>10</v>
      </c>
      <c r="I984">
        <v>2</v>
      </c>
      <c r="J984">
        <v>19</v>
      </c>
      <c r="K984">
        <v>2</v>
      </c>
      <c r="L984">
        <v>282</v>
      </c>
      <c r="M984">
        <v>31.3</v>
      </c>
      <c r="N984">
        <v>9.83</v>
      </c>
      <c r="O984">
        <v>17.399999999999999</v>
      </c>
      <c r="P984" t="s">
        <v>411</v>
      </c>
      <c r="Q984" t="s">
        <v>2607</v>
      </c>
      <c r="R984" t="s">
        <v>69</v>
      </c>
      <c r="S984" t="s">
        <v>2087</v>
      </c>
      <c r="T984" t="s">
        <v>7663</v>
      </c>
      <c r="U984" t="s">
        <v>7664</v>
      </c>
      <c r="V984" t="s">
        <v>7665</v>
      </c>
      <c r="W984" t="s">
        <v>99</v>
      </c>
      <c r="X984" t="s">
        <v>2150</v>
      </c>
      <c r="Y984" t="s">
        <v>1740</v>
      </c>
      <c r="Z984" t="s">
        <v>1364</v>
      </c>
      <c r="AA984">
        <v>6</v>
      </c>
      <c r="AB984">
        <v>4.9000000000000004</v>
      </c>
      <c r="AC984">
        <v>8.6880973066898301E-4</v>
      </c>
      <c r="AD984" t="s">
        <v>1055</v>
      </c>
      <c r="AE984" s="8">
        <v>14303726.467041399</v>
      </c>
      <c r="AF984" s="8">
        <v>13035991.620304599</v>
      </c>
      <c r="AG984" s="8">
        <v>11370879.3606162</v>
      </c>
      <c r="AH984" s="8">
        <v>12903532.482654065</v>
      </c>
      <c r="AI984" s="8">
        <v>1200987.6781985203</v>
      </c>
      <c r="AJ984" s="10">
        <v>6190956.0610575499</v>
      </c>
      <c r="AK984" s="10">
        <v>12068218.938265201</v>
      </c>
      <c r="AL984" s="10">
        <v>13416042.699539101</v>
      </c>
      <c r="AM984" s="10">
        <v>10558405.899620617</v>
      </c>
      <c r="AN984" s="10">
        <v>3136890.2639543153</v>
      </c>
      <c r="AO984" s="12">
        <v>444118749.50696868</v>
      </c>
      <c r="AP984" s="12">
        <v>421655829.98851365</v>
      </c>
      <c r="AQ984">
        <f>AP984/AO984</f>
        <v>0.94942136637241303</v>
      </c>
      <c r="AR984">
        <f>LOG(AQ984,2)</f>
        <v>-7.4879577442889492E-2</v>
      </c>
    </row>
    <row r="985" spans="1:44" x14ac:dyDescent="0.25">
      <c r="A985" t="s">
        <v>49</v>
      </c>
      <c r="B985" t="s">
        <v>50</v>
      </c>
      <c r="C985" t="s">
        <v>51</v>
      </c>
      <c r="D985" t="s">
        <v>7666</v>
      </c>
      <c r="E985" t="s">
        <v>7667</v>
      </c>
      <c r="F985" t="s">
        <v>54</v>
      </c>
      <c r="G985">
        <v>2.4E-2</v>
      </c>
      <c r="H985">
        <v>1</v>
      </c>
      <c r="I985">
        <v>1</v>
      </c>
      <c r="J985">
        <v>4</v>
      </c>
      <c r="K985">
        <v>1</v>
      </c>
      <c r="L985">
        <v>1025</v>
      </c>
      <c r="M985">
        <v>111.3</v>
      </c>
      <c r="N985">
        <v>7.05</v>
      </c>
      <c r="O985">
        <v>0</v>
      </c>
      <c r="P985" t="s">
        <v>701</v>
      </c>
      <c r="Q985" t="s">
        <v>527</v>
      </c>
      <c r="R985" t="s">
        <v>506</v>
      </c>
      <c r="S985" t="s">
        <v>7668</v>
      </c>
      <c r="T985" t="s">
        <v>7669</v>
      </c>
      <c r="U985" t="s">
        <v>7670</v>
      </c>
      <c r="V985" t="s">
        <v>7671</v>
      </c>
      <c r="W985" t="s">
        <v>87</v>
      </c>
      <c r="X985" t="s">
        <v>7672</v>
      </c>
      <c r="Y985" t="s">
        <v>7673</v>
      </c>
      <c r="Z985" t="s">
        <v>7674</v>
      </c>
      <c r="AA985">
        <v>11</v>
      </c>
      <c r="AB985" t="s">
        <v>54</v>
      </c>
      <c r="AC985">
        <v>0</v>
      </c>
      <c r="AD985" t="s">
        <v>54</v>
      </c>
      <c r="AE985" s="8">
        <v>10198598.888285801</v>
      </c>
      <c r="AF985" s="8">
        <v>14104221.249167901</v>
      </c>
      <c r="AG985" s="8">
        <v>14403448.457612401</v>
      </c>
      <c r="AH985" s="8">
        <v>12902089.531688699</v>
      </c>
      <c r="AI985" s="8">
        <v>1915555.7026258651</v>
      </c>
      <c r="AJ985" s="10">
        <v>8628287.8860861696</v>
      </c>
      <c r="AK985" s="10">
        <v>13671793.914762</v>
      </c>
      <c r="AL985" s="10">
        <v>15735659.7693705</v>
      </c>
      <c r="AM985" s="10">
        <v>12678580.523406222</v>
      </c>
      <c r="AN985" s="10">
        <v>2985357.4216388785</v>
      </c>
      <c r="AO985" s="12">
        <v>215935571.30452466</v>
      </c>
      <c r="AP985" s="12">
        <v>204982029.17616835</v>
      </c>
      <c r="AQ985">
        <f>AP985/AO985</f>
        <v>0.94927402621910306</v>
      </c>
      <c r="AR985">
        <f>LOG(AQ985,2)</f>
        <v>-7.5103485827309885E-2</v>
      </c>
    </row>
    <row r="986" spans="1:44" x14ac:dyDescent="0.25">
      <c r="A986" t="s">
        <v>49</v>
      </c>
      <c r="B986" t="s">
        <v>50</v>
      </c>
      <c r="C986" t="s">
        <v>51</v>
      </c>
      <c r="D986" t="s">
        <v>7675</v>
      </c>
      <c r="E986" t="s">
        <v>7676</v>
      </c>
      <c r="F986" t="s">
        <v>54</v>
      </c>
      <c r="G986">
        <v>2.4E-2</v>
      </c>
      <c r="H986">
        <v>3</v>
      </c>
      <c r="I986">
        <v>1</v>
      </c>
      <c r="J986">
        <v>3</v>
      </c>
      <c r="K986">
        <v>1</v>
      </c>
      <c r="L986">
        <v>270</v>
      </c>
      <c r="M986">
        <v>29.2</v>
      </c>
      <c r="N986">
        <v>6.15</v>
      </c>
      <c r="O986">
        <v>0</v>
      </c>
      <c r="P986" t="s">
        <v>3027</v>
      </c>
      <c r="Q986" t="s">
        <v>1500</v>
      </c>
      <c r="R986" t="s">
        <v>1418</v>
      </c>
      <c r="S986" t="s">
        <v>7677</v>
      </c>
      <c r="T986" t="s">
        <v>7678</v>
      </c>
      <c r="U986" t="s">
        <v>7679</v>
      </c>
      <c r="V986" t="s">
        <v>7680</v>
      </c>
      <c r="W986" t="s">
        <v>87</v>
      </c>
      <c r="X986" t="s">
        <v>7681</v>
      </c>
      <c r="Y986" t="s">
        <v>7682</v>
      </c>
      <c r="Z986" t="s">
        <v>7683</v>
      </c>
      <c r="AA986">
        <v>81</v>
      </c>
      <c r="AB986" t="s">
        <v>54</v>
      </c>
      <c r="AC986">
        <v>0</v>
      </c>
      <c r="AD986" t="s">
        <v>54</v>
      </c>
      <c r="AE986" s="8">
        <v>9857787.8613934703</v>
      </c>
      <c r="AF986" s="8">
        <v>15007660.324665399</v>
      </c>
      <c r="AG986" s="8">
        <v>13676928.611530101</v>
      </c>
      <c r="AH986" s="8">
        <v>12847458.932529658</v>
      </c>
      <c r="AI986" s="8">
        <v>2182706.5092490739</v>
      </c>
      <c r="AJ986" s="10">
        <v>6176590.4246070003</v>
      </c>
      <c r="AK986" s="10">
        <v>12112458.820117399</v>
      </c>
      <c r="AL986" s="10">
        <v>12575895.7796613</v>
      </c>
      <c r="AM986" s="10">
        <v>10288315.008128567</v>
      </c>
      <c r="AN986" s="10">
        <v>2913577.7252854723</v>
      </c>
      <c r="AO986" s="12">
        <v>856204.65957762999</v>
      </c>
      <c r="AP986" s="12">
        <v>812421.256032879</v>
      </c>
      <c r="AQ986">
        <f>AP986/AO986</f>
        <v>0.9488633902478999</v>
      </c>
      <c r="AR986">
        <f>LOG(AQ986,2)</f>
        <v>-7.5727700368752468E-2</v>
      </c>
    </row>
    <row r="987" spans="1:44" x14ac:dyDescent="0.25">
      <c r="A987" t="s">
        <v>49</v>
      </c>
      <c r="B987" t="s">
        <v>64</v>
      </c>
      <c r="C987" t="s">
        <v>51</v>
      </c>
      <c r="D987" t="s">
        <v>7684</v>
      </c>
      <c r="E987" t="s">
        <v>7685</v>
      </c>
      <c r="F987" t="s">
        <v>54</v>
      </c>
      <c r="G987">
        <v>2E-3</v>
      </c>
      <c r="H987">
        <v>32</v>
      </c>
      <c r="I987">
        <v>2</v>
      </c>
      <c r="J987">
        <v>20</v>
      </c>
      <c r="K987">
        <v>2</v>
      </c>
      <c r="L987">
        <v>59</v>
      </c>
      <c r="M987">
        <v>6.6</v>
      </c>
      <c r="N987">
        <v>12.15</v>
      </c>
      <c r="O987">
        <v>5.65</v>
      </c>
      <c r="P987" t="s">
        <v>3148</v>
      </c>
      <c r="Q987" t="s">
        <v>4825</v>
      </c>
      <c r="R987" t="s">
        <v>1778</v>
      </c>
      <c r="S987" t="s">
        <v>7686</v>
      </c>
      <c r="T987" t="s">
        <v>7687</v>
      </c>
      <c r="U987" t="s">
        <v>54</v>
      </c>
      <c r="V987" t="s">
        <v>7688</v>
      </c>
      <c r="W987" t="s">
        <v>217</v>
      </c>
      <c r="X987" t="s">
        <v>1609</v>
      </c>
      <c r="Y987" t="s">
        <v>54</v>
      </c>
      <c r="Z987" t="s">
        <v>1725</v>
      </c>
      <c r="AA987">
        <v>37</v>
      </c>
      <c r="AB987">
        <v>6.09</v>
      </c>
      <c r="AC987">
        <v>9.8619329388560206E-4</v>
      </c>
      <c r="AD987" t="s">
        <v>54</v>
      </c>
      <c r="AE987" s="8">
        <v>10651475.32171</v>
      </c>
      <c r="AF987" s="8">
        <v>14466105.2798215</v>
      </c>
      <c r="AG987" s="8">
        <v>13410258.561660999</v>
      </c>
      <c r="AH987" s="8">
        <v>12842613.054397499</v>
      </c>
      <c r="AI987" s="8">
        <v>1608211.5316437266</v>
      </c>
      <c r="AJ987" s="10">
        <v>12071644.9353862</v>
      </c>
      <c r="AK987" s="10">
        <v>16164643.2689039</v>
      </c>
      <c r="AL987" s="10">
        <v>15997882.2833621</v>
      </c>
      <c r="AM987" s="10">
        <v>14744723.495884066</v>
      </c>
      <c r="AN987" s="10">
        <v>1891377.6371593464</v>
      </c>
      <c r="AO987" s="12">
        <v>130284854.41588835</v>
      </c>
      <c r="AP987" s="12">
        <v>123526924.481387</v>
      </c>
      <c r="AQ987">
        <f>AP987/AO987</f>
        <v>0.94812958140990777</v>
      </c>
      <c r="AR987">
        <f>LOG(AQ987,2)</f>
        <v>-7.6843848335722553E-2</v>
      </c>
    </row>
    <row r="988" spans="1:44" x14ac:dyDescent="0.25">
      <c r="A988" t="s">
        <v>49</v>
      </c>
      <c r="B988" t="s">
        <v>64</v>
      </c>
      <c r="C988" t="s">
        <v>51</v>
      </c>
      <c r="D988" t="s">
        <v>7689</v>
      </c>
      <c r="E988" t="s">
        <v>7690</v>
      </c>
      <c r="F988" t="s">
        <v>54</v>
      </c>
      <c r="G988">
        <v>5.0000000000000001E-3</v>
      </c>
      <c r="H988">
        <v>11</v>
      </c>
      <c r="I988">
        <v>2</v>
      </c>
      <c r="J988">
        <v>7</v>
      </c>
      <c r="K988">
        <v>2</v>
      </c>
      <c r="L988">
        <v>218</v>
      </c>
      <c r="M988">
        <v>24.6</v>
      </c>
      <c r="N988">
        <v>6.68</v>
      </c>
      <c r="O988">
        <v>4.97</v>
      </c>
      <c r="P988" t="s">
        <v>7691</v>
      </c>
      <c r="Q988" t="s">
        <v>527</v>
      </c>
      <c r="R988" t="s">
        <v>506</v>
      </c>
      <c r="S988" t="s">
        <v>7692</v>
      </c>
      <c r="T988" t="s">
        <v>7693</v>
      </c>
      <c r="U988" t="s">
        <v>7694</v>
      </c>
      <c r="V988" t="s">
        <v>7695</v>
      </c>
      <c r="W988" t="s">
        <v>405</v>
      </c>
      <c r="X988" t="s">
        <v>7696</v>
      </c>
      <c r="Y988" t="s">
        <v>7697</v>
      </c>
      <c r="Z988" t="s">
        <v>7698</v>
      </c>
      <c r="AA988">
        <v>9</v>
      </c>
      <c r="AB988">
        <v>9.4499999999999993</v>
      </c>
      <c r="AC988">
        <v>1.28700128700129E-3</v>
      </c>
      <c r="AD988" t="s">
        <v>54</v>
      </c>
      <c r="AE988" s="8">
        <v>8470445.6236886606</v>
      </c>
      <c r="AF988" s="8">
        <v>14901970.559634401</v>
      </c>
      <c r="AG988" s="8">
        <v>15133091.3709615</v>
      </c>
      <c r="AH988" s="8">
        <v>12835169.184761522</v>
      </c>
      <c r="AI988" s="8">
        <v>3087767.5895696832</v>
      </c>
      <c r="AJ988" s="10">
        <v>5275059.3489551404</v>
      </c>
      <c r="AK988" s="10">
        <v>4753289.8350887801</v>
      </c>
      <c r="AL988" s="10">
        <v>9824713.91874763</v>
      </c>
      <c r="AM988" s="10">
        <v>6617687.7009305172</v>
      </c>
      <c r="AN988" s="10">
        <v>2277692.3596372451</v>
      </c>
      <c r="AO988" s="12">
        <v>13515895.844488636</v>
      </c>
      <c r="AP988" s="12">
        <v>12810182.910566667</v>
      </c>
      <c r="AQ988">
        <f>AP988/AO988</f>
        <v>0.94778644774702547</v>
      </c>
      <c r="AR988">
        <f>LOG(AQ988,2)</f>
        <v>-7.7366062644367448E-2</v>
      </c>
    </row>
    <row r="989" spans="1:44" x14ac:dyDescent="0.25">
      <c r="A989" t="s">
        <v>49</v>
      </c>
      <c r="B989" t="s">
        <v>64</v>
      </c>
      <c r="C989" t="s">
        <v>51</v>
      </c>
      <c r="D989" t="s">
        <v>7699</v>
      </c>
      <c r="E989" t="s">
        <v>7700</v>
      </c>
      <c r="F989" t="s">
        <v>54</v>
      </c>
      <c r="G989">
        <v>0</v>
      </c>
      <c r="H989">
        <v>9</v>
      </c>
      <c r="I989">
        <v>4</v>
      </c>
      <c r="J989">
        <v>24</v>
      </c>
      <c r="K989">
        <v>4</v>
      </c>
      <c r="L989">
        <v>534</v>
      </c>
      <c r="M989">
        <v>60.9</v>
      </c>
      <c r="N989">
        <v>6.01</v>
      </c>
      <c r="O989">
        <v>34.909999999999997</v>
      </c>
      <c r="P989" t="s">
        <v>320</v>
      </c>
      <c r="Q989" t="s">
        <v>7701</v>
      </c>
      <c r="R989" t="s">
        <v>421</v>
      </c>
      <c r="S989" t="s">
        <v>7702</v>
      </c>
      <c r="T989" t="s">
        <v>7703</v>
      </c>
      <c r="U989" t="s">
        <v>7704</v>
      </c>
      <c r="V989" t="s">
        <v>7705</v>
      </c>
      <c r="W989" t="s">
        <v>144</v>
      </c>
      <c r="X989" t="s">
        <v>54</v>
      </c>
      <c r="Y989" t="s">
        <v>7706</v>
      </c>
      <c r="Z989" t="s">
        <v>54</v>
      </c>
      <c r="AA989">
        <v>2</v>
      </c>
      <c r="AB989">
        <v>14.45</v>
      </c>
      <c r="AC989">
        <v>0</v>
      </c>
      <c r="AD989" t="s">
        <v>54</v>
      </c>
      <c r="AE989" s="8">
        <v>11710069.733281801</v>
      </c>
      <c r="AF989" s="8">
        <v>12264135.7566003</v>
      </c>
      <c r="AG989" s="8">
        <v>14320420.2324671</v>
      </c>
      <c r="AH989" s="8">
        <v>12764875.240783066</v>
      </c>
      <c r="AI989" s="8">
        <v>1122953.6812691647</v>
      </c>
      <c r="AJ989" s="10">
        <v>15503778.910365401</v>
      </c>
      <c r="AK989" s="10">
        <v>23909051.835415602</v>
      </c>
      <c r="AL989" s="10">
        <v>25934999.849825799</v>
      </c>
      <c r="AM989" s="10">
        <v>21782610.198535603</v>
      </c>
      <c r="AN989" s="10">
        <v>4516186.3039701981</v>
      </c>
      <c r="AO989" s="12">
        <v>20708732.427899066</v>
      </c>
      <c r="AP989" s="12">
        <v>19626832.136999067</v>
      </c>
      <c r="AQ989">
        <f>AP989/AO989</f>
        <v>0.94775632479357119</v>
      </c>
      <c r="AR989">
        <f>LOG(AQ989,2)</f>
        <v>-7.7411915722650493E-2</v>
      </c>
    </row>
    <row r="990" spans="1:44" x14ac:dyDescent="0.25">
      <c r="A990" t="s">
        <v>49</v>
      </c>
      <c r="B990" t="s">
        <v>64</v>
      </c>
      <c r="C990" t="s">
        <v>51</v>
      </c>
      <c r="D990" t="s">
        <v>7707</v>
      </c>
      <c r="E990" t="s">
        <v>7708</v>
      </c>
      <c r="F990" t="s">
        <v>54</v>
      </c>
      <c r="G990">
        <v>1E-3</v>
      </c>
      <c r="H990">
        <v>15</v>
      </c>
      <c r="I990">
        <v>4</v>
      </c>
      <c r="J990">
        <v>21</v>
      </c>
      <c r="K990">
        <v>4</v>
      </c>
      <c r="L990">
        <v>400</v>
      </c>
      <c r="M990">
        <v>40.299999999999997</v>
      </c>
      <c r="N990">
        <v>5.0999999999999996</v>
      </c>
      <c r="O990">
        <v>14.67</v>
      </c>
      <c r="P990" t="s">
        <v>1677</v>
      </c>
      <c r="Q990" t="s">
        <v>682</v>
      </c>
      <c r="R990" t="s">
        <v>204</v>
      </c>
      <c r="S990" t="s">
        <v>54</v>
      </c>
      <c r="T990" t="s">
        <v>7709</v>
      </c>
      <c r="U990" t="s">
        <v>7710</v>
      </c>
      <c r="V990" t="s">
        <v>7711</v>
      </c>
      <c r="W990" t="s">
        <v>187</v>
      </c>
      <c r="X990" t="s">
        <v>54</v>
      </c>
      <c r="Y990" t="s">
        <v>7712</v>
      </c>
      <c r="Z990" t="s">
        <v>7713</v>
      </c>
      <c r="AA990">
        <v>5</v>
      </c>
      <c r="AB990">
        <v>10.78</v>
      </c>
      <c r="AC990">
        <v>1.42450142450142E-3</v>
      </c>
      <c r="AD990" t="s">
        <v>54</v>
      </c>
      <c r="AE990" s="8">
        <v>8531475.7279023491</v>
      </c>
      <c r="AF990" s="8">
        <v>15388759.2167108</v>
      </c>
      <c r="AG990" s="8">
        <v>14318121.081898</v>
      </c>
      <c r="AH990" s="8">
        <v>12746118.675503716</v>
      </c>
      <c r="AI990" s="8">
        <v>3012084.3155256384</v>
      </c>
      <c r="AJ990" s="10">
        <v>5562868.4186337804</v>
      </c>
      <c r="AK990" s="10">
        <v>9312699.4765358493</v>
      </c>
      <c r="AL990" s="10">
        <v>10725884.254543699</v>
      </c>
      <c r="AM990" s="10">
        <v>8533817.3832377773</v>
      </c>
      <c r="AN990" s="10">
        <v>2178558.5627365992</v>
      </c>
      <c r="AO990" s="12">
        <v>44969589.901369393</v>
      </c>
      <c r="AP990" s="12">
        <v>42579810.133804597</v>
      </c>
      <c r="AQ990">
        <f>AP990/AO990</f>
        <v>0.94685787055638626</v>
      </c>
      <c r="AR990">
        <f>LOG(AQ990,2)</f>
        <v>-7.8780210727297253E-2</v>
      </c>
    </row>
    <row r="991" spans="1:44" x14ac:dyDescent="0.25">
      <c r="A991" t="s">
        <v>49</v>
      </c>
      <c r="B991" t="s">
        <v>50</v>
      </c>
      <c r="C991" t="s">
        <v>51</v>
      </c>
      <c r="D991" t="s">
        <v>7714</v>
      </c>
      <c r="E991" t="s">
        <v>7715</v>
      </c>
      <c r="F991" t="s">
        <v>54</v>
      </c>
      <c r="G991">
        <v>0.02</v>
      </c>
      <c r="H991">
        <v>1</v>
      </c>
      <c r="I991">
        <v>1</v>
      </c>
      <c r="J991">
        <v>1</v>
      </c>
      <c r="K991">
        <v>1</v>
      </c>
      <c r="L991">
        <v>647</v>
      </c>
      <c r="M991">
        <v>69</v>
      </c>
      <c r="N991">
        <v>7.84</v>
      </c>
      <c r="O991">
        <v>0</v>
      </c>
      <c r="P991" t="s">
        <v>411</v>
      </c>
      <c r="Q991" t="s">
        <v>1343</v>
      </c>
      <c r="R991" t="s">
        <v>57</v>
      </c>
      <c r="S991" t="s">
        <v>7716</v>
      </c>
      <c r="T991" t="s">
        <v>7717</v>
      </c>
      <c r="U991" t="s">
        <v>7718</v>
      </c>
      <c r="V991" t="s">
        <v>7719</v>
      </c>
      <c r="W991" t="s">
        <v>217</v>
      </c>
      <c r="X991" t="s">
        <v>7720</v>
      </c>
      <c r="Y991" t="s">
        <v>7721</v>
      </c>
      <c r="Z991" t="s">
        <v>7722</v>
      </c>
      <c r="AA991">
        <v>17</v>
      </c>
      <c r="AB991" t="s">
        <v>54</v>
      </c>
      <c r="AC991">
        <v>0</v>
      </c>
      <c r="AD991" t="s">
        <v>54</v>
      </c>
      <c r="AE991" s="8">
        <v>9896123.8568333108</v>
      </c>
      <c r="AF991" s="8">
        <v>14609990.253591901</v>
      </c>
      <c r="AG991" s="8">
        <v>13706518.831703199</v>
      </c>
      <c r="AH991" s="8">
        <v>12737544.314042805</v>
      </c>
      <c r="AI991" s="8">
        <v>2042762.4782026312</v>
      </c>
      <c r="AJ991" s="10">
        <v>9952210.1891971193</v>
      </c>
      <c r="AK991" s="10">
        <v>18397879.863828901</v>
      </c>
      <c r="AL991" s="10">
        <v>18856186.780021202</v>
      </c>
      <c r="AM991" s="10">
        <v>15735425.611015743</v>
      </c>
      <c r="AN991" s="10">
        <v>4093628.9335769843</v>
      </c>
      <c r="AO991" s="12">
        <v>27008745.893246699</v>
      </c>
      <c r="AP991" s="12">
        <v>25558057.588124666</v>
      </c>
      <c r="AQ991">
        <f>AP991/AO991</f>
        <v>0.94628820194554963</v>
      </c>
      <c r="AR991">
        <f>LOG(AQ991,2)</f>
        <v>-7.964845657113083E-2</v>
      </c>
    </row>
    <row r="992" spans="1:44" x14ac:dyDescent="0.25">
      <c r="A992" t="s">
        <v>49</v>
      </c>
      <c r="B992" t="s">
        <v>64</v>
      </c>
      <c r="C992" t="s">
        <v>51</v>
      </c>
      <c r="D992" t="s">
        <v>7723</v>
      </c>
      <c r="E992" t="s">
        <v>7724</v>
      </c>
      <c r="F992" t="s">
        <v>54</v>
      </c>
      <c r="G992">
        <v>0</v>
      </c>
      <c r="H992">
        <v>8</v>
      </c>
      <c r="I992">
        <v>5</v>
      </c>
      <c r="J992">
        <v>25</v>
      </c>
      <c r="K992">
        <v>5</v>
      </c>
      <c r="L992">
        <v>727</v>
      </c>
      <c r="M992">
        <v>80.3</v>
      </c>
      <c r="N992">
        <v>6.81</v>
      </c>
      <c r="O992">
        <v>20.91</v>
      </c>
      <c r="P992" t="s">
        <v>462</v>
      </c>
      <c r="Q992" t="s">
        <v>7725</v>
      </c>
      <c r="R992" t="s">
        <v>7726</v>
      </c>
      <c r="S992" t="s">
        <v>7727</v>
      </c>
      <c r="T992" t="s">
        <v>7728</v>
      </c>
      <c r="U992" t="s">
        <v>54</v>
      </c>
      <c r="V992" t="s">
        <v>7729</v>
      </c>
      <c r="W992" t="s">
        <v>198</v>
      </c>
      <c r="X992" t="s">
        <v>3785</v>
      </c>
      <c r="Y992" t="s">
        <v>54</v>
      </c>
      <c r="Z992" t="s">
        <v>54</v>
      </c>
      <c r="AA992">
        <v>1</v>
      </c>
      <c r="AB992">
        <v>13.22</v>
      </c>
      <c r="AC992">
        <v>0</v>
      </c>
      <c r="AD992" t="s">
        <v>54</v>
      </c>
      <c r="AE992" s="8">
        <v>11193575.0621216</v>
      </c>
      <c r="AF992" s="8">
        <v>12560656.7380939</v>
      </c>
      <c r="AG992" s="8">
        <v>14419700.065437701</v>
      </c>
      <c r="AH992" s="8">
        <v>12724643.955217734</v>
      </c>
      <c r="AI992" s="8">
        <v>1322154.6782406089</v>
      </c>
      <c r="AJ992" s="10">
        <v>11172491.8368652</v>
      </c>
      <c r="AK992" s="10">
        <v>16923859.812344499</v>
      </c>
      <c r="AL992" s="10">
        <v>22203535.1847356</v>
      </c>
      <c r="AM992" s="10">
        <v>16766628.944648435</v>
      </c>
      <c r="AN992" s="10">
        <v>4504776.760652056</v>
      </c>
      <c r="AO992" s="12">
        <v>2453916.4510149267</v>
      </c>
      <c r="AP992" s="12">
        <v>2321366.2898627967</v>
      </c>
      <c r="AQ992">
        <f>AP992/AO992</f>
        <v>0.9459842403773332</v>
      </c>
      <c r="AR992">
        <f>LOG(AQ992,2)</f>
        <v>-8.0111945697802361E-2</v>
      </c>
    </row>
    <row r="993" spans="1:44" x14ac:dyDescent="0.25">
      <c r="A993" t="s">
        <v>49</v>
      </c>
      <c r="B993" t="s">
        <v>64</v>
      </c>
      <c r="C993" t="s">
        <v>51</v>
      </c>
      <c r="D993" t="s">
        <v>7730</v>
      </c>
      <c r="E993" t="s">
        <v>7731</v>
      </c>
      <c r="F993" t="s">
        <v>54</v>
      </c>
      <c r="G993">
        <v>1E-3</v>
      </c>
      <c r="H993">
        <v>38</v>
      </c>
      <c r="I993">
        <v>3</v>
      </c>
      <c r="J993">
        <v>19</v>
      </c>
      <c r="K993">
        <v>3</v>
      </c>
      <c r="L993">
        <v>96</v>
      </c>
      <c r="M993">
        <v>10</v>
      </c>
      <c r="N993">
        <v>11.56</v>
      </c>
      <c r="O993">
        <v>8.61</v>
      </c>
      <c r="P993" t="s">
        <v>150</v>
      </c>
      <c r="Q993" t="s">
        <v>2922</v>
      </c>
      <c r="R993" t="s">
        <v>1561</v>
      </c>
      <c r="S993" t="s">
        <v>7732</v>
      </c>
      <c r="T993" t="s">
        <v>7733</v>
      </c>
      <c r="U993" t="s">
        <v>7734</v>
      </c>
      <c r="V993" t="s">
        <v>7735</v>
      </c>
      <c r="W993" t="s">
        <v>157</v>
      </c>
      <c r="X993" t="s">
        <v>54</v>
      </c>
      <c r="Y993" t="s">
        <v>7736</v>
      </c>
      <c r="Z993" t="s">
        <v>7737</v>
      </c>
      <c r="AA993">
        <v>15</v>
      </c>
      <c r="AB993">
        <v>9.6</v>
      </c>
      <c r="AC993">
        <v>1.30208333333333E-3</v>
      </c>
      <c r="AD993" t="s">
        <v>54</v>
      </c>
      <c r="AE993" s="8">
        <v>9248837.3977844603</v>
      </c>
      <c r="AF993" s="8">
        <v>14939745.860178901</v>
      </c>
      <c r="AG993" s="8">
        <v>13891397.335802499</v>
      </c>
      <c r="AH993" s="8">
        <v>12693326.864588618</v>
      </c>
      <c r="AI993" s="8">
        <v>2472938.7945430712</v>
      </c>
      <c r="AJ993" s="10">
        <v>10665552.7951649</v>
      </c>
      <c r="AK993" s="10">
        <v>16911600.286749601</v>
      </c>
      <c r="AL993" s="10">
        <v>18835034.819121599</v>
      </c>
      <c r="AM993" s="10">
        <v>15470729.300345367</v>
      </c>
      <c r="AN993" s="10">
        <v>3487328.5892914347</v>
      </c>
      <c r="AO993" s="12">
        <v>2575265.2013341752</v>
      </c>
      <c r="AP993" s="12">
        <v>2432683.8890280235</v>
      </c>
      <c r="AQ993">
        <f>AP993/AO993</f>
        <v>0.94463431873646098</v>
      </c>
      <c r="AR993">
        <f>LOG(AQ993,2)</f>
        <v>-8.2172145073761832E-2</v>
      </c>
    </row>
    <row r="994" spans="1:44" x14ac:dyDescent="0.25">
      <c r="A994" t="s">
        <v>49</v>
      </c>
      <c r="B994" t="s">
        <v>64</v>
      </c>
      <c r="C994" t="s">
        <v>51</v>
      </c>
      <c r="D994" t="s">
        <v>7738</v>
      </c>
      <c r="E994" t="s">
        <v>7739</v>
      </c>
      <c r="F994" t="s">
        <v>54</v>
      </c>
      <c r="G994">
        <v>0</v>
      </c>
      <c r="H994">
        <v>25</v>
      </c>
      <c r="I994">
        <v>8</v>
      </c>
      <c r="J994">
        <v>35</v>
      </c>
      <c r="K994">
        <v>8</v>
      </c>
      <c r="L994">
        <v>333</v>
      </c>
      <c r="M994">
        <v>36.799999999999997</v>
      </c>
      <c r="N994">
        <v>7.2</v>
      </c>
      <c r="O994">
        <v>20.51</v>
      </c>
      <c r="P994" t="s">
        <v>773</v>
      </c>
      <c r="Q994" t="s">
        <v>992</v>
      </c>
      <c r="R994" t="s">
        <v>82</v>
      </c>
      <c r="S994" t="s">
        <v>1448</v>
      </c>
      <c r="T994" t="s">
        <v>7740</v>
      </c>
      <c r="U994" t="s">
        <v>7741</v>
      </c>
      <c r="V994" t="s">
        <v>7742</v>
      </c>
      <c r="W994" t="s">
        <v>198</v>
      </c>
      <c r="X994" t="s">
        <v>145</v>
      </c>
      <c r="Y994" t="s">
        <v>54</v>
      </c>
      <c r="Z994" t="s">
        <v>54</v>
      </c>
      <c r="AA994">
        <v>1</v>
      </c>
      <c r="AB994">
        <v>25.11</v>
      </c>
      <c r="AC994">
        <v>0</v>
      </c>
      <c r="AD994" t="s">
        <v>54</v>
      </c>
      <c r="AE994" s="8">
        <v>11694886.388609599</v>
      </c>
      <c r="AF994" s="8">
        <v>11669566.394277399</v>
      </c>
      <c r="AG994" s="8">
        <v>14650759.161952401</v>
      </c>
      <c r="AH994" s="8">
        <v>12671737.314946465</v>
      </c>
      <c r="AI994" s="8">
        <v>1399417.9453671484</v>
      </c>
      <c r="AJ994" s="10">
        <v>7804813.6944490196</v>
      </c>
      <c r="AK994" s="10">
        <v>11777650.0493492</v>
      </c>
      <c r="AL994" s="10">
        <v>13551953.087339399</v>
      </c>
      <c r="AM994" s="10">
        <v>11044805.610379206</v>
      </c>
      <c r="AN994" s="10">
        <v>2402803.713598629</v>
      </c>
      <c r="AO994" s="12">
        <v>5986746.5378317907</v>
      </c>
      <c r="AP994" s="12">
        <v>5654458.3307565404</v>
      </c>
      <c r="AQ994">
        <f>AP994/AO994</f>
        <v>0.94449602885717043</v>
      </c>
      <c r="AR994">
        <f>LOG(AQ994,2)</f>
        <v>-8.2383364086434097E-2</v>
      </c>
    </row>
    <row r="995" spans="1:44" x14ac:dyDescent="0.25">
      <c r="A995" t="s">
        <v>49</v>
      </c>
      <c r="B995" t="s">
        <v>64</v>
      </c>
      <c r="C995" t="s">
        <v>51</v>
      </c>
      <c r="D995" t="s">
        <v>7743</v>
      </c>
      <c r="E995" t="s">
        <v>7744</v>
      </c>
      <c r="F995" t="s">
        <v>54</v>
      </c>
      <c r="G995">
        <v>2E-3</v>
      </c>
      <c r="H995">
        <v>13</v>
      </c>
      <c r="I995">
        <v>3</v>
      </c>
      <c r="J995">
        <v>14</v>
      </c>
      <c r="K995">
        <v>3</v>
      </c>
      <c r="L995">
        <v>239</v>
      </c>
      <c r="M995">
        <v>26.5</v>
      </c>
      <c r="N995">
        <v>7.81</v>
      </c>
      <c r="O995">
        <v>6.32</v>
      </c>
      <c r="P995" t="s">
        <v>701</v>
      </c>
      <c r="Q995" t="s">
        <v>151</v>
      </c>
      <c r="R995" t="s">
        <v>254</v>
      </c>
      <c r="S995" t="s">
        <v>7745</v>
      </c>
      <c r="T995" t="s">
        <v>7746</v>
      </c>
      <c r="U995" t="s">
        <v>7747</v>
      </c>
      <c r="V995" t="s">
        <v>7748</v>
      </c>
      <c r="W995" t="s">
        <v>87</v>
      </c>
      <c r="X995" t="s">
        <v>54</v>
      </c>
      <c r="Y995" t="s">
        <v>7749</v>
      </c>
      <c r="Z995" t="s">
        <v>4707</v>
      </c>
      <c r="AA995">
        <v>6</v>
      </c>
      <c r="AB995">
        <v>4.5999999999999996</v>
      </c>
      <c r="AC995">
        <v>8.5034013605442195E-4</v>
      </c>
      <c r="AD995" t="s">
        <v>54</v>
      </c>
      <c r="AE995" s="8">
        <v>7985792.5276882099</v>
      </c>
      <c r="AF995" s="8">
        <v>15310570.2848417</v>
      </c>
      <c r="AG995" s="8">
        <v>14592214.614589799</v>
      </c>
      <c r="AH995" s="8">
        <v>12629525.809039904</v>
      </c>
      <c r="AI995" s="8">
        <v>3296685.4878292321</v>
      </c>
      <c r="AJ995" s="10">
        <v>23397137.107611101</v>
      </c>
      <c r="AK995" s="10">
        <v>35566219.7492636</v>
      </c>
      <c r="AL995" s="10">
        <v>37875637.450579703</v>
      </c>
      <c r="AM995" s="10">
        <v>32279664.769151468</v>
      </c>
      <c r="AN995" s="10">
        <v>6351263.6943792533</v>
      </c>
      <c r="AO995" s="12">
        <v>66843004.257452466</v>
      </c>
      <c r="AP995" s="12">
        <v>63124501.410253972</v>
      </c>
      <c r="AQ995">
        <f>AP995/AO995</f>
        <v>0.94436960324409847</v>
      </c>
      <c r="AR995">
        <f>LOG(AQ995,2)</f>
        <v>-8.2576489105167947E-2</v>
      </c>
    </row>
    <row r="996" spans="1:44" x14ac:dyDescent="0.25">
      <c r="A996" t="s">
        <v>49</v>
      </c>
      <c r="B996" t="s">
        <v>64</v>
      </c>
      <c r="C996" t="s">
        <v>51</v>
      </c>
      <c r="D996" t="s">
        <v>7750</v>
      </c>
      <c r="E996" t="s">
        <v>7751</v>
      </c>
      <c r="F996" t="s">
        <v>54</v>
      </c>
      <c r="G996">
        <v>1E-3</v>
      </c>
      <c r="H996">
        <v>6</v>
      </c>
      <c r="I996">
        <v>3</v>
      </c>
      <c r="J996">
        <v>8</v>
      </c>
      <c r="K996">
        <v>3</v>
      </c>
      <c r="L996">
        <v>519</v>
      </c>
      <c r="M996">
        <v>59.6</v>
      </c>
      <c r="N996">
        <v>7.91</v>
      </c>
      <c r="O996">
        <v>8.02</v>
      </c>
      <c r="P996" t="s">
        <v>7752</v>
      </c>
      <c r="Q996" t="s">
        <v>1132</v>
      </c>
      <c r="R996" t="s">
        <v>57</v>
      </c>
      <c r="S996" t="s">
        <v>7753</v>
      </c>
      <c r="T996" t="s">
        <v>7754</v>
      </c>
      <c r="U996" t="s">
        <v>7755</v>
      </c>
      <c r="V996" t="s">
        <v>7756</v>
      </c>
      <c r="W996" t="s">
        <v>500</v>
      </c>
      <c r="X996" t="s">
        <v>54</v>
      </c>
      <c r="Y996" t="s">
        <v>54</v>
      </c>
      <c r="Z996" t="s">
        <v>1204</v>
      </c>
      <c r="AA996">
        <v>4</v>
      </c>
      <c r="AB996">
        <v>4.6100000000000003</v>
      </c>
      <c r="AC996">
        <v>8.5106382978723403E-4</v>
      </c>
      <c r="AD996" t="s">
        <v>54</v>
      </c>
      <c r="AE996" s="8">
        <v>10835132.9219718</v>
      </c>
      <c r="AF996" s="8">
        <v>13934074.716125701</v>
      </c>
      <c r="AG996" s="8">
        <v>13046747.971876699</v>
      </c>
      <c r="AH996" s="8">
        <v>12605318.536658069</v>
      </c>
      <c r="AI996" s="8">
        <v>1303074.5746365914</v>
      </c>
      <c r="AJ996" s="10">
        <v>13818328.9800219</v>
      </c>
      <c r="AK996" s="10">
        <v>22519940.255778398</v>
      </c>
      <c r="AL996" s="10">
        <v>23933643.510492601</v>
      </c>
      <c r="AM996" s="10">
        <v>20090637.582097631</v>
      </c>
      <c r="AN996" s="10">
        <v>4472585.4285004875</v>
      </c>
      <c r="AO996" s="12">
        <v>20734048.466655601</v>
      </c>
      <c r="AP996" s="12">
        <v>19561947.690635834</v>
      </c>
      <c r="AQ996">
        <f>AP996/AO996</f>
        <v>0.9434697580694511</v>
      </c>
      <c r="AR996">
        <f>LOG(AQ996,2)</f>
        <v>-8.3951820392301271E-2</v>
      </c>
    </row>
    <row r="997" spans="1:44" x14ac:dyDescent="0.25">
      <c r="A997" t="s">
        <v>49</v>
      </c>
      <c r="B997" t="s">
        <v>64</v>
      </c>
      <c r="C997" t="s">
        <v>51</v>
      </c>
      <c r="D997" t="s">
        <v>7757</v>
      </c>
      <c r="E997" t="s">
        <v>7758</v>
      </c>
      <c r="F997" t="s">
        <v>54</v>
      </c>
      <c r="G997">
        <v>1E-3</v>
      </c>
      <c r="H997">
        <v>3</v>
      </c>
      <c r="I997">
        <v>4</v>
      </c>
      <c r="J997">
        <v>20</v>
      </c>
      <c r="K997">
        <v>4</v>
      </c>
      <c r="L997">
        <v>1264</v>
      </c>
      <c r="M997">
        <v>140.4</v>
      </c>
      <c r="N997">
        <v>7.59</v>
      </c>
      <c r="O997">
        <v>13.22</v>
      </c>
      <c r="P997" t="s">
        <v>411</v>
      </c>
      <c r="Q997" t="s">
        <v>889</v>
      </c>
      <c r="R997" t="s">
        <v>280</v>
      </c>
      <c r="S997" t="s">
        <v>7759</v>
      </c>
      <c r="T997" t="s">
        <v>7760</v>
      </c>
      <c r="U997" t="s">
        <v>7761</v>
      </c>
      <c r="V997" t="s">
        <v>7762</v>
      </c>
      <c r="W997" t="s">
        <v>7763</v>
      </c>
      <c r="X997" t="s">
        <v>4479</v>
      </c>
      <c r="Y997" t="s">
        <v>2858</v>
      </c>
      <c r="Z997" t="s">
        <v>2859</v>
      </c>
      <c r="AA997">
        <v>6</v>
      </c>
      <c r="AB997">
        <v>10.17</v>
      </c>
      <c r="AC997">
        <v>1.3717421124828501E-3</v>
      </c>
      <c r="AD997" t="s">
        <v>54</v>
      </c>
      <c r="AE997" s="8">
        <v>11376328.1641213</v>
      </c>
      <c r="AF997" s="8">
        <v>12385763.684754901</v>
      </c>
      <c r="AG997" s="8">
        <v>14033520.0800397</v>
      </c>
      <c r="AH997" s="8">
        <v>12598537.309638634</v>
      </c>
      <c r="AI997" s="8">
        <v>1095177.8184660692</v>
      </c>
      <c r="AJ997" s="10">
        <v>3155795.51670609</v>
      </c>
      <c r="AK997" s="10">
        <v>4589062.2920580003</v>
      </c>
      <c r="AL997" s="10">
        <v>32293401.284870502</v>
      </c>
      <c r="AM997" s="10">
        <v>13346086.364544863</v>
      </c>
      <c r="AN997" s="10">
        <v>13410546.109432627</v>
      </c>
      <c r="AO997" s="12">
        <v>3132055.4017907204</v>
      </c>
      <c r="AP997" s="12">
        <v>2950225.8454959369</v>
      </c>
      <c r="AQ997">
        <f>AP997/AO997</f>
        <v>0.94194561303391244</v>
      </c>
      <c r="AR997">
        <f>LOG(AQ997,2)</f>
        <v>-8.6284332365046373E-2</v>
      </c>
    </row>
    <row r="998" spans="1:44" x14ac:dyDescent="0.25">
      <c r="A998" t="s">
        <v>49</v>
      </c>
      <c r="B998" t="s">
        <v>64</v>
      </c>
      <c r="C998" t="s">
        <v>51</v>
      </c>
      <c r="D998" t="s">
        <v>7764</v>
      </c>
      <c r="E998" t="s">
        <v>7765</v>
      </c>
      <c r="F998" t="s">
        <v>54</v>
      </c>
      <c r="G998">
        <v>1E-3</v>
      </c>
      <c r="H998">
        <v>4</v>
      </c>
      <c r="I998">
        <v>3</v>
      </c>
      <c r="J998">
        <v>21</v>
      </c>
      <c r="K998">
        <v>3</v>
      </c>
      <c r="L998">
        <v>727</v>
      </c>
      <c r="M998">
        <v>79.400000000000006</v>
      </c>
      <c r="N998">
        <v>6.23</v>
      </c>
      <c r="O998">
        <v>16.28</v>
      </c>
      <c r="P998" t="s">
        <v>1280</v>
      </c>
      <c r="Q998" t="s">
        <v>1859</v>
      </c>
      <c r="R998" t="s">
        <v>421</v>
      </c>
      <c r="S998" t="s">
        <v>7766</v>
      </c>
      <c r="T998" t="s">
        <v>7767</v>
      </c>
      <c r="U998" t="s">
        <v>7768</v>
      </c>
      <c r="V998" t="s">
        <v>7769</v>
      </c>
      <c r="W998" t="s">
        <v>5095</v>
      </c>
      <c r="X998" t="s">
        <v>1286</v>
      </c>
      <c r="Y998" t="s">
        <v>7770</v>
      </c>
      <c r="Z998" t="s">
        <v>7771</v>
      </c>
      <c r="AA998">
        <v>13</v>
      </c>
      <c r="AB998">
        <v>8.93</v>
      </c>
      <c r="AC998">
        <v>1.23456790123457E-3</v>
      </c>
      <c r="AD998" t="s">
        <v>54</v>
      </c>
      <c r="AE998" s="8">
        <v>14095682.8769255</v>
      </c>
      <c r="AF998" s="8">
        <v>9710404.8189197499</v>
      </c>
      <c r="AG998" s="8">
        <v>13746472.4042252</v>
      </c>
      <c r="AH998" s="8">
        <v>12517520.033356816</v>
      </c>
      <c r="AI998" s="8">
        <v>1990043.3594780457</v>
      </c>
      <c r="AJ998" s="10">
        <v>11365469.3164155</v>
      </c>
      <c r="AK998" s="10">
        <v>15540210.738983801</v>
      </c>
      <c r="AL998" s="10">
        <v>16338830.2997292</v>
      </c>
      <c r="AM998" s="10">
        <v>14414836.785042832</v>
      </c>
      <c r="AN998" s="10">
        <v>2180738.3718583905</v>
      </c>
      <c r="AO998" s="12">
        <v>2552109616.02425</v>
      </c>
      <c r="AP998" s="12">
        <v>2403274089.4552703</v>
      </c>
      <c r="AQ998">
        <f>AP998/AO998</f>
        <v>0.94168137385852568</v>
      </c>
      <c r="AR998">
        <f>LOG(AQ998,2)</f>
        <v>-8.6689100987594789E-2</v>
      </c>
    </row>
    <row r="999" spans="1:44" x14ac:dyDescent="0.25">
      <c r="A999" t="s">
        <v>49</v>
      </c>
      <c r="B999" t="s">
        <v>64</v>
      </c>
      <c r="C999" t="s">
        <v>51</v>
      </c>
      <c r="D999" t="s">
        <v>7772</v>
      </c>
      <c r="E999" t="s">
        <v>7773</v>
      </c>
      <c r="F999" t="s">
        <v>54</v>
      </c>
      <c r="G999">
        <v>1E-3</v>
      </c>
      <c r="H999">
        <v>13</v>
      </c>
      <c r="I999">
        <v>3</v>
      </c>
      <c r="J999">
        <v>19</v>
      </c>
      <c r="K999">
        <v>3</v>
      </c>
      <c r="L999">
        <v>239</v>
      </c>
      <c r="M999">
        <v>27.5</v>
      </c>
      <c r="N999">
        <v>8.2899999999999991</v>
      </c>
      <c r="O999">
        <v>7.66</v>
      </c>
      <c r="P999" t="s">
        <v>320</v>
      </c>
      <c r="Q999" t="s">
        <v>992</v>
      </c>
      <c r="R999" t="s">
        <v>69</v>
      </c>
      <c r="S999" t="s">
        <v>7774</v>
      </c>
      <c r="T999" t="s">
        <v>7775</v>
      </c>
      <c r="U999" t="s">
        <v>7776</v>
      </c>
      <c r="V999" t="s">
        <v>7777</v>
      </c>
      <c r="W999" t="s">
        <v>87</v>
      </c>
      <c r="X999" t="s">
        <v>54</v>
      </c>
      <c r="Y999" t="s">
        <v>54</v>
      </c>
      <c r="Z999" t="s">
        <v>54</v>
      </c>
      <c r="AA999">
        <v>0</v>
      </c>
      <c r="AB999">
        <v>6.45</v>
      </c>
      <c r="AC999">
        <v>1.01419878296146E-3</v>
      </c>
      <c r="AD999" t="s">
        <v>54</v>
      </c>
      <c r="AE999" s="8">
        <v>8905266.0671269298</v>
      </c>
      <c r="AF999" s="8">
        <v>14700544.3063672</v>
      </c>
      <c r="AG999" s="8">
        <v>13936930.8692562</v>
      </c>
      <c r="AH999" s="8">
        <v>12514247.080916777</v>
      </c>
      <c r="AI999" s="8">
        <v>2570905.7209157231</v>
      </c>
      <c r="AJ999" s="10">
        <v>11625585.5467779</v>
      </c>
      <c r="AK999" s="10">
        <v>18887413.634175301</v>
      </c>
      <c r="AL999" s="10">
        <v>19577344.651844501</v>
      </c>
      <c r="AM999" s="10">
        <v>16696781.277599236</v>
      </c>
      <c r="AN999" s="10">
        <v>3596921.9069931479</v>
      </c>
      <c r="AO999" s="12">
        <v>1394128.1831218367</v>
      </c>
      <c r="AP999" s="12">
        <v>1311794.0375742784</v>
      </c>
      <c r="AQ999">
        <f>AP999/AO999</f>
        <v>0.94094219846901772</v>
      </c>
      <c r="AR999">
        <f>LOG(AQ999,2)</f>
        <v>-8.7821993127334019E-2</v>
      </c>
    </row>
    <row r="1000" spans="1:44" x14ac:dyDescent="0.25">
      <c r="A1000" t="s">
        <v>49</v>
      </c>
      <c r="B1000" t="s">
        <v>64</v>
      </c>
      <c r="C1000" t="s">
        <v>51</v>
      </c>
      <c r="D1000" t="s">
        <v>7778</v>
      </c>
      <c r="E1000" t="s">
        <v>7779</v>
      </c>
      <c r="F1000" t="s">
        <v>54</v>
      </c>
      <c r="G1000">
        <v>0</v>
      </c>
      <c r="H1000">
        <v>23</v>
      </c>
      <c r="I1000">
        <v>13</v>
      </c>
      <c r="J1000">
        <v>55</v>
      </c>
      <c r="K1000">
        <v>8</v>
      </c>
      <c r="L1000">
        <v>534</v>
      </c>
      <c r="M1000">
        <v>57.3</v>
      </c>
      <c r="N1000">
        <v>6.61</v>
      </c>
      <c r="O1000">
        <v>69.44</v>
      </c>
      <c r="P1000" t="s">
        <v>7780</v>
      </c>
      <c r="Q1000" t="s">
        <v>7781</v>
      </c>
      <c r="R1000" t="s">
        <v>94</v>
      </c>
      <c r="S1000" t="s">
        <v>7782</v>
      </c>
      <c r="T1000" t="s">
        <v>7783</v>
      </c>
      <c r="U1000" t="s">
        <v>54</v>
      </c>
      <c r="V1000" t="s">
        <v>7784</v>
      </c>
      <c r="W1000" t="s">
        <v>111</v>
      </c>
      <c r="X1000" t="s">
        <v>54</v>
      </c>
      <c r="Y1000" t="s">
        <v>54</v>
      </c>
      <c r="Z1000" t="s">
        <v>1087</v>
      </c>
      <c r="AA1000">
        <v>3</v>
      </c>
      <c r="AB1000">
        <v>8.82</v>
      </c>
      <c r="AC1000">
        <v>1.2254901960784301E-3</v>
      </c>
      <c r="AD1000" t="s">
        <v>54</v>
      </c>
      <c r="AE1000" s="8">
        <v>9280142.6846469697</v>
      </c>
      <c r="AF1000" s="8">
        <v>16610277.3164747</v>
      </c>
      <c r="AG1000" s="8">
        <v>11607955.263294499</v>
      </c>
      <c r="AH1000" s="8">
        <v>12499458.421472058</v>
      </c>
      <c r="AI1000" s="8">
        <v>3058191.3871830036</v>
      </c>
      <c r="AJ1000" s="10">
        <v>5938546.0174524402</v>
      </c>
      <c r="AK1000" s="10">
        <v>10466826.6566261</v>
      </c>
      <c r="AL1000" s="10">
        <v>10618061.394598899</v>
      </c>
      <c r="AM1000" s="10">
        <v>9007811.3562258128</v>
      </c>
      <c r="AN1000" s="10">
        <v>2171176.3748928285</v>
      </c>
      <c r="AO1000" s="12">
        <v>15512660.504154732</v>
      </c>
      <c r="AP1000" s="12">
        <v>14593447.61108152</v>
      </c>
      <c r="AQ1000">
        <f>AP1000/AO1000</f>
        <v>0.94074434280135111</v>
      </c>
      <c r="AR1000">
        <f>LOG(AQ1000,2)</f>
        <v>-8.8125386264656089E-2</v>
      </c>
    </row>
    <row r="1001" spans="1:44" x14ac:dyDescent="0.25">
      <c r="A1001" t="s">
        <v>49</v>
      </c>
      <c r="B1001" t="s">
        <v>64</v>
      </c>
      <c r="C1001" t="s">
        <v>51</v>
      </c>
      <c r="D1001" t="s">
        <v>7785</v>
      </c>
      <c r="E1001" t="s">
        <v>7786</v>
      </c>
      <c r="F1001" t="s">
        <v>54</v>
      </c>
      <c r="G1001">
        <v>0</v>
      </c>
      <c r="H1001">
        <v>5</v>
      </c>
      <c r="I1001">
        <v>6</v>
      </c>
      <c r="J1001">
        <v>23</v>
      </c>
      <c r="K1001">
        <v>6</v>
      </c>
      <c r="L1001">
        <v>1087</v>
      </c>
      <c r="M1001">
        <v>120.9</v>
      </c>
      <c r="N1001">
        <v>5.0599999999999996</v>
      </c>
      <c r="O1001">
        <v>18.71</v>
      </c>
      <c r="P1001" t="s">
        <v>3724</v>
      </c>
      <c r="Q1001" t="s">
        <v>472</v>
      </c>
      <c r="R1001" t="s">
        <v>1666</v>
      </c>
      <c r="S1001" t="s">
        <v>7787</v>
      </c>
      <c r="T1001" t="s">
        <v>7788</v>
      </c>
      <c r="U1001" t="s">
        <v>7789</v>
      </c>
      <c r="V1001" t="s">
        <v>7790</v>
      </c>
      <c r="W1001" t="s">
        <v>99</v>
      </c>
      <c r="X1001" t="s">
        <v>7791</v>
      </c>
      <c r="Y1001" t="s">
        <v>54</v>
      </c>
      <c r="Z1001" t="s">
        <v>7792</v>
      </c>
      <c r="AA1001">
        <v>32</v>
      </c>
      <c r="AB1001">
        <v>10.64</v>
      </c>
      <c r="AC1001">
        <v>1.40646976090014E-3</v>
      </c>
      <c r="AD1001" t="s">
        <v>54</v>
      </c>
      <c r="AE1001" s="8">
        <v>11445493.854801901</v>
      </c>
      <c r="AF1001" s="8">
        <v>10655670.0571553</v>
      </c>
      <c r="AG1001" s="8">
        <v>15378982.292812301</v>
      </c>
      <c r="AH1001" s="8">
        <v>12493382.068256499</v>
      </c>
      <c r="AI1001" s="8">
        <v>2065747.951679098</v>
      </c>
      <c r="AJ1001" s="10">
        <v>7501029.7123072203</v>
      </c>
      <c r="AK1001" s="10">
        <v>9859251.9558147304</v>
      </c>
      <c r="AL1001" s="10">
        <v>12807767.467164701</v>
      </c>
      <c r="AM1001" s="10">
        <v>10056016.378428884</v>
      </c>
      <c r="AN1001" s="10">
        <v>2170929.6899734759</v>
      </c>
      <c r="AO1001" s="12">
        <v>5455601.1574137574</v>
      </c>
      <c r="AP1001" s="12">
        <v>5128723.4116251366</v>
      </c>
      <c r="AQ1001">
        <f>AP1001/AO1001</f>
        <v>0.94008400974392747</v>
      </c>
      <c r="AR1001">
        <f>LOG(AQ1001,2)</f>
        <v>-8.9138407219102059E-2</v>
      </c>
    </row>
    <row r="1002" spans="1:44" x14ac:dyDescent="0.25">
      <c r="A1002" t="s">
        <v>49</v>
      </c>
      <c r="B1002" t="s">
        <v>64</v>
      </c>
      <c r="C1002" t="s">
        <v>51</v>
      </c>
      <c r="D1002" t="s">
        <v>7793</v>
      </c>
      <c r="E1002" t="s">
        <v>7794</v>
      </c>
      <c r="F1002" t="s">
        <v>54</v>
      </c>
      <c r="G1002">
        <v>1E-3</v>
      </c>
      <c r="H1002">
        <v>7</v>
      </c>
      <c r="I1002">
        <v>6</v>
      </c>
      <c r="J1002">
        <v>21</v>
      </c>
      <c r="K1002">
        <v>6</v>
      </c>
      <c r="L1002">
        <v>845</v>
      </c>
      <c r="M1002">
        <v>95.9</v>
      </c>
      <c r="N1002">
        <v>6.8</v>
      </c>
      <c r="O1002">
        <v>13.13</v>
      </c>
      <c r="P1002" t="s">
        <v>1168</v>
      </c>
      <c r="Q1002" t="s">
        <v>1719</v>
      </c>
      <c r="R1002" t="s">
        <v>7795</v>
      </c>
      <c r="S1002" t="s">
        <v>7796</v>
      </c>
      <c r="T1002" t="s">
        <v>7797</v>
      </c>
      <c r="U1002" t="s">
        <v>7798</v>
      </c>
      <c r="V1002" t="s">
        <v>7799</v>
      </c>
      <c r="W1002" t="s">
        <v>7800</v>
      </c>
      <c r="X1002" t="s">
        <v>54</v>
      </c>
      <c r="Y1002" t="s">
        <v>54</v>
      </c>
      <c r="Z1002" t="s">
        <v>7801</v>
      </c>
      <c r="AA1002">
        <v>2</v>
      </c>
      <c r="AB1002">
        <v>5.74</v>
      </c>
      <c r="AC1002">
        <v>9.4073377234242701E-4</v>
      </c>
      <c r="AD1002" t="s">
        <v>54</v>
      </c>
      <c r="AE1002" s="8">
        <v>12709504.787816901</v>
      </c>
      <c r="AF1002" s="8">
        <v>9298554.6755428594</v>
      </c>
      <c r="AG1002" s="8">
        <v>15337737.441175001</v>
      </c>
      <c r="AH1002" s="8">
        <v>12448598.968178252</v>
      </c>
      <c r="AI1002" s="8">
        <v>2472378.8819971378</v>
      </c>
      <c r="AJ1002" s="10">
        <v>8537547.0853339303</v>
      </c>
      <c r="AK1002" s="10">
        <v>12815831.541743301</v>
      </c>
      <c r="AL1002" s="10">
        <v>10377743.729718899</v>
      </c>
      <c r="AM1002" s="10">
        <v>10577040.78559871</v>
      </c>
      <c r="AN1002" s="10">
        <v>1752278.3188086478</v>
      </c>
      <c r="AO1002" s="12">
        <v>58898601.750603139</v>
      </c>
      <c r="AP1002" s="12">
        <v>55337687.203150272</v>
      </c>
      <c r="AQ1002">
        <f>AP1002/AO1002</f>
        <v>0.93954161148797721</v>
      </c>
      <c r="AR1002">
        <f>LOG(AQ1002,2)</f>
        <v>-8.9971036107458741E-2</v>
      </c>
    </row>
    <row r="1003" spans="1:44" x14ac:dyDescent="0.25">
      <c r="A1003" t="s">
        <v>49</v>
      </c>
      <c r="B1003" t="s">
        <v>50</v>
      </c>
      <c r="C1003" t="s">
        <v>51</v>
      </c>
      <c r="D1003" t="s">
        <v>7802</v>
      </c>
      <c r="E1003" t="s">
        <v>7803</v>
      </c>
      <c r="F1003" t="s">
        <v>54</v>
      </c>
      <c r="G1003">
        <v>2.3E-2</v>
      </c>
      <c r="H1003">
        <v>2</v>
      </c>
      <c r="I1003">
        <v>1</v>
      </c>
      <c r="J1003">
        <v>2</v>
      </c>
      <c r="K1003">
        <v>1</v>
      </c>
      <c r="L1003">
        <v>434</v>
      </c>
      <c r="M1003">
        <v>48.3</v>
      </c>
      <c r="N1003">
        <v>7.93</v>
      </c>
      <c r="O1003">
        <v>0</v>
      </c>
      <c r="P1003" t="s">
        <v>701</v>
      </c>
      <c r="Q1003" t="s">
        <v>1326</v>
      </c>
      <c r="R1003" t="s">
        <v>310</v>
      </c>
      <c r="S1003" t="s">
        <v>7804</v>
      </c>
      <c r="T1003" t="s">
        <v>7805</v>
      </c>
      <c r="U1003" t="s">
        <v>7806</v>
      </c>
      <c r="V1003" t="s">
        <v>7807</v>
      </c>
      <c r="W1003" t="s">
        <v>111</v>
      </c>
      <c r="X1003" t="s">
        <v>54</v>
      </c>
      <c r="Y1003" t="s">
        <v>7808</v>
      </c>
      <c r="Z1003" t="s">
        <v>7809</v>
      </c>
      <c r="AA1003">
        <v>8</v>
      </c>
      <c r="AB1003" t="s">
        <v>54</v>
      </c>
      <c r="AC1003">
        <v>0</v>
      </c>
      <c r="AD1003" t="s">
        <v>54</v>
      </c>
      <c r="AE1003" s="8" t="s">
        <v>54</v>
      </c>
      <c r="AF1003" s="8" t="s">
        <v>54</v>
      </c>
      <c r="AG1003" s="8">
        <v>12363522.6914078</v>
      </c>
      <c r="AH1003" s="8">
        <v>12363522.6914078</v>
      </c>
      <c r="AI1003" s="8">
        <v>0</v>
      </c>
      <c r="AJ1003" s="10" t="s">
        <v>54</v>
      </c>
      <c r="AK1003" s="10">
        <v>18167139.1849855</v>
      </c>
      <c r="AL1003" s="10" t="s">
        <v>54</v>
      </c>
      <c r="AM1003" s="10">
        <v>18167139.1849855</v>
      </c>
      <c r="AN1003" s="10">
        <v>0</v>
      </c>
      <c r="AO1003" s="12">
        <v>1156548.0980709747</v>
      </c>
      <c r="AP1003" s="12">
        <v>1086297.4031159179</v>
      </c>
      <c r="AQ1003">
        <f>AP1003/AO1003</f>
        <v>0.9392583022943628</v>
      </c>
      <c r="AR1003">
        <f>LOG(AQ1003,2)</f>
        <v>-9.0406131690299041E-2</v>
      </c>
    </row>
    <row r="1004" spans="1:44" x14ac:dyDescent="0.25">
      <c r="A1004" t="s">
        <v>49</v>
      </c>
      <c r="B1004" t="s">
        <v>64</v>
      </c>
      <c r="C1004" t="s">
        <v>51</v>
      </c>
      <c r="D1004" t="s">
        <v>7810</v>
      </c>
      <c r="E1004" t="s">
        <v>7811</v>
      </c>
      <c r="F1004" t="s">
        <v>54</v>
      </c>
      <c r="G1004">
        <v>1E-3</v>
      </c>
      <c r="H1004">
        <v>2</v>
      </c>
      <c r="I1004">
        <v>2</v>
      </c>
      <c r="J1004">
        <v>12</v>
      </c>
      <c r="K1004">
        <v>2</v>
      </c>
      <c r="L1004">
        <v>1038</v>
      </c>
      <c r="M1004">
        <v>119.4</v>
      </c>
      <c r="N1004">
        <v>4.82</v>
      </c>
      <c r="O1004">
        <v>16.72</v>
      </c>
      <c r="P1004" t="s">
        <v>5383</v>
      </c>
      <c r="Q1004" t="s">
        <v>871</v>
      </c>
      <c r="R1004" t="s">
        <v>4587</v>
      </c>
      <c r="S1004" t="s">
        <v>7812</v>
      </c>
      <c r="T1004" t="s">
        <v>7813</v>
      </c>
      <c r="U1004" t="s">
        <v>7814</v>
      </c>
      <c r="V1004" t="s">
        <v>7815</v>
      </c>
      <c r="W1004" t="s">
        <v>217</v>
      </c>
      <c r="X1004" t="s">
        <v>54</v>
      </c>
      <c r="Y1004" t="s">
        <v>54</v>
      </c>
      <c r="Z1004" t="s">
        <v>54</v>
      </c>
      <c r="AA1004">
        <v>0</v>
      </c>
      <c r="AB1004">
        <v>7.01</v>
      </c>
      <c r="AC1004">
        <v>1.05596620908131E-3</v>
      </c>
      <c r="AD1004" t="s">
        <v>54</v>
      </c>
      <c r="AE1004" s="8">
        <v>9591048.85011697</v>
      </c>
      <c r="AF1004" s="8">
        <v>14223572.2695722</v>
      </c>
      <c r="AG1004" s="8">
        <v>13266552.046461301</v>
      </c>
      <c r="AH1004" s="8">
        <v>12360391.05538349</v>
      </c>
      <c r="AI1004" s="8">
        <v>1996816.485352553</v>
      </c>
      <c r="AJ1004" s="10">
        <v>5004119.5294851502</v>
      </c>
      <c r="AK1004" s="10">
        <v>8349915.4776669396</v>
      </c>
      <c r="AL1004" s="10">
        <v>10033264.1715276</v>
      </c>
      <c r="AM1004" s="10">
        <v>7795766.3928932296</v>
      </c>
      <c r="AN1004" s="10">
        <v>2090196.938689864</v>
      </c>
      <c r="AO1004" s="12">
        <v>441670422.0300867</v>
      </c>
      <c r="AP1004" s="12">
        <v>414595870.48386002</v>
      </c>
      <c r="AQ1004">
        <f>AP1004/AO1004</f>
        <v>0.93869964979365916</v>
      </c>
      <c r="AR1004">
        <f>LOG(AQ1004,2)</f>
        <v>-9.1264473822212588E-2</v>
      </c>
    </row>
    <row r="1005" spans="1:44" x14ac:dyDescent="0.25">
      <c r="A1005" t="s">
        <v>49</v>
      </c>
      <c r="B1005" t="s">
        <v>64</v>
      </c>
      <c r="C1005" t="s">
        <v>51</v>
      </c>
      <c r="D1005" t="s">
        <v>7816</v>
      </c>
      <c r="E1005" t="s">
        <v>7817</v>
      </c>
      <c r="F1005" t="s">
        <v>54</v>
      </c>
      <c r="G1005">
        <v>0</v>
      </c>
      <c r="H1005">
        <v>9</v>
      </c>
      <c r="I1005">
        <v>7</v>
      </c>
      <c r="J1005">
        <v>49</v>
      </c>
      <c r="K1005">
        <v>7</v>
      </c>
      <c r="L1005">
        <v>1058</v>
      </c>
      <c r="M1005">
        <v>117.8</v>
      </c>
      <c r="N1005">
        <v>5.76</v>
      </c>
      <c r="O1005">
        <v>44.12</v>
      </c>
      <c r="P1005" t="s">
        <v>931</v>
      </c>
      <c r="Q1005" t="s">
        <v>862</v>
      </c>
      <c r="R1005" t="s">
        <v>1066</v>
      </c>
      <c r="S1005" t="s">
        <v>7818</v>
      </c>
      <c r="T1005" t="s">
        <v>7819</v>
      </c>
      <c r="U1005" t="s">
        <v>7820</v>
      </c>
      <c r="V1005" t="s">
        <v>7821</v>
      </c>
      <c r="W1005" t="s">
        <v>405</v>
      </c>
      <c r="X1005" t="s">
        <v>7822</v>
      </c>
      <c r="Y1005" t="s">
        <v>7823</v>
      </c>
      <c r="Z1005" t="s">
        <v>7824</v>
      </c>
      <c r="AA1005">
        <v>13</v>
      </c>
      <c r="AB1005">
        <v>20.420000000000002</v>
      </c>
      <c r="AC1005">
        <v>0</v>
      </c>
      <c r="AD1005" t="s">
        <v>54</v>
      </c>
      <c r="AE1005" s="8">
        <v>8962049.1632679608</v>
      </c>
      <c r="AF1005" s="8">
        <v>11539777.432331201</v>
      </c>
      <c r="AG1005" s="8">
        <v>16559023.747195801</v>
      </c>
      <c r="AH1005" s="8">
        <v>12353616.780931653</v>
      </c>
      <c r="AI1005" s="8">
        <v>3154389.1718481374</v>
      </c>
      <c r="AJ1005" s="10">
        <v>3257436.7869679998</v>
      </c>
      <c r="AK1005" s="10">
        <v>9634755.1061251797</v>
      </c>
      <c r="AL1005" s="10">
        <v>7956417.95004912</v>
      </c>
      <c r="AM1005" s="10">
        <v>6949536.6143807666</v>
      </c>
      <c r="AN1005" s="10">
        <v>2699123.9015715681</v>
      </c>
      <c r="AO1005" s="12">
        <v>533516502.34877437</v>
      </c>
      <c r="AP1005" s="12">
        <v>500086087.332174</v>
      </c>
      <c r="AQ1005">
        <f>AP1005/AO1005</f>
        <v>0.93733949208801415</v>
      </c>
      <c r="AR1005">
        <f>LOG(AQ1005,2)</f>
        <v>-9.3356427104826681E-2</v>
      </c>
    </row>
    <row r="1006" spans="1:44" x14ac:dyDescent="0.25">
      <c r="A1006" t="s">
        <v>49</v>
      </c>
      <c r="B1006" t="s">
        <v>64</v>
      </c>
      <c r="C1006" t="s">
        <v>51</v>
      </c>
      <c r="D1006" t="s">
        <v>7825</v>
      </c>
      <c r="E1006" t="s">
        <v>7826</v>
      </c>
      <c r="F1006" t="s">
        <v>54</v>
      </c>
      <c r="G1006">
        <v>1E-3</v>
      </c>
      <c r="H1006">
        <v>6</v>
      </c>
      <c r="I1006">
        <v>4</v>
      </c>
      <c r="J1006">
        <v>18</v>
      </c>
      <c r="K1006">
        <v>4</v>
      </c>
      <c r="L1006">
        <v>738</v>
      </c>
      <c r="M1006">
        <v>84.7</v>
      </c>
      <c r="N1006">
        <v>6.05</v>
      </c>
      <c r="O1006">
        <v>9.59</v>
      </c>
      <c r="P1006" t="s">
        <v>2553</v>
      </c>
      <c r="Q1006" t="s">
        <v>2872</v>
      </c>
      <c r="R1006" t="s">
        <v>421</v>
      </c>
      <c r="S1006" t="s">
        <v>7827</v>
      </c>
      <c r="T1006" t="s">
        <v>7828</v>
      </c>
      <c r="U1006" t="s">
        <v>7829</v>
      </c>
      <c r="V1006" t="s">
        <v>7830</v>
      </c>
      <c r="W1006" t="s">
        <v>62</v>
      </c>
      <c r="X1006" t="s">
        <v>54</v>
      </c>
      <c r="Y1006" t="s">
        <v>4654</v>
      </c>
      <c r="Z1006" t="s">
        <v>3921</v>
      </c>
      <c r="AA1006">
        <v>5</v>
      </c>
      <c r="AB1006">
        <v>5.31</v>
      </c>
      <c r="AC1006">
        <v>9.1157702825888796E-4</v>
      </c>
      <c r="AD1006" t="s">
        <v>54</v>
      </c>
      <c r="AE1006" s="8">
        <v>10886783.297367999</v>
      </c>
      <c r="AF1006" s="8">
        <v>13267250.996805601</v>
      </c>
      <c r="AG1006" s="8">
        <v>12803039.6409142</v>
      </c>
      <c r="AH1006" s="8">
        <v>12319024.645029267</v>
      </c>
      <c r="AI1006" s="8">
        <v>1030326.6485917806</v>
      </c>
      <c r="AJ1006" s="10">
        <v>7321266.3630538099</v>
      </c>
      <c r="AK1006" s="10">
        <v>14258885.490223801</v>
      </c>
      <c r="AL1006" s="10">
        <v>10030449.5362918</v>
      </c>
      <c r="AM1006" s="10">
        <v>10536867.129856469</v>
      </c>
      <c r="AN1006" s="10">
        <v>2854818.6016771253</v>
      </c>
      <c r="AO1006" s="12">
        <v>15445896.697855132</v>
      </c>
      <c r="AP1006" s="12">
        <v>14472817.777826533</v>
      </c>
      <c r="AQ1006">
        <f>AP1006/AO1006</f>
        <v>0.93700081393372758</v>
      </c>
      <c r="AR1006">
        <f>LOG(AQ1006,2)</f>
        <v>-9.3877793793036415E-2</v>
      </c>
    </row>
    <row r="1007" spans="1:44" x14ac:dyDescent="0.25">
      <c r="A1007" t="s">
        <v>49</v>
      </c>
      <c r="B1007" t="s">
        <v>64</v>
      </c>
      <c r="C1007" t="s">
        <v>51</v>
      </c>
      <c r="D1007" t="s">
        <v>7831</v>
      </c>
      <c r="E1007" t="s">
        <v>7832</v>
      </c>
      <c r="F1007" t="s">
        <v>54</v>
      </c>
      <c r="G1007">
        <v>2E-3</v>
      </c>
      <c r="H1007">
        <v>2</v>
      </c>
      <c r="I1007">
        <v>1</v>
      </c>
      <c r="J1007">
        <v>3</v>
      </c>
      <c r="K1007">
        <v>1</v>
      </c>
      <c r="L1007">
        <v>412</v>
      </c>
      <c r="M1007">
        <v>46.3</v>
      </c>
      <c r="N1007">
        <v>8.82</v>
      </c>
      <c r="O1007">
        <v>6.24</v>
      </c>
      <c r="P1007" t="s">
        <v>701</v>
      </c>
      <c r="Q1007" t="s">
        <v>1343</v>
      </c>
      <c r="R1007" t="s">
        <v>280</v>
      </c>
      <c r="S1007" t="s">
        <v>7833</v>
      </c>
      <c r="T1007" t="s">
        <v>7834</v>
      </c>
      <c r="U1007" t="s">
        <v>7835</v>
      </c>
      <c r="V1007" t="s">
        <v>7836</v>
      </c>
      <c r="W1007" t="s">
        <v>187</v>
      </c>
      <c r="X1007" t="s">
        <v>54</v>
      </c>
      <c r="Y1007" t="s">
        <v>54</v>
      </c>
      <c r="Z1007" t="s">
        <v>7837</v>
      </c>
      <c r="AA1007">
        <v>3</v>
      </c>
      <c r="AB1007" t="s">
        <v>54</v>
      </c>
      <c r="AC1007">
        <v>0</v>
      </c>
      <c r="AD1007" t="s">
        <v>54</v>
      </c>
      <c r="AE1007" s="8">
        <v>9477237.1896914691</v>
      </c>
      <c r="AF1007" s="8">
        <v>13321153.0530318</v>
      </c>
      <c r="AG1007" s="8">
        <v>14052346.202806501</v>
      </c>
      <c r="AH1007" s="8">
        <v>12283578.815176591</v>
      </c>
      <c r="AI1007" s="8">
        <v>2006709.7190454439</v>
      </c>
      <c r="AJ1007" s="10">
        <v>1818206.93748312</v>
      </c>
      <c r="AK1007" s="10">
        <v>3026949.1015729099</v>
      </c>
      <c r="AL1007" s="10">
        <v>2615649.66178298</v>
      </c>
      <c r="AM1007" s="10">
        <v>2486935.2336130035</v>
      </c>
      <c r="AN1007" s="10">
        <v>501790.10075691983</v>
      </c>
      <c r="AO1007" s="12">
        <v>25778593.3986439</v>
      </c>
      <c r="AP1007" s="12">
        <v>24144873.415285598</v>
      </c>
      <c r="AQ1007">
        <f>AP1007/AO1007</f>
        <v>0.93662493689650872</v>
      </c>
      <c r="AR1007">
        <f>LOG(AQ1007,2)</f>
        <v>-9.4456645727169206E-2</v>
      </c>
    </row>
    <row r="1008" spans="1:44" x14ac:dyDescent="0.25">
      <c r="A1008" t="s">
        <v>49</v>
      </c>
      <c r="B1008" t="s">
        <v>64</v>
      </c>
      <c r="C1008" t="s">
        <v>51</v>
      </c>
      <c r="D1008" t="s">
        <v>7838</v>
      </c>
      <c r="E1008" t="s">
        <v>7839</v>
      </c>
      <c r="F1008" t="s">
        <v>54</v>
      </c>
      <c r="G1008">
        <v>1E-3</v>
      </c>
      <c r="H1008">
        <v>11</v>
      </c>
      <c r="I1008">
        <v>6</v>
      </c>
      <c r="J1008">
        <v>24</v>
      </c>
      <c r="K1008">
        <v>6</v>
      </c>
      <c r="L1008">
        <v>529</v>
      </c>
      <c r="M1008">
        <v>59.4</v>
      </c>
      <c r="N1008">
        <v>5.59</v>
      </c>
      <c r="O1008">
        <v>15.37</v>
      </c>
      <c r="P1008" t="s">
        <v>7840</v>
      </c>
      <c r="Q1008" t="s">
        <v>7841</v>
      </c>
      <c r="R1008" t="s">
        <v>280</v>
      </c>
      <c r="S1008" t="s">
        <v>7842</v>
      </c>
      <c r="T1008" t="s">
        <v>7843</v>
      </c>
      <c r="U1008" t="s">
        <v>7844</v>
      </c>
      <c r="V1008" t="s">
        <v>7845</v>
      </c>
      <c r="W1008" t="s">
        <v>87</v>
      </c>
      <c r="X1008" t="s">
        <v>7846</v>
      </c>
      <c r="Y1008" t="s">
        <v>7847</v>
      </c>
      <c r="Z1008" t="s">
        <v>7848</v>
      </c>
      <c r="AA1008">
        <v>12</v>
      </c>
      <c r="AB1008">
        <v>7.74</v>
      </c>
      <c r="AC1008">
        <v>1.1135857461024501E-3</v>
      </c>
      <c r="AD1008" t="s">
        <v>54</v>
      </c>
      <c r="AE1008" s="8">
        <v>15546538.698650099</v>
      </c>
      <c r="AF1008" s="8" t="s">
        <v>54</v>
      </c>
      <c r="AG1008" s="8">
        <v>8908786.5136041306</v>
      </c>
      <c r="AH1008" s="8">
        <v>12227662.606127115</v>
      </c>
      <c r="AI1008" s="8">
        <v>3318876.0925229876</v>
      </c>
      <c r="AJ1008" s="10">
        <v>23072106.793953098</v>
      </c>
      <c r="AK1008" s="10">
        <v>21033701.208511502</v>
      </c>
      <c r="AL1008" s="10">
        <v>3007792.65910456</v>
      </c>
      <c r="AM1008" s="10">
        <v>15704533.553856388</v>
      </c>
      <c r="AN1008" s="10">
        <v>9016436.7072599679</v>
      </c>
      <c r="AO1008" s="12">
        <v>71427871.671267793</v>
      </c>
      <c r="AP1008" s="12">
        <v>66760818.389271565</v>
      </c>
      <c r="AQ1008">
        <f>AP1008/AO1008</f>
        <v>0.93466061394807631</v>
      </c>
      <c r="AR1008">
        <f>LOG(AQ1008,2)</f>
        <v>-9.7485494013884413E-2</v>
      </c>
    </row>
    <row r="1009" spans="1:44" x14ac:dyDescent="0.25">
      <c r="A1009" t="s">
        <v>49</v>
      </c>
      <c r="B1009" t="s">
        <v>64</v>
      </c>
      <c r="C1009" t="s">
        <v>51</v>
      </c>
      <c r="D1009" t="s">
        <v>7849</v>
      </c>
      <c r="E1009" t="s">
        <v>7850</v>
      </c>
      <c r="F1009" t="s">
        <v>54</v>
      </c>
      <c r="G1009">
        <v>0</v>
      </c>
      <c r="H1009">
        <v>16</v>
      </c>
      <c r="I1009">
        <v>5</v>
      </c>
      <c r="J1009">
        <v>25</v>
      </c>
      <c r="K1009">
        <v>5</v>
      </c>
      <c r="L1009">
        <v>425</v>
      </c>
      <c r="M1009">
        <v>47</v>
      </c>
      <c r="N1009">
        <v>7.23</v>
      </c>
      <c r="O1009">
        <v>23.66</v>
      </c>
      <c r="P1009" t="s">
        <v>701</v>
      </c>
      <c r="Q1009" t="s">
        <v>848</v>
      </c>
      <c r="R1009" t="s">
        <v>280</v>
      </c>
      <c r="S1009" t="s">
        <v>7851</v>
      </c>
      <c r="T1009" t="s">
        <v>7852</v>
      </c>
      <c r="U1009" t="s">
        <v>7853</v>
      </c>
      <c r="V1009" t="s">
        <v>7854</v>
      </c>
      <c r="W1009" t="s">
        <v>533</v>
      </c>
      <c r="X1009" t="s">
        <v>54</v>
      </c>
      <c r="Y1009" t="s">
        <v>7855</v>
      </c>
      <c r="Z1009" t="s">
        <v>4884</v>
      </c>
      <c r="AA1009">
        <v>6</v>
      </c>
      <c r="AB1009">
        <v>11.03</v>
      </c>
      <c r="AC1009">
        <v>1.44300144300144E-3</v>
      </c>
      <c r="AD1009" t="s">
        <v>54</v>
      </c>
      <c r="AE1009" s="8">
        <v>11136645.703422301</v>
      </c>
      <c r="AF1009" s="8">
        <v>11716721.766827701</v>
      </c>
      <c r="AG1009" s="8">
        <v>13777100.6936718</v>
      </c>
      <c r="AH1009" s="8">
        <v>12210156.0546406</v>
      </c>
      <c r="AI1009" s="8">
        <v>1133022.1198709931</v>
      </c>
      <c r="AJ1009" s="10">
        <v>13297588.368533099</v>
      </c>
      <c r="AK1009" s="10">
        <v>15772780.6389408</v>
      </c>
      <c r="AL1009" s="10">
        <v>15889202.4815295</v>
      </c>
      <c r="AM1009" s="10">
        <v>14986523.829667801</v>
      </c>
      <c r="AN1009" s="10">
        <v>1195203.1222813551</v>
      </c>
      <c r="AO1009" s="12">
        <v>3297155.1507624262</v>
      </c>
      <c r="AP1009" s="12">
        <v>3081367.82736636</v>
      </c>
      <c r="AQ1009">
        <f>AP1009/AO1009</f>
        <v>0.934553482159865</v>
      </c>
      <c r="AR1009">
        <f>LOG(AQ1009,2)</f>
        <v>-9.7650866723265409E-2</v>
      </c>
    </row>
    <row r="1010" spans="1:44" x14ac:dyDescent="0.25">
      <c r="A1010" t="s">
        <v>49</v>
      </c>
      <c r="B1010" t="s">
        <v>64</v>
      </c>
      <c r="C1010" t="s">
        <v>51</v>
      </c>
      <c r="D1010" t="s">
        <v>7856</v>
      </c>
      <c r="E1010" t="s">
        <v>7857</v>
      </c>
      <c r="F1010" t="s">
        <v>54</v>
      </c>
      <c r="G1010">
        <v>1E-3</v>
      </c>
      <c r="H1010">
        <v>13</v>
      </c>
      <c r="I1010">
        <v>7</v>
      </c>
      <c r="J1010">
        <v>29</v>
      </c>
      <c r="K1010">
        <v>7</v>
      </c>
      <c r="L1010">
        <v>583</v>
      </c>
      <c r="M1010">
        <v>66.2</v>
      </c>
      <c r="N1010">
        <v>8.18</v>
      </c>
      <c r="O1010">
        <v>13.28</v>
      </c>
      <c r="P1010" t="s">
        <v>773</v>
      </c>
      <c r="Q1010" t="s">
        <v>1326</v>
      </c>
      <c r="R1010" t="s">
        <v>115</v>
      </c>
      <c r="S1010" t="s">
        <v>7858</v>
      </c>
      <c r="T1010" t="s">
        <v>7859</v>
      </c>
      <c r="U1010" t="s">
        <v>7860</v>
      </c>
      <c r="V1010" t="s">
        <v>7861</v>
      </c>
      <c r="W1010" t="s">
        <v>87</v>
      </c>
      <c r="X1010" t="s">
        <v>54</v>
      </c>
      <c r="Y1010" t="s">
        <v>54</v>
      </c>
      <c r="Z1010" t="s">
        <v>54</v>
      </c>
      <c r="AA1010">
        <v>0</v>
      </c>
      <c r="AB1010">
        <v>25.16</v>
      </c>
      <c r="AC1010">
        <v>0</v>
      </c>
      <c r="AD1010" t="s">
        <v>54</v>
      </c>
      <c r="AE1010" s="8">
        <v>11533179.564342501</v>
      </c>
      <c r="AF1010" s="8">
        <v>14360247.5610689</v>
      </c>
      <c r="AG1010" s="8">
        <v>10714970.320515299</v>
      </c>
      <c r="AH1010" s="8">
        <v>12202799.148642233</v>
      </c>
      <c r="AI1010" s="8">
        <v>1561688.0462889881</v>
      </c>
      <c r="AJ1010" s="10">
        <v>23052008.796408199</v>
      </c>
      <c r="AK1010" s="10">
        <v>32062832.515995599</v>
      </c>
      <c r="AL1010" s="10">
        <v>31461753.278969899</v>
      </c>
      <c r="AM1010" s="10">
        <v>28858864.863791231</v>
      </c>
      <c r="AN1010" s="10">
        <v>4113393.3358216817</v>
      </c>
      <c r="AO1010" s="12">
        <v>180293890.501232</v>
      </c>
      <c r="AP1010" s="12">
        <v>168407179.2367793</v>
      </c>
      <c r="AQ1010">
        <f>AP1010/AO1010</f>
        <v>0.93407036016912914</v>
      </c>
      <c r="AR1010">
        <f>LOG(AQ1010,2)</f>
        <v>-9.8396867817675732E-2</v>
      </c>
    </row>
    <row r="1011" spans="1:44" x14ac:dyDescent="0.25">
      <c r="A1011" t="s">
        <v>49</v>
      </c>
      <c r="B1011" t="s">
        <v>64</v>
      </c>
      <c r="C1011" t="s">
        <v>51</v>
      </c>
      <c r="D1011" t="s">
        <v>7862</v>
      </c>
      <c r="E1011" t="s">
        <v>7863</v>
      </c>
      <c r="F1011" t="s">
        <v>54</v>
      </c>
      <c r="G1011">
        <v>1E-3</v>
      </c>
      <c r="H1011">
        <v>6</v>
      </c>
      <c r="I1011">
        <v>3</v>
      </c>
      <c r="J1011">
        <v>20</v>
      </c>
      <c r="K1011">
        <v>3</v>
      </c>
      <c r="L1011">
        <v>656</v>
      </c>
      <c r="M1011">
        <v>68.400000000000006</v>
      </c>
      <c r="N1011">
        <v>9.33</v>
      </c>
      <c r="O1011">
        <v>16.61</v>
      </c>
      <c r="P1011" t="s">
        <v>411</v>
      </c>
      <c r="Q1011" t="s">
        <v>133</v>
      </c>
      <c r="R1011" t="s">
        <v>1614</v>
      </c>
      <c r="S1011" t="s">
        <v>7864</v>
      </c>
      <c r="T1011" t="s">
        <v>7865</v>
      </c>
      <c r="U1011" t="s">
        <v>7866</v>
      </c>
      <c r="V1011" t="s">
        <v>7867</v>
      </c>
      <c r="W1011" t="s">
        <v>426</v>
      </c>
      <c r="X1011" t="s">
        <v>54</v>
      </c>
      <c r="Y1011" t="s">
        <v>5032</v>
      </c>
      <c r="Z1011" t="s">
        <v>54</v>
      </c>
      <c r="AA1011">
        <v>1</v>
      </c>
      <c r="AB1011">
        <v>7.65</v>
      </c>
      <c r="AC1011">
        <v>1.10741971207087E-3</v>
      </c>
      <c r="AD1011" t="s">
        <v>54</v>
      </c>
      <c r="AE1011" s="8">
        <v>3527662.0120896599</v>
      </c>
      <c r="AF1011" s="8">
        <v>28909973.582466099</v>
      </c>
      <c r="AG1011" s="8">
        <v>4157949.7890193001</v>
      </c>
      <c r="AH1011" s="8">
        <v>12198528.461191686</v>
      </c>
      <c r="AI1011" s="8">
        <v>11819577.38109282</v>
      </c>
      <c r="AJ1011" s="10">
        <v>15452411.514083801</v>
      </c>
      <c r="AK1011" s="10">
        <v>20919054.039776102</v>
      </c>
      <c r="AL1011" s="10">
        <v>24758252.038870201</v>
      </c>
      <c r="AM1011" s="10">
        <v>20376572.530910034</v>
      </c>
      <c r="AN1011" s="10">
        <v>3818409.9316151147</v>
      </c>
      <c r="AO1011" s="12">
        <v>342872990.99047667</v>
      </c>
      <c r="AP1011" s="12">
        <v>319929892.69029862</v>
      </c>
      <c r="AQ1011">
        <f>AP1011/AO1011</f>
        <v>0.93308572298476755</v>
      </c>
      <c r="AR1011">
        <f>LOG(AQ1011,2)</f>
        <v>-9.9918466710719703E-2</v>
      </c>
    </row>
    <row r="1012" spans="1:44" x14ac:dyDescent="0.25">
      <c r="A1012" t="s">
        <v>49</v>
      </c>
      <c r="B1012" t="s">
        <v>64</v>
      </c>
      <c r="C1012" t="s">
        <v>51</v>
      </c>
      <c r="D1012" t="s">
        <v>7868</v>
      </c>
      <c r="E1012" t="s">
        <v>7869</v>
      </c>
      <c r="F1012" t="s">
        <v>54</v>
      </c>
      <c r="G1012">
        <v>1E-3</v>
      </c>
      <c r="H1012">
        <v>11</v>
      </c>
      <c r="I1012">
        <v>3</v>
      </c>
      <c r="J1012">
        <v>14</v>
      </c>
      <c r="K1012">
        <v>3</v>
      </c>
      <c r="L1012">
        <v>336</v>
      </c>
      <c r="M1012">
        <v>39.1</v>
      </c>
      <c r="N1012">
        <v>7.36</v>
      </c>
      <c r="O1012">
        <v>13.14</v>
      </c>
      <c r="P1012" t="s">
        <v>1267</v>
      </c>
      <c r="Q1012" t="s">
        <v>212</v>
      </c>
      <c r="R1012" t="s">
        <v>125</v>
      </c>
      <c r="S1012" t="s">
        <v>7870</v>
      </c>
      <c r="T1012" t="s">
        <v>7871</v>
      </c>
      <c r="U1012" t="s">
        <v>7872</v>
      </c>
      <c r="V1012" t="s">
        <v>7873</v>
      </c>
      <c r="W1012" t="s">
        <v>217</v>
      </c>
      <c r="X1012" t="s">
        <v>54</v>
      </c>
      <c r="Y1012" t="s">
        <v>953</v>
      </c>
      <c r="Z1012" t="s">
        <v>54</v>
      </c>
      <c r="AA1012">
        <v>1</v>
      </c>
      <c r="AB1012">
        <v>3.07</v>
      </c>
      <c r="AC1012">
        <v>1.45348837209302E-3</v>
      </c>
      <c r="AD1012" t="s">
        <v>54</v>
      </c>
      <c r="AE1012" s="8">
        <v>8323462.7651181798</v>
      </c>
      <c r="AF1012" s="8">
        <v>17896242.627850201</v>
      </c>
      <c r="AG1012" s="8">
        <v>10086478.866226699</v>
      </c>
      <c r="AH1012" s="8">
        <v>12102061.419731691</v>
      </c>
      <c r="AI1012" s="8">
        <v>4159844.4159669601</v>
      </c>
      <c r="AJ1012" s="10">
        <v>6821069.0874968804</v>
      </c>
      <c r="AK1012" s="10">
        <v>12953262.618857101</v>
      </c>
      <c r="AL1012" s="10">
        <v>11970175.7877282</v>
      </c>
      <c r="AM1012" s="10">
        <v>10581502.498027394</v>
      </c>
      <c r="AN1012" s="10">
        <v>2689146.023760499</v>
      </c>
      <c r="AO1012" s="12">
        <v>20402453.373719502</v>
      </c>
      <c r="AP1012" s="12">
        <v>19033498.329374034</v>
      </c>
      <c r="AQ1012">
        <f>AP1012/AO1012</f>
        <v>0.93290242995438843</v>
      </c>
      <c r="AR1012">
        <f>LOG(AQ1012,2)</f>
        <v>-0.10020189396227158</v>
      </c>
    </row>
    <row r="1013" spans="1:44" x14ac:dyDescent="0.25">
      <c r="A1013" t="s">
        <v>49</v>
      </c>
      <c r="B1013" t="s">
        <v>50</v>
      </c>
      <c r="C1013" t="s">
        <v>51</v>
      </c>
      <c r="D1013" t="s">
        <v>7874</v>
      </c>
      <c r="E1013" t="s">
        <v>7875</v>
      </c>
      <c r="F1013" t="s">
        <v>54</v>
      </c>
      <c r="G1013">
        <v>2.4E-2</v>
      </c>
      <c r="H1013">
        <v>6</v>
      </c>
      <c r="I1013">
        <v>4</v>
      </c>
      <c r="J1013">
        <v>13</v>
      </c>
      <c r="K1013">
        <v>4</v>
      </c>
      <c r="L1013">
        <v>514</v>
      </c>
      <c r="M1013">
        <v>57.2</v>
      </c>
      <c r="N1013">
        <v>9.17</v>
      </c>
      <c r="O1013">
        <v>0</v>
      </c>
      <c r="P1013" t="s">
        <v>574</v>
      </c>
      <c r="Q1013" t="s">
        <v>2554</v>
      </c>
      <c r="R1013" t="s">
        <v>57</v>
      </c>
      <c r="S1013" t="s">
        <v>488</v>
      </c>
      <c r="T1013" t="s">
        <v>7876</v>
      </c>
      <c r="U1013" t="s">
        <v>7877</v>
      </c>
      <c r="V1013" t="s">
        <v>7878</v>
      </c>
      <c r="W1013" t="s">
        <v>533</v>
      </c>
      <c r="X1013" t="s">
        <v>54</v>
      </c>
      <c r="Y1013" t="s">
        <v>1740</v>
      </c>
      <c r="Z1013" t="s">
        <v>1364</v>
      </c>
      <c r="AA1013">
        <v>5</v>
      </c>
      <c r="AB1013">
        <v>2.16</v>
      </c>
      <c r="AC1013">
        <v>6.4892926670992897E-3</v>
      </c>
      <c r="AD1013" t="s">
        <v>54</v>
      </c>
      <c r="AE1013" s="8">
        <v>11408997.855210001</v>
      </c>
      <c r="AF1013" s="8">
        <v>10957030.542713</v>
      </c>
      <c r="AG1013" s="8">
        <v>13931606.590295101</v>
      </c>
      <c r="AH1013" s="8">
        <v>12099211.662739366</v>
      </c>
      <c r="AI1013" s="8">
        <v>1308770.922351822</v>
      </c>
      <c r="AJ1013" s="10">
        <v>8086258.4204021804</v>
      </c>
      <c r="AK1013" s="10">
        <v>11783014.0427176</v>
      </c>
      <c r="AL1013" s="10">
        <v>10582121.967777099</v>
      </c>
      <c r="AM1013" s="10">
        <v>10150464.810298961</v>
      </c>
      <c r="AN1013" s="10">
        <v>1539750.2955526544</v>
      </c>
      <c r="AO1013" s="12">
        <v>4614795.51584832</v>
      </c>
      <c r="AP1013" s="12">
        <v>4304054.9072991535</v>
      </c>
      <c r="AQ1013">
        <f>AP1013/AO1013</f>
        <v>0.93266427353454595</v>
      </c>
      <c r="AR1013">
        <f>LOG(AQ1013,2)</f>
        <v>-0.10057024003865313</v>
      </c>
    </row>
    <row r="1014" spans="1:44" x14ac:dyDescent="0.25">
      <c r="A1014" t="s">
        <v>49</v>
      </c>
      <c r="B1014" t="s">
        <v>64</v>
      </c>
      <c r="C1014" t="s">
        <v>51</v>
      </c>
      <c r="D1014" t="s">
        <v>7879</v>
      </c>
      <c r="E1014" t="s">
        <v>7880</v>
      </c>
      <c r="F1014" t="s">
        <v>54</v>
      </c>
      <c r="G1014">
        <v>0</v>
      </c>
      <c r="H1014">
        <v>12</v>
      </c>
      <c r="I1014">
        <v>2</v>
      </c>
      <c r="J1014">
        <v>19</v>
      </c>
      <c r="K1014">
        <v>2</v>
      </c>
      <c r="L1014">
        <v>153</v>
      </c>
      <c r="M1014">
        <v>17.600000000000001</v>
      </c>
      <c r="N1014">
        <v>9.35</v>
      </c>
      <c r="O1014">
        <v>24.5</v>
      </c>
      <c r="P1014" t="s">
        <v>574</v>
      </c>
      <c r="Q1014" t="s">
        <v>575</v>
      </c>
      <c r="R1014" t="s">
        <v>1877</v>
      </c>
      <c r="S1014" t="s">
        <v>7881</v>
      </c>
      <c r="T1014" t="s">
        <v>7882</v>
      </c>
      <c r="U1014" t="s">
        <v>7883</v>
      </c>
      <c r="V1014" t="s">
        <v>7884</v>
      </c>
      <c r="W1014" t="s">
        <v>438</v>
      </c>
      <c r="X1014" t="s">
        <v>7885</v>
      </c>
      <c r="Y1014" t="s">
        <v>7886</v>
      </c>
      <c r="Z1014" t="s">
        <v>7887</v>
      </c>
      <c r="AA1014">
        <v>10</v>
      </c>
      <c r="AB1014">
        <v>8.49</v>
      </c>
      <c r="AC1014">
        <v>1.19189511323004E-3</v>
      </c>
      <c r="AD1014" t="s">
        <v>54</v>
      </c>
      <c r="AE1014" s="8">
        <v>11733468.3946811</v>
      </c>
      <c r="AF1014" s="8" t="s">
        <v>54</v>
      </c>
      <c r="AG1014" s="8">
        <v>12431656.329904201</v>
      </c>
      <c r="AH1014" s="8">
        <v>12082562.362292651</v>
      </c>
      <c r="AI1014" s="8">
        <v>349093.96761155035</v>
      </c>
      <c r="AJ1014" s="10">
        <v>8906257.7207664996</v>
      </c>
      <c r="AK1014" s="10">
        <v>8292777.4604251403</v>
      </c>
      <c r="AL1014" s="10">
        <v>8023753.8136629201</v>
      </c>
      <c r="AM1014" s="10">
        <v>8407596.3316181861</v>
      </c>
      <c r="AN1014" s="10">
        <v>369315.41749549244</v>
      </c>
      <c r="AO1014" s="12">
        <v>37907457.468441196</v>
      </c>
      <c r="AP1014" s="12">
        <v>35348229.064480633</v>
      </c>
      <c r="AQ1014">
        <f>AP1014/AO1014</f>
        <v>0.93248746882876077</v>
      </c>
      <c r="AR1014">
        <f>LOG(AQ1014,2)</f>
        <v>-0.10084375695120516</v>
      </c>
    </row>
    <row r="1015" spans="1:44" x14ac:dyDescent="0.25">
      <c r="A1015" t="s">
        <v>49</v>
      </c>
      <c r="B1015" t="s">
        <v>50</v>
      </c>
      <c r="C1015" t="s">
        <v>51</v>
      </c>
      <c r="D1015" t="s">
        <v>7888</v>
      </c>
      <c r="E1015" t="s">
        <v>7889</v>
      </c>
      <c r="F1015" t="s">
        <v>54</v>
      </c>
      <c r="G1015">
        <v>2.1000000000000001E-2</v>
      </c>
      <c r="H1015">
        <v>10</v>
      </c>
      <c r="I1015">
        <v>4</v>
      </c>
      <c r="J1015">
        <v>6</v>
      </c>
      <c r="K1015">
        <v>4</v>
      </c>
      <c r="L1015">
        <v>375</v>
      </c>
      <c r="M1015">
        <v>42.6</v>
      </c>
      <c r="N1015">
        <v>8.56</v>
      </c>
      <c r="O1015">
        <v>1.64</v>
      </c>
      <c r="P1015" t="s">
        <v>462</v>
      </c>
      <c r="Q1015" t="s">
        <v>472</v>
      </c>
      <c r="R1015" t="s">
        <v>1666</v>
      </c>
      <c r="S1015" t="s">
        <v>7890</v>
      </c>
      <c r="T1015" t="s">
        <v>7891</v>
      </c>
      <c r="U1015" t="s">
        <v>7892</v>
      </c>
      <c r="V1015" t="s">
        <v>7893</v>
      </c>
      <c r="W1015" t="s">
        <v>177</v>
      </c>
      <c r="X1015" t="s">
        <v>54</v>
      </c>
      <c r="Y1015" t="s">
        <v>54</v>
      </c>
      <c r="Z1015" t="s">
        <v>7894</v>
      </c>
      <c r="AA1015">
        <v>7</v>
      </c>
      <c r="AB1015">
        <v>2.39</v>
      </c>
      <c r="AC1015">
        <v>4.7074646940148002E-3</v>
      </c>
      <c r="AD1015" t="s">
        <v>54</v>
      </c>
      <c r="AE1015" s="8">
        <v>9859136.0839728396</v>
      </c>
      <c r="AF1015" s="8">
        <v>12262932.7970284</v>
      </c>
      <c r="AG1015" s="8">
        <v>13986745.2778043</v>
      </c>
      <c r="AH1015" s="8">
        <v>12036271.386268513</v>
      </c>
      <c r="AI1015" s="8">
        <v>1692694.2942335471</v>
      </c>
      <c r="AJ1015" s="10">
        <v>7319845.9278683001</v>
      </c>
      <c r="AK1015" s="10">
        <v>13692757.854189901</v>
      </c>
      <c r="AL1015" s="10">
        <v>15360258.1491598</v>
      </c>
      <c r="AM1015" s="10">
        <v>12124287.310405999</v>
      </c>
      <c r="AN1015" s="10">
        <v>3464787.829686136</v>
      </c>
      <c r="AO1015" s="12">
        <v>1065879.1613338494</v>
      </c>
      <c r="AP1015" s="12">
        <v>992723.43282043037</v>
      </c>
      <c r="AQ1015">
        <f>AP1015/AO1015</f>
        <v>0.93136583285682084</v>
      </c>
      <c r="AR1015">
        <f>LOG(AQ1015,2)</f>
        <v>-0.10258013700673264</v>
      </c>
    </row>
    <row r="1016" spans="1:44" x14ac:dyDescent="0.25">
      <c r="A1016" t="s">
        <v>49</v>
      </c>
      <c r="B1016" t="s">
        <v>64</v>
      </c>
      <c r="C1016" t="s">
        <v>51</v>
      </c>
      <c r="D1016" t="s">
        <v>7895</v>
      </c>
      <c r="E1016" t="s">
        <v>7896</v>
      </c>
      <c r="F1016" t="s">
        <v>54</v>
      </c>
      <c r="G1016">
        <v>0</v>
      </c>
      <c r="H1016">
        <v>27</v>
      </c>
      <c r="I1016">
        <v>4</v>
      </c>
      <c r="J1016">
        <v>32</v>
      </c>
      <c r="K1016">
        <v>2</v>
      </c>
      <c r="L1016">
        <v>128</v>
      </c>
      <c r="M1016">
        <v>13.5</v>
      </c>
      <c r="N1016">
        <v>10.58</v>
      </c>
      <c r="O1016">
        <v>34.36</v>
      </c>
      <c r="P1016" t="s">
        <v>80</v>
      </c>
      <c r="Q1016" t="s">
        <v>1500</v>
      </c>
      <c r="R1016" t="s">
        <v>1418</v>
      </c>
      <c r="S1016" t="s">
        <v>7897</v>
      </c>
      <c r="T1016" t="s">
        <v>7898</v>
      </c>
      <c r="U1016" t="s">
        <v>7899</v>
      </c>
      <c r="V1016" t="s">
        <v>7900</v>
      </c>
      <c r="W1016" t="s">
        <v>533</v>
      </c>
      <c r="X1016" t="s">
        <v>7901</v>
      </c>
      <c r="Y1016" t="s">
        <v>7902</v>
      </c>
      <c r="Z1016" t="s">
        <v>7903</v>
      </c>
      <c r="AA1016">
        <v>61</v>
      </c>
      <c r="AB1016">
        <v>8.7799999999999994</v>
      </c>
      <c r="AC1016">
        <v>1.2210012210012199E-3</v>
      </c>
      <c r="AD1016" t="s">
        <v>54</v>
      </c>
      <c r="AE1016" s="8">
        <v>14605708.7332468</v>
      </c>
      <c r="AF1016" s="8">
        <v>3544669.6495378702</v>
      </c>
      <c r="AG1016" s="8">
        <v>17746923.802692398</v>
      </c>
      <c r="AH1016" s="8">
        <v>11965767.395159021</v>
      </c>
      <c r="AI1016" s="8">
        <v>6091139.6557681682</v>
      </c>
      <c r="AJ1016" s="10" t="s">
        <v>54</v>
      </c>
      <c r="AK1016" s="10" t="s">
        <v>54</v>
      </c>
      <c r="AL1016" s="10" t="s">
        <v>54</v>
      </c>
      <c r="AM1016" s="10">
        <v>0</v>
      </c>
      <c r="AN1016" s="10">
        <v>0</v>
      </c>
      <c r="AO1016" s="12">
        <v>4431314.2064578198</v>
      </c>
      <c r="AP1016" s="12">
        <v>4126984.2125379033</v>
      </c>
      <c r="AQ1016">
        <f>AP1016/AO1016</f>
        <v>0.93132285824453342</v>
      </c>
      <c r="AR1016">
        <f>LOG(AQ1016,2)</f>
        <v>-0.1026467066491408</v>
      </c>
    </row>
    <row r="1017" spans="1:44" x14ac:dyDescent="0.25">
      <c r="A1017" t="s">
        <v>49</v>
      </c>
      <c r="B1017" t="s">
        <v>64</v>
      </c>
      <c r="C1017" t="s">
        <v>51</v>
      </c>
      <c r="D1017" t="s">
        <v>7904</v>
      </c>
      <c r="E1017" t="s">
        <v>7905</v>
      </c>
      <c r="F1017" t="s">
        <v>54</v>
      </c>
      <c r="G1017">
        <v>0</v>
      </c>
      <c r="H1017">
        <v>10</v>
      </c>
      <c r="I1017">
        <v>4</v>
      </c>
      <c r="J1017">
        <v>25</v>
      </c>
      <c r="K1017">
        <v>4</v>
      </c>
      <c r="L1017">
        <v>406</v>
      </c>
      <c r="M1017">
        <v>46.9</v>
      </c>
      <c r="N1017">
        <v>5.26</v>
      </c>
      <c r="O1017">
        <v>26.03</v>
      </c>
      <c r="P1017" t="s">
        <v>2339</v>
      </c>
      <c r="Q1017" t="s">
        <v>663</v>
      </c>
      <c r="R1017" t="s">
        <v>421</v>
      </c>
      <c r="S1017" t="s">
        <v>7906</v>
      </c>
      <c r="T1017" t="s">
        <v>7907</v>
      </c>
      <c r="U1017" t="s">
        <v>7908</v>
      </c>
      <c r="V1017" t="s">
        <v>7909</v>
      </c>
      <c r="W1017" t="s">
        <v>157</v>
      </c>
      <c r="X1017" t="s">
        <v>54</v>
      </c>
      <c r="Y1017" t="s">
        <v>54</v>
      </c>
      <c r="Z1017" t="s">
        <v>743</v>
      </c>
      <c r="AA1017">
        <v>3</v>
      </c>
      <c r="AB1017">
        <v>11.07</v>
      </c>
      <c r="AC1017">
        <v>1.44717800289436E-3</v>
      </c>
      <c r="AD1017" t="s">
        <v>54</v>
      </c>
      <c r="AE1017" s="8">
        <v>11444942.8728253</v>
      </c>
      <c r="AF1017" s="8">
        <v>11403281.836982001</v>
      </c>
      <c r="AG1017" s="8">
        <v>13012655.922722699</v>
      </c>
      <c r="AH1017" s="8">
        <v>11953626.877509998</v>
      </c>
      <c r="AI1017" s="8">
        <v>749039.74057009595</v>
      </c>
      <c r="AJ1017" s="10">
        <v>21705834.4988386</v>
      </c>
      <c r="AK1017" s="10">
        <v>27060792.8663367</v>
      </c>
      <c r="AL1017" s="10">
        <v>25549702.083778098</v>
      </c>
      <c r="AM1017" s="10">
        <v>24772109.816317797</v>
      </c>
      <c r="AN1017" s="10">
        <v>2254237.7987869894</v>
      </c>
      <c r="AO1017" s="12">
        <v>2314408.0175949102</v>
      </c>
      <c r="AP1017" s="12">
        <v>2150349.9301117449</v>
      </c>
      <c r="AQ1017">
        <f>AP1017/AO1017</f>
        <v>0.92911444903580509</v>
      </c>
      <c r="AR1017">
        <f>LOG(AQ1017,2)</f>
        <v>-0.10607177504318784</v>
      </c>
    </row>
    <row r="1018" spans="1:44" x14ac:dyDescent="0.25">
      <c r="A1018" t="s">
        <v>49</v>
      </c>
      <c r="B1018" t="s">
        <v>64</v>
      </c>
      <c r="C1018" t="s">
        <v>51</v>
      </c>
      <c r="D1018" t="s">
        <v>7910</v>
      </c>
      <c r="E1018" t="s">
        <v>7911</v>
      </c>
      <c r="F1018" t="s">
        <v>54</v>
      </c>
      <c r="G1018">
        <v>6.0000000000000001E-3</v>
      </c>
      <c r="H1018">
        <v>2</v>
      </c>
      <c r="I1018">
        <v>3</v>
      </c>
      <c r="J1018">
        <v>10</v>
      </c>
      <c r="K1018">
        <v>3</v>
      </c>
      <c r="L1018">
        <v>1174</v>
      </c>
      <c r="M1018">
        <v>133.80000000000001</v>
      </c>
      <c r="N1018">
        <v>6.87</v>
      </c>
      <c r="O1018">
        <v>4.18</v>
      </c>
      <c r="P1018" t="s">
        <v>804</v>
      </c>
      <c r="Q1018" t="s">
        <v>1326</v>
      </c>
      <c r="R1018" t="s">
        <v>1744</v>
      </c>
      <c r="S1018" t="s">
        <v>7912</v>
      </c>
      <c r="T1018" t="s">
        <v>7913</v>
      </c>
      <c r="U1018" t="s">
        <v>7914</v>
      </c>
      <c r="V1018" t="s">
        <v>7915</v>
      </c>
      <c r="W1018" t="s">
        <v>533</v>
      </c>
      <c r="X1018" t="s">
        <v>6070</v>
      </c>
      <c r="Y1018" t="s">
        <v>7916</v>
      </c>
      <c r="Z1018" t="s">
        <v>7917</v>
      </c>
      <c r="AA1018">
        <v>75</v>
      </c>
      <c r="AB1018">
        <v>2.78</v>
      </c>
      <c r="AC1018">
        <v>3.5161744022503502E-3</v>
      </c>
      <c r="AD1018" t="s">
        <v>54</v>
      </c>
      <c r="AE1018" s="8">
        <v>10852431.0404959</v>
      </c>
      <c r="AF1018" s="8">
        <v>13527189.600120701</v>
      </c>
      <c r="AG1018" s="8">
        <v>11281374.489730701</v>
      </c>
      <c r="AH1018" s="8">
        <v>11886998.376782434</v>
      </c>
      <c r="AI1018" s="8">
        <v>1172936.0759783608</v>
      </c>
      <c r="AJ1018" s="10">
        <v>5259793.1689176299</v>
      </c>
      <c r="AK1018" s="10">
        <v>9837364.2655682303</v>
      </c>
      <c r="AL1018" s="10">
        <v>7715320.7923628502</v>
      </c>
      <c r="AM1018" s="10">
        <v>7604159.4089495698</v>
      </c>
      <c r="AN1018" s="10">
        <v>1870437.903467973</v>
      </c>
      <c r="AO1018" s="12">
        <v>80061222.519503787</v>
      </c>
      <c r="AP1018" s="12">
        <v>74307196.087128997</v>
      </c>
      <c r="AQ1018">
        <f>AP1018/AO1018</f>
        <v>0.9281296706283364</v>
      </c>
      <c r="AR1018">
        <f>LOG(AQ1018,2)</f>
        <v>-0.10760171399190654</v>
      </c>
    </row>
    <row r="1019" spans="1:44" x14ac:dyDescent="0.25">
      <c r="A1019" t="s">
        <v>49</v>
      </c>
      <c r="B1019" t="s">
        <v>64</v>
      </c>
      <c r="C1019" t="s">
        <v>51</v>
      </c>
      <c r="D1019" t="s">
        <v>7918</v>
      </c>
      <c r="E1019" t="s">
        <v>7919</v>
      </c>
      <c r="F1019" t="s">
        <v>54</v>
      </c>
      <c r="G1019">
        <v>0</v>
      </c>
      <c r="H1019">
        <v>16</v>
      </c>
      <c r="I1019">
        <v>10</v>
      </c>
      <c r="J1019">
        <v>50</v>
      </c>
      <c r="K1019">
        <v>6</v>
      </c>
      <c r="L1019">
        <v>623</v>
      </c>
      <c r="M1019">
        <v>69.599999999999994</v>
      </c>
      <c r="N1019">
        <v>8.59</v>
      </c>
      <c r="O1019">
        <v>30.25</v>
      </c>
      <c r="P1019" t="s">
        <v>252</v>
      </c>
      <c r="Q1019" t="s">
        <v>7920</v>
      </c>
      <c r="R1019" t="s">
        <v>69</v>
      </c>
      <c r="S1019" t="s">
        <v>2087</v>
      </c>
      <c r="T1019" t="s">
        <v>7921</v>
      </c>
      <c r="U1019" t="s">
        <v>7922</v>
      </c>
      <c r="V1019" t="s">
        <v>7923</v>
      </c>
      <c r="W1019" t="s">
        <v>177</v>
      </c>
      <c r="X1019" t="s">
        <v>54</v>
      </c>
      <c r="Y1019" t="s">
        <v>54</v>
      </c>
      <c r="Z1019" t="s">
        <v>54</v>
      </c>
      <c r="AA1019">
        <v>0</v>
      </c>
      <c r="AB1019">
        <v>35.18</v>
      </c>
      <c r="AC1019">
        <v>0</v>
      </c>
      <c r="AD1019" t="s">
        <v>54</v>
      </c>
      <c r="AE1019" s="8">
        <v>10317300.1185121</v>
      </c>
      <c r="AF1019" s="8">
        <v>13464787.6969168</v>
      </c>
      <c r="AG1019" s="8">
        <v>11771518.199297501</v>
      </c>
      <c r="AH1019" s="8">
        <v>11851202.0049088</v>
      </c>
      <c r="AI1019" s="8">
        <v>1286191.184780485</v>
      </c>
      <c r="AJ1019" s="10">
        <v>3562985.18720133</v>
      </c>
      <c r="AK1019" s="10">
        <v>6958361.9503004802</v>
      </c>
      <c r="AL1019" s="10">
        <v>7621953.4542344399</v>
      </c>
      <c r="AM1019" s="10">
        <v>6047766.8639120832</v>
      </c>
      <c r="AN1019" s="10">
        <v>1777768.9026251356</v>
      </c>
      <c r="AO1019" s="12">
        <v>1722426.5284671702</v>
      </c>
      <c r="AP1019" s="12">
        <v>1597711.4673464668</v>
      </c>
      <c r="AQ1019">
        <f>AP1019/AO1019</f>
        <v>0.92759339277496478</v>
      </c>
      <c r="AR1019">
        <f>LOG(AQ1019,2)</f>
        <v>-0.1084355511483155</v>
      </c>
    </row>
    <row r="1020" spans="1:44" x14ac:dyDescent="0.25">
      <c r="A1020" t="s">
        <v>49</v>
      </c>
      <c r="B1020" t="s">
        <v>64</v>
      </c>
      <c r="C1020" t="s">
        <v>51</v>
      </c>
      <c r="D1020" t="s">
        <v>7924</v>
      </c>
      <c r="E1020" t="s">
        <v>7925</v>
      </c>
      <c r="F1020" t="s">
        <v>54</v>
      </c>
      <c r="G1020">
        <v>1E-3</v>
      </c>
      <c r="H1020">
        <v>6</v>
      </c>
      <c r="I1020">
        <v>5</v>
      </c>
      <c r="J1020">
        <v>23</v>
      </c>
      <c r="K1020">
        <v>5</v>
      </c>
      <c r="L1020">
        <v>858</v>
      </c>
      <c r="M1020">
        <v>95.7</v>
      </c>
      <c r="N1020">
        <v>5.03</v>
      </c>
      <c r="O1020">
        <v>11.88</v>
      </c>
      <c r="P1020" t="s">
        <v>411</v>
      </c>
      <c r="Q1020" t="s">
        <v>1090</v>
      </c>
      <c r="R1020" t="s">
        <v>421</v>
      </c>
      <c r="S1020" t="s">
        <v>7926</v>
      </c>
      <c r="T1020" t="s">
        <v>7927</v>
      </c>
      <c r="U1020" t="s">
        <v>7928</v>
      </c>
      <c r="V1020" t="s">
        <v>7929</v>
      </c>
      <c r="W1020" t="s">
        <v>111</v>
      </c>
      <c r="X1020" t="s">
        <v>54</v>
      </c>
      <c r="Y1020" t="s">
        <v>54</v>
      </c>
      <c r="Z1020" t="s">
        <v>7930</v>
      </c>
      <c r="AA1020">
        <v>6</v>
      </c>
      <c r="AB1020">
        <v>5.9</v>
      </c>
      <c r="AC1020">
        <v>9.5419847328244304E-4</v>
      </c>
      <c r="AD1020" t="s">
        <v>54</v>
      </c>
      <c r="AE1020" s="8">
        <v>11216677.679981099</v>
      </c>
      <c r="AF1020" s="8">
        <v>10158957.8436867</v>
      </c>
      <c r="AG1020" s="8">
        <v>14146953.5471243</v>
      </c>
      <c r="AH1020" s="8">
        <v>11840863.023597365</v>
      </c>
      <c r="AI1020" s="8">
        <v>1686857.6189764307</v>
      </c>
      <c r="AJ1020" s="10">
        <v>8752716.6539751999</v>
      </c>
      <c r="AK1020" s="10">
        <v>13106911.7747207</v>
      </c>
      <c r="AL1020" s="10">
        <v>10961629.7454351</v>
      </c>
      <c r="AM1020" s="10">
        <v>10940419.391377</v>
      </c>
      <c r="AN1020" s="10">
        <v>1777655.984101993</v>
      </c>
      <c r="AO1020" s="12">
        <v>51703728.258199699</v>
      </c>
      <c r="AP1020" s="12">
        <v>47937032.044371866</v>
      </c>
      <c r="AQ1020">
        <f>AP1020/AO1020</f>
        <v>0.92714846026155817</v>
      </c>
      <c r="AR1020">
        <f>LOG(AQ1020,2)</f>
        <v>-0.10912772503966778</v>
      </c>
    </row>
    <row r="1021" spans="1:44" x14ac:dyDescent="0.25">
      <c r="A1021" t="s">
        <v>49</v>
      </c>
      <c r="B1021" t="s">
        <v>64</v>
      </c>
      <c r="C1021" t="s">
        <v>51</v>
      </c>
      <c r="D1021" t="s">
        <v>7931</v>
      </c>
      <c r="E1021" t="s">
        <v>7932</v>
      </c>
      <c r="F1021" t="s">
        <v>54</v>
      </c>
      <c r="G1021">
        <v>0</v>
      </c>
      <c r="H1021">
        <v>19</v>
      </c>
      <c r="I1021">
        <v>5</v>
      </c>
      <c r="J1021">
        <v>23</v>
      </c>
      <c r="K1021">
        <v>5</v>
      </c>
      <c r="L1021">
        <v>371</v>
      </c>
      <c r="M1021">
        <v>42.7</v>
      </c>
      <c r="N1021">
        <v>6.86</v>
      </c>
      <c r="O1021">
        <v>18.86</v>
      </c>
      <c r="P1021" t="s">
        <v>4075</v>
      </c>
      <c r="Q1021" t="s">
        <v>172</v>
      </c>
      <c r="R1021" t="s">
        <v>2054</v>
      </c>
      <c r="S1021" t="s">
        <v>4059</v>
      </c>
      <c r="T1021" t="s">
        <v>7933</v>
      </c>
      <c r="U1021" t="s">
        <v>7934</v>
      </c>
      <c r="V1021" t="s">
        <v>7935</v>
      </c>
      <c r="W1021" t="s">
        <v>198</v>
      </c>
      <c r="X1021" t="s">
        <v>54</v>
      </c>
      <c r="Y1021" t="s">
        <v>54</v>
      </c>
      <c r="Z1021" t="s">
        <v>54</v>
      </c>
      <c r="AA1021">
        <v>0</v>
      </c>
      <c r="AB1021">
        <v>19.82</v>
      </c>
      <c r="AC1021">
        <v>0</v>
      </c>
      <c r="AD1021" t="s">
        <v>54</v>
      </c>
      <c r="AE1021" s="8">
        <v>9687400.3275549691</v>
      </c>
      <c r="AF1021" s="8">
        <v>12602671.0185566</v>
      </c>
      <c r="AG1021" s="8">
        <v>13186603.076313199</v>
      </c>
      <c r="AH1021" s="8">
        <v>11825558.140808256</v>
      </c>
      <c r="AI1021" s="8">
        <v>1530584.4826516437</v>
      </c>
      <c r="AJ1021" s="10">
        <v>1574035.28695055</v>
      </c>
      <c r="AK1021" s="10">
        <v>2213023.04057325</v>
      </c>
      <c r="AL1021" s="10">
        <v>3270234.1158231301</v>
      </c>
      <c r="AM1021" s="10">
        <v>2352430.8144489769</v>
      </c>
      <c r="AN1021" s="10">
        <v>699451.45761037467</v>
      </c>
      <c r="AO1021" s="12">
        <v>3891613.5050373636</v>
      </c>
      <c r="AP1021" s="12">
        <v>3607849.1936371434</v>
      </c>
      <c r="AQ1021">
        <f>AP1021/AO1021</f>
        <v>0.92708312091298084</v>
      </c>
      <c r="AR1021">
        <f>LOG(AQ1021,2)</f>
        <v>-0.10922940031600704</v>
      </c>
    </row>
    <row r="1022" spans="1:44" x14ac:dyDescent="0.25">
      <c r="A1022" t="s">
        <v>49</v>
      </c>
      <c r="B1022" t="s">
        <v>64</v>
      </c>
      <c r="C1022" t="s">
        <v>51</v>
      </c>
      <c r="D1022" t="s">
        <v>7936</v>
      </c>
      <c r="E1022" t="s">
        <v>7937</v>
      </c>
      <c r="F1022" t="s">
        <v>54</v>
      </c>
      <c r="G1022">
        <v>0</v>
      </c>
      <c r="H1022">
        <v>28</v>
      </c>
      <c r="I1022">
        <v>6</v>
      </c>
      <c r="J1022">
        <v>58</v>
      </c>
      <c r="K1022">
        <v>6</v>
      </c>
      <c r="L1022">
        <v>216</v>
      </c>
      <c r="M1022">
        <v>24.4</v>
      </c>
      <c r="N1022">
        <v>6.57</v>
      </c>
      <c r="O1022">
        <v>21.58</v>
      </c>
      <c r="P1022" t="s">
        <v>1517</v>
      </c>
      <c r="Q1022" t="s">
        <v>7938</v>
      </c>
      <c r="R1022" t="s">
        <v>280</v>
      </c>
      <c r="S1022" t="s">
        <v>7939</v>
      </c>
      <c r="T1022" t="s">
        <v>7940</v>
      </c>
      <c r="U1022" t="s">
        <v>7941</v>
      </c>
      <c r="V1022" t="s">
        <v>7942</v>
      </c>
      <c r="W1022" t="s">
        <v>646</v>
      </c>
      <c r="X1022" t="s">
        <v>1918</v>
      </c>
      <c r="Y1022" t="s">
        <v>7943</v>
      </c>
      <c r="Z1022" t="s">
        <v>7944</v>
      </c>
      <c r="AA1022">
        <v>21</v>
      </c>
      <c r="AB1022">
        <v>10.01</v>
      </c>
      <c r="AC1022">
        <v>1.3440860215053799E-3</v>
      </c>
      <c r="AD1022" t="s">
        <v>1055</v>
      </c>
      <c r="AE1022" s="8">
        <v>11694717.2872997</v>
      </c>
      <c r="AF1022" s="8">
        <v>16611829.992487101</v>
      </c>
      <c r="AG1022" s="8">
        <v>7101282.4717363799</v>
      </c>
      <c r="AH1022" s="8">
        <v>11802609.917174393</v>
      </c>
      <c r="AI1022" s="8">
        <v>3883414.2324163131</v>
      </c>
      <c r="AJ1022" s="10">
        <v>19569876.129815701</v>
      </c>
      <c r="AK1022" s="10">
        <v>34093774.631122299</v>
      </c>
      <c r="AL1022" s="10">
        <v>31808396.477600601</v>
      </c>
      <c r="AM1022" s="10">
        <v>28490682.412846204</v>
      </c>
      <c r="AN1022" s="10">
        <v>6376588.7892438574</v>
      </c>
      <c r="AO1022" s="12">
        <v>9719757.6238227934</v>
      </c>
      <c r="AP1022" s="12">
        <v>9008838.0105848406</v>
      </c>
      <c r="AQ1022">
        <f>AP1022/AO1022</f>
        <v>0.92685829824650023</v>
      </c>
      <c r="AR1022">
        <f>LOG(AQ1022,2)</f>
        <v>-0.10957930408777562</v>
      </c>
    </row>
    <row r="1023" spans="1:44" x14ac:dyDescent="0.25">
      <c r="A1023" t="s">
        <v>49</v>
      </c>
      <c r="B1023" t="s">
        <v>64</v>
      </c>
      <c r="C1023" t="s">
        <v>51</v>
      </c>
      <c r="D1023" t="s">
        <v>7945</v>
      </c>
      <c r="E1023" t="s">
        <v>7946</v>
      </c>
      <c r="F1023" t="s">
        <v>54</v>
      </c>
      <c r="G1023">
        <v>0</v>
      </c>
      <c r="H1023">
        <v>14</v>
      </c>
      <c r="I1023">
        <v>4</v>
      </c>
      <c r="J1023">
        <v>33</v>
      </c>
      <c r="K1023">
        <v>1</v>
      </c>
      <c r="L1023">
        <v>449</v>
      </c>
      <c r="M1023">
        <v>49.2</v>
      </c>
      <c r="N1023">
        <v>6.3</v>
      </c>
      <c r="O1023">
        <v>79.319999999999993</v>
      </c>
      <c r="P1023" t="s">
        <v>701</v>
      </c>
      <c r="Q1023" t="s">
        <v>1490</v>
      </c>
      <c r="R1023" t="s">
        <v>69</v>
      </c>
      <c r="S1023" t="s">
        <v>2315</v>
      </c>
      <c r="T1023" t="s">
        <v>7947</v>
      </c>
      <c r="U1023" t="s">
        <v>7948</v>
      </c>
      <c r="V1023" t="s">
        <v>7949</v>
      </c>
      <c r="W1023" t="s">
        <v>405</v>
      </c>
      <c r="X1023" t="s">
        <v>2150</v>
      </c>
      <c r="Y1023" t="s">
        <v>54</v>
      </c>
      <c r="Z1023" t="s">
        <v>1364</v>
      </c>
      <c r="AA1023">
        <v>5</v>
      </c>
      <c r="AB1023">
        <v>5.0599999999999996</v>
      </c>
      <c r="AC1023">
        <v>8.8261253309797002E-4</v>
      </c>
      <c r="AD1023" t="s">
        <v>54</v>
      </c>
      <c r="AE1023" s="8">
        <v>8587235.8231170997</v>
      </c>
      <c r="AF1023" s="8">
        <v>13673765.8471247</v>
      </c>
      <c r="AG1023" s="8">
        <v>13127479.790634001</v>
      </c>
      <c r="AH1023" s="8">
        <v>11796160.486958601</v>
      </c>
      <c r="AI1023" s="8">
        <v>2279986.1457966082</v>
      </c>
      <c r="AJ1023" s="10">
        <v>8172717.9504401796</v>
      </c>
      <c r="AK1023" s="10">
        <v>17065751.927409299</v>
      </c>
      <c r="AL1023" s="10">
        <v>16934405.654553</v>
      </c>
      <c r="AM1023" s="10">
        <v>14057625.177467493</v>
      </c>
      <c r="AN1023" s="10">
        <v>4161603.2778955982</v>
      </c>
      <c r="AO1023" s="12">
        <v>8532938.8996760864</v>
      </c>
      <c r="AP1023" s="12">
        <v>7902706.4820711836</v>
      </c>
      <c r="AQ1023">
        <f>AP1023/AO1023</f>
        <v>0.92614122461033599</v>
      </c>
      <c r="AR1023">
        <f>LOG(AQ1023,2)</f>
        <v>-0.11069589221176211</v>
      </c>
    </row>
    <row r="1024" spans="1:44" x14ac:dyDescent="0.25">
      <c r="A1024" t="s">
        <v>49</v>
      </c>
      <c r="B1024" t="s">
        <v>64</v>
      </c>
      <c r="C1024" t="s">
        <v>51</v>
      </c>
      <c r="D1024" t="s">
        <v>7950</v>
      </c>
      <c r="E1024" t="s">
        <v>7951</v>
      </c>
      <c r="F1024" t="s">
        <v>54</v>
      </c>
      <c r="G1024">
        <v>1E-3</v>
      </c>
      <c r="H1024">
        <v>2</v>
      </c>
      <c r="I1024">
        <v>3</v>
      </c>
      <c r="J1024">
        <v>13</v>
      </c>
      <c r="K1024">
        <v>3</v>
      </c>
      <c r="L1024">
        <v>1116</v>
      </c>
      <c r="M1024">
        <v>128</v>
      </c>
      <c r="N1024">
        <v>5.97</v>
      </c>
      <c r="O1024">
        <v>14.96</v>
      </c>
      <c r="P1024" t="s">
        <v>7952</v>
      </c>
      <c r="Q1024" t="s">
        <v>7953</v>
      </c>
      <c r="R1024" t="s">
        <v>125</v>
      </c>
      <c r="S1024" t="s">
        <v>7954</v>
      </c>
      <c r="T1024" t="s">
        <v>7955</v>
      </c>
      <c r="U1024" t="s">
        <v>7956</v>
      </c>
      <c r="V1024" t="s">
        <v>7957</v>
      </c>
      <c r="W1024" t="s">
        <v>7958</v>
      </c>
      <c r="X1024" t="s">
        <v>54</v>
      </c>
      <c r="Y1024" t="s">
        <v>7959</v>
      </c>
      <c r="Z1024" t="s">
        <v>54</v>
      </c>
      <c r="AA1024">
        <v>1</v>
      </c>
      <c r="AB1024">
        <v>4.12</v>
      </c>
      <c r="AC1024">
        <v>8.1900081900081905E-4</v>
      </c>
      <c r="AD1024" t="s">
        <v>54</v>
      </c>
      <c r="AE1024" s="8">
        <v>11623256.871694099</v>
      </c>
      <c r="AF1024" s="8">
        <v>9148011.56709712</v>
      </c>
      <c r="AG1024" s="8">
        <v>14585860.037591999</v>
      </c>
      <c r="AH1024" s="8">
        <v>11785709.492127739</v>
      </c>
      <c r="AI1024" s="8">
        <v>2222962.3084869208</v>
      </c>
      <c r="AJ1024" s="10">
        <v>3003559.6396954502</v>
      </c>
      <c r="AK1024" s="10">
        <v>8107647.78062566</v>
      </c>
      <c r="AL1024" s="10">
        <v>7975521.3571868604</v>
      </c>
      <c r="AM1024" s="10">
        <v>6362242.9258359903</v>
      </c>
      <c r="AN1024" s="10">
        <v>2375560.2020565667</v>
      </c>
      <c r="AO1024" s="12">
        <v>3912390.4104637802</v>
      </c>
      <c r="AP1024" s="12">
        <v>3622455.4017663966</v>
      </c>
      <c r="AQ1024">
        <f>AP1024/AO1024</f>
        <v>0.92589312970353221</v>
      </c>
      <c r="AR1024">
        <f>LOG(AQ1024,2)</f>
        <v>-0.11108241343694661</v>
      </c>
    </row>
    <row r="1025" spans="1:44" x14ac:dyDescent="0.25">
      <c r="A1025" t="s">
        <v>49</v>
      </c>
      <c r="B1025" t="s">
        <v>64</v>
      </c>
      <c r="C1025" t="s">
        <v>51</v>
      </c>
      <c r="D1025" t="s">
        <v>7960</v>
      </c>
      <c r="E1025" t="s">
        <v>7961</v>
      </c>
      <c r="F1025" t="s">
        <v>54</v>
      </c>
      <c r="G1025">
        <v>1E-3</v>
      </c>
      <c r="H1025">
        <v>23</v>
      </c>
      <c r="I1025">
        <v>6</v>
      </c>
      <c r="J1025">
        <v>25</v>
      </c>
      <c r="K1025">
        <v>6</v>
      </c>
      <c r="L1025">
        <v>268</v>
      </c>
      <c r="M1025">
        <v>28.6</v>
      </c>
      <c r="N1025">
        <v>6.09</v>
      </c>
      <c r="O1025">
        <v>16.61</v>
      </c>
      <c r="P1025" t="s">
        <v>1517</v>
      </c>
      <c r="Q1025" t="s">
        <v>7962</v>
      </c>
      <c r="R1025" t="s">
        <v>69</v>
      </c>
      <c r="S1025" t="s">
        <v>7963</v>
      </c>
      <c r="T1025" t="s">
        <v>7964</v>
      </c>
      <c r="U1025" t="s">
        <v>54</v>
      </c>
      <c r="V1025" t="s">
        <v>7965</v>
      </c>
      <c r="W1025" t="s">
        <v>87</v>
      </c>
      <c r="X1025" t="s">
        <v>769</v>
      </c>
      <c r="Y1025" t="s">
        <v>54</v>
      </c>
      <c r="Z1025" t="s">
        <v>54</v>
      </c>
      <c r="AA1025">
        <v>2</v>
      </c>
      <c r="AB1025">
        <v>11.19</v>
      </c>
      <c r="AC1025">
        <v>1.4641288433382099E-3</v>
      </c>
      <c r="AD1025" t="s">
        <v>54</v>
      </c>
      <c r="AE1025" s="8">
        <v>10051621.005106701</v>
      </c>
      <c r="AF1025" s="8">
        <v>12831235.965225801</v>
      </c>
      <c r="AG1025" s="8">
        <v>12415181.236922</v>
      </c>
      <c r="AH1025" s="8">
        <v>11766012.7357515</v>
      </c>
      <c r="AI1025" s="8">
        <v>1224099.5707902787</v>
      </c>
      <c r="AJ1025" s="10">
        <v>5694840.8301020302</v>
      </c>
      <c r="AK1025" s="10">
        <v>9182028.70849129</v>
      </c>
      <c r="AL1025" s="10">
        <v>12031103.920491399</v>
      </c>
      <c r="AM1025" s="10">
        <v>8969324.4863615725</v>
      </c>
      <c r="AN1025" s="10">
        <v>2591137.4339263341</v>
      </c>
      <c r="AO1025" s="12">
        <v>661532551.28059435</v>
      </c>
      <c r="AP1025" s="12">
        <v>612387656.41126728</v>
      </c>
      <c r="AQ1025">
        <f>AP1025/AO1025</f>
        <v>0.92571054171984068</v>
      </c>
      <c r="AR1025">
        <f>LOG(AQ1025,2)</f>
        <v>-0.11136694385078946</v>
      </c>
    </row>
    <row r="1026" spans="1:44" x14ac:dyDescent="0.25">
      <c r="A1026" t="s">
        <v>49</v>
      </c>
      <c r="B1026" t="s">
        <v>64</v>
      </c>
      <c r="C1026" t="s">
        <v>51</v>
      </c>
      <c r="D1026" t="s">
        <v>7966</v>
      </c>
      <c r="E1026" t="s">
        <v>7967</v>
      </c>
      <c r="F1026" t="s">
        <v>54</v>
      </c>
      <c r="G1026">
        <v>0</v>
      </c>
      <c r="H1026">
        <v>19</v>
      </c>
      <c r="I1026">
        <v>8</v>
      </c>
      <c r="J1026">
        <v>37</v>
      </c>
      <c r="K1026">
        <v>8</v>
      </c>
      <c r="L1026">
        <v>631</v>
      </c>
      <c r="M1026">
        <v>69.2</v>
      </c>
      <c r="N1026">
        <v>5.69</v>
      </c>
      <c r="O1026">
        <v>27.35</v>
      </c>
      <c r="P1026" t="s">
        <v>931</v>
      </c>
      <c r="Q1026" t="s">
        <v>309</v>
      </c>
      <c r="R1026" t="s">
        <v>57</v>
      </c>
      <c r="S1026" t="s">
        <v>7968</v>
      </c>
      <c r="T1026" t="s">
        <v>7969</v>
      </c>
      <c r="U1026" t="s">
        <v>7970</v>
      </c>
      <c r="V1026" t="s">
        <v>7971</v>
      </c>
      <c r="W1026" t="s">
        <v>372</v>
      </c>
      <c r="X1026" t="s">
        <v>944</v>
      </c>
      <c r="Y1026" t="s">
        <v>7972</v>
      </c>
      <c r="Z1026" t="s">
        <v>2928</v>
      </c>
      <c r="AA1026">
        <v>9</v>
      </c>
      <c r="AB1026">
        <v>22.82</v>
      </c>
      <c r="AC1026">
        <v>0</v>
      </c>
      <c r="AD1026" t="s">
        <v>54</v>
      </c>
      <c r="AE1026" s="8">
        <v>8473975.0671698693</v>
      </c>
      <c r="AF1026" s="8">
        <v>13537240.734446499</v>
      </c>
      <c r="AG1026" s="8">
        <v>13031850.924927499</v>
      </c>
      <c r="AH1026" s="8">
        <v>11681022.242181292</v>
      </c>
      <c r="AI1026" s="8">
        <v>2277091.4784658779</v>
      </c>
      <c r="AJ1026" s="10">
        <v>10447410.2109116</v>
      </c>
      <c r="AK1026" s="10">
        <v>18917656.407344501</v>
      </c>
      <c r="AL1026" s="10">
        <v>17657176.518497501</v>
      </c>
      <c r="AM1026" s="10">
        <v>15674081.045584535</v>
      </c>
      <c r="AN1026" s="10">
        <v>3731466.9499686416</v>
      </c>
      <c r="AO1026" s="12">
        <v>24693746.172178835</v>
      </c>
      <c r="AP1026" s="12">
        <v>22843439.542059734</v>
      </c>
      <c r="AQ1026">
        <f>AP1026/AO1026</f>
        <v>0.9250698287243373</v>
      </c>
      <c r="AR1026">
        <f>LOG(AQ1026,2)</f>
        <v>-0.11236582358058708</v>
      </c>
    </row>
    <row r="1027" spans="1:44" x14ac:dyDescent="0.25">
      <c r="A1027" t="s">
        <v>49</v>
      </c>
      <c r="B1027" t="s">
        <v>64</v>
      </c>
      <c r="C1027" t="s">
        <v>51</v>
      </c>
      <c r="D1027" t="s">
        <v>7973</v>
      </c>
      <c r="E1027" t="s">
        <v>7974</v>
      </c>
      <c r="F1027" t="s">
        <v>54</v>
      </c>
      <c r="G1027">
        <v>0</v>
      </c>
      <c r="H1027">
        <v>35</v>
      </c>
      <c r="I1027">
        <v>10</v>
      </c>
      <c r="J1027">
        <v>50</v>
      </c>
      <c r="K1027">
        <v>7</v>
      </c>
      <c r="L1027">
        <v>330</v>
      </c>
      <c r="M1027">
        <v>36.1</v>
      </c>
      <c r="N1027">
        <v>8.19</v>
      </c>
      <c r="O1027">
        <v>36.799999999999997</v>
      </c>
      <c r="P1027" t="s">
        <v>537</v>
      </c>
      <c r="Q1027" t="s">
        <v>81</v>
      </c>
      <c r="R1027" t="s">
        <v>421</v>
      </c>
      <c r="S1027" t="s">
        <v>538</v>
      </c>
      <c r="T1027" t="s">
        <v>7975</v>
      </c>
      <c r="U1027" t="s">
        <v>7976</v>
      </c>
      <c r="V1027" t="s">
        <v>7977</v>
      </c>
      <c r="W1027" t="s">
        <v>542</v>
      </c>
      <c r="X1027" t="s">
        <v>54</v>
      </c>
      <c r="Y1027" t="s">
        <v>54</v>
      </c>
      <c r="Z1027" t="s">
        <v>7978</v>
      </c>
      <c r="AA1027">
        <v>14</v>
      </c>
      <c r="AB1027">
        <v>26.73</v>
      </c>
      <c r="AC1027">
        <v>0</v>
      </c>
      <c r="AD1027" t="s">
        <v>54</v>
      </c>
      <c r="AE1027" s="8">
        <v>10512839.7749862</v>
      </c>
      <c r="AF1027" s="8">
        <v>12353727.384379599</v>
      </c>
      <c r="AG1027" s="8">
        <v>12151121.754855501</v>
      </c>
      <c r="AH1027" s="8">
        <v>11672562.971407101</v>
      </c>
      <c r="AI1027" s="8">
        <v>824208.9862473174</v>
      </c>
      <c r="AJ1027" s="10">
        <v>10576560.2686092</v>
      </c>
      <c r="AK1027" s="10">
        <v>25141499.456511799</v>
      </c>
      <c r="AL1027" s="10">
        <v>25525315.2658948</v>
      </c>
      <c r="AM1027" s="10">
        <v>20414458.330338601</v>
      </c>
      <c r="AN1027" s="10">
        <v>6958208.9337519137</v>
      </c>
      <c r="AO1027" s="12">
        <v>649442.05362262996</v>
      </c>
      <c r="AP1027" s="12">
        <v>600777.60579551605</v>
      </c>
      <c r="AQ1027">
        <f>AP1027/AO1027</f>
        <v>0.92506729806660892</v>
      </c>
      <c r="AR1027">
        <f>LOG(AQ1027,2)</f>
        <v>-0.11236977027978255</v>
      </c>
    </row>
    <row r="1028" spans="1:44" x14ac:dyDescent="0.25">
      <c r="A1028" t="s">
        <v>49</v>
      </c>
      <c r="B1028" t="s">
        <v>64</v>
      </c>
      <c r="C1028" t="s">
        <v>51</v>
      </c>
      <c r="D1028" t="s">
        <v>7979</v>
      </c>
      <c r="E1028" t="s">
        <v>7980</v>
      </c>
      <c r="F1028" t="s">
        <v>54</v>
      </c>
      <c r="G1028">
        <v>0</v>
      </c>
      <c r="H1028">
        <v>1</v>
      </c>
      <c r="I1028">
        <v>5</v>
      </c>
      <c r="J1028">
        <v>18</v>
      </c>
      <c r="K1028">
        <v>5</v>
      </c>
      <c r="L1028">
        <v>5183</v>
      </c>
      <c r="M1028">
        <v>573.5</v>
      </c>
      <c r="N1028">
        <v>6.04</v>
      </c>
      <c r="O1028">
        <v>29.75</v>
      </c>
      <c r="P1028" t="s">
        <v>150</v>
      </c>
      <c r="Q1028" t="s">
        <v>172</v>
      </c>
      <c r="R1028" t="s">
        <v>421</v>
      </c>
      <c r="S1028" t="s">
        <v>7981</v>
      </c>
      <c r="T1028" t="s">
        <v>7982</v>
      </c>
      <c r="U1028" t="s">
        <v>7983</v>
      </c>
      <c r="V1028" t="s">
        <v>7984</v>
      </c>
      <c r="W1028" t="s">
        <v>87</v>
      </c>
      <c r="X1028" t="s">
        <v>54</v>
      </c>
      <c r="Y1028" t="s">
        <v>7985</v>
      </c>
      <c r="Z1028" t="s">
        <v>7986</v>
      </c>
      <c r="AA1028">
        <v>7</v>
      </c>
      <c r="AB1028">
        <v>2.77</v>
      </c>
      <c r="AC1028">
        <v>3.5087719298245602E-3</v>
      </c>
      <c r="AD1028" t="s">
        <v>54</v>
      </c>
      <c r="AE1028" s="8">
        <v>7484971.92049185</v>
      </c>
      <c r="AF1028" s="8">
        <v>15210424.282737801</v>
      </c>
      <c r="AG1028" s="8">
        <v>12172468.739093199</v>
      </c>
      <c r="AH1028" s="8">
        <v>11622621.647440949</v>
      </c>
      <c r="AI1028" s="8">
        <v>3177777.2544638501</v>
      </c>
      <c r="AJ1028" s="10">
        <v>7575050.4880081499</v>
      </c>
      <c r="AK1028" s="10">
        <v>8482871.6178625897</v>
      </c>
      <c r="AL1028" s="10">
        <v>7932089.9021507902</v>
      </c>
      <c r="AM1028" s="10">
        <v>7996670.6693405099</v>
      </c>
      <c r="AN1028" s="10">
        <v>373419.16355989507</v>
      </c>
      <c r="AO1028" s="12">
        <v>13070744.016883433</v>
      </c>
      <c r="AP1028" s="12">
        <v>12082519.563318133</v>
      </c>
      <c r="AQ1028">
        <f>AP1028/AO1028</f>
        <v>0.92439416973595279</v>
      </c>
      <c r="AR1028">
        <f>LOG(AQ1028,2)</f>
        <v>-0.11341993430245179</v>
      </c>
    </row>
    <row r="1029" spans="1:44" x14ac:dyDescent="0.25">
      <c r="A1029" t="s">
        <v>49</v>
      </c>
      <c r="B1029" t="s">
        <v>64</v>
      </c>
      <c r="C1029" t="s">
        <v>51</v>
      </c>
      <c r="D1029" t="s">
        <v>7987</v>
      </c>
      <c r="E1029" t="s">
        <v>7988</v>
      </c>
      <c r="F1029" t="s">
        <v>54</v>
      </c>
      <c r="G1029">
        <v>1E-3</v>
      </c>
      <c r="H1029">
        <v>7</v>
      </c>
      <c r="I1029">
        <v>2</v>
      </c>
      <c r="J1029">
        <v>10</v>
      </c>
      <c r="K1029">
        <v>2</v>
      </c>
      <c r="L1029">
        <v>399</v>
      </c>
      <c r="M1029">
        <v>44.7</v>
      </c>
      <c r="N1029">
        <v>8.8699999999999992</v>
      </c>
      <c r="O1029">
        <v>12.47</v>
      </c>
      <c r="P1029" t="s">
        <v>701</v>
      </c>
      <c r="Q1029" t="s">
        <v>106</v>
      </c>
      <c r="R1029" t="s">
        <v>57</v>
      </c>
      <c r="S1029" t="s">
        <v>7989</v>
      </c>
      <c r="T1029" t="s">
        <v>7990</v>
      </c>
      <c r="U1029" t="s">
        <v>7991</v>
      </c>
      <c r="V1029" t="s">
        <v>7992</v>
      </c>
      <c r="W1029" t="s">
        <v>7993</v>
      </c>
      <c r="X1029" t="s">
        <v>54</v>
      </c>
      <c r="Y1029" t="s">
        <v>54</v>
      </c>
      <c r="Z1029" t="s">
        <v>54</v>
      </c>
      <c r="AA1029">
        <v>0</v>
      </c>
      <c r="AB1029">
        <v>8.77</v>
      </c>
      <c r="AC1029">
        <v>1.2195121951219499E-3</v>
      </c>
      <c r="AD1029" t="s">
        <v>54</v>
      </c>
      <c r="AE1029" s="8">
        <v>10062500.4501977</v>
      </c>
      <c r="AF1029" s="8">
        <v>12586622.956838399</v>
      </c>
      <c r="AG1029" s="8">
        <v>12175046.2820965</v>
      </c>
      <c r="AH1029" s="8">
        <v>11608056.5630442</v>
      </c>
      <c r="AI1029" s="8">
        <v>1105714.4336779986</v>
      </c>
      <c r="AJ1029" s="10">
        <v>10866142.689149899</v>
      </c>
      <c r="AK1029" s="10">
        <v>17683304.044208299</v>
      </c>
      <c r="AL1029" s="10">
        <v>20324353.902660798</v>
      </c>
      <c r="AM1029" s="10">
        <v>16291266.878672997</v>
      </c>
      <c r="AN1029" s="10">
        <v>3984784.8492751843</v>
      </c>
      <c r="AO1029" s="12">
        <v>8455445.8396189939</v>
      </c>
      <c r="AP1029" s="12">
        <v>7813173.9032239793</v>
      </c>
      <c r="AQ1029">
        <f>AP1029/AO1029</f>
        <v>0.92404044108643291</v>
      </c>
      <c r="AR1029">
        <f>LOG(AQ1029,2)</f>
        <v>-0.11397210160306856</v>
      </c>
    </row>
    <row r="1030" spans="1:44" x14ac:dyDescent="0.25">
      <c r="A1030" t="s">
        <v>49</v>
      </c>
      <c r="B1030" t="s">
        <v>64</v>
      </c>
      <c r="C1030" t="s">
        <v>51</v>
      </c>
      <c r="D1030" t="s">
        <v>7994</v>
      </c>
      <c r="E1030" t="s">
        <v>7995</v>
      </c>
      <c r="F1030" t="s">
        <v>54</v>
      </c>
      <c r="G1030">
        <v>6.0000000000000001E-3</v>
      </c>
      <c r="H1030">
        <v>5</v>
      </c>
      <c r="I1030">
        <v>1</v>
      </c>
      <c r="J1030">
        <v>8</v>
      </c>
      <c r="K1030">
        <v>1</v>
      </c>
      <c r="L1030">
        <v>203</v>
      </c>
      <c r="M1030">
        <v>23.3</v>
      </c>
      <c r="N1030">
        <v>9.32</v>
      </c>
      <c r="O1030">
        <v>4.13</v>
      </c>
      <c r="P1030" t="s">
        <v>3679</v>
      </c>
      <c r="Q1030" t="s">
        <v>6177</v>
      </c>
      <c r="R1030" t="s">
        <v>82</v>
      </c>
      <c r="S1030" t="s">
        <v>7996</v>
      </c>
      <c r="T1030" t="s">
        <v>7997</v>
      </c>
      <c r="U1030" t="s">
        <v>7998</v>
      </c>
      <c r="V1030" t="s">
        <v>7999</v>
      </c>
      <c r="W1030" t="s">
        <v>187</v>
      </c>
      <c r="X1030" t="s">
        <v>54</v>
      </c>
      <c r="Y1030" t="s">
        <v>54</v>
      </c>
      <c r="Z1030" t="s">
        <v>54</v>
      </c>
      <c r="AA1030">
        <v>0</v>
      </c>
      <c r="AB1030">
        <v>4.12</v>
      </c>
      <c r="AC1030">
        <v>8.1766148814390802E-4</v>
      </c>
      <c r="AD1030" t="s">
        <v>54</v>
      </c>
      <c r="AE1030" s="8">
        <v>8604314.8384223599</v>
      </c>
      <c r="AF1030" s="8">
        <v>13064355.2052154</v>
      </c>
      <c r="AG1030" s="8">
        <v>13145071.883579301</v>
      </c>
      <c r="AH1030" s="8">
        <v>11604580.642405687</v>
      </c>
      <c r="AI1030" s="8">
        <v>2121764.1977774585</v>
      </c>
      <c r="AJ1030" s="10">
        <v>7798778.7669206597</v>
      </c>
      <c r="AK1030" s="10">
        <v>12178509.0460556</v>
      </c>
      <c r="AL1030" s="10">
        <v>12122013.986326</v>
      </c>
      <c r="AM1030" s="10">
        <v>10699767.266434086</v>
      </c>
      <c r="AN1030" s="10">
        <v>2051438.2968501805</v>
      </c>
      <c r="AO1030" s="12">
        <v>11840863.023597365</v>
      </c>
      <c r="AP1030" s="12">
        <v>10940419.391377</v>
      </c>
      <c r="AQ1030">
        <f>AP1030/AO1030</f>
        <v>0.92395456053955749</v>
      </c>
      <c r="AR1030">
        <f>LOG(AQ1030,2)</f>
        <v>-0.11410619226788765</v>
      </c>
    </row>
    <row r="1031" spans="1:44" x14ac:dyDescent="0.25">
      <c r="A1031" t="s">
        <v>49</v>
      </c>
      <c r="B1031" t="s">
        <v>64</v>
      </c>
      <c r="C1031" t="s">
        <v>51</v>
      </c>
      <c r="D1031" t="s">
        <v>8000</v>
      </c>
      <c r="E1031" t="s">
        <v>8001</v>
      </c>
      <c r="F1031" t="s">
        <v>54</v>
      </c>
      <c r="G1031">
        <v>2E-3</v>
      </c>
      <c r="H1031">
        <v>22</v>
      </c>
      <c r="I1031">
        <v>4</v>
      </c>
      <c r="J1031">
        <v>9</v>
      </c>
      <c r="K1031">
        <v>4</v>
      </c>
      <c r="L1031">
        <v>197</v>
      </c>
      <c r="M1031">
        <v>21.8</v>
      </c>
      <c r="N1031">
        <v>8.43</v>
      </c>
      <c r="O1031">
        <v>6.2</v>
      </c>
      <c r="P1031" t="s">
        <v>1098</v>
      </c>
      <c r="Q1031" t="s">
        <v>495</v>
      </c>
      <c r="R1031" t="s">
        <v>82</v>
      </c>
      <c r="S1031" t="s">
        <v>8002</v>
      </c>
      <c r="T1031" t="s">
        <v>8003</v>
      </c>
      <c r="U1031" t="s">
        <v>8004</v>
      </c>
      <c r="V1031" t="s">
        <v>8005</v>
      </c>
      <c r="W1031" t="s">
        <v>217</v>
      </c>
      <c r="X1031" t="s">
        <v>54</v>
      </c>
      <c r="Y1031" t="s">
        <v>54</v>
      </c>
      <c r="Z1031" t="s">
        <v>8006</v>
      </c>
      <c r="AA1031">
        <v>6</v>
      </c>
      <c r="AB1031">
        <v>10.58</v>
      </c>
      <c r="AC1031">
        <v>1.4025245441795201E-3</v>
      </c>
      <c r="AD1031" t="s">
        <v>54</v>
      </c>
      <c r="AE1031" s="8">
        <v>8088247.3379405504</v>
      </c>
      <c r="AF1031" s="8">
        <v>13516101.023062799</v>
      </c>
      <c r="AG1031" s="8">
        <v>13081607.5873903</v>
      </c>
      <c r="AH1031" s="8">
        <v>11561985.316131217</v>
      </c>
      <c r="AI1031" s="8">
        <v>2462700.1160316956</v>
      </c>
      <c r="AJ1031" s="10">
        <v>8528719.5924696997</v>
      </c>
      <c r="AK1031" s="10">
        <v>15808648.7057287</v>
      </c>
      <c r="AL1031" s="10">
        <v>17940702.627309799</v>
      </c>
      <c r="AM1031" s="10">
        <v>14092690.308502734</v>
      </c>
      <c r="AN1031" s="10">
        <v>4029453.3192305518</v>
      </c>
      <c r="AO1031" s="12">
        <v>2453550.7915301332</v>
      </c>
      <c r="AP1031" s="12">
        <v>2266759.0216084928</v>
      </c>
      <c r="AQ1031">
        <f>AP1031/AO1031</f>
        <v>0.92386879840985503</v>
      </c>
      <c r="AR1031">
        <f>LOG(AQ1031,2)</f>
        <v>-0.11424011047896276</v>
      </c>
    </row>
    <row r="1032" spans="1:44" x14ac:dyDescent="0.25">
      <c r="A1032" t="s">
        <v>49</v>
      </c>
      <c r="B1032" t="s">
        <v>64</v>
      </c>
      <c r="C1032" t="s">
        <v>51</v>
      </c>
      <c r="D1032" t="s">
        <v>8007</v>
      </c>
      <c r="E1032" t="s">
        <v>8008</v>
      </c>
      <c r="F1032" t="s">
        <v>54</v>
      </c>
      <c r="G1032">
        <v>6.0000000000000001E-3</v>
      </c>
      <c r="H1032">
        <v>28</v>
      </c>
      <c r="I1032">
        <v>2</v>
      </c>
      <c r="J1032">
        <v>14</v>
      </c>
      <c r="K1032">
        <v>2</v>
      </c>
      <c r="L1032">
        <v>108</v>
      </c>
      <c r="M1032">
        <v>11.9</v>
      </c>
      <c r="N1032">
        <v>8.16</v>
      </c>
      <c r="O1032">
        <v>4.41</v>
      </c>
      <c r="P1032" t="s">
        <v>8009</v>
      </c>
      <c r="Q1032" t="s">
        <v>6177</v>
      </c>
      <c r="R1032" t="s">
        <v>2863</v>
      </c>
      <c r="S1032" t="s">
        <v>8010</v>
      </c>
      <c r="T1032" t="s">
        <v>8011</v>
      </c>
      <c r="U1032" t="s">
        <v>8012</v>
      </c>
      <c r="V1032" t="s">
        <v>8013</v>
      </c>
      <c r="W1032" t="s">
        <v>372</v>
      </c>
      <c r="X1032" t="s">
        <v>8014</v>
      </c>
      <c r="Y1032" t="s">
        <v>54</v>
      </c>
      <c r="Z1032" t="s">
        <v>8015</v>
      </c>
      <c r="AA1032">
        <v>22</v>
      </c>
      <c r="AB1032">
        <v>11.34</v>
      </c>
      <c r="AC1032">
        <v>1.4771048744460901E-3</v>
      </c>
      <c r="AD1032" t="s">
        <v>54</v>
      </c>
      <c r="AE1032" s="8">
        <v>8932313.5969013292</v>
      </c>
      <c r="AF1032" s="8">
        <v>13326150.2854701</v>
      </c>
      <c r="AG1032" s="8">
        <v>12422533.4656648</v>
      </c>
      <c r="AH1032" s="8">
        <v>11560332.44934541</v>
      </c>
      <c r="AI1032" s="8">
        <v>1894552.3931982662</v>
      </c>
      <c r="AJ1032" s="10">
        <v>4653502.18316596</v>
      </c>
      <c r="AK1032" s="10">
        <v>6660199.5835055802</v>
      </c>
      <c r="AL1032" s="10">
        <v>7999248.4029382998</v>
      </c>
      <c r="AM1032" s="10">
        <v>6437650.056536614</v>
      </c>
      <c r="AN1032" s="10">
        <v>1374930.4614527</v>
      </c>
      <c r="AO1032" s="12">
        <v>100675621.82593949</v>
      </c>
      <c r="AP1032" s="12">
        <v>92968591.685922563</v>
      </c>
      <c r="AQ1032">
        <f>AP1032/AO1032</f>
        <v>0.92344690799782891</v>
      </c>
      <c r="AR1032">
        <f>LOG(AQ1032,2)</f>
        <v>-0.1148990765817242</v>
      </c>
    </row>
    <row r="1033" spans="1:44" x14ac:dyDescent="0.25">
      <c r="A1033" t="s">
        <v>49</v>
      </c>
      <c r="B1033" t="s">
        <v>50</v>
      </c>
      <c r="C1033" t="s">
        <v>51</v>
      </c>
      <c r="D1033" t="s">
        <v>8016</v>
      </c>
      <c r="E1033" t="s">
        <v>8017</v>
      </c>
      <c r="F1033" t="s">
        <v>54</v>
      </c>
      <c r="G1033">
        <v>2.1999999999999999E-2</v>
      </c>
      <c r="H1033">
        <v>1</v>
      </c>
      <c r="I1033">
        <v>1</v>
      </c>
      <c r="J1033">
        <v>1</v>
      </c>
      <c r="K1033">
        <v>1</v>
      </c>
      <c r="L1033">
        <v>797</v>
      </c>
      <c r="M1033">
        <v>87</v>
      </c>
      <c r="N1033">
        <v>9.32</v>
      </c>
      <c r="O1033">
        <v>0</v>
      </c>
      <c r="P1033" t="s">
        <v>8018</v>
      </c>
      <c r="Q1033" t="s">
        <v>8019</v>
      </c>
      <c r="R1033" t="s">
        <v>3134</v>
      </c>
      <c r="S1033" t="s">
        <v>4224</v>
      </c>
      <c r="T1033" t="s">
        <v>8020</v>
      </c>
      <c r="U1033" t="s">
        <v>8021</v>
      </c>
      <c r="V1033" t="s">
        <v>8022</v>
      </c>
      <c r="W1033" t="s">
        <v>217</v>
      </c>
      <c r="X1033" t="s">
        <v>54</v>
      </c>
      <c r="Y1033" t="s">
        <v>54</v>
      </c>
      <c r="Z1033" t="s">
        <v>1087</v>
      </c>
      <c r="AA1033">
        <v>3</v>
      </c>
      <c r="AB1033" t="s">
        <v>54</v>
      </c>
      <c r="AC1033">
        <v>0</v>
      </c>
      <c r="AD1033" t="s">
        <v>54</v>
      </c>
      <c r="AE1033" s="8">
        <v>11999762.751660701</v>
      </c>
      <c r="AF1033" s="8" t="s">
        <v>54</v>
      </c>
      <c r="AG1033" s="8">
        <v>10880246.287869999</v>
      </c>
      <c r="AH1033" s="8">
        <v>11440004.519765351</v>
      </c>
      <c r="AI1033" s="8">
        <v>559758.23189535085</v>
      </c>
      <c r="AJ1033" s="10">
        <v>6440728.2618781496</v>
      </c>
      <c r="AK1033" s="10">
        <v>9031227.1433037594</v>
      </c>
      <c r="AL1033" s="10">
        <v>5832228.6349243801</v>
      </c>
      <c r="AM1033" s="10">
        <v>7101394.68003543</v>
      </c>
      <c r="AN1033" s="10">
        <v>1387025.1022035033</v>
      </c>
      <c r="AO1033" s="12">
        <v>668363.02312043495</v>
      </c>
      <c r="AP1033" s="12">
        <v>617175.7570484553</v>
      </c>
      <c r="AQ1033">
        <f>AP1033/AO1033</f>
        <v>0.92341397668441028</v>
      </c>
      <c r="AR1033">
        <f>LOG(AQ1033,2)</f>
        <v>-0.11495052587382638</v>
      </c>
    </row>
    <row r="1034" spans="1:44" x14ac:dyDescent="0.25">
      <c r="A1034" t="s">
        <v>49</v>
      </c>
      <c r="B1034" t="s">
        <v>64</v>
      </c>
      <c r="C1034" t="s">
        <v>51</v>
      </c>
      <c r="D1034" t="s">
        <v>8023</v>
      </c>
      <c r="E1034" t="s">
        <v>8024</v>
      </c>
      <c r="F1034" t="s">
        <v>54</v>
      </c>
      <c r="G1034">
        <v>1E-3</v>
      </c>
      <c r="H1034">
        <v>4</v>
      </c>
      <c r="I1034">
        <v>4</v>
      </c>
      <c r="J1034">
        <v>18</v>
      </c>
      <c r="K1034">
        <v>4</v>
      </c>
      <c r="L1034">
        <v>904</v>
      </c>
      <c r="M1034">
        <v>100.4</v>
      </c>
      <c r="N1034">
        <v>5.76</v>
      </c>
      <c r="O1034">
        <v>15.16</v>
      </c>
      <c r="P1034" t="s">
        <v>8025</v>
      </c>
      <c r="Q1034" t="s">
        <v>8026</v>
      </c>
      <c r="R1034" t="s">
        <v>8027</v>
      </c>
      <c r="S1034" t="s">
        <v>8028</v>
      </c>
      <c r="T1034" t="s">
        <v>8029</v>
      </c>
      <c r="U1034" t="s">
        <v>8030</v>
      </c>
      <c r="V1034" t="s">
        <v>8031</v>
      </c>
      <c r="W1034" t="s">
        <v>500</v>
      </c>
      <c r="X1034" t="s">
        <v>8032</v>
      </c>
      <c r="Y1034" t="s">
        <v>8033</v>
      </c>
      <c r="Z1034" t="s">
        <v>8034</v>
      </c>
      <c r="AA1034">
        <v>20</v>
      </c>
      <c r="AB1034">
        <v>7.52</v>
      </c>
      <c r="AC1034">
        <v>1.1001100110011001E-3</v>
      </c>
      <c r="AD1034" t="s">
        <v>54</v>
      </c>
      <c r="AE1034" s="8">
        <v>10838227.1504502</v>
      </c>
      <c r="AF1034" s="8">
        <v>11888380.803167799</v>
      </c>
      <c r="AG1034" s="8">
        <v>11526127.9012309</v>
      </c>
      <c r="AH1034" s="8">
        <v>11417578.618282966</v>
      </c>
      <c r="AI1034" s="8">
        <v>435540.18850190478</v>
      </c>
      <c r="AJ1034" s="10">
        <v>6198105.5070537003</v>
      </c>
      <c r="AK1034" s="10">
        <v>7999696.9432710996</v>
      </c>
      <c r="AL1034" s="10">
        <v>8055939.4133224599</v>
      </c>
      <c r="AM1034" s="10">
        <v>7417913.9545490863</v>
      </c>
      <c r="AN1034" s="10">
        <v>862840.38318999554</v>
      </c>
      <c r="AO1034" s="12">
        <v>487634828.41110259</v>
      </c>
      <c r="AP1034" s="12">
        <v>449958266.71199065</v>
      </c>
      <c r="AQ1034">
        <f>AP1034/AO1034</f>
        <v>0.9227361141904562</v>
      </c>
      <c r="AR1034">
        <f>LOG(AQ1034,2)</f>
        <v>-0.11600997267310287</v>
      </c>
    </row>
    <row r="1035" spans="1:44" x14ac:dyDescent="0.25">
      <c r="A1035" t="s">
        <v>49</v>
      </c>
      <c r="B1035" t="s">
        <v>64</v>
      </c>
      <c r="C1035" t="s">
        <v>51</v>
      </c>
      <c r="D1035" t="s">
        <v>8035</v>
      </c>
      <c r="E1035" t="s">
        <v>8036</v>
      </c>
      <c r="F1035" t="s">
        <v>54</v>
      </c>
      <c r="G1035">
        <v>5.0000000000000001E-3</v>
      </c>
      <c r="H1035">
        <v>1</v>
      </c>
      <c r="I1035">
        <v>2</v>
      </c>
      <c r="J1035">
        <v>8</v>
      </c>
      <c r="K1035">
        <v>2</v>
      </c>
      <c r="L1035">
        <v>1966</v>
      </c>
      <c r="M1035">
        <v>201.7</v>
      </c>
      <c r="N1035">
        <v>7.46</v>
      </c>
      <c r="O1035">
        <v>4.75</v>
      </c>
      <c r="P1035" t="s">
        <v>462</v>
      </c>
      <c r="Q1035" t="s">
        <v>133</v>
      </c>
      <c r="R1035" t="s">
        <v>57</v>
      </c>
      <c r="S1035" t="s">
        <v>8037</v>
      </c>
      <c r="T1035" t="s">
        <v>8038</v>
      </c>
      <c r="U1035" t="s">
        <v>54</v>
      </c>
      <c r="V1035" t="s">
        <v>8039</v>
      </c>
      <c r="W1035" t="s">
        <v>405</v>
      </c>
      <c r="X1035" t="s">
        <v>8040</v>
      </c>
      <c r="Y1035" t="s">
        <v>54</v>
      </c>
      <c r="Z1035" t="s">
        <v>54</v>
      </c>
      <c r="AA1035">
        <v>1</v>
      </c>
      <c r="AB1035">
        <v>6.93</v>
      </c>
      <c r="AC1035">
        <v>1.0504201680672301E-3</v>
      </c>
      <c r="AD1035" t="s">
        <v>54</v>
      </c>
      <c r="AE1035" s="8">
        <v>7221202.64441041</v>
      </c>
      <c r="AF1035" s="8">
        <v>19841945.0656844</v>
      </c>
      <c r="AG1035" s="8">
        <v>7005638.3001236701</v>
      </c>
      <c r="AH1035" s="8">
        <v>11356262.00340616</v>
      </c>
      <c r="AI1035" s="8">
        <v>6000929.3597858008</v>
      </c>
      <c r="AJ1035" s="10">
        <v>5365009.9814436799</v>
      </c>
      <c r="AK1035" s="10">
        <v>7620863.9368390003</v>
      </c>
      <c r="AL1035" s="10">
        <v>5246298.5358903799</v>
      </c>
      <c r="AM1035" s="10">
        <v>6077390.8180576861</v>
      </c>
      <c r="AN1035" s="10">
        <v>1092475.7977873741</v>
      </c>
      <c r="AO1035" s="12">
        <v>122712917.85084933</v>
      </c>
      <c r="AP1035" s="12">
        <v>113227015.87114032</v>
      </c>
      <c r="AQ1035">
        <f>AP1035/AO1035</f>
        <v>0.92269842372065025</v>
      </c>
      <c r="AR1035">
        <f>LOG(AQ1035,2)</f>
        <v>-0.11606890280881706</v>
      </c>
    </row>
    <row r="1036" spans="1:44" x14ac:dyDescent="0.25">
      <c r="A1036" t="s">
        <v>49</v>
      </c>
      <c r="B1036" t="s">
        <v>64</v>
      </c>
      <c r="C1036" t="s">
        <v>51</v>
      </c>
      <c r="D1036" t="s">
        <v>8041</v>
      </c>
      <c r="E1036" t="s">
        <v>8042</v>
      </c>
      <c r="F1036" t="s">
        <v>54</v>
      </c>
      <c r="G1036">
        <v>1E-3</v>
      </c>
      <c r="H1036">
        <v>3</v>
      </c>
      <c r="I1036">
        <v>2</v>
      </c>
      <c r="J1036">
        <v>12</v>
      </c>
      <c r="K1036">
        <v>2</v>
      </c>
      <c r="L1036">
        <v>563</v>
      </c>
      <c r="M1036">
        <v>62.9</v>
      </c>
      <c r="N1036">
        <v>6.89</v>
      </c>
      <c r="O1036">
        <v>15.07</v>
      </c>
      <c r="P1036" t="s">
        <v>411</v>
      </c>
      <c r="Q1036" t="s">
        <v>309</v>
      </c>
      <c r="R1036" t="s">
        <v>82</v>
      </c>
      <c r="S1036" t="s">
        <v>8043</v>
      </c>
      <c r="T1036" t="s">
        <v>8044</v>
      </c>
      <c r="U1036" t="s">
        <v>8045</v>
      </c>
      <c r="V1036" t="s">
        <v>8046</v>
      </c>
      <c r="W1036" t="s">
        <v>99</v>
      </c>
      <c r="X1036" t="s">
        <v>54</v>
      </c>
      <c r="Y1036" t="s">
        <v>54</v>
      </c>
      <c r="Z1036" t="s">
        <v>54</v>
      </c>
      <c r="AA1036">
        <v>0</v>
      </c>
      <c r="AB1036">
        <v>2.5099999999999998</v>
      </c>
      <c r="AC1036">
        <v>4.7651463580667096E-3</v>
      </c>
      <c r="AD1036" t="s">
        <v>54</v>
      </c>
      <c r="AE1036" s="8">
        <v>14690099.3076932</v>
      </c>
      <c r="AF1036" s="8">
        <v>6773293.1121157603</v>
      </c>
      <c r="AG1036" s="8">
        <v>12518764.8920181</v>
      </c>
      <c r="AH1036" s="8">
        <v>11327385.770609021</v>
      </c>
      <c r="AI1036" s="8">
        <v>3340009.3056537448</v>
      </c>
      <c r="AJ1036" s="10">
        <v>14632870.1161649</v>
      </c>
      <c r="AK1036" s="10">
        <v>16591337.952162599</v>
      </c>
      <c r="AL1036" s="10">
        <v>8020980.7583277803</v>
      </c>
      <c r="AM1036" s="10">
        <v>13081729.608885095</v>
      </c>
      <c r="AN1036" s="10">
        <v>3666722.7204023493</v>
      </c>
      <c r="AO1036" s="12">
        <v>11604580.642405687</v>
      </c>
      <c r="AP1036" s="12">
        <v>10699767.266434086</v>
      </c>
      <c r="AQ1036">
        <f>AP1036/AO1036</f>
        <v>0.92202963606757027</v>
      </c>
      <c r="AR1036">
        <f>LOG(AQ1036,2)</f>
        <v>-0.11711497208462034</v>
      </c>
    </row>
    <row r="1037" spans="1:44" x14ac:dyDescent="0.25">
      <c r="A1037" t="s">
        <v>49</v>
      </c>
      <c r="B1037" t="s">
        <v>64</v>
      </c>
      <c r="C1037" t="s">
        <v>51</v>
      </c>
      <c r="D1037" t="s">
        <v>8047</v>
      </c>
      <c r="E1037" t="s">
        <v>8048</v>
      </c>
      <c r="F1037" t="s">
        <v>54</v>
      </c>
      <c r="G1037">
        <v>1E-3</v>
      </c>
      <c r="H1037">
        <v>3</v>
      </c>
      <c r="I1037">
        <v>1</v>
      </c>
      <c r="J1037">
        <v>6</v>
      </c>
      <c r="K1037">
        <v>1</v>
      </c>
      <c r="L1037">
        <v>334</v>
      </c>
      <c r="M1037">
        <v>37.6</v>
      </c>
      <c r="N1037">
        <v>6.54</v>
      </c>
      <c r="O1037">
        <v>11.45</v>
      </c>
      <c r="P1037" t="s">
        <v>1517</v>
      </c>
      <c r="Q1037" t="s">
        <v>5416</v>
      </c>
      <c r="R1037" t="s">
        <v>3029</v>
      </c>
      <c r="S1037" t="s">
        <v>8049</v>
      </c>
      <c r="T1037" t="s">
        <v>8050</v>
      </c>
      <c r="U1037" t="s">
        <v>8051</v>
      </c>
      <c r="V1037" t="s">
        <v>8052</v>
      </c>
      <c r="W1037" t="s">
        <v>326</v>
      </c>
      <c r="X1037" t="s">
        <v>6765</v>
      </c>
      <c r="Y1037" t="s">
        <v>54</v>
      </c>
      <c r="Z1037" t="s">
        <v>8053</v>
      </c>
      <c r="AA1037">
        <v>14</v>
      </c>
      <c r="AB1037" t="s">
        <v>54</v>
      </c>
      <c r="AC1037">
        <v>0</v>
      </c>
      <c r="AD1037" t="s">
        <v>54</v>
      </c>
      <c r="AE1037" s="8">
        <v>8922200.5015872102</v>
      </c>
      <c r="AF1037" s="8">
        <v>12416710.937840501</v>
      </c>
      <c r="AG1037" s="8">
        <v>12638662.230207</v>
      </c>
      <c r="AH1037" s="8">
        <v>11325857.889878238</v>
      </c>
      <c r="AI1037" s="8">
        <v>1702056.0555321109</v>
      </c>
      <c r="AJ1037" s="10" t="s">
        <v>54</v>
      </c>
      <c r="AK1037" s="10">
        <v>3904135.4095838401</v>
      </c>
      <c r="AL1037" s="10" t="s">
        <v>54</v>
      </c>
      <c r="AM1037" s="10">
        <v>3904135.4095838401</v>
      </c>
      <c r="AN1037" s="10">
        <v>0</v>
      </c>
      <c r="AO1037" s="12">
        <v>1059056.5790403886</v>
      </c>
      <c r="AP1037" s="12">
        <v>975912.78340054804</v>
      </c>
      <c r="AQ1037">
        <f>AP1037/AO1037</f>
        <v>0.92149258379077614</v>
      </c>
      <c r="AR1037">
        <f>LOG(AQ1037,2)</f>
        <v>-0.11795553985212662</v>
      </c>
    </row>
    <row r="1038" spans="1:44" x14ac:dyDescent="0.25">
      <c r="A1038" t="s">
        <v>49</v>
      </c>
      <c r="B1038" t="s">
        <v>64</v>
      </c>
      <c r="C1038" t="s">
        <v>51</v>
      </c>
      <c r="D1038" t="s">
        <v>8054</v>
      </c>
      <c r="E1038" t="s">
        <v>8055</v>
      </c>
      <c r="F1038" t="s">
        <v>54</v>
      </c>
      <c r="G1038">
        <v>7.0000000000000001E-3</v>
      </c>
      <c r="H1038">
        <v>1</v>
      </c>
      <c r="I1038">
        <v>3</v>
      </c>
      <c r="J1038">
        <v>19</v>
      </c>
      <c r="K1038">
        <v>2</v>
      </c>
      <c r="L1038">
        <v>2710</v>
      </c>
      <c r="M1038">
        <v>308.3</v>
      </c>
      <c r="N1038">
        <v>6.18</v>
      </c>
      <c r="O1038">
        <v>3.71</v>
      </c>
      <c r="P1038" t="s">
        <v>8056</v>
      </c>
      <c r="Q1038" t="s">
        <v>309</v>
      </c>
      <c r="R1038" t="s">
        <v>2427</v>
      </c>
      <c r="S1038" t="s">
        <v>8057</v>
      </c>
      <c r="T1038" t="s">
        <v>8058</v>
      </c>
      <c r="U1038" t="s">
        <v>8059</v>
      </c>
      <c r="V1038" t="s">
        <v>8060</v>
      </c>
      <c r="W1038" t="s">
        <v>500</v>
      </c>
      <c r="X1038" t="s">
        <v>8061</v>
      </c>
      <c r="Y1038" t="s">
        <v>8062</v>
      </c>
      <c r="Z1038" t="s">
        <v>54</v>
      </c>
      <c r="AA1038">
        <v>38</v>
      </c>
      <c r="AB1038">
        <v>3.46</v>
      </c>
      <c r="AC1038">
        <v>7.6452599388379195E-4</v>
      </c>
      <c r="AD1038" t="s">
        <v>54</v>
      </c>
      <c r="AE1038" s="8">
        <v>8959276.9635123294</v>
      </c>
      <c r="AF1038" s="8">
        <v>12216791.633214001</v>
      </c>
      <c r="AG1038" s="8">
        <v>12737620.1896681</v>
      </c>
      <c r="AH1038" s="8">
        <v>11304562.928798145</v>
      </c>
      <c r="AI1038" s="8">
        <v>1671943.0394064381</v>
      </c>
      <c r="AJ1038" s="10">
        <v>5623498.3815940097</v>
      </c>
      <c r="AK1038" s="10">
        <v>6624255.7935400195</v>
      </c>
      <c r="AL1038" s="10">
        <v>7953715.6210925803</v>
      </c>
      <c r="AM1038" s="10">
        <v>6733823.2654088698</v>
      </c>
      <c r="AN1038" s="10">
        <v>954456.86788626027</v>
      </c>
      <c r="AO1038" s="12">
        <v>2402757.60486031</v>
      </c>
      <c r="AP1038" s="12">
        <v>2213540.9254870899</v>
      </c>
      <c r="AQ1038">
        <f>AP1038/AO1038</f>
        <v>0.92125020060680629</v>
      </c>
      <c r="AR1038">
        <f>LOG(AQ1038,2)</f>
        <v>-0.11833506652561095</v>
      </c>
    </row>
    <row r="1039" spans="1:44" x14ac:dyDescent="0.25">
      <c r="A1039" t="s">
        <v>49</v>
      </c>
      <c r="B1039" t="s">
        <v>64</v>
      </c>
      <c r="C1039" t="s">
        <v>51</v>
      </c>
      <c r="D1039" t="s">
        <v>8063</v>
      </c>
      <c r="E1039" t="s">
        <v>8064</v>
      </c>
      <c r="F1039" t="s">
        <v>54</v>
      </c>
      <c r="G1039">
        <v>1E-3</v>
      </c>
      <c r="H1039">
        <v>7</v>
      </c>
      <c r="I1039">
        <v>2</v>
      </c>
      <c r="J1039">
        <v>10</v>
      </c>
      <c r="K1039">
        <v>2</v>
      </c>
      <c r="L1039">
        <v>250</v>
      </c>
      <c r="M1039">
        <v>28.1</v>
      </c>
      <c r="N1039">
        <v>6.76</v>
      </c>
      <c r="O1039">
        <v>11.46</v>
      </c>
      <c r="P1039" t="s">
        <v>2964</v>
      </c>
      <c r="Q1039" t="s">
        <v>682</v>
      </c>
      <c r="R1039" t="s">
        <v>82</v>
      </c>
      <c r="S1039" t="s">
        <v>54</v>
      </c>
      <c r="T1039" t="s">
        <v>8065</v>
      </c>
      <c r="U1039" t="s">
        <v>8066</v>
      </c>
      <c r="V1039" t="s">
        <v>8067</v>
      </c>
      <c r="W1039" t="s">
        <v>87</v>
      </c>
      <c r="X1039" t="s">
        <v>54</v>
      </c>
      <c r="Y1039" t="s">
        <v>7712</v>
      </c>
      <c r="Z1039" t="s">
        <v>8068</v>
      </c>
      <c r="AA1039">
        <v>7</v>
      </c>
      <c r="AB1039">
        <v>3.08</v>
      </c>
      <c r="AC1039">
        <v>7.2727272727272701E-4</v>
      </c>
      <c r="AD1039" t="s">
        <v>54</v>
      </c>
      <c r="AE1039" s="8">
        <v>1340605.5495831501</v>
      </c>
      <c r="AF1039" s="8">
        <v>30698357.042337101</v>
      </c>
      <c r="AG1039" s="8">
        <v>1774172.7932478101</v>
      </c>
      <c r="AH1039" s="8">
        <v>11271045.128389353</v>
      </c>
      <c r="AI1039" s="8">
        <v>13738324.286221052</v>
      </c>
      <c r="AJ1039" s="10" t="s">
        <v>54</v>
      </c>
      <c r="AK1039" s="10">
        <v>2366622.7543095602</v>
      </c>
      <c r="AL1039" s="10">
        <v>1763265.6098392999</v>
      </c>
      <c r="AM1039" s="10">
        <v>2064944.1820744299</v>
      </c>
      <c r="AN1039" s="10">
        <v>301678.57223513018</v>
      </c>
      <c r="AO1039" s="12">
        <v>8236518.1873954833</v>
      </c>
      <c r="AP1039" s="12">
        <v>7587792.1044499092</v>
      </c>
      <c r="AQ1039">
        <f>AP1039/AO1039</f>
        <v>0.92123782547602051</v>
      </c>
      <c r="AR1039">
        <f>LOG(AQ1039,2)</f>
        <v>-0.11835444634199241</v>
      </c>
    </row>
    <row r="1040" spans="1:44" x14ac:dyDescent="0.25">
      <c r="A1040" t="s">
        <v>49</v>
      </c>
      <c r="B1040" t="s">
        <v>50</v>
      </c>
      <c r="C1040" t="s">
        <v>51</v>
      </c>
      <c r="D1040" t="s">
        <v>8069</v>
      </c>
      <c r="E1040" t="s">
        <v>8070</v>
      </c>
      <c r="F1040" t="s">
        <v>54</v>
      </c>
      <c r="G1040">
        <v>2.1000000000000001E-2</v>
      </c>
      <c r="H1040">
        <v>1</v>
      </c>
      <c r="I1040">
        <v>1</v>
      </c>
      <c r="J1040">
        <v>1</v>
      </c>
      <c r="K1040">
        <v>1</v>
      </c>
      <c r="L1040">
        <v>656</v>
      </c>
      <c r="M1040">
        <v>75</v>
      </c>
      <c r="N1040">
        <v>5.55</v>
      </c>
      <c r="O1040">
        <v>0</v>
      </c>
      <c r="P1040" t="s">
        <v>1386</v>
      </c>
      <c r="Q1040" t="s">
        <v>4076</v>
      </c>
      <c r="R1040" t="s">
        <v>94</v>
      </c>
      <c r="S1040" t="s">
        <v>8071</v>
      </c>
      <c r="T1040" t="s">
        <v>8072</v>
      </c>
      <c r="U1040" t="s">
        <v>8073</v>
      </c>
      <c r="V1040" t="s">
        <v>8074</v>
      </c>
      <c r="W1040" t="s">
        <v>74</v>
      </c>
      <c r="X1040" t="s">
        <v>2214</v>
      </c>
      <c r="Y1040" t="s">
        <v>2653</v>
      </c>
      <c r="Z1040" t="s">
        <v>6132</v>
      </c>
      <c r="AA1040">
        <v>78</v>
      </c>
      <c r="AB1040" t="s">
        <v>54</v>
      </c>
      <c r="AC1040">
        <v>0</v>
      </c>
      <c r="AD1040" t="s">
        <v>54</v>
      </c>
      <c r="AE1040" s="8" t="s">
        <v>54</v>
      </c>
      <c r="AF1040" s="8">
        <v>12080908.997275701</v>
      </c>
      <c r="AG1040" s="8">
        <v>10334505.5179349</v>
      </c>
      <c r="AH1040" s="8">
        <v>11207707.257605299</v>
      </c>
      <c r="AI1040" s="8">
        <v>873201.73967040051</v>
      </c>
      <c r="AJ1040" s="10">
        <v>3039327.5769227501</v>
      </c>
      <c r="AK1040" s="10">
        <v>4870201.8988710698</v>
      </c>
      <c r="AL1040" s="10">
        <v>4894928.7148782602</v>
      </c>
      <c r="AM1040" s="10">
        <v>4268152.7302240273</v>
      </c>
      <c r="AN1040" s="10">
        <v>868969.23493561824</v>
      </c>
      <c r="AO1040" s="12">
        <v>16037791.549248198</v>
      </c>
      <c r="AP1040" s="12">
        <v>14763840.925441002</v>
      </c>
      <c r="AQ1040">
        <f>AP1040/AO1040</f>
        <v>0.92056570757294109</v>
      </c>
      <c r="AR1040">
        <f>LOG(AQ1040,2)</f>
        <v>-0.11940739383754122</v>
      </c>
    </row>
    <row r="1041" spans="1:44" x14ac:dyDescent="0.25">
      <c r="A1041" t="s">
        <v>49</v>
      </c>
      <c r="B1041" t="s">
        <v>64</v>
      </c>
      <c r="C1041" t="s">
        <v>51</v>
      </c>
      <c r="D1041" t="s">
        <v>8075</v>
      </c>
      <c r="E1041" t="s">
        <v>8076</v>
      </c>
      <c r="F1041" t="s">
        <v>54</v>
      </c>
      <c r="G1041">
        <v>5.0000000000000001E-3</v>
      </c>
      <c r="H1041">
        <v>5</v>
      </c>
      <c r="I1041">
        <v>2</v>
      </c>
      <c r="J1041">
        <v>6</v>
      </c>
      <c r="K1041">
        <v>2</v>
      </c>
      <c r="L1041">
        <v>536</v>
      </c>
      <c r="M1041">
        <v>60</v>
      </c>
      <c r="N1041">
        <v>4.9800000000000004</v>
      </c>
      <c r="O1041">
        <v>4.49</v>
      </c>
      <c r="P1041" t="s">
        <v>1267</v>
      </c>
      <c r="Q1041" t="s">
        <v>871</v>
      </c>
      <c r="R1041" t="s">
        <v>125</v>
      </c>
      <c r="S1041" t="s">
        <v>8077</v>
      </c>
      <c r="T1041" t="s">
        <v>8078</v>
      </c>
      <c r="U1041" t="s">
        <v>8079</v>
      </c>
      <c r="V1041" t="s">
        <v>8080</v>
      </c>
      <c r="W1041" t="s">
        <v>87</v>
      </c>
      <c r="X1041" t="s">
        <v>54</v>
      </c>
      <c r="Y1041" t="s">
        <v>54</v>
      </c>
      <c r="Z1041" t="s">
        <v>54</v>
      </c>
      <c r="AA1041">
        <v>0</v>
      </c>
      <c r="AB1041">
        <v>8.32</v>
      </c>
      <c r="AC1041">
        <v>1.1723329425556901E-3</v>
      </c>
      <c r="AD1041" t="s">
        <v>54</v>
      </c>
      <c r="AE1041" s="8">
        <v>8985457.9691958409</v>
      </c>
      <c r="AF1041" s="8">
        <v>12806329.360060301</v>
      </c>
      <c r="AG1041" s="8">
        <v>11774438.90687</v>
      </c>
      <c r="AH1041" s="8">
        <v>11188742.078708714</v>
      </c>
      <c r="AI1041" s="8">
        <v>1613907.2933454164</v>
      </c>
      <c r="AJ1041" s="10">
        <v>6672145.6100324504</v>
      </c>
      <c r="AK1041" s="10">
        <v>11486237.143002201</v>
      </c>
      <c r="AL1041" s="10">
        <v>11418532.2505769</v>
      </c>
      <c r="AM1041" s="10">
        <v>9858971.667870516</v>
      </c>
      <c r="AN1041" s="10">
        <v>2253595.8274575877</v>
      </c>
      <c r="AO1041" s="12">
        <v>5375781.745321013</v>
      </c>
      <c r="AP1041" s="12">
        <v>4946314.3556179404</v>
      </c>
      <c r="AQ1041">
        <f>AP1041/AO1041</f>
        <v>0.92011070946530271</v>
      </c>
      <c r="AR1041">
        <f>LOG(AQ1041,2)</f>
        <v>-0.12012063547066851</v>
      </c>
    </row>
    <row r="1042" spans="1:44" x14ac:dyDescent="0.25">
      <c r="A1042" t="s">
        <v>49</v>
      </c>
      <c r="B1042" t="s">
        <v>64</v>
      </c>
      <c r="C1042" t="s">
        <v>51</v>
      </c>
      <c r="D1042" t="s">
        <v>8081</v>
      </c>
      <c r="E1042" t="s">
        <v>8082</v>
      </c>
      <c r="F1042" t="s">
        <v>54</v>
      </c>
      <c r="G1042">
        <v>1E-3</v>
      </c>
      <c r="H1042">
        <v>6</v>
      </c>
      <c r="I1042">
        <v>5</v>
      </c>
      <c r="J1042">
        <v>17</v>
      </c>
      <c r="K1042">
        <v>5</v>
      </c>
      <c r="L1042">
        <v>695</v>
      </c>
      <c r="M1042">
        <v>76.099999999999994</v>
      </c>
      <c r="N1042">
        <v>8.6999999999999993</v>
      </c>
      <c r="O1042">
        <v>11.89</v>
      </c>
      <c r="P1042" t="s">
        <v>54</v>
      </c>
      <c r="Q1042" t="s">
        <v>1719</v>
      </c>
      <c r="R1042" t="s">
        <v>69</v>
      </c>
      <c r="S1042" t="s">
        <v>8083</v>
      </c>
      <c r="T1042" t="s">
        <v>8084</v>
      </c>
      <c r="U1042" t="s">
        <v>8085</v>
      </c>
      <c r="V1042" t="s">
        <v>8086</v>
      </c>
      <c r="W1042" t="s">
        <v>74</v>
      </c>
      <c r="X1042" t="s">
        <v>54</v>
      </c>
      <c r="Y1042" t="s">
        <v>54</v>
      </c>
      <c r="Z1042" t="s">
        <v>54</v>
      </c>
      <c r="AA1042">
        <v>0</v>
      </c>
      <c r="AB1042">
        <v>4.72</v>
      </c>
      <c r="AC1042">
        <v>8.5689802913453304E-4</v>
      </c>
      <c r="AD1042" t="s">
        <v>54</v>
      </c>
      <c r="AE1042" s="8">
        <v>10392897.1923484</v>
      </c>
      <c r="AF1042" s="8">
        <v>9040661.66434112</v>
      </c>
      <c r="AG1042" s="8">
        <v>14091761.915846501</v>
      </c>
      <c r="AH1042" s="8">
        <v>11175106.924178673</v>
      </c>
      <c r="AI1042" s="8">
        <v>2134992.9720597705</v>
      </c>
      <c r="AJ1042" s="10">
        <v>13603586.4745935</v>
      </c>
      <c r="AK1042" s="10">
        <v>9867902.4183134697</v>
      </c>
      <c r="AL1042" s="10">
        <v>12902791.881717799</v>
      </c>
      <c r="AM1042" s="10">
        <v>12124760.258208258</v>
      </c>
      <c r="AN1042" s="10">
        <v>1621282.1567043439</v>
      </c>
      <c r="AO1042" s="12">
        <v>8303450.7081708936</v>
      </c>
      <c r="AP1042" s="12">
        <v>7639977.8045562999</v>
      </c>
      <c r="AQ1042">
        <f>AP1042/AO1042</f>
        <v>0.92009672521308372</v>
      </c>
      <c r="AR1042">
        <f>LOG(AQ1042,2)</f>
        <v>-0.12014256235885196</v>
      </c>
    </row>
    <row r="1043" spans="1:44" x14ac:dyDescent="0.25">
      <c r="A1043" t="s">
        <v>49</v>
      </c>
      <c r="B1043" t="s">
        <v>50</v>
      </c>
      <c r="C1043" t="s">
        <v>51</v>
      </c>
      <c r="D1043" t="s">
        <v>8087</v>
      </c>
      <c r="E1043" t="s">
        <v>8088</v>
      </c>
      <c r="F1043" t="s">
        <v>54</v>
      </c>
      <c r="G1043">
        <v>2.3E-2</v>
      </c>
      <c r="H1043">
        <v>6</v>
      </c>
      <c r="I1043">
        <v>4</v>
      </c>
      <c r="J1043">
        <v>7</v>
      </c>
      <c r="K1043">
        <v>4</v>
      </c>
      <c r="L1043">
        <v>591</v>
      </c>
      <c r="M1043">
        <v>66.599999999999994</v>
      </c>
      <c r="N1043">
        <v>6.46</v>
      </c>
      <c r="O1043">
        <v>0</v>
      </c>
      <c r="P1043" t="s">
        <v>8089</v>
      </c>
      <c r="Q1043" t="s">
        <v>279</v>
      </c>
      <c r="R1043" t="s">
        <v>280</v>
      </c>
      <c r="S1043" t="s">
        <v>8090</v>
      </c>
      <c r="T1043" t="s">
        <v>8091</v>
      </c>
      <c r="U1043" t="s">
        <v>8092</v>
      </c>
      <c r="V1043" t="s">
        <v>8093</v>
      </c>
      <c r="W1043" t="s">
        <v>87</v>
      </c>
      <c r="X1043" t="s">
        <v>54</v>
      </c>
      <c r="Y1043" t="s">
        <v>8094</v>
      </c>
      <c r="Z1043" t="s">
        <v>4707</v>
      </c>
      <c r="AA1043">
        <v>5</v>
      </c>
      <c r="AB1043">
        <v>3.6</v>
      </c>
      <c r="AC1043">
        <v>7.72797527047913E-4</v>
      </c>
      <c r="AD1043" t="s">
        <v>54</v>
      </c>
      <c r="AE1043" s="8">
        <v>9146198.7615435403</v>
      </c>
      <c r="AF1043" s="8">
        <v>11867995.856218399</v>
      </c>
      <c r="AG1043" s="8">
        <v>12136580.055693099</v>
      </c>
      <c r="AH1043" s="8">
        <v>11050258.224485012</v>
      </c>
      <c r="AI1043" s="8">
        <v>1350830.9040154023</v>
      </c>
      <c r="AJ1043" s="10">
        <v>2958641.8857970401</v>
      </c>
      <c r="AK1043" s="10">
        <v>5268062.6973912204</v>
      </c>
      <c r="AL1043" s="10">
        <v>6746678.2614438599</v>
      </c>
      <c r="AM1043" s="10">
        <v>4991127.614877373</v>
      </c>
      <c r="AN1043" s="10">
        <v>1558808.2361751213</v>
      </c>
      <c r="AO1043" s="12">
        <v>73393281.37516664</v>
      </c>
      <c r="AP1043" s="12">
        <v>67508046.346675336</v>
      </c>
      <c r="AQ1043">
        <f>AP1043/AO1043</f>
        <v>0.91981234633170883</v>
      </c>
      <c r="AR1043">
        <f>LOG(AQ1043,2)</f>
        <v>-0.12058853222932568</v>
      </c>
    </row>
    <row r="1044" spans="1:44" x14ac:dyDescent="0.25">
      <c r="A1044" t="s">
        <v>49</v>
      </c>
      <c r="B1044" t="s">
        <v>64</v>
      </c>
      <c r="C1044" t="s">
        <v>51</v>
      </c>
      <c r="D1044" t="s">
        <v>8095</v>
      </c>
      <c r="E1044" t="s">
        <v>8096</v>
      </c>
      <c r="F1044" t="s">
        <v>54</v>
      </c>
      <c r="G1044">
        <v>7.0000000000000001E-3</v>
      </c>
      <c r="H1044">
        <v>5</v>
      </c>
      <c r="I1044">
        <v>5</v>
      </c>
      <c r="J1044">
        <v>14</v>
      </c>
      <c r="K1044">
        <v>5</v>
      </c>
      <c r="L1044">
        <v>913</v>
      </c>
      <c r="M1044">
        <v>103.9</v>
      </c>
      <c r="N1044">
        <v>7.37</v>
      </c>
      <c r="O1044">
        <v>3.52</v>
      </c>
      <c r="P1044" t="s">
        <v>462</v>
      </c>
      <c r="Q1044" t="s">
        <v>505</v>
      </c>
      <c r="R1044" t="s">
        <v>3141</v>
      </c>
      <c r="S1044" t="s">
        <v>8097</v>
      </c>
      <c r="T1044" t="s">
        <v>8098</v>
      </c>
      <c r="U1044" t="s">
        <v>8099</v>
      </c>
      <c r="V1044" t="s">
        <v>8100</v>
      </c>
      <c r="W1044" t="s">
        <v>405</v>
      </c>
      <c r="X1044" t="s">
        <v>75</v>
      </c>
      <c r="Y1044" t="s">
        <v>8101</v>
      </c>
      <c r="Z1044" t="s">
        <v>4357</v>
      </c>
      <c r="AA1044">
        <v>18</v>
      </c>
      <c r="AB1044">
        <v>5.21</v>
      </c>
      <c r="AC1044">
        <v>9.0171325518485096E-4</v>
      </c>
      <c r="AD1044" t="s">
        <v>54</v>
      </c>
      <c r="AE1044" s="8">
        <v>10862010.5599536</v>
      </c>
      <c r="AF1044" s="8">
        <v>13625666.0872826</v>
      </c>
      <c r="AG1044" s="8">
        <v>8559257.1476634908</v>
      </c>
      <c r="AH1044" s="8">
        <v>11015644.598299896</v>
      </c>
      <c r="AI1044" s="8">
        <v>2071203.7480922509</v>
      </c>
      <c r="AJ1044" s="10">
        <v>6415455.8768570302</v>
      </c>
      <c r="AK1044" s="10">
        <v>8784828.0445975307</v>
      </c>
      <c r="AL1044" s="10">
        <v>9352339.75166196</v>
      </c>
      <c r="AM1044" s="10">
        <v>8184207.8910388397</v>
      </c>
      <c r="AN1044" s="10">
        <v>1271974.8818714826</v>
      </c>
      <c r="AO1044" s="12">
        <v>147327050.67285335</v>
      </c>
      <c r="AP1044" s="12">
        <v>135510663.39958432</v>
      </c>
      <c r="AQ1044">
        <f>AP1044/AO1044</f>
        <v>0.91979485627858071</v>
      </c>
      <c r="AR1044">
        <f>LOG(AQ1044,2)</f>
        <v>-0.12061596505615715</v>
      </c>
    </row>
    <row r="1045" spans="1:44" x14ac:dyDescent="0.25">
      <c r="A1045" t="s">
        <v>49</v>
      </c>
      <c r="B1045" t="s">
        <v>64</v>
      </c>
      <c r="C1045" t="s">
        <v>51</v>
      </c>
      <c r="D1045" t="s">
        <v>8102</v>
      </c>
      <c r="E1045" t="s">
        <v>8103</v>
      </c>
      <c r="F1045" t="s">
        <v>54</v>
      </c>
      <c r="G1045">
        <v>1E-3</v>
      </c>
      <c r="H1045">
        <v>8</v>
      </c>
      <c r="I1045">
        <v>2</v>
      </c>
      <c r="J1045">
        <v>12</v>
      </c>
      <c r="K1045">
        <v>2</v>
      </c>
      <c r="L1045">
        <v>225</v>
      </c>
      <c r="M1045">
        <v>25.5</v>
      </c>
      <c r="N1045">
        <v>9.7200000000000006</v>
      </c>
      <c r="O1045">
        <v>15.81</v>
      </c>
      <c r="P1045" t="s">
        <v>701</v>
      </c>
      <c r="Q1045" t="s">
        <v>2607</v>
      </c>
      <c r="R1045" t="s">
        <v>69</v>
      </c>
      <c r="S1045" t="s">
        <v>2087</v>
      </c>
      <c r="T1045" t="s">
        <v>8104</v>
      </c>
      <c r="U1045" t="s">
        <v>8105</v>
      </c>
      <c r="V1045" t="s">
        <v>8106</v>
      </c>
      <c r="W1045" t="s">
        <v>372</v>
      </c>
      <c r="X1045" t="s">
        <v>2150</v>
      </c>
      <c r="Y1045" t="s">
        <v>1740</v>
      </c>
      <c r="Z1045" t="s">
        <v>1364</v>
      </c>
      <c r="AA1045">
        <v>6</v>
      </c>
      <c r="AB1045">
        <v>1.94</v>
      </c>
      <c r="AC1045">
        <v>1.06583072100313E-2</v>
      </c>
      <c r="AD1045" t="s">
        <v>54</v>
      </c>
      <c r="AE1045" s="8">
        <v>12611738.9972417</v>
      </c>
      <c r="AF1045" s="8">
        <v>7215500.5920357797</v>
      </c>
      <c r="AG1045" s="8">
        <v>13087694.2755433</v>
      </c>
      <c r="AH1045" s="8">
        <v>10971644.621606926</v>
      </c>
      <c r="AI1045" s="8">
        <v>2663093.0431734249</v>
      </c>
      <c r="AJ1045" s="10">
        <v>10500894.4699823</v>
      </c>
      <c r="AK1045" s="10">
        <v>14072739.8595872</v>
      </c>
      <c r="AL1045" s="10">
        <v>9620164.1682843193</v>
      </c>
      <c r="AM1045" s="10">
        <v>11397932.832617939</v>
      </c>
      <c r="AN1045" s="10">
        <v>1925247.3329809543</v>
      </c>
      <c r="AO1045" s="12">
        <v>1559302.3860760184</v>
      </c>
      <c r="AP1045" s="12">
        <v>1433960.4350535248</v>
      </c>
      <c r="AQ1045">
        <f>AP1045/AO1045</f>
        <v>0.91961664899524942</v>
      </c>
      <c r="AR1045">
        <f>LOG(AQ1045,2)</f>
        <v>-0.12089550964308578</v>
      </c>
    </row>
    <row r="1046" spans="1:44" x14ac:dyDescent="0.25">
      <c r="A1046" t="s">
        <v>54</v>
      </c>
      <c r="B1046" t="s">
        <v>54</v>
      </c>
      <c r="C1046" t="s">
        <v>51</v>
      </c>
      <c r="D1046" t="s">
        <v>8107</v>
      </c>
      <c r="E1046" t="s">
        <v>8108</v>
      </c>
      <c r="F1046" t="s">
        <v>54</v>
      </c>
      <c r="G1046" t="s">
        <v>54</v>
      </c>
      <c r="H1046">
        <v>3</v>
      </c>
      <c r="I1046">
        <v>3</v>
      </c>
      <c r="J1046">
        <v>24</v>
      </c>
      <c r="K1046">
        <v>3</v>
      </c>
      <c r="L1046">
        <v>911</v>
      </c>
      <c r="M1046">
        <v>101.7</v>
      </c>
      <c r="N1046">
        <v>5.19</v>
      </c>
      <c r="O1046" t="s">
        <v>54</v>
      </c>
      <c r="P1046" t="s">
        <v>8109</v>
      </c>
      <c r="Q1046" t="s">
        <v>1678</v>
      </c>
      <c r="R1046" t="s">
        <v>125</v>
      </c>
      <c r="S1046" t="s">
        <v>8110</v>
      </c>
      <c r="T1046" t="s">
        <v>8111</v>
      </c>
      <c r="U1046" t="s">
        <v>8112</v>
      </c>
      <c r="V1046" t="s">
        <v>8113</v>
      </c>
      <c r="W1046" t="s">
        <v>74</v>
      </c>
      <c r="X1046" t="s">
        <v>54</v>
      </c>
      <c r="Y1046" t="s">
        <v>8114</v>
      </c>
      <c r="Z1046" t="s">
        <v>8115</v>
      </c>
      <c r="AA1046">
        <v>12</v>
      </c>
      <c r="AB1046">
        <v>11.51</v>
      </c>
      <c r="AC1046">
        <v>1.49925037481259E-3</v>
      </c>
      <c r="AD1046" t="s">
        <v>54</v>
      </c>
      <c r="AE1046" s="8">
        <v>9966112.6415525395</v>
      </c>
      <c r="AF1046" s="8">
        <v>10163557.0520849</v>
      </c>
      <c r="AG1046" s="8">
        <v>12748346.3889881</v>
      </c>
      <c r="AH1046" s="8">
        <v>10959338.694208512</v>
      </c>
      <c r="AI1046" s="8">
        <v>1267584.9669872453</v>
      </c>
      <c r="AJ1046" s="10">
        <v>14789231.642916201</v>
      </c>
      <c r="AK1046" s="10">
        <v>18612978.316167101</v>
      </c>
      <c r="AL1046" s="10">
        <v>19286351.4498103</v>
      </c>
      <c r="AM1046" s="10">
        <v>17562853.802964535</v>
      </c>
      <c r="AN1046" s="10">
        <v>1980419.6119865607</v>
      </c>
      <c r="AO1046" s="12">
        <v>277488294.22593564</v>
      </c>
      <c r="AP1046" s="12">
        <v>254845800.25258398</v>
      </c>
      <c r="AQ1046">
        <f>AP1046/AO1046</f>
        <v>0.91840198507647408</v>
      </c>
      <c r="AR1046">
        <f>LOG(AQ1046,2)</f>
        <v>-0.12280233456268809</v>
      </c>
    </row>
    <row r="1047" spans="1:44" x14ac:dyDescent="0.25">
      <c r="A1047" t="s">
        <v>49</v>
      </c>
      <c r="B1047" t="s">
        <v>64</v>
      </c>
      <c r="C1047" t="s">
        <v>51</v>
      </c>
      <c r="D1047" t="s">
        <v>8116</v>
      </c>
      <c r="E1047" t="s">
        <v>8117</v>
      </c>
      <c r="F1047" t="s">
        <v>54</v>
      </c>
      <c r="G1047">
        <v>1E-3</v>
      </c>
      <c r="H1047">
        <v>3</v>
      </c>
      <c r="I1047">
        <v>2</v>
      </c>
      <c r="J1047">
        <v>6</v>
      </c>
      <c r="K1047">
        <v>2</v>
      </c>
      <c r="L1047">
        <v>748</v>
      </c>
      <c r="M1047">
        <v>85.4</v>
      </c>
      <c r="N1047">
        <v>6.76</v>
      </c>
      <c r="O1047">
        <v>8.9</v>
      </c>
      <c r="P1047" t="s">
        <v>701</v>
      </c>
      <c r="Q1047" t="s">
        <v>527</v>
      </c>
      <c r="R1047" t="s">
        <v>1829</v>
      </c>
      <c r="S1047" t="s">
        <v>8118</v>
      </c>
      <c r="T1047" t="s">
        <v>8119</v>
      </c>
      <c r="U1047" t="s">
        <v>8120</v>
      </c>
      <c r="V1047" t="s">
        <v>8121</v>
      </c>
      <c r="W1047" t="s">
        <v>8122</v>
      </c>
      <c r="X1047" t="s">
        <v>54</v>
      </c>
      <c r="Y1047" t="s">
        <v>2858</v>
      </c>
      <c r="Z1047" t="s">
        <v>2859</v>
      </c>
      <c r="AA1047">
        <v>5</v>
      </c>
      <c r="AB1047" t="s">
        <v>54</v>
      </c>
      <c r="AC1047">
        <v>0</v>
      </c>
      <c r="AD1047" t="s">
        <v>54</v>
      </c>
      <c r="AE1047" s="8">
        <v>9115009.3501524199</v>
      </c>
      <c r="AF1047" s="8">
        <v>11959722.3836511</v>
      </c>
      <c r="AG1047" s="8">
        <v>11790222.773770001</v>
      </c>
      <c r="AH1047" s="8">
        <v>10954984.83585784</v>
      </c>
      <c r="AI1047" s="8">
        <v>1302898.0186325982</v>
      </c>
      <c r="AJ1047" s="10">
        <v>2110745.3649599901</v>
      </c>
      <c r="AK1047" s="10">
        <v>4001331.8415540499</v>
      </c>
      <c r="AL1047" s="10">
        <v>3570740.6410278101</v>
      </c>
      <c r="AM1047" s="10">
        <v>3227605.9491806165</v>
      </c>
      <c r="AN1047" s="10">
        <v>809067.51631405402</v>
      </c>
      <c r="AO1047" s="12">
        <v>119831300.40209101</v>
      </c>
      <c r="AP1047" s="12">
        <v>109982782.80129111</v>
      </c>
      <c r="AQ1047">
        <f>AP1047/AO1047</f>
        <v>0.91781347971895955</v>
      </c>
      <c r="AR1047">
        <f>LOG(AQ1047,2)</f>
        <v>-0.12372709944586396</v>
      </c>
    </row>
    <row r="1048" spans="1:44" x14ac:dyDescent="0.25">
      <c r="A1048" t="s">
        <v>49</v>
      </c>
      <c r="B1048" t="s">
        <v>64</v>
      </c>
      <c r="C1048" t="s">
        <v>51</v>
      </c>
      <c r="D1048" t="s">
        <v>8123</v>
      </c>
      <c r="E1048" t="s">
        <v>8124</v>
      </c>
      <c r="F1048" t="s">
        <v>54</v>
      </c>
      <c r="G1048">
        <v>6.0000000000000001E-3</v>
      </c>
      <c r="H1048">
        <v>19</v>
      </c>
      <c r="I1048">
        <v>2</v>
      </c>
      <c r="J1048">
        <v>10</v>
      </c>
      <c r="K1048">
        <v>2</v>
      </c>
      <c r="L1048">
        <v>135</v>
      </c>
      <c r="M1048">
        <v>15.3</v>
      </c>
      <c r="N1048">
        <v>9.61</v>
      </c>
      <c r="O1048">
        <v>4.12</v>
      </c>
      <c r="P1048" t="s">
        <v>411</v>
      </c>
      <c r="Q1048" t="s">
        <v>354</v>
      </c>
      <c r="R1048" t="s">
        <v>1614</v>
      </c>
      <c r="S1048" t="s">
        <v>8125</v>
      </c>
      <c r="T1048" t="s">
        <v>8126</v>
      </c>
      <c r="U1048" t="s">
        <v>8127</v>
      </c>
      <c r="V1048" t="s">
        <v>8128</v>
      </c>
      <c r="W1048" t="s">
        <v>533</v>
      </c>
      <c r="X1048" t="s">
        <v>54</v>
      </c>
      <c r="Y1048" t="s">
        <v>54</v>
      </c>
      <c r="Z1048" t="s">
        <v>54</v>
      </c>
      <c r="AA1048">
        <v>0</v>
      </c>
      <c r="AB1048">
        <v>6.61</v>
      </c>
      <c r="AC1048">
        <v>1.0224948875255601E-3</v>
      </c>
      <c r="AD1048" t="s">
        <v>54</v>
      </c>
      <c r="AE1048" s="8">
        <v>22274266.723061498</v>
      </c>
      <c r="AF1048" s="8">
        <v>804632.64169655205</v>
      </c>
      <c r="AG1048" s="8">
        <v>9682170.8209400102</v>
      </c>
      <c r="AH1048" s="8">
        <v>10920356.728566021</v>
      </c>
      <c r="AI1048" s="8">
        <v>8808561.1822934132</v>
      </c>
      <c r="AJ1048" s="10">
        <v>24041968.078654099</v>
      </c>
      <c r="AK1048" s="10">
        <v>19178859.749504801</v>
      </c>
      <c r="AL1048" s="10">
        <v>1510666.2720049501</v>
      </c>
      <c r="AM1048" s="10">
        <v>14910498.03338795</v>
      </c>
      <c r="AN1048" s="10">
        <v>9680877.1668785885</v>
      </c>
      <c r="AO1048" s="12">
        <v>372633.35602036747</v>
      </c>
      <c r="AP1048" s="12">
        <v>341753.9226701085</v>
      </c>
      <c r="AQ1048">
        <f>AP1048/AO1048</f>
        <v>0.91713185936963959</v>
      </c>
      <c r="AR1048">
        <f>LOG(AQ1048,2)</f>
        <v>-0.12479892466268723</v>
      </c>
    </row>
    <row r="1049" spans="1:44" x14ac:dyDescent="0.25">
      <c r="A1049" t="s">
        <v>49</v>
      </c>
      <c r="B1049" t="s">
        <v>64</v>
      </c>
      <c r="C1049" t="s">
        <v>51</v>
      </c>
      <c r="D1049" t="s">
        <v>8129</v>
      </c>
      <c r="E1049" t="s">
        <v>8130</v>
      </c>
      <c r="F1049" t="s">
        <v>54</v>
      </c>
      <c r="G1049">
        <v>1E-3</v>
      </c>
      <c r="H1049">
        <v>6</v>
      </c>
      <c r="I1049">
        <v>5</v>
      </c>
      <c r="J1049">
        <v>10</v>
      </c>
      <c r="K1049">
        <v>2</v>
      </c>
      <c r="L1049">
        <v>843</v>
      </c>
      <c r="M1049">
        <v>96.6</v>
      </c>
      <c r="N1049">
        <v>6.86</v>
      </c>
      <c r="O1049">
        <v>9.6300000000000008</v>
      </c>
      <c r="P1049" t="s">
        <v>150</v>
      </c>
      <c r="Q1049" t="s">
        <v>5795</v>
      </c>
      <c r="R1049" t="s">
        <v>57</v>
      </c>
      <c r="S1049" t="s">
        <v>5114</v>
      </c>
      <c r="T1049" t="s">
        <v>8131</v>
      </c>
      <c r="U1049" t="s">
        <v>8132</v>
      </c>
      <c r="V1049" t="s">
        <v>8133</v>
      </c>
      <c r="W1049" t="s">
        <v>372</v>
      </c>
      <c r="X1049" t="s">
        <v>8134</v>
      </c>
      <c r="Y1049" t="s">
        <v>8135</v>
      </c>
      <c r="Z1049" t="s">
        <v>5120</v>
      </c>
      <c r="AA1049">
        <v>13</v>
      </c>
      <c r="AB1049">
        <v>2.3199999999999998</v>
      </c>
      <c r="AC1049">
        <v>4.6542553191489403E-3</v>
      </c>
      <c r="AD1049" t="s">
        <v>54</v>
      </c>
      <c r="AE1049" s="8">
        <v>7691575.8090245603</v>
      </c>
      <c r="AF1049" s="8">
        <v>12415872.8893844</v>
      </c>
      <c r="AG1049" s="8">
        <v>12584778.721638501</v>
      </c>
      <c r="AH1049" s="8">
        <v>10897409.14001582</v>
      </c>
      <c r="AI1049" s="8">
        <v>2267915.0196620724</v>
      </c>
      <c r="AJ1049" s="10">
        <v>4724416.2386379195</v>
      </c>
      <c r="AK1049" s="10">
        <v>9815676.5719096996</v>
      </c>
      <c r="AL1049" s="10">
        <v>8493682.7943277601</v>
      </c>
      <c r="AM1049" s="10">
        <v>7677925.2016251264</v>
      </c>
      <c r="AN1049" s="10">
        <v>2157054.8258873238</v>
      </c>
      <c r="AO1049" s="12">
        <v>4152440.9583691433</v>
      </c>
      <c r="AP1049" s="12">
        <v>3801923.5369253303</v>
      </c>
      <c r="AQ1049">
        <f>AP1049/AO1049</f>
        <v>0.9155876206409741</v>
      </c>
      <c r="AR1049">
        <f>LOG(AQ1049,2)</f>
        <v>-0.12723013806695263</v>
      </c>
    </row>
    <row r="1050" spans="1:44" x14ac:dyDescent="0.25">
      <c r="A1050" t="s">
        <v>49</v>
      </c>
      <c r="B1050" t="s">
        <v>64</v>
      </c>
      <c r="C1050" t="s">
        <v>51</v>
      </c>
      <c r="D1050" t="s">
        <v>8136</v>
      </c>
      <c r="E1050" t="s">
        <v>8137</v>
      </c>
      <c r="F1050" t="s">
        <v>54</v>
      </c>
      <c r="G1050">
        <v>1E-3</v>
      </c>
      <c r="H1050">
        <v>16</v>
      </c>
      <c r="I1050">
        <v>9</v>
      </c>
      <c r="J1050">
        <v>29</v>
      </c>
      <c r="K1050">
        <v>9</v>
      </c>
      <c r="L1050">
        <v>537</v>
      </c>
      <c r="M1050">
        <v>60.1</v>
      </c>
      <c r="N1050">
        <v>5.85</v>
      </c>
      <c r="O1050">
        <v>13.66</v>
      </c>
      <c r="P1050" t="s">
        <v>55</v>
      </c>
      <c r="Q1050" t="s">
        <v>862</v>
      </c>
      <c r="R1050" t="s">
        <v>2973</v>
      </c>
      <c r="S1050" t="s">
        <v>8138</v>
      </c>
      <c r="T1050" t="s">
        <v>8139</v>
      </c>
      <c r="U1050" t="s">
        <v>8140</v>
      </c>
      <c r="V1050" t="s">
        <v>8141</v>
      </c>
      <c r="W1050" t="s">
        <v>326</v>
      </c>
      <c r="X1050" t="s">
        <v>54</v>
      </c>
      <c r="Y1050" t="s">
        <v>54</v>
      </c>
      <c r="Z1050" t="s">
        <v>8142</v>
      </c>
      <c r="AA1050">
        <v>7</v>
      </c>
      <c r="AB1050">
        <v>14.58</v>
      </c>
      <c r="AC1050">
        <v>0</v>
      </c>
      <c r="AD1050" t="s">
        <v>54</v>
      </c>
      <c r="AE1050" s="8">
        <v>18213632.488881402</v>
      </c>
      <c r="AF1050" s="8">
        <v>618385.96455882501</v>
      </c>
      <c r="AG1050" s="8">
        <v>13856415.8408003</v>
      </c>
      <c r="AH1050" s="8">
        <v>10896144.764746843</v>
      </c>
      <c r="AI1050" s="8">
        <v>7482004.1297195442</v>
      </c>
      <c r="AJ1050" s="10">
        <v>23057211.951205101</v>
      </c>
      <c r="AK1050" s="10">
        <v>26413693.0308236</v>
      </c>
      <c r="AL1050" s="10">
        <v>13057879.4389838</v>
      </c>
      <c r="AM1050" s="10">
        <v>20842928.140337501</v>
      </c>
      <c r="AN1050" s="10">
        <v>5672843.4240861377</v>
      </c>
      <c r="AO1050" s="12">
        <v>37921405.285323769</v>
      </c>
      <c r="AP1050" s="12">
        <v>34699454.854495265</v>
      </c>
      <c r="AQ1050">
        <f>AP1050/AO1050</f>
        <v>0.91503610146864856</v>
      </c>
      <c r="AR1050">
        <f>LOG(AQ1050,2)</f>
        <v>-0.12809943085424996</v>
      </c>
    </row>
    <row r="1051" spans="1:44" x14ac:dyDescent="0.25">
      <c r="A1051" t="s">
        <v>49</v>
      </c>
      <c r="B1051" t="s">
        <v>64</v>
      </c>
      <c r="C1051" t="s">
        <v>51</v>
      </c>
      <c r="D1051" t="s">
        <v>8143</v>
      </c>
      <c r="E1051" t="s">
        <v>8144</v>
      </c>
      <c r="F1051" t="s">
        <v>54</v>
      </c>
      <c r="G1051">
        <v>8.9999999999999993E-3</v>
      </c>
      <c r="H1051">
        <v>8</v>
      </c>
      <c r="I1051">
        <v>4</v>
      </c>
      <c r="J1051">
        <v>7</v>
      </c>
      <c r="K1051">
        <v>4</v>
      </c>
      <c r="L1051">
        <v>548</v>
      </c>
      <c r="M1051">
        <v>63.9</v>
      </c>
      <c r="N1051">
        <v>6.05</v>
      </c>
      <c r="O1051">
        <v>1.92</v>
      </c>
      <c r="P1051" t="s">
        <v>574</v>
      </c>
      <c r="Q1051" t="s">
        <v>848</v>
      </c>
      <c r="R1051" t="s">
        <v>69</v>
      </c>
      <c r="S1051" t="s">
        <v>8145</v>
      </c>
      <c r="T1051" t="s">
        <v>8146</v>
      </c>
      <c r="U1051" t="s">
        <v>8147</v>
      </c>
      <c r="V1051" t="s">
        <v>8148</v>
      </c>
      <c r="W1051" t="s">
        <v>426</v>
      </c>
      <c r="X1051" t="s">
        <v>1431</v>
      </c>
      <c r="Y1051" t="s">
        <v>2653</v>
      </c>
      <c r="Z1051" t="s">
        <v>2839</v>
      </c>
      <c r="AA1051">
        <v>13</v>
      </c>
      <c r="AB1051">
        <v>2.77</v>
      </c>
      <c r="AC1051">
        <v>3.5063113604488099E-3</v>
      </c>
      <c r="AD1051" t="s">
        <v>54</v>
      </c>
      <c r="AE1051" s="8">
        <v>8033966.4684464503</v>
      </c>
      <c r="AF1051" s="8">
        <v>12828329.147400999</v>
      </c>
      <c r="AG1051" s="8">
        <v>11818958.702000201</v>
      </c>
      <c r="AH1051" s="8">
        <v>10893751.43928255</v>
      </c>
      <c r="AI1051" s="8">
        <v>2063732.0132189591</v>
      </c>
      <c r="AJ1051" s="10">
        <v>3247653.1156229898</v>
      </c>
      <c r="AK1051" s="10">
        <v>6670605.5598210404</v>
      </c>
      <c r="AL1051" s="10">
        <v>4188168.5080564101</v>
      </c>
      <c r="AM1051" s="10">
        <v>4702142.3945001466</v>
      </c>
      <c r="AN1051" s="10">
        <v>1443901.5953935173</v>
      </c>
      <c r="AO1051" s="12">
        <v>23102060.403129369</v>
      </c>
      <c r="AP1051" s="12">
        <v>21134536.7204183</v>
      </c>
      <c r="AQ1051">
        <f>AP1051/AO1051</f>
        <v>0.91483341103010229</v>
      </c>
      <c r="AR1051">
        <f>LOG(AQ1051,2)</f>
        <v>-0.12841903888064188</v>
      </c>
    </row>
    <row r="1052" spans="1:44" x14ac:dyDescent="0.25">
      <c r="A1052" t="s">
        <v>49</v>
      </c>
      <c r="B1052" t="s">
        <v>64</v>
      </c>
      <c r="C1052" t="s">
        <v>51</v>
      </c>
      <c r="D1052" t="s">
        <v>8149</v>
      </c>
      <c r="E1052" t="s">
        <v>8150</v>
      </c>
      <c r="F1052" t="s">
        <v>54</v>
      </c>
      <c r="G1052">
        <v>0</v>
      </c>
      <c r="H1052">
        <v>18</v>
      </c>
      <c r="I1052">
        <v>8</v>
      </c>
      <c r="J1052">
        <v>44</v>
      </c>
      <c r="K1052">
        <v>8</v>
      </c>
      <c r="L1052">
        <v>525</v>
      </c>
      <c r="M1052">
        <v>59.1</v>
      </c>
      <c r="N1052">
        <v>4.42</v>
      </c>
      <c r="O1052">
        <v>36.1</v>
      </c>
      <c r="P1052" t="s">
        <v>804</v>
      </c>
      <c r="Q1052" t="s">
        <v>193</v>
      </c>
      <c r="R1052" t="s">
        <v>266</v>
      </c>
      <c r="S1052" t="s">
        <v>8151</v>
      </c>
      <c r="T1052" t="s">
        <v>8152</v>
      </c>
      <c r="U1052" t="s">
        <v>8153</v>
      </c>
      <c r="V1052" t="s">
        <v>8154</v>
      </c>
      <c r="W1052" t="s">
        <v>99</v>
      </c>
      <c r="X1052" t="s">
        <v>54</v>
      </c>
      <c r="Y1052" t="s">
        <v>54</v>
      </c>
      <c r="Z1052" t="s">
        <v>54</v>
      </c>
      <c r="AA1052">
        <v>0</v>
      </c>
      <c r="AB1052">
        <v>27.53</v>
      </c>
      <c r="AC1052">
        <v>0</v>
      </c>
      <c r="AD1052" t="s">
        <v>54</v>
      </c>
      <c r="AE1052" s="8">
        <v>8862531.2676768806</v>
      </c>
      <c r="AF1052" s="8">
        <v>12958055.168510901</v>
      </c>
      <c r="AG1052" s="8">
        <v>10843968.1200174</v>
      </c>
      <c r="AH1052" s="8">
        <v>10888184.852068394</v>
      </c>
      <c r="AI1052" s="8">
        <v>1672282.9396009524</v>
      </c>
      <c r="AJ1052" s="10">
        <v>20817353.7378706</v>
      </c>
      <c r="AK1052" s="10">
        <v>22091168.1543804</v>
      </c>
      <c r="AL1052" s="10">
        <v>20618528.207313899</v>
      </c>
      <c r="AM1052" s="10">
        <v>21175683.36652163</v>
      </c>
      <c r="AN1052" s="10">
        <v>652414.58981279528</v>
      </c>
      <c r="AO1052" s="12">
        <v>79205306.564574927</v>
      </c>
      <c r="AP1052" s="12">
        <v>72375920.219452873</v>
      </c>
      <c r="AQ1052">
        <f>AP1052/AO1052</f>
        <v>0.91377615160728964</v>
      </c>
      <c r="AR1052">
        <f>LOG(AQ1052,2)</f>
        <v>-0.1300873043511436</v>
      </c>
    </row>
    <row r="1053" spans="1:44" x14ac:dyDescent="0.25">
      <c r="A1053" t="s">
        <v>49</v>
      </c>
      <c r="B1053" t="s">
        <v>64</v>
      </c>
      <c r="C1053" t="s">
        <v>51</v>
      </c>
      <c r="D1053" t="s">
        <v>8155</v>
      </c>
      <c r="E1053" t="s">
        <v>8156</v>
      </c>
      <c r="F1053" t="s">
        <v>54</v>
      </c>
      <c r="G1053">
        <v>3.0000000000000001E-3</v>
      </c>
      <c r="H1053">
        <v>9</v>
      </c>
      <c r="I1053">
        <v>4</v>
      </c>
      <c r="J1053">
        <v>8</v>
      </c>
      <c r="K1053">
        <v>4</v>
      </c>
      <c r="L1053">
        <v>493</v>
      </c>
      <c r="M1053">
        <v>54.5</v>
      </c>
      <c r="N1053">
        <v>7.24</v>
      </c>
      <c r="O1053">
        <v>5.36</v>
      </c>
      <c r="P1053" t="s">
        <v>8157</v>
      </c>
      <c r="Q1053" t="s">
        <v>1770</v>
      </c>
      <c r="R1053" t="s">
        <v>69</v>
      </c>
      <c r="S1053" t="s">
        <v>8158</v>
      </c>
      <c r="T1053" t="s">
        <v>8159</v>
      </c>
      <c r="U1053" t="s">
        <v>8160</v>
      </c>
      <c r="V1053" t="s">
        <v>8161</v>
      </c>
      <c r="W1053" t="s">
        <v>62</v>
      </c>
      <c r="X1053" t="s">
        <v>54</v>
      </c>
      <c r="Y1053" t="s">
        <v>8162</v>
      </c>
      <c r="Z1053" t="s">
        <v>8163</v>
      </c>
      <c r="AA1053">
        <v>5</v>
      </c>
      <c r="AB1053">
        <v>2.89</v>
      </c>
      <c r="AC1053">
        <v>2.8530670470756098E-3</v>
      </c>
      <c r="AD1053" t="s">
        <v>54</v>
      </c>
      <c r="AE1053" s="8">
        <v>7557116.6461645802</v>
      </c>
      <c r="AF1053" s="8">
        <v>10824088.6975998</v>
      </c>
      <c r="AG1053" s="8">
        <v>14277450.331857599</v>
      </c>
      <c r="AH1053" s="8">
        <v>10886218.558540659</v>
      </c>
      <c r="AI1053" s="8">
        <v>2743916.459063638</v>
      </c>
      <c r="AJ1053" s="10">
        <v>8594149.9637804702</v>
      </c>
      <c r="AK1053" s="10">
        <v>9204155.8110989295</v>
      </c>
      <c r="AL1053" s="10">
        <v>9219385.2542283591</v>
      </c>
      <c r="AM1053" s="10">
        <v>9005897.0097025856</v>
      </c>
      <c r="AN1053" s="10">
        <v>291215.50594442367</v>
      </c>
      <c r="AO1053" s="12">
        <v>2927063491.6159768</v>
      </c>
      <c r="AP1053" s="12">
        <v>2674599222.9888067</v>
      </c>
      <c r="AQ1053">
        <f>AP1053/AO1053</f>
        <v>0.91374827729213715</v>
      </c>
      <c r="AR1053">
        <f>LOG(AQ1053,2)</f>
        <v>-0.13013131376147585</v>
      </c>
    </row>
    <row r="1054" spans="1:44" x14ac:dyDescent="0.25">
      <c r="A1054" t="s">
        <v>49</v>
      </c>
      <c r="B1054" t="s">
        <v>64</v>
      </c>
      <c r="C1054" t="s">
        <v>51</v>
      </c>
      <c r="D1054" t="s">
        <v>8164</v>
      </c>
      <c r="E1054" t="s">
        <v>8165</v>
      </c>
      <c r="F1054" t="s">
        <v>54</v>
      </c>
      <c r="G1054">
        <v>0</v>
      </c>
      <c r="H1054">
        <v>19</v>
      </c>
      <c r="I1054">
        <v>21</v>
      </c>
      <c r="J1054">
        <v>84</v>
      </c>
      <c r="K1054">
        <v>19</v>
      </c>
      <c r="L1054">
        <v>1163</v>
      </c>
      <c r="M1054">
        <v>127.7</v>
      </c>
      <c r="N1054">
        <v>6.64</v>
      </c>
      <c r="O1054">
        <v>75.569999999999993</v>
      </c>
      <c r="P1054" t="s">
        <v>716</v>
      </c>
      <c r="Q1054" t="s">
        <v>682</v>
      </c>
      <c r="R1054" t="s">
        <v>3070</v>
      </c>
      <c r="S1054" t="s">
        <v>8166</v>
      </c>
      <c r="T1054" t="s">
        <v>8167</v>
      </c>
      <c r="U1054" t="s">
        <v>8168</v>
      </c>
      <c r="V1054" t="s">
        <v>8169</v>
      </c>
      <c r="W1054" t="s">
        <v>187</v>
      </c>
      <c r="X1054" t="s">
        <v>8170</v>
      </c>
      <c r="Y1054" t="s">
        <v>8171</v>
      </c>
      <c r="Z1054" t="s">
        <v>8172</v>
      </c>
      <c r="AA1054">
        <v>18</v>
      </c>
      <c r="AB1054">
        <v>43.91</v>
      </c>
      <c r="AC1054">
        <v>0</v>
      </c>
      <c r="AD1054" t="s">
        <v>54</v>
      </c>
      <c r="AE1054" s="8">
        <v>7887563.5917197196</v>
      </c>
      <c r="AF1054" s="8">
        <v>12880937.556810301</v>
      </c>
      <c r="AG1054" s="8">
        <v>11815459.4926784</v>
      </c>
      <c r="AH1054" s="8">
        <v>10861320.213736141</v>
      </c>
      <c r="AI1054" s="8">
        <v>2147282.3462113622</v>
      </c>
      <c r="AJ1054" s="10">
        <v>10857397.3286977</v>
      </c>
      <c r="AK1054" s="10">
        <v>13829603.4505761</v>
      </c>
      <c r="AL1054" s="10">
        <v>14988774.055461399</v>
      </c>
      <c r="AM1054" s="10">
        <v>13225258.278245067</v>
      </c>
      <c r="AN1054" s="10">
        <v>1739922.0729869949</v>
      </c>
      <c r="AO1054" s="12">
        <v>699538.924307129</v>
      </c>
      <c r="AP1054" s="12">
        <v>638985.23355275556</v>
      </c>
      <c r="AQ1054">
        <f>AP1054/AO1054</f>
        <v>0.91343771068300461</v>
      </c>
      <c r="AR1054">
        <f>LOG(AQ1054,2)</f>
        <v>-0.13062174321323891</v>
      </c>
    </row>
    <row r="1055" spans="1:44" x14ac:dyDescent="0.25">
      <c r="A1055" t="s">
        <v>49</v>
      </c>
      <c r="B1055" t="s">
        <v>64</v>
      </c>
      <c r="C1055" t="s">
        <v>51</v>
      </c>
      <c r="D1055" t="s">
        <v>8173</v>
      </c>
      <c r="E1055" t="s">
        <v>8174</v>
      </c>
      <c r="F1055" t="s">
        <v>54</v>
      </c>
      <c r="G1055">
        <v>0</v>
      </c>
      <c r="H1055">
        <v>12</v>
      </c>
      <c r="I1055">
        <v>3</v>
      </c>
      <c r="J1055">
        <v>16</v>
      </c>
      <c r="K1055">
        <v>3</v>
      </c>
      <c r="L1055">
        <v>253</v>
      </c>
      <c r="M1055">
        <v>29.8</v>
      </c>
      <c r="N1055">
        <v>9.06</v>
      </c>
      <c r="O1055">
        <v>17.09</v>
      </c>
      <c r="P1055" t="s">
        <v>701</v>
      </c>
      <c r="Q1055" t="s">
        <v>505</v>
      </c>
      <c r="R1055" t="s">
        <v>82</v>
      </c>
      <c r="S1055" t="s">
        <v>273</v>
      </c>
      <c r="T1055" t="s">
        <v>8175</v>
      </c>
      <c r="U1055" t="s">
        <v>8176</v>
      </c>
      <c r="V1055" t="s">
        <v>8177</v>
      </c>
      <c r="W1055" t="s">
        <v>87</v>
      </c>
      <c r="X1055" t="s">
        <v>2150</v>
      </c>
      <c r="Y1055" t="s">
        <v>54</v>
      </c>
      <c r="Z1055" t="s">
        <v>1364</v>
      </c>
      <c r="AA1055">
        <v>5</v>
      </c>
      <c r="AB1055">
        <v>3.26</v>
      </c>
      <c r="AC1055">
        <v>7.4571215510812799E-4</v>
      </c>
      <c r="AD1055" t="s">
        <v>54</v>
      </c>
      <c r="AE1055" s="8">
        <v>12918381.453753499</v>
      </c>
      <c r="AF1055" s="8">
        <v>7285616.8509722501</v>
      </c>
      <c r="AG1055" s="8">
        <v>12347521.6556987</v>
      </c>
      <c r="AH1055" s="8">
        <v>10850506.653474817</v>
      </c>
      <c r="AI1055" s="8">
        <v>2531508.0756008993</v>
      </c>
      <c r="AJ1055" s="10">
        <v>5073889.3987676101</v>
      </c>
      <c r="AK1055" s="10">
        <v>8104062.1654053098</v>
      </c>
      <c r="AL1055" s="10">
        <v>7639896.7674920801</v>
      </c>
      <c r="AM1055" s="10">
        <v>6939282.7772216676</v>
      </c>
      <c r="AN1055" s="10">
        <v>1332574.381023475</v>
      </c>
      <c r="AO1055" s="12">
        <v>36241434.238990232</v>
      </c>
      <c r="AP1055" s="12">
        <v>33100453.914524868</v>
      </c>
      <c r="AQ1055">
        <f>AP1055/AO1055</f>
        <v>0.91333178748521626</v>
      </c>
      <c r="AR1055">
        <f>LOG(AQ1055,2)</f>
        <v>-0.13078904934845614</v>
      </c>
    </row>
    <row r="1056" spans="1:44" x14ac:dyDescent="0.25">
      <c r="A1056" t="s">
        <v>49</v>
      </c>
      <c r="B1056" t="s">
        <v>64</v>
      </c>
      <c r="C1056" t="s">
        <v>51</v>
      </c>
      <c r="D1056" t="s">
        <v>8178</v>
      </c>
      <c r="E1056" t="s">
        <v>8179</v>
      </c>
      <c r="F1056" t="s">
        <v>54</v>
      </c>
      <c r="G1056">
        <v>1E-3</v>
      </c>
      <c r="H1056">
        <v>5</v>
      </c>
      <c r="I1056">
        <v>4</v>
      </c>
      <c r="J1056">
        <v>20</v>
      </c>
      <c r="K1056">
        <v>4</v>
      </c>
      <c r="L1056">
        <v>568</v>
      </c>
      <c r="M1056">
        <v>63.5</v>
      </c>
      <c r="N1056">
        <v>9.16</v>
      </c>
      <c r="O1056">
        <v>15.91</v>
      </c>
      <c r="P1056" t="s">
        <v>8180</v>
      </c>
      <c r="Q1056" t="s">
        <v>309</v>
      </c>
      <c r="R1056" t="s">
        <v>57</v>
      </c>
      <c r="S1056" t="s">
        <v>8181</v>
      </c>
      <c r="T1056" t="s">
        <v>8182</v>
      </c>
      <c r="U1056" t="s">
        <v>8183</v>
      </c>
      <c r="V1056" t="s">
        <v>8184</v>
      </c>
      <c r="W1056" t="s">
        <v>144</v>
      </c>
      <c r="X1056" t="s">
        <v>8185</v>
      </c>
      <c r="Y1056" t="s">
        <v>8186</v>
      </c>
      <c r="Z1056" t="s">
        <v>8187</v>
      </c>
      <c r="AA1056">
        <v>8</v>
      </c>
      <c r="AB1056">
        <v>3.04</v>
      </c>
      <c r="AC1056">
        <v>1.44717800289436E-3</v>
      </c>
      <c r="AD1056" t="s">
        <v>54</v>
      </c>
      <c r="AE1056" s="8">
        <v>10408776.1618408</v>
      </c>
      <c r="AF1056" s="8">
        <v>11260777.165667601</v>
      </c>
      <c r="AG1056" s="8">
        <v>10763057.077850699</v>
      </c>
      <c r="AH1056" s="8">
        <v>10810870.135119701</v>
      </c>
      <c r="AI1056" s="8">
        <v>349467.20777446876</v>
      </c>
      <c r="AJ1056" s="10">
        <v>16947589.331807699</v>
      </c>
      <c r="AK1056" s="10">
        <v>25580717.3213448</v>
      </c>
      <c r="AL1056" s="10">
        <v>30882707.064196199</v>
      </c>
      <c r="AM1056" s="10">
        <v>24470337.905782897</v>
      </c>
      <c r="AN1056" s="10">
        <v>5742913.5107980398</v>
      </c>
      <c r="AO1056" s="12">
        <v>13444175.309277033</v>
      </c>
      <c r="AP1056" s="12">
        <v>12275608.817820886</v>
      </c>
      <c r="AQ1056">
        <f>AP1056/AO1056</f>
        <v>0.91308009122361056</v>
      </c>
      <c r="AR1056">
        <f>LOG(AQ1056,2)</f>
        <v>-0.13118668249458335</v>
      </c>
    </row>
    <row r="1057" spans="1:44" x14ac:dyDescent="0.25">
      <c r="A1057" t="s">
        <v>49</v>
      </c>
      <c r="B1057" t="s">
        <v>64</v>
      </c>
      <c r="C1057" t="s">
        <v>51</v>
      </c>
      <c r="D1057" t="s">
        <v>8188</v>
      </c>
      <c r="E1057" t="s">
        <v>8189</v>
      </c>
      <c r="F1057" t="s">
        <v>54</v>
      </c>
      <c r="G1057">
        <v>0</v>
      </c>
      <c r="H1057">
        <v>19</v>
      </c>
      <c r="I1057">
        <v>11</v>
      </c>
      <c r="J1057">
        <v>65</v>
      </c>
      <c r="K1057">
        <v>3</v>
      </c>
      <c r="L1057">
        <v>639</v>
      </c>
      <c r="M1057">
        <v>70</v>
      </c>
      <c r="N1057">
        <v>5.74</v>
      </c>
      <c r="O1057">
        <v>175.05</v>
      </c>
      <c r="P1057" t="s">
        <v>3126</v>
      </c>
      <c r="Q1057" t="s">
        <v>7586</v>
      </c>
      <c r="R1057" t="s">
        <v>2054</v>
      </c>
      <c r="S1057" t="s">
        <v>4734</v>
      </c>
      <c r="T1057" t="s">
        <v>8190</v>
      </c>
      <c r="U1057" t="s">
        <v>8191</v>
      </c>
      <c r="V1057" t="s">
        <v>8192</v>
      </c>
      <c r="W1057" t="s">
        <v>315</v>
      </c>
      <c r="X1057" t="s">
        <v>4738</v>
      </c>
      <c r="Y1057" t="s">
        <v>8193</v>
      </c>
      <c r="Z1057" t="s">
        <v>8194</v>
      </c>
      <c r="AA1057">
        <v>24</v>
      </c>
      <c r="AB1057">
        <v>1.9</v>
      </c>
      <c r="AC1057">
        <v>1.1187072715972701E-2</v>
      </c>
      <c r="AD1057" t="s">
        <v>54</v>
      </c>
      <c r="AE1057" s="8">
        <v>8919613.1120486893</v>
      </c>
      <c r="AF1057" s="8">
        <v>12318352.125793301</v>
      </c>
      <c r="AG1057" s="8">
        <v>11120803.136872301</v>
      </c>
      <c r="AH1057" s="8">
        <v>10786256.124904765</v>
      </c>
      <c r="AI1057" s="8">
        <v>1407550.5907544228</v>
      </c>
      <c r="AJ1057" s="10">
        <v>10229565.708897</v>
      </c>
      <c r="AK1057" s="10">
        <v>19545567.233360901</v>
      </c>
      <c r="AL1057" s="10">
        <v>20208300.082798298</v>
      </c>
      <c r="AM1057" s="10">
        <v>16661144.341685399</v>
      </c>
      <c r="AN1057" s="10">
        <v>4555853.8526263898</v>
      </c>
      <c r="AO1057" s="12">
        <v>3315082.0392293702</v>
      </c>
      <c r="AP1057" s="12">
        <v>3026634.9444266097</v>
      </c>
      <c r="AQ1057">
        <f>AP1057/AO1057</f>
        <v>0.91298945504533779</v>
      </c>
      <c r="AR1057">
        <f>LOG(AQ1057,2)</f>
        <v>-0.13132989759314714</v>
      </c>
    </row>
    <row r="1058" spans="1:44" x14ac:dyDescent="0.25">
      <c r="A1058" t="s">
        <v>49</v>
      </c>
      <c r="B1058" t="s">
        <v>64</v>
      </c>
      <c r="C1058" t="s">
        <v>51</v>
      </c>
      <c r="D1058" t="s">
        <v>8195</v>
      </c>
      <c r="E1058" t="s">
        <v>8196</v>
      </c>
      <c r="F1058" t="s">
        <v>54</v>
      </c>
      <c r="G1058">
        <v>0</v>
      </c>
      <c r="H1058">
        <v>29</v>
      </c>
      <c r="I1058">
        <v>2</v>
      </c>
      <c r="J1058">
        <v>19</v>
      </c>
      <c r="K1058">
        <v>2</v>
      </c>
      <c r="L1058">
        <v>89</v>
      </c>
      <c r="M1058">
        <v>10.4</v>
      </c>
      <c r="N1058">
        <v>7.21</v>
      </c>
      <c r="O1058">
        <v>22.72</v>
      </c>
      <c r="P1058" t="s">
        <v>1098</v>
      </c>
      <c r="Q1058" t="s">
        <v>151</v>
      </c>
      <c r="R1058" t="s">
        <v>2001</v>
      </c>
      <c r="S1058" t="s">
        <v>6170</v>
      </c>
      <c r="T1058" t="s">
        <v>8197</v>
      </c>
      <c r="U1058" t="s">
        <v>8198</v>
      </c>
      <c r="V1058" t="s">
        <v>8199</v>
      </c>
      <c r="W1058" t="s">
        <v>315</v>
      </c>
      <c r="X1058" t="s">
        <v>54</v>
      </c>
      <c r="Y1058" t="s">
        <v>54</v>
      </c>
      <c r="Z1058" t="s">
        <v>6174</v>
      </c>
      <c r="AA1058">
        <v>2</v>
      </c>
      <c r="AB1058">
        <v>8.11</v>
      </c>
      <c r="AC1058">
        <v>1.1520737327188901E-3</v>
      </c>
      <c r="AD1058" t="s">
        <v>1055</v>
      </c>
      <c r="AE1058" s="8">
        <v>9009877.5003178902</v>
      </c>
      <c r="AF1058" s="8">
        <v>12472830.320652399</v>
      </c>
      <c r="AG1058" s="8">
        <v>10864537.460127201</v>
      </c>
      <c r="AH1058" s="8">
        <v>10782415.093699163</v>
      </c>
      <c r="AI1058" s="8">
        <v>1414936.6584801548</v>
      </c>
      <c r="AJ1058" s="10">
        <v>9569854.8714478593</v>
      </c>
      <c r="AK1058" s="10">
        <v>17325994.914600901</v>
      </c>
      <c r="AL1058" s="10">
        <v>16382363.375592699</v>
      </c>
      <c r="AM1058" s="10">
        <v>14426071.053880488</v>
      </c>
      <c r="AN1058" s="10">
        <v>3455405.1212791321</v>
      </c>
      <c r="AO1058" s="12">
        <v>1871838.2497542633</v>
      </c>
      <c r="AP1058" s="12">
        <v>1707550.2245070469</v>
      </c>
      <c r="AQ1058">
        <f>AP1058/AO1058</f>
        <v>0.91223171913022705</v>
      </c>
      <c r="AR1058">
        <f>LOG(AQ1058,2)</f>
        <v>-0.13252775999503374</v>
      </c>
    </row>
    <row r="1059" spans="1:44" x14ac:dyDescent="0.25">
      <c r="A1059" t="s">
        <v>49</v>
      </c>
      <c r="B1059" t="s">
        <v>64</v>
      </c>
      <c r="C1059" t="s">
        <v>51</v>
      </c>
      <c r="D1059" t="s">
        <v>8200</v>
      </c>
      <c r="E1059" t="s">
        <v>8201</v>
      </c>
      <c r="F1059" t="s">
        <v>54</v>
      </c>
      <c r="G1059">
        <v>0</v>
      </c>
      <c r="H1059">
        <v>39</v>
      </c>
      <c r="I1059">
        <v>7</v>
      </c>
      <c r="J1059">
        <v>41</v>
      </c>
      <c r="K1059">
        <v>7</v>
      </c>
      <c r="L1059">
        <v>201</v>
      </c>
      <c r="M1059">
        <v>23</v>
      </c>
      <c r="N1059">
        <v>5.21</v>
      </c>
      <c r="O1059">
        <v>27.83</v>
      </c>
      <c r="P1059" t="s">
        <v>8202</v>
      </c>
      <c r="Q1059" t="s">
        <v>139</v>
      </c>
      <c r="R1059" t="s">
        <v>182</v>
      </c>
      <c r="S1059" t="s">
        <v>8203</v>
      </c>
      <c r="T1059" t="s">
        <v>8204</v>
      </c>
      <c r="U1059" t="s">
        <v>8205</v>
      </c>
      <c r="V1059" t="s">
        <v>8206</v>
      </c>
      <c r="W1059" t="s">
        <v>111</v>
      </c>
      <c r="X1059" t="s">
        <v>8207</v>
      </c>
      <c r="Y1059" t="s">
        <v>8208</v>
      </c>
      <c r="Z1059" t="s">
        <v>218</v>
      </c>
      <c r="AA1059">
        <v>7</v>
      </c>
      <c r="AB1059">
        <v>14.98</v>
      </c>
      <c r="AC1059">
        <v>0</v>
      </c>
      <c r="AD1059" t="s">
        <v>54</v>
      </c>
      <c r="AE1059" s="8">
        <v>7531737.6239803499</v>
      </c>
      <c r="AF1059" s="8">
        <v>13080261.6410926</v>
      </c>
      <c r="AG1059" s="8">
        <v>11733412.501505399</v>
      </c>
      <c r="AH1059" s="8">
        <v>10781803.922192782</v>
      </c>
      <c r="AI1059" s="8">
        <v>2363006.3983950526</v>
      </c>
      <c r="AJ1059" s="10" t="s">
        <v>54</v>
      </c>
      <c r="AK1059" s="10">
        <v>8403958.0570021402</v>
      </c>
      <c r="AL1059" s="10">
        <v>3759567.5123943998</v>
      </c>
      <c r="AM1059" s="10">
        <v>6081762.7846982703</v>
      </c>
      <c r="AN1059" s="10">
        <v>2322195.2723038699</v>
      </c>
      <c r="AO1059" s="12">
        <v>19319124.515719336</v>
      </c>
      <c r="AP1059" s="12">
        <v>17607299.045425933</v>
      </c>
      <c r="AQ1059">
        <f>AP1059/AO1059</f>
        <v>0.91139218193347493</v>
      </c>
      <c r="AR1059">
        <f>LOG(AQ1059,2)</f>
        <v>-0.13385609993975137</v>
      </c>
    </row>
    <row r="1060" spans="1:44" x14ac:dyDescent="0.25">
      <c r="A1060" t="s">
        <v>49</v>
      </c>
      <c r="B1060" t="s">
        <v>64</v>
      </c>
      <c r="C1060" t="s">
        <v>51</v>
      </c>
      <c r="D1060" t="s">
        <v>8209</v>
      </c>
      <c r="E1060" t="s">
        <v>8210</v>
      </c>
      <c r="F1060" t="s">
        <v>54</v>
      </c>
      <c r="G1060">
        <v>0</v>
      </c>
      <c r="H1060">
        <v>8</v>
      </c>
      <c r="I1060">
        <v>5</v>
      </c>
      <c r="J1060">
        <v>30</v>
      </c>
      <c r="K1060">
        <v>2</v>
      </c>
      <c r="L1060">
        <v>675</v>
      </c>
      <c r="M1060">
        <v>74.099999999999994</v>
      </c>
      <c r="N1060">
        <v>8.6199999999999992</v>
      </c>
      <c r="O1060">
        <v>20.420000000000002</v>
      </c>
      <c r="P1060" t="s">
        <v>232</v>
      </c>
      <c r="Q1060" t="s">
        <v>151</v>
      </c>
      <c r="R1060" t="s">
        <v>4743</v>
      </c>
      <c r="S1060" t="s">
        <v>4744</v>
      </c>
      <c r="T1060" t="s">
        <v>8211</v>
      </c>
      <c r="U1060" t="s">
        <v>8212</v>
      </c>
      <c r="V1060" t="s">
        <v>8213</v>
      </c>
      <c r="W1060" t="s">
        <v>62</v>
      </c>
      <c r="X1060" t="s">
        <v>54</v>
      </c>
      <c r="Y1060" t="s">
        <v>54</v>
      </c>
      <c r="Z1060" t="s">
        <v>4748</v>
      </c>
      <c r="AA1060">
        <v>6</v>
      </c>
      <c r="AB1060">
        <v>3.83</v>
      </c>
      <c r="AC1060">
        <v>7.9051383399209496E-4</v>
      </c>
      <c r="AD1060" t="s">
        <v>54</v>
      </c>
      <c r="AE1060" s="8">
        <v>9848078.6252664104</v>
      </c>
      <c r="AF1060" s="8">
        <v>9556412.1369383801</v>
      </c>
      <c r="AG1060" s="8">
        <v>12901212.318079701</v>
      </c>
      <c r="AH1060" s="8">
        <v>10768567.693428164</v>
      </c>
      <c r="AI1060" s="8">
        <v>1512701.1505680226</v>
      </c>
      <c r="AJ1060" s="10">
        <v>10033809.5321668</v>
      </c>
      <c r="AK1060" s="10">
        <v>15847352.8730042</v>
      </c>
      <c r="AL1060" s="10">
        <v>16187856.0962351</v>
      </c>
      <c r="AM1060" s="10">
        <v>14023006.167135367</v>
      </c>
      <c r="AN1060" s="10">
        <v>2824211.1530586192</v>
      </c>
      <c r="AO1060" s="12">
        <v>6744538.9133569598</v>
      </c>
      <c r="AP1060" s="12">
        <v>6145693.7672828138</v>
      </c>
      <c r="AQ1060">
        <f>AP1060/AO1060</f>
        <v>0.91121036533895794</v>
      </c>
      <c r="AR1060">
        <f>LOG(AQ1060,2)</f>
        <v>-0.13414393658359194</v>
      </c>
    </row>
    <row r="1061" spans="1:44" x14ac:dyDescent="0.25">
      <c r="A1061" t="s">
        <v>49</v>
      </c>
      <c r="B1061" t="s">
        <v>64</v>
      </c>
      <c r="C1061" t="s">
        <v>51</v>
      </c>
      <c r="D1061" t="s">
        <v>8214</v>
      </c>
      <c r="E1061" t="s">
        <v>8215</v>
      </c>
      <c r="F1061" t="s">
        <v>54</v>
      </c>
      <c r="G1061">
        <v>1E-3</v>
      </c>
      <c r="H1061">
        <v>6</v>
      </c>
      <c r="I1061">
        <v>4</v>
      </c>
      <c r="J1061">
        <v>17</v>
      </c>
      <c r="K1061">
        <v>4</v>
      </c>
      <c r="L1061">
        <v>683</v>
      </c>
      <c r="M1061">
        <v>77.5</v>
      </c>
      <c r="N1061">
        <v>9.5</v>
      </c>
      <c r="O1061">
        <v>7.92</v>
      </c>
      <c r="P1061" t="s">
        <v>320</v>
      </c>
      <c r="Q1061" t="s">
        <v>4621</v>
      </c>
      <c r="R1061" t="s">
        <v>69</v>
      </c>
      <c r="S1061" t="s">
        <v>8216</v>
      </c>
      <c r="T1061" t="s">
        <v>8217</v>
      </c>
      <c r="U1061" t="s">
        <v>8218</v>
      </c>
      <c r="V1061" t="s">
        <v>8219</v>
      </c>
      <c r="W1061" t="s">
        <v>87</v>
      </c>
      <c r="X1061" t="s">
        <v>2150</v>
      </c>
      <c r="Y1061" t="s">
        <v>1740</v>
      </c>
      <c r="Z1061" t="s">
        <v>1364</v>
      </c>
      <c r="AA1061">
        <v>6</v>
      </c>
      <c r="AB1061">
        <v>4.03</v>
      </c>
      <c r="AC1061">
        <v>8.0515297906602298E-4</v>
      </c>
      <c r="AD1061" t="s">
        <v>54</v>
      </c>
      <c r="AE1061" s="8">
        <v>8353772.7876991397</v>
      </c>
      <c r="AF1061" s="8">
        <v>11774952.934751499</v>
      </c>
      <c r="AG1061" s="8">
        <v>12107628.330744199</v>
      </c>
      <c r="AH1061" s="8">
        <v>10745451.351064947</v>
      </c>
      <c r="AI1061" s="8">
        <v>1696616.8282049533</v>
      </c>
      <c r="AJ1061" s="10">
        <v>5847491.7069296399</v>
      </c>
      <c r="AK1061" s="10">
        <v>11276260.778345199</v>
      </c>
      <c r="AL1061" s="10">
        <v>11626147.090182301</v>
      </c>
      <c r="AM1061" s="10">
        <v>9583299.8584857136</v>
      </c>
      <c r="AN1061" s="10">
        <v>2645474.3767079348</v>
      </c>
      <c r="AO1061" s="12">
        <v>3270759.251197543</v>
      </c>
      <c r="AP1061" s="12">
        <v>2977146.0777880638</v>
      </c>
      <c r="AQ1061">
        <f>AP1061/AO1061</f>
        <v>0.91023088192688695</v>
      </c>
      <c r="AR1061">
        <f>LOG(AQ1061,2)</f>
        <v>-0.13569556060611881</v>
      </c>
    </row>
    <row r="1062" spans="1:44" x14ac:dyDescent="0.25">
      <c r="A1062" t="s">
        <v>49</v>
      </c>
      <c r="B1062" t="s">
        <v>64</v>
      </c>
      <c r="C1062" t="s">
        <v>51</v>
      </c>
      <c r="D1062" t="s">
        <v>8220</v>
      </c>
      <c r="E1062" t="s">
        <v>8221</v>
      </c>
      <c r="F1062" t="s">
        <v>54</v>
      </c>
      <c r="G1062">
        <v>5.0000000000000001E-3</v>
      </c>
      <c r="H1062">
        <v>9</v>
      </c>
      <c r="I1062">
        <v>4</v>
      </c>
      <c r="J1062">
        <v>7</v>
      </c>
      <c r="K1062">
        <v>4</v>
      </c>
      <c r="L1062">
        <v>432</v>
      </c>
      <c r="M1062">
        <v>51.4</v>
      </c>
      <c r="N1062">
        <v>9.7899999999999991</v>
      </c>
      <c r="O1062">
        <v>4.55</v>
      </c>
      <c r="P1062" t="s">
        <v>320</v>
      </c>
      <c r="Q1062" t="s">
        <v>2607</v>
      </c>
      <c r="R1062" t="s">
        <v>1666</v>
      </c>
      <c r="S1062" t="s">
        <v>2521</v>
      </c>
      <c r="T1062" t="s">
        <v>8222</v>
      </c>
      <c r="U1062" t="s">
        <v>8223</v>
      </c>
      <c r="V1062" t="s">
        <v>8224</v>
      </c>
      <c r="W1062" t="s">
        <v>74</v>
      </c>
      <c r="X1062" t="s">
        <v>54</v>
      </c>
      <c r="Y1062" t="s">
        <v>54</v>
      </c>
      <c r="Z1062" t="s">
        <v>54</v>
      </c>
      <c r="AA1062">
        <v>0</v>
      </c>
      <c r="AB1062">
        <v>4.87</v>
      </c>
      <c r="AC1062">
        <v>8.6655112651646399E-4</v>
      </c>
      <c r="AD1062" t="s">
        <v>54</v>
      </c>
      <c r="AE1062" s="8">
        <v>9118896.6653242297</v>
      </c>
      <c r="AF1062" s="8">
        <v>8729066.6571507305</v>
      </c>
      <c r="AG1062" s="8">
        <v>14368292.659801301</v>
      </c>
      <c r="AH1062" s="8">
        <v>10738751.994092086</v>
      </c>
      <c r="AI1062" s="8">
        <v>2571402.4632284218</v>
      </c>
      <c r="AJ1062" s="10">
        <v>9222675.2130151298</v>
      </c>
      <c r="AK1062" s="10">
        <v>6569463.0943762101</v>
      </c>
      <c r="AL1062" s="10">
        <v>13281841.493370499</v>
      </c>
      <c r="AM1062" s="10">
        <v>9691326.6002539471</v>
      </c>
      <c r="AN1062" s="10">
        <v>2760281.5719767814</v>
      </c>
      <c r="AO1062" s="12">
        <v>4074870.1681690966</v>
      </c>
      <c r="AP1062" s="12">
        <v>3709011.5478463131</v>
      </c>
      <c r="AQ1062">
        <f>AP1062/AO1062</f>
        <v>0.91021588290574429</v>
      </c>
      <c r="AR1062">
        <f>LOG(AQ1062,2)</f>
        <v>-0.13571933390599136</v>
      </c>
    </row>
    <row r="1063" spans="1:44" x14ac:dyDescent="0.25">
      <c r="A1063" t="s">
        <v>49</v>
      </c>
      <c r="B1063" t="s">
        <v>64</v>
      </c>
      <c r="C1063" t="s">
        <v>51</v>
      </c>
      <c r="D1063" t="s">
        <v>8225</v>
      </c>
      <c r="E1063" t="s">
        <v>8226</v>
      </c>
      <c r="F1063" t="s">
        <v>54</v>
      </c>
      <c r="G1063">
        <v>1E-3</v>
      </c>
      <c r="H1063">
        <v>7</v>
      </c>
      <c r="I1063">
        <v>3</v>
      </c>
      <c r="J1063">
        <v>15</v>
      </c>
      <c r="K1063">
        <v>3</v>
      </c>
      <c r="L1063">
        <v>536</v>
      </c>
      <c r="M1063">
        <v>58.1</v>
      </c>
      <c r="N1063">
        <v>6.15</v>
      </c>
      <c r="O1063">
        <v>7.71</v>
      </c>
      <c r="P1063" t="s">
        <v>1386</v>
      </c>
      <c r="Q1063" t="s">
        <v>279</v>
      </c>
      <c r="R1063" t="s">
        <v>57</v>
      </c>
      <c r="S1063" t="s">
        <v>8227</v>
      </c>
      <c r="T1063" t="s">
        <v>8228</v>
      </c>
      <c r="U1063" t="s">
        <v>8229</v>
      </c>
      <c r="V1063" t="s">
        <v>8230</v>
      </c>
      <c r="W1063" t="s">
        <v>326</v>
      </c>
      <c r="X1063" t="s">
        <v>8231</v>
      </c>
      <c r="Y1063" t="s">
        <v>54</v>
      </c>
      <c r="Z1063" t="s">
        <v>54</v>
      </c>
      <c r="AA1063">
        <v>2</v>
      </c>
      <c r="AB1063">
        <v>8.3800000000000008</v>
      </c>
      <c r="AC1063">
        <v>1.18063754427391E-3</v>
      </c>
      <c r="AD1063" t="s">
        <v>54</v>
      </c>
      <c r="AE1063" s="8">
        <v>9731705.9247274008</v>
      </c>
      <c r="AF1063" s="8">
        <v>11005336.804403299</v>
      </c>
      <c r="AG1063" s="8">
        <v>11356733.675164601</v>
      </c>
      <c r="AH1063" s="8">
        <v>10697925.468098434</v>
      </c>
      <c r="AI1063" s="8">
        <v>698118.94625930535</v>
      </c>
      <c r="AJ1063" s="10">
        <v>8619160.9930335507</v>
      </c>
      <c r="AK1063" s="10">
        <v>12401534.2066618</v>
      </c>
      <c r="AL1063" s="10">
        <v>10018527.6250544</v>
      </c>
      <c r="AM1063" s="10">
        <v>10346407.608249916</v>
      </c>
      <c r="AN1063" s="10">
        <v>1561455.6764609907</v>
      </c>
      <c r="AO1063" s="12">
        <v>66264938.802610271</v>
      </c>
      <c r="AP1063" s="12">
        <v>60285481.885941945</v>
      </c>
      <c r="AQ1063">
        <f>AP1063/AO1063</f>
        <v>0.90976439389041153</v>
      </c>
      <c r="AR1063">
        <f>LOG(AQ1063,2)</f>
        <v>-0.1364351229561285</v>
      </c>
    </row>
    <row r="1064" spans="1:44" x14ac:dyDescent="0.25">
      <c r="A1064" t="s">
        <v>49</v>
      </c>
      <c r="B1064" t="s">
        <v>64</v>
      </c>
      <c r="C1064" t="s">
        <v>51</v>
      </c>
      <c r="D1064" t="s">
        <v>8232</v>
      </c>
      <c r="E1064" t="s">
        <v>8233</v>
      </c>
      <c r="F1064" t="s">
        <v>54</v>
      </c>
      <c r="G1064">
        <v>0</v>
      </c>
      <c r="H1064">
        <v>9</v>
      </c>
      <c r="I1064">
        <v>4</v>
      </c>
      <c r="J1064">
        <v>44</v>
      </c>
      <c r="K1064">
        <v>4</v>
      </c>
      <c r="L1064">
        <v>450</v>
      </c>
      <c r="M1064">
        <v>49.9</v>
      </c>
      <c r="N1064">
        <v>9.11</v>
      </c>
      <c r="O1064">
        <v>48.91</v>
      </c>
      <c r="P1064" t="s">
        <v>701</v>
      </c>
      <c r="Q1064" t="s">
        <v>151</v>
      </c>
      <c r="R1064" t="s">
        <v>310</v>
      </c>
      <c r="S1064" t="s">
        <v>8234</v>
      </c>
      <c r="T1064" t="s">
        <v>8235</v>
      </c>
      <c r="U1064" t="s">
        <v>8236</v>
      </c>
      <c r="V1064" t="s">
        <v>8237</v>
      </c>
      <c r="W1064" t="s">
        <v>646</v>
      </c>
      <c r="X1064" t="s">
        <v>54</v>
      </c>
      <c r="Y1064" t="s">
        <v>8238</v>
      </c>
      <c r="Z1064" t="s">
        <v>8239</v>
      </c>
      <c r="AA1064">
        <v>6</v>
      </c>
      <c r="AB1064">
        <v>18.64</v>
      </c>
      <c r="AC1064">
        <v>0</v>
      </c>
      <c r="AD1064" t="s">
        <v>54</v>
      </c>
      <c r="AE1064" s="8">
        <v>8141928.3085255204</v>
      </c>
      <c r="AF1064" s="8">
        <v>11535965.6354171</v>
      </c>
      <c r="AG1064" s="8">
        <v>12398597.6778189</v>
      </c>
      <c r="AH1064" s="8">
        <v>10692163.873920508</v>
      </c>
      <c r="AI1064" s="8">
        <v>1837354.9084483138</v>
      </c>
      <c r="AJ1064" s="10">
        <v>9425153.7092037108</v>
      </c>
      <c r="AK1064" s="10">
        <v>15439266.2542462</v>
      </c>
      <c r="AL1064" s="10">
        <v>16278871.7217946</v>
      </c>
      <c r="AM1064" s="10">
        <v>13714430.561748169</v>
      </c>
      <c r="AN1064" s="10">
        <v>3052283.9834692734</v>
      </c>
      <c r="AO1064" s="12">
        <v>2200387.4115748401</v>
      </c>
      <c r="AP1064" s="12">
        <v>2000823.1703373166</v>
      </c>
      <c r="AQ1064">
        <f>AP1064/AO1064</f>
        <v>0.90930495230624264</v>
      </c>
      <c r="AR1064">
        <f>LOG(AQ1064,2)</f>
        <v>-0.13716388473812305</v>
      </c>
    </row>
    <row r="1065" spans="1:44" x14ac:dyDescent="0.25">
      <c r="A1065" t="s">
        <v>49</v>
      </c>
      <c r="B1065" t="s">
        <v>64</v>
      </c>
      <c r="C1065" t="s">
        <v>51</v>
      </c>
      <c r="D1065" t="s">
        <v>8240</v>
      </c>
      <c r="E1065" t="s">
        <v>8241</v>
      </c>
      <c r="F1065" t="s">
        <v>54</v>
      </c>
      <c r="G1065">
        <v>1E-3</v>
      </c>
      <c r="H1065">
        <v>56</v>
      </c>
      <c r="I1065">
        <v>3</v>
      </c>
      <c r="J1065">
        <v>27</v>
      </c>
      <c r="K1065">
        <v>3</v>
      </c>
      <c r="L1065">
        <v>63</v>
      </c>
      <c r="M1065">
        <v>6.9</v>
      </c>
      <c r="N1065">
        <v>7.24</v>
      </c>
      <c r="O1065">
        <v>15.22</v>
      </c>
      <c r="P1065" t="s">
        <v>965</v>
      </c>
      <c r="Q1065" t="s">
        <v>8242</v>
      </c>
      <c r="R1065" t="s">
        <v>266</v>
      </c>
      <c r="S1065" t="s">
        <v>8243</v>
      </c>
      <c r="T1065" t="s">
        <v>8244</v>
      </c>
      <c r="U1065" t="s">
        <v>8245</v>
      </c>
      <c r="V1065" t="s">
        <v>8246</v>
      </c>
      <c r="W1065" t="s">
        <v>500</v>
      </c>
      <c r="X1065" t="s">
        <v>8247</v>
      </c>
      <c r="Y1065" t="s">
        <v>1303</v>
      </c>
      <c r="Z1065" t="s">
        <v>6174</v>
      </c>
      <c r="AA1065">
        <v>6</v>
      </c>
      <c r="AB1065">
        <v>9.59</v>
      </c>
      <c r="AC1065">
        <v>1.3003901170351099E-3</v>
      </c>
      <c r="AD1065" t="s">
        <v>54</v>
      </c>
      <c r="AE1065" s="8">
        <v>12729171.006664701</v>
      </c>
      <c r="AF1065" s="8">
        <v>8782613.79168511</v>
      </c>
      <c r="AG1065" s="8">
        <v>10527088.3575914</v>
      </c>
      <c r="AH1065" s="8">
        <v>10679624.385313736</v>
      </c>
      <c r="AI1065" s="8">
        <v>1614781.4903967313</v>
      </c>
      <c r="AJ1065" s="10">
        <v>12355602.2039102</v>
      </c>
      <c r="AK1065" s="10">
        <v>16095043.3953015</v>
      </c>
      <c r="AL1065" s="10">
        <v>11692976.304597599</v>
      </c>
      <c r="AM1065" s="10">
        <v>13381207.301269768</v>
      </c>
      <c r="AN1065" s="10">
        <v>1937945.3087504746</v>
      </c>
      <c r="AO1065" s="12">
        <v>97928526.02294983</v>
      </c>
      <c r="AP1065" s="12">
        <v>89028579.718073443</v>
      </c>
      <c r="AQ1065">
        <f>AP1065/AO1065</f>
        <v>0.90911793870163371</v>
      </c>
      <c r="AR1065">
        <f>LOG(AQ1065,2)</f>
        <v>-0.1374606293537276</v>
      </c>
    </row>
    <row r="1066" spans="1:44" x14ac:dyDescent="0.25">
      <c r="A1066" t="s">
        <v>49</v>
      </c>
      <c r="B1066" t="s">
        <v>50</v>
      </c>
      <c r="C1066" t="s">
        <v>51</v>
      </c>
      <c r="D1066" t="s">
        <v>8248</v>
      </c>
      <c r="E1066" t="s">
        <v>8249</v>
      </c>
      <c r="F1066" t="s">
        <v>54</v>
      </c>
      <c r="G1066">
        <v>2.3E-2</v>
      </c>
      <c r="H1066">
        <v>3</v>
      </c>
      <c r="I1066">
        <v>1</v>
      </c>
      <c r="J1066">
        <v>2</v>
      </c>
      <c r="K1066">
        <v>1</v>
      </c>
      <c r="L1066">
        <v>314</v>
      </c>
      <c r="M1066">
        <v>34.299999999999997</v>
      </c>
      <c r="N1066">
        <v>8.85</v>
      </c>
      <c r="O1066">
        <v>0</v>
      </c>
      <c r="P1066" t="s">
        <v>804</v>
      </c>
      <c r="Q1066" t="s">
        <v>5150</v>
      </c>
      <c r="R1066" t="s">
        <v>254</v>
      </c>
      <c r="S1066" t="s">
        <v>8250</v>
      </c>
      <c r="T1066" t="s">
        <v>8251</v>
      </c>
      <c r="U1066" t="s">
        <v>8252</v>
      </c>
      <c r="V1066" t="s">
        <v>8253</v>
      </c>
      <c r="W1066" t="s">
        <v>533</v>
      </c>
      <c r="X1066" t="s">
        <v>8254</v>
      </c>
      <c r="Y1066" t="s">
        <v>8255</v>
      </c>
      <c r="Z1066" t="s">
        <v>8256</v>
      </c>
      <c r="AA1066">
        <v>23</v>
      </c>
      <c r="AB1066" t="s">
        <v>54</v>
      </c>
      <c r="AC1066">
        <v>0</v>
      </c>
      <c r="AD1066" t="s">
        <v>54</v>
      </c>
      <c r="AE1066" s="8">
        <v>8049789.8871510802</v>
      </c>
      <c r="AF1066" s="8">
        <v>10732033.1433316</v>
      </c>
      <c r="AG1066" s="8">
        <v>13167819.062531199</v>
      </c>
      <c r="AH1066" s="8">
        <v>10649880.697671292</v>
      </c>
      <c r="AI1066" s="8">
        <v>2090234.0264918504</v>
      </c>
      <c r="AJ1066" s="10">
        <v>5173807.4992031697</v>
      </c>
      <c r="AK1066" s="10">
        <v>17711676.610557299</v>
      </c>
      <c r="AL1066" s="10">
        <v>15246492.8695841</v>
      </c>
      <c r="AM1066" s="10">
        <v>12710658.993114857</v>
      </c>
      <c r="AN1066" s="10">
        <v>5423552.3752210448</v>
      </c>
      <c r="AO1066" s="12">
        <v>1542237.7216250983</v>
      </c>
      <c r="AP1066" s="12">
        <v>1400768.4180896739</v>
      </c>
      <c r="AQ1066">
        <f>AP1066/AO1066</f>
        <v>0.90827010547611664</v>
      </c>
      <c r="AR1066">
        <f>LOG(AQ1066,2)</f>
        <v>-0.1388066983813156</v>
      </c>
    </row>
    <row r="1067" spans="1:44" x14ac:dyDescent="0.25">
      <c r="A1067" t="s">
        <v>49</v>
      </c>
      <c r="B1067" t="s">
        <v>64</v>
      </c>
      <c r="C1067" t="s">
        <v>51</v>
      </c>
      <c r="D1067" t="s">
        <v>8257</v>
      </c>
      <c r="E1067" t="s">
        <v>8258</v>
      </c>
      <c r="F1067" t="s">
        <v>54</v>
      </c>
      <c r="G1067">
        <v>8.0000000000000002E-3</v>
      </c>
      <c r="H1067">
        <v>5</v>
      </c>
      <c r="I1067">
        <v>2</v>
      </c>
      <c r="J1067">
        <v>11</v>
      </c>
      <c r="K1067">
        <v>2</v>
      </c>
      <c r="L1067">
        <v>523</v>
      </c>
      <c r="M1067">
        <v>56.5</v>
      </c>
      <c r="N1067">
        <v>6.42</v>
      </c>
      <c r="O1067">
        <v>2.23</v>
      </c>
      <c r="P1067" t="s">
        <v>2475</v>
      </c>
      <c r="Q1067" t="s">
        <v>7139</v>
      </c>
      <c r="R1067" t="s">
        <v>2476</v>
      </c>
      <c r="S1067" t="s">
        <v>8259</v>
      </c>
      <c r="T1067" t="s">
        <v>8260</v>
      </c>
      <c r="U1067" t="s">
        <v>8261</v>
      </c>
      <c r="V1067" t="s">
        <v>8262</v>
      </c>
      <c r="W1067" t="s">
        <v>500</v>
      </c>
      <c r="X1067" t="s">
        <v>54</v>
      </c>
      <c r="Y1067" t="s">
        <v>2481</v>
      </c>
      <c r="Z1067" t="s">
        <v>8263</v>
      </c>
      <c r="AA1067">
        <v>38</v>
      </c>
      <c r="AB1067">
        <v>3.95</v>
      </c>
      <c r="AC1067">
        <v>8.00640512409928E-4</v>
      </c>
      <c r="AD1067" t="s">
        <v>54</v>
      </c>
      <c r="AE1067" s="8">
        <v>7428465.2995676398</v>
      </c>
      <c r="AF1067" s="8">
        <v>13349055.159409599</v>
      </c>
      <c r="AG1067" s="8">
        <v>10850348.908675401</v>
      </c>
      <c r="AH1067" s="8">
        <v>10542623.122550881</v>
      </c>
      <c r="AI1067" s="8">
        <v>2426845.3379782694</v>
      </c>
      <c r="AJ1067" s="10">
        <v>2213704.70766454</v>
      </c>
      <c r="AK1067" s="10">
        <v>3712180.2228884399</v>
      </c>
      <c r="AL1067" s="10">
        <v>4324060.7414921196</v>
      </c>
      <c r="AM1067" s="10">
        <v>3416648.5573483668</v>
      </c>
      <c r="AN1067" s="10">
        <v>886530.64296758571</v>
      </c>
      <c r="AO1067" s="12">
        <v>6362533.9445561534</v>
      </c>
      <c r="AP1067" s="12">
        <v>5774478.9716066234</v>
      </c>
      <c r="AQ1067">
        <f>AP1067/AO1067</f>
        <v>0.90757534999830125</v>
      </c>
      <c r="AR1067">
        <f>LOG(AQ1067,2)</f>
        <v>-0.13991066934796612</v>
      </c>
    </row>
    <row r="1068" spans="1:44" x14ac:dyDescent="0.25">
      <c r="A1068" t="s">
        <v>49</v>
      </c>
      <c r="B1068" t="s">
        <v>64</v>
      </c>
      <c r="C1068" t="s">
        <v>51</v>
      </c>
      <c r="D1068" t="s">
        <v>8264</v>
      </c>
      <c r="E1068" t="s">
        <v>8265</v>
      </c>
      <c r="F1068" t="s">
        <v>54</v>
      </c>
      <c r="G1068">
        <v>1E-3</v>
      </c>
      <c r="H1068">
        <v>11</v>
      </c>
      <c r="I1068">
        <v>2</v>
      </c>
      <c r="J1068">
        <v>17</v>
      </c>
      <c r="K1068">
        <v>1</v>
      </c>
      <c r="L1068">
        <v>208</v>
      </c>
      <c r="M1068">
        <v>23.6</v>
      </c>
      <c r="N1068">
        <v>5.54</v>
      </c>
      <c r="O1068">
        <v>15.58</v>
      </c>
      <c r="P1068" t="s">
        <v>399</v>
      </c>
      <c r="Q1068" t="s">
        <v>3406</v>
      </c>
      <c r="R1068" t="s">
        <v>280</v>
      </c>
      <c r="S1068" t="s">
        <v>8266</v>
      </c>
      <c r="T1068" t="s">
        <v>8267</v>
      </c>
      <c r="U1068" t="s">
        <v>8268</v>
      </c>
      <c r="V1068" t="s">
        <v>8269</v>
      </c>
      <c r="W1068" t="s">
        <v>217</v>
      </c>
      <c r="X1068" t="s">
        <v>54</v>
      </c>
      <c r="Y1068" t="s">
        <v>54</v>
      </c>
      <c r="Z1068" t="s">
        <v>8270</v>
      </c>
      <c r="AA1068">
        <v>19</v>
      </c>
      <c r="AB1068">
        <v>4.2300000000000004</v>
      </c>
      <c r="AC1068">
        <v>8.2644628099173595E-4</v>
      </c>
      <c r="AD1068" t="s">
        <v>54</v>
      </c>
      <c r="AE1068" s="8">
        <v>10638035.316995</v>
      </c>
      <c r="AF1068" s="8">
        <v>8520314.3724455498</v>
      </c>
      <c r="AG1068" s="8">
        <v>12323639.710577101</v>
      </c>
      <c r="AH1068" s="8">
        <v>10493996.466672549</v>
      </c>
      <c r="AI1068" s="8">
        <v>1556037.9814816138</v>
      </c>
      <c r="AJ1068" s="10">
        <v>12687169.9282807</v>
      </c>
      <c r="AK1068" s="10">
        <v>16503937.4803898</v>
      </c>
      <c r="AL1068" s="10">
        <v>16679050.2333974</v>
      </c>
      <c r="AM1068" s="10">
        <v>15290052.547355967</v>
      </c>
      <c r="AN1068" s="10">
        <v>1841903.8276702692</v>
      </c>
      <c r="AO1068" s="12">
        <v>2926716.3397503737</v>
      </c>
      <c r="AP1068" s="12">
        <v>2654672.7886372269</v>
      </c>
      <c r="AQ1068">
        <f>AP1068/AO1068</f>
        <v>0.90704820025833111</v>
      </c>
      <c r="AR1068">
        <f>LOG(AQ1068,2)</f>
        <v>-0.14074887773223049</v>
      </c>
    </row>
    <row r="1069" spans="1:44" x14ac:dyDescent="0.25">
      <c r="A1069" t="s">
        <v>49</v>
      </c>
      <c r="B1069" t="s">
        <v>64</v>
      </c>
      <c r="C1069" t="s">
        <v>51</v>
      </c>
      <c r="D1069" t="s">
        <v>8271</v>
      </c>
      <c r="E1069" t="s">
        <v>8272</v>
      </c>
      <c r="F1069" t="s">
        <v>54</v>
      </c>
      <c r="G1069">
        <v>1E-3</v>
      </c>
      <c r="H1069">
        <v>5</v>
      </c>
      <c r="I1069">
        <v>3</v>
      </c>
      <c r="J1069">
        <v>11</v>
      </c>
      <c r="K1069">
        <v>3</v>
      </c>
      <c r="L1069">
        <v>773</v>
      </c>
      <c r="M1069">
        <v>86.4</v>
      </c>
      <c r="N1069">
        <v>8.76</v>
      </c>
      <c r="O1069">
        <v>12.32</v>
      </c>
      <c r="P1069" t="s">
        <v>8273</v>
      </c>
      <c r="Q1069" t="s">
        <v>151</v>
      </c>
      <c r="R1069" t="s">
        <v>506</v>
      </c>
      <c r="S1069" t="s">
        <v>8274</v>
      </c>
      <c r="T1069" t="s">
        <v>8275</v>
      </c>
      <c r="U1069" t="s">
        <v>8276</v>
      </c>
      <c r="V1069" t="s">
        <v>8277</v>
      </c>
      <c r="W1069" t="s">
        <v>144</v>
      </c>
      <c r="X1069" t="s">
        <v>54</v>
      </c>
      <c r="Y1069" t="s">
        <v>54</v>
      </c>
      <c r="Z1069" t="s">
        <v>1759</v>
      </c>
      <c r="AA1069">
        <v>3</v>
      </c>
      <c r="AB1069">
        <v>8.08</v>
      </c>
      <c r="AC1069">
        <v>1.1481056257175699E-3</v>
      </c>
      <c r="AD1069" t="s">
        <v>54</v>
      </c>
      <c r="AE1069" s="8">
        <v>7953364.1508335397</v>
      </c>
      <c r="AF1069" s="8">
        <v>10348239.3466208</v>
      </c>
      <c r="AG1069" s="8">
        <v>13103647.134315699</v>
      </c>
      <c r="AH1069" s="8">
        <v>10468416.877256678</v>
      </c>
      <c r="AI1069" s="8">
        <v>2104310.763114417</v>
      </c>
      <c r="AJ1069" s="10">
        <v>6763983.19827687</v>
      </c>
      <c r="AK1069" s="10">
        <v>12045181.665509099</v>
      </c>
      <c r="AL1069" s="10">
        <v>13808667.3054388</v>
      </c>
      <c r="AM1069" s="10">
        <v>10872610.723074922</v>
      </c>
      <c r="AN1069" s="10">
        <v>2993112.7057191045</v>
      </c>
      <c r="AO1069" s="12">
        <v>264868.42405226501</v>
      </c>
      <c r="AP1069" s="12">
        <v>240233.470194516</v>
      </c>
      <c r="AQ1069">
        <f>AP1069/AO1069</f>
        <v>0.90699173015471291</v>
      </c>
      <c r="AR1069">
        <f>LOG(AQ1069,2)</f>
        <v>-0.14083869839947041</v>
      </c>
    </row>
    <row r="1070" spans="1:44" x14ac:dyDescent="0.25">
      <c r="A1070" t="s">
        <v>49</v>
      </c>
      <c r="B1070" t="s">
        <v>64</v>
      </c>
      <c r="C1070" t="s">
        <v>51</v>
      </c>
      <c r="D1070" t="s">
        <v>8278</v>
      </c>
      <c r="E1070" t="s">
        <v>8279</v>
      </c>
      <c r="F1070" t="s">
        <v>54</v>
      </c>
      <c r="G1070">
        <v>0</v>
      </c>
      <c r="H1070">
        <v>23</v>
      </c>
      <c r="I1070">
        <v>4</v>
      </c>
      <c r="J1070">
        <v>28</v>
      </c>
      <c r="K1070">
        <v>4</v>
      </c>
      <c r="L1070">
        <v>144</v>
      </c>
      <c r="M1070">
        <v>16.5</v>
      </c>
      <c r="N1070">
        <v>5.24</v>
      </c>
      <c r="O1070">
        <v>16.98</v>
      </c>
      <c r="P1070" t="s">
        <v>701</v>
      </c>
      <c r="Q1070" t="s">
        <v>1013</v>
      </c>
      <c r="R1070" t="s">
        <v>69</v>
      </c>
      <c r="S1070" t="s">
        <v>8280</v>
      </c>
      <c r="T1070" t="s">
        <v>8281</v>
      </c>
      <c r="U1070" t="s">
        <v>8282</v>
      </c>
      <c r="V1070" t="s">
        <v>8283</v>
      </c>
      <c r="W1070" t="s">
        <v>8284</v>
      </c>
      <c r="X1070" t="s">
        <v>1431</v>
      </c>
      <c r="Y1070" t="s">
        <v>2653</v>
      </c>
      <c r="Z1070" t="s">
        <v>2839</v>
      </c>
      <c r="AA1070">
        <v>13</v>
      </c>
      <c r="AB1070">
        <v>5.41</v>
      </c>
      <c r="AC1070">
        <v>9.1659028414298801E-4</v>
      </c>
      <c r="AD1070" t="s">
        <v>54</v>
      </c>
      <c r="AE1070" s="8">
        <v>8867029.0835264698</v>
      </c>
      <c r="AF1070" s="8">
        <v>10899090.7613561</v>
      </c>
      <c r="AG1070" s="8">
        <v>11565292.9475278</v>
      </c>
      <c r="AH1070" s="8">
        <v>10443804.264136789</v>
      </c>
      <c r="AI1070" s="8">
        <v>1147641.4410597417</v>
      </c>
      <c r="AJ1070" s="10">
        <v>6159238.5119118895</v>
      </c>
      <c r="AK1070" s="10">
        <v>9918150.8448720109</v>
      </c>
      <c r="AL1070" s="10">
        <v>8797935.9878509007</v>
      </c>
      <c r="AM1070" s="10">
        <v>8291775.114878267</v>
      </c>
      <c r="AN1070" s="10">
        <v>1575754.7617393236</v>
      </c>
      <c r="AO1070" s="12">
        <v>1524833791.4504035</v>
      </c>
      <c r="AP1070" s="12">
        <v>1382914113.2534168</v>
      </c>
      <c r="AQ1070">
        <f>AP1070/AO1070</f>
        <v>0.9069277720675416</v>
      </c>
      <c r="AR1070">
        <f>LOG(AQ1070,2)</f>
        <v>-0.14094043611728202</v>
      </c>
    </row>
    <row r="1071" spans="1:44" x14ac:dyDescent="0.25">
      <c r="A1071" t="s">
        <v>49</v>
      </c>
      <c r="B1071" t="s">
        <v>64</v>
      </c>
      <c r="C1071" t="s">
        <v>51</v>
      </c>
      <c r="D1071" t="s">
        <v>8285</v>
      </c>
      <c r="E1071" t="s">
        <v>8286</v>
      </c>
      <c r="F1071" t="s">
        <v>54</v>
      </c>
      <c r="G1071">
        <v>0</v>
      </c>
      <c r="H1071">
        <v>24</v>
      </c>
      <c r="I1071">
        <v>9</v>
      </c>
      <c r="J1071">
        <v>61</v>
      </c>
      <c r="K1071">
        <v>9</v>
      </c>
      <c r="L1071">
        <v>428</v>
      </c>
      <c r="M1071">
        <v>47</v>
      </c>
      <c r="N1071">
        <v>5.25</v>
      </c>
      <c r="O1071">
        <v>41.59</v>
      </c>
      <c r="P1071" t="s">
        <v>773</v>
      </c>
      <c r="Q1071" t="s">
        <v>8287</v>
      </c>
      <c r="R1071" t="s">
        <v>82</v>
      </c>
      <c r="S1071" t="s">
        <v>1755</v>
      </c>
      <c r="T1071" t="s">
        <v>8288</v>
      </c>
      <c r="U1071" t="s">
        <v>8289</v>
      </c>
      <c r="V1071" t="s">
        <v>8290</v>
      </c>
      <c r="W1071" t="s">
        <v>74</v>
      </c>
      <c r="X1071" t="s">
        <v>2991</v>
      </c>
      <c r="Y1071" t="s">
        <v>8291</v>
      </c>
      <c r="Z1071" t="s">
        <v>8292</v>
      </c>
      <c r="AA1071">
        <v>6</v>
      </c>
      <c r="AB1071">
        <v>25.85</v>
      </c>
      <c r="AC1071">
        <v>0</v>
      </c>
      <c r="AD1071" t="s">
        <v>54</v>
      </c>
      <c r="AE1071" s="8">
        <v>8506603.6066566408</v>
      </c>
      <c r="AF1071" s="8">
        <v>10800379.079256499</v>
      </c>
      <c r="AG1071" s="8">
        <v>11889412.332647501</v>
      </c>
      <c r="AH1071" s="8">
        <v>10398798.339520214</v>
      </c>
      <c r="AI1071" s="8">
        <v>1409917.027595443</v>
      </c>
      <c r="AJ1071" s="10">
        <v>4455164.50303471</v>
      </c>
      <c r="AK1071" s="10">
        <v>5445272.9101784201</v>
      </c>
      <c r="AL1071" s="10">
        <v>6008895.2440569801</v>
      </c>
      <c r="AM1071" s="10">
        <v>5303110.885756704</v>
      </c>
      <c r="AN1071" s="10">
        <v>642223.91463318374</v>
      </c>
      <c r="AO1071" s="12">
        <v>145265719.6388807</v>
      </c>
      <c r="AP1071" s="12">
        <v>131631157.81326318</v>
      </c>
      <c r="AQ1071">
        <f>AP1071/AO1071</f>
        <v>0.90614054121294418</v>
      </c>
      <c r="AR1071">
        <f>LOG(AQ1071,2)</f>
        <v>-0.14219326714743785</v>
      </c>
    </row>
    <row r="1072" spans="1:44" x14ac:dyDescent="0.25">
      <c r="A1072" t="s">
        <v>49</v>
      </c>
      <c r="B1072" t="s">
        <v>64</v>
      </c>
      <c r="C1072" t="s">
        <v>51</v>
      </c>
      <c r="D1072" t="s">
        <v>8293</v>
      </c>
      <c r="E1072" t="s">
        <v>8294</v>
      </c>
      <c r="F1072" t="s">
        <v>54</v>
      </c>
      <c r="G1072">
        <v>1E-3</v>
      </c>
      <c r="H1072">
        <v>8</v>
      </c>
      <c r="I1072">
        <v>3</v>
      </c>
      <c r="J1072">
        <v>13</v>
      </c>
      <c r="K1072">
        <v>3</v>
      </c>
      <c r="L1072">
        <v>323</v>
      </c>
      <c r="M1072">
        <v>34.4</v>
      </c>
      <c r="N1072">
        <v>9.2899999999999991</v>
      </c>
      <c r="O1072">
        <v>7.22</v>
      </c>
      <c r="P1072" t="s">
        <v>105</v>
      </c>
      <c r="Q1072" t="s">
        <v>151</v>
      </c>
      <c r="R1072" t="s">
        <v>152</v>
      </c>
      <c r="S1072" t="s">
        <v>1562</v>
      </c>
      <c r="T1072" t="s">
        <v>8295</v>
      </c>
      <c r="U1072" t="s">
        <v>8296</v>
      </c>
      <c r="V1072" t="s">
        <v>8297</v>
      </c>
      <c r="W1072" t="s">
        <v>217</v>
      </c>
      <c r="X1072" t="s">
        <v>54</v>
      </c>
      <c r="Y1072" t="s">
        <v>54</v>
      </c>
      <c r="Z1072" t="s">
        <v>8298</v>
      </c>
      <c r="AA1072">
        <v>4</v>
      </c>
      <c r="AB1072">
        <v>2.76</v>
      </c>
      <c r="AC1072">
        <v>3.5038542396636299E-3</v>
      </c>
      <c r="AD1072" t="s">
        <v>54</v>
      </c>
      <c r="AE1072" s="8">
        <v>4830309.26199097</v>
      </c>
      <c r="AF1072" s="8">
        <v>6400153.3629766097</v>
      </c>
      <c r="AG1072" s="8">
        <v>19920255.800597899</v>
      </c>
      <c r="AH1072" s="8">
        <v>10383572.808521826</v>
      </c>
      <c r="AI1072" s="8">
        <v>6773839.1130320709</v>
      </c>
      <c r="AJ1072" s="10">
        <v>5630835.5542945797</v>
      </c>
      <c r="AK1072" s="10">
        <v>12013572.973998601</v>
      </c>
      <c r="AL1072" s="10">
        <v>9061230.3180805203</v>
      </c>
      <c r="AM1072" s="10">
        <v>8901879.6154578999</v>
      </c>
      <c r="AN1072" s="10">
        <v>2608176.7229289031</v>
      </c>
      <c r="AO1072" s="12">
        <v>846558.29458010104</v>
      </c>
      <c r="AP1072" s="12">
        <v>767058.53850998997</v>
      </c>
      <c r="AQ1072">
        <f>AP1072/AO1072</f>
        <v>0.90609063004982604</v>
      </c>
      <c r="AR1072">
        <f>LOG(AQ1072,2)</f>
        <v>-0.14227273447884189</v>
      </c>
    </row>
    <row r="1073" spans="1:44" x14ac:dyDescent="0.25">
      <c r="A1073" t="s">
        <v>49</v>
      </c>
      <c r="B1073" t="s">
        <v>64</v>
      </c>
      <c r="C1073" t="s">
        <v>51</v>
      </c>
      <c r="D1073" t="s">
        <v>8299</v>
      </c>
      <c r="E1073" t="s">
        <v>8300</v>
      </c>
      <c r="F1073" t="s">
        <v>54</v>
      </c>
      <c r="G1073">
        <v>2E-3</v>
      </c>
      <c r="H1073">
        <v>1</v>
      </c>
      <c r="I1073">
        <v>1</v>
      </c>
      <c r="J1073">
        <v>5</v>
      </c>
      <c r="K1073">
        <v>1</v>
      </c>
      <c r="L1073">
        <v>1416</v>
      </c>
      <c r="M1073">
        <v>162.4</v>
      </c>
      <c r="N1073">
        <v>7.03</v>
      </c>
      <c r="O1073">
        <v>6.47</v>
      </c>
      <c r="P1073" t="s">
        <v>804</v>
      </c>
      <c r="Q1073" t="s">
        <v>8301</v>
      </c>
      <c r="R1073" t="s">
        <v>82</v>
      </c>
      <c r="S1073" t="s">
        <v>8302</v>
      </c>
      <c r="T1073" t="s">
        <v>8303</v>
      </c>
      <c r="U1073" t="s">
        <v>8304</v>
      </c>
      <c r="V1073" t="s">
        <v>8305</v>
      </c>
      <c r="W1073" t="s">
        <v>646</v>
      </c>
      <c r="X1073" t="s">
        <v>54</v>
      </c>
      <c r="Y1073" t="s">
        <v>54</v>
      </c>
      <c r="Z1073" t="s">
        <v>54</v>
      </c>
      <c r="AA1073">
        <v>0</v>
      </c>
      <c r="AB1073">
        <v>1.9</v>
      </c>
      <c r="AC1073">
        <v>1.1207970112079701E-2</v>
      </c>
      <c r="AD1073" t="s">
        <v>54</v>
      </c>
      <c r="AE1073" s="8">
        <v>9314772.7109577004</v>
      </c>
      <c r="AF1073" s="8">
        <v>10239377.048076401</v>
      </c>
      <c r="AG1073" s="8">
        <v>11526053.335208399</v>
      </c>
      <c r="AH1073" s="8">
        <v>10360067.698080832</v>
      </c>
      <c r="AI1073" s="8">
        <v>906776.40556920448</v>
      </c>
      <c r="AJ1073" s="10">
        <v>4943587.49850279</v>
      </c>
      <c r="AK1073" s="10">
        <v>8047056.34749965</v>
      </c>
      <c r="AL1073" s="10">
        <v>10868239.3327277</v>
      </c>
      <c r="AM1073" s="10">
        <v>7952961.0595767135</v>
      </c>
      <c r="AN1073" s="10">
        <v>2419643.9519900586</v>
      </c>
      <c r="AO1073" s="12">
        <v>1415345.9878463375</v>
      </c>
      <c r="AP1073" s="12">
        <v>1281248.16784691</v>
      </c>
      <c r="AQ1073">
        <f>AP1073/AO1073</f>
        <v>0.90525438927941737</v>
      </c>
      <c r="AR1073">
        <f>LOG(AQ1073,2)</f>
        <v>-0.1436048280173961</v>
      </c>
    </row>
    <row r="1074" spans="1:44" x14ac:dyDescent="0.25">
      <c r="A1074" t="s">
        <v>49</v>
      </c>
      <c r="B1074" t="s">
        <v>64</v>
      </c>
      <c r="C1074" t="s">
        <v>51</v>
      </c>
      <c r="D1074" t="s">
        <v>8306</v>
      </c>
      <c r="E1074" t="s">
        <v>8307</v>
      </c>
      <c r="F1074" t="s">
        <v>54</v>
      </c>
      <c r="G1074">
        <v>1E-3</v>
      </c>
      <c r="H1074">
        <v>6</v>
      </c>
      <c r="I1074">
        <v>3</v>
      </c>
      <c r="J1074">
        <v>20</v>
      </c>
      <c r="K1074">
        <v>3</v>
      </c>
      <c r="L1074">
        <v>546</v>
      </c>
      <c r="M1074">
        <v>59.2</v>
      </c>
      <c r="N1074">
        <v>4.3600000000000003</v>
      </c>
      <c r="O1074">
        <v>15.99</v>
      </c>
      <c r="P1074" t="s">
        <v>411</v>
      </c>
      <c r="Q1074" t="s">
        <v>133</v>
      </c>
      <c r="R1074" t="s">
        <v>421</v>
      </c>
      <c r="S1074" t="s">
        <v>8308</v>
      </c>
      <c r="T1074" t="s">
        <v>8309</v>
      </c>
      <c r="U1074" t="s">
        <v>8310</v>
      </c>
      <c r="V1074" t="s">
        <v>8311</v>
      </c>
      <c r="W1074" t="s">
        <v>198</v>
      </c>
      <c r="X1074" t="s">
        <v>2150</v>
      </c>
      <c r="Y1074" t="s">
        <v>54</v>
      </c>
      <c r="Z1074" t="s">
        <v>54</v>
      </c>
      <c r="AA1074">
        <v>1</v>
      </c>
      <c r="AB1074">
        <v>5.28</v>
      </c>
      <c r="AC1074">
        <v>9.0744101633393804E-4</v>
      </c>
      <c r="AD1074" t="s">
        <v>54</v>
      </c>
      <c r="AE1074" s="8">
        <v>8775992.8740997892</v>
      </c>
      <c r="AF1074" s="8">
        <v>10600288.046130599</v>
      </c>
      <c r="AG1074" s="8">
        <v>11701574.844381601</v>
      </c>
      <c r="AH1074" s="8">
        <v>10359285.254870662</v>
      </c>
      <c r="AI1074" s="8">
        <v>1206460.173470536</v>
      </c>
      <c r="AJ1074" s="10">
        <v>8125496.5628587399</v>
      </c>
      <c r="AK1074" s="10">
        <v>11241907.5182737</v>
      </c>
      <c r="AL1074" s="10">
        <v>12640547.1245407</v>
      </c>
      <c r="AM1074" s="10">
        <v>10669317.068557715</v>
      </c>
      <c r="AN1074" s="10">
        <v>1887205.2107045457</v>
      </c>
      <c r="AO1074" s="12">
        <v>66665685.767156005</v>
      </c>
      <c r="AP1074" s="12">
        <v>60332733.837035768</v>
      </c>
      <c r="AQ1074">
        <f>AP1074/AO1074</f>
        <v>0.90500432333000502</v>
      </c>
      <c r="AR1074">
        <f>LOG(AQ1074,2)</f>
        <v>-0.14400341072261297</v>
      </c>
    </row>
    <row r="1075" spans="1:44" x14ac:dyDescent="0.25">
      <c r="A1075" t="s">
        <v>49</v>
      </c>
      <c r="B1075" t="s">
        <v>64</v>
      </c>
      <c r="C1075" t="s">
        <v>51</v>
      </c>
      <c r="D1075" t="s">
        <v>8312</v>
      </c>
      <c r="E1075" t="s">
        <v>8313</v>
      </c>
      <c r="F1075" t="s">
        <v>54</v>
      </c>
      <c r="G1075">
        <v>7.0000000000000001E-3</v>
      </c>
      <c r="H1075">
        <v>3</v>
      </c>
      <c r="I1075">
        <v>4</v>
      </c>
      <c r="J1075">
        <v>6</v>
      </c>
      <c r="K1075">
        <v>4</v>
      </c>
      <c r="L1075">
        <v>1371</v>
      </c>
      <c r="M1075">
        <v>151.5</v>
      </c>
      <c r="N1075">
        <v>7.85</v>
      </c>
      <c r="O1075">
        <v>2.87</v>
      </c>
      <c r="P1075" t="s">
        <v>8314</v>
      </c>
      <c r="Q1075" t="s">
        <v>2887</v>
      </c>
      <c r="R1075" t="s">
        <v>82</v>
      </c>
      <c r="S1075" t="s">
        <v>8315</v>
      </c>
      <c r="T1075" t="s">
        <v>8316</v>
      </c>
      <c r="U1075" t="s">
        <v>8317</v>
      </c>
      <c r="V1075" t="s">
        <v>8318</v>
      </c>
      <c r="W1075" t="s">
        <v>177</v>
      </c>
      <c r="X1075" t="s">
        <v>54</v>
      </c>
      <c r="Y1075" t="s">
        <v>54</v>
      </c>
      <c r="Z1075" t="s">
        <v>1349</v>
      </c>
      <c r="AA1075">
        <v>2</v>
      </c>
      <c r="AB1075">
        <v>3.71</v>
      </c>
      <c r="AC1075">
        <v>7.8431372549019605E-4</v>
      </c>
      <c r="AD1075" t="s">
        <v>54</v>
      </c>
      <c r="AE1075" s="8">
        <v>10144202.5153122</v>
      </c>
      <c r="AF1075" s="8">
        <v>8787206.0716936495</v>
      </c>
      <c r="AG1075" s="8">
        <v>12001398.2915518</v>
      </c>
      <c r="AH1075" s="8">
        <v>10310935.626185885</v>
      </c>
      <c r="AI1075" s="8">
        <v>1317474.3145492123</v>
      </c>
      <c r="AJ1075" s="10">
        <v>20660675.143280201</v>
      </c>
      <c r="AK1075" s="10">
        <v>6750242.3974667201</v>
      </c>
      <c r="AL1075" s="10">
        <v>6897436.6842324296</v>
      </c>
      <c r="AM1075" s="10">
        <v>11436118.074993117</v>
      </c>
      <c r="AN1075" s="10">
        <v>6523023.653137045</v>
      </c>
      <c r="AO1075" s="12">
        <v>87473622.501192585</v>
      </c>
      <c r="AP1075" s="12">
        <v>79075725.077793732</v>
      </c>
      <c r="AQ1075">
        <f>AP1075/AO1075</f>
        <v>0.90399508808173168</v>
      </c>
      <c r="AR1075">
        <f>LOG(AQ1075,2)</f>
        <v>-0.14561316120638954</v>
      </c>
    </row>
    <row r="1076" spans="1:44" x14ac:dyDescent="0.25">
      <c r="A1076" t="s">
        <v>49</v>
      </c>
      <c r="B1076" t="s">
        <v>64</v>
      </c>
      <c r="C1076" t="s">
        <v>51</v>
      </c>
      <c r="D1076" t="s">
        <v>8319</v>
      </c>
      <c r="E1076" t="s">
        <v>8320</v>
      </c>
      <c r="F1076" t="s">
        <v>54</v>
      </c>
      <c r="G1076">
        <v>5.0000000000000001E-3</v>
      </c>
      <c r="H1076">
        <v>5</v>
      </c>
      <c r="I1076">
        <v>2</v>
      </c>
      <c r="J1076">
        <v>3</v>
      </c>
      <c r="K1076">
        <v>2</v>
      </c>
      <c r="L1076">
        <v>475</v>
      </c>
      <c r="M1076">
        <v>52.4</v>
      </c>
      <c r="N1076">
        <v>7.42</v>
      </c>
      <c r="O1076">
        <v>4.9000000000000004</v>
      </c>
      <c r="P1076" t="s">
        <v>701</v>
      </c>
      <c r="Q1076" t="s">
        <v>575</v>
      </c>
      <c r="R1076" t="s">
        <v>421</v>
      </c>
      <c r="S1076" t="s">
        <v>8321</v>
      </c>
      <c r="T1076" t="s">
        <v>8322</v>
      </c>
      <c r="U1076" t="s">
        <v>54</v>
      </c>
      <c r="V1076" t="s">
        <v>8323</v>
      </c>
      <c r="W1076" t="s">
        <v>198</v>
      </c>
      <c r="X1076" t="s">
        <v>54</v>
      </c>
      <c r="Y1076" t="s">
        <v>54</v>
      </c>
      <c r="Z1076" t="s">
        <v>54</v>
      </c>
      <c r="AA1076">
        <v>0</v>
      </c>
      <c r="AB1076" t="s">
        <v>54</v>
      </c>
      <c r="AC1076">
        <v>0</v>
      </c>
      <c r="AD1076" t="s">
        <v>54</v>
      </c>
      <c r="AE1076" s="8">
        <v>7487721.68448707</v>
      </c>
      <c r="AF1076" s="8">
        <v>11643041.269506801</v>
      </c>
      <c r="AG1076" s="8">
        <v>11792286.3979051</v>
      </c>
      <c r="AH1076" s="8">
        <v>10307683.117299657</v>
      </c>
      <c r="AI1076" s="8">
        <v>1994944.5086685962</v>
      </c>
      <c r="AJ1076" s="10">
        <v>2255294.9906874499</v>
      </c>
      <c r="AK1076" s="10">
        <v>3855079.48257461</v>
      </c>
      <c r="AL1076" s="10">
        <v>4136392.47840071</v>
      </c>
      <c r="AM1076" s="10">
        <v>3415588.9838875905</v>
      </c>
      <c r="AN1076" s="10">
        <v>828450.70800758514</v>
      </c>
      <c r="AO1076" s="12">
        <v>161176678.43941569</v>
      </c>
      <c r="AP1076" s="12">
        <v>145594722.49850285</v>
      </c>
      <c r="AQ1076">
        <f>AP1076/AO1076</f>
        <v>0.90332375569602086</v>
      </c>
      <c r="AR1076">
        <f>LOG(AQ1076,2)</f>
        <v>-0.14668494547017052</v>
      </c>
    </row>
    <row r="1077" spans="1:44" x14ac:dyDescent="0.25">
      <c r="A1077" t="s">
        <v>49</v>
      </c>
      <c r="B1077" t="s">
        <v>50</v>
      </c>
      <c r="C1077" t="s">
        <v>51</v>
      </c>
      <c r="D1077" t="s">
        <v>8324</v>
      </c>
      <c r="E1077" t="s">
        <v>8325</v>
      </c>
      <c r="F1077" t="s">
        <v>54</v>
      </c>
      <c r="G1077">
        <v>2.3E-2</v>
      </c>
      <c r="H1077">
        <v>2</v>
      </c>
      <c r="I1077">
        <v>2</v>
      </c>
      <c r="J1077">
        <v>2</v>
      </c>
      <c r="K1077">
        <v>2</v>
      </c>
      <c r="L1077">
        <v>986</v>
      </c>
      <c r="M1077">
        <v>111.5</v>
      </c>
      <c r="N1077">
        <v>7.27</v>
      </c>
      <c r="O1077">
        <v>1.61</v>
      </c>
      <c r="P1077" t="s">
        <v>8326</v>
      </c>
      <c r="Q1077" t="s">
        <v>3862</v>
      </c>
      <c r="R1077" t="s">
        <v>266</v>
      </c>
      <c r="S1077" t="s">
        <v>8327</v>
      </c>
      <c r="T1077" t="s">
        <v>8328</v>
      </c>
      <c r="U1077" t="s">
        <v>8329</v>
      </c>
      <c r="V1077" t="s">
        <v>8330</v>
      </c>
      <c r="W1077" t="s">
        <v>87</v>
      </c>
      <c r="X1077" t="s">
        <v>2092</v>
      </c>
      <c r="Y1077" t="s">
        <v>2092</v>
      </c>
      <c r="Z1077" t="s">
        <v>8331</v>
      </c>
      <c r="AA1077">
        <v>13</v>
      </c>
      <c r="AB1077" t="s">
        <v>54</v>
      </c>
      <c r="AC1077">
        <v>0</v>
      </c>
      <c r="AD1077" t="s">
        <v>54</v>
      </c>
      <c r="AE1077" s="8">
        <v>3247401.1578840199</v>
      </c>
      <c r="AF1077" s="8">
        <v>26641388.6917095</v>
      </c>
      <c r="AG1077" s="8">
        <v>941323.54969435302</v>
      </c>
      <c r="AH1077" s="8">
        <v>10276704.466429291</v>
      </c>
      <c r="AI1077" s="8">
        <v>11609813.832231181</v>
      </c>
      <c r="AJ1077" s="10">
        <v>8199217.4001095304</v>
      </c>
      <c r="AK1077" s="10">
        <v>3917517.03805108</v>
      </c>
      <c r="AL1077" s="10">
        <v>3402359.18231853</v>
      </c>
      <c r="AM1077" s="10">
        <v>5173031.2068263805</v>
      </c>
      <c r="AN1077" s="10">
        <v>2150147.1362667116</v>
      </c>
      <c r="AO1077" s="12">
        <v>2669141.4423197731</v>
      </c>
      <c r="AP1077" s="12">
        <v>2410361.8518979899</v>
      </c>
      <c r="AQ1077">
        <f>AP1077/AO1077</f>
        <v>0.90304762935422567</v>
      </c>
      <c r="AR1077">
        <f>LOG(AQ1077,2)</f>
        <v>-0.14712601324877519</v>
      </c>
    </row>
    <row r="1078" spans="1:44" x14ac:dyDescent="0.25">
      <c r="A1078" t="s">
        <v>49</v>
      </c>
      <c r="B1078" t="s">
        <v>50</v>
      </c>
      <c r="C1078" t="s">
        <v>51</v>
      </c>
      <c r="D1078" t="s">
        <v>8332</v>
      </c>
      <c r="E1078" t="s">
        <v>8333</v>
      </c>
      <c r="F1078" t="s">
        <v>54</v>
      </c>
      <c r="G1078">
        <v>2.1000000000000001E-2</v>
      </c>
      <c r="H1078">
        <v>1</v>
      </c>
      <c r="I1078">
        <v>1</v>
      </c>
      <c r="J1078">
        <v>1</v>
      </c>
      <c r="K1078">
        <v>1</v>
      </c>
      <c r="L1078">
        <v>984</v>
      </c>
      <c r="M1078">
        <v>112</v>
      </c>
      <c r="N1078">
        <v>6.3</v>
      </c>
      <c r="O1078">
        <v>0</v>
      </c>
      <c r="P1078" t="s">
        <v>8334</v>
      </c>
      <c r="Q1078" t="s">
        <v>172</v>
      </c>
      <c r="R1078" t="s">
        <v>1066</v>
      </c>
      <c r="S1078" t="s">
        <v>8335</v>
      </c>
      <c r="T1078" t="s">
        <v>8336</v>
      </c>
      <c r="U1078" t="s">
        <v>8337</v>
      </c>
      <c r="V1078" t="s">
        <v>8338</v>
      </c>
      <c r="W1078" t="s">
        <v>87</v>
      </c>
      <c r="X1078" t="s">
        <v>54</v>
      </c>
      <c r="Y1078" t="s">
        <v>8339</v>
      </c>
      <c r="Z1078" t="s">
        <v>8340</v>
      </c>
      <c r="AA1078">
        <v>6</v>
      </c>
      <c r="AB1078" t="s">
        <v>54</v>
      </c>
      <c r="AC1078">
        <v>0</v>
      </c>
      <c r="AD1078" t="s">
        <v>54</v>
      </c>
      <c r="AE1078" s="8">
        <v>9062007.9467380699</v>
      </c>
      <c r="AF1078" s="8" t="s">
        <v>54</v>
      </c>
      <c r="AG1078" s="8">
        <v>11465395.0114368</v>
      </c>
      <c r="AH1078" s="8">
        <v>10263701.479087435</v>
      </c>
      <c r="AI1078" s="8">
        <v>1201693.5323493595</v>
      </c>
      <c r="AJ1078" s="10">
        <v>9781857.05459355</v>
      </c>
      <c r="AK1078" s="10">
        <v>14677309.280105</v>
      </c>
      <c r="AL1078" s="10">
        <v>15747625.7308378</v>
      </c>
      <c r="AM1078" s="10">
        <v>13402264.021845451</v>
      </c>
      <c r="AN1078" s="10">
        <v>2597037.3226135862</v>
      </c>
      <c r="AO1078" s="12">
        <v>9792624.1343265623</v>
      </c>
      <c r="AP1078" s="12">
        <v>8840340.7473548669</v>
      </c>
      <c r="AQ1078">
        <f>AP1078/AO1078</f>
        <v>0.90275503543186042</v>
      </c>
      <c r="AR1078">
        <f>LOG(AQ1078,2)</f>
        <v>-0.14759353255497215</v>
      </c>
    </row>
    <row r="1079" spans="1:44" x14ac:dyDescent="0.25">
      <c r="A1079" t="s">
        <v>49</v>
      </c>
      <c r="B1079" t="s">
        <v>64</v>
      </c>
      <c r="C1079" t="s">
        <v>51</v>
      </c>
      <c r="D1079" t="s">
        <v>8341</v>
      </c>
      <c r="E1079" t="s">
        <v>8342</v>
      </c>
      <c r="F1079" t="s">
        <v>54</v>
      </c>
      <c r="G1079">
        <v>1E-3</v>
      </c>
      <c r="H1079">
        <v>9</v>
      </c>
      <c r="I1079">
        <v>4</v>
      </c>
      <c r="J1079">
        <v>20</v>
      </c>
      <c r="K1079">
        <v>4</v>
      </c>
      <c r="L1079">
        <v>301</v>
      </c>
      <c r="M1079">
        <v>34.200000000000003</v>
      </c>
      <c r="N1079">
        <v>7.59</v>
      </c>
      <c r="O1079">
        <v>8.6199999999999992</v>
      </c>
      <c r="P1079" t="s">
        <v>150</v>
      </c>
      <c r="Q1079" t="s">
        <v>8343</v>
      </c>
      <c r="R1079" t="s">
        <v>280</v>
      </c>
      <c r="S1079" t="s">
        <v>8344</v>
      </c>
      <c r="T1079" t="s">
        <v>8345</v>
      </c>
      <c r="U1079" t="s">
        <v>8346</v>
      </c>
      <c r="V1079" t="s">
        <v>8347</v>
      </c>
      <c r="W1079" t="s">
        <v>426</v>
      </c>
      <c r="X1079" t="s">
        <v>294</v>
      </c>
      <c r="Y1079" t="s">
        <v>8348</v>
      </c>
      <c r="Z1079" t="s">
        <v>8349</v>
      </c>
      <c r="AA1079">
        <v>11</v>
      </c>
      <c r="AB1079">
        <v>10.93</v>
      </c>
      <c r="AC1079">
        <v>1.4326647564469901E-3</v>
      </c>
      <c r="AD1079" t="s">
        <v>54</v>
      </c>
      <c r="AE1079" s="8">
        <v>13954087.545789501</v>
      </c>
      <c r="AF1079" s="8">
        <v>3681071.3413162199</v>
      </c>
      <c r="AG1079" s="8">
        <v>13154170.6416078</v>
      </c>
      <c r="AH1079" s="8">
        <v>10263109.842904508</v>
      </c>
      <c r="AI1079" s="8">
        <v>4665646.7855087221</v>
      </c>
      <c r="AJ1079" s="10">
        <v>50672182.933325902</v>
      </c>
      <c r="AK1079" s="10">
        <v>58051588.9237528</v>
      </c>
      <c r="AL1079" s="10">
        <v>40835924.662591502</v>
      </c>
      <c r="AM1079" s="10">
        <v>49853232.173223399</v>
      </c>
      <c r="AN1079" s="10">
        <v>7052081.6902463632</v>
      </c>
      <c r="AO1079" s="12">
        <v>46479468.112905659</v>
      </c>
      <c r="AP1079" s="12">
        <v>41950528.3809838</v>
      </c>
      <c r="AQ1079">
        <f>AP1079/AO1079</f>
        <v>0.9025604225736753</v>
      </c>
      <c r="AR1079">
        <f>LOG(AQ1079,2)</f>
        <v>-0.14790457737014773</v>
      </c>
    </row>
    <row r="1080" spans="1:44" x14ac:dyDescent="0.25">
      <c r="A1080" t="s">
        <v>49</v>
      </c>
      <c r="B1080" t="s">
        <v>64</v>
      </c>
      <c r="C1080" t="s">
        <v>51</v>
      </c>
      <c r="D1080" t="s">
        <v>8350</v>
      </c>
      <c r="E1080" t="s">
        <v>8351</v>
      </c>
      <c r="F1080" t="s">
        <v>54</v>
      </c>
      <c r="G1080">
        <v>1E-3</v>
      </c>
      <c r="H1080">
        <v>7</v>
      </c>
      <c r="I1080">
        <v>2</v>
      </c>
      <c r="J1080">
        <v>13</v>
      </c>
      <c r="K1080">
        <v>2</v>
      </c>
      <c r="L1080">
        <v>316</v>
      </c>
      <c r="M1080">
        <v>36</v>
      </c>
      <c r="N1080">
        <v>5.41</v>
      </c>
      <c r="O1080">
        <v>9.1999999999999993</v>
      </c>
      <c r="P1080" t="s">
        <v>8352</v>
      </c>
      <c r="Q1080" t="s">
        <v>309</v>
      </c>
      <c r="R1080" t="s">
        <v>421</v>
      </c>
      <c r="S1080" t="s">
        <v>8353</v>
      </c>
      <c r="T1080" t="s">
        <v>8354</v>
      </c>
      <c r="U1080" t="s">
        <v>8355</v>
      </c>
      <c r="V1080" t="s">
        <v>8356</v>
      </c>
      <c r="W1080" t="s">
        <v>8357</v>
      </c>
      <c r="X1080" t="s">
        <v>54</v>
      </c>
      <c r="Y1080" t="s">
        <v>8358</v>
      </c>
      <c r="Z1080" t="s">
        <v>8359</v>
      </c>
      <c r="AA1080">
        <v>10</v>
      </c>
      <c r="AB1080">
        <v>5.71</v>
      </c>
      <c r="AC1080">
        <v>9.3896713615023504E-4</v>
      </c>
      <c r="AD1080" t="s">
        <v>54</v>
      </c>
      <c r="AE1080" s="8">
        <v>11702796.423998499</v>
      </c>
      <c r="AF1080" s="8">
        <v>6037754.9113367302</v>
      </c>
      <c r="AG1080" s="8">
        <v>12946476.070149999</v>
      </c>
      <c r="AH1080" s="8">
        <v>10229009.135161743</v>
      </c>
      <c r="AI1080" s="8">
        <v>3006841.5036503165</v>
      </c>
      <c r="AJ1080" s="10">
        <v>12295259.3244428</v>
      </c>
      <c r="AK1080" s="10">
        <v>14464657.2051287</v>
      </c>
      <c r="AL1080" s="10">
        <v>14981055.3430194</v>
      </c>
      <c r="AM1080" s="10">
        <v>13913657.290863633</v>
      </c>
      <c r="AN1080" s="10">
        <v>1163636.7538857253</v>
      </c>
      <c r="AO1080" s="12">
        <v>10738751.994092086</v>
      </c>
      <c r="AP1080" s="12">
        <v>9691326.6002539471</v>
      </c>
      <c r="AQ1080">
        <f>AP1080/AO1080</f>
        <v>0.902463024156403</v>
      </c>
      <c r="AR1080">
        <f>LOG(AQ1080,2)</f>
        <v>-0.14806027198340066</v>
      </c>
    </row>
    <row r="1081" spans="1:44" x14ac:dyDescent="0.25">
      <c r="A1081" t="s">
        <v>49</v>
      </c>
      <c r="B1081" t="s">
        <v>64</v>
      </c>
      <c r="C1081" t="s">
        <v>51</v>
      </c>
      <c r="D1081" t="s">
        <v>8360</v>
      </c>
      <c r="E1081" t="s">
        <v>8361</v>
      </c>
      <c r="F1081" t="s">
        <v>54</v>
      </c>
      <c r="G1081">
        <v>6.0000000000000001E-3</v>
      </c>
      <c r="H1081">
        <v>3</v>
      </c>
      <c r="I1081">
        <v>4</v>
      </c>
      <c r="J1081">
        <v>10</v>
      </c>
      <c r="K1081">
        <v>4</v>
      </c>
      <c r="L1081">
        <v>1408</v>
      </c>
      <c r="M1081">
        <v>154.19999999999999</v>
      </c>
      <c r="N1081">
        <v>6.37</v>
      </c>
      <c r="O1081">
        <v>4.1500000000000004</v>
      </c>
      <c r="P1081" t="s">
        <v>3013</v>
      </c>
      <c r="Q1081" t="s">
        <v>1213</v>
      </c>
      <c r="R1081" t="s">
        <v>849</v>
      </c>
      <c r="S1081" t="s">
        <v>8362</v>
      </c>
      <c r="T1081" t="s">
        <v>8363</v>
      </c>
      <c r="U1081" t="s">
        <v>54</v>
      </c>
      <c r="V1081" t="s">
        <v>8364</v>
      </c>
      <c r="W1081" t="s">
        <v>646</v>
      </c>
      <c r="X1081" t="s">
        <v>54</v>
      </c>
      <c r="Y1081" t="s">
        <v>54</v>
      </c>
      <c r="Z1081" t="s">
        <v>54</v>
      </c>
      <c r="AA1081">
        <v>0</v>
      </c>
      <c r="AB1081">
        <v>4.5599999999999996</v>
      </c>
      <c r="AC1081">
        <v>8.4745762711864404E-4</v>
      </c>
      <c r="AD1081" t="s">
        <v>54</v>
      </c>
      <c r="AE1081" s="8">
        <v>9270087.8680610992</v>
      </c>
      <c r="AF1081" s="8">
        <v>10014008.5737014</v>
      </c>
      <c r="AG1081" s="8">
        <v>11378675.105789701</v>
      </c>
      <c r="AH1081" s="8">
        <v>10220923.849184066</v>
      </c>
      <c r="AI1081" s="8">
        <v>873172.56148638192</v>
      </c>
      <c r="AJ1081" s="10">
        <v>5228175.3565098597</v>
      </c>
      <c r="AK1081" s="10">
        <v>9269986.7834832203</v>
      </c>
      <c r="AL1081" s="10">
        <v>7112550.5303063197</v>
      </c>
      <c r="AM1081" s="10">
        <v>7203570.8900998002</v>
      </c>
      <c r="AN1081" s="10">
        <v>1651317.3392226002</v>
      </c>
      <c r="AO1081" s="12">
        <v>2878754.3889914732</v>
      </c>
      <c r="AP1081" s="12">
        <v>2596676.0329802097</v>
      </c>
      <c r="AQ1081">
        <f>AP1081/AO1081</f>
        <v>0.90201374695599323</v>
      </c>
      <c r="AR1081">
        <f>LOG(AQ1081,2)</f>
        <v>-0.14877867414050858</v>
      </c>
    </row>
    <row r="1082" spans="1:44" x14ac:dyDescent="0.25">
      <c r="A1082" t="s">
        <v>49</v>
      </c>
      <c r="B1082" t="s">
        <v>64</v>
      </c>
      <c r="C1082" t="s">
        <v>51</v>
      </c>
      <c r="D1082" t="s">
        <v>8365</v>
      </c>
      <c r="E1082" t="s">
        <v>8366</v>
      </c>
      <c r="F1082" t="s">
        <v>54</v>
      </c>
      <c r="G1082">
        <v>0</v>
      </c>
      <c r="H1082">
        <v>14</v>
      </c>
      <c r="I1082">
        <v>7</v>
      </c>
      <c r="J1082">
        <v>29</v>
      </c>
      <c r="K1082">
        <v>7</v>
      </c>
      <c r="L1082">
        <v>427</v>
      </c>
      <c r="M1082">
        <v>47.3</v>
      </c>
      <c r="N1082">
        <v>7.49</v>
      </c>
      <c r="O1082">
        <v>21.32</v>
      </c>
      <c r="P1082" t="s">
        <v>451</v>
      </c>
      <c r="Q1082" t="s">
        <v>8287</v>
      </c>
      <c r="R1082" t="s">
        <v>82</v>
      </c>
      <c r="S1082" t="s">
        <v>1755</v>
      </c>
      <c r="T1082" t="s">
        <v>8367</v>
      </c>
      <c r="U1082" t="s">
        <v>8368</v>
      </c>
      <c r="V1082" t="s">
        <v>8369</v>
      </c>
      <c r="W1082" t="s">
        <v>8370</v>
      </c>
      <c r="X1082" t="s">
        <v>2991</v>
      </c>
      <c r="Y1082" t="s">
        <v>8291</v>
      </c>
      <c r="Z1082" t="s">
        <v>8292</v>
      </c>
      <c r="AA1082">
        <v>6</v>
      </c>
      <c r="AB1082">
        <v>15.25</v>
      </c>
      <c r="AC1082">
        <v>0</v>
      </c>
      <c r="AD1082" t="s">
        <v>54</v>
      </c>
      <c r="AE1082" s="8">
        <v>8247069.0241665803</v>
      </c>
      <c r="AF1082" s="8">
        <v>12220417.5223208</v>
      </c>
      <c r="AG1082" s="8">
        <v>10150429.828727501</v>
      </c>
      <c r="AH1082" s="8">
        <v>10205972.125071628</v>
      </c>
      <c r="AI1082" s="8">
        <v>1622588.114085736</v>
      </c>
      <c r="AJ1082" s="10">
        <v>5286969.6252312399</v>
      </c>
      <c r="AK1082" s="10">
        <v>6797994.3148927204</v>
      </c>
      <c r="AL1082" s="10">
        <v>7837284.8119479697</v>
      </c>
      <c r="AM1082" s="10">
        <v>6640749.5840239776</v>
      </c>
      <c r="AN1082" s="10">
        <v>1047082.0779477187</v>
      </c>
      <c r="AO1082" s="12">
        <v>4327750.1694750767</v>
      </c>
      <c r="AP1082" s="12">
        <v>3900735.97118366</v>
      </c>
      <c r="AQ1082">
        <f>AP1082/AO1082</f>
        <v>0.9013311347537396</v>
      </c>
      <c r="AR1082">
        <f>LOG(AQ1082,2)</f>
        <v>-0.14987086820284742</v>
      </c>
    </row>
    <row r="1083" spans="1:44" x14ac:dyDescent="0.25">
      <c r="A1083" t="s">
        <v>49</v>
      </c>
      <c r="B1083" t="s">
        <v>64</v>
      </c>
      <c r="C1083" t="s">
        <v>51</v>
      </c>
      <c r="D1083" t="s">
        <v>8371</v>
      </c>
      <c r="E1083" t="s">
        <v>8372</v>
      </c>
      <c r="F1083" t="s">
        <v>54</v>
      </c>
      <c r="G1083">
        <v>1E-3</v>
      </c>
      <c r="H1083">
        <v>11</v>
      </c>
      <c r="I1083">
        <v>3</v>
      </c>
      <c r="J1083">
        <v>22</v>
      </c>
      <c r="K1083">
        <v>3</v>
      </c>
      <c r="L1083">
        <v>257</v>
      </c>
      <c r="M1083">
        <v>28.1</v>
      </c>
      <c r="N1083">
        <v>8.68</v>
      </c>
      <c r="O1083">
        <v>12.62</v>
      </c>
      <c r="P1083" t="s">
        <v>701</v>
      </c>
      <c r="Q1083" t="s">
        <v>6155</v>
      </c>
      <c r="R1083" t="s">
        <v>310</v>
      </c>
      <c r="S1083" t="s">
        <v>8373</v>
      </c>
      <c r="T1083" t="s">
        <v>8374</v>
      </c>
      <c r="U1083" t="s">
        <v>8375</v>
      </c>
      <c r="V1083" t="s">
        <v>8376</v>
      </c>
      <c r="W1083" t="s">
        <v>326</v>
      </c>
      <c r="X1083" t="s">
        <v>54</v>
      </c>
      <c r="Y1083" t="s">
        <v>8377</v>
      </c>
      <c r="Z1083" t="s">
        <v>54</v>
      </c>
      <c r="AA1083">
        <v>1</v>
      </c>
      <c r="AB1083">
        <v>3.44</v>
      </c>
      <c r="AC1083">
        <v>7.6103500761035003E-4</v>
      </c>
      <c r="AD1083" t="s">
        <v>54</v>
      </c>
      <c r="AE1083" s="8">
        <v>11666831.8768094</v>
      </c>
      <c r="AF1083" s="8">
        <v>8590146.3284962196</v>
      </c>
      <c r="AG1083" s="8">
        <v>10322012.6337927</v>
      </c>
      <c r="AH1083" s="8">
        <v>10192996.946366107</v>
      </c>
      <c r="AI1083" s="8">
        <v>1259360.2281850353</v>
      </c>
      <c r="AJ1083" s="10">
        <v>8789161.6611716896</v>
      </c>
      <c r="AK1083" s="10">
        <v>10097166.5440982</v>
      </c>
      <c r="AL1083" s="10">
        <v>11777096.379128</v>
      </c>
      <c r="AM1083" s="10">
        <v>10221141.528132631</v>
      </c>
      <c r="AN1083" s="10">
        <v>1222965.1990665738</v>
      </c>
      <c r="AO1083" s="12">
        <v>8814320.6325561609</v>
      </c>
      <c r="AP1083" s="12">
        <v>7938308.7236628504</v>
      </c>
      <c r="AQ1083">
        <f>AP1083/AO1083</f>
        <v>0.90061492593567405</v>
      </c>
      <c r="AR1083">
        <f>LOG(AQ1083,2)</f>
        <v>-0.15101770715326537</v>
      </c>
    </row>
    <row r="1084" spans="1:44" x14ac:dyDescent="0.25">
      <c r="A1084" t="s">
        <v>49</v>
      </c>
      <c r="B1084" t="s">
        <v>50</v>
      </c>
      <c r="C1084" t="s">
        <v>51</v>
      </c>
      <c r="D1084" t="s">
        <v>8378</v>
      </c>
      <c r="E1084" t="s">
        <v>8379</v>
      </c>
      <c r="F1084" t="s">
        <v>54</v>
      </c>
      <c r="G1084">
        <v>2.1999999999999999E-2</v>
      </c>
      <c r="H1084">
        <v>1</v>
      </c>
      <c r="I1084">
        <v>2</v>
      </c>
      <c r="J1084">
        <v>3</v>
      </c>
      <c r="K1084">
        <v>2</v>
      </c>
      <c r="L1084">
        <v>1176</v>
      </c>
      <c r="M1084">
        <v>134.4</v>
      </c>
      <c r="N1084">
        <v>7.3</v>
      </c>
      <c r="O1084">
        <v>0</v>
      </c>
      <c r="P1084" t="s">
        <v>1570</v>
      </c>
      <c r="Q1084" t="s">
        <v>8380</v>
      </c>
      <c r="R1084" t="s">
        <v>976</v>
      </c>
      <c r="S1084" t="s">
        <v>5788</v>
      </c>
      <c r="T1084" t="s">
        <v>8381</v>
      </c>
      <c r="U1084" t="s">
        <v>8382</v>
      </c>
      <c r="V1084" t="s">
        <v>8383</v>
      </c>
      <c r="W1084" t="s">
        <v>521</v>
      </c>
      <c r="X1084" t="s">
        <v>54</v>
      </c>
      <c r="Y1084" t="s">
        <v>2858</v>
      </c>
      <c r="Z1084" t="s">
        <v>3650</v>
      </c>
      <c r="AA1084">
        <v>9</v>
      </c>
      <c r="AB1084">
        <v>2.44</v>
      </c>
      <c r="AC1084">
        <v>4.7329276538201504E-3</v>
      </c>
      <c r="AD1084" t="s">
        <v>54</v>
      </c>
      <c r="AE1084" s="8">
        <v>7771158.4193893</v>
      </c>
      <c r="AF1084" s="8">
        <v>10891371.1973859</v>
      </c>
      <c r="AG1084" s="8">
        <v>11810598.6018037</v>
      </c>
      <c r="AH1084" s="8">
        <v>10157709.406192966</v>
      </c>
      <c r="AI1084" s="8">
        <v>1728769.1121562675</v>
      </c>
      <c r="AJ1084" s="10">
        <v>3103264.9684235202</v>
      </c>
      <c r="AK1084" s="10">
        <v>5464950.79727636</v>
      </c>
      <c r="AL1084" s="10">
        <v>6743200.4739843002</v>
      </c>
      <c r="AM1084" s="10">
        <v>5103805.4132280601</v>
      </c>
      <c r="AN1084" s="10">
        <v>1507780.2917921115</v>
      </c>
      <c r="AO1084" s="12">
        <v>419847965.71637064</v>
      </c>
      <c r="AP1084" s="12">
        <v>377742897.40385604</v>
      </c>
      <c r="AQ1084">
        <f>AP1084/AO1084</f>
        <v>0.899713535015771</v>
      </c>
      <c r="AR1084">
        <f>LOG(AQ1084,2)</f>
        <v>-0.15246236833250831</v>
      </c>
    </row>
    <row r="1085" spans="1:44" x14ac:dyDescent="0.25">
      <c r="A1085" t="s">
        <v>49</v>
      </c>
      <c r="B1085" t="s">
        <v>64</v>
      </c>
      <c r="C1085" t="s">
        <v>51</v>
      </c>
      <c r="D1085" t="s">
        <v>8384</v>
      </c>
      <c r="E1085" t="s">
        <v>8385</v>
      </c>
      <c r="F1085" t="s">
        <v>54</v>
      </c>
      <c r="G1085">
        <v>0</v>
      </c>
      <c r="H1085">
        <v>15</v>
      </c>
      <c r="I1085">
        <v>5</v>
      </c>
      <c r="J1085">
        <v>25</v>
      </c>
      <c r="K1085">
        <v>5</v>
      </c>
      <c r="L1085">
        <v>459</v>
      </c>
      <c r="M1085">
        <v>51.8</v>
      </c>
      <c r="N1085">
        <v>5.43</v>
      </c>
      <c r="O1085">
        <v>33.11</v>
      </c>
      <c r="P1085" t="s">
        <v>1517</v>
      </c>
      <c r="Q1085" t="s">
        <v>8386</v>
      </c>
      <c r="R1085" t="s">
        <v>1066</v>
      </c>
      <c r="S1085" t="s">
        <v>8387</v>
      </c>
      <c r="T1085" t="s">
        <v>8388</v>
      </c>
      <c r="U1085" t="s">
        <v>8389</v>
      </c>
      <c r="V1085" t="s">
        <v>8390</v>
      </c>
      <c r="W1085" t="s">
        <v>111</v>
      </c>
      <c r="X1085" t="s">
        <v>7635</v>
      </c>
      <c r="Y1085" t="s">
        <v>8391</v>
      </c>
      <c r="Z1085" t="s">
        <v>8392</v>
      </c>
      <c r="AA1085">
        <v>8</v>
      </c>
      <c r="AB1085">
        <v>11.44</v>
      </c>
      <c r="AC1085">
        <v>1.49253731343284E-3</v>
      </c>
      <c r="AD1085" t="s">
        <v>54</v>
      </c>
      <c r="AE1085" s="8">
        <v>8490904.1852461603</v>
      </c>
      <c r="AF1085" s="8">
        <v>10656924.143464601</v>
      </c>
      <c r="AG1085" s="8">
        <v>11313613.9801216</v>
      </c>
      <c r="AH1085" s="8">
        <v>10153814.102944121</v>
      </c>
      <c r="AI1085" s="8">
        <v>1206029.9695490745</v>
      </c>
      <c r="AJ1085" s="10">
        <v>516742.244823115</v>
      </c>
      <c r="AK1085" s="10">
        <v>3186467.0167292701</v>
      </c>
      <c r="AL1085" s="10">
        <v>3604223.5042848</v>
      </c>
      <c r="AM1085" s="10">
        <v>2435810.9219457284</v>
      </c>
      <c r="AN1085" s="10">
        <v>1367661.8883721556</v>
      </c>
      <c r="AO1085" s="12">
        <v>1802949.1899066567</v>
      </c>
      <c r="AP1085" s="12">
        <v>1622073.9321182531</v>
      </c>
      <c r="AQ1085">
        <f>AP1085/AO1085</f>
        <v>0.89967811694251465</v>
      </c>
      <c r="AR1085">
        <f>LOG(AQ1085,2)</f>
        <v>-0.15251916250357805</v>
      </c>
    </row>
    <row r="1086" spans="1:44" x14ac:dyDescent="0.25">
      <c r="A1086" t="s">
        <v>49</v>
      </c>
      <c r="B1086" t="s">
        <v>64</v>
      </c>
      <c r="C1086" t="s">
        <v>51</v>
      </c>
      <c r="D1086" t="s">
        <v>8393</v>
      </c>
      <c r="E1086" t="s">
        <v>8394</v>
      </c>
      <c r="F1086" t="s">
        <v>54</v>
      </c>
      <c r="G1086">
        <v>1E-3</v>
      </c>
      <c r="H1086">
        <v>13</v>
      </c>
      <c r="I1086">
        <v>2</v>
      </c>
      <c r="J1086">
        <v>12</v>
      </c>
      <c r="K1086">
        <v>2</v>
      </c>
      <c r="L1086">
        <v>182</v>
      </c>
      <c r="M1086">
        <v>20.5</v>
      </c>
      <c r="N1086">
        <v>6.79</v>
      </c>
      <c r="O1086">
        <v>9.1999999999999993</v>
      </c>
      <c r="P1086" t="s">
        <v>203</v>
      </c>
      <c r="Q1086" t="s">
        <v>212</v>
      </c>
      <c r="R1086" t="s">
        <v>289</v>
      </c>
      <c r="S1086" t="s">
        <v>8395</v>
      </c>
      <c r="T1086" t="s">
        <v>8396</v>
      </c>
      <c r="U1086" t="s">
        <v>8397</v>
      </c>
      <c r="V1086" t="s">
        <v>8398</v>
      </c>
      <c r="W1086" t="s">
        <v>111</v>
      </c>
      <c r="X1086" t="s">
        <v>54</v>
      </c>
      <c r="Y1086" t="s">
        <v>953</v>
      </c>
      <c r="Z1086" t="s">
        <v>6647</v>
      </c>
      <c r="AA1086">
        <v>4</v>
      </c>
      <c r="AB1086">
        <v>3.35</v>
      </c>
      <c r="AC1086">
        <v>7.54716981132075E-4</v>
      </c>
      <c r="AD1086" t="s">
        <v>54</v>
      </c>
      <c r="AE1086" s="8">
        <v>7385969.0089129005</v>
      </c>
      <c r="AF1086" s="8">
        <v>10998445.302451599</v>
      </c>
      <c r="AG1086" s="8">
        <v>12071639.4847365</v>
      </c>
      <c r="AH1086" s="8">
        <v>10152017.932033667</v>
      </c>
      <c r="AI1086" s="8">
        <v>2004362.9781131039</v>
      </c>
      <c r="AJ1086" s="10">
        <v>3531383.30100916</v>
      </c>
      <c r="AK1086" s="10">
        <v>6096564.0004467899</v>
      </c>
      <c r="AL1086" s="10">
        <v>6826450.8290617503</v>
      </c>
      <c r="AM1086" s="10">
        <v>5484799.3768392336</v>
      </c>
      <c r="AN1086" s="10">
        <v>1413048.5883672251</v>
      </c>
      <c r="AO1086" s="12">
        <v>6696636.8630977571</v>
      </c>
      <c r="AP1086" s="12">
        <v>6024402.4543072963</v>
      </c>
      <c r="AQ1086">
        <f>AP1086/AO1086</f>
        <v>0.89961611738351066</v>
      </c>
      <c r="AR1086">
        <f>LOG(AQ1086,2)</f>
        <v>-0.15261858643840909</v>
      </c>
    </row>
    <row r="1087" spans="1:44" x14ac:dyDescent="0.25">
      <c r="A1087" t="s">
        <v>49</v>
      </c>
      <c r="B1087" t="s">
        <v>64</v>
      </c>
      <c r="C1087" t="s">
        <v>51</v>
      </c>
      <c r="D1087" t="s">
        <v>8399</v>
      </c>
      <c r="E1087" t="s">
        <v>8400</v>
      </c>
      <c r="F1087" t="s">
        <v>54</v>
      </c>
      <c r="G1087">
        <v>0</v>
      </c>
      <c r="H1087">
        <v>67</v>
      </c>
      <c r="I1087">
        <v>6</v>
      </c>
      <c r="J1087">
        <v>43</v>
      </c>
      <c r="K1087">
        <v>6</v>
      </c>
      <c r="L1087">
        <v>98</v>
      </c>
      <c r="M1087">
        <v>11</v>
      </c>
      <c r="N1087">
        <v>5.5</v>
      </c>
      <c r="O1087">
        <v>33.31</v>
      </c>
      <c r="P1087" t="s">
        <v>8401</v>
      </c>
      <c r="Q1087" t="s">
        <v>1770</v>
      </c>
      <c r="R1087" t="s">
        <v>3531</v>
      </c>
      <c r="S1087" t="s">
        <v>3111</v>
      </c>
      <c r="T1087" t="s">
        <v>8402</v>
      </c>
      <c r="U1087" t="s">
        <v>8403</v>
      </c>
      <c r="V1087" t="s">
        <v>8404</v>
      </c>
      <c r="W1087" t="s">
        <v>500</v>
      </c>
      <c r="X1087" t="s">
        <v>54</v>
      </c>
      <c r="Y1087" t="s">
        <v>54</v>
      </c>
      <c r="Z1087" t="s">
        <v>1087</v>
      </c>
      <c r="AA1087">
        <v>3</v>
      </c>
      <c r="AB1087">
        <v>24.67</v>
      </c>
      <c r="AC1087">
        <v>0</v>
      </c>
      <c r="AD1087" t="s">
        <v>54</v>
      </c>
      <c r="AE1087" s="8">
        <v>7862304.3664213102</v>
      </c>
      <c r="AF1087" s="8">
        <v>11166687.245069001</v>
      </c>
      <c r="AG1087" s="8">
        <v>11320876.975667501</v>
      </c>
      <c r="AH1087" s="8">
        <v>10116622.862385936</v>
      </c>
      <c r="AI1087" s="8">
        <v>1595286.2917967064</v>
      </c>
      <c r="AJ1087" s="10">
        <v>5286335.1096035503</v>
      </c>
      <c r="AK1087" s="10">
        <v>8829119.6629676204</v>
      </c>
      <c r="AL1087" s="10">
        <v>10395493.082945</v>
      </c>
      <c r="AM1087" s="10">
        <v>8170315.9518387243</v>
      </c>
      <c r="AN1087" s="10">
        <v>2137192.948158483</v>
      </c>
      <c r="AO1087" s="12">
        <v>85298651.940284386</v>
      </c>
      <c r="AP1087" s="12">
        <v>76664862.078535065</v>
      </c>
      <c r="AQ1087">
        <f>AP1087/AO1087</f>
        <v>0.89878163763017449</v>
      </c>
      <c r="AR1087">
        <f>LOG(AQ1087,2)</f>
        <v>-0.15395744474704201</v>
      </c>
    </row>
    <row r="1088" spans="1:44" x14ac:dyDescent="0.25">
      <c r="A1088" t="s">
        <v>49</v>
      </c>
      <c r="B1088" t="s">
        <v>64</v>
      </c>
      <c r="C1088" t="s">
        <v>51</v>
      </c>
      <c r="D1088" t="s">
        <v>8405</v>
      </c>
      <c r="E1088" t="s">
        <v>8406</v>
      </c>
      <c r="F1088" t="s">
        <v>54</v>
      </c>
      <c r="G1088">
        <v>6.0000000000000001E-3</v>
      </c>
      <c r="H1088">
        <v>5</v>
      </c>
      <c r="I1088">
        <v>5</v>
      </c>
      <c r="J1088">
        <v>7</v>
      </c>
      <c r="K1088">
        <v>5</v>
      </c>
      <c r="L1088">
        <v>1192</v>
      </c>
      <c r="M1088">
        <v>129.9</v>
      </c>
      <c r="N1088">
        <v>4.5</v>
      </c>
      <c r="O1088">
        <v>4.12</v>
      </c>
      <c r="P1088" t="s">
        <v>8407</v>
      </c>
      <c r="Q1088" t="s">
        <v>309</v>
      </c>
      <c r="R1088" t="s">
        <v>69</v>
      </c>
      <c r="S1088" t="s">
        <v>7996</v>
      </c>
      <c r="T1088" t="s">
        <v>8408</v>
      </c>
      <c r="U1088" t="s">
        <v>8409</v>
      </c>
      <c r="V1088" t="s">
        <v>8410</v>
      </c>
      <c r="W1088" t="s">
        <v>198</v>
      </c>
      <c r="X1088" t="s">
        <v>760</v>
      </c>
      <c r="Y1088" t="s">
        <v>6467</v>
      </c>
      <c r="Z1088" t="s">
        <v>8411</v>
      </c>
      <c r="AA1088">
        <v>8</v>
      </c>
      <c r="AB1088">
        <v>9.36</v>
      </c>
      <c r="AC1088">
        <v>1.2820512820512801E-3</v>
      </c>
      <c r="AD1088" t="s">
        <v>54</v>
      </c>
      <c r="AE1088" s="8">
        <v>13909257.719056699</v>
      </c>
      <c r="AF1088" s="8">
        <v>2212454.37473928</v>
      </c>
      <c r="AG1088" s="8">
        <v>14142631.840508699</v>
      </c>
      <c r="AH1088" s="8">
        <v>10088114.644768225</v>
      </c>
      <c r="AI1088" s="8">
        <v>5569747.7134262379</v>
      </c>
      <c r="AJ1088" s="10">
        <v>13065979.8741291</v>
      </c>
      <c r="AK1088" s="10">
        <v>17065263.925124701</v>
      </c>
      <c r="AL1088" s="10">
        <v>14278297.9827714</v>
      </c>
      <c r="AM1088" s="10">
        <v>14803180.594008401</v>
      </c>
      <c r="AN1088" s="10">
        <v>1674354.5118086801</v>
      </c>
      <c r="AO1088" s="12">
        <v>9887136.4813847188</v>
      </c>
      <c r="AP1088" s="12">
        <v>8872612.5824746806</v>
      </c>
      <c r="AQ1088">
        <f>AP1088/AO1088</f>
        <v>0.89738951203716455</v>
      </c>
      <c r="AR1088">
        <f>LOG(AQ1088,2)</f>
        <v>-0.15619377182740607</v>
      </c>
    </row>
    <row r="1089" spans="1:44" x14ac:dyDescent="0.25">
      <c r="A1089" t="s">
        <v>49</v>
      </c>
      <c r="B1089" t="s">
        <v>64</v>
      </c>
      <c r="C1089" t="s">
        <v>51</v>
      </c>
      <c r="D1089" t="s">
        <v>8412</v>
      </c>
      <c r="E1089" t="s">
        <v>8413</v>
      </c>
      <c r="F1089" t="s">
        <v>54</v>
      </c>
      <c r="G1089">
        <v>0</v>
      </c>
      <c r="H1089">
        <v>3</v>
      </c>
      <c r="I1089">
        <v>4</v>
      </c>
      <c r="J1089">
        <v>33</v>
      </c>
      <c r="K1089">
        <v>4</v>
      </c>
      <c r="L1089">
        <v>1155</v>
      </c>
      <c r="M1089">
        <v>129.4</v>
      </c>
      <c r="N1089">
        <v>8.5299999999999994</v>
      </c>
      <c r="O1089">
        <v>31.57</v>
      </c>
      <c r="P1089" t="s">
        <v>320</v>
      </c>
      <c r="Q1089" t="s">
        <v>8414</v>
      </c>
      <c r="R1089" t="s">
        <v>1066</v>
      </c>
      <c r="S1089" t="s">
        <v>8415</v>
      </c>
      <c r="T1089" t="s">
        <v>8416</v>
      </c>
      <c r="U1089" t="s">
        <v>8417</v>
      </c>
      <c r="V1089" t="s">
        <v>8418</v>
      </c>
      <c r="W1089" t="s">
        <v>500</v>
      </c>
      <c r="X1089" t="s">
        <v>54</v>
      </c>
      <c r="Y1089" t="s">
        <v>54</v>
      </c>
      <c r="Z1089" t="s">
        <v>54</v>
      </c>
      <c r="AA1089">
        <v>0</v>
      </c>
      <c r="AB1089">
        <v>6.44</v>
      </c>
      <c r="AC1089">
        <v>1.01317122593718E-3</v>
      </c>
      <c r="AD1089" t="s">
        <v>54</v>
      </c>
      <c r="AE1089" s="8">
        <v>9416944.4973861203</v>
      </c>
      <c r="AF1089" s="8">
        <v>11861728.9605396</v>
      </c>
      <c r="AG1089" s="8">
        <v>8784766.5638647806</v>
      </c>
      <c r="AH1089" s="8">
        <v>10021146.673930168</v>
      </c>
      <c r="AI1089" s="8">
        <v>1326830.7101870293</v>
      </c>
      <c r="AJ1089" s="10">
        <v>5640449.2892779</v>
      </c>
      <c r="AK1089" s="10">
        <v>9781600.8667846303</v>
      </c>
      <c r="AL1089" s="10">
        <v>5351813.9924548697</v>
      </c>
      <c r="AM1089" s="10">
        <v>6924621.382839133</v>
      </c>
      <c r="AN1089" s="10">
        <v>2023623.2212555669</v>
      </c>
      <c r="AO1089" s="12">
        <v>3023433.4603557065</v>
      </c>
      <c r="AP1089" s="12">
        <v>2711871.6868653069</v>
      </c>
      <c r="AQ1089">
        <f>AP1089/AO1089</f>
        <v>0.89695100700058261</v>
      </c>
      <c r="AR1089">
        <f>LOG(AQ1089,2)</f>
        <v>-0.15689891006350293</v>
      </c>
    </row>
    <row r="1090" spans="1:44" x14ac:dyDescent="0.25">
      <c r="A1090" t="s">
        <v>49</v>
      </c>
      <c r="B1090" t="s">
        <v>64</v>
      </c>
      <c r="C1090" t="s">
        <v>51</v>
      </c>
      <c r="D1090" t="s">
        <v>8419</v>
      </c>
      <c r="E1090" t="s">
        <v>8420</v>
      </c>
      <c r="F1090" t="s">
        <v>54</v>
      </c>
      <c r="G1090">
        <v>2E-3</v>
      </c>
      <c r="H1090">
        <v>4</v>
      </c>
      <c r="I1090">
        <v>4</v>
      </c>
      <c r="J1090">
        <v>8</v>
      </c>
      <c r="K1090">
        <v>4</v>
      </c>
      <c r="L1090">
        <v>866</v>
      </c>
      <c r="M1090">
        <v>101.2</v>
      </c>
      <c r="N1090">
        <v>7.42</v>
      </c>
      <c r="O1090">
        <v>5.6</v>
      </c>
      <c r="P1090" t="s">
        <v>8421</v>
      </c>
      <c r="Q1090" t="s">
        <v>871</v>
      </c>
      <c r="R1090" t="s">
        <v>1877</v>
      </c>
      <c r="S1090" t="s">
        <v>8422</v>
      </c>
      <c r="T1090" t="s">
        <v>8423</v>
      </c>
      <c r="U1090" t="s">
        <v>8424</v>
      </c>
      <c r="V1090" t="s">
        <v>8425</v>
      </c>
      <c r="W1090" t="s">
        <v>533</v>
      </c>
      <c r="X1090" t="s">
        <v>54</v>
      </c>
      <c r="Y1090" t="s">
        <v>54</v>
      </c>
      <c r="Z1090" t="s">
        <v>54</v>
      </c>
      <c r="AA1090">
        <v>0</v>
      </c>
      <c r="AB1090">
        <v>7.14</v>
      </c>
      <c r="AC1090">
        <v>1.07181136120043E-3</v>
      </c>
      <c r="AD1090" t="s">
        <v>54</v>
      </c>
      <c r="AE1090" s="8">
        <v>6825800.25879943</v>
      </c>
      <c r="AF1090" s="8">
        <v>11353191.2760459</v>
      </c>
      <c r="AG1090" s="8">
        <v>11845917.157938</v>
      </c>
      <c r="AH1090" s="8">
        <v>10008302.897594443</v>
      </c>
      <c r="AI1090" s="8">
        <v>2259341.6420312207</v>
      </c>
      <c r="AJ1090" s="10">
        <v>8193853.1467341399</v>
      </c>
      <c r="AK1090" s="10">
        <v>15990154.362475101</v>
      </c>
      <c r="AL1090" s="10">
        <v>18208316.605952598</v>
      </c>
      <c r="AM1090" s="10">
        <v>14130774.705053946</v>
      </c>
      <c r="AN1090" s="10">
        <v>4294596.5372647224</v>
      </c>
      <c r="AO1090" s="12">
        <v>80114758.187073454</v>
      </c>
      <c r="AP1090" s="12">
        <v>71813096.460343733</v>
      </c>
      <c r="AQ1090">
        <f>AP1090/AO1090</f>
        <v>0.89637787201023844</v>
      </c>
      <c r="AR1090">
        <f>LOG(AQ1090,2)</f>
        <v>-0.15782105997828849</v>
      </c>
    </row>
    <row r="1091" spans="1:44" x14ac:dyDescent="0.25">
      <c r="A1091" t="s">
        <v>49</v>
      </c>
      <c r="B1091" t="s">
        <v>50</v>
      </c>
      <c r="C1091" t="s">
        <v>51</v>
      </c>
      <c r="D1091" t="s">
        <v>8426</v>
      </c>
      <c r="E1091" t="s">
        <v>8427</v>
      </c>
      <c r="F1091" t="s">
        <v>54</v>
      </c>
      <c r="G1091">
        <v>2.3E-2</v>
      </c>
      <c r="H1091">
        <v>2</v>
      </c>
      <c r="I1091">
        <v>1</v>
      </c>
      <c r="J1091">
        <v>3</v>
      </c>
      <c r="K1091">
        <v>1</v>
      </c>
      <c r="L1091">
        <v>407</v>
      </c>
      <c r="M1091">
        <v>43.9</v>
      </c>
      <c r="N1091">
        <v>9.07</v>
      </c>
      <c r="O1091">
        <v>0</v>
      </c>
      <c r="P1091" t="s">
        <v>701</v>
      </c>
      <c r="Q1091" t="s">
        <v>472</v>
      </c>
      <c r="R1091" t="s">
        <v>2608</v>
      </c>
      <c r="S1091" t="s">
        <v>2087</v>
      </c>
      <c r="T1091" t="s">
        <v>8428</v>
      </c>
      <c r="U1091" t="s">
        <v>8429</v>
      </c>
      <c r="V1091" t="s">
        <v>8430</v>
      </c>
      <c r="W1091" t="s">
        <v>111</v>
      </c>
      <c r="X1091" t="s">
        <v>54</v>
      </c>
      <c r="Y1091" t="s">
        <v>54</v>
      </c>
      <c r="Z1091" t="s">
        <v>54</v>
      </c>
      <c r="AA1091">
        <v>0</v>
      </c>
      <c r="AB1091" t="s">
        <v>54</v>
      </c>
      <c r="AC1091">
        <v>0</v>
      </c>
      <c r="AD1091" t="s">
        <v>54</v>
      </c>
      <c r="AE1091" s="8">
        <v>7341069.83669334</v>
      </c>
      <c r="AF1091" s="8">
        <v>10379523.558353599</v>
      </c>
      <c r="AG1091" s="8">
        <v>12020660.549848599</v>
      </c>
      <c r="AH1091" s="8">
        <v>9913751.3149651792</v>
      </c>
      <c r="AI1091" s="8">
        <v>1938616.370455242</v>
      </c>
      <c r="AJ1091" s="10">
        <v>8692708.0667232201</v>
      </c>
      <c r="AK1091" s="10">
        <v>12208731.3421205</v>
      </c>
      <c r="AL1091" s="10">
        <v>14878808.6533927</v>
      </c>
      <c r="AM1091" s="10">
        <v>11926749.354078807</v>
      </c>
      <c r="AN1091" s="10">
        <v>2533323.969055023</v>
      </c>
      <c r="AO1091" s="12">
        <v>120736441.3443722</v>
      </c>
      <c r="AP1091" s="12">
        <v>108209627.45477091</v>
      </c>
      <c r="AQ1091">
        <f>AP1091/AO1091</f>
        <v>0.89624661990929888</v>
      </c>
      <c r="AR1091">
        <f>LOG(AQ1091,2)</f>
        <v>-0.15803232202042133</v>
      </c>
    </row>
    <row r="1092" spans="1:44" x14ac:dyDescent="0.25">
      <c r="A1092" t="s">
        <v>49</v>
      </c>
      <c r="B1092" t="s">
        <v>64</v>
      </c>
      <c r="C1092" t="s">
        <v>51</v>
      </c>
      <c r="D1092" t="s">
        <v>8431</v>
      </c>
      <c r="E1092" t="s">
        <v>8432</v>
      </c>
      <c r="F1092" t="s">
        <v>54</v>
      </c>
      <c r="G1092">
        <v>0</v>
      </c>
      <c r="H1092">
        <v>33</v>
      </c>
      <c r="I1092">
        <v>7</v>
      </c>
      <c r="J1092">
        <v>63</v>
      </c>
      <c r="K1092">
        <v>7</v>
      </c>
      <c r="L1092">
        <v>261</v>
      </c>
      <c r="M1092">
        <v>29</v>
      </c>
      <c r="N1092">
        <v>7.31</v>
      </c>
      <c r="O1092">
        <v>64.92</v>
      </c>
      <c r="P1092" t="s">
        <v>2053</v>
      </c>
      <c r="Q1092" t="s">
        <v>8433</v>
      </c>
      <c r="R1092" t="s">
        <v>57</v>
      </c>
      <c r="S1092" t="s">
        <v>8434</v>
      </c>
      <c r="T1092" t="s">
        <v>8435</v>
      </c>
      <c r="U1092" t="s">
        <v>8436</v>
      </c>
      <c r="V1092" t="s">
        <v>8437</v>
      </c>
      <c r="W1092" t="s">
        <v>111</v>
      </c>
      <c r="X1092" t="s">
        <v>54</v>
      </c>
      <c r="Y1092" t="s">
        <v>199</v>
      </c>
      <c r="Z1092" t="s">
        <v>54</v>
      </c>
      <c r="AA1092">
        <v>1</v>
      </c>
      <c r="AB1092">
        <v>28.78</v>
      </c>
      <c r="AC1092">
        <v>0</v>
      </c>
      <c r="AD1092" t="s">
        <v>54</v>
      </c>
      <c r="AE1092" s="8">
        <v>9198046.7886266205</v>
      </c>
      <c r="AF1092" s="8">
        <v>10852574.1982775</v>
      </c>
      <c r="AG1092" s="8">
        <v>9650482.6270554606</v>
      </c>
      <c r="AH1092" s="8">
        <v>9900367.8713198602</v>
      </c>
      <c r="AI1092" s="8">
        <v>698186.80107705691</v>
      </c>
      <c r="AJ1092" s="10">
        <v>30495647.460697699</v>
      </c>
      <c r="AK1092" s="10">
        <v>21823336.171992101</v>
      </c>
      <c r="AL1092" s="10">
        <v>20778162.628767598</v>
      </c>
      <c r="AM1092" s="10">
        <v>24365715.420485798</v>
      </c>
      <c r="AN1092" s="10">
        <v>4355467.6019210992</v>
      </c>
      <c r="AO1092" s="12">
        <v>17254913.4863033</v>
      </c>
      <c r="AP1092" s="12">
        <v>15452459.688383019</v>
      </c>
      <c r="AQ1092">
        <f>AP1092/AO1092</f>
        <v>0.89553967921363131</v>
      </c>
      <c r="AR1092">
        <f>LOG(AQ1092,2)</f>
        <v>-0.1591707389055852</v>
      </c>
    </row>
    <row r="1093" spans="1:44" x14ac:dyDescent="0.25">
      <c r="A1093" t="s">
        <v>49</v>
      </c>
      <c r="B1093" t="s">
        <v>64</v>
      </c>
      <c r="C1093" t="s">
        <v>51</v>
      </c>
      <c r="D1093" t="s">
        <v>8438</v>
      </c>
      <c r="E1093" t="s">
        <v>8439</v>
      </c>
      <c r="F1093" t="s">
        <v>54</v>
      </c>
      <c r="G1093">
        <v>1E-3</v>
      </c>
      <c r="H1093">
        <v>7</v>
      </c>
      <c r="I1093">
        <v>4</v>
      </c>
      <c r="J1093">
        <v>14</v>
      </c>
      <c r="K1093">
        <v>4</v>
      </c>
      <c r="L1093">
        <v>633</v>
      </c>
      <c r="M1093">
        <v>69.2</v>
      </c>
      <c r="N1093">
        <v>7.58</v>
      </c>
      <c r="O1093">
        <v>10.56</v>
      </c>
      <c r="P1093" t="s">
        <v>411</v>
      </c>
      <c r="Q1093" t="s">
        <v>420</v>
      </c>
      <c r="R1093" t="s">
        <v>921</v>
      </c>
      <c r="S1093" t="s">
        <v>8440</v>
      </c>
      <c r="T1093" t="s">
        <v>8441</v>
      </c>
      <c r="U1093" t="s">
        <v>8442</v>
      </c>
      <c r="V1093" t="s">
        <v>8443</v>
      </c>
      <c r="W1093" t="s">
        <v>646</v>
      </c>
      <c r="X1093" t="s">
        <v>54</v>
      </c>
      <c r="Y1093" t="s">
        <v>54</v>
      </c>
      <c r="Z1093" t="s">
        <v>54</v>
      </c>
      <c r="AA1093">
        <v>0</v>
      </c>
      <c r="AB1093">
        <v>6.76</v>
      </c>
      <c r="AC1093">
        <v>1.04058272632674E-3</v>
      </c>
      <c r="AD1093" t="s">
        <v>54</v>
      </c>
      <c r="AE1093" s="8">
        <v>8150027.3157906597</v>
      </c>
      <c r="AF1093" s="8">
        <v>11124393.2965743</v>
      </c>
      <c r="AG1093" s="8">
        <v>10386988.831789199</v>
      </c>
      <c r="AH1093" s="8">
        <v>9887136.4813847188</v>
      </c>
      <c r="AI1093" s="8">
        <v>1264674.5368050011</v>
      </c>
      <c r="AJ1093" s="10">
        <v>5222021.2514953399</v>
      </c>
      <c r="AK1093" s="10">
        <v>10845975.387114801</v>
      </c>
      <c r="AL1093" s="10">
        <v>10549841.108813901</v>
      </c>
      <c r="AM1093" s="10">
        <v>8872612.5824746806</v>
      </c>
      <c r="AN1093" s="10">
        <v>2584187.3870474012</v>
      </c>
      <c r="AO1093" s="12">
        <v>79710136.524686635</v>
      </c>
      <c r="AP1093" s="12">
        <v>71337520.408268973</v>
      </c>
      <c r="AQ1093">
        <f>AP1093/AO1093</f>
        <v>0.89496171401206148</v>
      </c>
      <c r="AR1093">
        <f>LOG(AQ1093,2)</f>
        <v>-0.16010212891983108</v>
      </c>
    </row>
    <row r="1094" spans="1:44" x14ac:dyDescent="0.25">
      <c r="A1094" t="s">
        <v>49</v>
      </c>
      <c r="B1094" t="s">
        <v>64</v>
      </c>
      <c r="C1094" t="s">
        <v>51</v>
      </c>
      <c r="D1094" t="s">
        <v>8444</v>
      </c>
      <c r="E1094" t="s">
        <v>8445</v>
      </c>
      <c r="F1094" t="s">
        <v>54</v>
      </c>
      <c r="G1094">
        <v>2E-3</v>
      </c>
      <c r="H1094">
        <v>15</v>
      </c>
      <c r="I1094">
        <v>5</v>
      </c>
      <c r="J1094">
        <v>19</v>
      </c>
      <c r="K1094">
        <v>4</v>
      </c>
      <c r="L1094">
        <v>391</v>
      </c>
      <c r="M1094">
        <v>45.1</v>
      </c>
      <c r="N1094">
        <v>7.74</v>
      </c>
      <c r="O1094">
        <v>6.28</v>
      </c>
      <c r="P1094" t="s">
        <v>8446</v>
      </c>
      <c r="Q1094" t="s">
        <v>6738</v>
      </c>
      <c r="R1094" t="s">
        <v>976</v>
      </c>
      <c r="S1094" t="s">
        <v>8447</v>
      </c>
      <c r="T1094" t="s">
        <v>8448</v>
      </c>
      <c r="U1094" t="s">
        <v>8449</v>
      </c>
      <c r="V1094" t="s">
        <v>8450</v>
      </c>
      <c r="W1094" t="s">
        <v>372</v>
      </c>
      <c r="X1094" t="s">
        <v>8451</v>
      </c>
      <c r="Y1094" t="s">
        <v>8452</v>
      </c>
      <c r="Z1094" t="s">
        <v>8453</v>
      </c>
      <c r="AA1094">
        <v>46</v>
      </c>
      <c r="AB1094">
        <v>5.5</v>
      </c>
      <c r="AC1094">
        <v>9.22509225092251E-4</v>
      </c>
      <c r="AD1094" t="s">
        <v>54</v>
      </c>
      <c r="AE1094" s="8">
        <v>4524573.5976913599</v>
      </c>
      <c r="AF1094" s="8">
        <v>18798008.2822273</v>
      </c>
      <c r="AG1094" s="8">
        <v>6304590.0369951501</v>
      </c>
      <c r="AH1094" s="8">
        <v>9875723.9723046031</v>
      </c>
      <c r="AI1094" s="8">
        <v>6350720.8310746104</v>
      </c>
      <c r="AJ1094" s="10">
        <v>1947808.81249782</v>
      </c>
      <c r="AK1094" s="10">
        <v>4498859.0033810502</v>
      </c>
      <c r="AL1094" s="10">
        <v>4448809.4661444398</v>
      </c>
      <c r="AM1094" s="10">
        <v>3631825.760674437</v>
      </c>
      <c r="AN1094" s="10">
        <v>1190955.0930111972</v>
      </c>
      <c r="AO1094" s="12">
        <v>1137233.3196651074</v>
      </c>
      <c r="AP1094" s="12">
        <v>1017325.4771572939</v>
      </c>
      <c r="AQ1094">
        <f>AP1094/AO1094</f>
        <v>0.89456179269956326</v>
      </c>
      <c r="AR1094">
        <f>LOG(AQ1094,2)</f>
        <v>-0.16074695364745067</v>
      </c>
    </row>
    <row r="1095" spans="1:44" x14ac:dyDescent="0.25">
      <c r="A1095" t="s">
        <v>49</v>
      </c>
      <c r="B1095" t="s">
        <v>64</v>
      </c>
      <c r="C1095" t="s">
        <v>51</v>
      </c>
      <c r="D1095" t="s">
        <v>8454</v>
      </c>
      <c r="E1095" t="s">
        <v>8455</v>
      </c>
      <c r="F1095" t="s">
        <v>54</v>
      </c>
      <c r="G1095">
        <v>0</v>
      </c>
      <c r="H1095">
        <v>13</v>
      </c>
      <c r="I1095">
        <v>3</v>
      </c>
      <c r="J1095">
        <v>25</v>
      </c>
      <c r="K1095">
        <v>3</v>
      </c>
      <c r="L1095">
        <v>276</v>
      </c>
      <c r="M1095">
        <v>31.6</v>
      </c>
      <c r="N1095">
        <v>5.59</v>
      </c>
      <c r="O1095">
        <v>17.87</v>
      </c>
      <c r="P1095" t="s">
        <v>847</v>
      </c>
      <c r="Q1095" t="s">
        <v>8456</v>
      </c>
      <c r="R1095" t="s">
        <v>82</v>
      </c>
      <c r="S1095" t="s">
        <v>8457</v>
      </c>
      <c r="T1095" t="s">
        <v>8458</v>
      </c>
      <c r="U1095" t="s">
        <v>8459</v>
      </c>
      <c r="V1095" t="s">
        <v>8460</v>
      </c>
      <c r="W1095" t="s">
        <v>87</v>
      </c>
      <c r="X1095" t="s">
        <v>54</v>
      </c>
      <c r="Y1095" t="s">
        <v>8461</v>
      </c>
      <c r="Z1095" t="s">
        <v>54</v>
      </c>
      <c r="AA1095">
        <v>1</v>
      </c>
      <c r="AB1095">
        <v>5.08</v>
      </c>
      <c r="AC1095">
        <v>8.8417329796640104E-4</v>
      </c>
      <c r="AD1095" t="s">
        <v>54</v>
      </c>
      <c r="AE1095" s="8">
        <v>7848535.7998761199</v>
      </c>
      <c r="AF1095" s="8">
        <v>11926568.2712237</v>
      </c>
      <c r="AG1095" s="8">
        <v>9656926.1060559191</v>
      </c>
      <c r="AH1095" s="8">
        <v>9810676.7257185783</v>
      </c>
      <c r="AI1095" s="8">
        <v>1668395.7662230171</v>
      </c>
      <c r="AJ1095" s="10">
        <v>7390762.42134941</v>
      </c>
      <c r="AK1095" s="10">
        <v>15201727.2828968</v>
      </c>
      <c r="AL1095" s="10">
        <v>18450321.372831699</v>
      </c>
      <c r="AM1095" s="10">
        <v>13680937.025692636</v>
      </c>
      <c r="AN1095" s="10">
        <v>4641340.5610256856</v>
      </c>
      <c r="AO1095" s="12">
        <v>13508097.523224033</v>
      </c>
      <c r="AP1095" s="12">
        <v>12081899.251190668</v>
      </c>
      <c r="AQ1095">
        <f>AP1095/AO1095</f>
        <v>0.89441901277501523</v>
      </c>
      <c r="AR1095">
        <f>LOG(AQ1095,2)</f>
        <v>-0.16097723883429108</v>
      </c>
    </row>
    <row r="1096" spans="1:44" x14ac:dyDescent="0.25">
      <c r="A1096" t="s">
        <v>49</v>
      </c>
      <c r="B1096" t="s">
        <v>64</v>
      </c>
      <c r="C1096" t="s">
        <v>51</v>
      </c>
      <c r="D1096" t="s">
        <v>8462</v>
      </c>
      <c r="E1096" t="s">
        <v>8463</v>
      </c>
      <c r="F1096" t="s">
        <v>54</v>
      </c>
      <c r="G1096">
        <v>6.0000000000000001E-3</v>
      </c>
      <c r="H1096">
        <v>3</v>
      </c>
      <c r="I1096">
        <v>4</v>
      </c>
      <c r="J1096">
        <v>11</v>
      </c>
      <c r="K1096">
        <v>4</v>
      </c>
      <c r="L1096">
        <v>1124</v>
      </c>
      <c r="M1096">
        <v>124.1</v>
      </c>
      <c r="N1096">
        <v>8.07</v>
      </c>
      <c r="O1096">
        <v>4.1900000000000004</v>
      </c>
      <c r="P1096" t="s">
        <v>8464</v>
      </c>
      <c r="Q1096" t="s">
        <v>3420</v>
      </c>
      <c r="R1096" t="s">
        <v>82</v>
      </c>
      <c r="S1096" t="s">
        <v>8465</v>
      </c>
      <c r="T1096" t="s">
        <v>8466</v>
      </c>
      <c r="U1096" t="s">
        <v>8467</v>
      </c>
      <c r="V1096" t="s">
        <v>8468</v>
      </c>
      <c r="W1096" t="s">
        <v>62</v>
      </c>
      <c r="X1096" t="s">
        <v>7369</v>
      </c>
      <c r="Y1096" t="s">
        <v>54</v>
      </c>
      <c r="Z1096" t="s">
        <v>54</v>
      </c>
      <c r="AA1096">
        <v>1</v>
      </c>
      <c r="AB1096">
        <v>4.91</v>
      </c>
      <c r="AC1096">
        <v>8.6956521739130395E-4</v>
      </c>
      <c r="AD1096" t="s">
        <v>54</v>
      </c>
      <c r="AE1096" s="8">
        <v>9070783.73123472</v>
      </c>
      <c r="AF1096" s="8">
        <v>7663553.5304157101</v>
      </c>
      <c r="AG1096" s="8">
        <v>12696786.255483299</v>
      </c>
      <c r="AH1096" s="8">
        <v>9810374.5057112426</v>
      </c>
      <c r="AI1096" s="8">
        <v>2120315.0397116174</v>
      </c>
      <c r="AJ1096" s="10">
        <v>5289648.1423989004</v>
      </c>
      <c r="AK1096" s="10">
        <v>6935423.4291752698</v>
      </c>
      <c r="AL1096" s="10">
        <v>7537492.1948631601</v>
      </c>
      <c r="AM1096" s="10">
        <v>6587521.2554791095</v>
      </c>
      <c r="AN1096" s="10">
        <v>950079.87835992849</v>
      </c>
      <c r="AO1096" s="12">
        <v>34953551.543611072</v>
      </c>
      <c r="AP1096" s="12">
        <v>31261577.194176201</v>
      </c>
      <c r="AQ1096">
        <f>AP1096/AO1096</f>
        <v>0.89437484357409447</v>
      </c>
      <c r="AR1096">
        <f>LOG(AQ1096,2)</f>
        <v>-0.16104848537498687</v>
      </c>
    </row>
    <row r="1097" spans="1:44" x14ac:dyDescent="0.25">
      <c r="A1097" t="s">
        <v>49</v>
      </c>
      <c r="B1097" t="s">
        <v>64</v>
      </c>
      <c r="C1097" t="s">
        <v>51</v>
      </c>
      <c r="D1097" t="s">
        <v>8469</v>
      </c>
      <c r="E1097" t="s">
        <v>8470</v>
      </c>
      <c r="F1097" t="s">
        <v>54</v>
      </c>
      <c r="G1097">
        <v>7.0000000000000001E-3</v>
      </c>
      <c r="H1097">
        <v>7</v>
      </c>
      <c r="I1097">
        <v>2</v>
      </c>
      <c r="J1097">
        <v>12</v>
      </c>
      <c r="K1097">
        <v>2</v>
      </c>
      <c r="L1097">
        <v>304</v>
      </c>
      <c r="M1097">
        <v>34.5</v>
      </c>
      <c r="N1097">
        <v>7.9</v>
      </c>
      <c r="O1097">
        <v>3.54</v>
      </c>
      <c r="P1097" t="s">
        <v>763</v>
      </c>
      <c r="Q1097" t="s">
        <v>4058</v>
      </c>
      <c r="R1097" t="s">
        <v>8471</v>
      </c>
      <c r="S1097" t="s">
        <v>8472</v>
      </c>
      <c r="T1097" t="s">
        <v>8473</v>
      </c>
      <c r="U1097" t="s">
        <v>8474</v>
      </c>
      <c r="V1097" t="s">
        <v>8475</v>
      </c>
      <c r="W1097" t="s">
        <v>198</v>
      </c>
      <c r="X1097" t="s">
        <v>54</v>
      </c>
      <c r="Y1097" t="s">
        <v>54</v>
      </c>
      <c r="Z1097" t="s">
        <v>54</v>
      </c>
      <c r="AA1097">
        <v>0</v>
      </c>
      <c r="AB1097">
        <v>3.53</v>
      </c>
      <c r="AC1097">
        <v>7.6982294072363395E-4</v>
      </c>
      <c r="AD1097" t="s">
        <v>54</v>
      </c>
      <c r="AE1097" s="8">
        <v>7554134.6352374097</v>
      </c>
      <c r="AF1097" s="8">
        <v>12021270.661467699</v>
      </c>
      <c r="AG1097" s="8">
        <v>9802467.1062745806</v>
      </c>
      <c r="AH1097" s="8">
        <v>9792624.1343265623</v>
      </c>
      <c r="AI1097" s="8">
        <v>1823713.927179686</v>
      </c>
      <c r="AJ1097" s="10">
        <v>6052157.7938982798</v>
      </c>
      <c r="AK1097" s="10">
        <v>8780766.2703919206</v>
      </c>
      <c r="AL1097" s="10">
        <v>11688098.1777744</v>
      </c>
      <c r="AM1097" s="10">
        <v>8840340.7473548669</v>
      </c>
      <c r="AN1097" s="10">
        <v>2301248.6235926356</v>
      </c>
      <c r="AO1097" s="12">
        <v>111458453.16198164</v>
      </c>
      <c r="AP1097" s="12">
        <v>99669021.207168534</v>
      </c>
      <c r="AQ1097">
        <f>AP1097/AO1097</f>
        <v>0.89422577094552336</v>
      </c>
      <c r="AR1097">
        <f>LOG(AQ1097,2)</f>
        <v>-0.16128897097107123</v>
      </c>
    </row>
    <row r="1098" spans="1:44" x14ac:dyDescent="0.25">
      <c r="A1098" t="s">
        <v>54</v>
      </c>
      <c r="B1098" t="s">
        <v>54</v>
      </c>
      <c r="C1098" t="s">
        <v>51</v>
      </c>
      <c r="D1098" t="s">
        <v>8476</v>
      </c>
      <c r="E1098" t="s">
        <v>8477</v>
      </c>
      <c r="F1098" t="s">
        <v>54</v>
      </c>
      <c r="G1098" t="s">
        <v>54</v>
      </c>
      <c r="H1098">
        <v>0</v>
      </c>
      <c r="I1098">
        <v>2</v>
      </c>
      <c r="J1098">
        <v>5</v>
      </c>
      <c r="K1098">
        <v>2</v>
      </c>
      <c r="L1098">
        <v>3664</v>
      </c>
      <c r="M1098">
        <v>402</v>
      </c>
      <c r="N1098">
        <v>7.64</v>
      </c>
      <c r="O1098" t="s">
        <v>54</v>
      </c>
      <c r="P1098" t="s">
        <v>804</v>
      </c>
      <c r="Q1098" t="s">
        <v>472</v>
      </c>
      <c r="R1098" t="s">
        <v>1666</v>
      </c>
      <c r="S1098" t="s">
        <v>8478</v>
      </c>
      <c r="T1098" t="s">
        <v>8479</v>
      </c>
      <c r="U1098" t="s">
        <v>8480</v>
      </c>
      <c r="V1098" t="s">
        <v>8481</v>
      </c>
      <c r="W1098" t="s">
        <v>87</v>
      </c>
      <c r="X1098" t="s">
        <v>8482</v>
      </c>
      <c r="Y1098" t="s">
        <v>54</v>
      </c>
      <c r="Z1098" t="s">
        <v>54</v>
      </c>
      <c r="AA1098">
        <v>1</v>
      </c>
      <c r="AB1098">
        <v>2.71</v>
      </c>
      <c r="AC1098">
        <v>3.4891835310537299E-3</v>
      </c>
      <c r="AD1098" t="s">
        <v>54</v>
      </c>
      <c r="AE1098" s="8">
        <v>7850105.0166330002</v>
      </c>
      <c r="AF1098" s="8">
        <v>11659848.300474999</v>
      </c>
      <c r="AG1098" s="8">
        <v>9723940.3789158501</v>
      </c>
      <c r="AH1098" s="8">
        <v>9744631.2320079487</v>
      </c>
      <c r="AI1098" s="8">
        <v>1555389.9951986452</v>
      </c>
      <c r="AJ1098" s="10">
        <v>5080559.7917973502</v>
      </c>
      <c r="AK1098" s="10">
        <v>11125507.594295099</v>
      </c>
      <c r="AL1098" s="10">
        <v>8437334.6997186393</v>
      </c>
      <c r="AM1098" s="10">
        <v>8214467.3619370302</v>
      </c>
      <c r="AN1098" s="10">
        <v>2472866.2009118055</v>
      </c>
      <c r="AO1098" s="12">
        <v>10745451.351064947</v>
      </c>
      <c r="AP1098" s="12">
        <v>9583299.8584857136</v>
      </c>
      <c r="AQ1098">
        <f>AP1098/AO1098</f>
        <v>0.8918471216693884</v>
      </c>
      <c r="AR1098">
        <f>LOG(AQ1098,2)</f>
        <v>-0.16513166693014195</v>
      </c>
    </row>
    <row r="1099" spans="1:44" x14ac:dyDescent="0.25">
      <c r="A1099" t="s">
        <v>49</v>
      </c>
      <c r="B1099" t="s">
        <v>64</v>
      </c>
      <c r="C1099" t="s">
        <v>51</v>
      </c>
      <c r="D1099" t="s">
        <v>8483</v>
      </c>
      <c r="E1099" t="s">
        <v>8484</v>
      </c>
      <c r="F1099" t="s">
        <v>54</v>
      </c>
      <c r="G1099">
        <v>0</v>
      </c>
      <c r="H1099">
        <v>29</v>
      </c>
      <c r="I1099">
        <v>15</v>
      </c>
      <c r="J1099">
        <v>83</v>
      </c>
      <c r="K1099">
        <v>15</v>
      </c>
      <c r="L1099">
        <v>592</v>
      </c>
      <c r="M1099">
        <v>67.5</v>
      </c>
      <c r="N1099">
        <v>4.5999999999999996</v>
      </c>
      <c r="O1099">
        <v>70.819999999999993</v>
      </c>
      <c r="P1099" t="s">
        <v>55</v>
      </c>
      <c r="Q1099" t="s">
        <v>8485</v>
      </c>
      <c r="R1099" t="s">
        <v>1614</v>
      </c>
      <c r="S1099" t="s">
        <v>6095</v>
      </c>
      <c r="T1099" t="s">
        <v>8486</v>
      </c>
      <c r="U1099" t="s">
        <v>8487</v>
      </c>
      <c r="V1099" t="s">
        <v>8488</v>
      </c>
      <c r="W1099" t="s">
        <v>2493</v>
      </c>
      <c r="X1099" t="s">
        <v>54</v>
      </c>
      <c r="Y1099" t="s">
        <v>8489</v>
      </c>
      <c r="Z1099" t="s">
        <v>8490</v>
      </c>
      <c r="AA1099">
        <v>25</v>
      </c>
      <c r="AB1099">
        <v>48.77</v>
      </c>
      <c r="AC1099">
        <v>0</v>
      </c>
      <c r="AD1099" t="s">
        <v>54</v>
      </c>
      <c r="AE1099" s="8">
        <v>7321774.0055129798</v>
      </c>
      <c r="AF1099" s="8">
        <v>11261860.6941364</v>
      </c>
      <c r="AG1099" s="8">
        <v>10575638.171819</v>
      </c>
      <c r="AH1099" s="8">
        <v>9719757.6238227934</v>
      </c>
      <c r="AI1099" s="8">
        <v>1718617.5476809964</v>
      </c>
      <c r="AJ1099" s="10">
        <v>1600944.04511032</v>
      </c>
      <c r="AK1099" s="10">
        <v>13415413.381569101</v>
      </c>
      <c r="AL1099" s="10">
        <v>12010156.6050751</v>
      </c>
      <c r="AM1099" s="10">
        <v>9008838.0105848406</v>
      </c>
      <c r="AN1099" s="10">
        <v>5269494.3719966086</v>
      </c>
      <c r="AO1099" s="12">
        <v>72693612.228581473</v>
      </c>
      <c r="AP1099" s="12">
        <v>64770998.661641866</v>
      </c>
      <c r="AQ1099">
        <f>AP1099/AO1099</f>
        <v>0.89101362108643967</v>
      </c>
      <c r="AR1099">
        <f>LOG(AQ1099,2)</f>
        <v>-0.16648060823146416</v>
      </c>
    </row>
    <row r="1100" spans="1:44" x14ac:dyDescent="0.25">
      <c r="A1100" t="s">
        <v>49</v>
      </c>
      <c r="B1100" t="s">
        <v>64</v>
      </c>
      <c r="C1100" t="s">
        <v>51</v>
      </c>
      <c r="D1100" t="s">
        <v>8491</v>
      </c>
      <c r="E1100" t="s">
        <v>8492</v>
      </c>
      <c r="F1100" t="s">
        <v>54</v>
      </c>
      <c r="G1100">
        <v>1E-3</v>
      </c>
      <c r="H1100">
        <v>12</v>
      </c>
      <c r="I1100">
        <v>3</v>
      </c>
      <c r="J1100">
        <v>10</v>
      </c>
      <c r="K1100">
        <v>3</v>
      </c>
      <c r="L1100">
        <v>226</v>
      </c>
      <c r="M1100">
        <v>26.1</v>
      </c>
      <c r="N1100">
        <v>8</v>
      </c>
      <c r="O1100">
        <v>9.17</v>
      </c>
      <c r="P1100" t="s">
        <v>8056</v>
      </c>
      <c r="Q1100" t="s">
        <v>8493</v>
      </c>
      <c r="R1100" t="s">
        <v>1307</v>
      </c>
      <c r="S1100" t="s">
        <v>8494</v>
      </c>
      <c r="T1100" t="s">
        <v>8495</v>
      </c>
      <c r="U1100" t="s">
        <v>8496</v>
      </c>
      <c r="V1100" t="s">
        <v>8497</v>
      </c>
      <c r="W1100" t="s">
        <v>426</v>
      </c>
      <c r="X1100" t="s">
        <v>54</v>
      </c>
      <c r="Y1100" t="s">
        <v>5365</v>
      </c>
      <c r="Z1100" t="s">
        <v>4338</v>
      </c>
      <c r="AA1100">
        <v>20</v>
      </c>
      <c r="AB1100">
        <v>2.8</v>
      </c>
      <c r="AC1100">
        <v>2.8228652081863101E-3</v>
      </c>
      <c r="AD1100" t="s">
        <v>54</v>
      </c>
      <c r="AE1100" s="8">
        <v>9680337.5656771008</v>
      </c>
      <c r="AF1100" s="8">
        <v>8993673.0390170198</v>
      </c>
      <c r="AG1100" s="8">
        <v>10380215.43599</v>
      </c>
      <c r="AH1100" s="8">
        <v>9684742.0135613736</v>
      </c>
      <c r="AI1100" s="8">
        <v>566062.13087832707</v>
      </c>
      <c r="AJ1100" s="10">
        <v>4780597.2781769</v>
      </c>
      <c r="AK1100" s="10">
        <v>4444182.6417550202</v>
      </c>
      <c r="AL1100" s="10">
        <v>4568079.4979675496</v>
      </c>
      <c r="AM1100" s="10">
        <v>4597619.8059664899</v>
      </c>
      <c r="AN1100" s="10">
        <v>138920.05914006944</v>
      </c>
      <c r="AO1100" s="12">
        <v>59881389.620353766</v>
      </c>
      <c r="AP1100" s="12">
        <v>53346570.404720068</v>
      </c>
      <c r="AQ1100">
        <f>AP1100/AO1100</f>
        <v>0.89087061510989873</v>
      </c>
      <c r="AR1100">
        <f>LOG(AQ1100,2)</f>
        <v>-0.16671217660097445</v>
      </c>
    </row>
    <row r="1101" spans="1:44" x14ac:dyDescent="0.25">
      <c r="A1101" t="s">
        <v>49</v>
      </c>
      <c r="B1101" t="s">
        <v>64</v>
      </c>
      <c r="C1101" t="s">
        <v>51</v>
      </c>
      <c r="D1101" t="s">
        <v>8498</v>
      </c>
      <c r="E1101" t="s">
        <v>8499</v>
      </c>
      <c r="F1101" t="s">
        <v>54</v>
      </c>
      <c r="G1101">
        <v>0</v>
      </c>
      <c r="H1101">
        <v>14</v>
      </c>
      <c r="I1101">
        <v>3</v>
      </c>
      <c r="J1101">
        <v>13</v>
      </c>
      <c r="K1101">
        <v>3</v>
      </c>
      <c r="L1101">
        <v>263</v>
      </c>
      <c r="M1101">
        <v>28.5</v>
      </c>
      <c r="N1101">
        <v>6.92</v>
      </c>
      <c r="O1101">
        <v>17.149999999999999</v>
      </c>
      <c r="P1101" t="s">
        <v>55</v>
      </c>
      <c r="Q1101" t="s">
        <v>939</v>
      </c>
      <c r="R1101" t="s">
        <v>57</v>
      </c>
      <c r="S1101" t="s">
        <v>5894</v>
      </c>
      <c r="T1101" t="s">
        <v>8500</v>
      </c>
      <c r="U1101" t="s">
        <v>8501</v>
      </c>
      <c r="V1101" t="s">
        <v>8502</v>
      </c>
      <c r="W1101" t="s">
        <v>315</v>
      </c>
      <c r="X1101" t="s">
        <v>944</v>
      </c>
      <c r="Y1101" t="s">
        <v>945</v>
      </c>
      <c r="Z1101" t="s">
        <v>770</v>
      </c>
      <c r="AA1101">
        <v>150</v>
      </c>
      <c r="AB1101">
        <v>10.41</v>
      </c>
      <c r="AC1101">
        <v>1.39082058414465E-3</v>
      </c>
      <c r="AD1101" t="s">
        <v>54</v>
      </c>
      <c r="AE1101" s="8">
        <v>7209518.3793820199</v>
      </c>
      <c r="AF1101" s="8">
        <v>10538797.3934031</v>
      </c>
      <c r="AG1101" s="8">
        <v>11215367.9463841</v>
      </c>
      <c r="AH1101" s="8">
        <v>9654561.2397230733</v>
      </c>
      <c r="AI1101" s="8">
        <v>1750830.8256308474</v>
      </c>
      <c r="AJ1101" s="10">
        <v>2327777.7625652901</v>
      </c>
      <c r="AK1101" s="10">
        <v>5251331.0995507902</v>
      </c>
      <c r="AL1101" s="10">
        <v>5101945.3872525496</v>
      </c>
      <c r="AM1101" s="10">
        <v>4227018.0831228765</v>
      </c>
      <c r="AN1101" s="10">
        <v>1344349.7484368864</v>
      </c>
      <c r="AO1101" s="12">
        <v>52103705.556265898</v>
      </c>
      <c r="AP1101" s="12">
        <v>46414076.829708032</v>
      </c>
      <c r="AQ1101">
        <f>AP1101/AO1101</f>
        <v>0.89080184094749781</v>
      </c>
      <c r="AR1101">
        <f>LOG(AQ1101,2)</f>
        <v>-0.16682355525842527</v>
      </c>
    </row>
    <row r="1102" spans="1:44" x14ac:dyDescent="0.25">
      <c r="A1102" t="s">
        <v>49</v>
      </c>
      <c r="B1102" t="s">
        <v>64</v>
      </c>
      <c r="C1102" t="s">
        <v>51</v>
      </c>
      <c r="D1102" t="s">
        <v>8503</v>
      </c>
      <c r="E1102" t="s">
        <v>8504</v>
      </c>
      <c r="F1102" t="s">
        <v>54</v>
      </c>
      <c r="G1102">
        <v>0</v>
      </c>
      <c r="H1102">
        <v>6</v>
      </c>
      <c r="I1102">
        <v>3</v>
      </c>
      <c r="J1102">
        <v>12</v>
      </c>
      <c r="K1102">
        <v>2</v>
      </c>
      <c r="L1102">
        <v>592</v>
      </c>
      <c r="M1102">
        <v>61.8</v>
      </c>
      <c r="N1102">
        <v>8.02</v>
      </c>
      <c r="O1102">
        <v>20.84</v>
      </c>
      <c r="P1102" t="s">
        <v>114</v>
      </c>
      <c r="Q1102" t="s">
        <v>992</v>
      </c>
      <c r="R1102" t="s">
        <v>1457</v>
      </c>
      <c r="S1102" t="s">
        <v>5028</v>
      </c>
      <c r="T1102" t="s">
        <v>8505</v>
      </c>
      <c r="U1102" t="s">
        <v>8506</v>
      </c>
      <c r="V1102" t="s">
        <v>8507</v>
      </c>
      <c r="W1102" t="s">
        <v>3777</v>
      </c>
      <c r="X1102" t="s">
        <v>54</v>
      </c>
      <c r="Y1102" t="s">
        <v>8508</v>
      </c>
      <c r="Z1102" t="s">
        <v>54</v>
      </c>
      <c r="AA1102">
        <v>2</v>
      </c>
      <c r="AB1102">
        <v>2.52</v>
      </c>
      <c r="AC1102">
        <v>4.7781569965870303E-3</v>
      </c>
      <c r="AD1102" t="s">
        <v>54</v>
      </c>
      <c r="AE1102" s="8">
        <v>8345665.6586112296</v>
      </c>
      <c r="AF1102" s="8">
        <v>10147179.1990193</v>
      </c>
      <c r="AG1102" s="8">
        <v>10374506.2146692</v>
      </c>
      <c r="AH1102" s="8">
        <v>9622450.3574332427</v>
      </c>
      <c r="AI1102" s="8">
        <v>907580.58168245212</v>
      </c>
      <c r="AJ1102" s="10">
        <v>3463716.4520855299</v>
      </c>
      <c r="AK1102" s="10">
        <v>13092363.1635102</v>
      </c>
      <c r="AL1102" s="10">
        <v>7018949.67961933</v>
      </c>
      <c r="AM1102" s="10">
        <v>7858343.0984050194</v>
      </c>
      <c r="AN1102" s="10">
        <v>3975436.6935791122</v>
      </c>
      <c r="AO1102" s="12">
        <v>1299671.0430420348</v>
      </c>
      <c r="AP1102" s="12">
        <v>1157514.8699733999</v>
      </c>
      <c r="AQ1102">
        <f>AP1102/AO1102</f>
        <v>0.89062142006649503</v>
      </c>
      <c r="AR1102">
        <f>LOG(AQ1102,2)</f>
        <v>-0.16711578486705556</v>
      </c>
    </row>
    <row r="1103" spans="1:44" x14ac:dyDescent="0.25">
      <c r="A1103" t="s">
        <v>49</v>
      </c>
      <c r="B1103" t="s">
        <v>64</v>
      </c>
      <c r="C1103" t="s">
        <v>51</v>
      </c>
      <c r="D1103" t="s">
        <v>8509</v>
      </c>
      <c r="E1103" t="s">
        <v>8510</v>
      </c>
      <c r="F1103" t="s">
        <v>54</v>
      </c>
      <c r="G1103">
        <v>8.0000000000000002E-3</v>
      </c>
      <c r="H1103">
        <v>3</v>
      </c>
      <c r="I1103">
        <v>1</v>
      </c>
      <c r="J1103">
        <v>1</v>
      </c>
      <c r="K1103">
        <v>1</v>
      </c>
      <c r="L1103">
        <v>376</v>
      </c>
      <c r="M1103">
        <v>42.3</v>
      </c>
      <c r="N1103">
        <v>8</v>
      </c>
      <c r="O1103">
        <v>2.23</v>
      </c>
      <c r="P1103" t="s">
        <v>54</v>
      </c>
      <c r="Q1103" t="s">
        <v>54</v>
      </c>
      <c r="R1103" t="s">
        <v>54</v>
      </c>
      <c r="S1103" t="s">
        <v>8511</v>
      </c>
      <c r="T1103" t="s">
        <v>8512</v>
      </c>
      <c r="U1103" t="s">
        <v>8513</v>
      </c>
      <c r="V1103" t="s">
        <v>8514</v>
      </c>
      <c r="W1103" t="s">
        <v>426</v>
      </c>
      <c r="X1103" t="s">
        <v>54</v>
      </c>
      <c r="Y1103" t="s">
        <v>54</v>
      </c>
      <c r="Z1103" t="s">
        <v>54</v>
      </c>
      <c r="AA1103">
        <v>0</v>
      </c>
      <c r="AB1103" t="s">
        <v>54</v>
      </c>
      <c r="AC1103">
        <v>0</v>
      </c>
      <c r="AD1103" t="s">
        <v>54</v>
      </c>
      <c r="AE1103" s="8">
        <v>6903052.8670089999</v>
      </c>
      <c r="AF1103" s="8">
        <v>11011507.371575</v>
      </c>
      <c r="AG1103" s="8">
        <v>10894145.0916558</v>
      </c>
      <c r="AH1103" s="8">
        <v>9602901.7767466009</v>
      </c>
      <c r="AI1103" s="8">
        <v>1909682.6224524667</v>
      </c>
      <c r="AJ1103" s="10">
        <v>3023810.4402552499</v>
      </c>
      <c r="AK1103" s="10" t="s">
        <v>54</v>
      </c>
      <c r="AL1103" s="10" t="s">
        <v>54</v>
      </c>
      <c r="AM1103" s="10">
        <v>3023810.4402552499</v>
      </c>
      <c r="AN1103" s="10">
        <v>0</v>
      </c>
      <c r="AO1103" s="12">
        <v>4312374.3223755164</v>
      </c>
      <c r="AP1103" s="12">
        <v>3840104.689705437</v>
      </c>
      <c r="AQ1103">
        <f>AP1103/AO1103</f>
        <v>0.89048500956430776</v>
      </c>
      <c r="AR1103">
        <f>LOG(AQ1103,2)</f>
        <v>-0.16733676970225864</v>
      </c>
    </row>
    <row r="1104" spans="1:44" x14ac:dyDescent="0.25">
      <c r="A1104" t="s">
        <v>49</v>
      </c>
      <c r="B1104" t="s">
        <v>64</v>
      </c>
      <c r="C1104" t="s">
        <v>51</v>
      </c>
      <c r="D1104" t="s">
        <v>8515</v>
      </c>
      <c r="E1104" t="s">
        <v>8516</v>
      </c>
      <c r="F1104" t="s">
        <v>54</v>
      </c>
      <c r="G1104">
        <v>8.0000000000000002E-3</v>
      </c>
      <c r="H1104">
        <v>6</v>
      </c>
      <c r="I1104">
        <v>2</v>
      </c>
      <c r="J1104">
        <v>15</v>
      </c>
      <c r="K1104">
        <v>2</v>
      </c>
      <c r="L1104">
        <v>365</v>
      </c>
      <c r="M1104">
        <v>41.3</v>
      </c>
      <c r="N1104">
        <v>8.68</v>
      </c>
      <c r="O1104">
        <v>2.2599999999999998</v>
      </c>
      <c r="P1104" t="s">
        <v>411</v>
      </c>
      <c r="Q1104" t="s">
        <v>1500</v>
      </c>
      <c r="R1104" t="s">
        <v>1457</v>
      </c>
      <c r="S1104" t="s">
        <v>8517</v>
      </c>
      <c r="T1104" t="s">
        <v>8518</v>
      </c>
      <c r="U1104" t="s">
        <v>8519</v>
      </c>
      <c r="V1104" t="s">
        <v>8520</v>
      </c>
      <c r="W1104" t="s">
        <v>405</v>
      </c>
      <c r="X1104" t="s">
        <v>75</v>
      </c>
      <c r="Y1104" t="s">
        <v>54</v>
      </c>
      <c r="Z1104" t="s">
        <v>54</v>
      </c>
      <c r="AA1104">
        <v>1</v>
      </c>
      <c r="AB1104">
        <v>3.64</v>
      </c>
      <c r="AC1104">
        <v>7.7519379844961196E-4</v>
      </c>
      <c r="AD1104" t="s">
        <v>54</v>
      </c>
      <c r="AE1104" s="8">
        <v>8133887.5799886296</v>
      </c>
      <c r="AF1104" s="8">
        <v>9674418.9541858807</v>
      </c>
      <c r="AG1104" s="8">
        <v>10891974.3498336</v>
      </c>
      <c r="AH1104" s="8">
        <v>9566760.2946693692</v>
      </c>
      <c r="AI1104" s="8">
        <v>1128554.6649661018</v>
      </c>
      <c r="AJ1104" s="10">
        <v>6244537.8028949602</v>
      </c>
      <c r="AK1104" s="10">
        <v>10690725.409755601</v>
      </c>
      <c r="AL1104" s="10">
        <v>6195258.1374636004</v>
      </c>
      <c r="AM1104" s="10">
        <v>7710173.7833713861</v>
      </c>
      <c r="AN1104" s="10">
        <v>2107664.2869161223</v>
      </c>
      <c r="AO1104" s="12">
        <v>133827327.31475167</v>
      </c>
      <c r="AP1104" s="12">
        <v>118978284.55561876</v>
      </c>
      <c r="AQ1104">
        <f>AP1104/AO1104</f>
        <v>0.88904326898639252</v>
      </c>
      <c r="AR1104">
        <f>LOG(AQ1104,2)</f>
        <v>-0.16967445937224107</v>
      </c>
    </row>
    <row r="1105" spans="1:44" x14ac:dyDescent="0.25">
      <c r="A1105" t="s">
        <v>49</v>
      </c>
      <c r="B1105" t="s">
        <v>64</v>
      </c>
      <c r="C1105" t="s">
        <v>51</v>
      </c>
      <c r="D1105" t="s">
        <v>8521</v>
      </c>
      <c r="E1105" t="s">
        <v>8522</v>
      </c>
      <c r="F1105" t="s">
        <v>54</v>
      </c>
      <c r="G1105">
        <v>1E-3</v>
      </c>
      <c r="H1105">
        <v>4</v>
      </c>
      <c r="I1105">
        <v>3</v>
      </c>
      <c r="J1105">
        <v>10</v>
      </c>
      <c r="K1105">
        <v>3</v>
      </c>
      <c r="L1105">
        <v>638</v>
      </c>
      <c r="M1105">
        <v>71.400000000000006</v>
      </c>
      <c r="N1105">
        <v>5.2</v>
      </c>
      <c r="O1105">
        <v>9.6</v>
      </c>
      <c r="P1105" t="s">
        <v>2475</v>
      </c>
      <c r="Q1105" t="s">
        <v>8523</v>
      </c>
      <c r="R1105" t="s">
        <v>3004</v>
      </c>
      <c r="S1105" t="s">
        <v>8524</v>
      </c>
      <c r="T1105" t="s">
        <v>8525</v>
      </c>
      <c r="U1105" t="s">
        <v>8526</v>
      </c>
      <c r="V1105" t="s">
        <v>8527</v>
      </c>
      <c r="W1105" t="s">
        <v>198</v>
      </c>
      <c r="X1105" t="s">
        <v>54</v>
      </c>
      <c r="Y1105" t="s">
        <v>8528</v>
      </c>
      <c r="Z1105" t="s">
        <v>8529</v>
      </c>
      <c r="AA1105">
        <v>48</v>
      </c>
      <c r="AB1105">
        <v>5.28</v>
      </c>
      <c r="AC1105">
        <v>9.0661831368993697E-4</v>
      </c>
      <c r="AD1105" t="s">
        <v>54</v>
      </c>
      <c r="AE1105" s="8">
        <v>11152263.813607199</v>
      </c>
      <c r="AF1105" s="8">
        <v>7640984.9461754002</v>
      </c>
      <c r="AG1105" s="8">
        <v>9899058.6827313993</v>
      </c>
      <c r="AH1105" s="8">
        <v>9564102.4808379989</v>
      </c>
      <c r="AI1105" s="8">
        <v>1452908.9359186643</v>
      </c>
      <c r="AJ1105" s="10" t="s">
        <v>54</v>
      </c>
      <c r="AK1105" s="10">
        <v>1752515.35327791</v>
      </c>
      <c r="AL1105" s="10" t="s">
        <v>54</v>
      </c>
      <c r="AM1105" s="10">
        <v>1752515.35327791</v>
      </c>
      <c r="AN1105" s="10">
        <v>0</v>
      </c>
      <c r="AO1105" s="12">
        <v>101611003.37825097</v>
      </c>
      <c r="AP1105" s="12">
        <v>90313174.682454094</v>
      </c>
      <c r="AQ1105">
        <f>AP1105/AO1105</f>
        <v>0.88881294032950087</v>
      </c>
      <c r="AR1105">
        <f>LOG(AQ1105,2)</f>
        <v>-0.17004827364494784</v>
      </c>
    </row>
    <row r="1106" spans="1:44" x14ac:dyDescent="0.25">
      <c r="A1106" t="s">
        <v>49</v>
      </c>
      <c r="B1106" t="s">
        <v>64</v>
      </c>
      <c r="C1106" t="s">
        <v>51</v>
      </c>
      <c r="D1106" t="s">
        <v>8530</v>
      </c>
      <c r="E1106" t="s">
        <v>8531</v>
      </c>
      <c r="F1106" t="s">
        <v>54</v>
      </c>
      <c r="G1106">
        <v>0</v>
      </c>
      <c r="H1106">
        <v>25</v>
      </c>
      <c r="I1106">
        <v>3</v>
      </c>
      <c r="J1106">
        <v>41</v>
      </c>
      <c r="K1106">
        <v>3</v>
      </c>
      <c r="L1106">
        <v>110</v>
      </c>
      <c r="M1106">
        <v>11.3</v>
      </c>
      <c r="N1106">
        <v>6.54</v>
      </c>
      <c r="O1106">
        <v>44.67</v>
      </c>
      <c r="P1106" t="s">
        <v>8532</v>
      </c>
      <c r="Q1106" t="s">
        <v>463</v>
      </c>
      <c r="R1106" t="s">
        <v>1877</v>
      </c>
      <c r="S1106" t="s">
        <v>8533</v>
      </c>
      <c r="T1106" t="s">
        <v>8534</v>
      </c>
      <c r="U1106" t="s">
        <v>8535</v>
      </c>
      <c r="V1106" t="s">
        <v>8536</v>
      </c>
      <c r="W1106" t="s">
        <v>111</v>
      </c>
      <c r="X1106" t="s">
        <v>54</v>
      </c>
      <c r="Y1106" t="s">
        <v>54</v>
      </c>
      <c r="Z1106" t="s">
        <v>8537</v>
      </c>
      <c r="AA1106">
        <v>3</v>
      </c>
      <c r="AB1106">
        <v>9.2200000000000006</v>
      </c>
      <c r="AC1106">
        <v>1.2690355329949201E-3</v>
      </c>
      <c r="AD1106" t="s">
        <v>54</v>
      </c>
      <c r="AE1106" s="8">
        <v>6616936.2405868098</v>
      </c>
      <c r="AF1106" s="8">
        <v>13993704.8334301</v>
      </c>
      <c r="AG1106" s="8">
        <v>8005917.0307524204</v>
      </c>
      <c r="AH1106" s="8">
        <v>9538852.7015897762</v>
      </c>
      <c r="AI1106" s="8">
        <v>3200687.1706227874</v>
      </c>
      <c r="AJ1106" s="10">
        <v>14974290.183790799</v>
      </c>
      <c r="AK1106" s="10">
        <v>28470153.861783002</v>
      </c>
      <c r="AL1106" s="10">
        <v>29144046.887861501</v>
      </c>
      <c r="AM1106" s="10">
        <v>24196163.644478437</v>
      </c>
      <c r="AN1106" s="10">
        <v>6526650.2662213249</v>
      </c>
      <c r="AO1106" s="12">
        <v>214138789.93720534</v>
      </c>
      <c r="AP1106" s="12">
        <v>190139094.93005332</v>
      </c>
      <c r="AQ1106">
        <f>AP1106/AO1106</f>
        <v>0.88792457912837852</v>
      </c>
      <c r="AR1106">
        <f>LOG(AQ1106,2)</f>
        <v>-0.17149095653101587</v>
      </c>
    </row>
    <row r="1107" spans="1:44" x14ac:dyDescent="0.25">
      <c r="A1107" t="s">
        <v>49</v>
      </c>
      <c r="B1107" t="s">
        <v>64</v>
      </c>
      <c r="C1107" t="s">
        <v>51</v>
      </c>
      <c r="D1107" t="s">
        <v>8538</v>
      </c>
      <c r="E1107" t="s">
        <v>8539</v>
      </c>
      <c r="F1107" t="s">
        <v>54</v>
      </c>
      <c r="G1107">
        <v>2E-3</v>
      </c>
      <c r="H1107">
        <v>1</v>
      </c>
      <c r="I1107">
        <v>2</v>
      </c>
      <c r="J1107">
        <v>5</v>
      </c>
      <c r="K1107">
        <v>1</v>
      </c>
      <c r="L1107">
        <v>2458</v>
      </c>
      <c r="M1107">
        <v>276.39999999999998</v>
      </c>
      <c r="N1107">
        <v>6.49</v>
      </c>
      <c r="O1107">
        <v>6.44</v>
      </c>
      <c r="P1107" t="s">
        <v>1517</v>
      </c>
      <c r="Q1107" t="s">
        <v>2405</v>
      </c>
      <c r="R1107" t="s">
        <v>506</v>
      </c>
      <c r="S1107" t="s">
        <v>8540</v>
      </c>
      <c r="T1107" t="s">
        <v>8541</v>
      </c>
      <c r="U1107" t="s">
        <v>8542</v>
      </c>
      <c r="V1107" t="s">
        <v>8543</v>
      </c>
      <c r="W1107" t="s">
        <v>111</v>
      </c>
      <c r="X1107" t="s">
        <v>8544</v>
      </c>
      <c r="Y1107" t="s">
        <v>8545</v>
      </c>
      <c r="Z1107" t="s">
        <v>8546</v>
      </c>
      <c r="AA1107">
        <v>26</v>
      </c>
      <c r="AB1107" t="s">
        <v>54</v>
      </c>
      <c r="AC1107">
        <v>0</v>
      </c>
      <c r="AD1107" t="s">
        <v>54</v>
      </c>
      <c r="AE1107" s="8">
        <v>7859187.5704353899</v>
      </c>
      <c r="AF1107" s="8">
        <v>11890874.258931199</v>
      </c>
      <c r="AG1107" s="8">
        <v>8785280.1988521796</v>
      </c>
      <c r="AH1107" s="8">
        <v>9511780.6760729235</v>
      </c>
      <c r="AI1107" s="8">
        <v>1724234.4380623077</v>
      </c>
      <c r="AJ1107" s="10">
        <v>4823512.8249778803</v>
      </c>
      <c r="AK1107" s="10">
        <v>7392396.7470603399</v>
      </c>
      <c r="AL1107" s="10">
        <v>8489483.3027299102</v>
      </c>
      <c r="AM1107" s="10">
        <v>6901797.6249227105</v>
      </c>
      <c r="AN1107" s="10">
        <v>1536305.2018656125</v>
      </c>
      <c r="AO1107" s="12">
        <v>105902023.2652999</v>
      </c>
      <c r="AP1107" s="12">
        <v>93972102.003225327</v>
      </c>
      <c r="AQ1107">
        <f>AP1107/AO1107</f>
        <v>0.88734944910175706</v>
      </c>
      <c r="AR1107">
        <f>LOG(AQ1107,2)</f>
        <v>-0.17242572744875251</v>
      </c>
    </row>
    <row r="1108" spans="1:44" x14ac:dyDescent="0.25">
      <c r="A1108" t="s">
        <v>49</v>
      </c>
      <c r="B1108" t="s">
        <v>64</v>
      </c>
      <c r="C1108" t="s">
        <v>51</v>
      </c>
      <c r="D1108" t="s">
        <v>8547</v>
      </c>
      <c r="E1108" t="s">
        <v>8548</v>
      </c>
      <c r="F1108" t="s">
        <v>54</v>
      </c>
      <c r="G1108">
        <v>0</v>
      </c>
      <c r="H1108">
        <v>20</v>
      </c>
      <c r="I1108">
        <v>4</v>
      </c>
      <c r="J1108">
        <v>29</v>
      </c>
      <c r="K1108">
        <v>4</v>
      </c>
      <c r="L1108">
        <v>186</v>
      </c>
      <c r="M1108">
        <v>21.5</v>
      </c>
      <c r="N1108">
        <v>8.43</v>
      </c>
      <c r="O1108">
        <v>19.55</v>
      </c>
      <c r="P1108" t="s">
        <v>8549</v>
      </c>
      <c r="Q1108" t="s">
        <v>8550</v>
      </c>
      <c r="R1108" t="s">
        <v>6518</v>
      </c>
      <c r="S1108" t="s">
        <v>8551</v>
      </c>
      <c r="T1108" t="s">
        <v>8552</v>
      </c>
      <c r="U1108" t="s">
        <v>8553</v>
      </c>
      <c r="V1108" t="s">
        <v>8554</v>
      </c>
      <c r="W1108" t="s">
        <v>500</v>
      </c>
      <c r="X1108" t="s">
        <v>54</v>
      </c>
      <c r="Y1108" t="s">
        <v>54</v>
      </c>
      <c r="Z1108" t="s">
        <v>54</v>
      </c>
      <c r="AA1108">
        <v>0</v>
      </c>
      <c r="AB1108">
        <v>6.48</v>
      </c>
      <c r="AC1108">
        <v>1.01729399796541E-3</v>
      </c>
      <c r="AD1108" t="s">
        <v>54</v>
      </c>
      <c r="AE1108" s="8">
        <v>6892803.0026794197</v>
      </c>
      <c r="AF1108" s="8">
        <v>10470082.1982006</v>
      </c>
      <c r="AG1108" s="8">
        <v>10597079.8303023</v>
      </c>
      <c r="AH1108" s="8">
        <v>9319988.3437274396</v>
      </c>
      <c r="AI1108" s="8">
        <v>1717062.1439906529</v>
      </c>
      <c r="AJ1108" s="10">
        <v>8908199.7058717199</v>
      </c>
      <c r="AK1108" s="10">
        <v>15488730.7684492</v>
      </c>
      <c r="AL1108" s="10">
        <v>18492422.052976102</v>
      </c>
      <c r="AM1108" s="10">
        <v>14296450.842432341</v>
      </c>
      <c r="AN1108" s="10">
        <v>4002539.0330114937</v>
      </c>
      <c r="AO1108" s="12">
        <v>5117583.3533257162</v>
      </c>
      <c r="AP1108" s="12">
        <v>4531497.403175883</v>
      </c>
      <c r="AQ1108">
        <f>AP1108/AO1108</f>
        <v>0.88547603239936312</v>
      </c>
      <c r="AR1108">
        <f>LOG(AQ1108,2)</f>
        <v>-0.17547483749407497</v>
      </c>
    </row>
    <row r="1109" spans="1:44" x14ac:dyDescent="0.25">
      <c r="A1109" t="s">
        <v>49</v>
      </c>
      <c r="B1109" t="s">
        <v>64</v>
      </c>
      <c r="C1109" t="s">
        <v>51</v>
      </c>
      <c r="D1109" t="s">
        <v>8555</v>
      </c>
      <c r="E1109" t="s">
        <v>8556</v>
      </c>
      <c r="F1109" t="s">
        <v>54</v>
      </c>
      <c r="G1109">
        <v>1E-3</v>
      </c>
      <c r="H1109">
        <v>8</v>
      </c>
      <c r="I1109">
        <v>3</v>
      </c>
      <c r="J1109">
        <v>13</v>
      </c>
      <c r="K1109">
        <v>3</v>
      </c>
      <c r="L1109">
        <v>390</v>
      </c>
      <c r="M1109">
        <v>43.9</v>
      </c>
      <c r="N1109">
        <v>6.46</v>
      </c>
      <c r="O1109">
        <v>15.82</v>
      </c>
      <c r="P1109" t="s">
        <v>8557</v>
      </c>
      <c r="Q1109" t="s">
        <v>2887</v>
      </c>
      <c r="R1109" t="s">
        <v>1418</v>
      </c>
      <c r="S1109" t="s">
        <v>8558</v>
      </c>
      <c r="T1109" t="s">
        <v>8559</v>
      </c>
      <c r="U1109" t="s">
        <v>8560</v>
      </c>
      <c r="V1109" t="s">
        <v>8561</v>
      </c>
      <c r="W1109" t="s">
        <v>217</v>
      </c>
      <c r="X1109" t="s">
        <v>54</v>
      </c>
      <c r="Y1109" t="s">
        <v>953</v>
      </c>
      <c r="Z1109" t="s">
        <v>8562</v>
      </c>
      <c r="AA1109">
        <v>13</v>
      </c>
      <c r="AB1109" t="s">
        <v>54</v>
      </c>
      <c r="AC1109">
        <v>0</v>
      </c>
      <c r="AD1109" t="s">
        <v>54</v>
      </c>
      <c r="AE1109" s="8">
        <v>6912720.3160479302</v>
      </c>
      <c r="AF1109" s="8">
        <v>11716217.1053144</v>
      </c>
      <c r="AG1109" s="8">
        <v>9155225.1361379493</v>
      </c>
      <c r="AH1109" s="8">
        <v>9261387.5191667601</v>
      </c>
      <c r="AI1109" s="8">
        <v>1962455.6368320929</v>
      </c>
      <c r="AJ1109" s="10">
        <v>6054554.8318279097</v>
      </c>
      <c r="AK1109" s="10">
        <v>10272432.917369099</v>
      </c>
      <c r="AL1109" s="10">
        <v>11082718.593806099</v>
      </c>
      <c r="AM1109" s="10">
        <v>9136568.781001037</v>
      </c>
      <c r="AN1109" s="10">
        <v>2204275.8760392675</v>
      </c>
      <c r="AO1109" s="12">
        <v>4562153.8588683372</v>
      </c>
      <c r="AP1109" s="12">
        <v>4038793.2874999964</v>
      </c>
      <c r="AQ1109">
        <f>AP1109/AO1109</f>
        <v>0.88528213042377246</v>
      </c>
      <c r="AR1109">
        <f>LOG(AQ1109,2)</f>
        <v>-0.17579079415670057</v>
      </c>
    </row>
    <row r="1110" spans="1:44" x14ac:dyDescent="0.25">
      <c r="A1110" t="s">
        <v>49</v>
      </c>
      <c r="B1110" t="s">
        <v>64</v>
      </c>
      <c r="C1110" t="s">
        <v>51</v>
      </c>
      <c r="D1110" t="s">
        <v>8563</v>
      </c>
      <c r="E1110" t="s">
        <v>8564</v>
      </c>
      <c r="F1110" t="s">
        <v>54</v>
      </c>
      <c r="G1110">
        <v>0</v>
      </c>
      <c r="H1110">
        <v>2</v>
      </c>
      <c r="I1110">
        <v>6</v>
      </c>
      <c r="J1110">
        <v>39</v>
      </c>
      <c r="K1110">
        <v>6</v>
      </c>
      <c r="L1110">
        <v>3224</v>
      </c>
      <c r="M1110">
        <v>358</v>
      </c>
      <c r="N1110">
        <v>6.2</v>
      </c>
      <c r="O1110">
        <v>36.549999999999997</v>
      </c>
      <c r="P1110" t="s">
        <v>1517</v>
      </c>
      <c r="Q1110" t="s">
        <v>862</v>
      </c>
      <c r="R1110" t="s">
        <v>8565</v>
      </c>
      <c r="S1110" t="s">
        <v>8566</v>
      </c>
      <c r="T1110" t="s">
        <v>8567</v>
      </c>
      <c r="U1110" t="s">
        <v>8568</v>
      </c>
      <c r="V1110" t="s">
        <v>8569</v>
      </c>
      <c r="W1110" t="s">
        <v>198</v>
      </c>
      <c r="X1110" t="s">
        <v>54</v>
      </c>
      <c r="Y1110" t="s">
        <v>2653</v>
      </c>
      <c r="Z1110" t="s">
        <v>6132</v>
      </c>
      <c r="AA1110">
        <v>77</v>
      </c>
      <c r="AB1110">
        <v>9.9499999999999993</v>
      </c>
      <c r="AC1110">
        <v>1.33689839572193E-3</v>
      </c>
      <c r="AD1110" t="s">
        <v>54</v>
      </c>
      <c r="AE1110" s="8">
        <v>12544869.333457701</v>
      </c>
      <c r="AF1110" s="8">
        <v>7342806.0249286499</v>
      </c>
      <c r="AG1110" s="8">
        <v>7816021.12283275</v>
      </c>
      <c r="AH1110" s="8">
        <v>9234565.4937396999</v>
      </c>
      <c r="AI1110" s="8">
        <v>2348697.0523618544</v>
      </c>
      <c r="AJ1110" s="10">
        <v>9080540.3561929092</v>
      </c>
      <c r="AK1110" s="10">
        <v>10785920.390460299</v>
      </c>
      <c r="AL1110" s="10">
        <v>12161870.176413599</v>
      </c>
      <c r="AM1110" s="10">
        <v>10676110.307688935</v>
      </c>
      <c r="AN1110" s="10">
        <v>1260341.7673932845</v>
      </c>
      <c r="AO1110" s="12">
        <v>63653145.857218839</v>
      </c>
      <c r="AP1110" s="12">
        <v>56282976.41487851</v>
      </c>
      <c r="AQ1110">
        <f>AP1110/AO1110</f>
        <v>0.88421358688426099</v>
      </c>
      <c r="AR1110">
        <f>LOG(AQ1110,2)</f>
        <v>-0.17753319187796293</v>
      </c>
    </row>
    <row r="1111" spans="1:44" x14ac:dyDescent="0.25">
      <c r="A1111" t="s">
        <v>49</v>
      </c>
      <c r="B1111" t="s">
        <v>64</v>
      </c>
      <c r="C1111" t="s">
        <v>51</v>
      </c>
      <c r="D1111" t="s">
        <v>8570</v>
      </c>
      <c r="E1111" t="s">
        <v>8571</v>
      </c>
      <c r="F1111" t="s">
        <v>54</v>
      </c>
      <c r="G1111">
        <v>1E-3</v>
      </c>
      <c r="H1111">
        <v>6</v>
      </c>
      <c r="I1111">
        <v>2</v>
      </c>
      <c r="J1111">
        <v>10</v>
      </c>
      <c r="K1111">
        <v>2</v>
      </c>
      <c r="L1111">
        <v>322</v>
      </c>
      <c r="M1111">
        <v>35.5</v>
      </c>
      <c r="N1111">
        <v>5.48</v>
      </c>
      <c r="O1111">
        <v>9.84</v>
      </c>
      <c r="P1111" t="s">
        <v>847</v>
      </c>
      <c r="Q1111" t="s">
        <v>8572</v>
      </c>
      <c r="R1111" t="s">
        <v>82</v>
      </c>
      <c r="S1111" t="s">
        <v>488</v>
      </c>
      <c r="T1111" t="s">
        <v>8573</v>
      </c>
      <c r="U1111" t="s">
        <v>8574</v>
      </c>
      <c r="V1111" t="s">
        <v>8575</v>
      </c>
      <c r="W1111" t="s">
        <v>500</v>
      </c>
      <c r="X1111" t="s">
        <v>2652</v>
      </c>
      <c r="Y1111" t="s">
        <v>8576</v>
      </c>
      <c r="Z1111" t="s">
        <v>8577</v>
      </c>
      <c r="AA1111">
        <v>33</v>
      </c>
      <c r="AB1111">
        <v>2.99</v>
      </c>
      <c r="AC1111">
        <v>1.4409221902017301E-3</v>
      </c>
      <c r="AD1111" t="s">
        <v>54</v>
      </c>
      <c r="AE1111" s="8">
        <v>7056751.4810296604</v>
      </c>
      <c r="AF1111" s="8">
        <v>10875984.2473867</v>
      </c>
      <c r="AG1111" s="8">
        <v>9728291.5145073403</v>
      </c>
      <c r="AH1111" s="8">
        <v>9220342.4143078998</v>
      </c>
      <c r="AI1111" s="8">
        <v>1600029.9887187229</v>
      </c>
      <c r="AJ1111" s="10">
        <v>3623009.57401908</v>
      </c>
      <c r="AK1111" s="10">
        <v>5507954.9442425901</v>
      </c>
      <c r="AL1111" s="10">
        <v>7565510.7579403203</v>
      </c>
      <c r="AM1111" s="10">
        <v>5565491.7587339971</v>
      </c>
      <c r="AN1111" s="10">
        <v>1610033.4903497004</v>
      </c>
      <c r="AO1111" s="12">
        <v>2588542.7241842397</v>
      </c>
      <c r="AP1111" s="12">
        <v>2288779.2235163264</v>
      </c>
      <c r="AQ1111">
        <f>AP1111/AO1111</f>
        <v>0.88419603900399923</v>
      </c>
      <c r="AR1111">
        <f>LOG(AQ1111,2)</f>
        <v>-0.17756182352468317</v>
      </c>
    </row>
    <row r="1112" spans="1:44" x14ac:dyDescent="0.25">
      <c r="A1112" t="s">
        <v>49</v>
      </c>
      <c r="B1112" t="s">
        <v>64</v>
      </c>
      <c r="C1112" t="s">
        <v>51</v>
      </c>
      <c r="D1112" t="s">
        <v>8578</v>
      </c>
      <c r="E1112" t="s">
        <v>8579</v>
      </c>
      <c r="F1112" t="s">
        <v>54</v>
      </c>
      <c r="G1112">
        <v>7.0000000000000001E-3</v>
      </c>
      <c r="H1112">
        <v>3</v>
      </c>
      <c r="I1112">
        <v>3</v>
      </c>
      <c r="J1112">
        <v>5</v>
      </c>
      <c r="K1112">
        <v>3</v>
      </c>
      <c r="L1112">
        <v>859</v>
      </c>
      <c r="M1112">
        <v>97.5</v>
      </c>
      <c r="N1112">
        <v>6.55</v>
      </c>
      <c r="O1112">
        <v>2.48</v>
      </c>
      <c r="P1112" t="s">
        <v>390</v>
      </c>
      <c r="Q1112" t="s">
        <v>279</v>
      </c>
      <c r="R1112" t="s">
        <v>115</v>
      </c>
      <c r="S1112" t="s">
        <v>8580</v>
      </c>
      <c r="T1112" t="s">
        <v>8581</v>
      </c>
      <c r="U1112" t="s">
        <v>8582</v>
      </c>
      <c r="V1112" t="s">
        <v>8583</v>
      </c>
      <c r="W1112" t="s">
        <v>2167</v>
      </c>
      <c r="X1112" t="s">
        <v>54</v>
      </c>
      <c r="Y1112" t="s">
        <v>54</v>
      </c>
      <c r="Z1112" t="s">
        <v>8331</v>
      </c>
      <c r="AA1112">
        <v>11</v>
      </c>
      <c r="AB1112">
        <v>2.2599999999999998</v>
      </c>
      <c r="AC1112">
        <v>5.9249506254114596E-3</v>
      </c>
      <c r="AD1112" t="s">
        <v>54</v>
      </c>
      <c r="AE1112" s="8">
        <v>7318378.8278518403</v>
      </c>
      <c r="AF1112" s="8">
        <v>11050869.034440201</v>
      </c>
      <c r="AG1112" s="8">
        <v>9127783.9882195909</v>
      </c>
      <c r="AH1112" s="8">
        <v>9165677.283503877</v>
      </c>
      <c r="AI1112" s="8">
        <v>1524018.309588203</v>
      </c>
      <c r="AJ1112" s="10">
        <v>5415053.4437704096</v>
      </c>
      <c r="AK1112" s="10">
        <v>8179734.2961549005</v>
      </c>
      <c r="AL1112" s="10">
        <v>8826713.8722181395</v>
      </c>
      <c r="AM1112" s="10">
        <v>7473833.8707144829</v>
      </c>
      <c r="AN1112" s="10">
        <v>1479544.5870800382</v>
      </c>
      <c r="AO1112" s="12">
        <v>104903457.35600127</v>
      </c>
      <c r="AP1112" s="12">
        <v>92558659.174362257</v>
      </c>
      <c r="AQ1112">
        <f>AP1112/AO1112</f>
        <v>0.88232229430012399</v>
      </c>
      <c r="AR1112">
        <f>LOG(AQ1112,2)</f>
        <v>-0.18062235582146136</v>
      </c>
    </row>
    <row r="1113" spans="1:44" x14ac:dyDescent="0.25">
      <c r="A1113" t="s">
        <v>49</v>
      </c>
      <c r="B1113" t="s">
        <v>64</v>
      </c>
      <c r="C1113" t="s">
        <v>51</v>
      </c>
      <c r="D1113" t="s">
        <v>8584</v>
      </c>
      <c r="E1113" t="s">
        <v>8585</v>
      </c>
      <c r="F1113" t="s">
        <v>54</v>
      </c>
      <c r="G1113">
        <v>0</v>
      </c>
      <c r="H1113">
        <v>29</v>
      </c>
      <c r="I1113">
        <v>3</v>
      </c>
      <c r="J1113">
        <v>29</v>
      </c>
      <c r="K1113">
        <v>3</v>
      </c>
      <c r="L1113">
        <v>146</v>
      </c>
      <c r="M1113">
        <v>16.2</v>
      </c>
      <c r="N1113">
        <v>6.92</v>
      </c>
      <c r="O1113">
        <v>44.67</v>
      </c>
      <c r="P1113" t="s">
        <v>1517</v>
      </c>
      <c r="Q1113" t="s">
        <v>1058</v>
      </c>
      <c r="R1113" t="s">
        <v>421</v>
      </c>
      <c r="S1113" t="s">
        <v>8586</v>
      </c>
      <c r="T1113" t="s">
        <v>8587</v>
      </c>
      <c r="U1113" t="s">
        <v>8588</v>
      </c>
      <c r="V1113" t="s">
        <v>8589</v>
      </c>
      <c r="W1113" t="s">
        <v>87</v>
      </c>
      <c r="X1113" t="s">
        <v>6586</v>
      </c>
      <c r="Y1113" t="s">
        <v>8590</v>
      </c>
      <c r="Z1113" t="s">
        <v>8591</v>
      </c>
      <c r="AA1113">
        <v>11</v>
      </c>
      <c r="AB1113">
        <v>18.68</v>
      </c>
      <c r="AC1113">
        <v>0</v>
      </c>
      <c r="AD1113" t="s">
        <v>54</v>
      </c>
      <c r="AE1113" s="8">
        <v>9001144.8581610508</v>
      </c>
      <c r="AF1113" s="8">
        <v>9566209.3920721505</v>
      </c>
      <c r="AG1113" s="8">
        <v>8924412.8266621903</v>
      </c>
      <c r="AH1113" s="8">
        <v>9163922.3589651305</v>
      </c>
      <c r="AI1113" s="8">
        <v>286179.54028781998</v>
      </c>
      <c r="AJ1113" s="10">
        <v>4687128.6934747295</v>
      </c>
      <c r="AK1113" s="10">
        <v>7029206.1996393995</v>
      </c>
      <c r="AL1113" s="10">
        <v>8000032.2043395303</v>
      </c>
      <c r="AM1113" s="10">
        <v>6572122.3658178868</v>
      </c>
      <c r="AN1113" s="10">
        <v>1390569.8211958031</v>
      </c>
      <c r="AO1113" s="12">
        <v>120842176.21220399</v>
      </c>
      <c r="AP1113" s="12">
        <v>106541544.12150805</v>
      </c>
      <c r="AQ1113">
        <f>AP1113/AO1113</f>
        <v>0.88165860183133882</v>
      </c>
      <c r="AR1113">
        <f>LOG(AQ1113,2)</f>
        <v>-0.18170797515064308</v>
      </c>
    </row>
    <row r="1114" spans="1:44" x14ac:dyDescent="0.25">
      <c r="A1114" t="s">
        <v>49</v>
      </c>
      <c r="B1114" t="s">
        <v>64</v>
      </c>
      <c r="C1114" t="s">
        <v>51</v>
      </c>
      <c r="D1114" t="s">
        <v>8592</v>
      </c>
      <c r="E1114" t="s">
        <v>8593</v>
      </c>
      <c r="F1114" t="s">
        <v>54</v>
      </c>
      <c r="G1114">
        <v>1E-3</v>
      </c>
      <c r="H1114">
        <v>10</v>
      </c>
      <c r="I1114">
        <v>10</v>
      </c>
      <c r="J1114">
        <v>32</v>
      </c>
      <c r="K1114">
        <v>10</v>
      </c>
      <c r="L1114">
        <v>2039</v>
      </c>
      <c r="M1114">
        <v>223.5</v>
      </c>
      <c r="N1114">
        <v>6.95</v>
      </c>
      <c r="O1114">
        <v>16.600000000000001</v>
      </c>
      <c r="P1114" t="s">
        <v>1168</v>
      </c>
      <c r="Q1114" t="s">
        <v>682</v>
      </c>
      <c r="R1114" t="s">
        <v>204</v>
      </c>
      <c r="S1114" t="s">
        <v>245</v>
      </c>
      <c r="T1114" t="s">
        <v>8594</v>
      </c>
      <c r="U1114" t="s">
        <v>54</v>
      </c>
      <c r="V1114" t="s">
        <v>8595</v>
      </c>
      <c r="W1114" t="s">
        <v>87</v>
      </c>
      <c r="X1114" t="s">
        <v>249</v>
      </c>
      <c r="Y1114" t="s">
        <v>8596</v>
      </c>
      <c r="Z1114" t="s">
        <v>8597</v>
      </c>
      <c r="AA1114">
        <v>17</v>
      </c>
      <c r="AB1114">
        <v>17.12</v>
      </c>
      <c r="AC1114">
        <v>0</v>
      </c>
      <c r="AD1114" t="s">
        <v>54</v>
      </c>
      <c r="AE1114" s="8">
        <v>7910003.2115469901</v>
      </c>
      <c r="AF1114" s="8">
        <v>10652232.2947322</v>
      </c>
      <c r="AG1114" s="8">
        <v>8741005.0143414605</v>
      </c>
      <c r="AH1114" s="8">
        <v>9101080.1735402178</v>
      </c>
      <c r="AI1114" s="8">
        <v>1148098.6242103907</v>
      </c>
      <c r="AJ1114" s="10">
        <v>3358643.27629326</v>
      </c>
      <c r="AK1114" s="10">
        <v>5528513.2672482803</v>
      </c>
      <c r="AL1114" s="10">
        <v>4522500.0490465602</v>
      </c>
      <c r="AM1114" s="10">
        <v>4469885.5308627002</v>
      </c>
      <c r="AN1114" s="10">
        <v>886626.6256828286</v>
      </c>
      <c r="AO1114" s="12">
        <v>11188742.078708714</v>
      </c>
      <c r="AP1114" s="12">
        <v>9858971.667870516</v>
      </c>
      <c r="AQ1114">
        <f>AP1114/AO1114</f>
        <v>0.88115103543510531</v>
      </c>
      <c r="AR1114">
        <f>LOG(AQ1114,2)</f>
        <v>-0.18253876655037618</v>
      </c>
    </row>
    <row r="1115" spans="1:44" x14ac:dyDescent="0.25">
      <c r="A1115" t="s">
        <v>49</v>
      </c>
      <c r="B1115" t="s">
        <v>64</v>
      </c>
      <c r="C1115" t="s">
        <v>51</v>
      </c>
      <c r="D1115" t="s">
        <v>8598</v>
      </c>
      <c r="E1115" t="s">
        <v>8599</v>
      </c>
      <c r="F1115" t="s">
        <v>54</v>
      </c>
      <c r="G1115">
        <v>0</v>
      </c>
      <c r="H1115">
        <v>33</v>
      </c>
      <c r="I1115">
        <v>7</v>
      </c>
      <c r="J1115">
        <v>25</v>
      </c>
      <c r="K1115">
        <v>1</v>
      </c>
      <c r="L1115">
        <v>184</v>
      </c>
      <c r="M1115">
        <v>21</v>
      </c>
      <c r="N1115">
        <v>6.67</v>
      </c>
      <c r="O1115">
        <v>34.33</v>
      </c>
      <c r="P1115" t="s">
        <v>2398</v>
      </c>
      <c r="Q1115" t="s">
        <v>212</v>
      </c>
      <c r="R1115" t="s">
        <v>355</v>
      </c>
      <c r="S1115" t="s">
        <v>8600</v>
      </c>
      <c r="T1115" t="s">
        <v>8601</v>
      </c>
      <c r="U1115" t="s">
        <v>8602</v>
      </c>
      <c r="V1115" t="s">
        <v>8603</v>
      </c>
      <c r="W1115" t="s">
        <v>87</v>
      </c>
      <c r="X1115" t="s">
        <v>8604</v>
      </c>
      <c r="Y1115" t="s">
        <v>8605</v>
      </c>
      <c r="Z1115" t="s">
        <v>8606</v>
      </c>
      <c r="AA1115">
        <v>67</v>
      </c>
      <c r="AB1115">
        <v>4.75</v>
      </c>
      <c r="AC1115">
        <v>8.5984522785898497E-4</v>
      </c>
      <c r="AD1115" t="s">
        <v>54</v>
      </c>
      <c r="AE1115" s="8">
        <v>7979554.66749701</v>
      </c>
      <c r="AF1115" s="8">
        <v>10294923.4172273</v>
      </c>
      <c r="AG1115" s="8">
        <v>8998148.5037363209</v>
      </c>
      <c r="AH1115" s="8">
        <v>9090875.5294868778</v>
      </c>
      <c r="AI1115" s="8">
        <v>947516.69740267633</v>
      </c>
      <c r="AJ1115" s="10">
        <v>7780780.2197926603</v>
      </c>
      <c r="AK1115" s="10">
        <v>15444168.5645098</v>
      </c>
      <c r="AL1115" s="10">
        <v>15311223.3672204</v>
      </c>
      <c r="AM1115" s="10">
        <v>12845390.717174286</v>
      </c>
      <c r="AN1115" s="10">
        <v>3581631.6788126673</v>
      </c>
      <c r="AO1115" s="12">
        <v>342115813.49609774</v>
      </c>
      <c r="AP1115" s="12">
        <v>301157114.08484966</v>
      </c>
      <c r="AQ1115">
        <f>AP1115/AO1115</f>
        <v>0.88027826310427104</v>
      </c>
      <c r="AR1115">
        <f>LOG(AQ1115,2)</f>
        <v>-0.18396845142913751</v>
      </c>
    </row>
    <row r="1116" spans="1:44" x14ac:dyDescent="0.25">
      <c r="A1116" t="s">
        <v>49</v>
      </c>
      <c r="B1116" t="s">
        <v>64</v>
      </c>
      <c r="C1116" t="s">
        <v>51</v>
      </c>
      <c r="D1116" t="s">
        <v>8607</v>
      </c>
      <c r="E1116" t="s">
        <v>8608</v>
      </c>
      <c r="F1116" t="s">
        <v>54</v>
      </c>
      <c r="G1116">
        <v>6.0000000000000001E-3</v>
      </c>
      <c r="H1116">
        <v>3</v>
      </c>
      <c r="I1116">
        <v>2</v>
      </c>
      <c r="J1116">
        <v>4</v>
      </c>
      <c r="K1116">
        <v>2</v>
      </c>
      <c r="L1116">
        <v>758</v>
      </c>
      <c r="M1116">
        <v>85.8</v>
      </c>
      <c r="N1116">
        <v>5.01</v>
      </c>
      <c r="O1116">
        <v>4.46</v>
      </c>
      <c r="P1116" t="s">
        <v>55</v>
      </c>
      <c r="Q1116" t="s">
        <v>5070</v>
      </c>
      <c r="R1116" t="s">
        <v>7468</v>
      </c>
      <c r="S1116" t="s">
        <v>8609</v>
      </c>
      <c r="T1116" t="s">
        <v>8610</v>
      </c>
      <c r="U1116" t="s">
        <v>8611</v>
      </c>
      <c r="V1116" t="s">
        <v>8612</v>
      </c>
      <c r="W1116" t="s">
        <v>326</v>
      </c>
      <c r="X1116" t="s">
        <v>54</v>
      </c>
      <c r="Y1116" t="s">
        <v>54</v>
      </c>
      <c r="Z1116" t="s">
        <v>8613</v>
      </c>
      <c r="AA1116">
        <v>6</v>
      </c>
      <c r="AB1116">
        <v>2.81</v>
      </c>
      <c r="AC1116">
        <v>2.8268551236749098E-3</v>
      </c>
      <c r="AD1116" t="s">
        <v>54</v>
      </c>
      <c r="AE1116" s="8">
        <v>2484849.9761180901</v>
      </c>
      <c r="AF1116" s="8">
        <v>13586015.1641494</v>
      </c>
      <c r="AG1116" s="8">
        <v>11197467.558893999</v>
      </c>
      <c r="AH1116" s="8">
        <v>9089444.2330538295</v>
      </c>
      <c r="AI1116" s="8">
        <v>4770869.165376069</v>
      </c>
      <c r="AJ1116" s="10">
        <v>8873800.8532622401</v>
      </c>
      <c r="AK1116" s="10">
        <v>15023843.8455208</v>
      </c>
      <c r="AL1116" s="10">
        <v>18012037.395192798</v>
      </c>
      <c r="AM1116" s="10">
        <v>13969894.031325281</v>
      </c>
      <c r="AN1116" s="10">
        <v>3804379.0060228221</v>
      </c>
      <c r="AO1116" s="12">
        <v>18436236.141263697</v>
      </c>
      <c r="AP1116" s="12">
        <v>16227378.309027968</v>
      </c>
      <c r="AQ1116">
        <f>AP1116/AO1116</f>
        <v>0.88018932848815612</v>
      </c>
      <c r="AR1116">
        <f>LOG(AQ1116,2)</f>
        <v>-0.18411421444159426</v>
      </c>
    </row>
    <row r="1117" spans="1:44" x14ac:dyDescent="0.25">
      <c r="A1117" t="s">
        <v>49</v>
      </c>
      <c r="B1117" t="s">
        <v>64</v>
      </c>
      <c r="C1117" t="s">
        <v>51</v>
      </c>
      <c r="D1117" t="s">
        <v>8614</v>
      </c>
      <c r="E1117" t="s">
        <v>8615</v>
      </c>
      <c r="F1117" t="s">
        <v>54</v>
      </c>
      <c r="G1117">
        <v>1E-3</v>
      </c>
      <c r="H1117">
        <v>12</v>
      </c>
      <c r="I1117">
        <v>7</v>
      </c>
      <c r="J1117">
        <v>22</v>
      </c>
      <c r="K1117">
        <v>7</v>
      </c>
      <c r="L1117">
        <v>699</v>
      </c>
      <c r="M1117">
        <v>78.8</v>
      </c>
      <c r="N1117">
        <v>7.11</v>
      </c>
      <c r="O1117">
        <v>14.38</v>
      </c>
      <c r="P1117" t="s">
        <v>411</v>
      </c>
      <c r="Q1117" t="s">
        <v>1013</v>
      </c>
      <c r="R1117" t="s">
        <v>310</v>
      </c>
      <c r="S1117" t="s">
        <v>8616</v>
      </c>
      <c r="T1117" t="s">
        <v>8617</v>
      </c>
      <c r="U1117" t="s">
        <v>8618</v>
      </c>
      <c r="V1117" t="s">
        <v>8619</v>
      </c>
      <c r="W1117" t="s">
        <v>198</v>
      </c>
      <c r="X1117" t="s">
        <v>54</v>
      </c>
      <c r="Y1117" t="s">
        <v>8620</v>
      </c>
      <c r="Z1117" t="s">
        <v>8621</v>
      </c>
      <c r="AA1117">
        <v>17</v>
      </c>
      <c r="AB1117">
        <v>14.19</v>
      </c>
      <c r="AC1117">
        <v>0</v>
      </c>
      <c r="AD1117" t="s">
        <v>54</v>
      </c>
      <c r="AE1117" s="8">
        <v>8061019.0627353396</v>
      </c>
      <c r="AF1117" s="8">
        <v>10437191.4780623</v>
      </c>
      <c r="AG1117" s="8">
        <v>8756213.7032630909</v>
      </c>
      <c r="AH1117" s="8">
        <v>9084808.0813535769</v>
      </c>
      <c r="AI1117" s="8">
        <v>997506.737094932</v>
      </c>
      <c r="AJ1117" s="10">
        <v>1455685.6884413699</v>
      </c>
      <c r="AK1117" s="10">
        <v>5445418.6305040298</v>
      </c>
      <c r="AL1117" s="10">
        <v>4616408.9855696596</v>
      </c>
      <c r="AM1117" s="10">
        <v>3839171.1015050202</v>
      </c>
      <c r="AN1117" s="10">
        <v>1719024.1967589152</v>
      </c>
      <c r="AO1117" s="12">
        <v>34709937.806041233</v>
      </c>
      <c r="AP1117" s="12">
        <v>30543894.689619869</v>
      </c>
      <c r="AQ1117">
        <f>AP1117/AO1117</f>
        <v>0.87997549463496105</v>
      </c>
      <c r="AR1117">
        <f>LOG(AQ1117,2)</f>
        <v>-0.1844647464338755</v>
      </c>
    </row>
    <row r="1118" spans="1:44" x14ac:dyDescent="0.25">
      <c r="A1118" t="s">
        <v>49</v>
      </c>
      <c r="B1118" t="s">
        <v>64</v>
      </c>
      <c r="C1118" t="s">
        <v>51</v>
      </c>
      <c r="D1118" t="s">
        <v>8622</v>
      </c>
      <c r="E1118" t="s">
        <v>8623</v>
      </c>
      <c r="F1118" t="s">
        <v>54</v>
      </c>
      <c r="G1118">
        <v>7.0000000000000001E-3</v>
      </c>
      <c r="H1118">
        <v>3</v>
      </c>
      <c r="I1118">
        <v>1</v>
      </c>
      <c r="J1118">
        <v>13</v>
      </c>
      <c r="K1118">
        <v>1</v>
      </c>
      <c r="L1118">
        <v>358</v>
      </c>
      <c r="M1118">
        <v>38.799999999999997</v>
      </c>
      <c r="N1118">
        <v>5.77</v>
      </c>
      <c r="O1118">
        <v>3.65</v>
      </c>
      <c r="P1118" t="s">
        <v>8624</v>
      </c>
      <c r="Q1118" t="s">
        <v>3530</v>
      </c>
      <c r="R1118" t="s">
        <v>94</v>
      </c>
      <c r="S1118" t="s">
        <v>8625</v>
      </c>
      <c r="T1118" t="s">
        <v>8626</v>
      </c>
      <c r="U1118" t="s">
        <v>8627</v>
      </c>
      <c r="V1118" t="s">
        <v>8628</v>
      </c>
      <c r="W1118" t="s">
        <v>74</v>
      </c>
      <c r="X1118" t="s">
        <v>54</v>
      </c>
      <c r="Y1118" t="s">
        <v>54</v>
      </c>
      <c r="Z1118" t="s">
        <v>54</v>
      </c>
      <c r="AA1118">
        <v>0</v>
      </c>
      <c r="AB1118">
        <v>2.31</v>
      </c>
      <c r="AC1118">
        <v>4.6419098143236099E-3</v>
      </c>
      <c r="AD1118" t="s">
        <v>54</v>
      </c>
      <c r="AE1118" s="8">
        <v>8190564.8831882495</v>
      </c>
      <c r="AF1118" s="8">
        <v>10331109.309348701</v>
      </c>
      <c r="AG1118" s="8">
        <v>8577647.1349002495</v>
      </c>
      <c r="AH1118" s="8">
        <v>9033107.1091457326</v>
      </c>
      <c r="AI1118" s="8">
        <v>931330.75084219023</v>
      </c>
      <c r="AJ1118" s="10">
        <v>6518457.05951891</v>
      </c>
      <c r="AK1118" s="10">
        <v>10719672.3960129</v>
      </c>
      <c r="AL1118" s="10">
        <v>17341900.811214499</v>
      </c>
      <c r="AM1118" s="10">
        <v>11526676.755582104</v>
      </c>
      <c r="AN1118" s="10">
        <v>4455347.0264243418</v>
      </c>
      <c r="AO1118" s="12">
        <v>348615749.40161735</v>
      </c>
      <c r="AP1118" s="12">
        <v>306540665.27544332</v>
      </c>
      <c r="AQ1118">
        <f>AP1118/AO1118</f>
        <v>0.87930813740230052</v>
      </c>
      <c r="AR1118">
        <f>LOG(AQ1118,2)</f>
        <v>-0.18555927490979399</v>
      </c>
    </row>
    <row r="1119" spans="1:44" x14ac:dyDescent="0.25">
      <c r="A1119" t="s">
        <v>49</v>
      </c>
      <c r="B1119" t="s">
        <v>64</v>
      </c>
      <c r="C1119" t="s">
        <v>51</v>
      </c>
      <c r="D1119" t="s">
        <v>8629</v>
      </c>
      <c r="E1119" t="s">
        <v>8630</v>
      </c>
      <c r="F1119" t="s">
        <v>54</v>
      </c>
      <c r="G1119">
        <v>6.0000000000000001E-3</v>
      </c>
      <c r="H1119">
        <v>2</v>
      </c>
      <c r="I1119">
        <v>2</v>
      </c>
      <c r="J1119">
        <v>2</v>
      </c>
      <c r="K1119">
        <v>2</v>
      </c>
      <c r="L1119">
        <v>1427</v>
      </c>
      <c r="M1119">
        <v>160.9</v>
      </c>
      <c r="N1119">
        <v>5.39</v>
      </c>
      <c r="O1119">
        <v>4.07</v>
      </c>
      <c r="P1119" t="s">
        <v>2672</v>
      </c>
      <c r="Q1119" t="s">
        <v>8631</v>
      </c>
      <c r="R1119" t="s">
        <v>8632</v>
      </c>
      <c r="S1119" t="s">
        <v>8633</v>
      </c>
      <c r="T1119" t="s">
        <v>8634</v>
      </c>
      <c r="U1119" t="s">
        <v>8635</v>
      </c>
      <c r="V1119" t="s">
        <v>8636</v>
      </c>
      <c r="W1119" t="s">
        <v>111</v>
      </c>
      <c r="X1119" t="s">
        <v>5833</v>
      </c>
      <c r="Y1119" t="s">
        <v>54</v>
      </c>
      <c r="Z1119" t="s">
        <v>54</v>
      </c>
      <c r="AA1119">
        <v>1</v>
      </c>
      <c r="AB1119" t="s">
        <v>54</v>
      </c>
      <c r="AC1119">
        <v>0</v>
      </c>
      <c r="AD1119" t="s">
        <v>54</v>
      </c>
      <c r="AE1119" s="8">
        <v>6886917.0991203897</v>
      </c>
      <c r="AF1119" s="8">
        <v>10535810.6362963</v>
      </c>
      <c r="AG1119" s="8">
        <v>9608284.6929580402</v>
      </c>
      <c r="AH1119" s="8">
        <v>9010337.4761249106</v>
      </c>
      <c r="AI1119" s="8">
        <v>1548496.4033969415</v>
      </c>
      <c r="AJ1119" s="10">
        <v>6684967.8917047596</v>
      </c>
      <c r="AK1119" s="10">
        <v>14497717.2246641</v>
      </c>
      <c r="AL1119" s="10">
        <v>13587834.616458001</v>
      </c>
      <c r="AM1119" s="10">
        <v>11590173.24427562</v>
      </c>
      <c r="AN1119" s="10">
        <v>3488337.8327742601</v>
      </c>
      <c r="AO1119" s="12">
        <v>3360533.1872648704</v>
      </c>
      <c r="AP1119" s="12">
        <v>2951730.8143752166</v>
      </c>
      <c r="AQ1119">
        <f>AP1119/AO1119</f>
        <v>0.87835193104509202</v>
      </c>
      <c r="AR1119">
        <f>LOG(AQ1119,2)</f>
        <v>-0.18712899175148526</v>
      </c>
    </row>
    <row r="1120" spans="1:44" x14ac:dyDescent="0.25">
      <c r="A1120" t="s">
        <v>49</v>
      </c>
      <c r="B1120" t="s">
        <v>64</v>
      </c>
      <c r="C1120" t="s">
        <v>51</v>
      </c>
      <c r="D1120" t="s">
        <v>8637</v>
      </c>
      <c r="E1120" t="s">
        <v>8638</v>
      </c>
      <c r="F1120" t="s">
        <v>54</v>
      </c>
      <c r="G1120">
        <v>5.0000000000000001E-3</v>
      </c>
      <c r="H1120">
        <v>8</v>
      </c>
      <c r="I1120">
        <v>3</v>
      </c>
      <c r="J1120">
        <v>7</v>
      </c>
      <c r="K1120">
        <v>3</v>
      </c>
      <c r="L1120">
        <v>298</v>
      </c>
      <c r="M1120">
        <v>34.200000000000003</v>
      </c>
      <c r="N1120">
        <v>6.05</v>
      </c>
      <c r="O1120">
        <v>4.99</v>
      </c>
      <c r="P1120" t="s">
        <v>55</v>
      </c>
      <c r="Q1120" t="s">
        <v>56</v>
      </c>
      <c r="R1120" t="s">
        <v>1307</v>
      </c>
      <c r="S1120" t="s">
        <v>6117</v>
      </c>
      <c r="T1120" t="s">
        <v>8639</v>
      </c>
      <c r="U1120" t="s">
        <v>8640</v>
      </c>
      <c r="V1120" t="s">
        <v>8641</v>
      </c>
      <c r="W1120" t="s">
        <v>62</v>
      </c>
      <c r="X1120" t="s">
        <v>54</v>
      </c>
      <c r="Y1120" t="s">
        <v>54</v>
      </c>
      <c r="Z1120" t="s">
        <v>63</v>
      </c>
      <c r="AA1120">
        <v>2</v>
      </c>
      <c r="AB1120">
        <v>2.13</v>
      </c>
      <c r="AC1120">
        <v>7.1059431524547797E-3</v>
      </c>
      <c r="AD1120" t="s">
        <v>54</v>
      </c>
      <c r="AE1120" s="8">
        <v>6549210.4684845898</v>
      </c>
      <c r="AF1120" s="8">
        <v>10374241.545209499</v>
      </c>
      <c r="AG1120" s="8">
        <v>9818266.3973645102</v>
      </c>
      <c r="AH1120" s="8">
        <v>8913906.1370195318</v>
      </c>
      <c r="AI1120" s="8">
        <v>1687427.2912427508</v>
      </c>
      <c r="AJ1120" s="10">
        <v>4647342.6638713796</v>
      </c>
      <c r="AK1120" s="10">
        <v>8666942.2175872307</v>
      </c>
      <c r="AL1120" s="10">
        <v>8982821.89013239</v>
      </c>
      <c r="AM1120" s="10">
        <v>7432368.9238636671</v>
      </c>
      <c r="AN1120" s="10">
        <v>1973528.7251548129</v>
      </c>
      <c r="AO1120" s="12">
        <v>3504981.9971073135</v>
      </c>
      <c r="AP1120" s="12">
        <v>3078190.182163673</v>
      </c>
      <c r="AQ1120">
        <f>AP1120/AO1120</f>
        <v>0.87823280824384409</v>
      </c>
      <c r="AR1120">
        <f>LOG(AQ1120,2)</f>
        <v>-0.18732466449193066</v>
      </c>
    </row>
    <row r="1121" spans="1:44" x14ac:dyDescent="0.25">
      <c r="A1121" t="s">
        <v>49</v>
      </c>
      <c r="B1121" t="s">
        <v>50</v>
      </c>
      <c r="C1121" t="s">
        <v>51</v>
      </c>
      <c r="D1121" t="s">
        <v>8642</v>
      </c>
      <c r="E1121" t="s">
        <v>8643</v>
      </c>
      <c r="F1121" t="s">
        <v>54</v>
      </c>
      <c r="G1121">
        <v>2.1000000000000001E-2</v>
      </c>
      <c r="H1121">
        <v>0</v>
      </c>
      <c r="I1121">
        <v>1</v>
      </c>
      <c r="J1121">
        <v>2</v>
      </c>
      <c r="K1121">
        <v>1</v>
      </c>
      <c r="L1121">
        <v>1711</v>
      </c>
      <c r="M1121">
        <v>194.2</v>
      </c>
      <c r="N1121">
        <v>6.37</v>
      </c>
      <c r="O1121">
        <v>1.64</v>
      </c>
      <c r="P1121" t="s">
        <v>1386</v>
      </c>
      <c r="Q1121" t="s">
        <v>8644</v>
      </c>
      <c r="R1121" t="s">
        <v>8645</v>
      </c>
      <c r="S1121" t="s">
        <v>8646</v>
      </c>
      <c r="T1121" t="s">
        <v>8647</v>
      </c>
      <c r="U1121" t="s">
        <v>8648</v>
      </c>
      <c r="V1121" t="s">
        <v>8649</v>
      </c>
      <c r="W1121" t="s">
        <v>315</v>
      </c>
      <c r="X1121" t="s">
        <v>54</v>
      </c>
      <c r="Y1121" t="s">
        <v>54</v>
      </c>
      <c r="Z1121" t="s">
        <v>54</v>
      </c>
      <c r="AA1121">
        <v>0</v>
      </c>
      <c r="AB1121" t="s">
        <v>54</v>
      </c>
      <c r="AC1121">
        <v>0</v>
      </c>
      <c r="AD1121" t="s">
        <v>54</v>
      </c>
      <c r="AE1121" s="8">
        <v>8226312.3111152798</v>
      </c>
      <c r="AF1121" s="8" t="s">
        <v>54</v>
      </c>
      <c r="AG1121" s="8">
        <v>9544344.1394198108</v>
      </c>
      <c r="AH1121" s="8">
        <v>8885328.2252675444</v>
      </c>
      <c r="AI1121" s="8">
        <v>659015.91415226553</v>
      </c>
      <c r="AJ1121" s="10">
        <v>6856531.2920444999</v>
      </c>
      <c r="AK1121" s="10">
        <v>10056431.934009399</v>
      </c>
      <c r="AL1121" s="10" t="s">
        <v>54</v>
      </c>
      <c r="AM1121" s="10">
        <v>8456481.6130269505</v>
      </c>
      <c r="AN1121" s="10">
        <v>1599950.3209824448</v>
      </c>
      <c r="AO1121" s="12">
        <v>982449.83864947548</v>
      </c>
      <c r="AP1121" s="12">
        <v>861551.32571934967</v>
      </c>
      <c r="AQ1121">
        <f>AP1121/AO1121</f>
        <v>0.87694179572941966</v>
      </c>
      <c r="AR1121">
        <f>LOG(AQ1121,2)</f>
        <v>-0.1894470034136139</v>
      </c>
    </row>
    <row r="1122" spans="1:44" x14ac:dyDescent="0.25">
      <c r="A1122" t="s">
        <v>49</v>
      </c>
      <c r="B1122" t="s">
        <v>64</v>
      </c>
      <c r="C1122" t="s">
        <v>51</v>
      </c>
      <c r="D1122" t="s">
        <v>8650</v>
      </c>
      <c r="E1122" t="s">
        <v>8651</v>
      </c>
      <c r="F1122" t="s">
        <v>54</v>
      </c>
      <c r="G1122">
        <v>0</v>
      </c>
      <c r="H1122">
        <v>15</v>
      </c>
      <c r="I1122">
        <v>3</v>
      </c>
      <c r="J1122">
        <v>23</v>
      </c>
      <c r="K1122">
        <v>3</v>
      </c>
      <c r="L1122">
        <v>228</v>
      </c>
      <c r="M1122">
        <v>26.2</v>
      </c>
      <c r="N1122">
        <v>8.25</v>
      </c>
      <c r="O1122">
        <v>22.34</v>
      </c>
      <c r="P1122" t="s">
        <v>6874</v>
      </c>
      <c r="Q1122" t="s">
        <v>575</v>
      </c>
      <c r="R1122" t="s">
        <v>82</v>
      </c>
      <c r="S1122" t="s">
        <v>8652</v>
      </c>
      <c r="T1122" t="s">
        <v>8653</v>
      </c>
      <c r="U1122" t="s">
        <v>8654</v>
      </c>
      <c r="V1122" t="s">
        <v>8655</v>
      </c>
      <c r="W1122" t="s">
        <v>87</v>
      </c>
      <c r="X1122" t="s">
        <v>8656</v>
      </c>
      <c r="Y1122" t="s">
        <v>5845</v>
      </c>
      <c r="Z1122" t="s">
        <v>54</v>
      </c>
      <c r="AA1122">
        <v>2</v>
      </c>
      <c r="AB1122">
        <v>7.67</v>
      </c>
      <c r="AC1122">
        <v>1.10987791342952E-3</v>
      </c>
      <c r="AD1122" t="s">
        <v>54</v>
      </c>
      <c r="AE1122" s="8">
        <v>6735679.9553860398</v>
      </c>
      <c r="AF1122" s="8">
        <v>9431349.0654114597</v>
      </c>
      <c r="AG1122" s="8">
        <v>10382856.8521725</v>
      </c>
      <c r="AH1122" s="8">
        <v>8849961.9576566666</v>
      </c>
      <c r="AI1122" s="8">
        <v>1544664.5926998379</v>
      </c>
      <c r="AJ1122" s="10">
        <v>2877613.4169175699</v>
      </c>
      <c r="AK1122" s="10">
        <v>4493255.9689979004</v>
      </c>
      <c r="AL1122" s="10">
        <v>4437292.40268848</v>
      </c>
      <c r="AM1122" s="10">
        <v>3936053.9295346499</v>
      </c>
      <c r="AN1122" s="10">
        <v>748779.10371944529</v>
      </c>
      <c r="AO1122" s="12">
        <v>4496018.9677714603</v>
      </c>
      <c r="AP1122" s="12">
        <v>3936078.4620578033</v>
      </c>
      <c r="AQ1122">
        <f>AP1122/AO1122</f>
        <v>0.87545859798914449</v>
      </c>
      <c r="AR1122">
        <f>LOG(AQ1122,2)</f>
        <v>-0.19188914225720158</v>
      </c>
    </row>
    <row r="1123" spans="1:44" x14ac:dyDescent="0.25">
      <c r="A1123" t="s">
        <v>49</v>
      </c>
      <c r="B1123" t="s">
        <v>64</v>
      </c>
      <c r="C1123" t="s">
        <v>51</v>
      </c>
      <c r="D1123" t="s">
        <v>8657</v>
      </c>
      <c r="E1123" t="s">
        <v>8658</v>
      </c>
      <c r="F1123" t="s">
        <v>54</v>
      </c>
      <c r="G1123">
        <v>7.0000000000000001E-3</v>
      </c>
      <c r="H1123">
        <v>9</v>
      </c>
      <c r="I1123">
        <v>4</v>
      </c>
      <c r="J1123">
        <v>9</v>
      </c>
      <c r="K1123">
        <v>4</v>
      </c>
      <c r="L1123">
        <v>373</v>
      </c>
      <c r="M1123">
        <v>42</v>
      </c>
      <c r="N1123">
        <v>6.89</v>
      </c>
      <c r="O1123">
        <v>3.49</v>
      </c>
      <c r="P1123" t="s">
        <v>8025</v>
      </c>
      <c r="Q1123" t="s">
        <v>8659</v>
      </c>
      <c r="R1123" t="s">
        <v>506</v>
      </c>
      <c r="S1123" t="s">
        <v>8660</v>
      </c>
      <c r="T1123" t="s">
        <v>8661</v>
      </c>
      <c r="U1123" t="s">
        <v>8662</v>
      </c>
      <c r="V1123" t="s">
        <v>8663</v>
      </c>
      <c r="W1123" t="s">
        <v>87</v>
      </c>
      <c r="X1123" t="s">
        <v>8664</v>
      </c>
      <c r="Y1123" t="s">
        <v>8665</v>
      </c>
      <c r="Z1123" t="s">
        <v>8666</v>
      </c>
      <c r="AA1123">
        <v>17</v>
      </c>
      <c r="AB1123">
        <v>7.4</v>
      </c>
      <c r="AC1123">
        <v>1.09170305676856E-3</v>
      </c>
      <c r="AD1123" t="s">
        <v>1055</v>
      </c>
      <c r="AE1123" s="8">
        <v>10869481.4744248</v>
      </c>
      <c r="AF1123" s="8">
        <v>8591017.3943127003</v>
      </c>
      <c r="AG1123" s="8">
        <v>6982463.0289309798</v>
      </c>
      <c r="AH1123" s="8">
        <v>8814320.6325561609</v>
      </c>
      <c r="AI1123" s="8">
        <v>1594705.0617715726</v>
      </c>
      <c r="AJ1123" s="10">
        <v>9491293.8578012008</v>
      </c>
      <c r="AK1123" s="10">
        <v>8589519.2413762994</v>
      </c>
      <c r="AL1123" s="10">
        <v>5734113.0718110502</v>
      </c>
      <c r="AM1123" s="10">
        <v>7938308.7236628504</v>
      </c>
      <c r="AN1123" s="10">
        <v>1601490.6011668907</v>
      </c>
      <c r="AO1123" s="12">
        <v>2021693.2864306036</v>
      </c>
      <c r="AP1123" s="12">
        <v>1768375.39003822</v>
      </c>
      <c r="AQ1123">
        <f>AP1123/AO1123</f>
        <v>0.87470013473723873</v>
      </c>
      <c r="AR1123">
        <f>LOG(AQ1123,2)</f>
        <v>-0.19313957882648139</v>
      </c>
    </row>
    <row r="1124" spans="1:44" x14ac:dyDescent="0.25">
      <c r="A1124" t="s">
        <v>49</v>
      </c>
      <c r="B1124" t="s">
        <v>64</v>
      </c>
      <c r="C1124" t="s">
        <v>51</v>
      </c>
      <c r="D1124" t="s">
        <v>8667</v>
      </c>
      <c r="E1124" t="s">
        <v>8668</v>
      </c>
      <c r="F1124" t="s">
        <v>54</v>
      </c>
      <c r="G1124">
        <v>0</v>
      </c>
      <c r="H1124">
        <v>14</v>
      </c>
      <c r="I1124">
        <v>4</v>
      </c>
      <c r="J1124">
        <v>30</v>
      </c>
      <c r="K1124">
        <v>4</v>
      </c>
      <c r="L1124">
        <v>347</v>
      </c>
      <c r="M1124">
        <v>39.9</v>
      </c>
      <c r="N1124">
        <v>5.6</v>
      </c>
      <c r="O1124">
        <v>44.22</v>
      </c>
      <c r="P1124" t="s">
        <v>462</v>
      </c>
      <c r="Q1124" t="s">
        <v>575</v>
      </c>
      <c r="R1124" t="s">
        <v>2039</v>
      </c>
      <c r="S1124" t="s">
        <v>8669</v>
      </c>
      <c r="T1124" t="s">
        <v>8670</v>
      </c>
      <c r="U1124" t="s">
        <v>54</v>
      </c>
      <c r="V1124" t="s">
        <v>8671</v>
      </c>
      <c r="W1124" t="s">
        <v>99</v>
      </c>
      <c r="X1124" t="s">
        <v>8672</v>
      </c>
      <c r="Y1124" t="s">
        <v>54</v>
      </c>
      <c r="Z1124" t="s">
        <v>54</v>
      </c>
      <c r="AA1124">
        <v>4</v>
      </c>
      <c r="AB1124">
        <v>14.98</v>
      </c>
      <c r="AC1124">
        <v>0</v>
      </c>
      <c r="AD1124" t="s">
        <v>54</v>
      </c>
      <c r="AE1124" s="8">
        <v>7404041.5525375903</v>
      </c>
      <c r="AF1124" s="8">
        <v>9526833.6469563395</v>
      </c>
      <c r="AG1124" s="8">
        <v>9423245.5123280305</v>
      </c>
      <c r="AH1124" s="8">
        <v>8784706.9039406534</v>
      </c>
      <c r="AI1124" s="8">
        <v>977193.33973466663</v>
      </c>
      <c r="AJ1124" s="10">
        <v>4100774.6383518698</v>
      </c>
      <c r="AK1124" s="10">
        <v>6503755.99255767</v>
      </c>
      <c r="AL1124" s="10">
        <v>7331235.6615431197</v>
      </c>
      <c r="AM1124" s="10">
        <v>5978588.7641508868</v>
      </c>
      <c r="AN1124" s="10">
        <v>1370114.367229688</v>
      </c>
      <c r="AO1124" s="12">
        <v>118748599.39931601</v>
      </c>
      <c r="AP1124" s="12">
        <v>103852917.42453063</v>
      </c>
      <c r="AQ1124">
        <f>AP1124/AO1124</f>
        <v>0.87456119861510395</v>
      </c>
      <c r="AR1124">
        <f>LOG(AQ1124,2)</f>
        <v>-0.19336875265088824</v>
      </c>
    </row>
    <row r="1125" spans="1:44" x14ac:dyDescent="0.25">
      <c r="A1125" t="s">
        <v>49</v>
      </c>
      <c r="B1125" t="s">
        <v>64</v>
      </c>
      <c r="C1125" t="s">
        <v>51</v>
      </c>
      <c r="D1125" t="s">
        <v>8673</v>
      </c>
      <c r="E1125" t="s">
        <v>8674</v>
      </c>
      <c r="F1125" t="s">
        <v>54</v>
      </c>
      <c r="G1125">
        <v>1E-3</v>
      </c>
      <c r="H1125">
        <v>16</v>
      </c>
      <c r="I1125">
        <v>3</v>
      </c>
      <c r="J1125">
        <v>15</v>
      </c>
      <c r="K1125">
        <v>3</v>
      </c>
      <c r="L1125">
        <v>195</v>
      </c>
      <c r="M1125">
        <v>21.7</v>
      </c>
      <c r="N1125">
        <v>7.74</v>
      </c>
      <c r="O1125">
        <v>10.86</v>
      </c>
      <c r="P1125" t="s">
        <v>54</v>
      </c>
      <c r="Q1125" t="s">
        <v>54</v>
      </c>
      <c r="R1125" t="s">
        <v>54</v>
      </c>
      <c r="S1125" t="s">
        <v>8675</v>
      </c>
      <c r="T1125" t="s">
        <v>8676</v>
      </c>
      <c r="U1125" t="s">
        <v>8677</v>
      </c>
      <c r="V1125" t="s">
        <v>8678</v>
      </c>
      <c r="W1125" t="s">
        <v>8679</v>
      </c>
      <c r="X1125" t="s">
        <v>54</v>
      </c>
      <c r="Y1125" t="s">
        <v>54</v>
      </c>
      <c r="Z1125" t="s">
        <v>54</v>
      </c>
      <c r="AA1125">
        <v>0</v>
      </c>
      <c r="AB1125">
        <v>5.13</v>
      </c>
      <c r="AC1125">
        <v>8.9047195013357099E-4</v>
      </c>
      <c r="AD1125" t="s">
        <v>54</v>
      </c>
      <c r="AE1125" s="8">
        <v>6652306.0967531297</v>
      </c>
      <c r="AF1125" s="8">
        <v>10083138.6122072</v>
      </c>
      <c r="AG1125" s="8">
        <v>9372125.0155497193</v>
      </c>
      <c r="AH1125" s="8">
        <v>8702523.2415033504</v>
      </c>
      <c r="AI1125" s="8">
        <v>1478496.4973757924</v>
      </c>
      <c r="AJ1125" s="10">
        <v>11943875.968314201</v>
      </c>
      <c r="AK1125" s="10">
        <v>12902784.859340999</v>
      </c>
      <c r="AL1125" s="10">
        <v>10702310.1852096</v>
      </c>
      <c r="AM1125" s="10">
        <v>11849657.004288265</v>
      </c>
      <c r="AN1125" s="10">
        <v>900807.08543691039</v>
      </c>
      <c r="AO1125" s="12">
        <v>12102061.419731691</v>
      </c>
      <c r="AP1125" s="12">
        <v>10581502.498027394</v>
      </c>
      <c r="AQ1125">
        <f>AP1125/AO1125</f>
        <v>0.87435537889230042</v>
      </c>
      <c r="AR1125">
        <f>LOG(AQ1125,2)</f>
        <v>-0.19370831726888713</v>
      </c>
    </row>
    <row r="1126" spans="1:44" x14ac:dyDescent="0.25">
      <c r="A1126" t="s">
        <v>49</v>
      </c>
      <c r="B1126" t="s">
        <v>64</v>
      </c>
      <c r="C1126" t="s">
        <v>51</v>
      </c>
      <c r="D1126" t="s">
        <v>8680</v>
      </c>
      <c r="E1126" t="s">
        <v>8681</v>
      </c>
      <c r="F1126" t="s">
        <v>54</v>
      </c>
      <c r="G1126">
        <v>1E-3</v>
      </c>
      <c r="H1126">
        <v>15</v>
      </c>
      <c r="I1126">
        <v>4</v>
      </c>
      <c r="J1126">
        <v>15</v>
      </c>
      <c r="K1126">
        <v>4</v>
      </c>
      <c r="L1126">
        <v>326</v>
      </c>
      <c r="M1126">
        <v>36.9</v>
      </c>
      <c r="N1126">
        <v>6.46</v>
      </c>
      <c r="O1126">
        <v>11.88</v>
      </c>
      <c r="P1126" t="s">
        <v>8682</v>
      </c>
      <c r="Q1126" t="s">
        <v>3133</v>
      </c>
      <c r="R1126" t="s">
        <v>280</v>
      </c>
      <c r="S1126" t="s">
        <v>4965</v>
      </c>
      <c r="T1126" t="s">
        <v>8683</v>
      </c>
      <c r="U1126" t="s">
        <v>8684</v>
      </c>
      <c r="V1126" t="s">
        <v>8685</v>
      </c>
      <c r="W1126" t="s">
        <v>62</v>
      </c>
      <c r="X1126" t="s">
        <v>8686</v>
      </c>
      <c r="Y1126" t="s">
        <v>8687</v>
      </c>
      <c r="Z1126" t="s">
        <v>8688</v>
      </c>
      <c r="AA1126">
        <v>40</v>
      </c>
      <c r="AB1126">
        <v>10.34</v>
      </c>
      <c r="AC1126">
        <v>1.38504155124654E-3</v>
      </c>
      <c r="AD1126" t="s">
        <v>54</v>
      </c>
      <c r="AE1126" s="8">
        <v>7365589.5392232202</v>
      </c>
      <c r="AF1126" s="8">
        <v>12239777.4199937</v>
      </c>
      <c r="AG1126" s="8">
        <v>6487801.0090331296</v>
      </c>
      <c r="AH1126" s="8">
        <v>8697722.656083351</v>
      </c>
      <c r="AI1126" s="8">
        <v>2530117.5386186223</v>
      </c>
      <c r="AJ1126" s="10">
        <v>2409213.0148542798</v>
      </c>
      <c r="AK1126" s="10">
        <v>3385367.81437235</v>
      </c>
      <c r="AL1126" s="10">
        <v>8254685.1848140797</v>
      </c>
      <c r="AM1126" s="10">
        <v>4683088.6713469028</v>
      </c>
      <c r="AN1126" s="10">
        <v>2556748.6891771634</v>
      </c>
      <c r="AO1126" s="12">
        <v>4493109.0433561401</v>
      </c>
      <c r="AP1126" s="12">
        <v>3925763.1205046796</v>
      </c>
      <c r="AQ1126">
        <f>AP1126/AO1126</f>
        <v>0.8737297676560104</v>
      </c>
      <c r="AR1126">
        <f>LOG(AQ1126,2)</f>
        <v>-0.19474095148402928</v>
      </c>
    </row>
    <row r="1127" spans="1:44" x14ac:dyDescent="0.25">
      <c r="A1127" t="s">
        <v>49</v>
      </c>
      <c r="B1127" t="s">
        <v>50</v>
      </c>
      <c r="C1127" t="s">
        <v>51</v>
      </c>
      <c r="D1127" t="s">
        <v>8689</v>
      </c>
      <c r="E1127" t="s">
        <v>8690</v>
      </c>
      <c r="F1127" t="s">
        <v>54</v>
      </c>
      <c r="G1127">
        <v>0.02</v>
      </c>
      <c r="H1127">
        <v>1</v>
      </c>
      <c r="I1127">
        <v>1</v>
      </c>
      <c r="J1127">
        <v>1</v>
      </c>
      <c r="K1127">
        <v>1</v>
      </c>
      <c r="L1127">
        <v>808</v>
      </c>
      <c r="M1127">
        <v>89.2</v>
      </c>
      <c r="N1127">
        <v>4.6500000000000004</v>
      </c>
      <c r="O1127">
        <v>0</v>
      </c>
      <c r="P1127" t="s">
        <v>411</v>
      </c>
      <c r="Q1127" t="s">
        <v>172</v>
      </c>
      <c r="R1127" t="s">
        <v>1666</v>
      </c>
      <c r="S1127" t="s">
        <v>8691</v>
      </c>
      <c r="T1127" t="s">
        <v>8692</v>
      </c>
      <c r="U1127" t="s">
        <v>8693</v>
      </c>
      <c r="V1127" t="s">
        <v>8694</v>
      </c>
      <c r="W1127" t="s">
        <v>198</v>
      </c>
      <c r="X1127" t="s">
        <v>54</v>
      </c>
      <c r="Y1127" t="s">
        <v>54</v>
      </c>
      <c r="Z1127" t="s">
        <v>8695</v>
      </c>
      <c r="AA1127">
        <v>10</v>
      </c>
      <c r="AB1127" t="s">
        <v>54</v>
      </c>
      <c r="AC1127">
        <v>0</v>
      </c>
      <c r="AD1127" t="s">
        <v>54</v>
      </c>
      <c r="AE1127" s="8">
        <v>6249990.3660037396</v>
      </c>
      <c r="AF1127" s="8">
        <v>10359544.567255899</v>
      </c>
      <c r="AG1127" s="8">
        <v>9384829.6274524909</v>
      </c>
      <c r="AH1127" s="8">
        <v>8664788.186904043</v>
      </c>
      <c r="AI1127" s="8">
        <v>1753273.8311204454</v>
      </c>
      <c r="AJ1127" s="10" t="s">
        <v>54</v>
      </c>
      <c r="AK1127" s="10">
        <v>5620722.35724911</v>
      </c>
      <c r="AL1127" s="10">
        <v>6798859.4659866802</v>
      </c>
      <c r="AM1127" s="10">
        <v>6209790.9116178956</v>
      </c>
      <c r="AN1127" s="10">
        <v>589068.55436878512</v>
      </c>
      <c r="AO1127" s="12">
        <v>119927378.59657133</v>
      </c>
      <c r="AP1127" s="12">
        <v>104730960.96296374</v>
      </c>
      <c r="AQ1127">
        <f>AP1127/AO1127</f>
        <v>0.87328650211952485</v>
      </c>
      <c r="AR1127">
        <f>LOG(AQ1127,2)</f>
        <v>-0.19547305342958235</v>
      </c>
    </row>
    <row r="1128" spans="1:44" x14ac:dyDescent="0.25">
      <c r="A1128" t="s">
        <v>49</v>
      </c>
      <c r="B1128" t="s">
        <v>64</v>
      </c>
      <c r="C1128" t="s">
        <v>51</v>
      </c>
      <c r="D1128" t="s">
        <v>8696</v>
      </c>
      <c r="E1128" t="s">
        <v>8697</v>
      </c>
      <c r="F1128" t="s">
        <v>54</v>
      </c>
      <c r="G1128">
        <v>0</v>
      </c>
      <c r="H1128">
        <v>3</v>
      </c>
      <c r="I1128">
        <v>3</v>
      </c>
      <c r="J1128">
        <v>20</v>
      </c>
      <c r="K1128">
        <v>3</v>
      </c>
      <c r="L1128">
        <v>1023</v>
      </c>
      <c r="M1128">
        <v>115.9</v>
      </c>
      <c r="N1128">
        <v>6.86</v>
      </c>
      <c r="O1128">
        <v>22.68</v>
      </c>
      <c r="P1128" t="s">
        <v>5579</v>
      </c>
      <c r="Q1128" t="s">
        <v>420</v>
      </c>
      <c r="R1128" t="s">
        <v>421</v>
      </c>
      <c r="S1128" t="s">
        <v>8698</v>
      </c>
      <c r="T1128" t="s">
        <v>8699</v>
      </c>
      <c r="U1128" t="s">
        <v>8700</v>
      </c>
      <c r="V1128" t="s">
        <v>8701</v>
      </c>
      <c r="W1128" t="s">
        <v>62</v>
      </c>
      <c r="X1128" t="s">
        <v>8702</v>
      </c>
      <c r="Y1128" t="s">
        <v>8703</v>
      </c>
      <c r="Z1128" t="s">
        <v>8704</v>
      </c>
      <c r="AA1128">
        <v>17</v>
      </c>
      <c r="AB1128">
        <v>8.89</v>
      </c>
      <c r="AC1128">
        <v>1.22850122850123E-3</v>
      </c>
      <c r="AD1128" t="s">
        <v>54</v>
      </c>
      <c r="AE1128" s="8">
        <v>8225363.6078176899</v>
      </c>
      <c r="AF1128" s="8">
        <v>8698236.3743952401</v>
      </c>
      <c r="AG1128" s="8">
        <v>9011092.0427284297</v>
      </c>
      <c r="AH1128" s="8">
        <v>8644897.3416471202</v>
      </c>
      <c r="AI1128" s="8">
        <v>322982.02495670348</v>
      </c>
      <c r="AJ1128" s="10">
        <v>5484387.9542763904</v>
      </c>
      <c r="AK1128" s="10">
        <v>7923614.8460409297</v>
      </c>
      <c r="AL1128" s="10">
        <v>6974946.1167703597</v>
      </c>
      <c r="AM1128" s="10">
        <v>6794316.3056958942</v>
      </c>
      <c r="AN1128" s="10">
        <v>1003967.8958557113</v>
      </c>
      <c r="AO1128" s="12">
        <v>2809542.1171848881</v>
      </c>
      <c r="AP1128" s="12">
        <v>2451102.5341664921</v>
      </c>
      <c r="AQ1128">
        <f>AP1128/AO1128</f>
        <v>0.87242064077774129</v>
      </c>
      <c r="AR1128">
        <f>LOG(AQ1128,2)</f>
        <v>-0.19690419148891586</v>
      </c>
    </row>
    <row r="1129" spans="1:44" x14ac:dyDescent="0.25">
      <c r="A1129" t="s">
        <v>49</v>
      </c>
      <c r="B1129" t="s">
        <v>64</v>
      </c>
      <c r="C1129" t="s">
        <v>51</v>
      </c>
      <c r="D1129" t="s">
        <v>8705</v>
      </c>
      <c r="E1129" t="s">
        <v>8706</v>
      </c>
      <c r="F1129" t="s">
        <v>54</v>
      </c>
      <c r="G1129">
        <v>2E-3</v>
      </c>
      <c r="H1129">
        <v>1</v>
      </c>
      <c r="I1129">
        <v>1</v>
      </c>
      <c r="J1129">
        <v>3</v>
      </c>
      <c r="K1129">
        <v>1</v>
      </c>
      <c r="L1129">
        <v>782</v>
      </c>
      <c r="M1129">
        <v>87.9</v>
      </c>
      <c r="N1129">
        <v>6.13</v>
      </c>
      <c r="O1129">
        <v>5.9</v>
      </c>
      <c r="P1129" t="s">
        <v>804</v>
      </c>
      <c r="Q1129" t="s">
        <v>8707</v>
      </c>
      <c r="R1129" t="s">
        <v>849</v>
      </c>
      <c r="S1129" t="s">
        <v>8708</v>
      </c>
      <c r="T1129" t="s">
        <v>8709</v>
      </c>
      <c r="U1129" t="s">
        <v>8710</v>
      </c>
      <c r="V1129" t="s">
        <v>8711</v>
      </c>
      <c r="W1129" t="s">
        <v>187</v>
      </c>
      <c r="X1129" t="s">
        <v>54</v>
      </c>
      <c r="Y1129" t="s">
        <v>4978</v>
      </c>
      <c r="Z1129" t="s">
        <v>8712</v>
      </c>
      <c r="AA1129">
        <v>9</v>
      </c>
      <c r="AB1129" t="s">
        <v>54</v>
      </c>
      <c r="AC1129">
        <v>0</v>
      </c>
      <c r="AD1129" t="s">
        <v>54</v>
      </c>
      <c r="AE1129" s="8">
        <v>5820785.1400313498</v>
      </c>
      <c r="AF1129" s="8">
        <v>10869163.2716635</v>
      </c>
      <c r="AG1129" s="8">
        <v>9200242.7635578793</v>
      </c>
      <c r="AH1129" s="8">
        <v>8630063.7250842433</v>
      </c>
      <c r="AI1129" s="8">
        <v>2100056.9106449564</v>
      </c>
      <c r="AJ1129" s="10">
        <v>5651582.8221718501</v>
      </c>
      <c r="AK1129" s="10">
        <v>5088371.9698935701</v>
      </c>
      <c r="AL1129" s="10">
        <v>10935758.3039611</v>
      </c>
      <c r="AM1129" s="10">
        <v>7225237.6986755058</v>
      </c>
      <c r="AN1129" s="10">
        <v>2633789.9166685953</v>
      </c>
      <c r="AO1129" s="12">
        <v>140267331.00141132</v>
      </c>
      <c r="AP1129" s="12">
        <v>122333047.4274499</v>
      </c>
      <c r="AQ1129">
        <f>AP1129/AO1129</f>
        <v>0.87214212000810809</v>
      </c>
      <c r="AR1129">
        <f>LOG(AQ1129,2)</f>
        <v>-0.19736484621063802</v>
      </c>
    </row>
    <row r="1130" spans="1:44" x14ac:dyDescent="0.25">
      <c r="A1130" t="s">
        <v>49</v>
      </c>
      <c r="B1130" t="s">
        <v>64</v>
      </c>
      <c r="C1130" t="s">
        <v>51</v>
      </c>
      <c r="D1130" t="s">
        <v>8713</v>
      </c>
      <c r="E1130" t="s">
        <v>8714</v>
      </c>
      <c r="F1130" t="s">
        <v>54</v>
      </c>
      <c r="G1130">
        <v>0</v>
      </c>
      <c r="H1130">
        <v>7</v>
      </c>
      <c r="I1130">
        <v>3</v>
      </c>
      <c r="J1130">
        <v>14</v>
      </c>
      <c r="K1130">
        <v>2</v>
      </c>
      <c r="L1130">
        <v>521</v>
      </c>
      <c r="M1130">
        <v>57.8</v>
      </c>
      <c r="N1130">
        <v>4.9400000000000004</v>
      </c>
      <c r="O1130">
        <v>17.12</v>
      </c>
      <c r="P1130" t="s">
        <v>847</v>
      </c>
      <c r="Q1130" t="s">
        <v>575</v>
      </c>
      <c r="R1130" t="s">
        <v>125</v>
      </c>
      <c r="S1130" t="s">
        <v>8715</v>
      </c>
      <c r="T1130" t="s">
        <v>8716</v>
      </c>
      <c r="U1130" t="s">
        <v>8717</v>
      </c>
      <c r="V1130" t="s">
        <v>8718</v>
      </c>
      <c r="W1130" t="s">
        <v>438</v>
      </c>
      <c r="X1130" t="s">
        <v>54</v>
      </c>
      <c r="Y1130" t="s">
        <v>54</v>
      </c>
      <c r="Z1130" t="s">
        <v>8719</v>
      </c>
      <c r="AA1130">
        <v>10</v>
      </c>
      <c r="AB1130">
        <v>3.31</v>
      </c>
      <c r="AC1130">
        <v>7.5244544770504103E-4</v>
      </c>
      <c r="AD1130" t="s">
        <v>54</v>
      </c>
      <c r="AE1130" s="8">
        <v>6245528.5713681001</v>
      </c>
      <c r="AF1130" s="8">
        <v>9471855.3938114606</v>
      </c>
      <c r="AG1130" s="8">
        <v>10081020.7847836</v>
      </c>
      <c r="AH1130" s="8">
        <v>8599468.2499877196</v>
      </c>
      <c r="AI1130" s="8">
        <v>1682962.5914488728</v>
      </c>
      <c r="AJ1130" s="10">
        <v>1069819.05819454</v>
      </c>
      <c r="AK1130" s="10">
        <v>8779105.1846724506</v>
      </c>
      <c r="AL1130" s="10">
        <v>6011855.2232444901</v>
      </c>
      <c r="AM1130" s="10">
        <v>5286926.4887038274</v>
      </c>
      <c r="AN1130" s="10">
        <v>3188773.4734636592</v>
      </c>
      <c r="AO1130" s="12">
        <v>4228203.3679010766</v>
      </c>
      <c r="AP1130" s="12">
        <v>3685579.7312708371</v>
      </c>
      <c r="AQ1130">
        <f>AP1130/AO1130</f>
        <v>0.87166567229248404</v>
      </c>
      <c r="AR1130">
        <f>LOG(AQ1130,2)</f>
        <v>-0.19815320003806416</v>
      </c>
    </row>
    <row r="1131" spans="1:44" x14ac:dyDescent="0.25">
      <c r="A1131" t="s">
        <v>49</v>
      </c>
      <c r="B1131" t="s">
        <v>50</v>
      </c>
      <c r="C1131" t="s">
        <v>51</v>
      </c>
      <c r="D1131" t="s">
        <v>8720</v>
      </c>
      <c r="E1131" t="s">
        <v>8721</v>
      </c>
      <c r="F1131" t="s">
        <v>54</v>
      </c>
      <c r="G1131">
        <v>0.01</v>
      </c>
      <c r="H1131">
        <v>5</v>
      </c>
      <c r="I1131">
        <v>1</v>
      </c>
      <c r="J1131">
        <v>7</v>
      </c>
      <c r="K1131">
        <v>1</v>
      </c>
      <c r="L1131">
        <v>180</v>
      </c>
      <c r="M1131">
        <v>20.3</v>
      </c>
      <c r="N1131">
        <v>8.6199999999999992</v>
      </c>
      <c r="O1131">
        <v>1.83</v>
      </c>
      <c r="P1131" t="s">
        <v>150</v>
      </c>
      <c r="Q1131" t="s">
        <v>309</v>
      </c>
      <c r="R1131" t="s">
        <v>310</v>
      </c>
      <c r="S1131" t="s">
        <v>8722</v>
      </c>
      <c r="T1131" t="s">
        <v>8723</v>
      </c>
      <c r="U1131" t="s">
        <v>8724</v>
      </c>
      <c r="V1131" t="s">
        <v>8725</v>
      </c>
      <c r="W1131" t="s">
        <v>533</v>
      </c>
      <c r="X1131" t="s">
        <v>54</v>
      </c>
      <c r="Y1131" t="s">
        <v>5870</v>
      </c>
      <c r="Z1131" t="s">
        <v>8726</v>
      </c>
      <c r="AA1131">
        <v>9</v>
      </c>
      <c r="AB1131" t="s">
        <v>54</v>
      </c>
      <c r="AC1131">
        <v>0</v>
      </c>
      <c r="AD1131" t="s">
        <v>54</v>
      </c>
      <c r="AE1131" s="8">
        <v>6773036.24820475</v>
      </c>
      <c r="AF1131" s="8">
        <v>9787553.5367008299</v>
      </c>
      <c r="AG1131" s="8">
        <v>9193714.2622589394</v>
      </c>
      <c r="AH1131" s="8">
        <v>8584768.0157215055</v>
      </c>
      <c r="AI1131" s="8">
        <v>1303825.2104326098</v>
      </c>
      <c r="AJ1131" s="10">
        <v>6676241.2121019401</v>
      </c>
      <c r="AK1131" s="10">
        <v>11284446.208989801</v>
      </c>
      <c r="AL1131" s="10">
        <v>11290794.4343326</v>
      </c>
      <c r="AM1131" s="10">
        <v>9750493.9518081155</v>
      </c>
      <c r="AN1131" s="10">
        <v>2173826.5042215912</v>
      </c>
      <c r="AO1131" s="12">
        <v>12671737.314946465</v>
      </c>
      <c r="AP1131" s="12">
        <v>11044805.610379206</v>
      </c>
      <c r="AQ1131">
        <f>AP1131/AO1131</f>
        <v>0.87160941991369456</v>
      </c>
      <c r="AR1131">
        <f>LOG(AQ1131,2)</f>
        <v>-0.19824630643109278</v>
      </c>
    </row>
    <row r="1132" spans="1:44" x14ac:dyDescent="0.25">
      <c r="A1132" t="s">
        <v>49</v>
      </c>
      <c r="B1132" t="s">
        <v>64</v>
      </c>
      <c r="C1132" t="s">
        <v>51</v>
      </c>
      <c r="D1132" t="s">
        <v>8727</v>
      </c>
      <c r="E1132" t="s">
        <v>8728</v>
      </c>
      <c r="F1132" t="s">
        <v>54</v>
      </c>
      <c r="G1132">
        <v>8.9999999999999993E-3</v>
      </c>
      <c r="H1132">
        <v>4</v>
      </c>
      <c r="I1132">
        <v>2</v>
      </c>
      <c r="J1132">
        <v>2</v>
      </c>
      <c r="K1132">
        <v>2</v>
      </c>
      <c r="L1132">
        <v>423</v>
      </c>
      <c r="M1132">
        <v>47.8</v>
      </c>
      <c r="N1132">
        <v>6.65</v>
      </c>
      <c r="O1132">
        <v>2.14</v>
      </c>
      <c r="P1132" t="s">
        <v>462</v>
      </c>
      <c r="Q1132" t="s">
        <v>575</v>
      </c>
      <c r="R1132" t="s">
        <v>82</v>
      </c>
      <c r="S1132" t="s">
        <v>2592</v>
      </c>
      <c r="T1132" t="s">
        <v>8729</v>
      </c>
      <c r="U1132" t="s">
        <v>8730</v>
      </c>
      <c r="V1132" t="s">
        <v>8731</v>
      </c>
      <c r="W1132" t="s">
        <v>74</v>
      </c>
      <c r="X1132" t="s">
        <v>54</v>
      </c>
      <c r="Y1132" t="s">
        <v>54</v>
      </c>
      <c r="Z1132" t="s">
        <v>8053</v>
      </c>
      <c r="AA1132">
        <v>13</v>
      </c>
      <c r="AB1132" t="s">
        <v>54</v>
      </c>
      <c r="AC1132">
        <v>0</v>
      </c>
      <c r="AD1132" t="s">
        <v>54</v>
      </c>
      <c r="AE1132" s="8">
        <v>6213018.3407996204</v>
      </c>
      <c r="AF1132" s="8">
        <v>9436219.3888641</v>
      </c>
      <c r="AG1132" s="8">
        <v>10031890.481641101</v>
      </c>
      <c r="AH1132" s="8">
        <v>8560376.070434941</v>
      </c>
      <c r="AI1132" s="8">
        <v>1677552.2338318932</v>
      </c>
      <c r="AJ1132" s="10">
        <v>3678756.3946300098</v>
      </c>
      <c r="AK1132" s="10">
        <v>7323588.3718909901</v>
      </c>
      <c r="AL1132" s="10">
        <v>7543076.9789639497</v>
      </c>
      <c r="AM1132" s="10">
        <v>6181807.2484949827</v>
      </c>
      <c r="AN1132" s="10">
        <v>1772191.0158396855</v>
      </c>
      <c r="AO1132" s="12">
        <v>955495.05322965083</v>
      </c>
      <c r="AP1132" s="12">
        <v>832803.73418053065</v>
      </c>
      <c r="AQ1132">
        <f>AP1132/AO1132</f>
        <v>0.87159397776638026</v>
      </c>
      <c r="AR1132">
        <f>LOG(AQ1132,2)</f>
        <v>-0.19827186662605484</v>
      </c>
    </row>
    <row r="1133" spans="1:44" x14ac:dyDescent="0.25">
      <c r="A1133" t="s">
        <v>49</v>
      </c>
      <c r="B1133" t="s">
        <v>64</v>
      </c>
      <c r="C1133" t="s">
        <v>51</v>
      </c>
      <c r="D1133" t="s">
        <v>8732</v>
      </c>
      <c r="E1133" t="s">
        <v>8733</v>
      </c>
      <c r="F1133" t="s">
        <v>54</v>
      </c>
      <c r="G1133">
        <v>0</v>
      </c>
      <c r="H1133">
        <v>18</v>
      </c>
      <c r="I1133">
        <v>4</v>
      </c>
      <c r="J1133">
        <v>26</v>
      </c>
      <c r="K1133">
        <v>4</v>
      </c>
      <c r="L1133">
        <v>204</v>
      </c>
      <c r="M1133">
        <v>23.2</v>
      </c>
      <c r="N1133">
        <v>5.1100000000000003</v>
      </c>
      <c r="O1133">
        <v>18.27</v>
      </c>
      <c r="P1133" t="s">
        <v>432</v>
      </c>
      <c r="Q1133" t="s">
        <v>1770</v>
      </c>
      <c r="R1133" t="s">
        <v>115</v>
      </c>
      <c r="S1133" t="s">
        <v>8203</v>
      </c>
      <c r="T1133" t="s">
        <v>8734</v>
      </c>
      <c r="U1133" t="s">
        <v>8735</v>
      </c>
      <c r="V1133" t="s">
        <v>8736</v>
      </c>
      <c r="W1133" t="s">
        <v>74</v>
      </c>
      <c r="X1133" t="s">
        <v>54</v>
      </c>
      <c r="Y1133" t="s">
        <v>8737</v>
      </c>
      <c r="Z1133" t="s">
        <v>8738</v>
      </c>
      <c r="AA1133">
        <v>11</v>
      </c>
      <c r="AB1133">
        <v>8.98</v>
      </c>
      <c r="AC1133">
        <v>1.24069478908189E-3</v>
      </c>
      <c r="AD1133" t="s">
        <v>54</v>
      </c>
      <c r="AE1133" s="8">
        <v>9127711.0749780107</v>
      </c>
      <c r="AF1133" s="8">
        <v>5501139.3782780496</v>
      </c>
      <c r="AG1133" s="8">
        <v>10969966.2457722</v>
      </c>
      <c r="AH1133" s="8">
        <v>8532938.8996760864</v>
      </c>
      <c r="AI1133" s="8">
        <v>2271905.5558482944</v>
      </c>
      <c r="AJ1133" s="10">
        <v>7101584.1404031198</v>
      </c>
      <c r="AK1133" s="10">
        <v>7693342.3820212698</v>
      </c>
      <c r="AL1133" s="10">
        <v>8913192.9237891603</v>
      </c>
      <c r="AM1133" s="10">
        <v>7902706.4820711836</v>
      </c>
      <c r="AN1133" s="10">
        <v>754257.51164203195</v>
      </c>
      <c r="AO1133" s="12">
        <v>8039053.3539067237</v>
      </c>
      <c r="AP1133" s="12">
        <v>7006345.4030270232</v>
      </c>
      <c r="AQ1133">
        <f>AP1133/AO1133</f>
        <v>0.87153861214544159</v>
      </c>
      <c r="AR1133">
        <f>LOG(AQ1133,2)</f>
        <v>-0.19836351278912132</v>
      </c>
    </row>
    <row r="1134" spans="1:44" x14ac:dyDescent="0.25">
      <c r="A1134" t="s">
        <v>49</v>
      </c>
      <c r="B1134" t="s">
        <v>64</v>
      </c>
      <c r="C1134" t="s">
        <v>51</v>
      </c>
      <c r="D1134" t="s">
        <v>8739</v>
      </c>
      <c r="E1134" t="s">
        <v>8740</v>
      </c>
      <c r="F1134" t="s">
        <v>54</v>
      </c>
      <c r="G1134">
        <v>7.0000000000000001E-3</v>
      </c>
      <c r="H1134">
        <v>9</v>
      </c>
      <c r="I1134">
        <v>5</v>
      </c>
      <c r="J1134">
        <v>11</v>
      </c>
      <c r="K1134">
        <v>4</v>
      </c>
      <c r="L1134">
        <v>529</v>
      </c>
      <c r="M1134">
        <v>59.6</v>
      </c>
      <c r="N1134">
        <v>7.58</v>
      </c>
      <c r="O1134">
        <v>2.36</v>
      </c>
      <c r="P1134" t="s">
        <v>2209</v>
      </c>
      <c r="Q1134" t="s">
        <v>848</v>
      </c>
      <c r="R1134" t="s">
        <v>280</v>
      </c>
      <c r="S1134" t="s">
        <v>3367</v>
      </c>
      <c r="T1134" t="s">
        <v>8741</v>
      </c>
      <c r="U1134" t="s">
        <v>8742</v>
      </c>
      <c r="V1134" t="s">
        <v>8743</v>
      </c>
      <c r="W1134" t="s">
        <v>144</v>
      </c>
      <c r="X1134" t="s">
        <v>8744</v>
      </c>
      <c r="Y1134" t="s">
        <v>54</v>
      </c>
      <c r="Z1134" t="s">
        <v>54</v>
      </c>
      <c r="AA1134">
        <v>3</v>
      </c>
      <c r="AB1134">
        <v>7.3</v>
      </c>
      <c r="AC1134">
        <v>1.0822510822510801E-3</v>
      </c>
      <c r="AD1134" t="s">
        <v>54</v>
      </c>
      <c r="AE1134" s="8">
        <v>7890799.6886022901</v>
      </c>
      <c r="AF1134" s="8">
        <v>11478810.721153</v>
      </c>
      <c r="AG1134" s="8">
        <v>6218515.9601596398</v>
      </c>
      <c r="AH1134" s="8">
        <v>8529375.4566383101</v>
      </c>
      <c r="AI1134" s="8">
        <v>2194464.1717703552</v>
      </c>
      <c r="AJ1134" s="10">
        <v>4186330.8385067401</v>
      </c>
      <c r="AK1134" s="10">
        <v>4454329.94874343</v>
      </c>
      <c r="AL1134" s="10">
        <v>6566038.2997650402</v>
      </c>
      <c r="AM1134" s="10">
        <v>5068899.6956717372</v>
      </c>
      <c r="AN1134" s="10">
        <v>1064275.6161420296</v>
      </c>
      <c r="AO1134" s="12">
        <v>20883749.118121501</v>
      </c>
      <c r="AP1134" s="12">
        <v>18179030.796881765</v>
      </c>
      <c r="AQ1134">
        <f>AP1134/AO1134</f>
        <v>0.87048693671134147</v>
      </c>
      <c r="AR1134">
        <f>LOG(AQ1134,2)</f>
        <v>-0.20010544719269416</v>
      </c>
    </row>
    <row r="1135" spans="1:44" x14ac:dyDescent="0.25">
      <c r="A1135" t="s">
        <v>49</v>
      </c>
      <c r="B1135" t="s">
        <v>50</v>
      </c>
      <c r="C1135" t="s">
        <v>51</v>
      </c>
      <c r="D1135" t="s">
        <v>8745</v>
      </c>
      <c r="E1135" t="s">
        <v>8746</v>
      </c>
      <c r="F1135" t="s">
        <v>54</v>
      </c>
      <c r="G1135">
        <v>2.3E-2</v>
      </c>
      <c r="H1135">
        <v>1</v>
      </c>
      <c r="I1135">
        <v>1</v>
      </c>
      <c r="J1135">
        <v>1</v>
      </c>
      <c r="K1135">
        <v>1</v>
      </c>
      <c r="L1135">
        <v>959</v>
      </c>
      <c r="M1135">
        <v>106.4</v>
      </c>
      <c r="N1135">
        <v>6.39</v>
      </c>
      <c r="O1135">
        <v>1.62</v>
      </c>
      <c r="P1135" t="s">
        <v>2553</v>
      </c>
      <c r="Q1135" t="s">
        <v>253</v>
      </c>
      <c r="R1135" t="s">
        <v>2039</v>
      </c>
      <c r="S1135" t="s">
        <v>8747</v>
      </c>
      <c r="T1135" t="s">
        <v>8748</v>
      </c>
      <c r="U1135" t="s">
        <v>8749</v>
      </c>
      <c r="V1135" t="s">
        <v>8750</v>
      </c>
      <c r="W1135" t="s">
        <v>99</v>
      </c>
      <c r="X1135" t="s">
        <v>54</v>
      </c>
      <c r="Y1135" t="s">
        <v>54</v>
      </c>
      <c r="Z1135" t="s">
        <v>54</v>
      </c>
      <c r="AA1135">
        <v>0</v>
      </c>
      <c r="AB1135" t="s">
        <v>54</v>
      </c>
      <c r="AC1135">
        <v>0</v>
      </c>
      <c r="AD1135" t="s">
        <v>54</v>
      </c>
      <c r="AE1135" s="8" t="s">
        <v>54</v>
      </c>
      <c r="AF1135" s="8">
        <v>12642679.267413501</v>
      </c>
      <c r="AG1135" s="8">
        <v>4292460.4589581797</v>
      </c>
      <c r="AH1135" s="8">
        <v>8467569.8631858397</v>
      </c>
      <c r="AI1135" s="8">
        <v>4175109.4042276605</v>
      </c>
      <c r="AJ1135" s="10">
        <v>2062276.9831928799</v>
      </c>
      <c r="AK1135" s="10">
        <v>1735197.9829376601</v>
      </c>
      <c r="AL1135" s="10">
        <v>3299872.5061670002</v>
      </c>
      <c r="AM1135" s="10">
        <v>2365782.4907658468</v>
      </c>
      <c r="AN1135" s="10">
        <v>673863.62901113485</v>
      </c>
      <c r="AO1135" s="12">
        <v>1012316.020299225</v>
      </c>
      <c r="AP1135" s="12">
        <v>880183.02081137605</v>
      </c>
      <c r="AQ1135">
        <f>AP1135/AO1135</f>
        <v>0.86947455454790445</v>
      </c>
      <c r="AR1135">
        <f>LOG(AQ1135,2)</f>
        <v>-0.20178428767144188</v>
      </c>
    </row>
    <row r="1136" spans="1:44" x14ac:dyDescent="0.25">
      <c r="A1136" t="s">
        <v>49</v>
      </c>
      <c r="B1136" t="s">
        <v>64</v>
      </c>
      <c r="C1136" t="s">
        <v>51</v>
      </c>
      <c r="D1136" t="s">
        <v>8751</v>
      </c>
      <c r="E1136" t="s">
        <v>8752</v>
      </c>
      <c r="F1136" t="s">
        <v>54</v>
      </c>
      <c r="G1136">
        <v>1E-3</v>
      </c>
      <c r="H1136">
        <v>3</v>
      </c>
      <c r="I1136">
        <v>4</v>
      </c>
      <c r="J1136">
        <v>9</v>
      </c>
      <c r="K1136">
        <v>4</v>
      </c>
      <c r="L1136">
        <v>1282</v>
      </c>
      <c r="M1136">
        <v>145.69999999999999</v>
      </c>
      <c r="N1136">
        <v>6.44</v>
      </c>
      <c r="O1136">
        <v>7.74</v>
      </c>
      <c r="P1136" t="s">
        <v>320</v>
      </c>
      <c r="Q1136" t="s">
        <v>472</v>
      </c>
      <c r="R1136" t="s">
        <v>1006</v>
      </c>
      <c r="S1136" t="s">
        <v>8753</v>
      </c>
      <c r="T1136" t="s">
        <v>8754</v>
      </c>
      <c r="U1136" t="s">
        <v>8755</v>
      </c>
      <c r="V1136" t="s">
        <v>8756</v>
      </c>
      <c r="W1136" t="s">
        <v>144</v>
      </c>
      <c r="X1136" t="s">
        <v>54</v>
      </c>
      <c r="Y1136" t="s">
        <v>3290</v>
      </c>
      <c r="Z1136" t="s">
        <v>3432</v>
      </c>
      <c r="AA1136">
        <v>6</v>
      </c>
      <c r="AB1136">
        <v>2.99</v>
      </c>
      <c r="AC1136">
        <v>1.44196106705119E-3</v>
      </c>
      <c r="AD1136" t="s">
        <v>54</v>
      </c>
      <c r="AE1136" s="8">
        <v>9776162.4266068209</v>
      </c>
      <c r="AF1136" s="8">
        <v>5767258.5381887499</v>
      </c>
      <c r="AG1136" s="8">
        <v>9822916.5540614091</v>
      </c>
      <c r="AH1136" s="8">
        <v>8455445.8396189939</v>
      </c>
      <c r="AI1136" s="8">
        <v>1900931.3003168779</v>
      </c>
      <c r="AJ1136" s="10">
        <v>5813289.5098372996</v>
      </c>
      <c r="AK1136" s="10">
        <v>8051969.8976244899</v>
      </c>
      <c r="AL1136" s="10">
        <v>9574262.3022101503</v>
      </c>
      <c r="AM1136" s="10">
        <v>7813173.9032239793</v>
      </c>
      <c r="AN1136" s="10">
        <v>1544667.5438312567</v>
      </c>
      <c r="AO1136" s="12">
        <v>144976586.51077199</v>
      </c>
      <c r="AP1136" s="12">
        <v>125906947.15430826</v>
      </c>
      <c r="AQ1136">
        <f>AP1136/AO1136</f>
        <v>0.8684640063928748</v>
      </c>
      <c r="AR1136">
        <f>LOG(AQ1136,2)</f>
        <v>-0.20346203740197139</v>
      </c>
    </row>
    <row r="1137" spans="1:44" x14ac:dyDescent="0.25">
      <c r="A1137" t="s">
        <v>49</v>
      </c>
      <c r="B1137" t="s">
        <v>64</v>
      </c>
      <c r="C1137" t="s">
        <v>51</v>
      </c>
      <c r="D1137" t="s">
        <v>8757</v>
      </c>
      <c r="E1137" t="s">
        <v>8758</v>
      </c>
      <c r="F1137" t="s">
        <v>54</v>
      </c>
      <c r="G1137">
        <v>1E-3</v>
      </c>
      <c r="H1137">
        <v>4</v>
      </c>
      <c r="I1137">
        <v>2</v>
      </c>
      <c r="J1137">
        <v>20</v>
      </c>
      <c r="K1137">
        <v>2</v>
      </c>
      <c r="L1137">
        <v>548</v>
      </c>
      <c r="M1137">
        <v>62.9</v>
      </c>
      <c r="N1137">
        <v>6.25</v>
      </c>
      <c r="O1137">
        <v>16.22</v>
      </c>
      <c r="P1137" t="s">
        <v>701</v>
      </c>
      <c r="Q1137" t="s">
        <v>889</v>
      </c>
      <c r="R1137" t="s">
        <v>254</v>
      </c>
      <c r="S1137" t="s">
        <v>3812</v>
      </c>
      <c r="T1137" t="s">
        <v>8759</v>
      </c>
      <c r="U1137" t="s">
        <v>8760</v>
      </c>
      <c r="V1137" t="s">
        <v>8761</v>
      </c>
      <c r="W1137" t="s">
        <v>168</v>
      </c>
      <c r="X1137" t="s">
        <v>6893</v>
      </c>
      <c r="Y1137" t="s">
        <v>2858</v>
      </c>
      <c r="Z1137" t="s">
        <v>2859</v>
      </c>
      <c r="AA1137">
        <v>6</v>
      </c>
      <c r="AB1137">
        <v>6.89</v>
      </c>
      <c r="AC1137">
        <v>1.04712041884817E-3</v>
      </c>
      <c r="AD1137" t="s">
        <v>54</v>
      </c>
      <c r="AE1137" s="8">
        <v>6974857.22010927</v>
      </c>
      <c r="AF1137" s="8">
        <v>10507718.835387999</v>
      </c>
      <c r="AG1137" s="8">
        <v>7780082.1452182001</v>
      </c>
      <c r="AH1137" s="8">
        <v>8420886.0669051576</v>
      </c>
      <c r="AI1137" s="8">
        <v>1511787.0325577122</v>
      </c>
      <c r="AJ1137" s="10">
        <v>3530612.0035695201</v>
      </c>
      <c r="AK1137" s="10">
        <v>6766228.3316359501</v>
      </c>
      <c r="AL1137" s="10">
        <v>5920544.9845135696</v>
      </c>
      <c r="AM1137" s="10">
        <v>5405795.1065730127</v>
      </c>
      <c r="AN1137" s="10">
        <v>1370165.1562840617</v>
      </c>
      <c r="AO1137" s="12">
        <v>219470105.89329568</v>
      </c>
      <c r="AP1137" s="12">
        <v>190529928.56725335</v>
      </c>
      <c r="AQ1137">
        <f>AP1137/AO1137</f>
        <v>0.86813613084912455</v>
      </c>
      <c r="AR1137">
        <f>LOG(AQ1137,2)</f>
        <v>-0.20400680809094421</v>
      </c>
    </row>
    <row r="1138" spans="1:44" x14ac:dyDescent="0.25">
      <c r="A1138" t="s">
        <v>49</v>
      </c>
      <c r="B1138" t="s">
        <v>64</v>
      </c>
      <c r="C1138" t="s">
        <v>51</v>
      </c>
      <c r="D1138" t="s">
        <v>8762</v>
      </c>
      <c r="E1138" t="s">
        <v>8763</v>
      </c>
      <c r="F1138" t="s">
        <v>54</v>
      </c>
      <c r="G1138">
        <v>1E-3</v>
      </c>
      <c r="H1138">
        <v>3</v>
      </c>
      <c r="I1138">
        <v>6</v>
      </c>
      <c r="J1138">
        <v>17</v>
      </c>
      <c r="K1138">
        <v>6</v>
      </c>
      <c r="L1138">
        <v>1674</v>
      </c>
      <c r="M1138">
        <v>187.1</v>
      </c>
      <c r="N1138">
        <v>6.42</v>
      </c>
      <c r="O1138">
        <v>16.79</v>
      </c>
      <c r="P1138" t="s">
        <v>2021</v>
      </c>
      <c r="Q1138" t="s">
        <v>709</v>
      </c>
      <c r="R1138" t="s">
        <v>4086</v>
      </c>
      <c r="S1138" t="s">
        <v>8764</v>
      </c>
      <c r="T1138" t="s">
        <v>8765</v>
      </c>
      <c r="U1138" t="s">
        <v>8766</v>
      </c>
      <c r="V1138" t="s">
        <v>8767</v>
      </c>
      <c r="W1138" t="s">
        <v>111</v>
      </c>
      <c r="X1138" t="s">
        <v>54</v>
      </c>
      <c r="Y1138" t="s">
        <v>54</v>
      </c>
      <c r="Z1138" t="s">
        <v>8768</v>
      </c>
      <c r="AA1138">
        <v>8</v>
      </c>
      <c r="AB1138">
        <v>5.98</v>
      </c>
      <c r="AC1138">
        <v>9.69932104752667E-4</v>
      </c>
      <c r="AD1138" t="s">
        <v>54</v>
      </c>
      <c r="AE1138" s="8">
        <v>8131948.5103026098</v>
      </c>
      <c r="AF1138" s="8">
        <v>9960250.8639035802</v>
      </c>
      <c r="AG1138" s="8">
        <v>6971562.0063538998</v>
      </c>
      <c r="AH1138" s="8">
        <v>8354587.1268533627</v>
      </c>
      <c r="AI1138" s="8">
        <v>1230241.5039319573</v>
      </c>
      <c r="AJ1138" s="10">
        <v>2061891.1444983201</v>
      </c>
      <c r="AK1138" s="10" t="s">
        <v>54</v>
      </c>
      <c r="AL1138" s="10">
        <v>4705400.4199247798</v>
      </c>
      <c r="AM1138" s="10">
        <v>3383645.78221155</v>
      </c>
      <c r="AN1138" s="10">
        <v>1321754.63771323</v>
      </c>
      <c r="AO1138" s="12">
        <v>5266930.0360870929</v>
      </c>
      <c r="AP1138" s="12">
        <v>4569311.3325915737</v>
      </c>
      <c r="AQ1138">
        <f>AP1138/AO1138</f>
        <v>0.86754737603961152</v>
      </c>
      <c r="AR1138">
        <f>LOG(AQ1138,2)</f>
        <v>-0.20498555067067165</v>
      </c>
    </row>
    <row r="1139" spans="1:44" x14ac:dyDescent="0.25">
      <c r="A1139" t="s">
        <v>49</v>
      </c>
      <c r="B1139" t="s">
        <v>50</v>
      </c>
      <c r="C1139" t="s">
        <v>51</v>
      </c>
      <c r="D1139" t="s">
        <v>8769</v>
      </c>
      <c r="E1139" t="s">
        <v>8770</v>
      </c>
      <c r="F1139" t="s">
        <v>54</v>
      </c>
      <c r="G1139">
        <v>1.9E-2</v>
      </c>
      <c r="H1139">
        <v>4</v>
      </c>
      <c r="I1139">
        <v>1</v>
      </c>
      <c r="J1139">
        <v>1</v>
      </c>
      <c r="K1139">
        <v>1</v>
      </c>
      <c r="L1139">
        <v>219</v>
      </c>
      <c r="M1139">
        <v>24.3</v>
      </c>
      <c r="N1139">
        <v>7.52</v>
      </c>
      <c r="O1139">
        <v>0</v>
      </c>
      <c r="P1139" t="s">
        <v>203</v>
      </c>
      <c r="Q1139" t="s">
        <v>682</v>
      </c>
      <c r="R1139" t="s">
        <v>82</v>
      </c>
      <c r="S1139" t="s">
        <v>674</v>
      </c>
      <c r="T1139" t="s">
        <v>8771</v>
      </c>
      <c r="U1139" t="s">
        <v>8772</v>
      </c>
      <c r="V1139" t="s">
        <v>8773</v>
      </c>
      <c r="W1139" t="s">
        <v>87</v>
      </c>
      <c r="X1139" t="s">
        <v>54</v>
      </c>
      <c r="Y1139" t="s">
        <v>54</v>
      </c>
      <c r="Z1139" t="s">
        <v>743</v>
      </c>
      <c r="AA1139">
        <v>3</v>
      </c>
      <c r="AB1139" t="s">
        <v>54</v>
      </c>
      <c r="AC1139">
        <v>0</v>
      </c>
      <c r="AD1139" t="s">
        <v>54</v>
      </c>
      <c r="AE1139" s="8" t="s">
        <v>54</v>
      </c>
      <c r="AF1139" s="8">
        <v>8331206.4137267899</v>
      </c>
      <c r="AG1139" s="8" t="s">
        <v>54</v>
      </c>
      <c r="AH1139" s="8">
        <v>8331206.4137267899</v>
      </c>
      <c r="AI1139" s="8">
        <v>0</v>
      </c>
      <c r="AJ1139" s="10" t="s">
        <v>54</v>
      </c>
      <c r="AK1139" s="10" t="s">
        <v>54</v>
      </c>
      <c r="AL1139" s="10" t="s">
        <v>54</v>
      </c>
      <c r="AM1139" s="10">
        <v>0</v>
      </c>
      <c r="AN1139" s="10">
        <v>0</v>
      </c>
      <c r="AO1139" s="12">
        <v>1095436.7505741206</v>
      </c>
      <c r="AP1139" s="12">
        <v>950013.90031361498</v>
      </c>
      <c r="AQ1139">
        <f>AP1139/AO1139</f>
        <v>0.86724669390150622</v>
      </c>
      <c r="AR1139">
        <f>LOG(AQ1139,2)</f>
        <v>-0.20548565917506265</v>
      </c>
    </row>
    <row r="1140" spans="1:44" x14ac:dyDescent="0.25">
      <c r="A1140" t="s">
        <v>49</v>
      </c>
      <c r="B1140" t="s">
        <v>64</v>
      </c>
      <c r="C1140" t="s">
        <v>51</v>
      </c>
      <c r="D1140" t="s">
        <v>8774</v>
      </c>
      <c r="E1140" t="s">
        <v>8775</v>
      </c>
      <c r="F1140" t="s">
        <v>54</v>
      </c>
      <c r="G1140">
        <v>0</v>
      </c>
      <c r="H1140">
        <v>23</v>
      </c>
      <c r="I1140">
        <v>7</v>
      </c>
      <c r="J1140">
        <v>31</v>
      </c>
      <c r="K1140">
        <v>6</v>
      </c>
      <c r="L1140">
        <v>334</v>
      </c>
      <c r="M1140">
        <v>36.6</v>
      </c>
      <c r="N1140">
        <v>6.05</v>
      </c>
      <c r="O1140">
        <v>46.56</v>
      </c>
      <c r="P1140" t="s">
        <v>701</v>
      </c>
      <c r="Q1140" t="s">
        <v>433</v>
      </c>
      <c r="R1140" t="s">
        <v>280</v>
      </c>
      <c r="S1140" t="s">
        <v>3047</v>
      </c>
      <c r="T1140" t="s">
        <v>8776</v>
      </c>
      <c r="U1140" t="s">
        <v>8777</v>
      </c>
      <c r="V1140" t="s">
        <v>8778</v>
      </c>
      <c r="W1140" t="s">
        <v>111</v>
      </c>
      <c r="X1140" t="s">
        <v>1749</v>
      </c>
      <c r="Y1140" t="s">
        <v>8779</v>
      </c>
      <c r="Z1140" t="s">
        <v>3053</v>
      </c>
      <c r="AA1140">
        <v>11</v>
      </c>
      <c r="AB1140">
        <v>13</v>
      </c>
      <c r="AC1140">
        <v>0</v>
      </c>
      <c r="AD1140" t="s">
        <v>54</v>
      </c>
      <c r="AE1140" s="8">
        <v>9562991.6723749004</v>
      </c>
      <c r="AF1140" s="8">
        <v>6379584.4553363798</v>
      </c>
      <c r="AG1140" s="8">
        <v>8967775.9968014006</v>
      </c>
      <c r="AH1140" s="8">
        <v>8303450.7081708936</v>
      </c>
      <c r="AI1140" s="8">
        <v>1381910.8616233175</v>
      </c>
      <c r="AJ1140" s="10">
        <v>6258230.7387953196</v>
      </c>
      <c r="AK1140" s="10">
        <v>7442977.84698842</v>
      </c>
      <c r="AL1140" s="10">
        <v>9218724.8278851602</v>
      </c>
      <c r="AM1140" s="10">
        <v>7639977.8045562999</v>
      </c>
      <c r="AN1140" s="10">
        <v>1216617.7297040268</v>
      </c>
      <c r="AO1140" s="12">
        <v>47167490.163355969</v>
      </c>
      <c r="AP1140" s="12">
        <v>40894776.319092631</v>
      </c>
      <c r="AQ1140">
        <f>AP1140/AO1140</f>
        <v>0.86701192235289726</v>
      </c>
      <c r="AR1140">
        <f>LOG(AQ1140,2)</f>
        <v>-0.20587626268461356</v>
      </c>
    </row>
    <row r="1141" spans="1:44" x14ac:dyDescent="0.25">
      <c r="A1141" t="s">
        <v>49</v>
      </c>
      <c r="B1141" t="s">
        <v>64</v>
      </c>
      <c r="C1141" t="s">
        <v>51</v>
      </c>
      <c r="D1141" t="s">
        <v>8780</v>
      </c>
      <c r="E1141" t="s">
        <v>8781</v>
      </c>
      <c r="F1141" t="s">
        <v>54</v>
      </c>
      <c r="G1141">
        <v>1E-3</v>
      </c>
      <c r="H1141">
        <v>10</v>
      </c>
      <c r="I1141">
        <v>6</v>
      </c>
      <c r="J1141">
        <v>9</v>
      </c>
      <c r="K1141">
        <v>6</v>
      </c>
      <c r="L1141">
        <v>814</v>
      </c>
      <c r="M1141">
        <v>92.4</v>
      </c>
      <c r="N1141">
        <v>5</v>
      </c>
      <c r="O1141">
        <v>7.88</v>
      </c>
      <c r="P1141" t="s">
        <v>574</v>
      </c>
      <c r="Q1141" t="s">
        <v>527</v>
      </c>
      <c r="R1141" t="s">
        <v>1399</v>
      </c>
      <c r="S1141" t="s">
        <v>8782</v>
      </c>
      <c r="T1141" t="s">
        <v>8783</v>
      </c>
      <c r="U1141" t="s">
        <v>8784</v>
      </c>
      <c r="V1141" t="s">
        <v>8785</v>
      </c>
      <c r="W1141" t="s">
        <v>62</v>
      </c>
      <c r="X1141" t="s">
        <v>1431</v>
      </c>
      <c r="Y1141" t="s">
        <v>2653</v>
      </c>
      <c r="Z1141" t="s">
        <v>2839</v>
      </c>
      <c r="AA1141">
        <v>13</v>
      </c>
      <c r="AB1141">
        <v>5.09</v>
      </c>
      <c r="AC1141">
        <v>8.8495575221238904E-4</v>
      </c>
      <c r="AD1141" t="s">
        <v>54</v>
      </c>
      <c r="AE1141" s="8">
        <v>4932221.7700773096</v>
      </c>
      <c r="AF1141" s="8">
        <v>9177911.9166150708</v>
      </c>
      <c r="AG1141" s="8">
        <v>10798624.2189356</v>
      </c>
      <c r="AH1141" s="8">
        <v>8302919.3018759936</v>
      </c>
      <c r="AI1141" s="8">
        <v>2473577.5009593647</v>
      </c>
      <c r="AJ1141" s="10">
        <v>2609714.0481551602</v>
      </c>
      <c r="AK1141" s="10">
        <v>4964768.7205312103</v>
      </c>
      <c r="AL1141" s="10">
        <v>6408681.01078803</v>
      </c>
      <c r="AM1141" s="10">
        <v>4661054.5931581333</v>
      </c>
      <c r="AN1141" s="10">
        <v>1565720.1110391133</v>
      </c>
      <c r="AO1141" s="12">
        <v>62514412.928840704</v>
      </c>
      <c r="AP1141" s="12">
        <v>54138143.967179932</v>
      </c>
      <c r="AQ1141">
        <f>AP1141/AO1141</f>
        <v>0.86601059548946957</v>
      </c>
      <c r="AR1141">
        <f>LOG(AQ1141,2)</f>
        <v>-0.20754341870372009</v>
      </c>
    </row>
    <row r="1142" spans="1:44" x14ac:dyDescent="0.25">
      <c r="A1142" t="s">
        <v>49</v>
      </c>
      <c r="B1142" t="s">
        <v>64</v>
      </c>
      <c r="C1142" t="s">
        <v>51</v>
      </c>
      <c r="D1142" t="s">
        <v>8786</v>
      </c>
      <c r="E1142" t="s">
        <v>8787</v>
      </c>
      <c r="F1142" t="s">
        <v>54</v>
      </c>
      <c r="G1142">
        <v>1E-3</v>
      </c>
      <c r="H1142">
        <v>4</v>
      </c>
      <c r="I1142">
        <v>2</v>
      </c>
      <c r="J1142">
        <v>16</v>
      </c>
      <c r="K1142">
        <v>2</v>
      </c>
      <c r="L1142">
        <v>529</v>
      </c>
      <c r="M1142">
        <v>57.8</v>
      </c>
      <c r="N1142">
        <v>5.4</v>
      </c>
      <c r="O1142">
        <v>15.86</v>
      </c>
      <c r="P1142" t="s">
        <v>2053</v>
      </c>
      <c r="Q1142" t="s">
        <v>871</v>
      </c>
      <c r="R1142" t="s">
        <v>1561</v>
      </c>
      <c r="S1142" t="s">
        <v>8077</v>
      </c>
      <c r="T1142" t="s">
        <v>8788</v>
      </c>
      <c r="U1142" t="s">
        <v>8789</v>
      </c>
      <c r="V1142" t="s">
        <v>8790</v>
      </c>
      <c r="W1142" t="s">
        <v>74</v>
      </c>
      <c r="X1142" t="s">
        <v>54</v>
      </c>
      <c r="Y1142" t="s">
        <v>1363</v>
      </c>
      <c r="Z1142" t="s">
        <v>8791</v>
      </c>
      <c r="AA1142">
        <v>15</v>
      </c>
      <c r="AB1142">
        <v>5.57</v>
      </c>
      <c r="AC1142">
        <v>9.2592592592592596E-4</v>
      </c>
      <c r="AD1142" t="s">
        <v>54</v>
      </c>
      <c r="AE1142" s="8">
        <v>5172830.5835615797</v>
      </c>
      <c r="AF1142" s="8">
        <v>10859430.269877899</v>
      </c>
      <c r="AG1142" s="8">
        <v>8865022.6930344291</v>
      </c>
      <c r="AH1142" s="8">
        <v>8299094.5154913031</v>
      </c>
      <c r="AI1142" s="8">
        <v>2355781.544018345</v>
      </c>
      <c r="AJ1142" s="10">
        <v>2516791.67248959</v>
      </c>
      <c r="AK1142" s="10">
        <v>5456413.2240983602</v>
      </c>
      <c r="AL1142" s="10">
        <v>5217335.4006799804</v>
      </c>
      <c r="AM1142" s="10">
        <v>4396846.7657559766</v>
      </c>
      <c r="AN1142" s="10">
        <v>1332977.8484531732</v>
      </c>
      <c r="AO1142" s="12">
        <v>769610.75385718502</v>
      </c>
      <c r="AP1142" s="12">
        <v>666099.66283358552</v>
      </c>
      <c r="AQ1142">
        <f>AP1142/AO1142</f>
        <v>0.86550202098292428</v>
      </c>
      <c r="AR1142">
        <f>LOG(AQ1142,2)</f>
        <v>-0.20839090653907813</v>
      </c>
    </row>
    <row r="1143" spans="1:44" x14ac:dyDescent="0.25">
      <c r="A1143" t="s">
        <v>49</v>
      </c>
      <c r="B1143" t="s">
        <v>64</v>
      </c>
      <c r="C1143" t="s">
        <v>51</v>
      </c>
      <c r="D1143" t="s">
        <v>8792</v>
      </c>
      <c r="E1143" t="s">
        <v>8793</v>
      </c>
      <c r="F1143" t="s">
        <v>54</v>
      </c>
      <c r="G1143">
        <v>7.0000000000000001E-3</v>
      </c>
      <c r="H1143">
        <v>13</v>
      </c>
      <c r="I1143">
        <v>1</v>
      </c>
      <c r="J1143">
        <v>6</v>
      </c>
      <c r="K1143">
        <v>1</v>
      </c>
      <c r="L1143">
        <v>72</v>
      </c>
      <c r="M1143">
        <v>7.9</v>
      </c>
      <c r="N1143">
        <v>8.3699999999999992</v>
      </c>
      <c r="O1143">
        <v>2.56</v>
      </c>
      <c r="P1143" t="s">
        <v>2323</v>
      </c>
      <c r="Q1143" t="s">
        <v>1770</v>
      </c>
      <c r="R1143" t="s">
        <v>1082</v>
      </c>
      <c r="S1143" t="s">
        <v>54</v>
      </c>
      <c r="T1143" t="s">
        <v>8794</v>
      </c>
      <c r="U1143" t="s">
        <v>8795</v>
      </c>
      <c r="V1143" t="s">
        <v>8796</v>
      </c>
      <c r="W1143" t="s">
        <v>87</v>
      </c>
      <c r="X1143" t="s">
        <v>54</v>
      </c>
      <c r="Y1143" t="s">
        <v>54</v>
      </c>
      <c r="Z1143" t="s">
        <v>1087</v>
      </c>
      <c r="AA1143">
        <v>3</v>
      </c>
      <c r="AB1143">
        <v>5.85</v>
      </c>
      <c r="AC1143">
        <v>9.4876660341556001E-4</v>
      </c>
      <c r="AD1143" t="s">
        <v>54</v>
      </c>
      <c r="AE1143" s="8">
        <v>9956683.1433211006</v>
      </c>
      <c r="AF1143" s="8" t="s">
        <v>54</v>
      </c>
      <c r="AG1143" s="8">
        <v>6633661.3440981396</v>
      </c>
      <c r="AH1143" s="8">
        <v>8295172.2437096201</v>
      </c>
      <c r="AI1143" s="8">
        <v>1661510.8996114824</v>
      </c>
      <c r="AJ1143" s="10">
        <v>770658.49127160304</v>
      </c>
      <c r="AK1143" s="10" t="s">
        <v>54</v>
      </c>
      <c r="AL1143" s="10">
        <v>7369681.9716849998</v>
      </c>
      <c r="AM1143" s="10">
        <v>4070170.2314783013</v>
      </c>
      <c r="AN1143" s="10">
        <v>3299511.7402066984</v>
      </c>
      <c r="AO1143" s="12">
        <v>4150406.1118389</v>
      </c>
      <c r="AP1143" s="12">
        <v>3587411.4866011366</v>
      </c>
      <c r="AQ1143">
        <f>AP1143/AO1143</f>
        <v>0.86435191880817652</v>
      </c>
      <c r="AR1143">
        <f>LOG(AQ1143,2)</f>
        <v>-0.21030927306741612</v>
      </c>
    </row>
    <row r="1144" spans="1:44" x14ac:dyDescent="0.25">
      <c r="A1144" t="s">
        <v>49</v>
      </c>
      <c r="B1144" t="s">
        <v>64</v>
      </c>
      <c r="C1144" t="s">
        <v>51</v>
      </c>
      <c r="D1144" t="s">
        <v>8797</v>
      </c>
      <c r="E1144" t="s">
        <v>8798</v>
      </c>
      <c r="F1144" t="s">
        <v>54</v>
      </c>
      <c r="G1144">
        <v>0.01</v>
      </c>
      <c r="H1144">
        <v>12</v>
      </c>
      <c r="I1144">
        <v>4</v>
      </c>
      <c r="J1144">
        <v>9</v>
      </c>
      <c r="K1144">
        <v>4</v>
      </c>
      <c r="L1144">
        <v>279</v>
      </c>
      <c r="M1144">
        <v>31.5</v>
      </c>
      <c r="N1144">
        <v>8.35</v>
      </c>
      <c r="O1144">
        <v>1.87</v>
      </c>
      <c r="P1144" t="s">
        <v>8799</v>
      </c>
      <c r="Q1144" t="s">
        <v>495</v>
      </c>
      <c r="R1144" t="s">
        <v>8800</v>
      </c>
      <c r="S1144" t="s">
        <v>8801</v>
      </c>
      <c r="T1144" t="s">
        <v>8802</v>
      </c>
      <c r="U1144" t="s">
        <v>8803</v>
      </c>
      <c r="V1144" t="s">
        <v>8804</v>
      </c>
      <c r="W1144" t="s">
        <v>500</v>
      </c>
      <c r="X1144" t="s">
        <v>8805</v>
      </c>
      <c r="Y1144" t="s">
        <v>8806</v>
      </c>
      <c r="Z1144" t="s">
        <v>8807</v>
      </c>
      <c r="AA1144">
        <v>27</v>
      </c>
      <c r="AB1144">
        <v>7.42</v>
      </c>
      <c r="AC1144">
        <v>1.0928961748633899E-3</v>
      </c>
      <c r="AD1144" t="s">
        <v>54</v>
      </c>
      <c r="AE1144" s="8">
        <v>5521204.4534190902</v>
      </c>
      <c r="AF1144" s="8">
        <v>10986456.9903787</v>
      </c>
      <c r="AG1144" s="8">
        <v>8371075.3593052104</v>
      </c>
      <c r="AH1144" s="8">
        <v>8292912.267701</v>
      </c>
      <c r="AI1144" s="8">
        <v>2231864.4559878227</v>
      </c>
      <c r="AJ1144" s="10">
        <v>4623292.1152353603</v>
      </c>
      <c r="AK1144" s="10">
        <v>5711643.6708115004</v>
      </c>
      <c r="AL1144" s="10">
        <v>8463691.6750388201</v>
      </c>
      <c r="AM1144" s="10">
        <v>6266209.1536952266</v>
      </c>
      <c r="AN1144" s="10">
        <v>1616132.0801714996</v>
      </c>
      <c r="AO1144" s="12">
        <v>6815893.6226620972</v>
      </c>
      <c r="AP1144" s="12">
        <v>5889513.2352552498</v>
      </c>
      <c r="AQ1144">
        <f>AP1144/AO1144</f>
        <v>0.864085263254882</v>
      </c>
      <c r="AR1144">
        <f>LOG(AQ1144,2)</f>
        <v>-0.21075441813997983</v>
      </c>
    </row>
    <row r="1145" spans="1:44" x14ac:dyDescent="0.25">
      <c r="A1145" t="s">
        <v>49</v>
      </c>
      <c r="B1145" t="s">
        <v>64</v>
      </c>
      <c r="C1145" t="s">
        <v>51</v>
      </c>
      <c r="D1145" t="s">
        <v>8808</v>
      </c>
      <c r="E1145" t="s">
        <v>8809</v>
      </c>
      <c r="F1145" t="s">
        <v>54</v>
      </c>
      <c r="G1145">
        <v>0</v>
      </c>
      <c r="H1145">
        <v>5</v>
      </c>
      <c r="I1145">
        <v>5</v>
      </c>
      <c r="J1145">
        <v>41</v>
      </c>
      <c r="K1145">
        <v>4</v>
      </c>
      <c r="L1145">
        <v>874</v>
      </c>
      <c r="M1145">
        <v>97.7</v>
      </c>
      <c r="N1145">
        <v>5.47</v>
      </c>
      <c r="O1145">
        <v>28.95</v>
      </c>
      <c r="P1145" t="s">
        <v>5677</v>
      </c>
      <c r="Q1145" t="s">
        <v>548</v>
      </c>
      <c r="R1145" t="s">
        <v>94</v>
      </c>
      <c r="S1145" t="s">
        <v>8810</v>
      </c>
      <c r="T1145" t="s">
        <v>8811</v>
      </c>
      <c r="U1145" t="s">
        <v>8812</v>
      </c>
      <c r="V1145" t="s">
        <v>8813</v>
      </c>
      <c r="W1145" t="s">
        <v>500</v>
      </c>
      <c r="X1145" t="s">
        <v>54</v>
      </c>
      <c r="Y1145" t="s">
        <v>54</v>
      </c>
      <c r="Z1145" t="s">
        <v>2365</v>
      </c>
      <c r="AA1145">
        <v>11</v>
      </c>
      <c r="AB1145">
        <v>6.64</v>
      </c>
      <c r="AC1145">
        <v>1.0277492291880801E-3</v>
      </c>
      <c r="AD1145" t="s">
        <v>54</v>
      </c>
      <c r="AE1145" s="8">
        <v>4142115.1656201198</v>
      </c>
      <c r="AF1145" s="8">
        <v>9472892.07203166</v>
      </c>
      <c r="AG1145" s="8">
        <v>11247996.4480929</v>
      </c>
      <c r="AH1145" s="8">
        <v>8287667.8952482268</v>
      </c>
      <c r="AI1145" s="8">
        <v>3019597.5959359449</v>
      </c>
      <c r="AJ1145" s="10">
        <v>3075061.31869706</v>
      </c>
      <c r="AK1145" s="10">
        <v>6861457.4762140596</v>
      </c>
      <c r="AL1145" s="10">
        <v>4532402.7369969301</v>
      </c>
      <c r="AM1145" s="10">
        <v>4822973.8439693497</v>
      </c>
      <c r="AN1145" s="10">
        <v>1559385.0586198512</v>
      </c>
      <c r="AO1145" s="12">
        <v>3734652.5049933568</v>
      </c>
      <c r="AP1145" s="12">
        <v>3226432.2780628898</v>
      </c>
      <c r="AQ1145">
        <f>AP1145/AO1145</f>
        <v>0.86391766670367343</v>
      </c>
      <c r="AR1145">
        <f>LOG(AQ1145,2)</f>
        <v>-0.21103426802896427</v>
      </c>
    </row>
    <row r="1146" spans="1:44" x14ac:dyDescent="0.25">
      <c r="A1146" t="s">
        <v>49</v>
      </c>
      <c r="B1146" t="s">
        <v>64</v>
      </c>
      <c r="C1146" t="s">
        <v>51</v>
      </c>
      <c r="D1146" t="s">
        <v>8814</v>
      </c>
      <c r="E1146" t="s">
        <v>8815</v>
      </c>
      <c r="F1146" t="s">
        <v>54</v>
      </c>
      <c r="G1146">
        <v>1E-3</v>
      </c>
      <c r="H1146">
        <v>12</v>
      </c>
      <c r="I1146">
        <v>3</v>
      </c>
      <c r="J1146">
        <v>12</v>
      </c>
      <c r="K1146">
        <v>3</v>
      </c>
      <c r="L1146">
        <v>252</v>
      </c>
      <c r="M1146">
        <v>26.5</v>
      </c>
      <c r="N1146">
        <v>9.36</v>
      </c>
      <c r="O1146">
        <v>10.93</v>
      </c>
      <c r="P1146" t="s">
        <v>701</v>
      </c>
      <c r="Q1146" t="s">
        <v>6655</v>
      </c>
      <c r="R1146" t="s">
        <v>3029</v>
      </c>
      <c r="S1146" t="s">
        <v>8816</v>
      </c>
      <c r="T1146" t="s">
        <v>8817</v>
      </c>
      <c r="U1146" t="s">
        <v>8818</v>
      </c>
      <c r="V1146" t="s">
        <v>8819</v>
      </c>
      <c r="W1146" t="s">
        <v>646</v>
      </c>
      <c r="X1146" t="s">
        <v>54</v>
      </c>
      <c r="Y1146" t="s">
        <v>8094</v>
      </c>
      <c r="Z1146" t="s">
        <v>54</v>
      </c>
      <c r="AA1146">
        <v>2</v>
      </c>
      <c r="AB1146">
        <v>8.7899999999999991</v>
      </c>
      <c r="AC1146">
        <v>1.22249388753056E-3</v>
      </c>
      <c r="AD1146" t="s">
        <v>54</v>
      </c>
      <c r="AE1146" s="8">
        <v>7790833.0080545004</v>
      </c>
      <c r="AF1146" s="8">
        <v>8621982.6134294495</v>
      </c>
      <c r="AG1146" s="8">
        <v>8427248.6030630097</v>
      </c>
      <c r="AH1146" s="8">
        <v>8280021.4081823202</v>
      </c>
      <c r="AI1146" s="8">
        <v>354926.56687739491</v>
      </c>
      <c r="AJ1146" s="10">
        <v>7434864.1704196399</v>
      </c>
      <c r="AK1146" s="10">
        <v>8110323.7031429596</v>
      </c>
      <c r="AL1146" s="10">
        <v>8368890.6736568501</v>
      </c>
      <c r="AM1146" s="10">
        <v>7971359.5157398172</v>
      </c>
      <c r="AN1146" s="10">
        <v>393772.06708352186</v>
      </c>
      <c r="AO1146" s="12">
        <v>25565006.1584513</v>
      </c>
      <c r="AP1146" s="12">
        <v>22056867.172720432</v>
      </c>
      <c r="AQ1146">
        <f>AP1146/AO1146</f>
        <v>0.86277574259174805</v>
      </c>
      <c r="AR1146">
        <f>LOG(AQ1146,2)</f>
        <v>-0.21294247997285223</v>
      </c>
    </row>
    <row r="1147" spans="1:44" x14ac:dyDescent="0.25">
      <c r="A1147" t="s">
        <v>49</v>
      </c>
      <c r="B1147" t="s">
        <v>64</v>
      </c>
      <c r="C1147" t="s">
        <v>51</v>
      </c>
      <c r="D1147" t="s">
        <v>8820</v>
      </c>
      <c r="E1147" t="s">
        <v>8821</v>
      </c>
      <c r="F1147" t="s">
        <v>54</v>
      </c>
      <c r="G1147">
        <v>0</v>
      </c>
      <c r="H1147">
        <v>12</v>
      </c>
      <c r="I1147">
        <v>12</v>
      </c>
      <c r="J1147">
        <v>335</v>
      </c>
      <c r="K1147">
        <v>3</v>
      </c>
      <c r="L1147">
        <v>1075</v>
      </c>
      <c r="M1147">
        <v>121.3</v>
      </c>
      <c r="N1147">
        <v>6.2</v>
      </c>
      <c r="O1147">
        <v>669.81</v>
      </c>
      <c r="P1147" t="s">
        <v>54</v>
      </c>
      <c r="Q1147" t="s">
        <v>54</v>
      </c>
      <c r="R1147" t="s">
        <v>82</v>
      </c>
      <c r="S1147" t="s">
        <v>8822</v>
      </c>
      <c r="T1147" t="s">
        <v>8823</v>
      </c>
      <c r="U1147" t="s">
        <v>8824</v>
      </c>
      <c r="V1147" t="s">
        <v>8825</v>
      </c>
      <c r="W1147" t="s">
        <v>198</v>
      </c>
      <c r="X1147" t="s">
        <v>54</v>
      </c>
      <c r="Y1147" t="s">
        <v>54</v>
      </c>
      <c r="Z1147" t="s">
        <v>54</v>
      </c>
      <c r="AA1147">
        <v>0</v>
      </c>
      <c r="AB1147">
        <v>4.24</v>
      </c>
      <c r="AC1147">
        <v>8.2712985938792401E-4</v>
      </c>
      <c r="AD1147" t="s">
        <v>54</v>
      </c>
      <c r="AE1147" s="8">
        <v>7257631.9954566499</v>
      </c>
      <c r="AF1147" s="8">
        <v>8657156.4708958995</v>
      </c>
      <c r="AG1147" s="8">
        <v>8898326.8310383298</v>
      </c>
      <c r="AH1147" s="8">
        <v>8271038.4324636264</v>
      </c>
      <c r="AI1147" s="8">
        <v>723318.85111993249</v>
      </c>
      <c r="AJ1147" s="10">
        <v>4291507.0488796299</v>
      </c>
      <c r="AK1147" s="10">
        <v>8122914.8788324203</v>
      </c>
      <c r="AL1147" s="10">
        <v>8068708.7463098001</v>
      </c>
      <c r="AM1147" s="10">
        <v>6827710.2246739492</v>
      </c>
      <c r="AN1147" s="10">
        <v>1793502.9946787909</v>
      </c>
      <c r="AO1147" s="12">
        <v>5476824.5886989636</v>
      </c>
      <c r="AP1147" s="12">
        <v>4721170.0757907508</v>
      </c>
      <c r="AQ1147">
        <f>AP1147/AO1147</f>
        <v>0.86202689155547318</v>
      </c>
      <c r="AR1147">
        <f>LOG(AQ1147,2)</f>
        <v>-0.21419521895050975</v>
      </c>
    </row>
    <row r="1148" spans="1:44" x14ac:dyDescent="0.25">
      <c r="A1148" t="s">
        <v>49</v>
      </c>
      <c r="B1148" t="s">
        <v>64</v>
      </c>
      <c r="C1148" t="s">
        <v>51</v>
      </c>
      <c r="D1148" t="s">
        <v>8826</v>
      </c>
      <c r="E1148" t="s">
        <v>8827</v>
      </c>
      <c r="F1148" t="s">
        <v>54</v>
      </c>
      <c r="G1148">
        <v>1E-3</v>
      </c>
      <c r="H1148">
        <v>8</v>
      </c>
      <c r="I1148">
        <v>3</v>
      </c>
      <c r="J1148">
        <v>8</v>
      </c>
      <c r="K1148">
        <v>3</v>
      </c>
      <c r="L1148">
        <v>396</v>
      </c>
      <c r="M1148">
        <v>44.7</v>
      </c>
      <c r="N1148">
        <v>7.81</v>
      </c>
      <c r="O1148">
        <v>11.4</v>
      </c>
      <c r="P1148" t="s">
        <v>150</v>
      </c>
      <c r="Q1148" t="s">
        <v>826</v>
      </c>
      <c r="R1148" t="s">
        <v>506</v>
      </c>
      <c r="S1148" t="s">
        <v>8828</v>
      </c>
      <c r="T1148" t="s">
        <v>8829</v>
      </c>
      <c r="U1148" t="s">
        <v>8830</v>
      </c>
      <c r="V1148" t="s">
        <v>8831</v>
      </c>
      <c r="W1148" t="s">
        <v>198</v>
      </c>
      <c r="X1148" t="s">
        <v>54</v>
      </c>
      <c r="Y1148" t="s">
        <v>54</v>
      </c>
      <c r="Z1148" t="s">
        <v>3571</v>
      </c>
      <c r="AA1148">
        <v>4</v>
      </c>
      <c r="AB1148">
        <v>2.5299999999999998</v>
      </c>
      <c r="AC1148">
        <v>4.78468899521531E-3</v>
      </c>
      <c r="AD1148" t="s">
        <v>54</v>
      </c>
      <c r="AE1148" s="8">
        <v>7148788.8446093602</v>
      </c>
      <c r="AF1148" s="8">
        <v>9231383.2211192492</v>
      </c>
      <c r="AG1148" s="8">
        <v>8329382.4964578403</v>
      </c>
      <c r="AH1148" s="8">
        <v>8236518.1873954833</v>
      </c>
      <c r="AI1148" s="8">
        <v>852747.58640950499</v>
      </c>
      <c r="AJ1148" s="10">
        <v>5735031.8225236498</v>
      </c>
      <c r="AK1148" s="10">
        <v>8663131.2481213491</v>
      </c>
      <c r="AL1148" s="10">
        <v>8365213.2427047295</v>
      </c>
      <c r="AM1148" s="10">
        <v>7587792.1044499092</v>
      </c>
      <c r="AN1148" s="10">
        <v>1315732.8201932332</v>
      </c>
      <c r="AO1148" s="12">
        <v>25331592.5854051</v>
      </c>
      <c r="AP1148" s="12">
        <v>21830888.5834179</v>
      </c>
      <c r="AQ1148">
        <f>AP1148/AO1148</f>
        <v>0.86180481980417822</v>
      </c>
      <c r="AR1148">
        <f>LOG(AQ1148,2)</f>
        <v>-0.21456692787543072</v>
      </c>
    </row>
    <row r="1149" spans="1:44" x14ac:dyDescent="0.25">
      <c r="A1149" t="s">
        <v>49</v>
      </c>
      <c r="B1149" t="s">
        <v>64</v>
      </c>
      <c r="C1149" t="s">
        <v>51</v>
      </c>
      <c r="D1149" t="s">
        <v>8832</v>
      </c>
      <c r="E1149" t="s">
        <v>8833</v>
      </c>
      <c r="F1149" t="s">
        <v>54</v>
      </c>
      <c r="G1149">
        <v>3.0000000000000001E-3</v>
      </c>
      <c r="H1149">
        <v>4</v>
      </c>
      <c r="I1149">
        <v>1</v>
      </c>
      <c r="J1149">
        <v>3</v>
      </c>
      <c r="K1149">
        <v>1</v>
      </c>
      <c r="L1149">
        <v>206</v>
      </c>
      <c r="M1149">
        <v>23.6</v>
      </c>
      <c r="N1149">
        <v>9.94</v>
      </c>
      <c r="O1149">
        <v>5.05</v>
      </c>
      <c r="P1149" t="s">
        <v>320</v>
      </c>
      <c r="Q1149" t="s">
        <v>4793</v>
      </c>
      <c r="R1149" t="s">
        <v>1778</v>
      </c>
      <c r="S1149" t="s">
        <v>3228</v>
      </c>
      <c r="T1149" t="s">
        <v>8834</v>
      </c>
      <c r="U1149" t="s">
        <v>8835</v>
      </c>
      <c r="V1149" t="s">
        <v>8836</v>
      </c>
      <c r="W1149" t="s">
        <v>521</v>
      </c>
      <c r="X1149" t="s">
        <v>54</v>
      </c>
      <c r="Y1149" t="s">
        <v>101</v>
      </c>
      <c r="Z1149" t="s">
        <v>4798</v>
      </c>
      <c r="AA1149">
        <v>7</v>
      </c>
      <c r="AB1149">
        <v>1.89</v>
      </c>
      <c r="AC1149">
        <v>1.1180124223602501E-2</v>
      </c>
      <c r="AD1149" t="s">
        <v>54</v>
      </c>
      <c r="AE1149" s="8">
        <v>8879412.5072979592</v>
      </c>
      <c r="AF1149" s="8" t="s">
        <v>54</v>
      </c>
      <c r="AG1149" s="8">
        <v>7556301.94157397</v>
      </c>
      <c r="AH1149" s="8">
        <v>8217857.2244359646</v>
      </c>
      <c r="AI1149" s="8">
        <v>661555.28286199458</v>
      </c>
      <c r="AJ1149" s="10">
        <v>8728753.6203688607</v>
      </c>
      <c r="AK1149" s="10">
        <v>8222848.7860662304</v>
      </c>
      <c r="AL1149" s="10">
        <v>17173694.7901784</v>
      </c>
      <c r="AM1149" s="10">
        <v>11375099.065537831</v>
      </c>
      <c r="AN1149" s="10">
        <v>4105424.8021130632</v>
      </c>
      <c r="AO1149" s="12">
        <v>18611933.641564801</v>
      </c>
      <c r="AP1149" s="12">
        <v>16039090.208835302</v>
      </c>
      <c r="AQ1149">
        <f>AP1149/AO1149</f>
        <v>0.86176377574312113</v>
      </c>
      <c r="AR1149">
        <f>LOG(AQ1149,2)</f>
        <v>-0.21463563887829903</v>
      </c>
    </row>
    <row r="1150" spans="1:44" x14ac:dyDescent="0.25">
      <c r="A1150" t="s">
        <v>49</v>
      </c>
      <c r="B1150" t="s">
        <v>64</v>
      </c>
      <c r="C1150" t="s">
        <v>51</v>
      </c>
      <c r="D1150" t="s">
        <v>8837</v>
      </c>
      <c r="E1150" t="s">
        <v>8838</v>
      </c>
      <c r="F1150" t="s">
        <v>54</v>
      </c>
      <c r="G1150">
        <v>1E-3</v>
      </c>
      <c r="H1150">
        <v>3</v>
      </c>
      <c r="I1150">
        <v>3</v>
      </c>
      <c r="J1150">
        <v>7</v>
      </c>
      <c r="K1150">
        <v>3</v>
      </c>
      <c r="L1150">
        <v>872</v>
      </c>
      <c r="M1150">
        <v>91.1</v>
      </c>
      <c r="N1150">
        <v>9.42</v>
      </c>
      <c r="O1150">
        <v>11.6</v>
      </c>
      <c r="P1150" t="s">
        <v>8839</v>
      </c>
      <c r="Q1150" t="s">
        <v>4058</v>
      </c>
      <c r="R1150" t="s">
        <v>1399</v>
      </c>
      <c r="S1150" t="s">
        <v>8840</v>
      </c>
      <c r="T1150" t="s">
        <v>8841</v>
      </c>
      <c r="U1150" t="s">
        <v>54</v>
      </c>
      <c r="V1150" t="s">
        <v>8842</v>
      </c>
      <c r="W1150" t="s">
        <v>500</v>
      </c>
      <c r="X1150" t="s">
        <v>54</v>
      </c>
      <c r="Y1150" t="s">
        <v>54</v>
      </c>
      <c r="Z1150" t="s">
        <v>54</v>
      </c>
      <c r="AA1150">
        <v>0</v>
      </c>
      <c r="AB1150">
        <v>4.87</v>
      </c>
      <c r="AC1150">
        <v>8.6805555555555605E-4</v>
      </c>
      <c r="AD1150" t="s">
        <v>54</v>
      </c>
      <c r="AE1150" s="8">
        <v>10338073.772693699</v>
      </c>
      <c r="AF1150" s="8">
        <v>4666610.8307893202</v>
      </c>
      <c r="AG1150" s="8">
        <v>9561317.1829754207</v>
      </c>
      <c r="AH1150" s="8">
        <v>8188667.2621528134</v>
      </c>
      <c r="AI1150" s="8">
        <v>2510577.4673302309</v>
      </c>
      <c r="AJ1150" s="10">
        <v>9937692.8262551595</v>
      </c>
      <c r="AK1150" s="10">
        <v>12568853.580233701</v>
      </c>
      <c r="AL1150" s="10">
        <v>11267566.878935801</v>
      </c>
      <c r="AM1150" s="10">
        <v>11258037.761808218</v>
      </c>
      <c r="AN1150" s="10">
        <v>1074188.01314424</v>
      </c>
      <c r="AO1150" s="12">
        <v>2546400.4689520299</v>
      </c>
      <c r="AP1150" s="12">
        <v>2194296.853923663</v>
      </c>
      <c r="AQ1150">
        <f>AP1150/AO1150</f>
        <v>0.86172496458372272</v>
      </c>
      <c r="AR1150">
        <f>LOG(AQ1150,2)</f>
        <v>-0.21470061483769415</v>
      </c>
    </row>
    <row r="1151" spans="1:44" x14ac:dyDescent="0.25">
      <c r="A1151" t="s">
        <v>49</v>
      </c>
      <c r="B1151" t="s">
        <v>64</v>
      </c>
      <c r="C1151" t="s">
        <v>51</v>
      </c>
      <c r="D1151" t="s">
        <v>8843</v>
      </c>
      <c r="E1151" t="s">
        <v>8844</v>
      </c>
      <c r="F1151" t="s">
        <v>54</v>
      </c>
      <c r="G1151">
        <v>0</v>
      </c>
      <c r="H1151">
        <v>25</v>
      </c>
      <c r="I1151">
        <v>2</v>
      </c>
      <c r="J1151">
        <v>27</v>
      </c>
      <c r="K1151">
        <v>2</v>
      </c>
      <c r="L1151">
        <v>126</v>
      </c>
      <c r="M1151">
        <v>13.9</v>
      </c>
      <c r="N1151">
        <v>10.32</v>
      </c>
      <c r="O1151">
        <v>29.31</v>
      </c>
      <c r="P1151" t="s">
        <v>1280</v>
      </c>
      <c r="Q1151" t="s">
        <v>8845</v>
      </c>
      <c r="R1151" t="s">
        <v>69</v>
      </c>
      <c r="S1151" t="s">
        <v>2609</v>
      </c>
      <c r="T1151" t="s">
        <v>8846</v>
      </c>
      <c r="U1151" t="s">
        <v>8847</v>
      </c>
      <c r="V1151" t="s">
        <v>8848</v>
      </c>
      <c r="W1151" t="s">
        <v>426</v>
      </c>
      <c r="X1151" t="s">
        <v>2150</v>
      </c>
      <c r="Y1151" t="s">
        <v>8849</v>
      </c>
      <c r="Z1151" t="s">
        <v>8850</v>
      </c>
      <c r="AA1151">
        <v>17</v>
      </c>
      <c r="AB1151">
        <v>9.83</v>
      </c>
      <c r="AC1151">
        <v>1.3210039630118899E-3</v>
      </c>
      <c r="AD1151" t="s">
        <v>54</v>
      </c>
      <c r="AE1151" s="8">
        <v>6993447.6694323299</v>
      </c>
      <c r="AF1151" s="8">
        <v>9330844.4116334207</v>
      </c>
      <c r="AG1151" s="8">
        <v>8152334.6548699802</v>
      </c>
      <c r="AH1151" s="8">
        <v>8158875.5786452442</v>
      </c>
      <c r="AI1151" s="8">
        <v>954249.4329317807</v>
      </c>
      <c r="AJ1151" s="10">
        <v>4325603.8525383398</v>
      </c>
      <c r="AK1151" s="10">
        <v>13199134.392342201</v>
      </c>
      <c r="AL1151" s="10">
        <v>13284358.0263077</v>
      </c>
      <c r="AM1151" s="10">
        <v>10269698.757062748</v>
      </c>
      <c r="AN1151" s="10">
        <v>4203253.8144030999</v>
      </c>
      <c r="AO1151" s="12">
        <v>2172541.6539116702</v>
      </c>
      <c r="AP1151" s="12">
        <v>1871293.2586223967</v>
      </c>
      <c r="AQ1151">
        <f>AP1151/AO1151</f>
        <v>0.86133826490881105</v>
      </c>
      <c r="AR1151">
        <f>LOG(AQ1151,2)</f>
        <v>-0.21534817054328381</v>
      </c>
    </row>
    <row r="1152" spans="1:44" x14ac:dyDescent="0.25">
      <c r="A1152" t="s">
        <v>49</v>
      </c>
      <c r="B1152" t="s">
        <v>50</v>
      </c>
      <c r="C1152" t="s">
        <v>51</v>
      </c>
      <c r="D1152" t="s">
        <v>8851</v>
      </c>
      <c r="E1152" t="s">
        <v>8852</v>
      </c>
      <c r="F1152" t="s">
        <v>54</v>
      </c>
      <c r="G1152">
        <v>2.3E-2</v>
      </c>
      <c r="H1152">
        <v>3</v>
      </c>
      <c r="I1152">
        <v>1</v>
      </c>
      <c r="J1152">
        <v>2</v>
      </c>
      <c r="K1152">
        <v>1</v>
      </c>
      <c r="L1152">
        <v>283</v>
      </c>
      <c r="M1152">
        <v>30.8</v>
      </c>
      <c r="N1152">
        <v>8.8699999999999992</v>
      </c>
      <c r="O1152">
        <v>0</v>
      </c>
      <c r="P1152" t="s">
        <v>150</v>
      </c>
      <c r="Q1152" t="s">
        <v>106</v>
      </c>
      <c r="R1152" t="s">
        <v>8853</v>
      </c>
      <c r="S1152" t="s">
        <v>8854</v>
      </c>
      <c r="T1152" t="s">
        <v>8855</v>
      </c>
      <c r="U1152" t="s">
        <v>54</v>
      </c>
      <c r="V1152" t="s">
        <v>8856</v>
      </c>
      <c r="W1152" t="s">
        <v>426</v>
      </c>
      <c r="X1152" t="s">
        <v>54</v>
      </c>
      <c r="Y1152" t="s">
        <v>54</v>
      </c>
      <c r="Z1152" t="s">
        <v>54</v>
      </c>
      <c r="AA1152">
        <v>0</v>
      </c>
      <c r="AB1152" t="s">
        <v>54</v>
      </c>
      <c r="AC1152">
        <v>0</v>
      </c>
      <c r="AD1152" t="s">
        <v>54</v>
      </c>
      <c r="AE1152" s="8">
        <v>6834407.4689746704</v>
      </c>
      <c r="AF1152" s="8">
        <v>8447196.6395470593</v>
      </c>
      <c r="AG1152" s="8">
        <v>9117201.9530305993</v>
      </c>
      <c r="AH1152" s="8">
        <v>8132935.3538507773</v>
      </c>
      <c r="AI1152" s="8">
        <v>958073.68570989883</v>
      </c>
      <c r="AJ1152" s="10">
        <v>5997682.3475645101</v>
      </c>
      <c r="AK1152" s="10">
        <v>10848661.1768378</v>
      </c>
      <c r="AL1152" s="10">
        <v>11043169.337870199</v>
      </c>
      <c r="AM1152" s="10">
        <v>9296504.2874241695</v>
      </c>
      <c r="AN1152" s="10">
        <v>2333970.5795563129</v>
      </c>
      <c r="AO1152" s="12">
        <v>139629790.602402</v>
      </c>
      <c r="AP1152" s="12">
        <v>120183273.14019477</v>
      </c>
      <c r="AQ1152">
        <f>AP1152/AO1152</f>
        <v>0.86072801958443457</v>
      </c>
      <c r="AR1152">
        <f>LOG(AQ1152,2)</f>
        <v>-0.21637066073194136</v>
      </c>
    </row>
    <row r="1153" spans="1:44" x14ac:dyDescent="0.25">
      <c r="A1153" t="s">
        <v>49</v>
      </c>
      <c r="B1153" t="s">
        <v>64</v>
      </c>
      <c r="C1153" t="s">
        <v>51</v>
      </c>
      <c r="D1153" t="s">
        <v>8857</v>
      </c>
      <c r="E1153" t="s">
        <v>8858</v>
      </c>
      <c r="F1153" t="s">
        <v>54</v>
      </c>
      <c r="G1153">
        <v>0</v>
      </c>
      <c r="H1153">
        <v>26</v>
      </c>
      <c r="I1153">
        <v>11</v>
      </c>
      <c r="J1153">
        <v>35</v>
      </c>
      <c r="K1153">
        <v>11</v>
      </c>
      <c r="L1153">
        <v>407</v>
      </c>
      <c r="M1153">
        <v>45.8</v>
      </c>
      <c r="N1153">
        <v>9.76</v>
      </c>
      <c r="O1153">
        <v>26.99</v>
      </c>
      <c r="P1153" t="s">
        <v>6236</v>
      </c>
      <c r="Q1153" t="s">
        <v>7118</v>
      </c>
      <c r="R1153" t="s">
        <v>6229</v>
      </c>
      <c r="S1153" t="s">
        <v>8859</v>
      </c>
      <c r="T1153" t="s">
        <v>8860</v>
      </c>
      <c r="U1153" t="s">
        <v>8861</v>
      </c>
      <c r="V1153" t="s">
        <v>8862</v>
      </c>
      <c r="W1153" t="s">
        <v>87</v>
      </c>
      <c r="X1153" t="s">
        <v>54</v>
      </c>
      <c r="Y1153" t="s">
        <v>54</v>
      </c>
      <c r="Z1153" t="s">
        <v>743</v>
      </c>
      <c r="AA1153">
        <v>3</v>
      </c>
      <c r="AB1153">
        <v>20.07</v>
      </c>
      <c r="AC1153">
        <v>0</v>
      </c>
      <c r="AD1153" t="s">
        <v>54</v>
      </c>
      <c r="AE1153" s="8">
        <v>8404300.7550882902</v>
      </c>
      <c r="AF1153" s="8">
        <v>7515294.1147638597</v>
      </c>
      <c r="AG1153" s="8">
        <v>8444716.3562196009</v>
      </c>
      <c r="AH1153" s="8">
        <v>8121437.0753572509</v>
      </c>
      <c r="AI1153" s="8">
        <v>428925.2628849551</v>
      </c>
      <c r="AJ1153" s="10">
        <v>4964406.2918692296</v>
      </c>
      <c r="AK1153" s="10">
        <v>3668484.6818821598</v>
      </c>
      <c r="AL1153" s="10">
        <v>4287939.3348837998</v>
      </c>
      <c r="AM1153" s="10">
        <v>4306943.4362117294</v>
      </c>
      <c r="AN1153" s="10">
        <v>529228.41427140159</v>
      </c>
      <c r="AO1153" s="12">
        <v>17925920.7294963</v>
      </c>
      <c r="AP1153" s="12">
        <v>15424340.183354035</v>
      </c>
      <c r="AQ1153">
        <f>AP1153/AO1153</f>
        <v>0.86044897866662851</v>
      </c>
      <c r="AR1153">
        <f>LOG(AQ1153,2)</f>
        <v>-0.21683844638357389</v>
      </c>
    </row>
    <row r="1154" spans="1:44" x14ac:dyDescent="0.25">
      <c r="A1154" t="s">
        <v>49</v>
      </c>
      <c r="B1154" t="s">
        <v>64</v>
      </c>
      <c r="C1154" t="s">
        <v>51</v>
      </c>
      <c r="D1154" t="s">
        <v>8863</v>
      </c>
      <c r="E1154" t="s">
        <v>8864</v>
      </c>
      <c r="F1154" t="s">
        <v>54</v>
      </c>
      <c r="G1154">
        <v>7.0000000000000001E-3</v>
      </c>
      <c r="H1154">
        <v>2</v>
      </c>
      <c r="I1154">
        <v>2</v>
      </c>
      <c r="J1154">
        <v>6</v>
      </c>
      <c r="K1154">
        <v>2</v>
      </c>
      <c r="L1154">
        <v>1355</v>
      </c>
      <c r="M1154">
        <v>154.6</v>
      </c>
      <c r="N1154">
        <v>5.0599999999999996</v>
      </c>
      <c r="O1154">
        <v>2.34</v>
      </c>
      <c r="P1154" t="s">
        <v>804</v>
      </c>
      <c r="Q1154" t="s">
        <v>4058</v>
      </c>
      <c r="R1154" t="s">
        <v>57</v>
      </c>
      <c r="S1154" t="s">
        <v>8865</v>
      </c>
      <c r="T1154" t="s">
        <v>8866</v>
      </c>
      <c r="U1154" t="s">
        <v>8867</v>
      </c>
      <c r="V1154" t="s">
        <v>8868</v>
      </c>
      <c r="W1154" t="s">
        <v>217</v>
      </c>
      <c r="X1154" t="s">
        <v>54</v>
      </c>
      <c r="Y1154" t="s">
        <v>54</v>
      </c>
      <c r="Z1154" t="s">
        <v>54</v>
      </c>
      <c r="AA1154">
        <v>0</v>
      </c>
      <c r="AB1154">
        <v>3.09</v>
      </c>
      <c r="AC1154">
        <v>7.2833211944646795E-4</v>
      </c>
      <c r="AD1154" t="s">
        <v>54</v>
      </c>
      <c r="AE1154" s="8">
        <v>5013638.7034138497</v>
      </c>
      <c r="AF1154" s="8">
        <v>10386889.2488495</v>
      </c>
      <c r="AG1154" s="8">
        <v>8917168.4726219699</v>
      </c>
      <c r="AH1154" s="8">
        <v>8105898.8082951056</v>
      </c>
      <c r="AI1154" s="8">
        <v>2267388.2489476618</v>
      </c>
      <c r="AJ1154" s="10">
        <v>5840458.1455241702</v>
      </c>
      <c r="AK1154" s="10">
        <v>6548124.0419845497</v>
      </c>
      <c r="AL1154" s="10">
        <v>7349742.0463196002</v>
      </c>
      <c r="AM1154" s="10">
        <v>6579441.4112761067</v>
      </c>
      <c r="AN1154" s="10">
        <v>616560.38174946827</v>
      </c>
      <c r="AO1154" s="12">
        <v>31248331.584228233</v>
      </c>
      <c r="AP1154" s="12">
        <v>26877860.165680703</v>
      </c>
      <c r="AQ1154">
        <f>AP1154/AO1154</f>
        <v>0.8601374474420449</v>
      </c>
      <c r="AR1154">
        <f>LOG(AQ1154,2)</f>
        <v>-0.21736087821365255</v>
      </c>
    </row>
    <row r="1155" spans="1:44" x14ac:dyDescent="0.25">
      <c r="A1155" t="s">
        <v>49</v>
      </c>
      <c r="B1155" t="s">
        <v>64</v>
      </c>
      <c r="C1155" t="s">
        <v>51</v>
      </c>
      <c r="D1155" t="s">
        <v>8869</v>
      </c>
      <c r="E1155" t="s">
        <v>8870</v>
      </c>
      <c r="F1155" t="s">
        <v>54</v>
      </c>
      <c r="G1155">
        <v>7.0000000000000001E-3</v>
      </c>
      <c r="H1155">
        <v>6</v>
      </c>
      <c r="I1155">
        <v>2</v>
      </c>
      <c r="J1155">
        <v>7</v>
      </c>
      <c r="K1155">
        <v>2</v>
      </c>
      <c r="L1155">
        <v>352</v>
      </c>
      <c r="M1155">
        <v>39.9</v>
      </c>
      <c r="N1155">
        <v>6.54</v>
      </c>
      <c r="O1155">
        <v>3.74</v>
      </c>
      <c r="P1155" t="s">
        <v>574</v>
      </c>
      <c r="Q1155" t="s">
        <v>848</v>
      </c>
      <c r="R1155" t="s">
        <v>69</v>
      </c>
      <c r="S1155" t="s">
        <v>8871</v>
      </c>
      <c r="T1155" t="s">
        <v>8872</v>
      </c>
      <c r="U1155" t="s">
        <v>8873</v>
      </c>
      <c r="V1155" t="s">
        <v>8874</v>
      </c>
      <c r="W1155" t="s">
        <v>326</v>
      </c>
      <c r="X1155" t="s">
        <v>1431</v>
      </c>
      <c r="Y1155" t="s">
        <v>8875</v>
      </c>
      <c r="Z1155" t="s">
        <v>2839</v>
      </c>
      <c r="AA1155">
        <v>14</v>
      </c>
      <c r="AB1155">
        <v>2.0099999999999998</v>
      </c>
      <c r="AC1155">
        <v>8.9171974522293009E-3</v>
      </c>
      <c r="AD1155" t="s">
        <v>54</v>
      </c>
      <c r="AE1155" s="8">
        <v>6451687.2166168103</v>
      </c>
      <c r="AF1155" s="8">
        <v>8158567.1894331397</v>
      </c>
      <c r="AG1155" s="8">
        <v>9626686.2246805206</v>
      </c>
      <c r="AH1155" s="8">
        <v>8078980.2102434905</v>
      </c>
      <c r="AI1155" s="8">
        <v>1297409.0181958221</v>
      </c>
      <c r="AJ1155" s="10">
        <v>2914881.4580075801</v>
      </c>
      <c r="AK1155" s="10">
        <v>1568536.1047799201</v>
      </c>
      <c r="AL1155" s="10">
        <v>4888821.3249556199</v>
      </c>
      <c r="AM1155" s="10">
        <v>3124079.6292477064</v>
      </c>
      <c r="AN1155" s="10">
        <v>1363548.4081290658</v>
      </c>
      <c r="AO1155" s="12">
        <v>1564108.2115423803</v>
      </c>
      <c r="AP1155" s="12">
        <v>1345214.39457455</v>
      </c>
      <c r="AQ1155">
        <f>AP1155/AO1155</f>
        <v>0.86005199937414989</v>
      </c>
      <c r="AR1155">
        <f>LOG(AQ1155,2)</f>
        <v>-0.21750420603621912</v>
      </c>
    </row>
    <row r="1156" spans="1:44" x14ac:dyDescent="0.25">
      <c r="A1156" t="s">
        <v>49</v>
      </c>
      <c r="B1156" t="s">
        <v>50</v>
      </c>
      <c r="C1156" t="s">
        <v>51</v>
      </c>
      <c r="D1156" t="s">
        <v>8876</v>
      </c>
      <c r="E1156" t="s">
        <v>8877</v>
      </c>
      <c r="F1156" t="s">
        <v>54</v>
      </c>
      <c r="G1156">
        <v>2.1999999999999999E-2</v>
      </c>
      <c r="H1156">
        <v>2</v>
      </c>
      <c r="I1156">
        <v>2</v>
      </c>
      <c r="J1156">
        <v>4</v>
      </c>
      <c r="K1156">
        <v>2</v>
      </c>
      <c r="L1156">
        <v>1394</v>
      </c>
      <c r="M1156">
        <v>157.80000000000001</v>
      </c>
      <c r="N1156">
        <v>6.13</v>
      </c>
      <c r="O1156">
        <v>0</v>
      </c>
      <c r="P1156" t="s">
        <v>8878</v>
      </c>
      <c r="Q1156" t="s">
        <v>8879</v>
      </c>
      <c r="R1156" t="s">
        <v>5947</v>
      </c>
      <c r="S1156" t="s">
        <v>8880</v>
      </c>
      <c r="T1156" t="s">
        <v>8881</v>
      </c>
      <c r="U1156" t="s">
        <v>8882</v>
      </c>
      <c r="V1156" t="s">
        <v>8883</v>
      </c>
      <c r="W1156" t="s">
        <v>198</v>
      </c>
      <c r="X1156" t="s">
        <v>54</v>
      </c>
      <c r="Y1156" t="s">
        <v>54</v>
      </c>
      <c r="Z1156" t="s">
        <v>1322</v>
      </c>
      <c r="AA1156">
        <v>9</v>
      </c>
      <c r="AB1156">
        <v>4.22</v>
      </c>
      <c r="AC1156">
        <v>8.2440230832646301E-4</v>
      </c>
      <c r="AD1156" t="s">
        <v>54</v>
      </c>
      <c r="AE1156" s="8">
        <v>6191501.5863337899</v>
      </c>
      <c r="AF1156" s="8">
        <v>8960173.8450028896</v>
      </c>
      <c r="AG1156" s="8">
        <v>9062684.7278978899</v>
      </c>
      <c r="AH1156" s="8">
        <v>8071453.3864115225</v>
      </c>
      <c r="AI1156" s="8">
        <v>1329985.2626350478</v>
      </c>
      <c r="AJ1156" s="10">
        <v>7534441.3295239201</v>
      </c>
      <c r="AK1156" s="10">
        <v>11597495.722333699</v>
      </c>
      <c r="AL1156" s="10">
        <v>13493999.176489601</v>
      </c>
      <c r="AM1156" s="10">
        <v>10875312.07611574</v>
      </c>
      <c r="AN1156" s="10">
        <v>2485993.3423055182</v>
      </c>
      <c r="AO1156" s="12">
        <v>496749.67903926247</v>
      </c>
      <c r="AP1156" s="12">
        <v>426353.49892437703</v>
      </c>
      <c r="AQ1156">
        <f>AP1156/AO1156</f>
        <v>0.858286410469283</v>
      </c>
      <c r="AR1156">
        <f>LOG(AQ1156,2)</f>
        <v>-0.22046893898883754</v>
      </c>
    </row>
    <row r="1157" spans="1:44" x14ac:dyDescent="0.25">
      <c r="A1157" t="s">
        <v>49</v>
      </c>
      <c r="B1157" t="s">
        <v>50</v>
      </c>
      <c r="C1157" t="s">
        <v>51</v>
      </c>
      <c r="D1157" t="s">
        <v>8884</v>
      </c>
      <c r="E1157" t="s">
        <v>8885</v>
      </c>
      <c r="F1157" t="s">
        <v>54</v>
      </c>
      <c r="G1157">
        <v>2.3E-2</v>
      </c>
      <c r="H1157">
        <v>4</v>
      </c>
      <c r="I1157">
        <v>1</v>
      </c>
      <c r="J1157">
        <v>2</v>
      </c>
      <c r="K1157">
        <v>1</v>
      </c>
      <c r="L1157">
        <v>200</v>
      </c>
      <c r="M1157">
        <v>22.5</v>
      </c>
      <c r="N1157">
        <v>6.87</v>
      </c>
      <c r="O1157">
        <v>0</v>
      </c>
      <c r="P1157" t="s">
        <v>232</v>
      </c>
      <c r="Q1157" t="s">
        <v>2996</v>
      </c>
      <c r="R1157" t="s">
        <v>82</v>
      </c>
      <c r="S1157" t="s">
        <v>8886</v>
      </c>
      <c r="T1157" t="s">
        <v>8887</v>
      </c>
      <c r="U1157" t="s">
        <v>8888</v>
      </c>
      <c r="V1157" t="s">
        <v>8889</v>
      </c>
      <c r="W1157" t="s">
        <v>372</v>
      </c>
      <c r="X1157" t="s">
        <v>54</v>
      </c>
      <c r="Y1157" t="s">
        <v>54</v>
      </c>
      <c r="Z1157" t="s">
        <v>54</v>
      </c>
      <c r="AA1157">
        <v>0</v>
      </c>
      <c r="AB1157" t="s">
        <v>54</v>
      </c>
      <c r="AC1157">
        <v>0</v>
      </c>
      <c r="AD1157" t="s">
        <v>54</v>
      </c>
      <c r="AE1157" s="8">
        <v>7106315.1834608</v>
      </c>
      <c r="AF1157" s="8">
        <v>9137105.2305780798</v>
      </c>
      <c r="AG1157" s="8">
        <v>7958400.5426232601</v>
      </c>
      <c r="AH1157" s="8">
        <v>8067273.6522207139</v>
      </c>
      <c r="AI1157" s="8">
        <v>832633.20029999141</v>
      </c>
      <c r="AJ1157" s="10">
        <v>6534915.2043927396</v>
      </c>
      <c r="AK1157" s="10">
        <v>8488411.1520028301</v>
      </c>
      <c r="AL1157" s="10">
        <v>8816094.3867144901</v>
      </c>
      <c r="AM1157" s="10">
        <v>7946473.5810366869</v>
      </c>
      <c r="AN1157" s="10">
        <v>1007047.4545531675</v>
      </c>
      <c r="AO1157" s="12">
        <v>4133597.5946396305</v>
      </c>
      <c r="AP1157" s="12">
        <v>3546875.3177233539</v>
      </c>
      <c r="AQ1157">
        <f>AP1157/AO1157</f>
        <v>0.85806013684613935</v>
      </c>
      <c r="AR1157">
        <f>LOG(AQ1157,2)</f>
        <v>-0.22084933283924635</v>
      </c>
    </row>
    <row r="1158" spans="1:44" x14ac:dyDescent="0.25">
      <c r="A1158" t="s">
        <v>49</v>
      </c>
      <c r="B1158" t="s">
        <v>64</v>
      </c>
      <c r="C1158" t="s">
        <v>51</v>
      </c>
      <c r="D1158" t="s">
        <v>8890</v>
      </c>
      <c r="E1158" t="s">
        <v>8891</v>
      </c>
      <c r="F1158" t="s">
        <v>54</v>
      </c>
      <c r="G1158">
        <v>7.0000000000000001E-3</v>
      </c>
      <c r="H1158">
        <v>43</v>
      </c>
      <c r="I1158">
        <v>5</v>
      </c>
      <c r="J1158">
        <v>9</v>
      </c>
      <c r="K1158">
        <v>5</v>
      </c>
      <c r="L1158">
        <v>136</v>
      </c>
      <c r="M1158">
        <v>15.1</v>
      </c>
      <c r="N1158">
        <v>7.62</v>
      </c>
      <c r="O1158">
        <v>2.36</v>
      </c>
      <c r="P1158" t="s">
        <v>5438</v>
      </c>
      <c r="Q1158" t="s">
        <v>8892</v>
      </c>
      <c r="R1158" t="s">
        <v>54</v>
      </c>
      <c r="S1158" t="s">
        <v>4958</v>
      </c>
      <c r="T1158" t="s">
        <v>8893</v>
      </c>
      <c r="U1158" t="s">
        <v>8894</v>
      </c>
      <c r="V1158" t="s">
        <v>8895</v>
      </c>
      <c r="W1158" t="s">
        <v>1295</v>
      </c>
      <c r="X1158" t="s">
        <v>54</v>
      </c>
      <c r="Y1158" t="s">
        <v>54</v>
      </c>
      <c r="Z1158" t="s">
        <v>54</v>
      </c>
      <c r="AA1158">
        <v>0</v>
      </c>
      <c r="AB1158">
        <v>7.11</v>
      </c>
      <c r="AC1158">
        <v>1.0672358591248699E-3</v>
      </c>
      <c r="AD1158" t="s">
        <v>54</v>
      </c>
      <c r="AE1158" s="8">
        <v>3924280.5011630799</v>
      </c>
      <c r="AF1158" s="8">
        <v>13935945.668024199</v>
      </c>
      <c r="AG1158" s="8">
        <v>6267160.8271405399</v>
      </c>
      <c r="AH1158" s="8">
        <v>8042462.3321092725</v>
      </c>
      <c r="AI1158" s="8">
        <v>4275677.8354231566</v>
      </c>
      <c r="AJ1158" s="10">
        <v>2081403.73488549</v>
      </c>
      <c r="AK1158" s="10">
        <v>5525990.8699632203</v>
      </c>
      <c r="AL1158" s="10">
        <v>5869521.0798232602</v>
      </c>
      <c r="AM1158" s="10">
        <v>4492305.2282239906</v>
      </c>
      <c r="AN1158" s="10">
        <v>1710523.849430922</v>
      </c>
      <c r="AO1158" s="12">
        <v>10383572.808521826</v>
      </c>
      <c r="AP1158" s="12">
        <v>8901879.6154578999</v>
      </c>
      <c r="AQ1158">
        <f>AP1158/AO1158</f>
        <v>0.85730410713276872</v>
      </c>
      <c r="AR1158">
        <f>LOG(AQ1158,2)</f>
        <v>-0.22212103987487783</v>
      </c>
    </row>
    <row r="1159" spans="1:44" x14ac:dyDescent="0.25">
      <c r="A1159" t="s">
        <v>49</v>
      </c>
      <c r="B1159" t="s">
        <v>64</v>
      </c>
      <c r="C1159" t="s">
        <v>51</v>
      </c>
      <c r="D1159" t="s">
        <v>8896</v>
      </c>
      <c r="E1159" t="s">
        <v>8897</v>
      </c>
      <c r="F1159" t="s">
        <v>54</v>
      </c>
      <c r="G1159">
        <v>0</v>
      </c>
      <c r="H1159">
        <v>7</v>
      </c>
      <c r="I1159">
        <v>5</v>
      </c>
      <c r="J1159">
        <v>22</v>
      </c>
      <c r="K1159">
        <v>5</v>
      </c>
      <c r="L1159">
        <v>399</v>
      </c>
      <c r="M1159">
        <v>45.8</v>
      </c>
      <c r="N1159">
        <v>7.12</v>
      </c>
      <c r="O1159">
        <v>26.34</v>
      </c>
      <c r="P1159" t="s">
        <v>1098</v>
      </c>
      <c r="Q1159" t="s">
        <v>2922</v>
      </c>
      <c r="R1159" t="s">
        <v>8898</v>
      </c>
      <c r="S1159" t="s">
        <v>8899</v>
      </c>
      <c r="T1159" t="s">
        <v>8900</v>
      </c>
      <c r="U1159" t="s">
        <v>8901</v>
      </c>
      <c r="V1159" t="s">
        <v>8902</v>
      </c>
      <c r="W1159" t="s">
        <v>500</v>
      </c>
      <c r="X1159" t="s">
        <v>54</v>
      </c>
      <c r="Y1159" t="s">
        <v>8903</v>
      </c>
      <c r="Z1159" t="s">
        <v>1204</v>
      </c>
      <c r="AA1159">
        <v>6</v>
      </c>
      <c r="AB1159">
        <v>8.2799999999999994</v>
      </c>
      <c r="AC1159">
        <v>1.1655011655011701E-3</v>
      </c>
      <c r="AD1159" t="s">
        <v>54</v>
      </c>
      <c r="AE1159" s="8">
        <v>8762198.8571099807</v>
      </c>
      <c r="AF1159" s="8">
        <v>7634298.8112494899</v>
      </c>
      <c r="AG1159" s="8">
        <v>7720662.3933607005</v>
      </c>
      <c r="AH1159" s="8">
        <v>8039053.3539067237</v>
      </c>
      <c r="AI1159" s="8">
        <v>512555.18804065627</v>
      </c>
      <c r="AJ1159" s="10">
        <v>5337467.9504076401</v>
      </c>
      <c r="AK1159" s="10">
        <v>7772327.5596970497</v>
      </c>
      <c r="AL1159" s="10">
        <v>7909240.6989763798</v>
      </c>
      <c r="AM1159" s="10">
        <v>7006345.4030270232</v>
      </c>
      <c r="AN1159" s="10">
        <v>1181397.5525686699</v>
      </c>
      <c r="AO1159" s="12">
        <v>31028605.1142218</v>
      </c>
      <c r="AP1159" s="12">
        <v>26578756.660712529</v>
      </c>
      <c r="AQ1159">
        <f>AP1159/AO1159</f>
        <v>0.8565888335254328</v>
      </c>
      <c r="AR1159">
        <f>LOG(AQ1159,2)</f>
        <v>-0.22332522447895981</v>
      </c>
    </row>
    <row r="1160" spans="1:44" x14ac:dyDescent="0.25">
      <c r="A1160" t="s">
        <v>49</v>
      </c>
      <c r="B1160" t="s">
        <v>50</v>
      </c>
      <c r="C1160" t="s">
        <v>51</v>
      </c>
      <c r="D1160" t="s">
        <v>8904</v>
      </c>
      <c r="E1160" t="s">
        <v>8905</v>
      </c>
      <c r="F1160" t="s">
        <v>54</v>
      </c>
      <c r="G1160">
        <v>2.4E-2</v>
      </c>
      <c r="H1160">
        <v>2</v>
      </c>
      <c r="I1160">
        <v>1</v>
      </c>
      <c r="J1160">
        <v>6</v>
      </c>
      <c r="K1160">
        <v>1</v>
      </c>
      <c r="L1160">
        <v>331</v>
      </c>
      <c r="M1160">
        <v>37.700000000000003</v>
      </c>
      <c r="N1160">
        <v>6.71</v>
      </c>
      <c r="O1160">
        <v>0</v>
      </c>
      <c r="P1160" t="s">
        <v>701</v>
      </c>
      <c r="Q1160" t="s">
        <v>106</v>
      </c>
      <c r="R1160" t="s">
        <v>528</v>
      </c>
      <c r="S1160" t="s">
        <v>8906</v>
      </c>
      <c r="T1160" t="s">
        <v>8907</v>
      </c>
      <c r="U1160" t="s">
        <v>8908</v>
      </c>
      <c r="V1160" t="s">
        <v>8909</v>
      </c>
      <c r="W1160" t="s">
        <v>187</v>
      </c>
      <c r="X1160" t="s">
        <v>54</v>
      </c>
      <c r="Y1160" t="s">
        <v>54</v>
      </c>
      <c r="Z1160" t="s">
        <v>8910</v>
      </c>
      <c r="AA1160">
        <v>5</v>
      </c>
      <c r="AB1160" t="s">
        <v>54</v>
      </c>
      <c r="AC1160">
        <v>0</v>
      </c>
      <c r="AD1160" t="s">
        <v>54</v>
      </c>
      <c r="AE1160" s="8">
        <v>5686705.8738813503</v>
      </c>
      <c r="AF1160" s="8">
        <v>9202000.0639434494</v>
      </c>
      <c r="AG1160" s="8">
        <v>9171077.9860714506</v>
      </c>
      <c r="AH1160" s="8">
        <v>8019927.9746320844</v>
      </c>
      <c r="AI1160" s="8">
        <v>1649885.4651760343</v>
      </c>
      <c r="AJ1160" s="10">
        <v>11389726.2409428</v>
      </c>
      <c r="AK1160" s="10">
        <v>20307768.553466</v>
      </c>
      <c r="AL1160" s="10">
        <v>24176543.892689899</v>
      </c>
      <c r="AM1160" s="10">
        <v>18624679.562366232</v>
      </c>
      <c r="AN1160" s="10">
        <v>5354142.8089986956</v>
      </c>
      <c r="AO1160" s="12">
        <v>7810957.6547575528</v>
      </c>
      <c r="AP1160" s="12">
        <v>6684435.2175184796</v>
      </c>
      <c r="AQ1160">
        <f>AP1160/AO1160</f>
        <v>0.85577665543316284</v>
      </c>
      <c r="AR1160">
        <f>LOG(AQ1160,2)</f>
        <v>-0.22469377038981417</v>
      </c>
    </row>
    <row r="1161" spans="1:44" x14ac:dyDescent="0.25">
      <c r="A1161" t="s">
        <v>49</v>
      </c>
      <c r="B1161" t="s">
        <v>64</v>
      </c>
      <c r="C1161" t="s">
        <v>51</v>
      </c>
      <c r="D1161" t="s">
        <v>8911</v>
      </c>
      <c r="E1161" t="s">
        <v>8912</v>
      </c>
      <c r="F1161" t="s">
        <v>54</v>
      </c>
      <c r="G1161">
        <v>3.0000000000000001E-3</v>
      </c>
      <c r="H1161">
        <v>1</v>
      </c>
      <c r="I1161">
        <v>1</v>
      </c>
      <c r="J1161">
        <v>9</v>
      </c>
      <c r="K1161">
        <v>1</v>
      </c>
      <c r="L1161">
        <v>894</v>
      </c>
      <c r="M1161">
        <v>98.3</v>
      </c>
      <c r="N1161">
        <v>5.43</v>
      </c>
      <c r="O1161">
        <v>5.29</v>
      </c>
      <c r="P1161" t="s">
        <v>6836</v>
      </c>
      <c r="Q1161" t="s">
        <v>682</v>
      </c>
      <c r="R1161" t="s">
        <v>664</v>
      </c>
      <c r="S1161" t="s">
        <v>8913</v>
      </c>
      <c r="T1161" t="s">
        <v>8914</v>
      </c>
      <c r="U1161" t="s">
        <v>54</v>
      </c>
      <c r="V1161" t="s">
        <v>8915</v>
      </c>
      <c r="W1161" t="s">
        <v>99</v>
      </c>
      <c r="X1161" t="s">
        <v>54</v>
      </c>
      <c r="Y1161" t="s">
        <v>8916</v>
      </c>
      <c r="Z1161" t="s">
        <v>8917</v>
      </c>
      <c r="AA1161">
        <v>5</v>
      </c>
      <c r="AB1161">
        <v>9.18</v>
      </c>
      <c r="AC1161">
        <v>1.2658227848101301E-3</v>
      </c>
      <c r="AD1161" t="s">
        <v>54</v>
      </c>
      <c r="AE1161" s="8">
        <v>8465045.7895227205</v>
      </c>
      <c r="AF1161" s="8" t="s">
        <v>54</v>
      </c>
      <c r="AG1161" s="8">
        <v>7546775.4698124696</v>
      </c>
      <c r="AH1161" s="8">
        <v>8005910.629667595</v>
      </c>
      <c r="AI1161" s="8">
        <v>459135.15985512547</v>
      </c>
      <c r="AJ1161" s="10">
        <v>4691490.0068789301</v>
      </c>
      <c r="AK1161" s="10">
        <v>4644278.1139766201</v>
      </c>
      <c r="AL1161" s="10">
        <v>4251257.0510905096</v>
      </c>
      <c r="AM1161" s="10">
        <v>4529008.3906486863</v>
      </c>
      <c r="AN1161" s="10">
        <v>197343.34830041119</v>
      </c>
      <c r="AO1161" s="12">
        <v>12319024.645029267</v>
      </c>
      <c r="AP1161" s="12">
        <v>10536867.129856469</v>
      </c>
      <c r="AQ1161">
        <f>AP1161/AO1161</f>
        <v>0.85533290446886967</v>
      </c>
      <c r="AR1161">
        <f>LOG(AQ1161,2)</f>
        <v>-0.22544205366159278</v>
      </c>
    </row>
    <row r="1162" spans="1:44" x14ac:dyDescent="0.25">
      <c r="A1162" t="s">
        <v>49</v>
      </c>
      <c r="B1162" t="s">
        <v>64</v>
      </c>
      <c r="C1162" t="s">
        <v>51</v>
      </c>
      <c r="D1162" t="s">
        <v>8918</v>
      </c>
      <c r="E1162" t="s">
        <v>8919</v>
      </c>
      <c r="F1162" t="s">
        <v>54</v>
      </c>
      <c r="G1162">
        <v>1E-3</v>
      </c>
      <c r="H1162">
        <v>9</v>
      </c>
      <c r="I1162">
        <v>2</v>
      </c>
      <c r="J1162">
        <v>14</v>
      </c>
      <c r="K1162">
        <v>2</v>
      </c>
      <c r="L1162">
        <v>235</v>
      </c>
      <c r="M1162">
        <v>27.3</v>
      </c>
      <c r="N1162">
        <v>8.02</v>
      </c>
      <c r="O1162">
        <v>13.51</v>
      </c>
      <c r="P1162" t="s">
        <v>847</v>
      </c>
      <c r="Q1162" t="s">
        <v>2872</v>
      </c>
      <c r="R1162" t="s">
        <v>82</v>
      </c>
      <c r="S1162" t="s">
        <v>7154</v>
      </c>
      <c r="T1162" t="s">
        <v>8920</v>
      </c>
      <c r="U1162" t="s">
        <v>8921</v>
      </c>
      <c r="V1162" t="s">
        <v>8922</v>
      </c>
      <c r="W1162" t="s">
        <v>521</v>
      </c>
      <c r="X1162" t="s">
        <v>54</v>
      </c>
      <c r="Y1162" t="s">
        <v>54</v>
      </c>
      <c r="Z1162" t="s">
        <v>2365</v>
      </c>
      <c r="AA1162">
        <v>11</v>
      </c>
      <c r="AB1162">
        <v>6.06</v>
      </c>
      <c r="AC1162">
        <v>9.7847358121330697E-4</v>
      </c>
      <c r="AD1162" t="s">
        <v>54</v>
      </c>
      <c r="AE1162" s="8">
        <v>9200175.77566831</v>
      </c>
      <c r="AF1162" s="8">
        <v>7894683.0802427502</v>
      </c>
      <c r="AG1162" s="8">
        <v>6654185.1686535897</v>
      </c>
      <c r="AH1162" s="8">
        <v>7916348.0081882169</v>
      </c>
      <c r="AI1162" s="8">
        <v>1039509.2013634634</v>
      </c>
      <c r="AJ1162" s="10">
        <v>5808668.3743153</v>
      </c>
      <c r="AK1162" s="10">
        <v>10968635.3634452</v>
      </c>
      <c r="AL1162" s="10">
        <v>11498921.521413701</v>
      </c>
      <c r="AM1162" s="10">
        <v>9425408.4197247326</v>
      </c>
      <c r="AN1162" s="10">
        <v>2566568.0417481605</v>
      </c>
      <c r="AO1162" s="12">
        <v>15511299.937345335</v>
      </c>
      <c r="AP1162" s="12">
        <v>13265169.834330523</v>
      </c>
      <c r="AQ1162">
        <f>AP1162/AO1162</f>
        <v>0.85519394814827987</v>
      </c>
      <c r="AR1162">
        <f>LOG(AQ1162,2)</f>
        <v>-0.22567645114532633</v>
      </c>
    </row>
    <row r="1163" spans="1:44" x14ac:dyDescent="0.25">
      <c r="A1163" t="s">
        <v>49</v>
      </c>
      <c r="B1163" t="s">
        <v>64</v>
      </c>
      <c r="C1163" t="s">
        <v>51</v>
      </c>
      <c r="D1163" t="s">
        <v>8923</v>
      </c>
      <c r="E1163" t="s">
        <v>8924</v>
      </c>
      <c r="F1163" t="s">
        <v>54</v>
      </c>
      <c r="G1163">
        <v>0</v>
      </c>
      <c r="H1163">
        <v>10</v>
      </c>
      <c r="I1163">
        <v>2</v>
      </c>
      <c r="J1163">
        <v>17</v>
      </c>
      <c r="K1163">
        <v>1</v>
      </c>
      <c r="L1163">
        <v>201</v>
      </c>
      <c r="M1163">
        <v>23</v>
      </c>
      <c r="N1163">
        <v>8.2899999999999991</v>
      </c>
      <c r="O1163">
        <v>17.559999999999999</v>
      </c>
      <c r="P1163" t="s">
        <v>451</v>
      </c>
      <c r="Q1163" t="s">
        <v>8925</v>
      </c>
      <c r="R1163" t="s">
        <v>280</v>
      </c>
      <c r="S1163" t="s">
        <v>8926</v>
      </c>
      <c r="T1163" t="s">
        <v>8927</v>
      </c>
      <c r="U1163" t="s">
        <v>8928</v>
      </c>
      <c r="V1163" t="s">
        <v>8929</v>
      </c>
      <c r="W1163" t="s">
        <v>111</v>
      </c>
      <c r="X1163" t="s">
        <v>54</v>
      </c>
      <c r="Y1163" t="s">
        <v>953</v>
      </c>
      <c r="Z1163" t="s">
        <v>8930</v>
      </c>
      <c r="AA1163">
        <v>9</v>
      </c>
      <c r="AB1163">
        <v>2.78</v>
      </c>
      <c r="AC1163">
        <v>3.51370344342937E-3</v>
      </c>
      <c r="AD1163" t="s">
        <v>54</v>
      </c>
      <c r="AE1163" s="8">
        <v>6225872.8922902597</v>
      </c>
      <c r="AF1163" s="8">
        <v>9964797.2254124098</v>
      </c>
      <c r="AG1163" s="8">
        <v>7495786.8829774996</v>
      </c>
      <c r="AH1163" s="8">
        <v>7895485.66689339</v>
      </c>
      <c r="AI1163" s="8">
        <v>1552354.7984918682</v>
      </c>
      <c r="AJ1163" s="10">
        <v>6943218.0318701398</v>
      </c>
      <c r="AK1163" s="10">
        <v>9716200.4971336294</v>
      </c>
      <c r="AL1163" s="10">
        <v>10225282.176753599</v>
      </c>
      <c r="AM1163" s="10">
        <v>8961566.9019191228</v>
      </c>
      <c r="AN1163" s="10">
        <v>1442241.3482844834</v>
      </c>
      <c r="AO1163" s="12">
        <v>2742169.9689948969</v>
      </c>
      <c r="AP1163" s="12">
        <v>2344586.7765086065</v>
      </c>
      <c r="AQ1163">
        <f>AP1163/AO1163</f>
        <v>0.85501147011976841</v>
      </c>
      <c r="AR1163">
        <f>LOG(AQ1163,2)</f>
        <v>-0.22598432076729291</v>
      </c>
    </row>
    <row r="1164" spans="1:44" x14ac:dyDescent="0.25">
      <c r="A1164" t="s">
        <v>49</v>
      </c>
      <c r="B1164" t="s">
        <v>64</v>
      </c>
      <c r="C1164" t="s">
        <v>51</v>
      </c>
      <c r="D1164" t="s">
        <v>8931</v>
      </c>
      <c r="E1164" t="s">
        <v>8932</v>
      </c>
      <c r="F1164" t="s">
        <v>54</v>
      </c>
      <c r="G1164">
        <v>0</v>
      </c>
      <c r="H1164">
        <v>13</v>
      </c>
      <c r="I1164">
        <v>6</v>
      </c>
      <c r="J1164">
        <v>26</v>
      </c>
      <c r="K1164">
        <v>6</v>
      </c>
      <c r="L1164">
        <v>530</v>
      </c>
      <c r="M1164">
        <v>60.1</v>
      </c>
      <c r="N1164">
        <v>9.1300000000000008</v>
      </c>
      <c r="O1164">
        <v>26.61</v>
      </c>
      <c r="P1164" t="s">
        <v>1517</v>
      </c>
      <c r="Q1164" t="s">
        <v>505</v>
      </c>
      <c r="R1164" t="s">
        <v>1457</v>
      </c>
      <c r="S1164" t="s">
        <v>8933</v>
      </c>
      <c r="T1164" t="s">
        <v>8934</v>
      </c>
      <c r="U1164" t="s">
        <v>8935</v>
      </c>
      <c r="V1164" t="s">
        <v>8936</v>
      </c>
      <c r="W1164" t="s">
        <v>157</v>
      </c>
      <c r="X1164" t="s">
        <v>54</v>
      </c>
      <c r="Y1164" t="s">
        <v>54</v>
      </c>
      <c r="Z1164" t="s">
        <v>8937</v>
      </c>
      <c r="AA1164">
        <v>13</v>
      </c>
      <c r="AB1164">
        <v>17.87</v>
      </c>
      <c r="AC1164">
        <v>0</v>
      </c>
      <c r="AD1164" t="s">
        <v>54</v>
      </c>
      <c r="AE1164" s="8">
        <v>7977959.4326203903</v>
      </c>
      <c r="AF1164" s="8">
        <v>7074010.8342416603</v>
      </c>
      <c r="AG1164" s="8">
        <v>8425183.2756431606</v>
      </c>
      <c r="AH1164" s="8">
        <v>7825717.8475017371</v>
      </c>
      <c r="AI1164" s="8">
        <v>562020.08669934142</v>
      </c>
      <c r="AJ1164" s="10">
        <v>5896700.0086420299</v>
      </c>
      <c r="AK1164" s="10">
        <v>7851673.0495281201</v>
      </c>
      <c r="AL1164" s="10">
        <v>11408532.194172701</v>
      </c>
      <c r="AM1164" s="10">
        <v>8385635.0841142833</v>
      </c>
      <c r="AN1164" s="10">
        <v>2281652.9244018863</v>
      </c>
      <c r="AO1164" s="12">
        <v>28671751.545655668</v>
      </c>
      <c r="AP1164" s="12">
        <v>24510965.772005368</v>
      </c>
      <c r="AQ1164">
        <f>AP1164/AO1164</f>
        <v>0.85488205117064986</v>
      </c>
      <c r="AR1164">
        <f>LOG(AQ1164,2)</f>
        <v>-0.22620271106367351</v>
      </c>
    </row>
    <row r="1165" spans="1:44" x14ac:dyDescent="0.25">
      <c r="A1165" t="s">
        <v>49</v>
      </c>
      <c r="B1165" t="s">
        <v>64</v>
      </c>
      <c r="C1165" t="s">
        <v>51</v>
      </c>
      <c r="D1165" t="s">
        <v>8938</v>
      </c>
      <c r="E1165" t="s">
        <v>8939</v>
      </c>
      <c r="F1165" t="s">
        <v>54</v>
      </c>
      <c r="G1165">
        <v>3.0000000000000001E-3</v>
      </c>
      <c r="H1165">
        <v>5</v>
      </c>
      <c r="I1165">
        <v>1</v>
      </c>
      <c r="J1165">
        <v>2</v>
      </c>
      <c r="K1165">
        <v>1</v>
      </c>
      <c r="L1165">
        <v>258</v>
      </c>
      <c r="M1165">
        <v>28.8</v>
      </c>
      <c r="N1165">
        <v>6.65</v>
      </c>
      <c r="O1165">
        <v>5.39</v>
      </c>
      <c r="P1165" t="s">
        <v>1570</v>
      </c>
      <c r="Q1165" t="s">
        <v>8940</v>
      </c>
      <c r="R1165" t="s">
        <v>82</v>
      </c>
      <c r="S1165" t="s">
        <v>8941</v>
      </c>
      <c r="T1165" t="s">
        <v>8942</v>
      </c>
      <c r="U1165" t="s">
        <v>8943</v>
      </c>
      <c r="V1165" t="s">
        <v>8944</v>
      </c>
      <c r="W1165" t="s">
        <v>74</v>
      </c>
      <c r="X1165" t="s">
        <v>54</v>
      </c>
      <c r="Y1165" t="s">
        <v>953</v>
      </c>
      <c r="Z1165" t="s">
        <v>8945</v>
      </c>
      <c r="AA1165">
        <v>4</v>
      </c>
      <c r="AB1165" t="s">
        <v>54</v>
      </c>
      <c r="AC1165">
        <v>0</v>
      </c>
      <c r="AD1165" t="s">
        <v>54</v>
      </c>
      <c r="AE1165" s="8">
        <v>5798505.3062172802</v>
      </c>
      <c r="AF1165" s="8">
        <v>9207100.1232406106</v>
      </c>
      <c r="AG1165" s="8">
        <v>8447801.1942058206</v>
      </c>
      <c r="AH1165" s="8">
        <v>7817802.2078879038</v>
      </c>
      <c r="AI1165" s="8">
        <v>1461119.136993004</v>
      </c>
      <c r="AJ1165" s="10">
        <v>5233733.6374185001</v>
      </c>
      <c r="AK1165" s="10">
        <v>9206874.4384579491</v>
      </c>
      <c r="AL1165" s="10">
        <v>10899771.4468174</v>
      </c>
      <c r="AM1165" s="10">
        <v>8446793.1742312834</v>
      </c>
      <c r="AN1165" s="10">
        <v>2374768.5866986099</v>
      </c>
      <c r="AO1165" s="12">
        <v>17101060.328596566</v>
      </c>
      <c r="AP1165" s="12">
        <v>14610800.594323384</v>
      </c>
      <c r="AQ1165">
        <f>AP1165/AO1165</f>
        <v>0.85437980532067093</v>
      </c>
      <c r="AR1165">
        <f>LOG(AQ1165,2)</f>
        <v>-0.22705054794153245</v>
      </c>
    </row>
    <row r="1166" spans="1:44" x14ac:dyDescent="0.25">
      <c r="A1166" t="s">
        <v>54</v>
      </c>
      <c r="B1166" t="s">
        <v>54</v>
      </c>
      <c r="C1166" t="s">
        <v>51</v>
      </c>
      <c r="D1166" t="s">
        <v>8946</v>
      </c>
      <c r="E1166" t="s">
        <v>8947</v>
      </c>
      <c r="F1166" t="s">
        <v>54</v>
      </c>
      <c r="G1166" t="s">
        <v>54</v>
      </c>
      <c r="H1166">
        <v>0</v>
      </c>
      <c r="I1166">
        <v>2</v>
      </c>
      <c r="J1166">
        <v>4</v>
      </c>
      <c r="K1166">
        <v>2</v>
      </c>
      <c r="L1166">
        <v>2297</v>
      </c>
      <c r="M1166">
        <v>242.5</v>
      </c>
      <c r="N1166">
        <v>6.13</v>
      </c>
      <c r="O1166" t="s">
        <v>54</v>
      </c>
      <c r="P1166" t="s">
        <v>804</v>
      </c>
      <c r="Q1166" t="s">
        <v>848</v>
      </c>
      <c r="R1166" t="s">
        <v>254</v>
      </c>
      <c r="S1166" t="s">
        <v>6519</v>
      </c>
      <c r="T1166" t="s">
        <v>8948</v>
      </c>
      <c r="U1166" t="s">
        <v>8949</v>
      </c>
      <c r="V1166" t="s">
        <v>8950</v>
      </c>
      <c r="W1166" t="s">
        <v>157</v>
      </c>
      <c r="X1166" t="s">
        <v>54</v>
      </c>
      <c r="Y1166" t="s">
        <v>54</v>
      </c>
      <c r="Z1166" t="s">
        <v>4246</v>
      </c>
      <c r="AA1166">
        <v>3</v>
      </c>
      <c r="AB1166">
        <v>2.33</v>
      </c>
      <c r="AC1166">
        <v>4.6604527296937402E-3</v>
      </c>
      <c r="AD1166" t="s">
        <v>54</v>
      </c>
      <c r="AE1166" s="8">
        <v>7795547.6951715797</v>
      </c>
      <c r="AF1166" s="8">
        <v>8655062.2815045398</v>
      </c>
      <c r="AG1166" s="8">
        <v>6982262.9875965398</v>
      </c>
      <c r="AH1166" s="8">
        <v>7810957.6547575528</v>
      </c>
      <c r="AI1166" s="8">
        <v>683004.3775192108</v>
      </c>
      <c r="AJ1166" s="10">
        <v>5656958.0940820901</v>
      </c>
      <c r="AK1166" s="10">
        <v>6910036.1699858001</v>
      </c>
      <c r="AL1166" s="10">
        <v>7486311.3884875504</v>
      </c>
      <c r="AM1166" s="10">
        <v>6684435.2175184796</v>
      </c>
      <c r="AN1166" s="10">
        <v>763677.59831561393</v>
      </c>
      <c r="AO1166" s="12">
        <v>1330811.2513123001</v>
      </c>
      <c r="AP1166" s="12">
        <v>1136263.8384613139</v>
      </c>
      <c r="AQ1166">
        <f>AP1166/AO1166</f>
        <v>0.85381291850429963</v>
      </c>
      <c r="AR1166">
        <f>LOG(AQ1166,2)</f>
        <v>-0.22800810362871143</v>
      </c>
    </row>
    <row r="1167" spans="1:44" x14ac:dyDescent="0.25">
      <c r="A1167" t="s">
        <v>49</v>
      </c>
      <c r="B1167" t="s">
        <v>64</v>
      </c>
      <c r="C1167" t="s">
        <v>51</v>
      </c>
      <c r="D1167" t="s">
        <v>8951</v>
      </c>
      <c r="E1167" t="s">
        <v>8952</v>
      </c>
      <c r="F1167" t="s">
        <v>54</v>
      </c>
      <c r="G1167">
        <v>7.0000000000000001E-3</v>
      </c>
      <c r="H1167">
        <v>3</v>
      </c>
      <c r="I1167">
        <v>2</v>
      </c>
      <c r="J1167">
        <v>3</v>
      </c>
      <c r="K1167">
        <v>2</v>
      </c>
      <c r="L1167">
        <v>815</v>
      </c>
      <c r="M1167">
        <v>92.1</v>
      </c>
      <c r="N1167">
        <v>6.28</v>
      </c>
      <c r="O1167">
        <v>3.64</v>
      </c>
      <c r="P1167" t="s">
        <v>8953</v>
      </c>
      <c r="Q1167" t="s">
        <v>2607</v>
      </c>
      <c r="R1167" t="s">
        <v>1457</v>
      </c>
      <c r="S1167" t="s">
        <v>8954</v>
      </c>
      <c r="T1167" t="s">
        <v>8955</v>
      </c>
      <c r="U1167" t="s">
        <v>8956</v>
      </c>
      <c r="V1167" t="s">
        <v>8957</v>
      </c>
      <c r="W1167" t="s">
        <v>500</v>
      </c>
      <c r="X1167" t="s">
        <v>2150</v>
      </c>
      <c r="Y1167" t="s">
        <v>54</v>
      </c>
      <c r="Z1167" t="s">
        <v>1364</v>
      </c>
      <c r="AA1167">
        <v>5</v>
      </c>
      <c r="AB1167" t="s">
        <v>54</v>
      </c>
      <c r="AC1167">
        <v>0</v>
      </c>
      <c r="AD1167" t="s">
        <v>54</v>
      </c>
      <c r="AE1167" s="8">
        <v>5464551.0816972498</v>
      </c>
      <c r="AF1167" s="8">
        <v>8926224.7356992401</v>
      </c>
      <c r="AG1167" s="8">
        <v>8959132.7728240602</v>
      </c>
      <c r="AH1167" s="8">
        <v>7783302.8634068491</v>
      </c>
      <c r="AI1167" s="8">
        <v>1639660.1484480328</v>
      </c>
      <c r="AJ1167" s="10">
        <v>3742217.0128612402</v>
      </c>
      <c r="AK1167" s="10">
        <v>6452171.9389181603</v>
      </c>
      <c r="AL1167" s="10">
        <v>7192583.4740357399</v>
      </c>
      <c r="AM1167" s="10">
        <v>5795657.4752717139</v>
      </c>
      <c r="AN1167" s="10">
        <v>1483130.8348292983</v>
      </c>
      <c r="AO1167" s="12">
        <v>56734231.380524226</v>
      </c>
      <c r="AP1167" s="12">
        <v>48431009.817162067</v>
      </c>
      <c r="AQ1167">
        <f>AP1167/AO1167</f>
        <v>0.85364705996153678</v>
      </c>
      <c r="AR1167">
        <f>LOG(AQ1167,2)</f>
        <v>-0.22828838346062955</v>
      </c>
    </row>
    <row r="1168" spans="1:44" x14ac:dyDescent="0.25">
      <c r="A1168" t="s">
        <v>49</v>
      </c>
      <c r="B1168" t="s">
        <v>50</v>
      </c>
      <c r="C1168" t="s">
        <v>51</v>
      </c>
      <c r="D1168" t="s">
        <v>8958</v>
      </c>
      <c r="E1168" t="s">
        <v>8959</v>
      </c>
      <c r="F1168" t="s">
        <v>54</v>
      </c>
      <c r="G1168">
        <v>2.3E-2</v>
      </c>
      <c r="H1168">
        <v>0</v>
      </c>
      <c r="I1168">
        <v>1</v>
      </c>
      <c r="J1168">
        <v>3</v>
      </c>
      <c r="K1168">
        <v>1</v>
      </c>
      <c r="L1168">
        <v>1622</v>
      </c>
      <c r="M1168">
        <v>180.2</v>
      </c>
      <c r="N1168">
        <v>7.61</v>
      </c>
      <c r="O1168">
        <v>0</v>
      </c>
      <c r="P1168" t="s">
        <v>54</v>
      </c>
      <c r="Q1168" t="s">
        <v>4058</v>
      </c>
      <c r="R1168" t="s">
        <v>82</v>
      </c>
      <c r="S1168" t="s">
        <v>488</v>
      </c>
      <c r="T1168" t="s">
        <v>8960</v>
      </c>
      <c r="U1168" t="s">
        <v>8961</v>
      </c>
      <c r="V1168" t="s">
        <v>8962</v>
      </c>
      <c r="W1168" t="s">
        <v>326</v>
      </c>
      <c r="X1168" t="s">
        <v>54</v>
      </c>
      <c r="Y1168" t="s">
        <v>54</v>
      </c>
      <c r="Z1168" t="s">
        <v>54</v>
      </c>
      <c r="AA1168">
        <v>0</v>
      </c>
      <c r="AB1168" t="s">
        <v>54</v>
      </c>
      <c r="AC1168">
        <v>0</v>
      </c>
      <c r="AD1168" t="s">
        <v>54</v>
      </c>
      <c r="AE1168" s="8">
        <v>5591360.3864908405</v>
      </c>
      <c r="AF1168" s="8">
        <v>8518561.5376451295</v>
      </c>
      <c r="AG1168" s="8">
        <v>9093960.8214931693</v>
      </c>
      <c r="AH1168" s="8">
        <v>7734627.5818763794</v>
      </c>
      <c r="AI1168" s="8">
        <v>1533615.9421608923</v>
      </c>
      <c r="AJ1168" s="10">
        <v>2414087.2758845398</v>
      </c>
      <c r="AK1168" s="10">
        <v>4658744.9228691701</v>
      </c>
      <c r="AL1168" s="10">
        <v>5783271.3838429404</v>
      </c>
      <c r="AM1168" s="10">
        <v>4285367.8608655501</v>
      </c>
      <c r="AN1168" s="10">
        <v>1400573.2662384352</v>
      </c>
      <c r="AO1168" s="12">
        <v>28392751.381185431</v>
      </c>
      <c r="AP1168" s="12">
        <v>24236372.922284734</v>
      </c>
      <c r="AQ1168">
        <f>AP1168/AO1168</f>
        <v>0.85361128257351848</v>
      </c>
      <c r="AR1168">
        <f>LOG(AQ1168,2)</f>
        <v>-0.22834884983410281</v>
      </c>
    </row>
    <row r="1169" spans="1:44" x14ac:dyDescent="0.25">
      <c r="A1169" t="s">
        <v>49</v>
      </c>
      <c r="B1169" t="s">
        <v>64</v>
      </c>
      <c r="C1169" t="s">
        <v>51</v>
      </c>
      <c r="D1169" t="s">
        <v>8963</v>
      </c>
      <c r="E1169" t="s">
        <v>8964</v>
      </c>
      <c r="F1169" t="s">
        <v>54</v>
      </c>
      <c r="G1169">
        <v>7.0000000000000001E-3</v>
      </c>
      <c r="H1169">
        <v>7</v>
      </c>
      <c r="I1169">
        <v>2</v>
      </c>
      <c r="J1169">
        <v>4</v>
      </c>
      <c r="K1169">
        <v>2</v>
      </c>
      <c r="L1169">
        <v>318</v>
      </c>
      <c r="M1169">
        <v>34.700000000000003</v>
      </c>
      <c r="N1169">
        <v>6.61</v>
      </c>
      <c r="O1169">
        <v>2.4</v>
      </c>
      <c r="P1169" t="s">
        <v>701</v>
      </c>
      <c r="Q1169" t="s">
        <v>54</v>
      </c>
      <c r="R1169" t="s">
        <v>506</v>
      </c>
      <c r="S1169" t="s">
        <v>4374</v>
      </c>
      <c r="T1169" t="s">
        <v>8965</v>
      </c>
      <c r="U1169" t="s">
        <v>8966</v>
      </c>
      <c r="V1169" t="s">
        <v>8967</v>
      </c>
      <c r="W1169" t="s">
        <v>405</v>
      </c>
      <c r="X1169" t="s">
        <v>832</v>
      </c>
      <c r="Y1169" t="s">
        <v>4378</v>
      </c>
      <c r="Z1169" t="s">
        <v>4379</v>
      </c>
      <c r="AA1169">
        <v>10</v>
      </c>
      <c r="AB1169" t="s">
        <v>54</v>
      </c>
      <c r="AC1169">
        <v>0</v>
      </c>
      <c r="AD1169" t="s">
        <v>54</v>
      </c>
      <c r="AE1169" s="8">
        <v>8031860.2504078997</v>
      </c>
      <c r="AF1169" s="8" t="s">
        <v>54</v>
      </c>
      <c r="AG1169" s="8">
        <v>7408693.0116948197</v>
      </c>
      <c r="AH1169" s="8">
        <v>7720276.6310513597</v>
      </c>
      <c r="AI1169" s="8">
        <v>311583.61935654003</v>
      </c>
      <c r="AJ1169" s="10">
        <v>4477608.34031709</v>
      </c>
      <c r="AK1169" s="10">
        <v>5780577.8793778401</v>
      </c>
      <c r="AL1169" s="10">
        <v>5074018.1956919199</v>
      </c>
      <c r="AM1169" s="10">
        <v>5110734.8051289506</v>
      </c>
      <c r="AN1169" s="10">
        <v>532568.29733312002</v>
      </c>
      <c r="AO1169" s="12">
        <v>100387011.13449781</v>
      </c>
      <c r="AP1169" s="12">
        <v>85685341.067036569</v>
      </c>
      <c r="AQ1169">
        <f>AP1169/AO1169</f>
        <v>0.85355007683450157</v>
      </c>
      <c r="AR1169">
        <f>LOG(AQ1169,2)</f>
        <v>-0.22845229783648974</v>
      </c>
    </row>
    <row r="1170" spans="1:44" x14ac:dyDescent="0.25">
      <c r="A1170" t="s">
        <v>49</v>
      </c>
      <c r="B1170" t="s">
        <v>64</v>
      </c>
      <c r="C1170" t="s">
        <v>51</v>
      </c>
      <c r="D1170" t="s">
        <v>8968</v>
      </c>
      <c r="E1170" t="s">
        <v>8969</v>
      </c>
      <c r="F1170" t="s">
        <v>54</v>
      </c>
      <c r="G1170">
        <v>0</v>
      </c>
      <c r="H1170">
        <v>9</v>
      </c>
      <c r="I1170">
        <v>5</v>
      </c>
      <c r="J1170">
        <v>28</v>
      </c>
      <c r="K1170">
        <v>5</v>
      </c>
      <c r="L1170">
        <v>587</v>
      </c>
      <c r="M1170">
        <v>63.5</v>
      </c>
      <c r="N1170">
        <v>4.68</v>
      </c>
      <c r="O1170">
        <v>27.63</v>
      </c>
      <c r="P1170" t="s">
        <v>462</v>
      </c>
      <c r="Q1170" t="s">
        <v>4076</v>
      </c>
      <c r="R1170" t="s">
        <v>3880</v>
      </c>
      <c r="S1170" t="s">
        <v>8970</v>
      </c>
      <c r="T1170" t="s">
        <v>8971</v>
      </c>
      <c r="U1170" t="s">
        <v>8972</v>
      </c>
      <c r="V1170" t="s">
        <v>8973</v>
      </c>
      <c r="W1170" t="s">
        <v>426</v>
      </c>
      <c r="X1170" t="s">
        <v>54</v>
      </c>
      <c r="Y1170" t="s">
        <v>2653</v>
      </c>
      <c r="Z1170" t="s">
        <v>8974</v>
      </c>
      <c r="AA1170">
        <v>30</v>
      </c>
      <c r="AB1170">
        <v>11.74</v>
      </c>
      <c r="AC1170">
        <v>0</v>
      </c>
      <c r="AD1170" t="s">
        <v>54</v>
      </c>
      <c r="AE1170" s="8">
        <v>6224540.1693726601</v>
      </c>
      <c r="AF1170" s="8">
        <v>8677019.1606114097</v>
      </c>
      <c r="AG1170" s="8">
        <v>8235757.3796951901</v>
      </c>
      <c r="AH1170" s="8">
        <v>7712438.9032264203</v>
      </c>
      <c r="AI1170" s="8">
        <v>1067414.312400779</v>
      </c>
      <c r="AJ1170" s="10">
        <v>10225707.701900899</v>
      </c>
      <c r="AK1170" s="10">
        <v>16821420.180700999</v>
      </c>
      <c r="AL1170" s="10">
        <v>8368715.6721246</v>
      </c>
      <c r="AM1170" s="10">
        <v>11805281.184908831</v>
      </c>
      <c r="AN1170" s="10">
        <v>3627059.6602476165</v>
      </c>
      <c r="AO1170" s="12">
        <v>1047144.619823921</v>
      </c>
      <c r="AP1170" s="12">
        <v>893711.29039873299</v>
      </c>
      <c r="AQ1170">
        <f>AP1170/AO1170</f>
        <v>0.85347455688500018</v>
      </c>
      <c r="AR1170">
        <f>LOG(AQ1170,2)</f>
        <v>-0.22857994948785174</v>
      </c>
    </row>
    <row r="1171" spans="1:44" x14ac:dyDescent="0.25">
      <c r="A1171" t="s">
        <v>49</v>
      </c>
      <c r="B1171" t="s">
        <v>50</v>
      </c>
      <c r="C1171" t="s">
        <v>51</v>
      </c>
      <c r="D1171" t="s">
        <v>8975</v>
      </c>
      <c r="E1171" t="s">
        <v>8976</v>
      </c>
      <c r="F1171" t="s">
        <v>54</v>
      </c>
      <c r="G1171">
        <v>0.02</v>
      </c>
      <c r="H1171">
        <v>1</v>
      </c>
      <c r="I1171">
        <v>1</v>
      </c>
      <c r="J1171">
        <v>1</v>
      </c>
      <c r="K1171">
        <v>1</v>
      </c>
      <c r="L1171">
        <v>671</v>
      </c>
      <c r="M1171">
        <v>75.3</v>
      </c>
      <c r="N1171">
        <v>9.4499999999999993</v>
      </c>
      <c r="O1171">
        <v>0</v>
      </c>
      <c r="P1171" t="s">
        <v>773</v>
      </c>
      <c r="Q1171" t="s">
        <v>3133</v>
      </c>
      <c r="R1171" t="s">
        <v>94</v>
      </c>
      <c r="S1171" t="s">
        <v>8977</v>
      </c>
      <c r="T1171" t="s">
        <v>8978</v>
      </c>
      <c r="U1171" t="s">
        <v>8979</v>
      </c>
      <c r="V1171" t="s">
        <v>8980</v>
      </c>
      <c r="W1171" t="s">
        <v>326</v>
      </c>
      <c r="X1171" t="s">
        <v>54</v>
      </c>
      <c r="Y1171" t="s">
        <v>54</v>
      </c>
      <c r="Z1171" t="s">
        <v>7607</v>
      </c>
      <c r="AA1171">
        <v>2</v>
      </c>
      <c r="AB1171" t="s">
        <v>54</v>
      </c>
      <c r="AC1171">
        <v>0</v>
      </c>
      <c r="AD1171" t="s">
        <v>54</v>
      </c>
      <c r="AE1171" s="8">
        <v>6085193.9941560598</v>
      </c>
      <c r="AF1171" s="8">
        <v>8996350.9332912099</v>
      </c>
      <c r="AG1171" s="8">
        <v>8008225.0289396197</v>
      </c>
      <c r="AH1171" s="8">
        <v>7696589.9854622968</v>
      </c>
      <c r="AI1171" s="8">
        <v>1208731.0098642048</v>
      </c>
      <c r="AJ1171" s="10" t="s">
        <v>54</v>
      </c>
      <c r="AK1171" s="10">
        <v>3830501.8647447</v>
      </c>
      <c r="AL1171" s="10">
        <v>3298340.3432192402</v>
      </c>
      <c r="AM1171" s="10">
        <v>3564421.1039819699</v>
      </c>
      <c r="AN1171" s="10">
        <v>266080.76076272991</v>
      </c>
      <c r="AO1171" s="12">
        <v>40889044.613754839</v>
      </c>
      <c r="AP1171" s="12">
        <v>34868415.641974963</v>
      </c>
      <c r="AQ1171">
        <f>AP1171/AO1171</f>
        <v>0.85275691744202375</v>
      </c>
      <c r="AR1171">
        <f>LOG(AQ1171,2)</f>
        <v>-0.22979354206559766</v>
      </c>
    </row>
    <row r="1172" spans="1:44" x14ac:dyDescent="0.25">
      <c r="A1172" t="s">
        <v>49</v>
      </c>
      <c r="B1172" t="s">
        <v>50</v>
      </c>
      <c r="C1172" t="s">
        <v>51</v>
      </c>
      <c r="D1172" t="s">
        <v>8981</v>
      </c>
      <c r="E1172" t="s">
        <v>8982</v>
      </c>
      <c r="F1172" t="s">
        <v>54</v>
      </c>
      <c r="G1172">
        <v>2.3E-2</v>
      </c>
      <c r="H1172">
        <v>6</v>
      </c>
      <c r="I1172">
        <v>1</v>
      </c>
      <c r="J1172">
        <v>2</v>
      </c>
      <c r="K1172">
        <v>1</v>
      </c>
      <c r="L1172">
        <v>136</v>
      </c>
      <c r="M1172">
        <v>14.6</v>
      </c>
      <c r="N1172">
        <v>10.039999999999999</v>
      </c>
      <c r="O1172">
        <v>0</v>
      </c>
      <c r="P1172" t="s">
        <v>5864</v>
      </c>
      <c r="Q1172" t="s">
        <v>3117</v>
      </c>
      <c r="R1172" t="s">
        <v>69</v>
      </c>
      <c r="S1172" t="s">
        <v>8983</v>
      </c>
      <c r="T1172" t="s">
        <v>8984</v>
      </c>
      <c r="U1172" t="s">
        <v>8985</v>
      </c>
      <c r="V1172" t="s">
        <v>8986</v>
      </c>
      <c r="W1172" t="s">
        <v>646</v>
      </c>
      <c r="X1172" t="s">
        <v>54</v>
      </c>
      <c r="Y1172" t="s">
        <v>5870</v>
      </c>
      <c r="Z1172" t="s">
        <v>8987</v>
      </c>
      <c r="AA1172">
        <v>7</v>
      </c>
      <c r="AB1172" t="s">
        <v>54</v>
      </c>
      <c r="AC1172">
        <v>0</v>
      </c>
      <c r="AD1172" t="s">
        <v>54</v>
      </c>
      <c r="AE1172" s="8">
        <v>9012540.9621963706</v>
      </c>
      <c r="AF1172" s="8">
        <v>3281164.1648965701</v>
      </c>
      <c r="AG1172" s="8">
        <v>10740985.7244478</v>
      </c>
      <c r="AH1172" s="8">
        <v>7678230.2838469138</v>
      </c>
      <c r="AI1172" s="8">
        <v>3188262.1352762477</v>
      </c>
      <c r="AJ1172" s="10">
        <v>7727618.6624994604</v>
      </c>
      <c r="AK1172" s="10">
        <v>11339401.2396017</v>
      </c>
      <c r="AL1172" s="10">
        <v>11772602.7650172</v>
      </c>
      <c r="AM1172" s="10">
        <v>10279874.222372787</v>
      </c>
      <c r="AN1172" s="10">
        <v>1813361.9279455885</v>
      </c>
      <c r="AO1172" s="12">
        <v>20625158.022691265</v>
      </c>
      <c r="AP1172" s="12">
        <v>17584517.742604699</v>
      </c>
      <c r="AQ1172">
        <f>AP1172/AO1172</f>
        <v>0.85257614624133637</v>
      </c>
      <c r="AR1172">
        <f>LOG(AQ1172,2)</f>
        <v>-0.2300994033912214</v>
      </c>
    </row>
    <row r="1173" spans="1:44" x14ac:dyDescent="0.25">
      <c r="A1173" t="s">
        <v>49</v>
      </c>
      <c r="B1173" t="s">
        <v>64</v>
      </c>
      <c r="C1173" t="s">
        <v>51</v>
      </c>
      <c r="D1173" t="s">
        <v>8988</v>
      </c>
      <c r="E1173" t="s">
        <v>8989</v>
      </c>
      <c r="F1173" t="s">
        <v>54</v>
      </c>
      <c r="G1173">
        <v>1E-3</v>
      </c>
      <c r="H1173">
        <v>1</v>
      </c>
      <c r="I1173">
        <v>1</v>
      </c>
      <c r="J1173">
        <v>6</v>
      </c>
      <c r="K1173">
        <v>1</v>
      </c>
      <c r="L1173">
        <v>707</v>
      </c>
      <c r="M1173">
        <v>76.099999999999994</v>
      </c>
      <c r="N1173">
        <v>6.09</v>
      </c>
      <c r="O1173">
        <v>13.03</v>
      </c>
      <c r="P1173" t="s">
        <v>105</v>
      </c>
      <c r="Q1173" t="s">
        <v>106</v>
      </c>
      <c r="R1173" t="s">
        <v>82</v>
      </c>
      <c r="S1173" t="s">
        <v>8990</v>
      </c>
      <c r="T1173" t="s">
        <v>8991</v>
      </c>
      <c r="U1173" t="s">
        <v>8992</v>
      </c>
      <c r="V1173" t="s">
        <v>8993</v>
      </c>
      <c r="W1173" t="s">
        <v>198</v>
      </c>
      <c r="X1173" t="s">
        <v>54</v>
      </c>
      <c r="Y1173" t="s">
        <v>54</v>
      </c>
      <c r="Z1173" t="s">
        <v>54</v>
      </c>
      <c r="AA1173">
        <v>0</v>
      </c>
      <c r="AB1173" t="s">
        <v>54</v>
      </c>
      <c r="AC1173">
        <v>0</v>
      </c>
      <c r="AD1173" t="s">
        <v>54</v>
      </c>
      <c r="AE1173" s="8">
        <v>6642698.2284140401</v>
      </c>
      <c r="AF1173" s="8">
        <v>9413253.0672756694</v>
      </c>
      <c r="AG1173" s="8">
        <v>6923168.2792507801</v>
      </c>
      <c r="AH1173" s="8">
        <v>7659706.5249801623</v>
      </c>
      <c r="AI1173" s="8">
        <v>1245220.1865136141</v>
      </c>
      <c r="AJ1173" s="10">
        <v>2635926.8576060701</v>
      </c>
      <c r="AK1173" s="10">
        <v>3843799.0384193598</v>
      </c>
      <c r="AL1173" s="10">
        <v>3788261.3306050198</v>
      </c>
      <c r="AM1173" s="10">
        <v>3422662.4088768163</v>
      </c>
      <c r="AN1173" s="10">
        <v>556767.89297533059</v>
      </c>
      <c r="AO1173" s="12">
        <v>1048354.5562523101</v>
      </c>
      <c r="AP1173" s="12">
        <v>893427.21281658451</v>
      </c>
      <c r="AQ1173">
        <f>AP1173/AO1173</f>
        <v>0.85221856240167015</v>
      </c>
      <c r="AR1173">
        <f>LOG(AQ1173,2)</f>
        <v>-0.23070461930037292</v>
      </c>
    </row>
    <row r="1174" spans="1:44" x14ac:dyDescent="0.25">
      <c r="A1174" t="s">
        <v>54</v>
      </c>
      <c r="B1174" t="s">
        <v>54</v>
      </c>
      <c r="C1174" t="s">
        <v>51</v>
      </c>
      <c r="D1174" t="s">
        <v>8994</v>
      </c>
      <c r="E1174" t="s">
        <v>8995</v>
      </c>
      <c r="F1174" t="s">
        <v>54</v>
      </c>
      <c r="G1174" t="s">
        <v>54</v>
      </c>
      <c r="H1174">
        <v>3</v>
      </c>
      <c r="I1174">
        <v>1</v>
      </c>
      <c r="J1174">
        <v>2</v>
      </c>
      <c r="K1174">
        <v>1</v>
      </c>
      <c r="L1174">
        <v>489</v>
      </c>
      <c r="M1174">
        <v>54.8</v>
      </c>
      <c r="N1174">
        <v>5.16</v>
      </c>
      <c r="O1174" t="s">
        <v>54</v>
      </c>
      <c r="P1174" t="s">
        <v>701</v>
      </c>
      <c r="Q1174" t="s">
        <v>505</v>
      </c>
      <c r="R1174" t="s">
        <v>82</v>
      </c>
      <c r="S1174" t="s">
        <v>8996</v>
      </c>
      <c r="T1174" t="s">
        <v>8997</v>
      </c>
      <c r="U1174" t="s">
        <v>8998</v>
      </c>
      <c r="V1174" t="s">
        <v>8999</v>
      </c>
      <c r="W1174" t="s">
        <v>500</v>
      </c>
      <c r="X1174" t="s">
        <v>54</v>
      </c>
      <c r="Y1174" t="s">
        <v>54</v>
      </c>
      <c r="Z1174" t="s">
        <v>9000</v>
      </c>
      <c r="AA1174">
        <v>3</v>
      </c>
      <c r="AB1174">
        <v>7.98</v>
      </c>
      <c r="AC1174">
        <v>1.1350737797956899E-3</v>
      </c>
      <c r="AD1174" t="s">
        <v>1055</v>
      </c>
      <c r="AE1174" s="8">
        <v>6140139.6751427799</v>
      </c>
      <c r="AF1174" s="8">
        <v>9615848.7371524796</v>
      </c>
      <c r="AG1174" s="8">
        <v>7191160.0781073598</v>
      </c>
      <c r="AH1174" s="8">
        <v>7649049.4968008734</v>
      </c>
      <c r="AI1174" s="8">
        <v>1455423.2856796191</v>
      </c>
      <c r="AJ1174" s="10">
        <v>3304567.0143794501</v>
      </c>
      <c r="AK1174" s="10">
        <v>4062488.1456797002</v>
      </c>
      <c r="AL1174" s="10">
        <v>4241710.9083179897</v>
      </c>
      <c r="AM1174" s="10">
        <v>3869588.6894590468</v>
      </c>
      <c r="AN1174" s="10">
        <v>406175.10152169131</v>
      </c>
      <c r="AO1174" s="12">
        <v>83846307.553071335</v>
      </c>
      <c r="AP1174" s="12">
        <v>71441878.726521894</v>
      </c>
      <c r="AQ1174">
        <f>AP1174/AO1174</f>
        <v>0.85205754208439133</v>
      </c>
      <c r="AR1174">
        <f>LOG(AQ1174,2)</f>
        <v>-0.23097723148251911</v>
      </c>
    </row>
    <row r="1175" spans="1:44" x14ac:dyDescent="0.25">
      <c r="A1175" t="s">
        <v>49</v>
      </c>
      <c r="B1175" t="s">
        <v>64</v>
      </c>
      <c r="C1175" t="s">
        <v>51</v>
      </c>
      <c r="D1175" t="s">
        <v>9001</v>
      </c>
      <c r="E1175" t="s">
        <v>9002</v>
      </c>
      <c r="F1175" t="s">
        <v>54</v>
      </c>
      <c r="G1175">
        <v>1E-3</v>
      </c>
      <c r="H1175">
        <v>10</v>
      </c>
      <c r="I1175">
        <v>1</v>
      </c>
      <c r="J1175">
        <v>12</v>
      </c>
      <c r="K1175">
        <v>1</v>
      </c>
      <c r="L1175">
        <v>127</v>
      </c>
      <c r="M1175">
        <v>14.2</v>
      </c>
      <c r="N1175">
        <v>10.55</v>
      </c>
      <c r="O1175">
        <v>11.58</v>
      </c>
      <c r="P1175" t="s">
        <v>54</v>
      </c>
      <c r="Q1175" t="s">
        <v>555</v>
      </c>
      <c r="R1175" t="s">
        <v>5258</v>
      </c>
      <c r="S1175" t="s">
        <v>9003</v>
      </c>
      <c r="T1175" t="s">
        <v>9004</v>
      </c>
      <c r="U1175" t="s">
        <v>9005</v>
      </c>
      <c r="V1175" t="s">
        <v>9006</v>
      </c>
      <c r="W1175" t="s">
        <v>3777</v>
      </c>
      <c r="X1175" t="s">
        <v>54</v>
      </c>
      <c r="Y1175" t="s">
        <v>54</v>
      </c>
      <c r="Z1175" t="s">
        <v>54</v>
      </c>
      <c r="AA1175">
        <v>0</v>
      </c>
      <c r="AB1175">
        <v>5</v>
      </c>
      <c r="AC1175">
        <v>8.7565674255691802E-4</v>
      </c>
      <c r="AD1175" t="s">
        <v>54</v>
      </c>
      <c r="AE1175" s="8">
        <v>4035842.23068611</v>
      </c>
      <c r="AF1175" s="8">
        <v>9706806.3566795606</v>
      </c>
      <c r="AG1175" s="8">
        <v>9203711.5976345297</v>
      </c>
      <c r="AH1175" s="8">
        <v>7648786.7283333996</v>
      </c>
      <c r="AI1175" s="8">
        <v>2562980.3018432171</v>
      </c>
      <c r="AJ1175" s="10">
        <v>8239408.83580554</v>
      </c>
      <c r="AK1175" s="10">
        <v>14385770.0629157</v>
      </c>
      <c r="AL1175" s="10">
        <v>17229810.530728199</v>
      </c>
      <c r="AM1175" s="10">
        <v>13284996.476483146</v>
      </c>
      <c r="AN1175" s="10">
        <v>3751942.3881022576</v>
      </c>
      <c r="AO1175" s="12">
        <v>100307296.95878457</v>
      </c>
      <c r="AP1175" s="12">
        <v>85425115.884277642</v>
      </c>
      <c r="AQ1175">
        <f>AP1175/AO1175</f>
        <v>0.85163411311320758</v>
      </c>
      <c r="AR1175">
        <f>LOG(AQ1175,2)</f>
        <v>-0.23169435525032048</v>
      </c>
    </row>
    <row r="1176" spans="1:44" x14ac:dyDescent="0.25">
      <c r="A1176" t="s">
        <v>49</v>
      </c>
      <c r="B1176" t="s">
        <v>64</v>
      </c>
      <c r="C1176" t="s">
        <v>51</v>
      </c>
      <c r="D1176" t="s">
        <v>9007</v>
      </c>
      <c r="E1176" t="s">
        <v>9008</v>
      </c>
      <c r="F1176" t="s">
        <v>54</v>
      </c>
      <c r="G1176">
        <v>7.0000000000000001E-3</v>
      </c>
      <c r="H1176">
        <v>1</v>
      </c>
      <c r="I1176">
        <v>2</v>
      </c>
      <c r="J1176">
        <v>3</v>
      </c>
      <c r="K1176">
        <v>2</v>
      </c>
      <c r="L1176">
        <v>1726</v>
      </c>
      <c r="M1176">
        <v>198.9</v>
      </c>
      <c r="N1176">
        <v>4.91</v>
      </c>
      <c r="O1176">
        <v>3.78</v>
      </c>
      <c r="P1176" t="s">
        <v>965</v>
      </c>
      <c r="Q1176" t="s">
        <v>472</v>
      </c>
      <c r="R1176" t="s">
        <v>1666</v>
      </c>
      <c r="S1176" t="s">
        <v>9009</v>
      </c>
      <c r="T1176" t="s">
        <v>9010</v>
      </c>
      <c r="U1176" t="s">
        <v>9011</v>
      </c>
      <c r="V1176" t="s">
        <v>9012</v>
      </c>
      <c r="W1176" t="s">
        <v>74</v>
      </c>
      <c r="X1176" t="s">
        <v>54</v>
      </c>
      <c r="Y1176" t="s">
        <v>54</v>
      </c>
      <c r="Z1176" t="s">
        <v>9013</v>
      </c>
      <c r="AA1176">
        <v>5</v>
      </c>
      <c r="AB1176" t="s">
        <v>54</v>
      </c>
      <c r="AC1176">
        <v>0</v>
      </c>
      <c r="AD1176" t="s">
        <v>54</v>
      </c>
      <c r="AE1176" s="8">
        <v>5267384.3482288998</v>
      </c>
      <c r="AF1176" s="8">
        <v>9198786.0556560401</v>
      </c>
      <c r="AG1176" s="8">
        <v>8444212.37317927</v>
      </c>
      <c r="AH1176" s="8">
        <v>7636794.2590214042</v>
      </c>
      <c r="AI1176" s="8">
        <v>1703510.6602920408</v>
      </c>
      <c r="AJ1176" s="10">
        <v>3057064.4417636301</v>
      </c>
      <c r="AK1176" s="10">
        <v>3865178.4084255602</v>
      </c>
      <c r="AL1176" s="10">
        <v>3865591.29116657</v>
      </c>
      <c r="AM1176" s="10">
        <v>3595944.7137852535</v>
      </c>
      <c r="AN1176" s="10">
        <v>381045.93187577318</v>
      </c>
      <c r="AO1176" s="12">
        <v>4347489.6180043556</v>
      </c>
      <c r="AP1176" s="12">
        <v>3702239.6906960104</v>
      </c>
      <c r="AQ1176">
        <f>AP1176/AO1176</f>
        <v>0.85158103089282666</v>
      </c>
      <c r="AR1176">
        <f>LOG(AQ1176,2)</f>
        <v>-0.2317842810079645</v>
      </c>
    </row>
    <row r="1177" spans="1:44" x14ac:dyDescent="0.25">
      <c r="A1177" t="s">
        <v>49</v>
      </c>
      <c r="B1177" t="s">
        <v>64</v>
      </c>
      <c r="C1177" t="s">
        <v>51</v>
      </c>
      <c r="D1177" t="s">
        <v>9014</v>
      </c>
      <c r="E1177" t="s">
        <v>9015</v>
      </c>
      <c r="F1177" t="s">
        <v>54</v>
      </c>
      <c r="G1177">
        <v>1E-3</v>
      </c>
      <c r="H1177">
        <v>2</v>
      </c>
      <c r="I1177">
        <v>3</v>
      </c>
      <c r="J1177">
        <v>11</v>
      </c>
      <c r="K1177">
        <v>3</v>
      </c>
      <c r="L1177">
        <v>1222</v>
      </c>
      <c r="M1177">
        <v>134</v>
      </c>
      <c r="N1177">
        <v>5.67</v>
      </c>
      <c r="O1177">
        <v>9.56</v>
      </c>
      <c r="P1177" t="s">
        <v>54</v>
      </c>
      <c r="Q1177" t="s">
        <v>106</v>
      </c>
      <c r="R1177" t="s">
        <v>54</v>
      </c>
      <c r="S1177" t="s">
        <v>9016</v>
      </c>
      <c r="T1177" t="s">
        <v>9017</v>
      </c>
      <c r="U1177" t="s">
        <v>9018</v>
      </c>
      <c r="V1177" t="s">
        <v>9019</v>
      </c>
      <c r="W1177" t="s">
        <v>4091</v>
      </c>
      <c r="X1177" t="s">
        <v>54</v>
      </c>
      <c r="Y1177" t="s">
        <v>54</v>
      </c>
      <c r="Z1177" t="s">
        <v>54</v>
      </c>
      <c r="AA1177">
        <v>0</v>
      </c>
      <c r="AB1177">
        <v>2.98</v>
      </c>
      <c r="AC1177">
        <v>1.4357501794687701E-3</v>
      </c>
      <c r="AD1177" t="s">
        <v>54</v>
      </c>
      <c r="AE1177" s="8">
        <v>12411956.7888478</v>
      </c>
      <c r="AF1177" s="8">
        <v>3563632.6042383402</v>
      </c>
      <c r="AG1177" s="8">
        <v>6889669.7775283596</v>
      </c>
      <c r="AH1177" s="8">
        <v>7621753.0568714999</v>
      </c>
      <c r="AI1177" s="8">
        <v>3649216.3236240647</v>
      </c>
      <c r="AJ1177" s="10">
        <v>14966930.5624086</v>
      </c>
      <c r="AK1177" s="10">
        <v>19931907.804018199</v>
      </c>
      <c r="AL1177" s="10">
        <v>19766758.241743799</v>
      </c>
      <c r="AM1177" s="10">
        <v>18221865.536056865</v>
      </c>
      <c r="AN1177" s="10">
        <v>2302573.9013096965</v>
      </c>
      <c r="AO1177" s="12">
        <v>52933292.489443265</v>
      </c>
      <c r="AP1177" s="12">
        <v>44989105.33380679</v>
      </c>
      <c r="AQ1177">
        <f>AP1177/AO1177</f>
        <v>0.84992078176091501</v>
      </c>
      <c r="AR1177">
        <f>LOG(AQ1177,2)</f>
        <v>-0.23459971609196184</v>
      </c>
    </row>
    <row r="1178" spans="1:44" x14ac:dyDescent="0.25">
      <c r="A1178" t="s">
        <v>49</v>
      </c>
      <c r="B1178" t="s">
        <v>64</v>
      </c>
      <c r="C1178" t="s">
        <v>51</v>
      </c>
      <c r="D1178" t="s">
        <v>9020</v>
      </c>
      <c r="E1178" t="s">
        <v>9021</v>
      </c>
      <c r="F1178" t="s">
        <v>54</v>
      </c>
      <c r="G1178">
        <v>0</v>
      </c>
      <c r="H1178">
        <v>22</v>
      </c>
      <c r="I1178">
        <v>16</v>
      </c>
      <c r="J1178">
        <v>63</v>
      </c>
      <c r="K1178">
        <v>16</v>
      </c>
      <c r="L1178">
        <v>745</v>
      </c>
      <c r="M1178">
        <v>81.7</v>
      </c>
      <c r="N1178">
        <v>6.14</v>
      </c>
      <c r="O1178">
        <v>41.72</v>
      </c>
      <c r="P1178" t="s">
        <v>9022</v>
      </c>
      <c r="Q1178" t="s">
        <v>738</v>
      </c>
      <c r="R1178" t="s">
        <v>9023</v>
      </c>
      <c r="S1178" t="s">
        <v>4224</v>
      </c>
      <c r="T1178" t="s">
        <v>9024</v>
      </c>
      <c r="U1178" t="s">
        <v>9025</v>
      </c>
      <c r="V1178" t="s">
        <v>9026</v>
      </c>
      <c r="W1178" t="s">
        <v>74</v>
      </c>
      <c r="X1178" t="s">
        <v>9027</v>
      </c>
      <c r="Y1178" t="s">
        <v>9028</v>
      </c>
      <c r="Z1178" t="s">
        <v>9029</v>
      </c>
      <c r="AA1178">
        <v>22</v>
      </c>
      <c r="AB1178">
        <v>33.94</v>
      </c>
      <c r="AC1178">
        <v>0</v>
      </c>
      <c r="AD1178" t="s">
        <v>54</v>
      </c>
      <c r="AE1178" s="8">
        <v>5231302.54609852</v>
      </c>
      <c r="AF1178" s="8">
        <v>8607324.4344578795</v>
      </c>
      <c r="AG1178" s="8">
        <v>8852806.26147433</v>
      </c>
      <c r="AH1178" s="8">
        <v>7563811.0806769095</v>
      </c>
      <c r="AI1178" s="8">
        <v>1652374.5297318068</v>
      </c>
      <c r="AJ1178" s="10">
        <v>1441534.14412169</v>
      </c>
      <c r="AK1178" s="10">
        <v>2724737.6526635699</v>
      </c>
      <c r="AL1178" s="10">
        <v>5347205.9458779898</v>
      </c>
      <c r="AM1178" s="10">
        <v>3171159.2475544163</v>
      </c>
      <c r="AN1178" s="10">
        <v>1625430.65802005</v>
      </c>
      <c r="AO1178" s="12">
        <v>1798969.5418633034</v>
      </c>
      <c r="AP1178" s="12">
        <v>1528842.6326150326</v>
      </c>
      <c r="AQ1178">
        <f>AP1178/AO1178</f>
        <v>0.84984353377740696</v>
      </c>
      <c r="AR1178">
        <f>LOG(AQ1178,2)</f>
        <v>-0.23473084636900518</v>
      </c>
    </row>
    <row r="1179" spans="1:44" x14ac:dyDescent="0.25">
      <c r="A1179" t="s">
        <v>49</v>
      </c>
      <c r="B1179" t="s">
        <v>64</v>
      </c>
      <c r="C1179" t="s">
        <v>51</v>
      </c>
      <c r="D1179" t="s">
        <v>9030</v>
      </c>
      <c r="E1179" t="s">
        <v>9031</v>
      </c>
      <c r="F1179" t="s">
        <v>54</v>
      </c>
      <c r="G1179">
        <v>1E-3</v>
      </c>
      <c r="H1179">
        <v>21</v>
      </c>
      <c r="I1179">
        <v>3</v>
      </c>
      <c r="J1179">
        <v>19</v>
      </c>
      <c r="K1179">
        <v>3</v>
      </c>
      <c r="L1179">
        <v>149</v>
      </c>
      <c r="M1179">
        <v>17.3</v>
      </c>
      <c r="N1179">
        <v>5.97</v>
      </c>
      <c r="O1179">
        <v>16.11</v>
      </c>
      <c r="P1179" t="s">
        <v>1914</v>
      </c>
      <c r="Q1179" t="s">
        <v>139</v>
      </c>
      <c r="R1179" t="s">
        <v>332</v>
      </c>
      <c r="S1179" t="s">
        <v>9032</v>
      </c>
      <c r="T1179" t="s">
        <v>9033</v>
      </c>
      <c r="U1179" t="s">
        <v>9034</v>
      </c>
      <c r="V1179" t="s">
        <v>9035</v>
      </c>
      <c r="W1179" t="s">
        <v>87</v>
      </c>
      <c r="X1179" t="s">
        <v>9036</v>
      </c>
      <c r="Y1179" t="s">
        <v>9037</v>
      </c>
      <c r="Z1179" t="s">
        <v>54</v>
      </c>
      <c r="AA1179">
        <v>7</v>
      </c>
      <c r="AB1179">
        <v>6.13</v>
      </c>
      <c r="AC1179">
        <v>9.9009900990098989E-4</v>
      </c>
      <c r="AD1179" t="s">
        <v>54</v>
      </c>
      <c r="AE1179" s="8">
        <v>7944754.7552059898</v>
      </c>
      <c r="AF1179" s="8">
        <v>7598468.1424438599</v>
      </c>
      <c r="AG1179" s="8">
        <v>7083010.1057762103</v>
      </c>
      <c r="AH1179" s="8">
        <v>7542077.6678086864</v>
      </c>
      <c r="AI1179" s="8">
        <v>354058.25737901614</v>
      </c>
      <c r="AJ1179" s="10">
        <v>11541570.010092501</v>
      </c>
      <c r="AK1179" s="10">
        <v>10920624.935840599</v>
      </c>
      <c r="AL1179" s="10">
        <v>12606736.7194751</v>
      </c>
      <c r="AM1179" s="10">
        <v>11689643.8884694</v>
      </c>
      <c r="AN1179" s="10">
        <v>696269.89107240201</v>
      </c>
      <c r="AO1179" s="12">
        <v>12448598.968178252</v>
      </c>
      <c r="AP1179" s="12">
        <v>10577040.78559871</v>
      </c>
      <c r="AQ1179">
        <f>AP1179/AO1179</f>
        <v>0.84965712307355112</v>
      </c>
      <c r="AR1179">
        <f>LOG(AQ1179,2)</f>
        <v>-0.23504733203556358</v>
      </c>
    </row>
    <row r="1180" spans="1:44" x14ac:dyDescent="0.25">
      <c r="A1180" t="s">
        <v>49</v>
      </c>
      <c r="B1180" t="s">
        <v>50</v>
      </c>
      <c r="C1180" t="s">
        <v>51</v>
      </c>
      <c r="D1180" t="s">
        <v>9038</v>
      </c>
      <c r="E1180" t="s">
        <v>9039</v>
      </c>
      <c r="F1180" t="s">
        <v>54</v>
      </c>
      <c r="G1180">
        <v>2.4E-2</v>
      </c>
      <c r="H1180">
        <v>3</v>
      </c>
      <c r="I1180">
        <v>1</v>
      </c>
      <c r="J1180">
        <v>4</v>
      </c>
      <c r="K1180">
        <v>1</v>
      </c>
      <c r="L1180">
        <v>357</v>
      </c>
      <c r="M1180">
        <v>40.4</v>
      </c>
      <c r="N1180">
        <v>8.25</v>
      </c>
      <c r="O1180">
        <v>0</v>
      </c>
      <c r="P1180" t="s">
        <v>80</v>
      </c>
      <c r="Q1180" t="s">
        <v>106</v>
      </c>
      <c r="R1180" t="s">
        <v>1228</v>
      </c>
      <c r="S1180" t="s">
        <v>9040</v>
      </c>
      <c r="T1180" t="s">
        <v>9041</v>
      </c>
      <c r="U1180" t="s">
        <v>9042</v>
      </c>
      <c r="V1180" t="s">
        <v>9043</v>
      </c>
      <c r="W1180" t="s">
        <v>177</v>
      </c>
      <c r="X1180" t="s">
        <v>1233</v>
      </c>
      <c r="Y1180" t="s">
        <v>9044</v>
      </c>
      <c r="Z1180" t="s">
        <v>1121</v>
      </c>
      <c r="AA1180">
        <v>6</v>
      </c>
      <c r="AB1180" t="s">
        <v>54</v>
      </c>
      <c r="AC1180">
        <v>0</v>
      </c>
      <c r="AD1180" t="s">
        <v>54</v>
      </c>
      <c r="AE1180" s="8">
        <v>5484493.07052729</v>
      </c>
      <c r="AF1180" s="8">
        <v>8462876.7798835598</v>
      </c>
      <c r="AG1180" s="8">
        <v>8671646.1226716004</v>
      </c>
      <c r="AH1180" s="8">
        <v>7539671.9910274828</v>
      </c>
      <c r="AI1180" s="8">
        <v>1455728.1010026773</v>
      </c>
      <c r="AJ1180" s="10">
        <v>3696093.5526204002</v>
      </c>
      <c r="AK1180" s="10">
        <v>7978440.0114943404</v>
      </c>
      <c r="AL1180" s="10">
        <v>7376035.6721754596</v>
      </c>
      <c r="AM1180" s="10">
        <v>6350189.7454300672</v>
      </c>
      <c r="AN1180" s="10">
        <v>1892774.4534628922</v>
      </c>
      <c r="AO1180" s="12">
        <v>3931876.7394972765</v>
      </c>
      <c r="AP1180" s="12">
        <v>3340417.1187927104</v>
      </c>
      <c r="AQ1180">
        <f>AP1180/AO1180</f>
        <v>0.84957320386900292</v>
      </c>
      <c r="AR1180">
        <f>LOG(AQ1180,2)</f>
        <v>-0.23518983163484189</v>
      </c>
    </row>
    <row r="1181" spans="1:44" x14ac:dyDescent="0.25">
      <c r="A1181" t="s">
        <v>49</v>
      </c>
      <c r="B1181" t="s">
        <v>64</v>
      </c>
      <c r="C1181" t="s">
        <v>51</v>
      </c>
      <c r="D1181" t="s">
        <v>9045</v>
      </c>
      <c r="E1181" t="s">
        <v>9046</v>
      </c>
      <c r="F1181" t="s">
        <v>54</v>
      </c>
      <c r="G1181">
        <v>0</v>
      </c>
      <c r="H1181">
        <v>14</v>
      </c>
      <c r="I1181">
        <v>14</v>
      </c>
      <c r="J1181">
        <v>66</v>
      </c>
      <c r="K1181">
        <v>14</v>
      </c>
      <c r="L1181">
        <v>967</v>
      </c>
      <c r="M1181">
        <v>109.5</v>
      </c>
      <c r="N1181">
        <v>5.48</v>
      </c>
      <c r="O1181">
        <v>46.24</v>
      </c>
      <c r="P1181" t="s">
        <v>9047</v>
      </c>
      <c r="Q1181" t="s">
        <v>1326</v>
      </c>
      <c r="R1181" t="s">
        <v>9048</v>
      </c>
      <c r="S1181" t="s">
        <v>9049</v>
      </c>
      <c r="T1181" t="s">
        <v>9050</v>
      </c>
      <c r="U1181" t="s">
        <v>9051</v>
      </c>
      <c r="V1181" t="s">
        <v>9052</v>
      </c>
      <c r="W1181" t="s">
        <v>646</v>
      </c>
      <c r="X1181" t="s">
        <v>9053</v>
      </c>
      <c r="Y1181" t="s">
        <v>9054</v>
      </c>
      <c r="Z1181" t="s">
        <v>408</v>
      </c>
      <c r="AA1181">
        <v>12</v>
      </c>
      <c r="AB1181">
        <v>38.76</v>
      </c>
      <c r="AC1181">
        <v>0</v>
      </c>
      <c r="AD1181" t="s">
        <v>54</v>
      </c>
      <c r="AE1181" s="8">
        <v>6535523.2906633504</v>
      </c>
      <c r="AF1181" s="8">
        <v>5748735.4645582996</v>
      </c>
      <c r="AG1181" s="8">
        <v>10302950.4582297</v>
      </c>
      <c r="AH1181" s="8">
        <v>7529069.7378171161</v>
      </c>
      <c r="AI1181" s="8">
        <v>1987556.1978024286</v>
      </c>
      <c r="AJ1181" s="10">
        <v>11102346.450849</v>
      </c>
      <c r="AK1181" s="10">
        <v>21013940.471368201</v>
      </c>
      <c r="AL1181" s="10">
        <v>23713205.583535101</v>
      </c>
      <c r="AM1181" s="10">
        <v>18609830.835250769</v>
      </c>
      <c r="AN1181" s="10">
        <v>5421761.6677587833</v>
      </c>
      <c r="AO1181" s="12">
        <v>907578.69766863598</v>
      </c>
      <c r="AP1181" s="12">
        <v>770766.21257292049</v>
      </c>
      <c r="AQ1181">
        <f>AP1181/AO1181</f>
        <v>0.8492555131062951</v>
      </c>
      <c r="AR1181">
        <f>LOG(AQ1181,2)</f>
        <v>-0.23572941621880589</v>
      </c>
    </row>
    <row r="1182" spans="1:44" x14ac:dyDescent="0.25">
      <c r="A1182" t="s">
        <v>49</v>
      </c>
      <c r="B1182" t="s">
        <v>64</v>
      </c>
      <c r="C1182" t="s">
        <v>51</v>
      </c>
      <c r="D1182" t="s">
        <v>9055</v>
      </c>
      <c r="E1182" t="s">
        <v>9056</v>
      </c>
      <c r="F1182" t="s">
        <v>54</v>
      </c>
      <c r="G1182">
        <v>8.9999999999999993E-3</v>
      </c>
      <c r="H1182">
        <v>12</v>
      </c>
      <c r="I1182">
        <v>2</v>
      </c>
      <c r="J1182">
        <v>7</v>
      </c>
      <c r="K1182">
        <v>2</v>
      </c>
      <c r="L1182">
        <v>114</v>
      </c>
      <c r="M1182">
        <v>12.8</v>
      </c>
      <c r="N1182">
        <v>5.25</v>
      </c>
      <c r="O1182">
        <v>2.1800000000000002</v>
      </c>
      <c r="P1182" t="s">
        <v>9057</v>
      </c>
      <c r="Q1182" t="s">
        <v>992</v>
      </c>
      <c r="R1182" t="s">
        <v>57</v>
      </c>
      <c r="S1182" t="s">
        <v>4146</v>
      </c>
      <c r="T1182" t="s">
        <v>9058</v>
      </c>
      <c r="U1182" t="s">
        <v>9059</v>
      </c>
      <c r="V1182" t="s">
        <v>9060</v>
      </c>
      <c r="W1182" t="s">
        <v>405</v>
      </c>
      <c r="X1182" t="s">
        <v>54</v>
      </c>
      <c r="Y1182" t="s">
        <v>54</v>
      </c>
      <c r="Z1182" t="s">
        <v>54</v>
      </c>
      <c r="AA1182">
        <v>0</v>
      </c>
      <c r="AB1182">
        <v>2.35</v>
      </c>
      <c r="AC1182">
        <v>4.6728971962616802E-3</v>
      </c>
      <c r="AD1182" t="s">
        <v>54</v>
      </c>
      <c r="AE1182" s="8">
        <v>6789005.6117246002</v>
      </c>
      <c r="AF1182" s="8">
        <v>6616593.1021496598</v>
      </c>
      <c r="AG1182" s="8">
        <v>9165427.43344846</v>
      </c>
      <c r="AH1182" s="8">
        <v>7523675.3824409069</v>
      </c>
      <c r="AI1182" s="8">
        <v>1163025.8999996786</v>
      </c>
      <c r="AJ1182" s="10">
        <v>6590499.1533275796</v>
      </c>
      <c r="AK1182" s="10">
        <v>9446705.0417986494</v>
      </c>
      <c r="AL1182" s="10">
        <v>10649719.1717827</v>
      </c>
      <c r="AM1182" s="10">
        <v>8895641.1223029774</v>
      </c>
      <c r="AN1182" s="10">
        <v>1702365.0944267989</v>
      </c>
      <c r="AO1182" s="12">
        <v>5544511.7230322035</v>
      </c>
      <c r="AP1182" s="12">
        <v>4708623.4337060163</v>
      </c>
      <c r="AQ1182">
        <f>AP1182/AO1182</f>
        <v>0.84924041447078891</v>
      </c>
      <c r="AR1182">
        <f>LOG(AQ1182,2)</f>
        <v>-0.23575506564924123</v>
      </c>
    </row>
    <row r="1183" spans="1:44" x14ac:dyDescent="0.25">
      <c r="A1183" t="s">
        <v>49</v>
      </c>
      <c r="B1183" t="s">
        <v>50</v>
      </c>
      <c r="C1183" t="s">
        <v>51</v>
      </c>
      <c r="D1183" t="s">
        <v>9061</v>
      </c>
      <c r="E1183" t="s">
        <v>9062</v>
      </c>
      <c r="F1183" t="s">
        <v>54</v>
      </c>
      <c r="G1183">
        <v>2.3E-2</v>
      </c>
      <c r="H1183">
        <v>3</v>
      </c>
      <c r="I1183">
        <v>1</v>
      </c>
      <c r="J1183">
        <v>4</v>
      </c>
      <c r="K1183">
        <v>1</v>
      </c>
      <c r="L1183">
        <v>245</v>
      </c>
      <c r="M1183">
        <v>27.6</v>
      </c>
      <c r="N1183">
        <v>7.49</v>
      </c>
      <c r="O1183">
        <v>1.61</v>
      </c>
      <c r="P1183" t="s">
        <v>114</v>
      </c>
      <c r="Q1183" t="s">
        <v>9063</v>
      </c>
      <c r="R1183" t="s">
        <v>82</v>
      </c>
      <c r="S1183" t="s">
        <v>9064</v>
      </c>
      <c r="T1183" t="s">
        <v>9065</v>
      </c>
      <c r="U1183" t="s">
        <v>9066</v>
      </c>
      <c r="V1183" t="s">
        <v>9067</v>
      </c>
      <c r="W1183" t="s">
        <v>533</v>
      </c>
      <c r="X1183" t="s">
        <v>54</v>
      </c>
      <c r="Y1183" t="s">
        <v>54</v>
      </c>
      <c r="Z1183" t="s">
        <v>54</v>
      </c>
      <c r="AA1183">
        <v>0</v>
      </c>
      <c r="AB1183" t="s">
        <v>54</v>
      </c>
      <c r="AC1183">
        <v>0</v>
      </c>
      <c r="AD1183" t="s">
        <v>54</v>
      </c>
      <c r="AE1183" s="8">
        <v>6411340.6050522197</v>
      </c>
      <c r="AF1183" s="8">
        <v>7775280.0730250198</v>
      </c>
      <c r="AG1183" s="8">
        <v>8334164.8469788702</v>
      </c>
      <c r="AH1183" s="8">
        <v>7506928.5083520366</v>
      </c>
      <c r="AI1183" s="8">
        <v>807598.36884103133</v>
      </c>
      <c r="AJ1183" s="10">
        <v>6718384.7015643204</v>
      </c>
      <c r="AK1183" s="10">
        <v>8130121.6677679196</v>
      </c>
      <c r="AL1183" s="10">
        <v>8646863.8707269505</v>
      </c>
      <c r="AM1183" s="10">
        <v>7831790.0800197301</v>
      </c>
      <c r="AN1183" s="10">
        <v>815070.25409258774</v>
      </c>
      <c r="AO1183" s="12">
        <v>3843363.4648248954</v>
      </c>
      <c r="AP1183" s="12">
        <v>3263682.14451259</v>
      </c>
      <c r="AQ1183">
        <f>AP1183/AO1183</f>
        <v>0.84917343217271912</v>
      </c>
      <c r="AR1183">
        <f>LOG(AQ1183,2)</f>
        <v>-0.23586886009279659</v>
      </c>
    </row>
    <row r="1184" spans="1:44" x14ac:dyDescent="0.25">
      <c r="A1184" t="s">
        <v>49</v>
      </c>
      <c r="B1184" t="s">
        <v>50</v>
      </c>
      <c r="C1184" t="s">
        <v>51</v>
      </c>
      <c r="D1184" t="s">
        <v>9068</v>
      </c>
      <c r="E1184" t="s">
        <v>9069</v>
      </c>
      <c r="F1184" t="s">
        <v>54</v>
      </c>
      <c r="G1184">
        <v>2.1999999999999999E-2</v>
      </c>
      <c r="H1184">
        <v>9</v>
      </c>
      <c r="I1184">
        <v>2</v>
      </c>
      <c r="J1184">
        <v>3</v>
      </c>
      <c r="K1184">
        <v>2</v>
      </c>
      <c r="L1184">
        <v>184</v>
      </c>
      <c r="M1184">
        <v>20.5</v>
      </c>
      <c r="N1184">
        <v>5.92</v>
      </c>
      <c r="O1184">
        <v>0</v>
      </c>
      <c r="P1184" t="s">
        <v>80</v>
      </c>
      <c r="Q1184" t="s">
        <v>9070</v>
      </c>
      <c r="R1184" t="s">
        <v>506</v>
      </c>
      <c r="S1184" t="s">
        <v>9071</v>
      </c>
      <c r="T1184" t="s">
        <v>9072</v>
      </c>
      <c r="U1184" t="s">
        <v>9073</v>
      </c>
      <c r="V1184" t="s">
        <v>9074</v>
      </c>
      <c r="W1184" t="s">
        <v>62</v>
      </c>
      <c r="X1184" t="s">
        <v>9075</v>
      </c>
      <c r="Y1184" t="s">
        <v>9076</v>
      </c>
      <c r="Z1184" t="s">
        <v>9077</v>
      </c>
      <c r="AA1184">
        <v>30</v>
      </c>
      <c r="AB1184">
        <v>2.17</v>
      </c>
      <c r="AC1184">
        <v>6.5061808718282401E-3</v>
      </c>
      <c r="AD1184" t="s">
        <v>54</v>
      </c>
      <c r="AE1184" s="8">
        <v>7068690.6844948297</v>
      </c>
      <c r="AF1184" s="8">
        <v>6776778.5221496001</v>
      </c>
      <c r="AG1184" s="8">
        <v>8638313.5965880807</v>
      </c>
      <c r="AH1184" s="8">
        <v>7494594.2677441714</v>
      </c>
      <c r="AI1184" s="8">
        <v>817465.02677876246</v>
      </c>
      <c r="AJ1184" s="10">
        <v>5767094.6190946698</v>
      </c>
      <c r="AK1184" s="10">
        <v>8922254.2544203494</v>
      </c>
      <c r="AL1184" s="10">
        <v>8569274.4063356407</v>
      </c>
      <c r="AM1184" s="10">
        <v>7752874.4266168876</v>
      </c>
      <c r="AN1184" s="10">
        <v>1411533.3922749136</v>
      </c>
      <c r="AO1184" s="12">
        <v>1711623.8069289401</v>
      </c>
      <c r="AP1184" s="12">
        <v>1453189.2511902999</v>
      </c>
      <c r="AQ1184">
        <f>AP1184/AO1184</f>
        <v>0.84901205820317882</v>
      </c>
      <c r="AR1184">
        <f>LOG(AQ1184,2)</f>
        <v>-0.23614305090128546</v>
      </c>
    </row>
    <row r="1185" spans="1:44" x14ac:dyDescent="0.25">
      <c r="A1185" t="s">
        <v>49</v>
      </c>
      <c r="B1185" t="s">
        <v>64</v>
      </c>
      <c r="C1185" t="s">
        <v>51</v>
      </c>
      <c r="D1185" t="s">
        <v>9078</v>
      </c>
      <c r="E1185" t="s">
        <v>9079</v>
      </c>
      <c r="F1185" t="s">
        <v>54</v>
      </c>
      <c r="G1185">
        <v>2E-3</v>
      </c>
      <c r="H1185">
        <v>5</v>
      </c>
      <c r="I1185">
        <v>2</v>
      </c>
      <c r="J1185">
        <v>5</v>
      </c>
      <c r="K1185">
        <v>2</v>
      </c>
      <c r="L1185">
        <v>652</v>
      </c>
      <c r="M1185">
        <v>70.7</v>
      </c>
      <c r="N1185">
        <v>7.9</v>
      </c>
      <c r="O1185">
        <v>5.57</v>
      </c>
      <c r="P1185" t="s">
        <v>2931</v>
      </c>
      <c r="Q1185" t="s">
        <v>9080</v>
      </c>
      <c r="R1185" t="s">
        <v>82</v>
      </c>
      <c r="S1185" t="s">
        <v>9081</v>
      </c>
      <c r="T1185" t="s">
        <v>9082</v>
      </c>
      <c r="U1185" t="s">
        <v>9083</v>
      </c>
      <c r="V1185" t="s">
        <v>9084</v>
      </c>
      <c r="W1185" t="s">
        <v>217</v>
      </c>
      <c r="X1185" t="s">
        <v>54</v>
      </c>
      <c r="Y1185" t="s">
        <v>54</v>
      </c>
      <c r="Z1185" t="s">
        <v>9085</v>
      </c>
      <c r="AA1185">
        <v>7</v>
      </c>
      <c r="AB1185">
        <v>2.67</v>
      </c>
      <c r="AC1185">
        <v>4.1724617524339404E-3</v>
      </c>
      <c r="AD1185" t="s">
        <v>54</v>
      </c>
      <c r="AE1185" s="8">
        <v>7825574.38393539</v>
      </c>
      <c r="AF1185" s="8">
        <v>5256255.5893102698</v>
      </c>
      <c r="AG1185" s="8">
        <v>9356428.0694010295</v>
      </c>
      <c r="AH1185" s="8">
        <v>7479419.3475488974</v>
      </c>
      <c r="AI1185" s="8">
        <v>1691689.7023459882</v>
      </c>
      <c r="AJ1185" s="10">
        <v>4063603.4448005902</v>
      </c>
      <c r="AK1185" s="10">
        <v>5985194.0354161505</v>
      </c>
      <c r="AL1185" s="10">
        <v>6877838.4701435799</v>
      </c>
      <c r="AM1185" s="10">
        <v>5642211.9834534405</v>
      </c>
      <c r="AN1185" s="10">
        <v>1174225.1943141681</v>
      </c>
      <c r="AO1185" s="12">
        <v>2010172.4714208851</v>
      </c>
      <c r="AP1185" s="12">
        <v>1706385.8847869001</v>
      </c>
      <c r="AQ1185">
        <f>AP1185/AO1185</f>
        <v>0.8488753622124503</v>
      </c>
      <c r="AR1185">
        <f>LOG(AQ1185,2)</f>
        <v>-0.23637535208449495</v>
      </c>
    </row>
    <row r="1186" spans="1:44" x14ac:dyDescent="0.25">
      <c r="A1186" t="s">
        <v>49</v>
      </c>
      <c r="B1186" t="s">
        <v>64</v>
      </c>
      <c r="C1186" t="s">
        <v>51</v>
      </c>
      <c r="D1186" t="s">
        <v>9086</v>
      </c>
      <c r="E1186" t="s">
        <v>9087</v>
      </c>
      <c r="F1186" t="s">
        <v>54</v>
      </c>
      <c r="G1186">
        <v>1E-3</v>
      </c>
      <c r="H1186">
        <v>8</v>
      </c>
      <c r="I1186">
        <v>5</v>
      </c>
      <c r="J1186">
        <v>31</v>
      </c>
      <c r="K1186">
        <v>5</v>
      </c>
      <c r="L1186">
        <v>727</v>
      </c>
      <c r="M1186">
        <v>83.5</v>
      </c>
      <c r="N1186">
        <v>6.95</v>
      </c>
      <c r="O1186">
        <v>14.74</v>
      </c>
      <c r="P1186" t="s">
        <v>931</v>
      </c>
      <c r="Q1186" t="s">
        <v>309</v>
      </c>
      <c r="R1186" t="s">
        <v>421</v>
      </c>
      <c r="S1186" t="s">
        <v>7827</v>
      </c>
      <c r="T1186" t="s">
        <v>9088</v>
      </c>
      <c r="U1186" t="s">
        <v>9089</v>
      </c>
      <c r="V1186" t="s">
        <v>9090</v>
      </c>
      <c r="W1186" t="s">
        <v>87</v>
      </c>
      <c r="X1186" t="s">
        <v>54</v>
      </c>
      <c r="Y1186" t="s">
        <v>9091</v>
      </c>
      <c r="Z1186" t="s">
        <v>3921</v>
      </c>
      <c r="AA1186">
        <v>4</v>
      </c>
      <c r="AB1186">
        <v>9.8699999999999992</v>
      </c>
      <c r="AC1186">
        <v>1.3262599469496001E-3</v>
      </c>
      <c r="AD1186" t="s">
        <v>54</v>
      </c>
      <c r="AE1186" s="8">
        <v>6448239.4989771899</v>
      </c>
      <c r="AF1186" s="8">
        <v>9364850.5248602293</v>
      </c>
      <c r="AG1186" s="8">
        <v>6577632.2762997504</v>
      </c>
      <c r="AH1186" s="8">
        <v>7463574.1000457229</v>
      </c>
      <c r="AI1186" s="8">
        <v>1345442.8404487958</v>
      </c>
      <c r="AJ1186" s="10">
        <v>8656853.9284581803</v>
      </c>
      <c r="AK1186" s="10">
        <v>13398202.574397599</v>
      </c>
      <c r="AL1186" s="10">
        <v>15450976.5174437</v>
      </c>
      <c r="AM1186" s="10">
        <v>12502011.006766493</v>
      </c>
      <c r="AN1186" s="10">
        <v>2845159.0386667461</v>
      </c>
      <c r="AO1186" s="12">
        <v>273965053.04733437</v>
      </c>
      <c r="AP1186" s="12">
        <v>232514904.96057466</v>
      </c>
      <c r="AQ1186">
        <f>AP1186/AO1186</f>
        <v>0.84870279028034223</v>
      </c>
      <c r="AR1186">
        <f>LOG(AQ1186,2)</f>
        <v>-0.23666867427545385</v>
      </c>
    </row>
    <row r="1187" spans="1:44" x14ac:dyDescent="0.25">
      <c r="A1187" t="s">
        <v>49</v>
      </c>
      <c r="B1187" t="s">
        <v>64</v>
      </c>
      <c r="C1187" t="s">
        <v>51</v>
      </c>
      <c r="D1187" t="s">
        <v>9092</v>
      </c>
      <c r="E1187" t="s">
        <v>9093</v>
      </c>
      <c r="F1187" t="s">
        <v>54</v>
      </c>
      <c r="G1187">
        <v>0</v>
      </c>
      <c r="H1187">
        <v>28</v>
      </c>
      <c r="I1187">
        <v>7</v>
      </c>
      <c r="J1187">
        <v>33</v>
      </c>
      <c r="K1187">
        <v>7</v>
      </c>
      <c r="L1187">
        <v>228</v>
      </c>
      <c r="M1187">
        <v>24.7</v>
      </c>
      <c r="N1187">
        <v>6.52</v>
      </c>
      <c r="O1187">
        <v>35.35</v>
      </c>
      <c r="P1187" t="s">
        <v>701</v>
      </c>
      <c r="Q1187" t="s">
        <v>527</v>
      </c>
      <c r="R1187" t="s">
        <v>57</v>
      </c>
      <c r="S1187" t="s">
        <v>9094</v>
      </c>
      <c r="T1187" t="s">
        <v>9095</v>
      </c>
      <c r="U1187" t="s">
        <v>54</v>
      </c>
      <c r="V1187" t="s">
        <v>9096</v>
      </c>
      <c r="W1187" t="s">
        <v>177</v>
      </c>
      <c r="X1187" t="s">
        <v>54</v>
      </c>
      <c r="Y1187" t="s">
        <v>54</v>
      </c>
      <c r="Z1187" t="s">
        <v>54</v>
      </c>
      <c r="AA1187">
        <v>0</v>
      </c>
      <c r="AB1187">
        <v>32.26</v>
      </c>
      <c r="AC1187">
        <v>0</v>
      </c>
      <c r="AD1187" t="s">
        <v>54</v>
      </c>
      <c r="AE1187" s="8">
        <v>4539762.2587475497</v>
      </c>
      <c r="AF1187" s="8">
        <v>9547445.0566834398</v>
      </c>
      <c r="AG1187" s="8">
        <v>8258759.1524078902</v>
      </c>
      <c r="AH1187" s="8">
        <v>7448655.4892796269</v>
      </c>
      <c r="AI1187" s="8">
        <v>2123114.4905454558</v>
      </c>
      <c r="AJ1187" s="10">
        <v>8003519.8701643003</v>
      </c>
      <c r="AK1187" s="10">
        <v>7814813.4131183401</v>
      </c>
      <c r="AL1187" s="10">
        <v>7377478.3989819</v>
      </c>
      <c r="AM1187" s="10">
        <v>7731937.2274215138</v>
      </c>
      <c r="AN1187" s="10">
        <v>262212.79847584001</v>
      </c>
      <c r="AO1187" s="12">
        <v>2964656.0261942833</v>
      </c>
      <c r="AP1187" s="12">
        <v>2514447.750861322</v>
      </c>
      <c r="AQ1187">
        <f>AP1187/AO1187</f>
        <v>0.84814148037575487</v>
      </c>
      <c r="AR1187">
        <f>LOG(AQ1187,2)</f>
        <v>-0.23762315084032412</v>
      </c>
    </row>
    <row r="1188" spans="1:44" x14ac:dyDescent="0.25">
      <c r="A1188" t="s">
        <v>49</v>
      </c>
      <c r="B1188" t="s">
        <v>64</v>
      </c>
      <c r="C1188" t="s">
        <v>51</v>
      </c>
      <c r="D1188" t="s">
        <v>9097</v>
      </c>
      <c r="E1188" t="s">
        <v>9098</v>
      </c>
      <c r="F1188" t="s">
        <v>54</v>
      </c>
      <c r="G1188">
        <v>2E-3</v>
      </c>
      <c r="H1188">
        <v>10</v>
      </c>
      <c r="I1188">
        <v>4</v>
      </c>
      <c r="J1188">
        <v>13</v>
      </c>
      <c r="K1188">
        <v>4</v>
      </c>
      <c r="L1188">
        <v>522</v>
      </c>
      <c r="M1188">
        <v>58.4</v>
      </c>
      <c r="N1188">
        <v>7.42</v>
      </c>
      <c r="O1188">
        <v>5.95</v>
      </c>
      <c r="P1188" t="s">
        <v>701</v>
      </c>
      <c r="Q1188" t="s">
        <v>2607</v>
      </c>
      <c r="R1188" t="s">
        <v>69</v>
      </c>
      <c r="S1188" t="s">
        <v>9099</v>
      </c>
      <c r="T1188" t="s">
        <v>9100</v>
      </c>
      <c r="U1188" t="s">
        <v>9101</v>
      </c>
      <c r="V1188" t="s">
        <v>9102</v>
      </c>
      <c r="W1188" t="s">
        <v>157</v>
      </c>
      <c r="X1188" t="s">
        <v>2150</v>
      </c>
      <c r="Y1188" t="s">
        <v>1740</v>
      </c>
      <c r="Z1188" t="s">
        <v>1364</v>
      </c>
      <c r="AA1188">
        <v>6</v>
      </c>
      <c r="AB1188">
        <v>8.1199999999999992</v>
      </c>
      <c r="AC1188">
        <v>1.1547344110854499E-3</v>
      </c>
      <c r="AD1188" t="s">
        <v>54</v>
      </c>
      <c r="AE1188" s="8">
        <v>5637965.07949288</v>
      </c>
      <c r="AF1188" s="8">
        <v>8452049.1880965903</v>
      </c>
      <c r="AG1188" s="8">
        <v>8244220.6232476998</v>
      </c>
      <c r="AH1188" s="8">
        <v>7444744.9636123898</v>
      </c>
      <c r="AI1188" s="8">
        <v>1280400.5467915027</v>
      </c>
      <c r="AJ1188" s="10">
        <v>3686938.4166566101</v>
      </c>
      <c r="AK1188" s="10">
        <v>6825263.7700877702</v>
      </c>
      <c r="AL1188" s="10">
        <v>4593531.8625635598</v>
      </c>
      <c r="AM1188" s="10">
        <v>5035244.6831026468</v>
      </c>
      <c r="AN1188" s="10">
        <v>1318737.8227857742</v>
      </c>
      <c r="AO1188" s="12">
        <v>25114570.284001965</v>
      </c>
      <c r="AP1188" s="12">
        <v>21267375.700464934</v>
      </c>
      <c r="AQ1188">
        <f>AP1188/AO1188</f>
        <v>0.84681423810831824</v>
      </c>
      <c r="AR1188">
        <f>LOG(AQ1188,2)</f>
        <v>-0.23988256824902365</v>
      </c>
    </row>
    <row r="1189" spans="1:44" x14ac:dyDescent="0.25">
      <c r="A1189" t="s">
        <v>49</v>
      </c>
      <c r="B1189" t="s">
        <v>64</v>
      </c>
      <c r="C1189" t="s">
        <v>51</v>
      </c>
      <c r="D1189" t="s">
        <v>9103</v>
      </c>
      <c r="E1189" t="s">
        <v>9104</v>
      </c>
      <c r="F1189" t="s">
        <v>54</v>
      </c>
      <c r="G1189">
        <v>1E-3</v>
      </c>
      <c r="H1189">
        <v>13</v>
      </c>
      <c r="I1189">
        <v>3</v>
      </c>
      <c r="J1189">
        <v>10</v>
      </c>
      <c r="K1189">
        <v>3</v>
      </c>
      <c r="L1189">
        <v>201</v>
      </c>
      <c r="M1189">
        <v>22.8</v>
      </c>
      <c r="N1189">
        <v>7.02</v>
      </c>
      <c r="O1189">
        <v>11.17</v>
      </c>
      <c r="P1189" t="s">
        <v>55</v>
      </c>
      <c r="Q1189" t="s">
        <v>881</v>
      </c>
      <c r="R1189" t="s">
        <v>182</v>
      </c>
      <c r="S1189" t="s">
        <v>5894</v>
      </c>
      <c r="T1189" t="s">
        <v>9105</v>
      </c>
      <c r="U1189" t="s">
        <v>9106</v>
      </c>
      <c r="V1189" t="s">
        <v>9107</v>
      </c>
      <c r="W1189" t="s">
        <v>87</v>
      </c>
      <c r="X1189" t="s">
        <v>944</v>
      </c>
      <c r="Y1189" t="s">
        <v>945</v>
      </c>
      <c r="Z1189" t="s">
        <v>770</v>
      </c>
      <c r="AA1189">
        <v>150</v>
      </c>
      <c r="AB1189">
        <v>3.18</v>
      </c>
      <c r="AC1189">
        <v>7.3746312684365802E-4</v>
      </c>
      <c r="AD1189" t="s">
        <v>54</v>
      </c>
      <c r="AE1189" s="8">
        <v>7445453.2388603399</v>
      </c>
      <c r="AF1189" s="8">
        <v>4080563.4833046198</v>
      </c>
      <c r="AG1189" s="8">
        <v>10748673.216411101</v>
      </c>
      <c r="AH1189" s="8">
        <v>7424896.6461920189</v>
      </c>
      <c r="AI1189" s="8">
        <v>2722283.2063440154</v>
      </c>
      <c r="AJ1189" s="10">
        <v>2541137.6951694</v>
      </c>
      <c r="AK1189" s="10">
        <v>8803175.4371529296</v>
      </c>
      <c r="AL1189" s="10">
        <v>10361810.9578187</v>
      </c>
      <c r="AM1189" s="10">
        <v>7235374.6967136757</v>
      </c>
      <c r="AN1189" s="10">
        <v>3379766.4555972703</v>
      </c>
      <c r="AO1189" s="12">
        <v>33029354.820241764</v>
      </c>
      <c r="AP1189" s="12">
        <v>27958435.661697865</v>
      </c>
      <c r="AQ1189">
        <f>AP1189/AO1189</f>
        <v>0.846472352059501</v>
      </c>
      <c r="AR1189">
        <f>LOG(AQ1189,2)</f>
        <v>-0.24046514808724392</v>
      </c>
    </row>
    <row r="1190" spans="1:44" x14ac:dyDescent="0.25">
      <c r="A1190" t="s">
        <v>49</v>
      </c>
      <c r="B1190" t="s">
        <v>64</v>
      </c>
      <c r="C1190" t="s">
        <v>51</v>
      </c>
      <c r="D1190" t="s">
        <v>9108</v>
      </c>
      <c r="E1190" t="s">
        <v>9109</v>
      </c>
      <c r="F1190" t="s">
        <v>54</v>
      </c>
      <c r="G1190">
        <v>3.0000000000000001E-3</v>
      </c>
      <c r="H1190">
        <v>14</v>
      </c>
      <c r="I1190">
        <v>4</v>
      </c>
      <c r="J1190">
        <v>15</v>
      </c>
      <c r="K1190">
        <v>4</v>
      </c>
      <c r="L1190">
        <v>318</v>
      </c>
      <c r="M1190">
        <v>35.5</v>
      </c>
      <c r="N1190">
        <v>8.1199999999999992</v>
      </c>
      <c r="O1190">
        <v>5.23</v>
      </c>
      <c r="P1190" t="s">
        <v>3027</v>
      </c>
      <c r="Q1190" t="s">
        <v>9110</v>
      </c>
      <c r="R1190" t="s">
        <v>1744</v>
      </c>
      <c r="S1190" t="s">
        <v>9111</v>
      </c>
      <c r="T1190" t="s">
        <v>9112</v>
      </c>
      <c r="U1190" t="s">
        <v>9113</v>
      </c>
      <c r="V1190" t="s">
        <v>9114</v>
      </c>
      <c r="W1190" t="s">
        <v>315</v>
      </c>
      <c r="X1190" t="s">
        <v>9115</v>
      </c>
      <c r="Y1190" t="s">
        <v>2707</v>
      </c>
      <c r="Z1190" t="s">
        <v>9116</v>
      </c>
      <c r="AA1190">
        <v>12</v>
      </c>
      <c r="AB1190">
        <v>8.17</v>
      </c>
      <c r="AC1190">
        <v>1.1574074074074099E-3</v>
      </c>
      <c r="AD1190" t="s">
        <v>54</v>
      </c>
      <c r="AE1190" s="8">
        <v>5791799.0675594304</v>
      </c>
      <c r="AF1190" s="8">
        <v>8864332.5708458293</v>
      </c>
      <c r="AG1190" s="8">
        <v>7565746.8449200103</v>
      </c>
      <c r="AH1190" s="8">
        <v>7407292.82777509</v>
      </c>
      <c r="AI1190" s="8">
        <v>1259350.7027740884</v>
      </c>
      <c r="AJ1190" s="10">
        <v>5768907.8329894096</v>
      </c>
      <c r="AK1190" s="10">
        <v>9313007.8532376699</v>
      </c>
      <c r="AL1190" s="10">
        <v>10586741.2449819</v>
      </c>
      <c r="AM1190" s="10">
        <v>8556218.9770696592</v>
      </c>
      <c r="AN1190" s="10">
        <v>2038369.732367273</v>
      </c>
      <c r="AO1190" s="12">
        <v>6294005.2106388966</v>
      </c>
      <c r="AP1190" s="12">
        <v>5327168.7171069533</v>
      </c>
      <c r="AQ1190">
        <f>AP1190/AO1190</f>
        <v>0.8463877195561138</v>
      </c>
      <c r="AR1190">
        <f>LOG(AQ1190,2)</f>
        <v>-0.24060939969443068</v>
      </c>
    </row>
    <row r="1191" spans="1:44" x14ac:dyDescent="0.25">
      <c r="A1191" t="s">
        <v>54</v>
      </c>
      <c r="B1191" t="s">
        <v>54</v>
      </c>
      <c r="C1191" t="s">
        <v>51</v>
      </c>
      <c r="D1191" t="s">
        <v>9117</v>
      </c>
      <c r="E1191" t="s">
        <v>9118</v>
      </c>
      <c r="F1191" t="s">
        <v>54</v>
      </c>
      <c r="G1191" t="s">
        <v>54</v>
      </c>
      <c r="H1191">
        <v>1</v>
      </c>
      <c r="I1191">
        <v>2</v>
      </c>
      <c r="J1191">
        <v>6</v>
      </c>
      <c r="K1191">
        <v>2</v>
      </c>
      <c r="L1191">
        <v>1871</v>
      </c>
      <c r="M1191">
        <v>215.9</v>
      </c>
      <c r="N1191">
        <v>6.21</v>
      </c>
      <c r="O1191" t="s">
        <v>54</v>
      </c>
      <c r="P1191" t="s">
        <v>1386</v>
      </c>
      <c r="Q1191" t="s">
        <v>5753</v>
      </c>
      <c r="R1191" t="s">
        <v>82</v>
      </c>
      <c r="S1191" t="s">
        <v>9119</v>
      </c>
      <c r="T1191" t="s">
        <v>9120</v>
      </c>
      <c r="U1191" t="s">
        <v>9121</v>
      </c>
      <c r="V1191" t="s">
        <v>9122</v>
      </c>
      <c r="W1191" t="s">
        <v>198</v>
      </c>
      <c r="X1191" t="s">
        <v>75</v>
      </c>
      <c r="Y1191" t="s">
        <v>54</v>
      </c>
      <c r="Z1191" t="s">
        <v>54</v>
      </c>
      <c r="AA1191">
        <v>1</v>
      </c>
      <c r="AB1191">
        <v>2.2400000000000002</v>
      </c>
      <c r="AC1191">
        <v>5.9093893630991498E-3</v>
      </c>
      <c r="AD1191" t="s">
        <v>54</v>
      </c>
      <c r="AE1191" s="8">
        <v>5568414.4392125597</v>
      </c>
      <c r="AF1191" s="8">
        <v>8066456.1124836896</v>
      </c>
      <c r="AG1191" s="8">
        <v>8550281.7831545006</v>
      </c>
      <c r="AH1191" s="8">
        <v>7395050.7782835839</v>
      </c>
      <c r="AI1191" s="8">
        <v>1306642.5311489759</v>
      </c>
      <c r="AJ1191" s="10">
        <v>3885378.0498977001</v>
      </c>
      <c r="AK1191" s="10">
        <v>5759314.7938599102</v>
      </c>
      <c r="AL1191" s="10">
        <v>5614381.0577498497</v>
      </c>
      <c r="AM1191" s="10">
        <v>5086357.9671691535</v>
      </c>
      <c r="AN1191" s="10">
        <v>851279.82795816066</v>
      </c>
      <c r="AO1191" s="12">
        <v>2103767.9550152137</v>
      </c>
      <c r="AP1191" s="12">
        <v>1778516.3779090168</v>
      </c>
      <c r="AQ1191">
        <f>AP1191/AO1191</f>
        <v>0.84539569759543909</v>
      </c>
      <c r="AR1191">
        <f>LOG(AQ1191,2)</f>
        <v>-0.24230132469220575</v>
      </c>
    </row>
    <row r="1192" spans="1:44" x14ac:dyDescent="0.25">
      <c r="A1192" t="s">
        <v>49</v>
      </c>
      <c r="B1192" t="s">
        <v>64</v>
      </c>
      <c r="C1192" t="s">
        <v>51</v>
      </c>
      <c r="D1192" t="s">
        <v>9123</v>
      </c>
      <c r="E1192" t="s">
        <v>9124</v>
      </c>
      <c r="F1192" t="s">
        <v>54</v>
      </c>
      <c r="G1192">
        <v>1E-3</v>
      </c>
      <c r="H1192">
        <v>6</v>
      </c>
      <c r="I1192">
        <v>5</v>
      </c>
      <c r="J1192">
        <v>22</v>
      </c>
      <c r="K1192">
        <v>5</v>
      </c>
      <c r="L1192">
        <v>693</v>
      </c>
      <c r="M1192">
        <v>76.599999999999994</v>
      </c>
      <c r="N1192">
        <v>5.86</v>
      </c>
      <c r="O1192">
        <v>13.81</v>
      </c>
      <c r="P1192" t="s">
        <v>2381</v>
      </c>
      <c r="Q1192" t="s">
        <v>4058</v>
      </c>
      <c r="R1192" t="s">
        <v>528</v>
      </c>
      <c r="S1192" t="s">
        <v>9125</v>
      </c>
      <c r="T1192" t="s">
        <v>9126</v>
      </c>
      <c r="U1192" t="s">
        <v>9127</v>
      </c>
      <c r="V1192" t="s">
        <v>9128</v>
      </c>
      <c r="W1192" t="s">
        <v>372</v>
      </c>
      <c r="X1192" t="s">
        <v>54</v>
      </c>
      <c r="Y1192" t="s">
        <v>54</v>
      </c>
      <c r="Z1192" t="s">
        <v>54</v>
      </c>
      <c r="AA1192">
        <v>0</v>
      </c>
      <c r="AB1192">
        <v>9.07</v>
      </c>
      <c r="AC1192">
        <v>1.2515644555694599E-3</v>
      </c>
      <c r="AD1192" t="s">
        <v>54</v>
      </c>
      <c r="AE1192" s="8">
        <v>5542519.1542940997</v>
      </c>
      <c r="AF1192" s="8">
        <v>7557968.1212675497</v>
      </c>
      <c r="AG1192" s="8">
        <v>9041783.90964498</v>
      </c>
      <c r="AH1192" s="8">
        <v>7380757.0617355434</v>
      </c>
      <c r="AI1192" s="8">
        <v>1434053.9917138296</v>
      </c>
      <c r="AJ1192" s="10">
        <v>4711538.1677173097</v>
      </c>
      <c r="AK1192" s="10">
        <v>7757778.3118926296</v>
      </c>
      <c r="AL1192" s="10">
        <v>8626695.5165702198</v>
      </c>
      <c r="AM1192" s="10">
        <v>7032003.9987267209</v>
      </c>
      <c r="AN1192" s="10">
        <v>1678724.8199765205</v>
      </c>
      <c r="AO1192" s="12">
        <v>117551508.27081327</v>
      </c>
      <c r="AP1192" s="12">
        <v>99357604.967231095</v>
      </c>
      <c r="AQ1192">
        <f>AP1192/AO1192</f>
        <v>0.84522611771456513</v>
      </c>
      <c r="AR1192">
        <f>LOG(AQ1192,2)</f>
        <v>-0.242590747260608</v>
      </c>
    </row>
    <row r="1193" spans="1:44" x14ac:dyDescent="0.25">
      <c r="A1193" t="s">
        <v>49</v>
      </c>
      <c r="B1193" t="s">
        <v>64</v>
      </c>
      <c r="C1193" t="s">
        <v>51</v>
      </c>
      <c r="D1193" t="s">
        <v>9129</v>
      </c>
      <c r="E1193" t="s">
        <v>9130</v>
      </c>
      <c r="F1193" t="s">
        <v>54</v>
      </c>
      <c r="G1193">
        <v>1E-3</v>
      </c>
      <c r="H1193">
        <v>5</v>
      </c>
      <c r="I1193">
        <v>3</v>
      </c>
      <c r="J1193">
        <v>12</v>
      </c>
      <c r="K1193">
        <v>3</v>
      </c>
      <c r="L1193">
        <v>780</v>
      </c>
      <c r="M1193">
        <v>86.1</v>
      </c>
      <c r="N1193">
        <v>5.27</v>
      </c>
      <c r="O1193">
        <v>9.1999999999999993</v>
      </c>
      <c r="P1193" t="s">
        <v>390</v>
      </c>
      <c r="Q1193" t="s">
        <v>495</v>
      </c>
      <c r="R1193" t="s">
        <v>82</v>
      </c>
      <c r="S1193" t="s">
        <v>9131</v>
      </c>
      <c r="T1193" t="s">
        <v>9132</v>
      </c>
      <c r="U1193" t="s">
        <v>9133</v>
      </c>
      <c r="V1193" t="s">
        <v>9134</v>
      </c>
      <c r="W1193" t="s">
        <v>198</v>
      </c>
      <c r="X1193" t="s">
        <v>54</v>
      </c>
      <c r="Y1193" t="s">
        <v>54</v>
      </c>
      <c r="Z1193" t="s">
        <v>54</v>
      </c>
      <c r="AA1193">
        <v>0</v>
      </c>
      <c r="AB1193">
        <v>3.21</v>
      </c>
      <c r="AC1193">
        <v>7.4128984432913299E-4</v>
      </c>
      <c r="AD1193" t="s">
        <v>54</v>
      </c>
      <c r="AE1193" s="8">
        <v>5301078.3189660404</v>
      </c>
      <c r="AF1193" s="8">
        <v>8644053.1181266401</v>
      </c>
      <c r="AG1193" s="8">
        <v>8174134.2397239096</v>
      </c>
      <c r="AH1193" s="8">
        <v>7373088.5589388637</v>
      </c>
      <c r="AI1193" s="8">
        <v>1477639.0547049483</v>
      </c>
      <c r="AJ1193" s="10">
        <v>2563342.6392176999</v>
      </c>
      <c r="AK1193" s="10">
        <v>4551374.5000156602</v>
      </c>
      <c r="AL1193" s="10">
        <v>4084757.4312878102</v>
      </c>
      <c r="AM1193" s="10">
        <v>3733158.1901737233</v>
      </c>
      <c r="AN1193" s="10">
        <v>848836.14031250775</v>
      </c>
      <c r="AO1193" s="12">
        <v>6128582.1466938769</v>
      </c>
      <c r="AP1193" s="12">
        <v>5177098.6937193368</v>
      </c>
      <c r="AQ1193">
        <f>AP1193/AO1193</f>
        <v>0.84474656124372471</v>
      </c>
      <c r="AR1193">
        <f>LOG(AQ1193,2)</f>
        <v>-0.24340952234436164</v>
      </c>
    </row>
    <row r="1194" spans="1:44" x14ac:dyDescent="0.25">
      <c r="A1194" t="s">
        <v>49</v>
      </c>
      <c r="B1194" t="s">
        <v>64</v>
      </c>
      <c r="C1194" t="s">
        <v>51</v>
      </c>
      <c r="D1194" t="s">
        <v>9135</v>
      </c>
      <c r="E1194" t="s">
        <v>9136</v>
      </c>
      <c r="F1194" t="s">
        <v>54</v>
      </c>
      <c r="G1194">
        <v>1E-3</v>
      </c>
      <c r="H1194">
        <v>36</v>
      </c>
      <c r="I1194">
        <v>3</v>
      </c>
      <c r="J1194">
        <v>14</v>
      </c>
      <c r="K1194">
        <v>3</v>
      </c>
      <c r="L1194">
        <v>118</v>
      </c>
      <c r="M1194">
        <v>13.1</v>
      </c>
      <c r="N1194">
        <v>4.88</v>
      </c>
      <c r="O1194">
        <v>13.58</v>
      </c>
      <c r="P1194" t="s">
        <v>462</v>
      </c>
      <c r="Q1194" t="s">
        <v>505</v>
      </c>
      <c r="R1194" t="s">
        <v>82</v>
      </c>
      <c r="S1194" t="s">
        <v>9137</v>
      </c>
      <c r="T1194" t="s">
        <v>9138</v>
      </c>
      <c r="U1194" t="s">
        <v>9139</v>
      </c>
      <c r="V1194" t="s">
        <v>9140</v>
      </c>
      <c r="W1194" t="s">
        <v>187</v>
      </c>
      <c r="X1194" t="s">
        <v>4900</v>
      </c>
      <c r="Y1194" t="s">
        <v>9141</v>
      </c>
      <c r="Z1194" t="s">
        <v>9142</v>
      </c>
      <c r="AA1194">
        <v>45</v>
      </c>
      <c r="AB1194">
        <v>7.19</v>
      </c>
      <c r="AC1194">
        <v>1.07411385606874E-3</v>
      </c>
      <c r="AD1194" t="s">
        <v>54</v>
      </c>
      <c r="AE1194" s="8">
        <v>5603099.7373171598</v>
      </c>
      <c r="AF1194" s="8">
        <v>7510432.1531608002</v>
      </c>
      <c r="AG1194" s="8">
        <v>8874951.4238842595</v>
      </c>
      <c r="AH1194" s="8">
        <v>7329494.4381207405</v>
      </c>
      <c r="AI1194" s="8">
        <v>1341841.323770171</v>
      </c>
      <c r="AJ1194" s="10">
        <v>2387903.0101381401</v>
      </c>
      <c r="AK1194" s="10">
        <v>4025093.5581842298</v>
      </c>
      <c r="AL1194" s="10">
        <v>3981588.57626619</v>
      </c>
      <c r="AM1194" s="10">
        <v>3464861.7148628533</v>
      </c>
      <c r="AN1194" s="10">
        <v>761731.89055146743</v>
      </c>
      <c r="AO1194" s="12">
        <v>34035937.624706335</v>
      </c>
      <c r="AP1194" s="12">
        <v>28713533.647218402</v>
      </c>
      <c r="AQ1194">
        <f>AP1194/AO1194</f>
        <v>0.84362399425645751</v>
      </c>
      <c r="AR1194">
        <f>LOG(AQ1194,2)</f>
        <v>-0.24532796620606775</v>
      </c>
    </row>
    <row r="1195" spans="1:44" x14ac:dyDescent="0.25">
      <c r="A1195" t="s">
        <v>49</v>
      </c>
      <c r="B1195" t="s">
        <v>64</v>
      </c>
      <c r="C1195" t="s">
        <v>51</v>
      </c>
      <c r="D1195" t="s">
        <v>9143</v>
      </c>
      <c r="E1195" t="s">
        <v>9144</v>
      </c>
      <c r="F1195" t="s">
        <v>54</v>
      </c>
      <c r="G1195">
        <v>0</v>
      </c>
      <c r="H1195">
        <v>5</v>
      </c>
      <c r="I1195">
        <v>11</v>
      </c>
      <c r="J1195">
        <v>34</v>
      </c>
      <c r="K1195">
        <v>9</v>
      </c>
      <c r="L1195">
        <v>2066</v>
      </c>
      <c r="M1195">
        <v>235.8</v>
      </c>
      <c r="N1195">
        <v>5.67</v>
      </c>
      <c r="O1195">
        <v>21.56</v>
      </c>
      <c r="P1195" t="s">
        <v>623</v>
      </c>
      <c r="Q1195" t="s">
        <v>6970</v>
      </c>
      <c r="R1195" t="s">
        <v>266</v>
      </c>
      <c r="S1195" t="s">
        <v>9145</v>
      </c>
      <c r="T1195" t="s">
        <v>9146</v>
      </c>
      <c r="U1195" t="s">
        <v>54</v>
      </c>
      <c r="V1195" t="s">
        <v>9147</v>
      </c>
      <c r="W1195" t="s">
        <v>198</v>
      </c>
      <c r="X1195" t="s">
        <v>54</v>
      </c>
      <c r="Y1195" t="s">
        <v>54</v>
      </c>
      <c r="Z1195" t="s">
        <v>54</v>
      </c>
      <c r="AA1195">
        <v>0</v>
      </c>
      <c r="AB1195">
        <v>24.74</v>
      </c>
      <c r="AC1195">
        <v>0</v>
      </c>
      <c r="AD1195" t="s">
        <v>54</v>
      </c>
      <c r="AE1195" s="8">
        <v>5410185.5220512403</v>
      </c>
      <c r="AF1195" s="8">
        <v>8327010.6048434498</v>
      </c>
      <c r="AG1195" s="8">
        <v>8145280.9740979299</v>
      </c>
      <c r="AH1195" s="8">
        <v>7294159.033664207</v>
      </c>
      <c r="AI1195" s="8">
        <v>1334234.751712803</v>
      </c>
      <c r="AJ1195" s="10">
        <v>9029589.2578889709</v>
      </c>
      <c r="AK1195" s="10">
        <v>16677771.7030276</v>
      </c>
      <c r="AL1195" s="10">
        <v>11503919.041805699</v>
      </c>
      <c r="AM1195" s="10">
        <v>12403760.000907423</v>
      </c>
      <c r="AN1195" s="10">
        <v>3186529.8777080942</v>
      </c>
      <c r="AO1195" s="12">
        <v>191221873.18897101</v>
      </c>
      <c r="AP1195" s="12">
        <v>161202712.47546232</v>
      </c>
      <c r="AQ1195">
        <f>AP1195/AO1195</f>
        <v>0.84301398049875342</v>
      </c>
      <c r="AR1195">
        <f>LOG(AQ1195,2)</f>
        <v>-0.24637153794423483</v>
      </c>
    </row>
    <row r="1196" spans="1:44" x14ac:dyDescent="0.25">
      <c r="A1196" t="s">
        <v>49</v>
      </c>
      <c r="B1196" t="s">
        <v>64</v>
      </c>
      <c r="C1196" t="s">
        <v>51</v>
      </c>
      <c r="D1196" t="s">
        <v>9148</v>
      </c>
      <c r="E1196" t="s">
        <v>9149</v>
      </c>
      <c r="F1196" t="s">
        <v>54</v>
      </c>
      <c r="G1196">
        <v>1E-3</v>
      </c>
      <c r="H1196">
        <v>1</v>
      </c>
      <c r="I1196">
        <v>2</v>
      </c>
      <c r="J1196">
        <v>14</v>
      </c>
      <c r="K1196">
        <v>2</v>
      </c>
      <c r="L1196">
        <v>3256</v>
      </c>
      <c r="M1196">
        <v>358.5</v>
      </c>
      <c r="N1196">
        <v>9.4499999999999993</v>
      </c>
      <c r="O1196">
        <v>8.01</v>
      </c>
      <c r="P1196" t="s">
        <v>331</v>
      </c>
      <c r="Q1196" t="s">
        <v>9150</v>
      </c>
      <c r="R1196" t="s">
        <v>2256</v>
      </c>
      <c r="S1196" t="s">
        <v>9151</v>
      </c>
      <c r="T1196" t="s">
        <v>9152</v>
      </c>
      <c r="U1196" t="s">
        <v>9153</v>
      </c>
      <c r="V1196" t="s">
        <v>9154</v>
      </c>
      <c r="W1196" t="s">
        <v>144</v>
      </c>
      <c r="X1196" t="s">
        <v>1976</v>
      </c>
      <c r="Y1196" t="s">
        <v>54</v>
      </c>
      <c r="Z1196" t="s">
        <v>54</v>
      </c>
      <c r="AA1196">
        <v>1</v>
      </c>
      <c r="AB1196">
        <v>5.47</v>
      </c>
      <c r="AC1196">
        <v>9.2165898617511499E-4</v>
      </c>
      <c r="AD1196" t="s">
        <v>54</v>
      </c>
      <c r="AE1196" s="8">
        <v>5085400.7114381604</v>
      </c>
      <c r="AF1196" s="8">
        <v>8938190.68579733</v>
      </c>
      <c r="AG1196" s="8">
        <v>7804250.8099440001</v>
      </c>
      <c r="AH1196" s="8">
        <v>7275947.4023931632</v>
      </c>
      <c r="AI1196" s="8">
        <v>1616647.9753805383</v>
      </c>
      <c r="AJ1196" s="10">
        <v>2559462.4051771299</v>
      </c>
      <c r="AK1196" s="10">
        <v>4258966.5973811997</v>
      </c>
      <c r="AL1196" s="10">
        <v>4513644.9715147801</v>
      </c>
      <c r="AM1196" s="10">
        <v>3777357.9913577032</v>
      </c>
      <c r="AN1196" s="10">
        <v>867435.88146960246</v>
      </c>
      <c r="AO1196" s="12">
        <v>9744631.2320079487</v>
      </c>
      <c r="AP1196" s="12">
        <v>8214467.3619370302</v>
      </c>
      <c r="AQ1196">
        <f>AP1196/AO1196</f>
        <v>0.84297365045022665</v>
      </c>
      <c r="AR1196">
        <f>LOG(AQ1196,2)</f>
        <v>-0.24644055857042618</v>
      </c>
    </row>
    <row r="1197" spans="1:44" x14ac:dyDescent="0.25">
      <c r="A1197" t="s">
        <v>49</v>
      </c>
      <c r="B1197" t="s">
        <v>64</v>
      </c>
      <c r="C1197" t="s">
        <v>51</v>
      </c>
      <c r="D1197" t="s">
        <v>9155</v>
      </c>
      <c r="E1197" t="s">
        <v>9156</v>
      </c>
      <c r="F1197" t="s">
        <v>54</v>
      </c>
      <c r="G1197">
        <v>1E-3</v>
      </c>
      <c r="H1197">
        <v>7</v>
      </c>
      <c r="I1197">
        <v>2</v>
      </c>
      <c r="J1197">
        <v>20</v>
      </c>
      <c r="K1197">
        <v>2</v>
      </c>
      <c r="L1197">
        <v>303</v>
      </c>
      <c r="M1197">
        <v>33.799999999999997</v>
      </c>
      <c r="N1197">
        <v>7.11</v>
      </c>
      <c r="O1197">
        <v>8.41</v>
      </c>
      <c r="P1197" t="s">
        <v>965</v>
      </c>
      <c r="Q1197" t="s">
        <v>9157</v>
      </c>
      <c r="R1197" t="s">
        <v>57</v>
      </c>
      <c r="S1197" t="s">
        <v>9158</v>
      </c>
      <c r="T1197" t="s">
        <v>9159</v>
      </c>
      <c r="U1197" t="s">
        <v>9160</v>
      </c>
      <c r="V1197" t="s">
        <v>9161</v>
      </c>
      <c r="W1197" t="s">
        <v>372</v>
      </c>
      <c r="X1197" t="s">
        <v>54</v>
      </c>
      <c r="Y1197" t="s">
        <v>9162</v>
      </c>
      <c r="Z1197" t="s">
        <v>9163</v>
      </c>
      <c r="AA1197">
        <v>19</v>
      </c>
      <c r="AB1197">
        <v>7.07</v>
      </c>
      <c r="AC1197">
        <v>1.06269925611052E-3</v>
      </c>
      <c r="AD1197" t="s">
        <v>54</v>
      </c>
      <c r="AE1197" s="8">
        <v>6128189.7459116699</v>
      </c>
      <c r="AF1197" s="8">
        <v>7987161.0273698699</v>
      </c>
      <c r="AG1197" s="8">
        <v>7710176.3098808397</v>
      </c>
      <c r="AH1197" s="8">
        <v>7275175.6943874611</v>
      </c>
      <c r="AI1197" s="8">
        <v>818886.5236532233</v>
      </c>
      <c r="AJ1197" s="10">
        <v>9847810.3313729502</v>
      </c>
      <c r="AK1197" s="10">
        <v>13629472.302570499</v>
      </c>
      <c r="AL1197" s="10">
        <v>13696273.4708928</v>
      </c>
      <c r="AM1197" s="10">
        <v>12391185.368278749</v>
      </c>
      <c r="AN1197" s="10">
        <v>1798644.495685393</v>
      </c>
      <c r="AO1197" s="12">
        <v>513029630.1862793</v>
      </c>
      <c r="AP1197" s="12">
        <v>432365391.08667165</v>
      </c>
      <c r="AQ1197">
        <f>AP1197/AO1197</f>
        <v>0.84276884929566598</v>
      </c>
      <c r="AR1197">
        <f>LOG(AQ1197,2)</f>
        <v>-0.24679110512371205</v>
      </c>
    </row>
    <row r="1198" spans="1:44" x14ac:dyDescent="0.25">
      <c r="A1198" t="s">
        <v>49</v>
      </c>
      <c r="B1198" t="s">
        <v>64</v>
      </c>
      <c r="C1198" t="s">
        <v>51</v>
      </c>
      <c r="D1198" t="s">
        <v>9164</v>
      </c>
      <c r="E1198" t="s">
        <v>9165</v>
      </c>
      <c r="F1198" t="s">
        <v>54</v>
      </c>
      <c r="G1198">
        <v>1E-3</v>
      </c>
      <c r="H1198">
        <v>14</v>
      </c>
      <c r="I1198">
        <v>5</v>
      </c>
      <c r="J1198">
        <v>22</v>
      </c>
      <c r="K1198">
        <v>1</v>
      </c>
      <c r="L1198">
        <v>407</v>
      </c>
      <c r="M1198">
        <v>46.4</v>
      </c>
      <c r="N1198">
        <v>5.48</v>
      </c>
      <c r="O1198">
        <v>13.11</v>
      </c>
      <c r="P1198" t="s">
        <v>411</v>
      </c>
      <c r="Q1198" t="s">
        <v>1013</v>
      </c>
      <c r="R1198" t="s">
        <v>2039</v>
      </c>
      <c r="S1198" t="s">
        <v>2454</v>
      </c>
      <c r="T1198" t="s">
        <v>9166</v>
      </c>
      <c r="U1198" t="s">
        <v>9167</v>
      </c>
      <c r="V1198" t="s">
        <v>9168</v>
      </c>
      <c r="W1198" t="s">
        <v>500</v>
      </c>
      <c r="X1198" t="s">
        <v>1431</v>
      </c>
      <c r="Y1198" t="s">
        <v>2653</v>
      </c>
      <c r="Z1198" t="s">
        <v>7614</v>
      </c>
      <c r="AA1198">
        <v>19</v>
      </c>
      <c r="AB1198" t="s">
        <v>54</v>
      </c>
      <c r="AC1198">
        <v>0</v>
      </c>
      <c r="AD1198" t="s">
        <v>54</v>
      </c>
      <c r="AE1198" s="8">
        <v>5857053.3565938398</v>
      </c>
      <c r="AF1198" s="8">
        <v>7802155.7265301105</v>
      </c>
      <c r="AG1198" s="8">
        <v>8062269.1194118699</v>
      </c>
      <c r="AH1198" s="8">
        <v>7240492.7341786064</v>
      </c>
      <c r="AI1198" s="8">
        <v>983986.1543328776</v>
      </c>
      <c r="AJ1198" s="10">
        <v>3647336.4092502701</v>
      </c>
      <c r="AK1198" s="10">
        <v>5145723.5643934999</v>
      </c>
      <c r="AL1198" s="10">
        <v>5340911.1244077301</v>
      </c>
      <c r="AM1198" s="10">
        <v>4711323.6993504995</v>
      </c>
      <c r="AN1198" s="10">
        <v>756560.75368173094</v>
      </c>
      <c r="AO1198" s="12">
        <v>129525587.84630132</v>
      </c>
      <c r="AP1198" s="12">
        <v>109153379.1211801</v>
      </c>
      <c r="AQ1198">
        <f>AP1198/AO1198</f>
        <v>0.84271672444138646</v>
      </c>
      <c r="AR1198">
        <f>LOG(AQ1198,2)</f>
        <v>-0.24688033788840827</v>
      </c>
    </row>
    <row r="1199" spans="1:44" x14ac:dyDescent="0.25">
      <c r="A1199" t="s">
        <v>49</v>
      </c>
      <c r="B1199" t="s">
        <v>64</v>
      </c>
      <c r="C1199" t="s">
        <v>51</v>
      </c>
      <c r="D1199" t="s">
        <v>9169</v>
      </c>
      <c r="E1199" t="s">
        <v>9170</v>
      </c>
      <c r="F1199" t="s">
        <v>54</v>
      </c>
      <c r="G1199">
        <v>7.0000000000000001E-3</v>
      </c>
      <c r="H1199">
        <v>13</v>
      </c>
      <c r="I1199">
        <v>4</v>
      </c>
      <c r="J1199">
        <v>11</v>
      </c>
      <c r="K1199">
        <v>4</v>
      </c>
      <c r="L1199">
        <v>452</v>
      </c>
      <c r="M1199">
        <v>51.4</v>
      </c>
      <c r="N1199">
        <v>8.07</v>
      </c>
      <c r="O1199">
        <v>3.75</v>
      </c>
      <c r="P1199" t="s">
        <v>9171</v>
      </c>
      <c r="Q1199" t="s">
        <v>848</v>
      </c>
      <c r="R1199" t="s">
        <v>6518</v>
      </c>
      <c r="S1199" t="s">
        <v>9172</v>
      </c>
      <c r="T1199" t="s">
        <v>9173</v>
      </c>
      <c r="U1199" t="s">
        <v>9174</v>
      </c>
      <c r="V1199" t="s">
        <v>9175</v>
      </c>
      <c r="W1199" t="s">
        <v>217</v>
      </c>
      <c r="X1199" t="s">
        <v>9176</v>
      </c>
      <c r="Y1199" t="s">
        <v>9177</v>
      </c>
      <c r="Z1199" t="s">
        <v>9178</v>
      </c>
      <c r="AA1199">
        <v>15</v>
      </c>
      <c r="AB1199">
        <v>3.92</v>
      </c>
      <c r="AC1199">
        <v>7.9808459696727901E-4</v>
      </c>
      <c r="AD1199" t="s">
        <v>54</v>
      </c>
      <c r="AE1199" s="8">
        <v>7445026.4401738597</v>
      </c>
      <c r="AF1199" s="8">
        <v>7205658.2650395697</v>
      </c>
      <c r="AG1199" s="8">
        <v>6967033.5398916705</v>
      </c>
      <c r="AH1199" s="8">
        <v>7205906.0817016996</v>
      </c>
      <c r="AI1199" s="8">
        <v>195139.86307239271</v>
      </c>
      <c r="AJ1199" s="10">
        <v>7710254.9713705499</v>
      </c>
      <c r="AK1199" s="10">
        <v>9724933.3985442296</v>
      </c>
      <c r="AL1199" s="10">
        <v>9576113.2841487508</v>
      </c>
      <c r="AM1199" s="10">
        <v>9003767.2180211768</v>
      </c>
      <c r="AN1199" s="10">
        <v>916666.89907459181</v>
      </c>
      <c r="AO1199" s="12">
        <v>7539671.9910274828</v>
      </c>
      <c r="AP1199" s="12">
        <v>6350189.7454300672</v>
      </c>
      <c r="AQ1199">
        <f>AP1199/AO1199</f>
        <v>0.84223687091256116</v>
      </c>
      <c r="AR1199">
        <f>LOG(AQ1199,2)</f>
        <v>-0.24770206060767341</v>
      </c>
    </row>
    <row r="1200" spans="1:44" x14ac:dyDescent="0.25">
      <c r="A1200" t="s">
        <v>49</v>
      </c>
      <c r="B1200" t="s">
        <v>64</v>
      </c>
      <c r="C1200" t="s">
        <v>51</v>
      </c>
      <c r="D1200" t="s">
        <v>9179</v>
      </c>
      <c r="E1200" t="s">
        <v>9180</v>
      </c>
      <c r="F1200" t="s">
        <v>54</v>
      </c>
      <c r="G1200">
        <v>0</v>
      </c>
      <c r="H1200">
        <v>28</v>
      </c>
      <c r="I1200">
        <v>5</v>
      </c>
      <c r="J1200">
        <v>30</v>
      </c>
      <c r="K1200">
        <v>5</v>
      </c>
      <c r="L1200">
        <v>256</v>
      </c>
      <c r="M1200">
        <v>27.8</v>
      </c>
      <c r="N1200">
        <v>8.35</v>
      </c>
      <c r="O1200">
        <v>32.46</v>
      </c>
      <c r="P1200" t="s">
        <v>9181</v>
      </c>
      <c r="Q1200" t="s">
        <v>1049</v>
      </c>
      <c r="R1200" t="s">
        <v>57</v>
      </c>
      <c r="S1200" t="s">
        <v>9182</v>
      </c>
      <c r="T1200" t="s">
        <v>9183</v>
      </c>
      <c r="U1200" t="s">
        <v>9184</v>
      </c>
      <c r="V1200" t="s">
        <v>9185</v>
      </c>
      <c r="W1200" t="s">
        <v>9186</v>
      </c>
      <c r="X1200" t="s">
        <v>54</v>
      </c>
      <c r="Y1200" t="s">
        <v>54</v>
      </c>
      <c r="Z1200" t="s">
        <v>9187</v>
      </c>
      <c r="AA1200">
        <v>10</v>
      </c>
      <c r="AB1200">
        <v>14.31</v>
      </c>
      <c r="AC1200">
        <v>0</v>
      </c>
      <c r="AD1200" t="s">
        <v>54</v>
      </c>
      <c r="AE1200" s="8">
        <v>5424242.2893073699</v>
      </c>
      <c r="AF1200" s="8">
        <v>8138329.6021643598</v>
      </c>
      <c r="AG1200" s="8">
        <v>7992977.8859984605</v>
      </c>
      <c r="AH1200" s="8">
        <v>7185183.25915673</v>
      </c>
      <c r="AI1200" s="8">
        <v>1246586.4336441827</v>
      </c>
      <c r="AJ1200" s="10">
        <v>1562762.3442607599</v>
      </c>
      <c r="AK1200" s="10">
        <v>3600336.9453093898</v>
      </c>
      <c r="AL1200" s="10">
        <v>3348780.5551042501</v>
      </c>
      <c r="AM1200" s="10">
        <v>2837293.2815581337</v>
      </c>
      <c r="AN1200" s="10">
        <v>907061.91885646048</v>
      </c>
      <c r="AO1200" s="12">
        <v>137982115.576004</v>
      </c>
      <c r="AP1200" s="12">
        <v>116197415.79353242</v>
      </c>
      <c r="AQ1200">
        <f>AP1200/AO1200</f>
        <v>0.84211939575261818</v>
      </c>
      <c r="AR1200">
        <f>LOG(AQ1200,2)</f>
        <v>-0.2479033016803685</v>
      </c>
    </row>
    <row r="1201" spans="1:44" x14ac:dyDescent="0.25">
      <c r="A1201" t="s">
        <v>49</v>
      </c>
      <c r="B1201" t="s">
        <v>64</v>
      </c>
      <c r="C1201" t="s">
        <v>51</v>
      </c>
      <c r="D1201" t="s">
        <v>9188</v>
      </c>
      <c r="E1201" t="s">
        <v>9189</v>
      </c>
      <c r="F1201" t="s">
        <v>54</v>
      </c>
      <c r="G1201">
        <v>7.0000000000000001E-3</v>
      </c>
      <c r="H1201">
        <v>2</v>
      </c>
      <c r="I1201">
        <v>1</v>
      </c>
      <c r="J1201">
        <v>6</v>
      </c>
      <c r="K1201">
        <v>1</v>
      </c>
      <c r="L1201">
        <v>385</v>
      </c>
      <c r="M1201">
        <v>42.2</v>
      </c>
      <c r="N1201">
        <v>5.66</v>
      </c>
      <c r="O1201">
        <v>2.34</v>
      </c>
      <c r="P1201" t="s">
        <v>1386</v>
      </c>
      <c r="Q1201" t="s">
        <v>151</v>
      </c>
      <c r="R1201" t="s">
        <v>125</v>
      </c>
      <c r="S1201" t="s">
        <v>3546</v>
      </c>
      <c r="T1201" t="s">
        <v>9190</v>
      </c>
      <c r="U1201" t="s">
        <v>9191</v>
      </c>
      <c r="V1201" t="s">
        <v>9192</v>
      </c>
      <c r="W1201" t="s">
        <v>99</v>
      </c>
      <c r="X1201" t="s">
        <v>9193</v>
      </c>
      <c r="Y1201" t="s">
        <v>54</v>
      </c>
      <c r="Z1201" t="s">
        <v>9194</v>
      </c>
      <c r="AA1201">
        <v>15</v>
      </c>
      <c r="AB1201">
        <v>1.94</v>
      </c>
      <c r="AC1201">
        <v>1.06985525487728E-2</v>
      </c>
      <c r="AD1201" t="s">
        <v>54</v>
      </c>
      <c r="AE1201" s="8">
        <v>5681170.9446634296</v>
      </c>
      <c r="AF1201" s="8">
        <v>8846596.3233700693</v>
      </c>
      <c r="AG1201" s="8">
        <v>7000541.3150534304</v>
      </c>
      <c r="AH1201" s="8">
        <v>7176102.8610289767</v>
      </c>
      <c r="AI1201" s="8">
        <v>1298228.4979563523</v>
      </c>
      <c r="AJ1201" s="10">
        <v>2547225.72063726</v>
      </c>
      <c r="AK1201" s="10">
        <v>4773245.5689054104</v>
      </c>
      <c r="AL1201" s="10">
        <v>3860267.3193182098</v>
      </c>
      <c r="AM1201" s="10">
        <v>3726912.8696202934</v>
      </c>
      <c r="AN1201" s="10">
        <v>913647.87095890578</v>
      </c>
      <c r="AO1201" s="12">
        <v>801663.94449951698</v>
      </c>
      <c r="AP1201" s="12">
        <v>674461.93264477397</v>
      </c>
      <c r="AQ1201">
        <f>AP1201/AO1201</f>
        <v>0.84132751294664265</v>
      </c>
      <c r="AR1201">
        <f>LOG(AQ1201,2)</f>
        <v>-0.24926057107271535</v>
      </c>
    </row>
    <row r="1202" spans="1:44" x14ac:dyDescent="0.25">
      <c r="A1202" t="s">
        <v>49</v>
      </c>
      <c r="B1202" t="s">
        <v>64</v>
      </c>
      <c r="C1202" t="s">
        <v>51</v>
      </c>
      <c r="D1202" t="s">
        <v>9195</v>
      </c>
      <c r="E1202" t="s">
        <v>9196</v>
      </c>
      <c r="F1202" t="s">
        <v>54</v>
      </c>
      <c r="G1202">
        <v>0</v>
      </c>
      <c r="H1202">
        <v>8</v>
      </c>
      <c r="I1202">
        <v>7</v>
      </c>
      <c r="J1202">
        <v>28</v>
      </c>
      <c r="K1202">
        <v>1</v>
      </c>
      <c r="L1202">
        <v>916</v>
      </c>
      <c r="M1202">
        <v>102.1</v>
      </c>
      <c r="N1202">
        <v>6.61</v>
      </c>
      <c r="O1202">
        <v>45.09</v>
      </c>
      <c r="P1202" t="s">
        <v>3754</v>
      </c>
      <c r="Q1202" t="s">
        <v>2951</v>
      </c>
      <c r="R1202" t="s">
        <v>280</v>
      </c>
      <c r="S1202" t="s">
        <v>3755</v>
      </c>
      <c r="T1202" t="s">
        <v>3756</v>
      </c>
      <c r="U1202" t="s">
        <v>3757</v>
      </c>
      <c r="V1202" t="s">
        <v>3758</v>
      </c>
      <c r="W1202" t="s">
        <v>144</v>
      </c>
      <c r="X1202" t="s">
        <v>3759</v>
      </c>
      <c r="Y1202" t="s">
        <v>54</v>
      </c>
      <c r="Z1202" t="s">
        <v>54</v>
      </c>
      <c r="AA1202">
        <v>4</v>
      </c>
      <c r="AB1202" t="s">
        <v>54</v>
      </c>
      <c r="AC1202">
        <v>0</v>
      </c>
      <c r="AD1202" t="s">
        <v>54</v>
      </c>
      <c r="AE1202" s="8">
        <v>6595516.5140036503</v>
      </c>
      <c r="AF1202" s="8">
        <v>7013607.8909078399</v>
      </c>
      <c r="AG1202" s="8">
        <v>7888017.7875481499</v>
      </c>
      <c r="AH1202" s="8">
        <v>7165714.0641532131</v>
      </c>
      <c r="AI1202" s="8">
        <v>538511.59163200448</v>
      </c>
      <c r="AJ1202" s="10">
        <v>5828655.48993761</v>
      </c>
      <c r="AK1202" s="10">
        <v>5199432.9929137304</v>
      </c>
      <c r="AL1202" s="10">
        <v>5082787.6805739598</v>
      </c>
      <c r="AM1202" s="10">
        <v>5370292.0544750998</v>
      </c>
      <c r="AN1202" s="10">
        <v>327591.5255817388</v>
      </c>
      <c r="AO1202" s="12">
        <v>21065246.783610966</v>
      </c>
      <c r="AP1202" s="12">
        <v>17719055.741466802</v>
      </c>
      <c r="AQ1202">
        <f>AP1202/AO1202</f>
        <v>0.84115111128213582</v>
      </c>
      <c r="AR1202">
        <f>LOG(AQ1202,2)</f>
        <v>-0.24956309355812015</v>
      </c>
    </row>
    <row r="1203" spans="1:44" x14ac:dyDescent="0.25">
      <c r="A1203" t="s">
        <v>49</v>
      </c>
      <c r="B1203" t="s">
        <v>64</v>
      </c>
      <c r="C1203" t="s">
        <v>51</v>
      </c>
      <c r="D1203" t="s">
        <v>9197</v>
      </c>
      <c r="E1203" t="s">
        <v>9198</v>
      </c>
      <c r="F1203" t="s">
        <v>54</v>
      </c>
      <c r="G1203">
        <v>7.0000000000000001E-3</v>
      </c>
      <c r="H1203">
        <v>5</v>
      </c>
      <c r="I1203">
        <v>3</v>
      </c>
      <c r="J1203">
        <v>6</v>
      </c>
      <c r="K1203">
        <v>3</v>
      </c>
      <c r="L1203">
        <v>667</v>
      </c>
      <c r="M1203">
        <v>75.900000000000006</v>
      </c>
      <c r="N1203">
        <v>6.98</v>
      </c>
      <c r="O1203">
        <v>2.5499999999999998</v>
      </c>
      <c r="P1203" t="s">
        <v>451</v>
      </c>
      <c r="Q1203" t="s">
        <v>1169</v>
      </c>
      <c r="R1203" t="s">
        <v>82</v>
      </c>
      <c r="S1203" t="s">
        <v>7399</v>
      </c>
      <c r="T1203" t="s">
        <v>9199</v>
      </c>
      <c r="U1203" t="s">
        <v>9200</v>
      </c>
      <c r="V1203" t="s">
        <v>9201</v>
      </c>
      <c r="W1203" t="s">
        <v>217</v>
      </c>
      <c r="X1203" t="s">
        <v>54</v>
      </c>
      <c r="Y1203" t="s">
        <v>9202</v>
      </c>
      <c r="Z1203" t="s">
        <v>3571</v>
      </c>
      <c r="AA1203">
        <v>5</v>
      </c>
      <c r="AB1203">
        <v>7.33</v>
      </c>
      <c r="AC1203">
        <v>1.0845986984815599E-3</v>
      </c>
      <c r="AD1203" t="s">
        <v>54</v>
      </c>
      <c r="AE1203" s="8">
        <v>1416590.2234613199</v>
      </c>
      <c r="AF1203" s="8">
        <v>8455258.4181842301</v>
      </c>
      <c r="AG1203" s="8">
        <v>11590690.910728401</v>
      </c>
      <c r="AH1203" s="8">
        <v>7154179.8507913174</v>
      </c>
      <c r="AI1203" s="8">
        <v>4254228.1146767382</v>
      </c>
      <c r="AJ1203" s="10">
        <v>8297436.99973014</v>
      </c>
      <c r="AK1203" s="10">
        <v>2075435.8388020601</v>
      </c>
      <c r="AL1203" s="10">
        <v>10365302.4837163</v>
      </c>
      <c r="AM1203" s="10">
        <v>6912725.1074161669</v>
      </c>
      <c r="AN1203" s="10">
        <v>3523118.1753433724</v>
      </c>
      <c r="AO1203" s="12">
        <v>82674575.799676403</v>
      </c>
      <c r="AP1203" s="12">
        <v>69535993.619395629</v>
      </c>
      <c r="AQ1203">
        <f>AP1203/AO1203</f>
        <v>0.84108074274108102</v>
      </c>
      <c r="AR1203">
        <f>LOG(AQ1203,2)</f>
        <v>-0.24968379076764066</v>
      </c>
    </row>
    <row r="1204" spans="1:44" x14ac:dyDescent="0.25">
      <c r="A1204" t="s">
        <v>49</v>
      </c>
      <c r="B1204" t="s">
        <v>50</v>
      </c>
      <c r="C1204" t="s">
        <v>51</v>
      </c>
      <c r="D1204" t="s">
        <v>9203</v>
      </c>
      <c r="E1204" t="s">
        <v>9204</v>
      </c>
      <c r="F1204" t="s">
        <v>54</v>
      </c>
      <c r="G1204">
        <v>2.1999999999999999E-2</v>
      </c>
      <c r="H1204">
        <v>1</v>
      </c>
      <c r="I1204">
        <v>1</v>
      </c>
      <c r="J1204">
        <v>1</v>
      </c>
      <c r="K1204">
        <v>1</v>
      </c>
      <c r="L1204">
        <v>1086</v>
      </c>
      <c r="M1204">
        <v>123.2</v>
      </c>
      <c r="N1204">
        <v>7.4</v>
      </c>
      <c r="O1204">
        <v>0</v>
      </c>
      <c r="P1204" t="s">
        <v>574</v>
      </c>
      <c r="Q1204" t="s">
        <v>1770</v>
      </c>
      <c r="R1204" t="s">
        <v>82</v>
      </c>
      <c r="S1204" t="s">
        <v>9205</v>
      </c>
      <c r="T1204" t="s">
        <v>9206</v>
      </c>
      <c r="U1204" t="s">
        <v>54</v>
      </c>
      <c r="V1204" t="s">
        <v>9207</v>
      </c>
      <c r="W1204" t="s">
        <v>198</v>
      </c>
      <c r="X1204" t="s">
        <v>54</v>
      </c>
      <c r="Y1204" t="s">
        <v>54</v>
      </c>
      <c r="Z1204" t="s">
        <v>5400</v>
      </c>
      <c r="AA1204">
        <v>4</v>
      </c>
      <c r="AB1204" t="s">
        <v>54</v>
      </c>
      <c r="AC1204">
        <v>0</v>
      </c>
      <c r="AD1204" t="s">
        <v>54</v>
      </c>
      <c r="AE1204" s="8">
        <v>5513806.0308659403</v>
      </c>
      <c r="AF1204" s="8">
        <v>7392354.3796468396</v>
      </c>
      <c r="AG1204" s="8">
        <v>8141276.5515856296</v>
      </c>
      <c r="AH1204" s="8">
        <v>7015812.3206994692</v>
      </c>
      <c r="AI1204" s="8">
        <v>1105211.3752370328</v>
      </c>
      <c r="AJ1204" s="10" t="s">
        <v>54</v>
      </c>
      <c r="AK1204" s="10">
        <v>3831742.3740850301</v>
      </c>
      <c r="AL1204" s="10">
        <v>3498324.2437368101</v>
      </c>
      <c r="AM1204" s="10">
        <v>3665033.3089109203</v>
      </c>
      <c r="AN1204" s="10">
        <v>166709.06517411</v>
      </c>
      <c r="AO1204" s="12">
        <v>116057216.18591262</v>
      </c>
      <c r="AP1204" s="12">
        <v>97604336.613751188</v>
      </c>
      <c r="AQ1204">
        <f>AP1204/AO1204</f>
        <v>0.84100187667260884</v>
      </c>
      <c r="AR1204">
        <f>LOG(AQ1204,2)</f>
        <v>-0.2498190750689579</v>
      </c>
    </row>
    <row r="1205" spans="1:44" x14ac:dyDescent="0.25">
      <c r="A1205" t="s">
        <v>49</v>
      </c>
      <c r="B1205" t="s">
        <v>64</v>
      </c>
      <c r="C1205" t="s">
        <v>51</v>
      </c>
      <c r="D1205" t="s">
        <v>9208</v>
      </c>
      <c r="E1205" t="s">
        <v>9209</v>
      </c>
      <c r="F1205" t="s">
        <v>54</v>
      </c>
      <c r="G1205">
        <v>8.9999999999999993E-3</v>
      </c>
      <c r="H1205">
        <v>4</v>
      </c>
      <c r="I1205">
        <v>2</v>
      </c>
      <c r="J1205">
        <v>2</v>
      </c>
      <c r="K1205">
        <v>2</v>
      </c>
      <c r="L1205">
        <v>343</v>
      </c>
      <c r="M1205">
        <v>38.700000000000003</v>
      </c>
      <c r="N1205">
        <v>6.34</v>
      </c>
      <c r="O1205">
        <v>2.09</v>
      </c>
      <c r="P1205" t="s">
        <v>55</v>
      </c>
      <c r="Q1205" t="s">
        <v>9210</v>
      </c>
      <c r="R1205" t="s">
        <v>57</v>
      </c>
      <c r="S1205" t="s">
        <v>9211</v>
      </c>
      <c r="T1205" t="s">
        <v>9212</v>
      </c>
      <c r="U1205" t="s">
        <v>54</v>
      </c>
      <c r="V1205" t="s">
        <v>9213</v>
      </c>
      <c r="W1205" t="s">
        <v>426</v>
      </c>
      <c r="X1205" t="s">
        <v>54</v>
      </c>
      <c r="Y1205" t="s">
        <v>54</v>
      </c>
      <c r="Z1205" t="s">
        <v>54</v>
      </c>
      <c r="AA1205">
        <v>0</v>
      </c>
      <c r="AB1205" t="s">
        <v>54</v>
      </c>
      <c r="AC1205">
        <v>0</v>
      </c>
      <c r="AD1205" t="s">
        <v>54</v>
      </c>
      <c r="AE1205" s="8">
        <v>3496955.8181538698</v>
      </c>
      <c r="AF1205" s="8">
        <v>8538205.6725035701</v>
      </c>
      <c r="AG1205" s="8">
        <v>8960450.5474803802</v>
      </c>
      <c r="AH1205" s="8">
        <v>6998537.3460459402</v>
      </c>
      <c r="AI1205" s="8">
        <v>2481985.4392491602</v>
      </c>
      <c r="AJ1205" s="10">
        <v>6347927.3750580503</v>
      </c>
      <c r="AK1205" s="10">
        <v>4624805.5549406698</v>
      </c>
      <c r="AL1205" s="10">
        <v>9572128.4829041604</v>
      </c>
      <c r="AM1205" s="10">
        <v>6848287.1376342932</v>
      </c>
      <c r="AN1205" s="10">
        <v>2050491.1537470436</v>
      </c>
      <c r="AO1205" s="12">
        <v>3498154.27090602</v>
      </c>
      <c r="AP1205" s="12">
        <v>2940821.9213344567</v>
      </c>
      <c r="AQ1205">
        <f>AP1205/AO1205</f>
        <v>0.84067816728185218</v>
      </c>
      <c r="AR1205">
        <f>LOG(AQ1205,2)</f>
        <v>-0.25037448861528711</v>
      </c>
    </row>
    <row r="1206" spans="1:44" x14ac:dyDescent="0.25">
      <c r="A1206" t="s">
        <v>49</v>
      </c>
      <c r="B1206" t="s">
        <v>64</v>
      </c>
      <c r="C1206" t="s">
        <v>51</v>
      </c>
      <c r="D1206" t="s">
        <v>9214</v>
      </c>
      <c r="E1206" t="s">
        <v>9215</v>
      </c>
      <c r="F1206" t="s">
        <v>54</v>
      </c>
      <c r="G1206">
        <v>3.0000000000000001E-3</v>
      </c>
      <c r="H1206">
        <v>10</v>
      </c>
      <c r="I1206">
        <v>6</v>
      </c>
      <c r="J1206">
        <v>17</v>
      </c>
      <c r="K1206">
        <v>6</v>
      </c>
      <c r="L1206">
        <v>634</v>
      </c>
      <c r="M1206">
        <v>73.900000000000006</v>
      </c>
      <c r="N1206">
        <v>9.5</v>
      </c>
      <c r="O1206">
        <v>5.19</v>
      </c>
      <c r="P1206" t="s">
        <v>6874</v>
      </c>
      <c r="Q1206" t="s">
        <v>2965</v>
      </c>
      <c r="R1206" t="s">
        <v>1066</v>
      </c>
      <c r="S1206" t="s">
        <v>9216</v>
      </c>
      <c r="T1206" t="s">
        <v>9217</v>
      </c>
      <c r="U1206" t="s">
        <v>9218</v>
      </c>
      <c r="V1206" t="s">
        <v>9219</v>
      </c>
      <c r="W1206" t="s">
        <v>144</v>
      </c>
      <c r="X1206" t="s">
        <v>54</v>
      </c>
      <c r="Y1206" t="s">
        <v>3290</v>
      </c>
      <c r="Z1206" t="s">
        <v>54</v>
      </c>
      <c r="AA1206">
        <v>1</v>
      </c>
      <c r="AB1206">
        <v>3.15</v>
      </c>
      <c r="AC1206">
        <v>7.3637702503681905E-4</v>
      </c>
      <c r="AD1206" t="s">
        <v>54</v>
      </c>
      <c r="AE1206" s="8">
        <v>4926643.9377956204</v>
      </c>
      <c r="AF1206" s="8">
        <v>8620466.4906452</v>
      </c>
      <c r="AG1206" s="8">
        <v>7428524.6402420197</v>
      </c>
      <c r="AH1206" s="8">
        <v>6991878.356227614</v>
      </c>
      <c r="AI1206" s="8">
        <v>1539280.4046031225</v>
      </c>
      <c r="AJ1206" s="10">
        <v>2171876.5762686101</v>
      </c>
      <c r="AK1206" s="10">
        <v>2036782.38684175</v>
      </c>
      <c r="AL1206" s="10">
        <v>3215722.3379151602</v>
      </c>
      <c r="AM1206" s="10">
        <v>2474793.7670085072</v>
      </c>
      <c r="AN1206" s="10">
        <v>526810.51014164777</v>
      </c>
      <c r="AO1206" s="12">
        <v>775799.61246408301</v>
      </c>
      <c r="AP1206" s="12">
        <v>652065.55460030632</v>
      </c>
      <c r="AQ1206">
        <f>AP1206/AO1206</f>
        <v>0.8405077085940087</v>
      </c>
      <c r="AR1206">
        <f>LOG(AQ1206,2)</f>
        <v>-0.25066704389784067</v>
      </c>
    </row>
    <row r="1207" spans="1:44" x14ac:dyDescent="0.25">
      <c r="A1207" t="s">
        <v>49</v>
      </c>
      <c r="B1207" t="s">
        <v>64</v>
      </c>
      <c r="C1207" t="s">
        <v>51</v>
      </c>
      <c r="D1207" t="s">
        <v>9220</v>
      </c>
      <c r="E1207" t="s">
        <v>9221</v>
      </c>
      <c r="F1207" t="s">
        <v>54</v>
      </c>
      <c r="G1207">
        <v>1E-3</v>
      </c>
      <c r="H1207">
        <v>6</v>
      </c>
      <c r="I1207">
        <v>2</v>
      </c>
      <c r="J1207">
        <v>10</v>
      </c>
      <c r="K1207">
        <v>2</v>
      </c>
      <c r="L1207">
        <v>406</v>
      </c>
      <c r="M1207">
        <v>46.2</v>
      </c>
      <c r="N1207">
        <v>5.83</v>
      </c>
      <c r="O1207">
        <v>7.39</v>
      </c>
      <c r="P1207" t="s">
        <v>2553</v>
      </c>
      <c r="Q1207" t="s">
        <v>575</v>
      </c>
      <c r="R1207" t="s">
        <v>57</v>
      </c>
      <c r="S1207" t="s">
        <v>2592</v>
      </c>
      <c r="T1207" t="s">
        <v>9222</v>
      </c>
      <c r="U1207" t="s">
        <v>9223</v>
      </c>
      <c r="V1207" t="s">
        <v>9224</v>
      </c>
      <c r="W1207" t="s">
        <v>533</v>
      </c>
      <c r="X1207" t="s">
        <v>54</v>
      </c>
      <c r="Y1207" t="s">
        <v>54</v>
      </c>
      <c r="Z1207" t="s">
        <v>8053</v>
      </c>
      <c r="AA1207">
        <v>13</v>
      </c>
      <c r="AB1207">
        <v>6.65</v>
      </c>
      <c r="AC1207">
        <v>1.02880658436214E-3</v>
      </c>
      <c r="AD1207" t="s">
        <v>54</v>
      </c>
      <c r="AE1207" s="8">
        <v>3896546.5223682201</v>
      </c>
      <c r="AF1207" s="8">
        <v>10899842.372178599</v>
      </c>
      <c r="AG1207" s="8">
        <v>6061713.0775583601</v>
      </c>
      <c r="AH1207" s="8">
        <v>6952700.6573683927</v>
      </c>
      <c r="AI1207" s="8">
        <v>2927676.2503761291</v>
      </c>
      <c r="AJ1207" s="10">
        <v>1464624.8137273199</v>
      </c>
      <c r="AK1207" s="10" t="s">
        <v>54</v>
      </c>
      <c r="AL1207" s="10" t="s">
        <v>54</v>
      </c>
      <c r="AM1207" s="10">
        <v>1464624.8137273199</v>
      </c>
      <c r="AN1207" s="10">
        <v>0</v>
      </c>
      <c r="AO1207" s="12">
        <v>40881318.294778802</v>
      </c>
      <c r="AP1207" s="12">
        <v>34335922.522888571</v>
      </c>
      <c r="AQ1207">
        <f>AP1207/AO1207</f>
        <v>0.83989274209080034</v>
      </c>
      <c r="AR1207">
        <f>LOG(AQ1207,2)</f>
        <v>-0.25172299358380734</v>
      </c>
    </row>
    <row r="1208" spans="1:44" x14ac:dyDescent="0.25">
      <c r="A1208" t="s">
        <v>49</v>
      </c>
      <c r="B1208" t="s">
        <v>64</v>
      </c>
      <c r="C1208" t="s">
        <v>51</v>
      </c>
      <c r="D1208" t="s">
        <v>9225</v>
      </c>
      <c r="E1208" t="s">
        <v>9226</v>
      </c>
      <c r="F1208" t="s">
        <v>54</v>
      </c>
      <c r="G1208">
        <v>1E-3</v>
      </c>
      <c r="H1208">
        <v>1</v>
      </c>
      <c r="I1208">
        <v>1</v>
      </c>
      <c r="J1208">
        <v>6</v>
      </c>
      <c r="K1208">
        <v>1</v>
      </c>
      <c r="L1208">
        <v>1684</v>
      </c>
      <c r="M1208">
        <v>195.8</v>
      </c>
      <c r="N1208">
        <v>5.14</v>
      </c>
      <c r="O1208">
        <v>12.31</v>
      </c>
      <c r="P1208" t="s">
        <v>965</v>
      </c>
      <c r="Q1208" t="s">
        <v>548</v>
      </c>
      <c r="R1208" t="s">
        <v>94</v>
      </c>
      <c r="S1208" t="s">
        <v>9227</v>
      </c>
      <c r="T1208" t="s">
        <v>9228</v>
      </c>
      <c r="U1208" t="s">
        <v>9229</v>
      </c>
      <c r="V1208" t="s">
        <v>9230</v>
      </c>
      <c r="W1208" t="s">
        <v>198</v>
      </c>
      <c r="X1208" t="s">
        <v>9231</v>
      </c>
      <c r="Y1208" t="s">
        <v>54</v>
      </c>
      <c r="Z1208" t="s">
        <v>9232</v>
      </c>
      <c r="AA1208">
        <v>5</v>
      </c>
      <c r="AB1208" t="s">
        <v>54</v>
      </c>
      <c r="AC1208">
        <v>0</v>
      </c>
      <c r="AD1208" t="s">
        <v>54</v>
      </c>
      <c r="AE1208" s="8">
        <v>6401122.7320245299</v>
      </c>
      <c r="AF1208" s="8">
        <v>6320376.3486348595</v>
      </c>
      <c r="AG1208" s="8">
        <v>8104350.8516366798</v>
      </c>
      <c r="AH1208" s="8">
        <v>6941949.9774320228</v>
      </c>
      <c r="AI1208" s="8">
        <v>822602.30928902631</v>
      </c>
      <c r="AJ1208" s="10">
        <v>5627517.3288563797</v>
      </c>
      <c r="AK1208" s="10">
        <v>7921876.5202598898</v>
      </c>
      <c r="AL1208" s="10">
        <v>9595484.2637226991</v>
      </c>
      <c r="AM1208" s="10">
        <v>7714959.3709463226</v>
      </c>
      <c r="AN1208" s="10">
        <v>1626509.8481222827</v>
      </c>
      <c r="AO1208" s="12">
        <v>13891998.326395234</v>
      </c>
      <c r="AP1208" s="12">
        <v>11656685.039704427</v>
      </c>
      <c r="AQ1208">
        <f>AP1208/AO1208</f>
        <v>0.83909346703248289</v>
      </c>
      <c r="AR1208">
        <f>LOG(AQ1208,2)</f>
        <v>-0.25309657276364933</v>
      </c>
    </row>
    <row r="1209" spans="1:44" x14ac:dyDescent="0.25">
      <c r="A1209" t="s">
        <v>49</v>
      </c>
      <c r="B1209" t="s">
        <v>64</v>
      </c>
      <c r="C1209" t="s">
        <v>51</v>
      </c>
      <c r="D1209" t="s">
        <v>9233</v>
      </c>
      <c r="E1209" t="s">
        <v>9234</v>
      </c>
      <c r="F1209" t="s">
        <v>54</v>
      </c>
      <c r="G1209">
        <v>5.0000000000000001E-3</v>
      </c>
      <c r="H1209">
        <v>7</v>
      </c>
      <c r="I1209">
        <v>1</v>
      </c>
      <c r="J1209">
        <v>7</v>
      </c>
      <c r="K1209">
        <v>1</v>
      </c>
      <c r="L1209">
        <v>169</v>
      </c>
      <c r="M1209">
        <v>19.399999999999999</v>
      </c>
      <c r="N1209">
        <v>8.81</v>
      </c>
      <c r="O1209">
        <v>4.84</v>
      </c>
      <c r="P1209" t="s">
        <v>320</v>
      </c>
      <c r="Q1209" t="s">
        <v>575</v>
      </c>
      <c r="R1209" t="s">
        <v>57</v>
      </c>
      <c r="S1209" t="s">
        <v>9235</v>
      </c>
      <c r="T1209" t="s">
        <v>9236</v>
      </c>
      <c r="U1209" t="s">
        <v>9237</v>
      </c>
      <c r="V1209" t="s">
        <v>9238</v>
      </c>
      <c r="W1209" t="s">
        <v>500</v>
      </c>
      <c r="X1209" t="s">
        <v>3510</v>
      </c>
      <c r="Y1209" t="s">
        <v>54</v>
      </c>
      <c r="Z1209" t="s">
        <v>54</v>
      </c>
      <c r="AA1209">
        <v>1</v>
      </c>
      <c r="AB1209" t="s">
        <v>54</v>
      </c>
      <c r="AC1209">
        <v>0</v>
      </c>
      <c r="AD1209" t="s">
        <v>54</v>
      </c>
      <c r="AE1209" s="8">
        <v>7017594.6235025004</v>
      </c>
      <c r="AF1209" s="8">
        <v>8462577.0911945291</v>
      </c>
      <c r="AG1209" s="8">
        <v>5299909.11954505</v>
      </c>
      <c r="AH1209" s="8">
        <v>6926693.6114140265</v>
      </c>
      <c r="AI1209" s="8">
        <v>1292752.7271223436</v>
      </c>
      <c r="AJ1209" s="10">
        <v>3445940.1358238799</v>
      </c>
      <c r="AK1209" s="10" t="s">
        <v>54</v>
      </c>
      <c r="AL1209" s="10">
        <v>5419621.0347463097</v>
      </c>
      <c r="AM1209" s="10">
        <v>4432780.5852850946</v>
      </c>
      <c r="AN1209" s="10">
        <v>986840.44946121681</v>
      </c>
      <c r="AO1209" s="12">
        <v>1107624.1754954334</v>
      </c>
      <c r="AP1209" s="12">
        <v>929317.39424926369</v>
      </c>
      <c r="AQ1209">
        <f>AP1209/AO1209</f>
        <v>0.83901869858843214</v>
      </c>
      <c r="AR1209">
        <f>LOG(AQ1209,2)</f>
        <v>-0.25322513158793802</v>
      </c>
    </row>
    <row r="1210" spans="1:44" x14ac:dyDescent="0.25">
      <c r="A1210" t="s">
        <v>49</v>
      </c>
      <c r="B1210" t="s">
        <v>50</v>
      </c>
      <c r="C1210" t="s">
        <v>51</v>
      </c>
      <c r="D1210" t="s">
        <v>9239</v>
      </c>
      <c r="E1210" t="s">
        <v>9240</v>
      </c>
      <c r="F1210" t="s">
        <v>54</v>
      </c>
      <c r="G1210">
        <v>2.1999999999999999E-2</v>
      </c>
      <c r="H1210">
        <v>2</v>
      </c>
      <c r="I1210">
        <v>3</v>
      </c>
      <c r="J1210">
        <v>3</v>
      </c>
      <c r="K1210">
        <v>3</v>
      </c>
      <c r="L1210">
        <v>1749</v>
      </c>
      <c r="M1210">
        <v>195.9</v>
      </c>
      <c r="N1210">
        <v>6.73</v>
      </c>
      <c r="O1210">
        <v>0</v>
      </c>
      <c r="P1210" t="s">
        <v>2021</v>
      </c>
      <c r="Q1210" t="s">
        <v>1326</v>
      </c>
      <c r="R1210" t="s">
        <v>1082</v>
      </c>
      <c r="S1210" t="s">
        <v>9241</v>
      </c>
      <c r="T1210" t="s">
        <v>9242</v>
      </c>
      <c r="U1210" t="s">
        <v>9243</v>
      </c>
      <c r="V1210" t="s">
        <v>9244</v>
      </c>
      <c r="W1210" t="s">
        <v>157</v>
      </c>
      <c r="X1210" t="s">
        <v>54</v>
      </c>
      <c r="Y1210" t="s">
        <v>2653</v>
      </c>
      <c r="Z1210" t="s">
        <v>5560</v>
      </c>
      <c r="AA1210">
        <v>64</v>
      </c>
      <c r="AB1210">
        <v>1.92</v>
      </c>
      <c r="AC1210">
        <v>1.125E-2</v>
      </c>
      <c r="AD1210" t="s">
        <v>54</v>
      </c>
      <c r="AE1210" s="8">
        <v>4541373.3710901896</v>
      </c>
      <c r="AF1210" s="8">
        <v>7733139.2180506904</v>
      </c>
      <c r="AG1210" s="8">
        <v>8371632.0022332501</v>
      </c>
      <c r="AH1210" s="8">
        <v>6882048.1971247094</v>
      </c>
      <c r="AI1210" s="8">
        <v>1675507.3340707116</v>
      </c>
      <c r="AJ1210" s="10">
        <v>2446425.7891265098</v>
      </c>
      <c r="AK1210" s="10">
        <v>3629472.2970533599</v>
      </c>
      <c r="AL1210" s="10">
        <v>1326664.9179666799</v>
      </c>
      <c r="AM1210" s="10">
        <v>2467521.0013821828</v>
      </c>
      <c r="AN1210" s="10">
        <v>940235.506767357</v>
      </c>
      <c r="AO1210" s="12">
        <v>12099211.662739366</v>
      </c>
      <c r="AP1210" s="12">
        <v>10150464.810298961</v>
      </c>
      <c r="AQ1210">
        <f>AP1210/AO1210</f>
        <v>0.83893604750780992</v>
      </c>
      <c r="AR1210">
        <f>LOG(AQ1210,2)</f>
        <v>-0.25336725735683807</v>
      </c>
    </row>
    <row r="1211" spans="1:44" x14ac:dyDescent="0.25">
      <c r="A1211" t="s">
        <v>49</v>
      </c>
      <c r="B1211" t="s">
        <v>64</v>
      </c>
      <c r="C1211" t="s">
        <v>51</v>
      </c>
      <c r="D1211" t="s">
        <v>9245</v>
      </c>
      <c r="E1211" t="s">
        <v>9246</v>
      </c>
      <c r="F1211" t="s">
        <v>54</v>
      </c>
      <c r="G1211">
        <v>1E-3</v>
      </c>
      <c r="H1211">
        <v>4</v>
      </c>
      <c r="I1211">
        <v>5</v>
      </c>
      <c r="J1211">
        <v>23</v>
      </c>
      <c r="K1211">
        <v>5</v>
      </c>
      <c r="L1211">
        <v>1220</v>
      </c>
      <c r="M1211">
        <v>132.9</v>
      </c>
      <c r="N1211">
        <v>6.89</v>
      </c>
      <c r="O1211">
        <v>12.2</v>
      </c>
      <c r="P1211" t="s">
        <v>5864</v>
      </c>
      <c r="Q1211" t="s">
        <v>6177</v>
      </c>
      <c r="R1211" t="s">
        <v>82</v>
      </c>
      <c r="S1211" t="s">
        <v>9247</v>
      </c>
      <c r="T1211" t="s">
        <v>9248</v>
      </c>
      <c r="U1211" t="s">
        <v>9249</v>
      </c>
      <c r="V1211" t="s">
        <v>9250</v>
      </c>
      <c r="W1211" t="s">
        <v>533</v>
      </c>
      <c r="X1211" t="s">
        <v>2652</v>
      </c>
      <c r="Y1211" t="s">
        <v>199</v>
      </c>
      <c r="Z1211" t="s">
        <v>9251</v>
      </c>
      <c r="AA1211">
        <v>18</v>
      </c>
      <c r="AB1211">
        <v>5.69</v>
      </c>
      <c r="AC1211">
        <v>9.3457943925233605E-4</v>
      </c>
      <c r="AD1211" t="s">
        <v>54</v>
      </c>
      <c r="AE1211" s="8">
        <v>5489884.9688664097</v>
      </c>
      <c r="AF1211" s="8">
        <v>7383651.4621657003</v>
      </c>
      <c r="AG1211" s="8">
        <v>7763126.0398834404</v>
      </c>
      <c r="AH1211" s="8">
        <v>6878887.4903051825</v>
      </c>
      <c r="AI1211" s="8">
        <v>994315.92638891831</v>
      </c>
      <c r="AJ1211" s="10">
        <v>4186775.8859949098</v>
      </c>
      <c r="AK1211" s="10">
        <v>3768517.5641349698</v>
      </c>
      <c r="AL1211" s="10">
        <v>4603452.8139137104</v>
      </c>
      <c r="AM1211" s="10">
        <v>4186248.7546811965</v>
      </c>
      <c r="AN1211" s="10">
        <v>340861.09216838697</v>
      </c>
      <c r="AO1211" s="12">
        <v>3121913.5783404335</v>
      </c>
      <c r="AP1211" s="12">
        <v>2618267.7874227869</v>
      </c>
      <c r="AQ1211">
        <f>AP1211/AO1211</f>
        <v>0.83867401249928963</v>
      </c>
      <c r="AR1211">
        <f>LOG(AQ1211,2)</f>
        <v>-0.25381794207722441</v>
      </c>
    </row>
    <row r="1212" spans="1:44" x14ac:dyDescent="0.25">
      <c r="A1212" t="s">
        <v>49</v>
      </c>
      <c r="B1212" t="s">
        <v>64</v>
      </c>
      <c r="C1212" t="s">
        <v>51</v>
      </c>
      <c r="D1212" t="s">
        <v>9252</v>
      </c>
      <c r="E1212" t="s">
        <v>9253</v>
      </c>
      <c r="F1212" t="s">
        <v>54</v>
      </c>
      <c r="G1212">
        <v>1E-3</v>
      </c>
      <c r="H1212">
        <v>3</v>
      </c>
      <c r="I1212">
        <v>2</v>
      </c>
      <c r="J1212">
        <v>7</v>
      </c>
      <c r="K1212">
        <v>2</v>
      </c>
      <c r="L1212">
        <v>350</v>
      </c>
      <c r="M1212">
        <v>39.799999999999997</v>
      </c>
      <c r="N1212">
        <v>8.69</v>
      </c>
      <c r="O1212">
        <v>7.81</v>
      </c>
      <c r="P1212" t="s">
        <v>6236</v>
      </c>
      <c r="Q1212" t="s">
        <v>106</v>
      </c>
      <c r="R1212" t="s">
        <v>204</v>
      </c>
      <c r="S1212" t="s">
        <v>1229</v>
      </c>
      <c r="T1212" t="s">
        <v>9254</v>
      </c>
      <c r="U1212" t="s">
        <v>9255</v>
      </c>
      <c r="V1212" t="s">
        <v>9256</v>
      </c>
      <c r="W1212" t="s">
        <v>198</v>
      </c>
      <c r="X1212" t="s">
        <v>9257</v>
      </c>
      <c r="Y1212" t="s">
        <v>9258</v>
      </c>
      <c r="Z1212" t="s">
        <v>9259</v>
      </c>
      <c r="AA1212">
        <v>21</v>
      </c>
      <c r="AB1212">
        <v>5.6</v>
      </c>
      <c r="AC1212">
        <v>9.2936802973977702E-4</v>
      </c>
      <c r="AD1212" t="s">
        <v>54</v>
      </c>
      <c r="AE1212" s="8">
        <v>5551356.8754391801</v>
      </c>
      <c r="AF1212" s="8">
        <v>7652676.0542232301</v>
      </c>
      <c r="AG1212" s="8">
        <v>7421491.1150064999</v>
      </c>
      <c r="AH1212" s="8">
        <v>6875174.6815563031</v>
      </c>
      <c r="AI1212" s="8">
        <v>940826.51850194624</v>
      </c>
      <c r="AJ1212" s="10">
        <v>900351.64914830297</v>
      </c>
      <c r="AK1212" s="10">
        <v>1888619.66257603</v>
      </c>
      <c r="AL1212" s="10">
        <v>1675932.2127817101</v>
      </c>
      <c r="AM1212" s="10">
        <v>1488301.1748353478</v>
      </c>
      <c r="AN1212" s="10">
        <v>424713.60655679292</v>
      </c>
      <c r="AO1212" s="12">
        <v>174217426.35228398</v>
      </c>
      <c r="AP1212" s="12">
        <v>145979366.16699067</v>
      </c>
      <c r="AQ1212">
        <f>AP1212/AO1212</f>
        <v>0.83791483563651481</v>
      </c>
      <c r="AR1212">
        <f>LOG(AQ1212,2)</f>
        <v>-0.25512447679640393</v>
      </c>
    </row>
    <row r="1213" spans="1:44" x14ac:dyDescent="0.25">
      <c r="A1213" t="s">
        <v>49</v>
      </c>
      <c r="B1213" t="s">
        <v>64</v>
      </c>
      <c r="C1213" t="s">
        <v>51</v>
      </c>
      <c r="D1213" t="s">
        <v>9260</v>
      </c>
      <c r="E1213" t="s">
        <v>9261</v>
      </c>
      <c r="F1213" t="s">
        <v>54</v>
      </c>
      <c r="G1213">
        <v>1E-3</v>
      </c>
      <c r="H1213">
        <v>1</v>
      </c>
      <c r="I1213">
        <v>1</v>
      </c>
      <c r="J1213">
        <v>9</v>
      </c>
      <c r="K1213">
        <v>1</v>
      </c>
      <c r="L1213">
        <v>798</v>
      </c>
      <c r="M1213">
        <v>87.1</v>
      </c>
      <c r="N1213">
        <v>5.31</v>
      </c>
      <c r="O1213">
        <v>7.18</v>
      </c>
      <c r="P1213" t="s">
        <v>804</v>
      </c>
      <c r="Q1213" t="s">
        <v>6187</v>
      </c>
      <c r="R1213" t="s">
        <v>1877</v>
      </c>
      <c r="S1213" t="s">
        <v>8865</v>
      </c>
      <c r="T1213" t="s">
        <v>9262</v>
      </c>
      <c r="U1213" t="s">
        <v>9263</v>
      </c>
      <c r="V1213" t="s">
        <v>9264</v>
      </c>
      <c r="W1213" t="s">
        <v>187</v>
      </c>
      <c r="X1213" t="s">
        <v>54</v>
      </c>
      <c r="Y1213" t="s">
        <v>54</v>
      </c>
      <c r="Z1213" t="s">
        <v>9265</v>
      </c>
      <c r="AA1213">
        <v>8</v>
      </c>
      <c r="AB1213">
        <v>2.33</v>
      </c>
      <c r="AC1213">
        <v>4.6573519627411799E-3</v>
      </c>
      <c r="AD1213" t="s">
        <v>54</v>
      </c>
      <c r="AE1213" s="8">
        <v>6660771.5780211501</v>
      </c>
      <c r="AF1213" s="8" t="s">
        <v>54</v>
      </c>
      <c r="AG1213" s="8">
        <v>7082083.9919918198</v>
      </c>
      <c r="AH1213" s="8">
        <v>6871427.7850064849</v>
      </c>
      <c r="AI1213" s="8">
        <v>210656.20698533487</v>
      </c>
      <c r="AJ1213" s="10">
        <v>4431169.3953599697</v>
      </c>
      <c r="AK1213" s="10">
        <v>5295062.5550637199</v>
      </c>
      <c r="AL1213" s="10">
        <v>3687933.6608958999</v>
      </c>
      <c r="AM1213" s="10">
        <v>4471388.5371065298</v>
      </c>
      <c r="AN1213" s="10">
        <v>656723.68879632582</v>
      </c>
      <c r="AO1213" s="12">
        <v>14753676.286982534</v>
      </c>
      <c r="AP1213" s="12">
        <v>12360761.479971901</v>
      </c>
      <c r="AQ1213">
        <f>AP1213/AO1213</f>
        <v>0.83780891213385567</v>
      </c>
      <c r="AR1213">
        <f>LOG(AQ1213,2)</f>
        <v>-0.25530686403344921</v>
      </c>
    </row>
    <row r="1214" spans="1:44" x14ac:dyDescent="0.25">
      <c r="A1214" t="s">
        <v>49</v>
      </c>
      <c r="B1214" t="s">
        <v>64</v>
      </c>
      <c r="C1214" t="s">
        <v>51</v>
      </c>
      <c r="D1214" t="s">
        <v>9266</v>
      </c>
      <c r="E1214" t="s">
        <v>9267</v>
      </c>
      <c r="F1214" t="s">
        <v>54</v>
      </c>
      <c r="G1214">
        <v>0</v>
      </c>
      <c r="H1214">
        <v>3</v>
      </c>
      <c r="I1214">
        <v>2</v>
      </c>
      <c r="J1214">
        <v>23</v>
      </c>
      <c r="K1214">
        <v>2</v>
      </c>
      <c r="L1214">
        <v>793</v>
      </c>
      <c r="M1214">
        <v>91</v>
      </c>
      <c r="N1214">
        <v>7.18</v>
      </c>
      <c r="O1214">
        <v>21.59</v>
      </c>
      <c r="P1214" t="s">
        <v>7752</v>
      </c>
      <c r="Q1214" t="s">
        <v>1132</v>
      </c>
      <c r="R1214" t="s">
        <v>182</v>
      </c>
      <c r="S1214" t="s">
        <v>9268</v>
      </c>
      <c r="T1214" t="s">
        <v>9269</v>
      </c>
      <c r="U1214" t="s">
        <v>9270</v>
      </c>
      <c r="V1214" t="s">
        <v>9271</v>
      </c>
      <c r="W1214" t="s">
        <v>198</v>
      </c>
      <c r="X1214" t="s">
        <v>54</v>
      </c>
      <c r="Y1214" t="s">
        <v>199</v>
      </c>
      <c r="Z1214" t="s">
        <v>54</v>
      </c>
      <c r="AA1214">
        <v>1</v>
      </c>
      <c r="AB1214">
        <v>4.55</v>
      </c>
      <c r="AC1214">
        <v>8.4602368866328298E-4</v>
      </c>
      <c r="AD1214" t="s">
        <v>54</v>
      </c>
      <c r="AE1214" s="8">
        <v>6631749.26734001</v>
      </c>
      <c r="AF1214" s="8">
        <v>3896650.1922383001</v>
      </c>
      <c r="AG1214" s="8">
        <v>10032985.504499299</v>
      </c>
      <c r="AH1214" s="8">
        <v>6853794.9880258692</v>
      </c>
      <c r="AI1214" s="8">
        <v>2510063.8760373555</v>
      </c>
      <c r="AJ1214" s="10">
        <v>8792509.7126438804</v>
      </c>
      <c r="AK1214" s="10">
        <v>6782226.67938649</v>
      </c>
      <c r="AL1214" s="10">
        <v>11827988.2966814</v>
      </c>
      <c r="AM1214" s="10">
        <v>9134241.5629039239</v>
      </c>
      <c r="AN1214" s="10">
        <v>2074048.0656200282</v>
      </c>
      <c r="AO1214" s="12">
        <v>17275890.815609779</v>
      </c>
      <c r="AP1214" s="12">
        <v>14470232.884807065</v>
      </c>
      <c r="AQ1214">
        <f>AP1214/AO1214</f>
        <v>0.83759691695506444</v>
      </c>
      <c r="AR1214">
        <f>LOG(AQ1214,2)</f>
        <v>-0.25567196291212868</v>
      </c>
    </row>
    <row r="1215" spans="1:44" x14ac:dyDescent="0.25">
      <c r="A1215" t="s">
        <v>49</v>
      </c>
      <c r="B1215" t="s">
        <v>50</v>
      </c>
      <c r="C1215" t="s">
        <v>51</v>
      </c>
      <c r="D1215" t="s">
        <v>9272</v>
      </c>
      <c r="E1215" t="s">
        <v>9273</v>
      </c>
      <c r="F1215" t="s">
        <v>54</v>
      </c>
      <c r="G1215">
        <v>2.1000000000000001E-2</v>
      </c>
      <c r="H1215">
        <v>9</v>
      </c>
      <c r="I1215">
        <v>3</v>
      </c>
      <c r="J1215">
        <v>7</v>
      </c>
      <c r="K1215">
        <v>3</v>
      </c>
      <c r="L1215">
        <v>313</v>
      </c>
      <c r="M1215">
        <v>33.9</v>
      </c>
      <c r="N1215">
        <v>7.83</v>
      </c>
      <c r="O1215">
        <v>1.64</v>
      </c>
      <c r="P1215" t="s">
        <v>701</v>
      </c>
      <c r="Q1215" t="s">
        <v>354</v>
      </c>
      <c r="R1215" t="s">
        <v>57</v>
      </c>
      <c r="S1215" t="s">
        <v>322</v>
      </c>
      <c r="T1215" t="s">
        <v>9274</v>
      </c>
      <c r="U1215" t="s">
        <v>9275</v>
      </c>
      <c r="V1215" t="s">
        <v>9276</v>
      </c>
      <c r="W1215" t="s">
        <v>315</v>
      </c>
      <c r="X1215" t="s">
        <v>54</v>
      </c>
      <c r="Y1215" t="s">
        <v>54</v>
      </c>
      <c r="Z1215" t="s">
        <v>54</v>
      </c>
      <c r="AA1215">
        <v>0</v>
      </c>
      <c r="AB1215">
        <v>2.23</v>
      </c>
      <c r="AC1215">
        <v>5.9016393442623003E-3</v>
      </c>
      <c r="AD1215" t="s">
        <v>54</v>
      </c>
      <c r="AE1215" s="8">
        <v>6311516.7073886497</v>
      </c>
      <c r="AF1215" s="8">
        <v>6246156.1894874498</v>
      </c>
      <c r="AG1215" s="8">
        <v>7961733.3031715602</v>
      </c>
      <c r="AH1215" s="8">
        <v>6839802.0666825539</v>
      </c>
      <c r="AI1215" s="8">
        <v>793773.80232338456</v>
      </c>
      <c r="AJ1215" s="10">
        <v>10050590.0008475</v>
      </c>
      <c r="AK1215" s="10">
        <v>11606479.2295484</v>
      </c>
      <c r="AL1215" s="10">
        <v>14925320.898643</v>
      </c>
      <c r="AM1215" s="10">
        <v>12194130.043012967</v>
      </c>
      <c r="AN1215" s="10">
        <v>2033019.1736109636</v>
      </c>
      <c r="AO1215" s="12">
        <v>97290792.73596783</v>
      </c>
      <c r="AP1215" s="12">
        <v>81468521.486702129</v>
      </c>
      <c r="AQ1215">
        <f>AP1215/AO1215</f>
        <v>0.83737134003826141</v>
      </c>
      <c r="AR1215">
        <f>LOG(AQ1215,2)</f>
        <v>-0.25606055380012854</v>
      </c>
    </row>
    <row r="1216" spans="1:44" x14ac:dyDescent="0.25">
      <c r="A1216" t="s">
        <v>54</v>
      </c>
      <c r="B1216" t="s">
        <v>54</v>
      </c>
      <c r="C1216" t="s">
        <v>51</v>
      </c>
      <c r="D1216" t="s">
        <v>9277</v>
      </c>
      <c r="E1216" t="s">
        <v>9278</v>
      </c>
      <c r="F1216" t="s">
        <v>54</v>
      </c>
      <c r="G1216" t="s">
        <v>54</v>
      </c>
      <c r="H1216">
        <v>29</v>
      </c>
      <c r="I1216">
        <v>3</v>
      </c>
      <c r="J1216">
        <v>19</v>
      </c>
      <c r="K1216">
        <v>3</v>
      </c>
      <c r="L1216">
        <v>70</v>
      </c>
      <c r="M1216">
        <v>8.1999999999999993</v>
      </c>
      <c r="N1216">
        <v>10.1</v>
      </c>
      <c r="O1216" t="s">
        <v>54</v>
      </c>
      <c r="P1216" t="s">
        <v>965</v>
      </c>
      <c r="Q1216" t="s">
        <v>4825</v>
      </c>
      <c r="R1216" t="s">
        <v>1778</v>
      </c>
      <c r="S1216" t="s">
        <v>9279</v>
      </c>
      <c r="T1216" t="s">
        <v>9280</v>
      </c>
      <c r="U1216" t="s">
        <v>9281</v>
      </c>
      <c r="V1216" t="s">
        <v>9282</v>
      </c>
      <c r="W1216" t="s">
        <v>74</v>
      </c>
      <c r="X1216" t="s">
        <v>9283</v>
      </c>
      <c r="Y1216" t="s">
        <v>101</v>
      </c>
      <c r="Z1216" t="s">
        <v>1716</v>
      </c>
      <c r="AA1216">
        <v>35</v>
      </c>
      <c r="AB1216">
        <v>6.07</v>
      </c>
      <c r="AC1216">
        <v>9.8135426889107004E-4</v>
      </c>
      <c r="AD1216" t="s">
        <v>54</v>
      </c>
      <c r="AE1216" s="8">
        <v>4814138.6508627003</v>
      </c>
      <c r="AF1216" s="8">
        <v>8150057.6456963401</v>
      </c>
      <c r="AG1216" s="8">
        <v>7552122.8850584896</v>
      </c>
      <c r="AH1216" s="8">
        <v>6838773.0605391758</v>
      </c>
      <c r="AI1216" s="8">
        <v>1452294.7047412659</v>
      </c>
      <c r="AJ1216" s="10">
        <v>15419593.029664099</v>
      </c>
      <c r="AK1216" s="10">
        <v>6434222.4308213498</v>
      </c>
      <c r="AL1216" s="10">
        <v>16613300.849308901</v>
      </c>
      <c r="AM1216" s="10">
        <v>12822372.103264784</v>
      </c>
      <c r="AN1216" s="10">
        <v>4543315.7325037895</v>
      </c>
      <c r="AO1216" s="12">
        <v>8630063.7250842433</v>
      </c>
      <c r="AP1216" s="12">
        <v>7225237.6986755058</v>
      </c>
      <c r="AQ1216">
        <f>AP1216/AO1216</f>
        <v>0.83721718968013481</v>
      </c>
      <c r="AR1216">
        <f>LOG(AQ1216,2)</f>
        <v>-0.25632616168397815</v>
      </c>
    </row>
    <row r="1217" spans="1:44" x14ac:dyDescent="0.25">
      <c r="A1217" t="s">
        <v>49</v>
      </c>
      <c r="B1217" t="s">
        <v>64</v>
      </c>
      <c r="C1217" t="s">
        <v>51</v>
      </c>
      <c r="D1217" t="s">
        <v>9284</v>
      </c>
      <c r="E1217" t="s">
        <v>9285</v>
      </c>
      <c r="F1217" t="s">
        <v>54</v>
      </c>
      <c r="G1217">
        <v>0</v>
      </c>
      <c r="H1217">
        <v>19</v>
      </c>
      <c r="I1217">
        <v>5</v>
      </c>
      <c r="J1217">
        <v>21</v>
      </c>
      <c r="K1217">
        <v>5</v>
      </c>
      <c r="L1217">
        <v>251</v>
      </c>
      <c r="M1217">
        <v>26.9</v>
      </c>
      <c r="N1217">
        <v>9.5</v>
      </c>
      <c r="O1217">
        <v>18.57</v>
      </c>
      <c r="P1217" t="s">
        <v>6236</v>
      </c>
      <c r="Q1217" t="s">
        <v>9286</v>
      </c>
      <c r="R1217" t="s">
        <v>57</v>
      </c>
      <c r="S1217" t="s">
        <v>1140</v>
      </c>
      <c r="T1217" t="s">
        <v>9287</v>
      </c>
      <c r="U1217" t="s">
        <v>9288</v>
      </c>
      <c r="V1217" t="s">
        <v>9289</v>
      </c>
      <c r="W1217" t="s">
        <v>9186</v>
      </c>
      <c r="X1217" t="s">
        <v>54</v>
      </c>
      <c r="Y1217" t="s">
        <v>54</v>
      </c>
      <c r="Z1217" t="s">
        <v>743</v>
      </c>
      <c r="AA1217">
        <v>3</v>
      </c>
      <c r="AB1217">
        <v>8.99</v>
      </c>
      <c r="AC1217">
        <v>1.2437810945273599E-3</v>
      </c>
      <c r="AD1217" t="s">
        <v>54</v>
      </c>
      <c r="AE1217" s="8">
        <v>4156597.5535884402</v>
      </c>
      <c r="AF1217" s="8">
        <v>8341593.78996976</v>
      </c>
      <c r="AG1217" s="8">
        <v>7949489.5244280901</v>
      </c>
      <c r="AH1217" s="8">
        <v>6815893.6226620972</v>
      </c>
      <c r="AI1217" s="8">
        <v>1887207.4830300522</v>
      </c>
      <c r="AJ1217" s="10">
        <v>3261632.7392354701</v>
      </c>
      <c r="AK1217" s="10">
        <v>5019188.7470078897</v>
      </c>
      <c r="AL1217" s="10">
        <v>9387718.2195223905</v>
      </c>
      <c r="AM1217" s="10">
        <v>5889513.2352552498</v>
      </c>
      <c r="AN1217" s="10">
        <v>2575568.4633465316</v>
      </c>
      <c r="AO1217" s="12">
        <v>144124986.971782</v>
      </c>
      <c r="AP1217" s="12">
        <v>120662028.65794973</v>
      </c>
      <c r="AQ1217">
        <f>AP1217/AO1217</f>
        <v>0.83720409065205292</v>
      </c>
      <c r="AR1217">
        <f>LOG(AQ1217,2)</f>
        <v>-0.2563487341429842</v>
      </c>
    </row>
    <row r="1218" spans="1:44" x14ac:dyDescent="0.25">
      <c r="A1218" t="s">
        <v>49</v>
      </c>
      <c r="B1218" t="s">
        <v>64</v>
      </c>
      <c r="C1218" t="s">
        <v>51</v>
      </c>
      <c r="D1218" t="s">
        <v>9290</v>
      </c>
      <c r="E1218" t="s">
        <v>9291</v>
      </c>
      <c r="F1218" t="s">
        <v>54</v>
      </c>
      <c r="G1218">
        <v>1E-3</v>
      </c>
      <c r="H1218">
        <v>3</v>
      </c>
      <c r="I1218">
        <v>2</v>
      </c>
      <c r="J1218">
        <v>15</v>
      </c>
      <c r="K1218">
        <v>2</v>
      </c>
      <c r="L1218">
        <v>983</v>
      </c>
      <c r="M1218">
        <v>103.9</v>
      </c>
      <c r="N1218">
        <v>6.98</v>
      </c>
      <c r="O1218">
        <v>14.01</v>
      </c>
      <c r="P1218" t="s">
        <v>114</v>
      </c>
      <c r="Q1218" t="s">
        <v>4058</v>
      </c>
      <c r="R1218" t="s">
        <v>69</v>
      </c>
      <c r="S1218" t="s">
        <v>9292</v>
      </c>
      <c r="T1218" t="s">
        <v>9293</v>
      </c>
      <c r="U1218" t="s">
        <v>9294</v>
      </c>
      <c r="V1218" t="s">
        <v>9295</v>
      </c>
      <c r="W1218" t="s">
        <v>87</v>
      </c>
      <c r="X1218" t="s">
        <v>54</v>
      </c>
      <c r="Y1218" t="s">
        <v>54</v>
      </c>
      <c r="Z1218" t="s">
        <v>54</v>
      </c>
      <c r="AA1218">
        <v>0</v>
      </c>
      <c r="AB1218">
        <v>7.6</v>
      </c>
      <c r="AC1218">
        <v>1.10497237569061E-3</v>
      </c>
      <c r="AD1218" t="s">
        <v>54</v>
      </c>
      <c r="AE1218" s="8">
        <v>3120222.7751443698</v>
      </c>
      <c r="AF1218" s="8">
        <v>10261492.276723299</v>
      </c>
      <c r="AG1218" s="8">
        <v>7065129.3060610397</v>
      </c>
      <c r="AH1218" s="8">
        <v>6815614.7859762358</v>
      </c>
      <c r="AI1218" s="8">
        <v>2920744.8416851042</v>
      </c>
      <c r="AJ1218" s="10">
        <v>14596745.5330279</v>
      </c>
      <c r="AK1218" s="10">
        <v>4903390.2981790798</v>
      </c>
      <c r="AL1218" s="10">
        <v>4196043.9041132703</v>
      </c>
      <c r="AM1218" s="10">
        <v>7898726.5784400841</v>
      </c>
      <c r="AN1218" s="10">
        <v>4745009.8817819636</v>
      </c>
      <c r="AO1218" s="12">
        <v>813799.21454990294</v>
      </c>
      <c r="AP1218" s="12">
        <v>680969.081817133</v>
      </c>
      <c r="AQ1218">
        <f>AP1218/AO1218</f>
        <v>0.83677775751327577</v>
      </c>
      <c r="AR1218">
        <f>LOG(AQ1218,2)</f>
        <v>-0.25708359123722685</v>
      </c>
    </row>
    <row r="1219" spans="1:44" x14ac:dyDescent="0.25">
      <c r="A1219" t="s">
        <v>49</v>
      </c>
      <c r="B1219" t="s">
        <v>64</v>
      </c>
      <c r="C1219" t="s">
        <v>51</v>
      </c>
      <c r="D1219" t="s">
        <v>9296</v>
      </c>
      <c r="E1219" t="s">
        <v>9297</v>
      </c>
      <c r="F1219" t="s">
        <v>54</v>
      </c>
      <c r="G1219">
        <v>1E-3</v>
      </c>
      <c r="H1219">
        <v>3</v>
      </c>
      <c r="I1219">
        <v>5</v>
      </c>
      <c r="J1219">
        <v>24</v>
      </c>
      <c r="K1219">
        <v>5</v>
      </c>
      <c r="L1219">
        <v>1568</v>
      </c>
      <c r="M1219">
        <v>175.6</v>
      </c>
      <c r="N1219">
        <v>7.61</v>
      </c>
      <c r="O1219">
        <v>13.54</v>
      </c>
      <c r="P1219" t="s">
        <v>80</v>
      </c>
      <c r="Q1219" t="s">
        <v>106</v>
      </c>
      <c r="R1219" t="s">
        <v>204</v>
      </c>
      <c r="S1219" t="s">
        <v>9298</v>
      </c>
      <c r="T1219" t="s">
        <v>9299</v>
      </c>
      <c r="U1219" t="s">
        <v>9300</v>
      </c>
      <c r="V1219" t="s">
        <v>9301</v>
      </c>
      <c r="W1219" t="s">
        <v>111</v>
      </c>
      <c r="X1219" t="s">
        <v>54</v>
      </c>
      <c r="Y1219" t="s">
        <v>4669</v>
      </c>
      <c r="Z1219" t="s">
        <v>9302</v>
      </c>
      <c r="AA1219">
        <v>5</v>
      </c>
      <c r="AB1219">
        <v>9.91</v>
      </c>
      <c r="AC1219">
        <v>1.3315579227696399E-3</v>
      </c>
      <c r="AD1219" t="s">
        <v>54</v>
      </c>
      <c r="AE1219" s="8">
        <v>5282730.1293564402</v>
      </c>
      <c r="AF1219" s="8">
        <v>8135001.7771586403</v>
      </c>
      <c r="AG1219" s="8">
        <v>7022145.7791733798</v>
      </c>
      <c r="AH1219" s="8">
        <v>6813292.5618961528</v>
      </c>
      <c r="AI1219" s="8">
        <v>1173762.6500530576</v>
      </c>
      <c r="AJ1219" s="10">
        <v>4218557.0133531597</v>
      </c>
      <c r="AK1219" s="10">
        <v>5539756.5237090504</v>
      </c>
      <c r="AL1219" s="10">
        <v>6652351.4542449098</v>
      </c>
      <c r="AM1219" s="10">
        <v>5470221.6637690393</v>
      </c>
      <c r="AN1219" s="10">
        <v>994808.24540513067</v>
      </c>
      <c r="AO1219" s="12">
        <v>353619647.64561963</v>
      </c>
      <c r="AP1219" s="12">
        <v>295564008.48516601</v>
      </c>
      <c r="AQ1219">
        <f>AP1219/AO1219</f>
        <v>0.83582462245244316</v>
      </c>
      <c r="AR1219">
        <f>LOG(AQ1219,2)</f>
        <v>-0.25872783542924188</v>
      </c>
    </row>
    <row r="1220" spans="1:44" x14ac:dyDescent="0.25">
      <c r="A1220" t="s">
        <v>49</v>
      </c>
      <c r="B1220" t="s">
        <v>50</v>
      </c>
      <c r="C1220" t="s">
        <v>51</v>
      </c>
      <c r="D1220" t="s">
        <v>9303</v>
      </c>
      <c r="E1220" t="s">
        <v>9304</v>
      </c>
      <c r="F1220" t="s">
        <v>54</v>
      </c>
      <c r="G1220">
        <v>2.1000000000000001E-2</v>
      </c>
      <c r="H1220">
        <v>9</v>
      </c>
      <c r="I1220">
        <v>1</v>
      </c>
      <c r="J1220">
        <v>1</v>
      </c>
      <c r="K1220">
        <v>1</v>
      </c>
      <c r="L1220">
        <v>157</v>
      </c>
      <c r="M1220">
        <v>18.3</v>
      </c>
      <c r="N1220">
        <v>11.21</v>
      </c>
      <c r="O1220">
        <v>0</v>
      </c>
      <c r="P1220" t="s">
        <v>411</v>
      </c>
      <c r="Q1220" t="s">
        <v>472</v>
      </c>
      <c r="R1220" t="s">
        <v>82</v>
      </c>
      <c r="S1220" t="s">
        <v>9305</v>
      </c>
      <c r="T1220" t="s">
        <v>9306</v>
      </c>
      <c r="U1220" t="s">
        <v>54</v>
      </c>
      <c r="V1220" t="s">
        <v>9307</v>
      </c>
      <c r="W1220" t="s">
        <v>405</v>
      </c>
      <c r="X1220" t="s">
        <v>54</v>
      </c>
      <c r="Y1220" t="s">
        <v>54</v>
      </c>
      <c r="Z1220" t="s">
        <v>54</v>
      </c>
      <c r="AA1220">
        <v>0</v>
      </c>
      <c r="AB1220" t="s">
        <v>54</v>
      </c>
      <c r="AC1220">
        <v>0</v>
      </c>
      <c r="AD1220" t="s">
        <v>54</v>
      </c>
      <c r="AE1220" s="8">
        <v>5381915.5649523903</v>
      </c>
      <c r="AF1220" s="8">
        <v>7615789.1165783796</v>
      </c>
      <c r="AG1220" s="8">
        <v>7404637.6798930597</v>
      </c>
      <c r="AH1220" s="8">
        <v>6800780.7871412756</v>
      </c>
      <c r="AI1220" s="8">
        <v>1006985.6408630054</v>
      </c>
      <c r="AJ1220" s="10">
        <v>4950925.5894146003</v>
      </c>
      <c r="AK1220" s="10">
        <v>8322141.3095971001</v>
      </c>
      <c r="AL1220" s="10">
        <v>7920773.8996452801</v>
      </c>
      <c r="AM1220" s="10">
        <v>7064613.5995523268</v>
      </c>
      <c r="AN1220" s="10">
        <v>1503558.3798870472</v>
      </c>
      <c r="AO1220" s="12">
        <v>16494238.712525368</v>
      </c>
      <c r="AP1220" s="12">
        <v>13785822.107078889</v>
      </c>
      <c r="AQ1220">
        <f>AP1220/AO1220</f>
        <v>0.8357962041988779</v>
      </c>
      <c r="AR1220">
        <f>LOG(AQ1220,2)</f>
        <v>-0.25877688826806705</v>
      </c>
    </row>
    <row r="1221" spans="1:44" x14ac:dyDescent="0.25">
      <c r="A1221" t="s">
        <v>49</v>
      </c>
      <c r="B1221" t="s">
        <v>64</v>
      </c>
      <c r="C1221" t="s">
        <v>51</v>
      </c>
      <c r="D1221" t="s">
        <v>9308</v>
      </c>
      <c r="E1221" t="s">
        <v>9309</v>
      </c>
      <c r="F1221" t="s">
        <v>54</v>
      </c>
      <c r="G1221">
        <v>7.0000000000000001E-3</v>
      </c>
      <c r="H1221">
        <v>3</v>
      </c>
      <c r="I1221">
        <v>1</v>
      </c>
      <c r="J1221">
        <v>4</v>
      </c>
      <c r="K1221">
        <v>1</v>
      </c>
      <c r="L1221">
        <v>289</v>
      </c>
      <c r="M1221">
        <v>32</v>
      </c>
      <c r="N1221">
        <v>8.68</v>
      </c>
      <c r="O1221">
        <v>3.66</v>
      </c>
      <c r="P1221" t="s">
        <v>8446</v>
      </c>
      <c r="Q1221" t="s">
        <v>151</v>
      </c>
      <c r="R1221" t="s">
        <v>9310</v>
      </c>
      <c r="S1221" t="s">
        <v>2544</v>
      </c>
      <c r="T1221" t="s">
        <v>9311</v>
      </c>
      <c r="U1221" t="s">
        <v>9312</v>
      </c>
      <c r="V1221" t="s">
        <v>9313</v>
      </c>
      <c r="W1221" t="s">
        <v>111</v>
      </c>
      <c r="X1221" t="s">
        <v>54</v>
      </c>
      <c r="Y1221" t="s">
        <v>9314</v>
      </c>
      <c r="Z1221" t="s">
        <v>54</v>
      </c>
      <c r="AA1221">
        <v>1</v>
      </c>
      <c r="AB1221" t="s">
        <v>54</v>
      </c>
      <c r="AC1221">
        <v>0</v>
      </c>
      <c r="AD1221" t="s">
        <v>54</v>
      </c>
      <c r="AE1221" s="8">
        <v>5278910.0207180604</v>
      </c>
      <c r="AF1221" s="8">
        <v>7428496.6826408999</v>
      </c>
      <c r="AG1221" s="8">
        <v>7635597.0396212898</v>
      </c>
      <c r="AH1221" s="8">
        <v>6781001.2476600828</v>
      </c>
      <c r="AI1221" s="8">
        <v>1065498.6876286301</v>
      </c>
      <c r="AJ1221" s="10">
        <v>4679170.0184160797</v>
      </c>
      <c r="AK1221" s="10">
        <v>9026959.4177046195</v>
      </c>
      <c r="AL1221" s="10">
        <v>8561525.9272778798</v>
      </c>
      <c r="AM1221" s="10">
        <v>7422551.7877995269</v>
      </c>
      <c r="AN1221" s="10">
        <v>1949147.6313065293</v>
      </c>
      <c r="AO1221" s="12">
        <v>123225889.737212</v>
      </c>
      <c r="AP1221" s="12">
        <v>102912671.35986359</v>
      </c>
      <c r="AQ1221">
        <f>AP1221/AO1221</f>
        <v>0.83515462196566159</v>
      </c>
      <c r="AR1221">
        <f>LOG(AQ1221,2)</f>
        <v>-0.25988476952606293</v>
      </c>
    </row>
    <row r="1222" spans="1:44" x14ac:dyDescent="0.25">
      <c r="A1222" t="s">
        <v>49</v>
      </c>
      <c r="B1222" t="s">
        <v>64</v>
      </c>
      <c r="C1222" t="s">
        <v>51</v>
      </c>
      <c r="D1222" t="s">
        <v>9315</v>
      </c>
      <c r="E1222" t="s">
        <v>9316</v>
      </c>
      <c r="F1222" t="s">
        <v>54</v>
      </c>
      <c r="G1222">
        <v>1E-3</v>
      </c>
      <c r="H1222">
        <v>4</v>
      </c>
      <c r="I1222">
        <v>1</v>
      </c>
      <c r="J1222">
        <v>12</v>
      </c>
      <c r="K1222">
        <v>1</v>
      </c>
      <c r="L1222">
        <v>331</v>
      </c>
      <c r="M1222">
        <v>35.200000000000003</v>
      </c>
      <c r="N1222">
        <v>6.87</v>
      </c>
      <c r="O1222">
        <v>13.86</v>
      </c>
      <c r="P1222" t="s">
        <v>3386</v>
      </c>
      <c r="Q1222" t="s">
        <v>2607</v>
      </c>
      <c r="R1222" t="s">
        <v>69</v>
      </c>
      <c r="S1222" t="s">
        <v>5801</v>
      </c>
      <c r="T1222" t="s">
        <v>9317</v>
      </c>
      <c r="U1222" t="s">
        <v>9318</v>
      </c>
      <c r="V1222" t="s">
        <v>9319</v>
      </c>
      <c r="W1222" t="s">
        <v>144</v>
      </c>
      <c r="X1222" t="s">
        <v>54</v>
      </c>
      <c r="Y1222" t="s">
        <v>54</v>
      </c>
      <c r="Z1222" t="s">
        <v>54</v>
      </c>
      <c r="AA1222">
        <v>0</v>
      </c>
      <c r="AB1222">
        <v>2.92</v>
      </c>
      <c r="AC1222">
        <v>2.1474588403722298E-3</v>
      </c>
      <c r="AD1222" t="s">
        <v>54</v>
      </c>
      <c r="AE1222" s="8">
        <v>4744134.9864681801</v>
      </c>
      <c r="AF1222" s="8">
        <v>7617472.5719182603</v>
      </c>
      <c r="AG1222" s="8">
        <v>7872009.18168444</v>
      </c>
      <c r="AH1222" s="8">
        <v>6744538.9133569598</v>
      </c>
      <c r="AI1222" s="8">
        <v>1418310.996564074</v>
      </c>
      <c r="AJ1222" s="10">
        <v>4574870.8472034801</v>
      </c>
      <c r="AK1222" s="10">
        <v>6716973.9995235298</v>
      </c>
      <c r="AL1222" s="10">
        <v>7145236.4551214296</v>
      </c>
      <c r="AM1222" s="10">
        <v>6145693.7672828138</v>
      </c>
      <c r="AN1222" s="10">
        <v>1124415.6015173967</v>
      </c>
      <c r="AO1222" s="12">
        <v>13122020.848914221</v>
      </c>
      <c r="AP1222" s="12">
        <v>10956199.8873828</v>
      </c>
      <c r="AQ1222">
        <f>AP1222/AO1222</f>
        <v>0.83494760551987446</v>
      </c>
      <c r="AR1222">
        <f>LOG(AQ1222,2)</f>
        <v>-0.26024242619681509</v>
      </c>
    </row>
    <row r="1223" spans="1:44" x14ac:dyDescent="0.25">
      <c r="A1223" t="s">
        <v>49</v>
      </c>
      <c r="B1223" t="s">
        <v>64</v>
      </c>
      <c r="C1223" t="s">
        <v>51</v>
      </c>
      <c r="D1223" t="s">
        <v>9320</v>
      </c>
      <c r="E1223" t="s">
        <v>9321</v>
      </c>
      <c r="F1223" t="s">
        <v>54</v>
      </c>
      <c r="G1223">
        <v>1E-3</v>
      </c>
      <c r="H1223">
        <v>4</v>
      </c>
      <c r="I1223">
        <v>3</v>
      </c>
      <c r="J1223">
        <v>10</v>
      </c>
      <c r="K1223">
        <v>3</v>
      </c>
      <c r="L1223">
        <v>879</v>
      </c>
      <c r="M1223">
        <v>100.2</v>
      </c>
      <c r="N1223">
        <v>6.6</v>
      </c>
      <c r="O1223">
        <v>9.44</v>
      </c>
      <c r="P1223" t="s">
        <v>5383</v>
      </c>
      <c r="Q1223" t="s">
        <v>848</v>
      </c>
      <c r="R1223" t="s">
        <v>82</v>
      </c>
      <c r="S1223" t="s">
        <v>9322</v>
      </c>
      <c r="T1223" t="s">
        <v>9323</v>
      </c>
      <c r="U1223" t="s">
        <v>9324</v>
      </c>
      <c r="V1223" t="s">
        <v>9325</v>
      </c>
      <c r="W1223" t="s">
        <v>533</v>
      </c>
      <c r="X1223" t="s">
        <v>54</v>
      </c>
      <c r="Y1223" t="s">
        <v>54</v>
      </c>
      <c r="Z1223" t="s">
        <v>54</v>
      </c>
      <c r="AA1223">
        <v>0</v>
      </c>
      <c r="AB1223">
        <v>3.45</v>
      </c>
      <c r="AC1223">
        <v>7.6277650648360002E-4</v>
      </c>
      <c r="AD1223" t="s">
        <v>54</v>
      </c>
      <c r="AE1223" s="8">
        <v>6381403.81432667</v>
      </c>
      <c r="AF1223" s="8">
        <v>3172283.27915507</v>
      </c>
      <c r="AG1223" s="8">
        <v>10624909.5164038</v>
      </c>
      <c r="AH1223" s="8">
        <v>6726198.8699618466</v>
      </c>
      <c r="AI1223" s="8">
        <v>3052274.7998637441</v>
      </c>
      <c r="AJ1223" s="10">
        <v>8008381.2208279399</v>
      </c>
      <c r="AK1223" s="10">
        <v>12082651.0527895</v>
      </c>
      <c r="AL1223" s="10">
        <v>7474004.0377382999</v>
      </c>
      <c r="AM1223" s="10">
        <v>9188345.4371185806</v>
      </c>
      <c r="AN1223" s="10">
        <v>2058177.7524677592</v>
      </c>
      <c r="AO1223" s="12">
        <v>18260016.276410434</v>
      </c>
      <c r="AP1223" s="12">
        <v>15238136.105526397</v>
      </c>
      <c r="AQ1223">
        <f>AP1223/AO1223</f>
        <v>0.8345083528327456</v>
      </c>
      <c r="AR1223">
        <f>LOG(AQ1223,2)</f>
        <v>-0.26100160487999119</v>
      </c>
    </row>
    <row r="1224" spans="1:44" x14ac:dyDescent="0.25">
      <c r="A1224" t="s">
        <v>49</v>
      </c>
      <c r="B1224" t="s">
        <v>64</v>
      </c>
      <c r="C1224" t="s">
        <v>51</v>
      </c>
      <c r="D1224" t="s">
        <v>9326</v>
      </c>
      <c r="E1224" t="s">
        <v>9327</v>
      </c>
      <c r="F1224" t="s">
        <v>54</v>
      </c>
      <c r="G1224">
        <v>1E-3</v>
      </c>
      <c r="H1224">
        <v>6</v>
      </c>
      <c r="I1224">
        <v>4</v>
      </c>
      <c r="J1224">
        <v>19</v>
      </c>
      <c r="K1224">
        <v>4</v>
      </c>
      <c r="L1224">
        <v>660</v>
      </c>
      <c r="M1224">
        <v>75.3</v>
      </c>
      <c r="N1224">
        <v>6.68</v>
      </c>
      <c r="O1224">
        <v>7.12</v>
      </c>
      <c r="P1224" t="s">
        <v>701</v>
      </c>
      <c r="Q1224" t="s">
        <v>862</v>
      </c>
      <c r="R1224" t="s">
        <v>1066</v>
      </c>
      <c r="S1224" t="s">
        <v>9328</v>
      </c>
      <c r="T1224" t="s">
        <v>9329</v>
      </c>
      <c r="U1224" t="s">
        <v>9330</v>
      </c>
      <c r="V1224" t="s">
        <v>9331</v>
      </c>
      <c r="W1224" t="s">
        <v>521</v>
      </c>
      <c r="X1224" t="s">
        <v>4479</v>
      </c>
      <c r="Y1224" t="s">
        <v>2858</v>
      </c>
      <c r="Z1224" t="s">
        <v>3650</v>
      </c>
      <c r="AA1224">
        <v>10</v>
      </c>
      <c r="AB1224">
        <v>4.2699999999999996</v>
      </c>
      <c r="AC1224">
        <v>8.2987551867219904E-4</v>
      </c>
      <c r="AD1224" t="s">
        <v>54</v>
      </c>
      <c r="AE1224" s="8">
        <v>5469156.3412022302</v>
      </c>
      <c r="AF1224" s="8">
        <v>8321188.58345336</v>
      </c>
      <c r="AG1224" s="8">
        <v>6365509.5429277504</v>
      </c>
      <c r="AH1224" s="8">
        <v>6718618.1558611132</v>
      </c>
      <c r="AI1224" s="8">
        <v>1190808.1981315077</v>
      </c>
      <c r="AJ1224" s="10">
        <v>695961.53215026297</v>
      </c>
      <c r="AK1224" s="10">
        <v>85951.723279559403</v>
      </c>
      <c r="AL1224" s="10">
        <v>89721.397911521795</v>
      </c>
      <c r="AM1224" s="10">
        <v>290544.88444711472</v>
      </c>
      <c r="AN1224" s="10">
        <v>286676.99162164103</v>
      </c>
      <c r="AO1224" s="12">
        <v>8913906.1370195318</v>
      </c>
      <c r="AP1224" s="12">
        <v>7432368.9238636671</v>
      </c>
      <c r="AQ1224">
        <f>AP1224/AO1224</f>
        <v>0.83379483804490295</v>
      </c>
      <c r="AR1224">
        <f>LOG(AQ1224,2)</f>
        <v>-0.262235654319463</v>
      </c>
    </row>
    <row r="1225" spans="1:44" x14ac:dyDescent="0.25">
      <c r="A1225" t="s">
        <v>49</v>
      </c>
      <c r="B1225" t="s">
        <v>50</v>
      </c>
      <c r="C1225" t="s">
        <v>51</v>
      </c>
      <c r="D1225" t="s">
        <v>9332</v>
      </c>
      <c r="E1225" t="s">
        <v>9333</v>
      </c>
      <c r="F1225" t="s">
        <v>54</v>
      </c>
      <c r="G1225">
        <v>2.3E-2</v>
      </c>
      <c r="H1225">
        <v>5</v>
      </c>
      <c r="I1225">
        <v>2</v>
      </c>
      <c r="J1225">
        <v>3</v>
      </c>
      <c r="K1225">
        <v>2</v>
      </c>
      <c r="L1225">
        <v>427</v>
      </c>
      <c r="M1225">
        <v>45.2</v>
      </c>
      <c r="N1225">
        <v>8.85</v>
      </c>
      <c r="O1225">
        <v>0</v>
      </c>
      <c r="P1225" t="s">
        <v>2553</v>
      </c>
      <c r="Q1225" t="s">
        <v>1859</v>
      </c>
      <c r="R1225" t="s">
        <v>421</v>
      </c>
      <c r="S1225" t="s">
        <v>899</v>
      </c>
      <c r="T1225" t="s">
        <v>9334</v>
      </c>
      <c r="U1225" t="s">
        <v>9335</v>
      </c>
      <c r="V1225" t="s">
        <v>9336</v>
      </c>
      <c r="W1225" t="s">
        <v>217</v>
      </c>
      <c r="X1225" t="s">
        <v>9337</v>
      </c>
      <c r="Y1225" t="s">
        <v>9338</v>
      </c>
      <c r="Z1225" t="s">
        <v>9339</v>
      </c>
      <c r="AA1225">
        <v>23</v>
      </c>
      <c r="AB1225">
        <v>1.96</v>
      </c>
      <c r="AC1225">
        <v>1.01010101010101E-2</v>
      </c>
      <c r="AD1225" t="s">
        <v>54</v>
      </c>
      <c r="AE1225" s="8">
        <v>4958410.2465978004</v>
      </c>
      <c r="AF1225" s="8">
        <v>7738895.8019950502</v>
      </c>
      <c r="AG1225" s="8">
        <v>7392604.5407004198</v>
      </c>
      <c r="AH1225" s="8">
        <v>6696636.8630977571</v>
      </c>
      <c r="AI1225" s="8">
        <v>1237215.4857161886</v>
      </c>
      <c r="AJ1225" s="10">
        <v>4028130.07132146</v>
      </c>
      <c r="AK1225" s="10">
        <v>7036341.8135623904</v>
      </c>
      <c r="AL1225" s="10">
        <v>7008735.47803804</v>
      </c>
      <c r="AM1225" s="10">
        <v>6024402.4543072963</v>
      </c>
      <c r="AN1225" s="10">
        <v>1411622.7299917967</v>
      </c>
      <c r="AO1225" s="12">
        <v>1320750.60563745</v>
      </c>
      <c r="AP1225" s="12">
        <v>1101153.0340202574</v>
      </c>
      <c r="AQ1225">
        <f>AP1225/AO1225</f>
        <v>0.8337327496350414</v>
      </c>
      <c r="AR1225">
        <f>LOG(AQ1225,2)</f>
        <v>-0.26234308839336629</v>
      </c>
    </row>
    <row r="1226" spans="1:44" x14ac:dyDescent="0.25">
      <c r="A1226" t="s">
        <v>49</v>
      </c>
      <c r="B1226" t="s">
        <v>64</v>
      </c>
      <c r="C1226" t="s">
        <v>51</v>
      </c>
      <c r="D1226" t="s">
        <v>9340</v>
      </c>
      <c r="E1226" t="s">
        <v>9341</v>
      </c>
      <c r="F1226" t="s">
        <v>54</v>
      </c>
      <c r="G1226">
        <v>8.9999999999999993E-3</v>
      </c>
      <c r="H1226">
        <v>1</v>
      </c>
      <c r="I1226">
        <v>1</v>
      </c>
      <c r="J1226">
        <v>3</v>
      </c>
      <c r="K1226">
        <v>1</v>
      </c>
      <c r="L1226">
        <v>986</v>
      </c>
      <c r="M1226">
        <v>114</v>
      </c>
      <c r="N1226">
        <v>8.5399999999999991</v>
      </c>
      <c r="O1226">
        <v>2.13</v>
      </c>
      <c r="P1226" t="s">
        <v>9342</v>
      </c>
      <c r="Q1226" t="s">
        <v>495</v>
      </c>
      <c r="R1226" t="s">
        <v>125</v>
      </c>
      <c r="S1226" t="s">
        <v>4242</v>
      </c>
      <c r="T1226" t="s">
        <v>9343</v>
      </c>
      <c r="U1226" t="s">
        <v>9344</v>
      </c>
      <c r="V1226" t="s">
        <v>9345</v>
      </c>
      <c r="W1226" t="s">
        <v>217</v>
      </c>
      <c r="X1226" t="s">
        <v>54</v>
      </c>
      <c r="Y1226" t="s">
        <v>54</v>
      </c>
      <c r="Z1226" t="s">
        <v>4246</v>
      </c>
      <c r="AA1226">
        <v>3</v>
      </c>
      <c r="AB1226" t="s">
        <v>54</v>
      </c>
      <c r="AC1226">
        <v>0</v>
      </c>
      <c r="AD1226" t="s">
        <v>54</v>
      </c>
      <c r="AE1226" s="8">
        <v>6728874.3638962498</v>
      </c>
      <c r="AF1226" s="8">
        <v>7286357.0896792598</v>
      </c>
      <c r="AG1226" s="8">
        <v>6053680.7650546003</v>
      </c>
      <c r="AH1226" s="8">
        <v>6689637.4062100379</v>
      </c>
      <c r="AI1226" s="8">
        <v>504002.23839376745</v>
      </c>
      <c r="AJ1226" s="10">
        <v>6172147.5487149302</v>
      </c>
      <c r="AK1226" s="10">
        <v>7289973.0302646896</v>
      </c>
      <c r="AL1226" s="10">
        <v>8167862.5428125802</v>
      </c>
      <c r="AM1226" s="10">
        <v>7209994.3739307327</v>
      </c>
      <c r="AN1226" s="10">
        <v>816707.62761970179</v>
      </c>
      <c r="AO1226" s="12">
        <v>28557155.124958664</v>
      </c>
      <c r="AP1226" s="12">
        <v>23771949.169845734</v>
      </c>
      <c r="AQ1226">
        <f>AP1226/AO1226</f>
        <v>0.83243408055970147</v>
      </c>
      <c r="AR1226">
        <f>LOG(AQ1226,2)</f>
        <v>-0.26459206344221253</v>
      </c>
    </row>
    <row r="1227" spans="1:44" x14ac:dyDescent="0.25">
      <c r="A1227" t="s">
        <v>49</v>
      </c>
      <c r="B1227" t="s">
        <v>64</v>
      </c>
      <c r="C1227" t="s">
        <v>51</v>
      </c>
      <c r="D1227" t="s">
        <v>9346</v>
      </c>
      <c r="E1227" t="s">
        <v>9347</v>
      </c>
      <c r="F1227" t="s">
        <v>54</v>
      </c>
      <c r="G1227">
        <v>2E-3</v>
      </c>
      <c r="H1227">
        <v>5</v>
      </c>
      <c r="I1227">
        <v>2</v>
      </c>
      <c r="J1227">
        <v>6</v>
      </c>
      <c r="K1227">
        <v>2</v>
      </c>
      <c r="L1227">
        <v>608</v>
      </c>
      <c r="M1227">
        <v>65.8</v>
      </c>
      <c r="N1227">
        <v>6.73</v>
      </c>
      <c r="O1227">
        <v>6.85</v>
      </c>
      <c r="P1227" t="s">
        <v>462</v>
      </c>
      <c r="Q1227" t="s">
        <v>575</v>
      </c>
      <c r="R1227" t="s">
        <v>3141</v>
      </c>
      <c r="S1227" t="s">
        <v>9348</v>
      </c>
      <c r="T1227" t="s">
        <v>9349</v>
      </c>
      <c r="U1227" t="s">
        <v>9350</v>
      </c>
      <c r="V1227" t="s">
        <v>9351</v>
      </c>
      <c r="W1227" t="s">
        <v>99</v>
      </c>
      <c r="X1227" t="s">
        <v>7635</v>
      </c>
      <c r="Y1227" t="s">
        <v>9352</v>
      </c>
      <c r="Z1227" t="s">
        <v>9353</v>
      </c>
      <c r="AA1227">
        <v>29</v>
      </c>
      <c r="AB1227">
        <v>6.36</v>
      </c>
      <c r="AC1227">
        <v>1.00704934541793E-3</v>
      </c>
      <c r="AD1227" t="s">
        <v>54</v>
      </c>
      <c r="AE1227" s="8">
        <v>4816386.9078017101</v>
      </c>
      <c r="AF1227" s="8">
        <v>8148147.7514697704</v>
      </c>
      <c r="AG1227" s="8">
        <v>7074894.4269452803</v>
      </c>
      <c r="AH1227" s="8">
        <v>6679809.6954055876</v>
      </c>
      <c r="AI1227" s="8">
        <v>1388578.7791051564</v>
      </c>
      <c r="AJ1227" s="10">
        <v>1030876.26313194</v>
      </c>
      <c r="AK1227" s="10">
        <v>2217294.7183595998</v>
      </c>
      <c r="AL1227" s="10">
        <v>2263635.76971104</v>
      </c>
      <c r="AM1227" s="10">
        <v>1837268.9170675266</v>
      </c>
      <c r="AN1227" s="10">
        <v>570519.47527439054</v>
      </c>
      <c r="AO1227" s="12">
        <v>15776812.374562198</v>
      </c>
      <c r="AP1227" s="12">
        <v>13131328.251760893</v>
      </c>
      <c r="AQ1227">
        <f>AP1227/AO1227</f>
        <v>0.83231821105594428</v>
      </c>
      <c r="AR1227">
        <f>LOG(AQ1227,2)</f>
        <v>-0.26479289134864953</v>
      </c>
    </row>
    <row r="1228" spans="1:44" x14ac:dyDescent="0.25">
      <c r="A1228" t="s">
        <v>49</v>
      </c>
      <c r="B1228" t="s">
        <v>64</v>
      </c>
      <c r="C1228" t="s">
        <v>51</v>
      </c>
      <c r="D1228" t="s">
        <v>9354</v>
      </c>
      <c r="E1228" t="s">
        <v>9355</v>
      </c>
      <c r="F1228" t="s">
        <v>54</v>
      </c>
      <c r="G1228">
        <v>1E-3</v>
      </c>
      <c r="H1228">
        <v>20</v>
      </c>
      <c r="I1228">
        <v>4</v>
      </c>
      <c r="J1228">
        <v>20</v>
      </c>
      <c r="K1228">
        <v>1</v>
      </c>
      <c r="L1228">
        <v>207</v>
      </c>
      <c r="M1228">
        <v>23.5</v>
      </c>
      <c r="N1228">
        <v>8.2200000000000006</v>
      </c>
      <c r="O1228">
        <v>15.72</v>
      </c>
      <c r="P1228" t="s">
        <v>1517</v>
      </c>
      <c r="Q1228" t="s">
        <v>279</v>
      </c>
      <c r="R1228" t="s">
        <v>280</v>
      </c>
      <c r="S1228" t="s">
        <v>4550</v>
      </c>
      <c r="T1228" t="s">
        <v>9356</v>
      </c>
      <c r="U1228" t="s">
        <v>9357</v>
      </c>
      <c r="V1228" t="s">
        <v>9358</v>
      </c>
      <c r="W1228" t="s">
        <v>99</v>
      </c>
      <c r="X1228" t="s">
        <v>4554</v>
      </c>
      <c r="Y1228" t="s">
        <v>54</v>
      </c>
      <c r="Z1228" t="s">
        <v>54</v>
      </c>
      <c r="AA1228">
        <v>1</v>
      </c>
      <c r="AB1228">
        <v>12.83</v>
      </c>
      <c r="AC1228">
        <v>0</v>
      </c>
      <c r="AD1228" t="s">
        <v>54</v>
      </c>
      <c r="AE1228" s="8">
        <v>5823252.6861850703</v>
      </c>
      <c r="AF1228" s="8">
        <v>7535389.9806277202</v>
      </c>
      <c r="AG1228" s="8">
        <v>6672143.27857228</v>
      </c>
      <c r="AH1228" s="8">
        <v>6676928.6484616892</v>
      </c>
      <c r="AI1228" s="8">
        <v>698985.31390346761</v>
      </c>
      <c r="AJ1228" s="10">
        <v>8985218.5045885593</v>
      </c>
      <c r="AK1228" s="10">
        <v>10751143.477139</v>
      </c>
      <c r="AL1228" s="10">
        <v>11123657.394618699</v>
      </c>
      <c r="AM1228" s="10">
        <v>10286673.125448754</v>
      </c>
      <c r="AN1228" s="10">
        <v>932748.5378520767</v>
      </c>
      <c r="AO1228" s="12">
        <v>225684218.54270998</v>
      </c>
      <c r="AP1228" s="12">
        <v>187650769.06215334</v>
      </c>
      <c r="AQ1228">
        <f>AP1228/AO1228</f>
        <v>0.83147492666458234</v>
      </c>
      <c r="AR1228">
        <f>LOG(AQ1228,2)</f>
        <v>-0.26625533555048336</v>
      </c>
    </row>
    <row r="1229" spans="1:44" x14ac:dyDescent="0.25">
      <c r="A1229" t="s">
        <v>49</v>
      </c>
      <c r="B1229" t="s">
        <v>50</v>
      </c>
      <c r="C1229" t="s">
        <v>51</v>
      </c>
      <c r="D1229" t="s">
        <v>9359</v>
      </c>
      <c r="E1229" t="s">
        <v>9360</v>
      </c>
      <c r="F1229" t="s">
        <v>54</v>
      </c>
      <c r="G1229">
        <v>2.1000000000000001E-2</v>
      </c>
      <c r="H1229">
        <v>1</v>
      </c>
      <c r="I1229">
        <v>1</v>
      </c>
      <c r="J1229">
        <v>1</v>
      </c>
      <c r="K1229">
        <v>1</v>
      </c>
      <c r="L1229">
        <v>1283</v>
      </c>
      <c r="M1229">
        <v>137.1</v>
      </c>
      <c r="N1229">
        <v>5.43</v>
      </c>
      <c r="O1229">
        <v>0</v>
      </c>
      <c r="P1229" t="s">
        <v>1267</v>
      </c>
      <c r="Q1229" t="s">
        <v>212</v>
      </c>
      <c r="R1229" t="s">
        <v>82</v>
      </c>
      <c r="S1229" t="s">
        <v>9361</v>
      </c>
      <c r="T1229" t="s">
        <v>9362</v>
      </c>
      <c r="U1229" t="s">
        <v>9363</v>
      </c>
      <c r="V1229" t="s">
        <v>9364</v>
      </c>
      <c r="W1229" t="s">
        <v>326</v>
      </c>
      <c r="X1229" t="s">
        <v>54</v>
      </c>
      <c r="Y1229" t="s">
        <v>953</v>
      </c>
      <c r="Z1229" t="s">
        <v>54</v>
      </c>
      <c r="AA1229">
        <v>1</v>
      </c>
      <c r="AB1229" t="s">
        <v>54</v>
      </c>
      <c r="AC1229">
        <v>0</v>
      </c>
      <c r="AD1229" t="s">
        <v>54</v>
      </c>
      <c r="AE1229" s="8">
        <v>4516447.6830133898</v>
      </c>
      <c r="AF1229" s="8">
        <v>7459101.6254956499</v>
      </c>
      <c r="AG1229" s="8">
        <v>7978109.4400395304</v>
      </c>
      <c r="AH1229" s="8">
        <v>6651219.582849524</v>
      </c>
      <c r="AI1229" s="8">
        <v>1524309.8058108932</v>
      </c>
      <c r="AJ1229" s="10">
        <v>5030790.9696180504</v>
      </c>
      <c r="AK1229" s="10">
        <v>8067579.2864936097</v>
      </c>
      <c r="AL1229" s="10">
        <v>10092061.197236</v>
      </c>
      <c r="AM1229" s="10">
        <v>7730143.8177825538</v>
      </c>
      <c r="AN1229" s="10">
        <v>2079985.753300752</v>
      </c>
      <c r="AO1229" s="12">
        <v>15679983.875886312</v>
      </c>
      <c r="AP1229" s="12">
        <v>13034166.003847072</v>
      </c>
      <c r="AQ1229">
        <f>AP1229/AO1229</f>
        <v>0.8312614417857821</v>
      </c>
      <c r="AR1229">
        <f>LOG(AQ1229,2)</f>
        <v>-0.2666258014685764</v>
      </c>
    </row>
    <row r="1230" spans="1:44" x14ac:dyDescent="0.25">
      <c r="A1230" t="s">
        <v>49</v>
      </c>
      <c r="B1230" t="s">
        <v>64</v>
      </c>
      <c r="C1230" t="s">
        <v>51</v>
      </c>
      <c r="D1230" t="s">
        <v>9365</v>
      </c>
      <c r="E1230" t="s">
        <v>9366</v>
      </c>
      <c r="F1230" t="s">
        <v>54</v>
      </c>
      <c r="G1230">
        <v>6.0000000000000001E-3</v>
      </c>
      <c r="H1230">
        <v>5</v>
      </c>
      <c r="I1230">
        <v>3</v>
      </c>
      <c r="J1230">
        <v>10</v>
      </c>
      <c r="K1230">
        <v>3</v>
      </c>
      <c r="L1230">
        <v>699</v>
      </c>
      <c r="M1230">
        <v>78.099999999999994</v>
      </c>
      <c r="N1230">
        <v>6.81</v>
      </c>
      <c r="O1230">
        <v>4.12</v>
      </c>
      <c r="P1230" t="s">
        <v>3679</v>
      </c>
      <c r="Q1230" t="s">
        <v>9367</v>
      </c>
      <c r="R1230" t="s">
        <v>976</v>
      </c>
      <c r="S1230" t="s">
        <v>9368</v>
      </c>
      <c r="T1230" t="s">
        <v>9369</v>
      </c>
      <c r="U1230" t="s">
        <v>9370</v>
      </c>
      <c r="V1230" t="s">
        <v>9371</v>
      </c>
      <c r="W1230" t="s">
        <v>111</v>
      </c>
      <c r="X1230" t="s">
        <v>4070</v>
      </c>
      <c r="Y1230" t="s">
        <v>54</v>
      </c>
      <c r="Z1230" t="s">
        <v>54</v>
      </c>
      <c r="AA1230">
        <v>1</v>
      </c>
      <c r="AB1230">
        <v>5.0199999999999996</v>
      </c>
      <c r="AC1230">
        <v>8.7796312554872696E-4</v>
      </c>
      <c r="AD1230" t="s">
        <v>54</v>
      </c>
      <c r="AE1230" s="8">
        <v>7701312.9135434804</v>
      </c>
      <c r="AF1230" s="8">
        <v>1513021.82816215</v>
      </c>
      <c r="AG1230" s="8">
        <v>10613130.450523799</v>
      </c>
      <c r="AH1230" s="8">
        <v>6609155.0640764758</v>
      </c>
      <c r="AI1230" s="8">
        <v>3794522.4390612943</v>
      </c>
      <c r="AJ1230" s="10">
        <v>3129110.0184425199</v>
      </c>
      <c r="AK1230" s="10">
        <v>3169438.1295310301</v>
      </c>
      <c r="AL1230" s="10">
        <v>3212366.1792463898</v>
      </c>
      <c r="AM1230" s="10">
        <v>3170304.7757399804</v>
      </c>
      <c r="AN1230" s="10">
        <v>33994.709242160745</v>
      </c>
      <c r="AO1230" s="12">
        <v>41656464.522762202</v>
      </c>
      <c r="AP1230" s="12">
        <v>34572059.887734003</v>
      </c>
      <c r="AQ1230">
        <f>AP1230/AO1230</f>
        <v>0.82993264752084062</v>
      </c>
      <c r="AR1230">
        <f>LOG(AQ1230,2)</f>
        <v>-0.26893383436804763</v>
      </c>
    </row>
    <row r="1231" spans="1:44" x14ac:dyDescent="0.25">
      <c r="A1231" t="s">
        <v>49</v>
      </c>
      <c r="B1231" t="s">
        <v>64</v>
      </c>
      <c r="C1231" t="s">
        <v>51</v>
      </c>
      <c r="D1231" t="s">
        <v>9372</v>
      </c>
      <c r="E1231" t="s">
        <v>9373</v>
      </c>
      <c r="F1231" t="s">
        <v>54</v>
      </c>
      <c r="G1231">
        <v>1E-3</v>
      </c>
      <c r="H1231">
        <v>4</v>
      </c>
      <c r="I1231">
        <v>4</v>
      </c>
      <c r="J1231">
        <v>21</v>
      </c>
      <c r="K1231">
        <v>3</v>
      </c>
      <c r="L1231">
        <v>827</v>
      </c>
      <c r="M1231">
        <v>90.1</v>
      </c>
      <c r="N1231">
        <v>7.83</v>
      </c>
      <c r="O1231">
        <v>9.09</v>
      </c>
      <c r="P1231" t="s">
        <v>1517</v>
      </c>
      <c r="Q1231" t="s">
        <v>1049</v>
      </c>
      <c r="R1231" t="s">
        <v>506</v>
      </c>
      <c r="S1231" t="s">
        <v>872</v>
      </c>
      <c r="T1231" t="s">
        <v>9374</v>
      </c>
      <c r="U1231" t="s">
        <v>54</v>
      </c>
      <c r="V1231" t="s">
        <v>9375</v>
      </c>
      <c r="W1231" t="s">
        <v>1312</v>
      </c>
      <c r="X1231" t="s">
        <v>9376</v>
      </c>
      <c r="Y1231" t="s">
        <v>54</v>
      </c>
      <c r="Z1231" t="s">
        <v>54</v>
      </c>
      <c r="AA1231">
        <v>3</v>
      </c>
      <c r="AB1231">
        <v>6.41</v>
      </c>
      <c r="AC1231">
        <v>1.0080645161290301E-3</v>
      </c>
      <c r="AD1231" t="s">
        <v>54</v>
      </c>
      <c r="AE1231" s="8">
        <v>4869477.8992610797</v>
      </c>
      <c r="AF1231" s="8">
        <v>7193680.6561340597</v>
      </c>
      <c r="AG1231" s="8">
        <v>7730873.4909758903</v>
      </c>
      <c r="AH1231" s="8">
        <v>6598010.6821236759</v>
      </c>
      <c r="AI1231" s="8">
        <v>1241776.4751957564</v>
      </c>
      <c r="AJ1231" s="10">
        <v>2033929.99752597</v>
      </c>
      <c r="AK1231" s="10">
        <v>3074745.8458203399</v>
      </c>
      <c r="AL1231" s="10">
        <v>1669554.52454228</v>
      </c>
      <c r="AM1231" s="10">
        <v>2259410.1226295303</v>
      </c>
      <c r="AN1231" s="10">
        <v>595411.13384581066</v>
      </c>
      <c r="AO1231" s="12">
        <v>5428258.1590942768</v>
      </c>
      <c r="AP1231" s="12">
        <v>4498647.6473035701</v>
      </c>
      <c r="AQ1231">
        <f>AP1231/AO1231</f>
        <v>0.82874607571246839</v>
      </c>
      <c r="AR1231">
        <f>LOG(AQ1231,2)</f>
        <v>-0.27099796111138602</v>
      </c>
    </row>
    <row r="1232" spans="1:44" x14ac:dyDescent="0.25">
      <c r="A1232" t="s">
        <v>49</v>
      </c>
      <c r="B1232" t="s">
        <v>64</v>
      </c>
      <c r="C1232" t="s">
        <v>51</v>
      </c>
      <c r="D1232" t="s">
        <v>9377</v>
      </c>
      <c r="E1232" t="s">
        <v>9378</v>
      </c>
      <c r="F1232" t="s">
        <v>54</v>
      </c>
      <c r="G1232">
        <v>1E-3</v>
      </c>
      <c r="H1232">
        <v>4</v>
      </c>
      <c r="I1232">
        <v>2</v>
      </c>
      <c r="J1232">
        <v>8</v>
      </c>
      <c r="K1232">
        <v>2</v>
      </c>
      <c r="L1232">
        <v>514</v>
      </c>
      <c r="M1232">
        <v>58.7</v>
      </c>
      <c r="N1232">
        <v>6.43</v>
      </c>
      <c r="O1232">
        <v>9.3000000000000007</v>
      </c>
      <c r="P1232" t="s">
        <v>411</v>
      </c>
      <c r="Q1232" t="s">
        <v>575</v>
      </c>
      <c r="R1232" t="s">
        <v>2039</v>
      </c>
      <c r="S1232" t="s">
        <v>9379</v>
      </c>
      <c r="T1232" t="s">
        <v>9380</v>
      </c>
      <c r="U1232" t="s">
        <v>9381</v>
      </c>
      <c r="V1232" t="s">
        <v>9382</v>
      </c>
      <c r="W1232" t="s">
        <v>87</v>
      </c>
      <c r="X1232" t="s">
        <v>54</v>
      </c>
      <c r="Y1232" t="s">
        <v>2858</v>
      </c>
      <c r="Z1232" t="s">
        <v>9383</v>
      </c>
      <c r="AA1232">
        <v>9</v>
      </c>
      <c r="AB1232">
        <v>3.2</v>
      </c>
      <c r="AC1232">
        <v>7.4019245003701002E-4</v>
      </c>
      <c r="AD1232" t="s">
        <v>54</v>
      </c>
      <c r="AE1232" s="8">
        <v>4622801.65017913</v>
      </c>
      <c r="AF1232" s="8">
        <v>7535940.0469842302</v>
      </c>
      <c r="AG1232" s="8">
        <v>7632417.57470298</v>
      </c>
      <c r="AH1232" s="8">
        <v>6597053.0906221131</v>
      </c>
      <c r="AI1232" s="8">
        <v>1396562.0981317116</v>
      </c>
      <c r="AJ1232" s="10">
        <v>1865469.6129077999</v>
      </c>
      <c r="AK1232" s="10">
        <v>1154528.84432524</v>
      </c>
      <c r="AL1232" s="10">
        <v>3317859.9378015799</v>
      </c>
      <c r="AM1232" s="10">
        <v>2112619.4650115399</v>
      </c>
      <c r="AN1232" s="10">
        <v>900300.9282258756</v>
      </c>
      <c r="AO1232" s="12">
        <v>3691583.0990186599</v>
      </c>
      <c r="AP1232" s="12">
        <v>3059280.5042503998</v>
      </c>
      <c r="AQ1232">
        <f>AP1232/AO1232</f>
        <v>0.82871776747045289</v>
      </c>
      <c r="AR1232">
        <f>LOG(AQ1232,2)</f>
        <v>-0.27104724141459624</v>
      </c>
    </row>
    <row r="1233" spans="1:44" x14ac:dyDescent="0.25">
      <c r="A1233" t="s">
        <v>49</v>
      </c>
      <c r="B1233" t="s">
        <v>50</v>
      </c>
      <c r="C1233" t="s">
        <v>51</v>
      </c>
      <c r="D1233" t="s">
        <v>9384</v>
      </c>
      <c r="E1233" t="s">
        <v>9385</v>
      </c>
      <c r="F1233" t="s">
        <v>54</v>
      </c>
      <c r="G1233">
        <v>2.3E-2</v>
      </c>
      <c r="H1233">
        <v>2</v>
      </c>
      <c r="I1233">
        <v>1</v>
      </c>
      <c r="J1233">
        <v>2</v>
      </c>
      <c r="K1233">
        <v>1</v>
      </c>
      <c r="L1233">
        <v>420</v>
      </c>
      <c r="M1233">
        <v>46</v>
      </c>
      <c r="N1233">
        <v>6.83</v>
      </c>
      <c r="O1233">
        <v>0</v>
      </c>
      <c r="P1233" t="s">
        <v>114</v>
      </c>
      <c r="Q1233" t="s">
        <v>9386</v>
      </c>
      <c r="R1233" t="s">
        <v>82</v>
      </c>
      <c r="S1233" t="s">
        <v>9387</v>
      </c>
      <c r="T1233" t="s">
        <v>9388</v>
      </c>
      <c r="U1233" t="s">
        <v>9389</v>
      </c>
      <c r="V1233" t="s">
        <v>9390</v>
      </c>
      <c r="W1233" t="s">
        <v>9391</v>
      </c>
      <c r="X1233" t="s">
        <v>54</v>
      </c>
      <c r="Y1233" t="s">
        <v>54</v>
      </c>
      <c r="Z1233" t="s">
        <v>54</v>
      </c>
      <c r="AA1233">
        <v>0</v>
      </c>
      <c r="AB1233" t="s">
        <v>54</v>
      </c>
      <c r="AC1233">
        <v>0</v>
      </c>
      <c r="AD1233" t="s">
        <v>54</v>
      </c>
      <c r="AE1233" s="8">
        <v>4798363.9630946796</v>
      </c>
      <c r="AF1233" s="8">
        <v>7530505.5137037802</v>
      </c>
      <c r="AG1233" s="8">
        <v>7370373.6462900098</v>
      </c>
      <c r="AH1233" s="8">
        <v>6566414.3743628236</v>
      </c>
      <c r="AI1233" s="8">
        <v>1251908.4754431099</v>
      </c>
      <c r="AJ1233" s="10">
        <v>6983049.4021111596</v>
      </c>
      <c r="AK1233" s="10">
        <v>10576321.2076973</v>
      </c>
      <c r="AL1233" s="10">
        <v>10569636.344438899</v>
      </c>
      <c r="AM1233" s="10">
        <v>9376335.6514157858</v>
      </c>
      <c r="AN1233" s="10">
        <v>1692311.1367165211</v>
      </c>
      <c r="AO1233" s="12">
        <v>448181023.28968793</v>
      </c>
      <c r="AP1233" s="12">
        <v>371293535.22921771</v>
      </c>
      <c r="AQ1233">
        <f>AP1233/AO1233</f>
        <v>0.82844546273711162</v>
      </c>
      <c r="AR1233">
        <f>LOG(AQ1233,2)</f>
        <v>-0.27152136814487454</v>
      </c>
    </row>
    <row r="1234" spans="1:44" x14ac:dyDescent="0.25">
      <c r="A1234" t="s">
        <v>49</v>
      </c>
      <c r="B1234" t="s">
        <v>64</v>
      </c>
      <c r="C1234" t="s">
        <v>51</v>
      </c>
      <c r="D1234" t="s">
        <v>9392</v>
      </c>
      <c r="E1234" t="s">
        <v>9393</v>
      </c>
      <c r="F1234" t="s">
        <v>54</v>
      </c>
      <c r="G1234">
        <v>0</v>
      </c>
      <c r="H1234">
        <v>10</v>
      </c>
      <c r="I1234">
        <v>3</v>
      </c>
      <c r="J1234">
        <v>23</v>
      </c>
      <c r="K1234">
        <v>3</v>
      </c>
      <c r="L1234">
        <v>357</v>
      </c>
      <c r="M1234">
        <v>39.299999999999997</v>
      </c>
      <c r="N1234">
        <v>8.1</v>
      </c>
      <c r="O1234">
        <v>34.54</v>
      </c>
      <c r="P1234" t="s">
        <v>320</v>
      </c>
      <c r="Q1234" t="s">
        <v>4621</v>
      </c>
      <c r="R1234" t="s">
        <v>69</v>
      </c>
      <c r="S1234" t="s">
        <v>488</v>
      </c>
      <c r="T1234" t="s">
        <v>9394</v>
      </c>
      <c r="U1234" t="s">
        <v>9395</v>
      </c>
      <c r="V1234" t="s">
        <v>9396</v>
      </c>
      <c r="W1234" t="s">
        <v>87</v>
      </c>
      <c r="X1234" t="s">
        <v>2150</v>
      </c>
      <c r="Y1234" t="s">
        <v>1740</v>
      </c>
      <c r="Z1234" t="s">
        <v>2560</v>
      </c>
      <c r="AA1234">
        <v>7</v>
      </c>
      <c r="AB1234">
        <v>8.11</v>
      </c>
      <c r="AC1234">
        <v>1.15074798619102E-3</v>
      </c>
      <c r="AD1234" t="s">
        <v>54</v>
      </c>
      <c r="AE1234" s="8">
        <v>5455092.0721097998</v>
      </c>
      <c r="AF1234" s="8">
        <v>7411269.9346056804</v>
      </c>
      <c r="AG1234" s="8">
        <v>6749721.4655637098</v>
      </c>
      <c r="AH1234" s="8">
        <v>6538694.4907597303</v>
      </c>
      <c r="AI1234" s="8">
        <v>812427.32823759981</v>
      </c>
      <c r="AJ1234" s="10">
        <v>6179229.3637040602</v>
      </c>
      <c r="AK1234" s="10">
        <v>5859190.6496139504</v>
      </c>
      <c r="AL1234" s="10">
        <v>6972946.1927177096</v>
      </c>
      <c r="AM1234" s="10">
        <v>6337122.0686785728</v>
      </c>
      <c r="AN1234" s="10">
        <v>468195.4237009114</v>
      </c>
      <c r="AO1234" s="12">
        <v>114795769.98113066</v>
      </c>
      <c r="AP1234" s="12">
        <v>95085285.749671504</v>
      </c>
      <c r="AQ1234">
        <f>AP1234/AO1234</f>
        <v>0.82829955986445292</v>
      </c>
      <c r="AR1234">
        <f>LOG(AQ1234,2)</f>
        <v>-0.27177547284838505</v>
      </c>
    </row>
    <row r="1235" spans="1:44" x14ac:dyDescent="0.25">
      <c r="A1235" t="s">
        <v>49</v>
      </c>
      <c r="B1235" t="s">
        <v>64</v>
      </c>
      <c r="C1235" t="s">
        <v>51</v>
      </c>
      <c r="D1235" t="s">
        <v>9397</v>
      </c>
      <c r="E1235" t="s">
        <v>9398</v>
      </c>
      <c r="F1235" t="s">
        <v>54</v>
      </c>
      <c r="G1235">
        <v>1E-3</v>
      </c>
      <c r="H1235">
        <v>6</v>
      </c>
      <c r="I1235">
        <v>2</v>
      </c>
      <c r="J1235">
        <v>16</v>
      </c>
      <c r="K1235">
        <v>2</v>
      </c>
      <c r="L1235">
        <v>306</v>
      </c>
      <c r="M1235">
        <v>34.799999999999997</v>
      </c>
      <c r="N1235">
        <v>10.1</v>
      </c>
      <c r="O1235">
        <v>13.17</v>
      </c>
      <c r="P1235" t="s">
        <v>701</v>
      </c>
      <c r="Q1235" t="s">
        <v>472</v>
      </c>
      <c r="R1235" t="s">
        <v>69</v>
      </c>
      <c r="S1235" t="s">
        <v>9399</v>
      </c>
      <c r="T1235" t="s">
        <v>9400</v>
      </c>
      <c r="U1235" t="s">
        <v>9401</v>
      </c>
      <c r="V1235" t="s">
        <v>9402</v>
      </c>
      <c r="W1235" t="s">
        <v>87</v>
      </c>
      <c r="X1235" t="s">
        <v>54</v>
      </c>
      <c r="Y1235" t="s">
        <v>54</v>
      </c>
      <c r="Z1235" t="s">
        <v>2093</v>
      </c>
      <c r="AA1235">
        <v>4</v>
      </c>
      <c r="AB1235">
        <v>3.32</v>
      </c>
      <c r="AC1235">
        <v>7.5301204819277102E-4</v>
      </c>
      <c r="AD1235" t="s">
        <v>54</v>
      </c>
      <c r="AE1235" s="8">
        <v>4599381.5372479903</v>
      </c>
      <c r="AF1235" s="8">
        <v>7490466.49324043</v>
      </c>
      <c r="AG1235" s="8">
        <v>7460675.7490783604</v>
      </c>
      <c r="AH1235" s="8">
        <v>6516841.2598555936</v>
      </c>
      <c r="AI1235" s="8">
        <v>1355903.3183272472</v>
      </c>
      <c r="AJ1235" s="10">
        <v>4816750.7374742003</v>
      </c>
      <c r="AK1235" s="10">
        <v>7700877.6380817499</v>
      </c>
      <c r="AL1235" s="10">
        <v>8183376.2923523802</v>
      </c>
      <c r="AM1235" s="10">
        <v>6900334.8893027781</v>
      </c>
      <c r="AN1235" s="10">
        <v>1486426.0103027073</v>
      </c>
      <c r="AO1235" s="12">
        <v>3830510.59726936</v>
      </c>
      <c r="AP1235" s="12">
        <v>3171498.2536267568</v>
      </c>
      <c r="AQ1235">
        <f>AP1235/AO1235</f>
        <v>0.82795704987413676</v>
      </c>
      <c r="AR1235">
        <f>LOG(AQ1235,2)</f>
        <v>-0.27237216477235687</v>
      </c>
    </row>
    <row r="1236" spans="1:44" x14ac:dyDescent="0.25">
      <c r="A1236" t="s">
        <v>49</v>
      </c>
      <c r="B1236" t="s">
        <v>64</v>
      </c>
      <c r="C1236" t="s">
        <v>51</v>
      </c>
      <c r="D1236" t="s">
        <v>9403</v>
      </c>
      <c r="E1236" t="s">
        <v>9404</v>
      </c>
      <c r="F1236" t="s">
        <v>54</v>
      </c>
      <c r="G1236">
        <v>0</v>
      </c>
      <c r="H1236">
        <v>2</v>
      </c>
      <c r="I1236">
        <v>3</v>
      </c>
      <c r="J1236">
        <v>22</v>
      </c>
      <c r="K1236">
        <v>3</v>
      </c>
      <c r="L1236">
        <v>1613</v>
      </c>
      <c r="M1236">
        <v>181.1</v>
      </c>
      <c r="N1236">
        <v>7.99</v>
      </c>
      <c r="O1236">
        <v>21.78</v>
      </c>
      <c r="P1236" t="s">
        <v>462</v>
      </c>
      <c r="Q1236" t="s">
        <v>1326</v>
      </c>
      <c r="R1236" t="s">
        <v>2406</v>
      </c>
      <c r="S1236" t="s">
        <v>9405</v>
      </c>
      <c r="T1236" t="s">
        <v>9406</v>
      </c>
      <c r="U1236" t="s">
        <v>9407</v>
      </c>
      <c r="V1236" t="s">
        <v>9408</v>
      </c>
      <c r="W1236" t="s">
        <v>99</v>
      </c>
      <c r="X1236" t="s">
        <v>9409</v>
      </c>
      <c r="Y1236" t="s">
        <v>54</v>
      </c>
      <c r="Z1236" t="s">
        <v>54</v>
      </c>
      <c r="AA1236">
        <v>2</v>
      </c>
      <c r="AB1236">
        <v>5.97</v>
      </c>
      <c r="AC1236">
        <v>9.6618357487922703E-4</v>
      </c>
      <c r="AD1236" t="s">
        <v>54</v>
      </c>
      <c r="AE1236" s="8">
        <v>6733136.3368923599</v>
      </c>
      <c r="AF1236" s="8">
        <v>4874816.2027498297</v>
      </c>
      <c r="AG1236" s="8">
        <v>7763507.9541813601</v>
      </c>
      <c r="AH1236" s="8">
        <v>6457153.4979411839</v>
      </c>
      <c r="AI1236" s="8">
        <v>1195340.9288410293</v>
      </c>
      <c r="AJ1236" s="10">
        <v>5056175.6475199396</v>
      </c>
      <c r="AK1236" s="10">
        <v>7041354.3009913601</v>
      </c>
      <c r="AL1236" s="10">
        <v>7766574.3252319302</v>
      </c>
      <c r="AM1236" s="10">
        <v>6621368.0912477421</v>
      </c>
      <c r="AN1236" s="10">
        <v>1145674.9278094708</v>
      </c>
      <c r="AO1236" s="12">
        <v>36716015.611442231</v>
      </c>
      <c r="AP1236" s="12">
        <v>30397564.691064537</v>
      </c>
      <c r="AQ1236">
        <f>AP1236/AO1236</f>
        <v>0.82791022350451871</v>
      </c>
      <c r="AR1236">
        <f>LOG(AQ1236,2)</f>
        <v>-0.2724537608910011</v>
      </c>
    </row>
    <row r="1237" spans="1:44" x14ac:dyDescent="0.25">
      <c r="A1237" t="s">
        <v>49</v>
      </c>
      <c r="B1237" t="s">
        <v>50</v>
      </c>
      <c r="C1237" t="s">
        <v>51</v>
      </c>
      <c r="D1237" t="s">
        <v>9410</v>
      </c>
      <c r="E1237" t="s">
        <v>9411</v>
      </c>
      <c r="F1237" t="s">
        <v>54</v>
      </c>
      <c r="G1237">
        <v>2.1999999999999999E-2</v>
      </c>
      <c r="H1237">
        <v>1</v>
      </c>
      <c r="I1237">
        <v>2</v>
      </c>
      <c r="J1237">
        <v>3</v>
      </c>
      <c r="K1237">
        <v>2</v>
      </c>
      <c r="L1237">
        <v>1337</v>
      </c>
      <c r="M1237">
        <v>150.69999999999999</v>
      </c>
      <c r="N1237">
        <v>7.91</v>
      </c>
      <c r="O1237">
        <v>1.64</v>
      </c>
      <c r="P1237" t="s">
        <v>2768</v>
      </c>
      <c r="Q1237" t="s">
        <v>4482</v>
      </c>
      <c r="R1237" t="s">
        <v>82</v>
      </c>
      <c r="S1237" t="s">
        <v>54</v>
      </c>
      <c r="T1237" t="s">
        <v>9412</v>
      </c>
      <c r="U1237" t="s">
        <v>9413</v>
      </c>
      <c r="V1237" t="s">
        <v>9414</v>
      </c>
      <c r="W1237" t="s">
        <v>533</v>
      </c>
      <c r="X1237" t="s">
        <v>54</v>
      </c>
      <c r="Y1237" t="s">
        <v>54</v>
      </c>
      <c r="Z1237" t="s">
        <v>9415</v>
      </c>
      <c r="AA1237">
        <v>12</v>
      </c>
      <c r="AB1237" t="s">
        <v>54</v>
      </c>
      <c r="AC1237">
        <v>0</v>
      </c>
      <c r="AD1237" t="s">
        <v>54</v>
      </c>
      <c r="AE1237" s="8">
        <v>6498317.5150600905</v>
      </c>
      <c r="AF1237" s="8">
        <v>4974876.1972580804</v>
      </c>
      <c r="AG1237" s="8">
        <v>7877225.0181813901</v>
      </c>
      <c r="AH1237" s="8">
        <v>6450139.5768331876</v>
      </c>
      <c r="AI1237" s="8">
        <v>1185368.5797752452</v>
      </c>
      <c r="AJ1237" s="10">
        <v>2979117.9963970901</v>
      </c>
      <c r="AK1237" s="10">
        <v>4611232.5239033103</v>
      </c>
      <c r="AL1237" s="10">
        <v>5624983.2066531004</v>
      </c>
      <c r="AM1237" s="10">
        <v>4405111.2423178339</v>
      </c>
      <c r="AN1237" s="10">
        <v>1089958.7651994284</v>
      </c>
      <c r="AO1237" s="12">
        <v>666537957.33152163</v>
      </c>
      <c r="AP1237" s="12">
        <v>551464495.45068371</v>
      </c>
      <c r="AQ1237">
        <f>AP1237/AO1237</f>
        <v>0.82735647592894268</v>
      </c>
      <c r="AR1237">
        <f>LOG(AQ1237,2)</f>
        <v>-0.27341903000595852</v>
      </c>
    </row>
    <row r="1238" spans="1:44" x14ac:dyDescent="0.25">
      <c r="A1238" t="s">
        <v>49</v>
      </c>
      <c r="B1238" t="s">
        <v>50</v>
      </c>
      <c r="C1238" t="s">
        <v>51</v>
      </c>
      <c r="D1238" t="s">
        <v>9416</v>
      </c>
      <c r="E1238" t="s">
        <v>9417</v>
      </c>
      <c r="F1238" t="s">
        <v>54</v>
      </c>
      <c r="G1238">
        <v>2.1999999999999999E-2</v>
      </c>
      <c r="H1238">
        <v>1</v>
      </c>
      <c r="I1238">
        <v>1</v>
      </c>
      <c r="J1238">
        <v>1</v>
      </c>
      <c r="K1238">
        <v>1</v>
      </c>
      <c r="L1238">
        <v>1220</v>
      </c>
      <c r="M1238">
        <v>139.19999999999999</v>
      </c>
      <c r="N1238">
        <v>8.32</v>
      </c>
      <c r="O1238">
        <v>0</v>
      </c>
      <c r="P1238" t="s">
        <v>701</v>
      </c>
      <c r="Q1238" t="s">
        <v>1005</v>
      </c>
      <c r="R1238" t="s">
        <v>1066</v>
      </c>
      <c r="S1238" t="s">
        <v>9418</v>
      </c>
      <c r="T1238" t="s">
        <v>9419</v>
      </c>
      <c r="U1238" t="s">
        <v>9420</v>
      </c>
      <c r="V1238" t="s">
        <v>9421</v>
      </c>
      <c r="W1238" t="s">
        <v>74</v>
      </c>
      <c r="X1238" t="s">
        <v>2150</v>
      </c>
      <c r="Y1238" t="s">
        <v>1740</v>
      </c>
      <c r="Z1238" t="s">
        <v>54</v>
      </c>
      <c r="AA1238">
        <v>2</v>
      </c>
      <c r="AB1238" t="s">
        <v>54</v>
      </c>
      <c r="AC1238">
        <v>0</v>
      </c>
      <c r="AD1238" t="s">
        <v>54</v>
      </c>
      <c r="AE1238" s="8">
        <v>4351272.3754347702</v>
      </c>
      <c r="AF1238" s="8">
        <v>7958414.3264022702</v>
      </c>
      <c r="AG1238" s="8">
        <v>6955220.3136892198</v>
      </c>
      <c r="AH1238" s="8">
        <v>6421635.6718420871</v>
      </c>
      <c r="AI1238" s="8">
        <v>1520176.0185624911</v>
      </c>
      <c r="AJ1238" s="10">
        <v>2288208.2408393002</v>
      </c>
      <c r="AK1238" s="10">
        <v>4131197.4243964399</v>
      </c>
      <c r="AL1238" s="10">
        <v>4246276.8672989504</v>
      </c>
      <c r="AM1238" s="10">
        <v>3555227.510844897</v>
      </c>
      <c r="AN1238" s="10">
        <v>897148.88859795744</v>
      </c>
      <c r="AO1238" s="12">
        <v>10886218.558540659</v>
      </c>
      <c r="AP1238" s="12">
        <v>9005897.0097025856</v>
      </c>
      <c r="AQ1238">
        <f>AP1238/AO1238</f>
        <v>0.82727505067745599</v>
      </c>
      <c r="AR1238">
        <f>LOG(AQ1238,2)</f>
        <v>-0.27356102150645745</v>
      </c>
    </row>
    <row r="1239" spans="1:44" x14ac:dyDescent="0.25">
      <c r="A1239" t="s">
        <v>49</v>
      </c>
      <c r="B1239" t="s">
        <v>64</v>
      </c>
      <c r="C1239" t="s">
        <v>51</v>
      </c>
      <c r="D1239" t="s">
        <v>9422</v>
      </c>
      <c r="E1239" t="s">
        <v>9423</v>
      </c>
      <c r="F1239" t="s">
        <v>54</v>
      </c>
      <c r="G1239">
        <v>2E-3</v>
      </c>
      <c r="H1239">
        <v>15</v>
      </c>
      <c r="I1239">
        <v>2</v>
      </c>
      <c r="J1239">
        <v>10</v>
      </c>
      <c r="K1239">
        <v>2</v>
      </c>
      <c r="L1239">
        <v>130</v>
      </c>
      <c r="M1239">
        <v>14.8</v>
      </c>
      <c r="N1239">
        <v>7.44</v>
      </c>
      <c r="O1239">
        <v>6.49</v>
      </c>
      <c r="P1239" t="s">
        <v>1517</v>
      </c>
      <c r="Q1239" t="s">
        <v>212</v>
      </c>
      <c r="R1239" t="s">
        <v>82</v>
      </c>
      <c r="S1239" t="s">
        <v>9424</v>
      </c>
      <c r="T1239" t="s">
        <v>9425</v>
      </c>
      <c r="U1239" t="s">
        <v>9426</v>
      </c>
      <c r="V1239" t="s">
        <v>9427</v>
      </c>
      <c r="W1239" t="s">
        <v>177</v>
      </c>
      <c r="X1239" t="s">
        <v>54</v>
      </c>
      <c r="Y1239" t="s">
        <v>54</v>
      </c>
      <c r="Z1239" t="s">
        <v>54</v>
      </c>
      <c r="AA1239">
        <v>0</v>
      </c>
      <c r="AB1239">
        <v>7.99</v>
      </c>
      <c r="AC1239">
        <v>1.13895216400911E-3</v>
      </c>
      <c r="AD1239" t="s">
        <v>1055</v>
      </c>
      <c r="AE1239" s="8">
        <v>6834381.0575510198</v>
      </c>
      <c r="AF1239" s="8">
        <v>4975188.9304324603</v>
      </c>
      <c r="AG1239" s="8">
        <v>7442780.4714425802</v>
      </c>
      <c r="AH1239" s="8">
        <v>6417450.1531420201</v>
      </c>
      <c r="AI1239" s="8">
        <v>1049642.9671098189</v>
      </c>
      <c r="AJ1239" s="10">
        <v>8102840.4288057201</v>
      </c>
      <c r="AK1239" s="10">
        <v>9433240.5500236191</v>
      </c>
      <c r="AL1239" s="10">
        <v>9587627.1855832506</v>
      </c>
      <c r="AM1239" s="10">
        <v>9041236.0548041966</v>
      </c>
      <c r="AN1239" s="10">
        <v>666532.60559388495</v>
      </c>
      <c r="AO1239" s="12">
        <v>3740670.6361768269</v>
      </c>
      <c r="AP1239" s="12">
        <v>3090769.0840452835</v>
      </c>
      <c r="AQ1239">
        <f>AP1239/AO1239</f>
        <v>0.82626068549147147</v>
      </c>
      <c r="AR1239">
        <f>LOG(AQ1239,2)</f>
        <v>-0.27533107071075708</v>
      </c>
    </row>
    <row r="1240" spans="1:44" x14ac:dyDescent="0.25">
      <c r="A1240" t="s">
        <v>49</v>
      </c>
      <c r="B1240" t="s">
        <v>50</v>
      </c>
      <c r="C1240" t="s">
        <v>51</v>
      </c>
      <c r="D1240" t="s">
        <v>9428</v>
      </c>
      <c r="E1240" t="s">
        <v>9429</v>
      </c>
      <c r="F1240" t="s">
        <v>54</v>
      </c>
      <c r="G1240">
        <v>1.7999999999999999E-2</v>
      </c>
      <c r="H1240">
        <v>5</v>
      </c>
      <c r="I1240">
        <v>2</v>
      </c>
      <c r="J1240">
        <v>3</v>
      </c>
      <c r="K1240">
        <v>2</v>
      </c>
      <c r="L1240">
        <v>465</v>
      </c>
      <c r="M1240">
        <v>54.1</v>
      </c>
      <c r="N1240">
        <v>6.48</v>
      </c>
      <c r="O1240">
        <v>1.69</v>
      </c>
      <c r="P1240" t="s">
        <v>8056</v>
      </c>
      <c r="Q1240" t="s">
        <v>279</v>
      </c>
      <c r="R1240" t="s">
        <v>8800</v>
      </c>
      <c r="S1240" t="s">
        <v>9430</v>
      </c>
      <c r="T1240" t="s">
        <v>9431</v>
      </c>
      <c r="U1240" t="s">
        <v>9432</v>
      </c>
      <c r="V1240" t="s">
        <v>9433</v>
      </c>
      <c r="W1240" t="s">
        <v>326</v>
      </c>
      <c r="X1240" t="s">
        <v>54</v>
      </c>
      <c r="Y1240" t="s">
        <v>54</v>
      </c>
      <c r="Z1240" t="s">
        <v>54</v>
      </c>
      <c r="AA1240">
        <v>0</v>
      </c>
      <c r="AB1240">
        <v>2.0299999999999998</v>
      </c>
      <c r="AC1240">
        <v>8.9514066496163697E-3</v>
      </c>
      <c r="AD1240" t="s">
        <v>54</v>
      </c>
      <c r="AE1240" s="8">
        <v>5037863.7447800096</v>
      </c>
      <c r="AF1240" s="8">
        <v>7907558.2261914201</v>
      </c>
      <c r="AG1240" s="8">
        <v>6292424.1362167904</v>
      </c>
      <c r="AH1240" s="8">
        <v>6412615.3690627404</v>
      </c>
      <c r="AI1240" s="8">
        <v>1174626.4806313373</v>
      </c>
      <c r="AJ1240" s="10">
        <v>2456201.3825873202</v>
      </c>
      <c r="AK1240" s="10">
        <v>4014511.4575525899</v>
      </c>
      <c r="AL1240" s="10">
        <v>3653316.5042183599</v>
      </c>
      <c r="AM1240" s="10">
        <v>3374676.4481194238</v>
      </c>
      <c r="AN1240" s="10">
        <v>665989.38083710067</v>
      </c>
      <c r="AO1240" s="12">
        <v>54740820.519087665</v>
      </c>
      <c r="AP1240" s="12">
        <v>45227169.600128233</v>
      </c>
      <c r="AQ1240">
        <f>AP1240/AO1240</f>
        <v>0.82620554772937504</v>
      </c>
      <c r="AR1240">
        <f>LOG(AQ1240,2)</f>
        <v>-0.27542734738421953</v>
      </c>
    </row>
    <row r="1241" spans="1:44" x14ac:dyDescent="0.25">
      <c r="A1241" t="s">
        <v>49</v>
      </c>
      <c r="B1241" t="s">
        <v>64</v>
      </c>
      <c r="C1241" t="s">
        <v>51</v>
      </c>
      <c r="D1241" t="s">
        <v>9434</v>
      </c>
      <c r="E1241" t="s">
        <v>9435</v>
      </c>
      <c r="F1241" t="s">
        <v>54</v>
      </c>
      <c r="G1241">
        <v>6.0000000000000001E-3</v>
      </c>
      <c r="H1241">
        <v>2</v>
      </c>
      <c r="I1241">
        <v>2</v>
      </c>
      <c r="J1241">
        <v>4</v>
      </c>
      <c r="K1241">
        <v>2</v>
      </c>
      <c r="L1241">
        <v>745</v>
      </c>
      <c r="M1241">
        <v>86.9</v>
      </c>
      <c r="N1241">
        <v>6.92</v>
      </c>
      <c r="O1241">
        <v>4.43</v>
      </c>
      <c r="P1241" t="s">
        <v>804</v>
      </c>
      <c r="Q1241" t="s">
        <v>1013</v>
      </c>
      <c r="R1241" t="s">
        <v>57</v>
      </c>
      <c r="S1241" t="s">
        <v>8097</v>
      </c>
      <c r="T1241" t="s">
        <v>9436</v>
      </c>
      <c r="U1241" t="s">
        <v>9437</v>
      </c>
      <c r="V1241" t="s">
        <v>9438</v>
      </c>
      <c r="W1241" t="s">
        <v>144</v>
      </c>
      <c r="X1241" t="s">
        <v>54</v>
      </c>
      <c r="Y1241" t="s">
        <v>9439</v>
      </c>
      <c r="Z1241" t="s">
        <v>9440</v>
      </c>
      <c r="AA1241">
        <v>20</v>
      </c>
      <c r="AB1241" t="s">
        <v>54</v>
      </c>
      <c r="AC1241">
        <v>0</v>
      </c>
      <c r="AD1241" t="s">
        <v>54</v>
      </c>
      <c r="AE1241" s="8">
        <v>4080216.7083554398</v>
      </c>
      <c r="AF1241" s="8">
        <v>7454462.9491674397</v>
      </c>
      <c r="AG1241" s="8">
        <v>7665947.3033129796</v>
      </c>
      <c r="AH1241" s="8">
        <v>6400208.9869452864</v>
      </c>
      <c r="AI1241" s="8">
        <v>1642752.6771752099</v>
      </c>
      <c r="AJ1241" s="10">
        <v>1508327.7424958299</v>
      </c>
      <c r="AK1241" s="10">
        <v>3614926.1261195298</v>
      </c>
      <c r="AL1241" s="10">
        <v>2532200.8626004201</v>
      </c>
      <c r="AM1241" s="10">
        <v>2551818.2437385935</v>
      </c>
      <c r="AN1241" s="10">
        <v>860127.05212797306</v>
      </c>
      <c r="AO1241" s="12">
        <v>5554951.9054489397</v>
      </c>
      <c r="AP1241" s="12">
        <v>4589234.4938918306</v>
      </c>
      <c r="AQ1241">
        <f>AP1241/AO1241</f>
        <v>0.82615197611165248</v>
      </c>
      <c r="AR1241">
        <f>LOG(AQ1241,2)</f>
        <v>-0.2755208955493505</v>
      </c>
    </row>
    <row r="1242" spans="1:44" x14ac:dyDescent="0.25">
      <c r="A1242" t="s">
        <v>49</v>
      </c>
      <c r="B1242" t="s">
        <v>64</v>
      </c>
      <c r="C1242" t="s">
        <v>51</v>
      </c>
      <c r="D1242" t="s">
        <v>9441</v>
      </c>
      <c r="E1242" t="s">
        <v>9442</v>
      </c>
      <c r="F1242" t="s">
        <v>54</v>
      </c>
      <c r="G1242">
        <v>1E-3</v>
      </c>
      <c r="H1242">
        <v>6</v>
      </c>
      <c r="I1242">
        <v>5</v>
      </c>
      <c r="J1242">
        <v>22</v>
      </c>
      <c r="K1242">
        <v>4</v>
      </c>
      <c r="L1242">
        <v>1023</v>
      </c>
      <c r="M1242">
        <v>109.6</v>
      </c>
      <c r="N1242">
        <v>5.07</v>
      </c>
      <c r="O1242">
        <v>16.27</v>
      </c>
      <c r="P1242" t="s">
        <v>804</v>
      </c>
      <c r="Q1242" t="s">
        <v>279</v>
      </c>
      <c r="R1242" t="s">
        <v>3087</v>
      </c>
      <c r="S1242" t="s">
        <v>9443</v>
      </c>
      <c r="T1242" t="s">
        <v>9444</v>
      </c>
      <c r="U1242" t="s">
        <v>9445</v>
      </c>
      <c r="V1242" t="s">
        <v>9446</v>
      </c>
      <c r="W1242" t="s">
        <v>372</v>
      </c>
      <c r="X1242" t="s">
        <v>9447</v>
      </c>
      <c r="Y1242" t="s">
        <v>54</v>
      </c>
      <c r="Z1242" t="s">
        <v>54</v>
      </c>
      <c r="AA1242">
        <v>9</v>
      </c>
      <c r="AB1242">
        <v>8.68</v>
      </c>
      <c r="AC1242">
        <v>1.2091898428053199E-3</v>
      </c>
      <c r="AD1242" t="s">
        <v>54</v>
      </c>
      <c r="AE1242" s="8">
        <v>4628349.59911294</v>
      </c>
      <c r="AF1242" s="8">
        <v>7643376.2440279201</v>
      </c>
      <c r="AG1242" s="8">
        <v>6877497.6313724797</v>
      </c>
      <c r="AH1242" s="8">
        <v>6383074.4915044457</v>
      </c>
      <c r="AI1242" s="8">
        <v>1279566.8794073935</v>
      </c>
      <c r="AJ1242" s="10">
        <v>4953425.21370319</v>
      </c>
      <c r="AK1242" s="10">
        <v>5974319.2955462998</v>
      </c>
      <c r="AL1242" s="10">
        <v>8219109.7516387496</v>
      </c>
      <c r="AM1242" s="10">
        <v>6382284.7536294134</v>
      </c>
      <c r="AN1242" s="10">
        <v>1364062.7396542439</v>
      </c>
      <c r="AO1242" s="12">
        <v>8271038.4324636264</v>
      </c>
      <c r="AP1242" s="12">
        <v>6827710.2246739492</v>
      </c>
      <c r="AQ1242">
        <f>AP1242/AO1242</f>
        <v>0.82549613091813856</v>
      </c>
      <c r="AR1242">
        <f>LOG(AQ1242,2)</f>
        <v>-0.27666664161230015</v>
      </c>
    </row>
    <row r="1243" spans="1:44" x14ac:dyDescent="0.25">
      <c r="A1243" t="s">
        <v>49</v>
      </c>
      <c r="B1243" t="s">
        <v>64</v>
      </c>
      <c r="C1243" t="s">
        <v>51</v>
      </c>
      <c r="D1243" t="s">
        <v>9448</v>
      </c>
      <c r="E1243" t="s">
        <v>9449</v>
      </c>
      <c r="F1243" t="s">
        <v>54</v>
      </c>
      <c r="G1243">
        <v>1E-3</v>
      </c>
      <c r="H1243">
        <v>2</v>
      </c>
      <c r="I1243">
        <v>7</v>
      </c>
      <c r="J1243">
        <v>34</v>
      </c>
      <c r="K1243">
        <v>7</v>
      </c>
      <c r="L1243">
        <v>4061</v>
      </c>
      <c r="M1243">
        <v>434.9</v>
      </c>
      <c r="N1243">
        <v>9.25</v>
      </c>
      <c r="O1243">
        <v>16.03</v>
      </c>
      <c r="P1243" t="s">
        <v>9450</v>
      </c>
      <c r="Q1243" t="s">
        <v>6539</v>
      </c>
      <c r="R1243" t="s">
        <v>1388</v>
      </c>
      <c r="S1243" t="s">
        <v>2002</v>
      </c>
      <c r="T1243" t="s">
        <v>9451</v>
      </c>
      <c r="U1243" t="s">
        <v>9452</v>
      </c>
      <c r="V1243" t="s">
        <v>9453</v>
      </c>
      <c r="W1243" t="s">
        <v>87</v>
      </c>
      <c r="X1243" t="s">
        <v>54</v>
      </c>
      <c r="Y1243" t="s">
        <v>54</v>
      </c>
      <c r="Z1243" t="s">
        <v>1087</v>
      </c>
      <c r="AA1243">
        <v>3</v>
      </c>
      <c r="AB1243">
        <v>15.16</v>
      </c>
      <c r="AC1243">
        <v>0</v>
      </c>
      <c r="AD1243" t="s">
        <v>54</v>
      </c>
      <c r="AE1243" s="8">
        <v>8582042.5684432294</v>
      </c>
      <c r="AF1243" s="8">
        <v>4829199.8763971599</v>
      </c>
      <c r="AG1243" s="8">
        <v>5732249.2579410505</v>
      </c>
      <c r="AH1243" s="8">
        <v>6381163.900927146</v>
      </c>
      <c r="AI1243" s="8">
        <v>1599327.9272290634</v>
      </c>
      <c r="AJ1243" s="10">
        <v>8247875.9347167797</v>
      </c>
      <c r="AK1243" s="10">
        <v>5044250.8128063101</v>
      </c>
      <c r="AL1243" s="10">
        <v>11316892.5600344</v>
      </c>
      <c r="AM1243" s="10">
        <v>8203006.4358524969</v>
      </c>
      <c r="AN1243" s="10">
        <v>2560991.8099847459</v>
      </c>
      <c r="AO1243" s="12">
        <v>58072994.665416598</v>
      </c>
      <c r="AP1243" s="12">
        <v>47938337.662872232</v>
      </c>
      <c r="AQ1243">
        <f>AP1243/AO1243</f>
        <v>0.82548416762499566</v>
      </c>
      <c r="AR1243">
        <f>LOG(AQ1243,2)</f>
        <v>-0.27668754965548581</v>
      </c>
    </row>
    <row r="1244" spans="1:44" x14ac:dyDescent="0.25">
      <c r="A1244" t="s">
        <v>49</v>
      </c>
      <c r="B1244" t="s">
        <v>50</v>
      </c>
      <c r="C1244" t="s">
        <v>51</v>
      </c>
      <c r="D1244" t="s">
        <v>9454</v>
      </c>
      <c r="E1244" t="s">
        <v>9455</v>
      </c>
      <c r="F1244" t="s">
        <v>54</v>
      </c>
      <c r="G1244">
        <v>1.9E-2</v>
      </c>
      <c r="H1244">
        <v>1</v>
      </c>
      <c r="I1244">
        <v>1</v>
      </c>
      <c r="J1244">
        <v>1</v>
      </c>
      <c r="K1244">
        <v>1</v>
      </c>
      <c r="L1244">
        <v>1532</v>
      </c>
      <c r="M1244">
        <v>174.7</v>
      </c>
      <c r="N1244">
        <v>6.76</v>
      </c>
      <c r="O1244">
        <v>0</v>
      </c>
      <c r="P1244" t="s">
        <v>232</v>
      </c>
      <c r="Q1244" t="s">
        <v>9456</v>
      </c>
      <c r="R1244" t="s">
        <v>57</v>
      </c>
      <c r="S1244" t="s">
        <v>9457</v>
      </c>
      <c r="T1244" t="s">
        <v>9458</v>
      </c>
      <c r="U1244" t="s">
        <v>9459</v>
      </c>
      <c r="V1244" t="s">
        <v>9460</v>
      </c>
      <c r="W1244" t="s">
        <v>87</v>
      </c>
      <c r="X1244" t="s">
        <v>8134</v>
      </c>
      <c r="Y1244" t="s">
        <v>9461</v>
      </c>
      <c r="Z1244" t="s">
        <v>5120</v>
      </c>
      <c r="AA1244">
        <v>10</v>
      </c>
      <c r="AB1244" t="s">
        <v>54</v>
      </c>
      <c r="AC1244">
        <v>0</v>
      </c>
      <c r="AD1244" t="s">
        <v>54</v>
      </c>
      <c r="AE1244" s="8">
        <v>5014916.3095341902</v>
      </c>
      <c r="AF1244" s="8">
        <v>7988374.0211612601</v>
      </c>
      <c r="AG1244" s="8">
        <v>6084311.5029730098</v>
      </c>
      <c r="AH1244" s="8">
        <v>6362533.9445561534</v>
      </c>
      <c r="AI1244" s="8">
        <v>1229747.5312597025</v>
      </c>
      <c r="AJ1244" s="10">
        <v>3764075.6329606599</v>
      </c>
      <c r="AK1244" s="10">
        <v>7146926.1338399798</v>
      </c>
      <c r="AL1244" s="10">
        <v>6412435.14801923</v>
      </c>
      <c r="AM1244" s="10">
        <v>5774478.9716066234</v>
      </c>
      <c r="AN1244" s="10">
        <v>1452850.1735306627</v>
      </c>
      <c r="AO1244" s="12">
        <v>33744170.916161232</v>
      </c>
      <c r="AP1244" s="12">
        <v>27820477.459279135</v>
      </c>
      <c r="AQ1244">
        <f>AP1244/AO1244</f>
        <v>0.82445283745154818</v>
      </c>
      <c r="AR1244">
        <f>LOG(AQ1244,2)</f>
        <v>-0.27849112775083745</v>
      </c>
    </row>
    <row r="1245" spans="1:44" x14ac:dyDescent="0.25">
      <c r="A1245" t="s">
        <v>49</v>
      </c>
      <c r="B1245" t="s">
        <v>64</v>
      </c>
      <c r="C1245" t="s">
        <v>51</v>
      </c>
      <c r="D1245" t="s">
        <v>9462</v>
      </c>
      <c r="E1245" t="s">
        <v>9463</v>
      </c>
      <c r="F1245" t="s">
        <v>54</v>
      </c>
      <c r="G1245">
        <v>0</v>
      </c>
      <c r="H1245">
        <v>63</v>
      </c>
      <c r="I1245">
        <v>8</v>
      </c>
      <c r="J1245">
        <v>48</v>
      </c>
      <c r="K1245">
        <v>8</v>
      </c>
      <c r="L1245">
        <v>147</v>
      </c>
      <c r="M1245">
        <v>16</v>
      </c>
      <c r="N1245">
        <v>7.28</v>
      </c>
      <c r="O1245">
        <v>43.49</v>
      </c>
      <c r="P1245" t="s">
        <v>7466</v>
      </c>
      <c r="Q1245" t="s">
        <v>1058</v>
      </c>
      <c r="R1245" t="s">
        <v>9464</v>
      </c>
      <c r="S1245" t="s">
        <v>9465</v>
      </c>
      <c r="T1245" t="s">
        <v>9466</v>
      </c>
      <c r="U1245" t="s">
        <v>9467</v>
      </c>
      <c r="V1245" t="s">
        <v>9468</v>
      </c>
      <c r="W1245" t="s">
        <v>217</v>
      </c>
      <c r="X1245" t="s">
        <v>4185</v>
      </c>
      <c r="Y1245" t="s">
        <v>9469</v>
      </c>
      <c r="Z1245" t="s">
        <v>9470</v>
      </c>
      <c r="AA1245">
        <v>17</v>
      </c>
      <c r="AB1245">
        <v>33.49</v>
      </c>
      <c r="AC1245">
        <v>0</v>
      </c>
      <c r="AD1245" t="s">
        <v>54</v>
      </c>
      <c r="AE1245" s="8">
        <v>5031690.9734809399</v>
      </c>
      <c r="AF1245" s="8">
        <v>6692332.5376931597</v>
      </c>
      <c r="AG1245" s="8">
        <v>7359271.7307361001</v>
      </c>
      <c r="AH1245" s="8">
        <v>6361098.4139700672</v>
      </c>
      <c r="AI1245" s="8">
        <v>978670.89426598453</v>
      </c>
      <c r="AJ1245" s="10">
        <v>6592948.3076605499</v>
      </c>
      <c r="AK1245" s="10">
        <v>13927023.5126833</v>
      </c>
      <c r="AL1245" s="10">
        <v>17110277.015289702</v>
      </c>
      <c r="AM1245" s="10">
        <v>12543416.278544517</v>
      </c>
      <c r="AN1245" s="10">
        <v>4403735.347773972</v>
      </c>
      <c r="AO1245" s="12">
        <v>18207704.776130568</v>
      </c>
      <c r="AP1245" s="12">
        <v>14965459.791113665</v>
      </c>
      <c r="AQ1245">
        <f>AP1245/AO1245</f>
        <v>0.82193005516723161</v>
      </c>
      <c r="AR1245">
        <f>LOG(AQ1245,2)</f>
        <v>-0.28291246662133207</v>
      </c>
    </row>
    <row r="1246" spans="1:44" x14ac:dyDescent="0.25">
      <c r="A1246" t="s">
        <v>49</v>
      </c>
      <c r="B1246" t="s">
        <v>50</v>
      </c>
      <c r="C1246" t="s">
        <v>51</v>
      </c>
      <c r="D1246" t="s">
        <v>9471</v>
      </c>
      <c r="E1246" t="s">
        <v>9472</v>
      </c>
      <c r="F1246" t="s">
        <v>54</v>
      </c>
      <c r="G1246">
        <v>0.01</v>
      </c>
      <c r="H1246">
        <v>4</v>
      </c>
      <c r="I1246">
        <v>1</v>
      </c>
      <c r="J1246">
        <v>1</v>
      </c>
      <c r="K1246">
        <v>1</v>
      </c>
      <c r="L1246">
        <v>367</v>
      </c>
      <c r="M1246">
        <v>40.5</v>
      </c>
      <c r="N1246">
        <v>8.9</v>
      </c>
      <c r="O1246">
        <v>1.83</v>
      </c>
      <c r="P1246" t="s">
        <v>1895</v>
      </c>
      <c r="Q1246" t="s">
        <v>848</v>
      </c>
      <c r="R1246" t="s">
        <v>2054</v>
      </c>
      <c r="S1246" t="s">
        <v>9473</v>
      </c>
      <c r="T1246" t="s">
        <v>9474</v>
      </c>
      <c r="U1246" t="s">
        <v>9475</v>
      </c>
      <c r="V1246" t="s">
        <v>9476</v>
      </c>
      <c r="W1246" t="s">
        <v>426</v>
      </c>
      <c r="X1246" t="s">
        <v>54</v>
      </c>
      <c r="Y1246" t="s">
        <v>54</v>
      </c>
      <c r="Z1246" t="s">
        <v>54</v>
      </c>
      <c r="AA1246">
        <v>0</v>
      </c>
      <c r="AB1246" t="s">
        <v>54</v>
      </c>
      <c r="AC1246">
        <v>0</v>
      </c>
      <c r="AD1246" t="s">
        <v>54</v>
      </c>
      <c r="AE1246" s="8">
        <v>4913411.1325591505</v>
      </c>
      <c r="AF1246" s="8">
        <v>7270358.1478546802</v>
      </c>
      <c r="AG1246" s="8">
        <v>6897369.1924850196</v>
      </c>
      <c r="AH1246" s="8">
        <v>6360379.4909662828</v>
      </c>
      <c r="AI1246" s="8">
        <v>1034430.0404507855</v>
      </c>
      <c r="AJ1246" s="10">
        <v>2275599.2374737798</v>
      </c>
      <c r="AK1246" s="10">
        <v>4314652.3317072997</v>
      </c>
      <c r="AL1246" s="10">
        <v>5244197.3181159496</v>
      </c>
      <c r="AM1246" s="10">
        <v>3944816.2957656761</v>
      </c>
      <c r="AN1246" s="10">
        <v>1239819.2505922935</v>
      </c>
      <c r="AO1246" s="12">
        <v>973316.08997186902</v>
      </c>
      <c r="AP1246" s="12">
        <v>799980.96882886451</v>
      </c>
      <c r="AQ1246">
        <f>AP1246/AO1246</f>
        <v>0.82191281647464154</v>
      </c>
      <c r="AR1246">
        <f>LOG(AQ1246,2)</f>
        <v>-0.2829427252022963</v>
      </c>
    </row>
    <row r="1247" spans="1:44" x14ac:dyDescent="0.25">
      <c r="A1247" t="s">
        <v>49</v>
      </c>
      <c r="B1247" t="s">
        <v>50</v>
      </c>
      <c r="C1247" t="s">
        <v>51</v>
      </c>
      <c r="D1247" t="s">
        <v>9477</v>
      </c>
      <c r="E1247" t="s">
        <v>9478</v>
      </c>
      <c r="F1247" t="s">
        <v>54</v>
      </c>
      <c r="G1247">
        <v>2.4E-2</v>
      </c>
      <c r="H1247">
        <v>3</v>
      </c>
      <c r="I1247">
        <v>3</v>
      </c>
      <c r="J1247">
        <v>7</v>
      </c>
      <c r="K1247">
        <v>3</v>
      </c>
      <c r="L1247">
        <v>912</v>
      </c>
      <c r="M1247">
        <v>102.4</v>
      </c>
      <c r="N1247">
        <v>5.66</v>
      </c>
      <c r="O1247">
        <v>0</v>
      </c>
      <c r="P1247" t="s">
        <v>6546</v>
      </c>
      <c r="Q1247" t="s">
        <v>848</v>
      </c>
      <c r="R1247" t="s">
        <v>3880</v>
      </c>
      <c r="S1247" t="s">
        <v>9479</v>
      </c>
      <c r="T1247" t="s">
        <v>9480</v>
      </c>
      <c r="U1247" t="s">
        <v>9481</v>
      </c>
      <c r="V1247" t="s">
        <v>9482</v>
      </c>
      <c r="W1247" t="s">
        <v>99</v>
      </c>
      <c r="X1247" t="s">
        <v>9483</v>
      </c>
      <c r="Y1247" t="s">
        <v>9484</v>
      </c>
      <c r="Z1247" t="s">
        <v>8331</v>
      </c>
      <c r="AA1247">
        <v>20</v>
      </c>
      <c r="AB1247">
        <v>2.34</v>
      </c>
      <c r="AC1247">
        <v>4.6635576282478301E-3</v>
      </c>
      <c r="AD1247" t="s">
        <v>54</v>
      </c>
      <c r="AE1247" s="8">
        <v>5881043.3610889297</v>
      </c>
      <c r="AF1247" s="8">
        <v>6780036.2987468196</v>
      </c>
      <c r="AG1247" s="8">
        <v>6397305.0319249304</v>
      </c>
      <c r="AH1247" s="8">
        <v>6352794.897253559</v>
      </c>
      <c r="AI1247" s="8">
        <v>368359.37122692051</v>
      </c>
      <c r="AJ1247" s="10">
        <v>4018808.2641868</v>
      </c>
      <c r="AK1247" s="10">
        <v>3771446.4266340798</v>
      </c>
      <c r="AL1247" s="10">
        <v>5097907.2677841196</v>
      </c>
      <c r="AM1247" s="10">
        <v>4296053.9862016663</v>
      </c>
      <c r="AN1247" s="10">
        <v>575918.67687361094</v>
      </c>
      <c r="AO1247" s="12">
        <v>1829436.9924213632</v>
      </c>
      <c r="AP1247" s="12">
        <v>1503607.2349352299</v>
      </c>
      <c r="AQ1247">
        <f>AP1247/AO1247</f>
        <v>0.82189615776005531</v>
      </c>
      <c r="AR1247">
        <f>LOG(AQ1247,2)</f>
        <v>-0.28297196636753957</v>
      </c>
    </row>
    <row r="1248" spans="1:44" x14ac:dyDescent="0.25">
      <c r="A1248" t="s">
        <v>49</v>
      </c>
      <c r="B1248" t="s">
        <v>64</v>
      </c>
      <c r="C1248" t="s">
        <v>51</v>
      </c>
      <c r="D1248" t="s">
        <v>9485</v>
      </c>
      <c r="E1248" t="s">
        <v>9486</v>
      </c>
      <c r="F1248" t="s">
        <v>54</v>
      </c>
      <c r="G1248">
        <v>0</v>
      </c>
      <c r="H1248">
        <v>14</v>
      </c>
      <c r="I1248">
        <v>6</v>
      </c>
      <c r="J1248">
        <v>36</v>
      </c>
      <c r="K1248">
        <v>6</v>
      </c>
      <c r="L1248">
        <v>468</v>
      </c>
      <c r="M1248">
        <v>54.4</v>
      </c>
      <c r="N1248">
        <v>5.68</v>
      </c>
      <c r="O1248">
        <v>29.4</v>
      </c>
      <c r="P1248" t="s">
        <v>9487</v>
      </c>
      <c r="Q1248" t="s">
        <v>1132</v>
      </c>
      <c r="R1248" t="s">
        <v>57</v>
      </c>
      <c r="S1248" t="s">
        <v>9488</v>
      </c>
      <c r="T1248" t="s">
        <v>9489</v>
      </c>
      <c r="U1248" t="s">
        <v>9490</v>
      </c>
      <c r="V1248" t="s">
        <v>9491</v>
      </c>
      <c r="W1248" t="s">
        <v>315</v>
      </c>
      <c r="X1248" t="s">
        <v>54</v>
      </c>
      <c r="Y1248" t="s">
        <v>9492</v>
      </c>
      <c r="Z1248" t="s">
        <v>9493</v>
      </c>
      <c r="AA1248">
        <v>8</v>
      </c>
      <c r="AB1248">
        <v>15.63</v>
      </c>
      <c r="AC1248">
        <v>0</v>
      </c>
      <c r="AD1248" t="s">
        <v>54</v>
      </c>
      <c r="AE1248" s="8">
        <v>6729508.2380639799</v>
      </c>
      <c r="AF1248" s="8">
        <v>6061153.6600035597</v>
      </c>
      <c r="AG1248" s="8">
        <v>6198902.8251986504</v>
      </c>
      <c r="AH1248" s="8">
        <v>6329854.9077553973</v>
      </c>
      <c r="AI1248" s="8">
        <v>288138.61993612524</v>
      </c>
      <c r="AJ1248" s="10">
        <v>8516804.4718377609</v>
      </c>
      <c r="AK1248" s="10">
        <v>13403025.767973701</v>
      </c>
      <c r="AL1248" s="10">
        <v>9420537.2490854803</v>
      </c>
      <c r="AM1248" s="10">
        <v>10446789.162965648</v>
      </c>
      <c r="AN1248" s="10">
        <v>2122684.523861255</v>
      </c>
      <c r="AO1248" s="12">
        <v>3927655.7085111029</v>
      </c>
      <c r="AP1248" s="12">
        <v>3227217.00720688</v>
      </c>
      <c r="AQ1248">
        <f>AP1248/AO1248</f>
        <v>0.82166494385279365</v>
      </c>
      <c r="AR1248">
        <f>LOG(AQ1248,2)</f>
        <v>-0.28337787906438316</v>
      </c>
    </row>
    <row r="1249" spans="1:44" x14ac:dyDescent="0.25">
      <c r="A1249" t="s">
        <v>49</v>
      </c>
      <c r="B1249" t="s">
        <v>64</v>
      </c>
      <c r="C1249" t="s">
        <v>51</v>
      </c>
      <c r="D1249" t="s">
        <v>9494</v>
      </c>
      <c r="E1249" t="s">
        <v>9495</v>
      </c>
      <c r="F1249" t="s">
        <v>54</v>
      </c>
      <c r="G1249">
        <v>0</v>
      </c>
      <c r="H1249">
        <v>23</v>
      </c>
      <c r="I1249">
        <v>6</v>
      </c>
      <c r="J1249">
        <v>55</v>
      </c>
      <c r="K1249">
        <v>5</v>
      </c>
      <c r="L1249">
        <v>332</v>
      </c>
      <c r="M1249">
        <v>35.9</v>
      </c>
      <c r="N1249">
        <v>6.95</v>
      </c>
      <c r="O1249">
        <v>53.71</v>
      </c>
      <c r="P1249" t="s">
        <v>773</v>
      </c>
      <c r="Q1249" t="s">
        <v>992</v>
      </c>
      <c r="R1249" t="s">
        <v>1666</v>
      </c>
      <c r="S1249" t="s">
        <v>9496</v>
      </c>
      <c r="T1249" t="s">
        <v>9497</v>
      </c>
      <c r="U1249" t="s">
        <v>9498</v>
      </c>
      <c r="V1249" t="s">
        <v>9499</v>
      </c>
      <c r="W1249" t="s">
        <v>521</v>
      </c>
      <c r="X1249" t="s">
        <v>9500</v>
      </c>
      <c r="Y1249" t="s">
        <v>54</v>
      </c>
      <c r="Z1249" t="s">
        <v>54</v>
      </c>
      <c r="AA1249">
        <v>2</v>
      </c>
      <c r="AB1249">
        <v>27.88</v>
      </c>
      <c r="AC1249">
        <v>0</v>
      </c>
      <c r="AD1249" t="s">
        <v>54</v>
      </c>
      <c r="AE1249" s="8">
        <v>5290573.7641942604</v>
      </c>
      <c r="AF1249" s="8">
        <v>6510189.4024013802</v>
      </c>
      <c r="AG1249" s="8">
        <v>7133045.2316434197</v>
      </c>
      <c r="AH1249" s="8">
        <v>6311269.4660796868</v>
      </c>
      <c r="AI1249" s="8">
        <v>765224.20805527736</v>
      </c>
      <c r="AJ1249" s="10">
        <v>8378090.6642811298</v>
      </c>
      <c r="AK1249" s="10">
        <v>8668270.4973134398</v>
      </c>
      <c r="AL1249" s="10">
        <v>8319402.3256355999</v>
      </c>
      <c r="AM1249" s="10">
        <v>8455254.4957433902</v>
      </c>
      <c r="AN1249" s="10">
        <v>152518.72664673399</v>
      </c>
      <c r="AO1249" s="12">
        <v>3259932.52912089</v>
      </c>
      <c r="AP1249" s="12">
        <v>2678221.0536969998</v>
      </c>
      <c r="AQ1249">
        <f>AP1249/AO1249</f>
        <v>0.82155720395208276</v>
      </c>
      <c r="AR1249">
        <f>LOG(AQ1249,2)</f>
        <v>-0.28356706324850806</v>
      </c>
    </row>
    <row r="1250" spans="1:44" x14ac:dyDescent="0.25">
      <c r="A1250" t="s">
        <v>49</v>
      </c>
      <c r="B1250" t="s">
        <v>64</v>
      </c>
      <c r="C1250" t="s">
        <v>51</v>
      </c>
      <c r="D1250" t="s">
        <v>9501</v>
      </c>
      <c r="E1250" t="s">
        <v>9502</v>
      </c>
      <c r="F1250" t="s">
        <v>54</v>
      </c>
      <c r="G1250">
        <v>0.01</v>
      </c>
      <c r="H1250">
        <v>2</v>
      </c>
      <c r="I1250">
        <v>2</v>
      </c>
      <c r="J1250">
        <v>3</v>
      </c>
      <c r="K1250">
        <v>2</v>
      </c>
      <c r="L1250">
        <v>1173</v>
      </c>
      <c r="M1250">
        <v>136.30000000000001</v>
      </c>
      <c r="N1250">
        <v>7.44</v>
      </c>
      <c r="O1250">
        <v>1.87</v>
      </c>
      <c r="P1250" t="s">
        <v>1098</v>
      </c>
      <c r="Q1250" t="s">
        <v>9503</v>
      </c>
      <c r="R1250" t="s">
        <v>54</v>
      </c>
      <c r="S1250" t="s">
        <v>9504</v>
      </c>
      <c r="T1250" t="s">
        <v>9505</v>
      </c>
      <c r="U1250" t="s">
        <v>9506</v>
      </c>
      <c r="V1250" t="s">
        <v>9507</v>
      </c>
      <c r="W1250" t="s">
        <v>111</v>
      </c>
      <c r="X1250" t="s">
        <v>54</v>
      </c>
      <c r="Y1250" t="s">
        <v>953</v>
      </c>
      <c r="Z1250" t="s">
        <v>54</v>
      </c>
      <c r="AA1250">
        <v>1</v>
      </c>
      <c r="AB1250">
        <v>2.08</v>
      </c>
      <c r="AC1250">
        <v>7.7071290944123296E-3</v>
      </c>
      <c r="AD1250" t="s">
        <v>54</v>
      </c>
      <c r="AE1250" s="8">
        <v>8572635.2657274399</v>
      </c>
      <c r="AF1250" s="8">
        <v>3421644.38464513</v>
      </c>
      <c r="AG1250" s="8">
        <v>6887735.9815441202</v>
      </c>
      <c r="AH1250" s="8">
        <v>6294005.2106388966</v>
      </c>
      <c r="AI1250" s="8">
        <v>2144382.4185513277</v>
      </c>
      <c r="AJ1250" s="10">
        <v>6937930.33831451</v>
      </c>
      <c r="AK1250" s="10">
        <v>6969548.1520317197</v>
      </c>
      <c r="AL1250" s="10">
        <v>2074027.6609746299</v>
      </c>
      <c r="AM1250" s="10">
        <v>5327168.7171069533</v>
      </c>
      <c r="AN1250" s="10">
        <v>2300354.3161661508</v>
      </c>
      <c r="AO1250" s="12">
        <v>1300390.2595767267</v>
      </c>
      <c r="AP1250" s="12">
        <v>1068340.9117321742</v>
      </c>
      <c r="AQ1250">
        <f>AP1250/AO1250</f>
        <v>0.82155407106780087</v>
      </c>
      <c r="AR1250">
        <f>LOG(AQ1250,2)</f>
        <v>-0.28357256475858333</v>
      </c>
    </row>
    <row r="1251" spans="1:44" x14ac:dyDescent="0.25">
      <c r="A1251" t="s">
        <v>49</v>
      </c>
      <c r="B1251" t="s">
        <v>64</v>
      </c>
      <c r="C1251" t="s">
        <v>51</v>
      </c>
      <c r="D1251" t="s">
        <v>9508</v>
      </c>
      <c r="E1251" t="s">
        <v>9509</v>
      </c>
      <c r="F1251" t="s">
        <v>54</v>
      </c>
      <c r="G1251">
        <v>0</v>
      </c>
      <c r="H1251">
        <v>28</v>
      </c>
      <c r="I1251">
        <v>10</v>
      </c>
      <c r="J1251">
        <v>46</v>
      </c>
      <c r="K1251">
        <v>1</v>
      </c>
      <c r="L1251">
        <v>284</v>
      </c>
      <c r="M1251">
        <v>32.799999999999997</v>
      </c>
      <c r="N1251">
        <v>4.75</v>
      </c>
      <c r="O1251">
        <v>71.94</v>
      </c>
      <c r="P1251" t="s">
        <v>2307</v>
      </c>
      <c r="Q1251" t="s">
        <v>1686</v>
      </c>
      <c r="R1251" t="s">
        <v>94</v>
      </c>
      <c r="S1251" t="s">
        <v>1687</v>
      </c>
      <c r="T1251" t="s">
        <v>3513</v>
      </c>
      <c r="U1251" t="s">
        <v>3514</v>
      </c>
      <c r="V1251" t="s">
        <v>3515</v>
      </c>
      <c r="W1251" t="s">
        <v>646</v>
      </c>
      <c r="X1251" t="s">
        <v>1558</v>
      </c>
      <c r="Y1251" t="s">
        <v>54</v>
      </c>
      <c r="Z1251" t="s">
        <v>54</v>
      </c>
      <c r="AA1251">
        <v>1</v>
      </c>
      <c r="AB1251" t="s">
        <v>54</v>
      </c>
      <c r="AC1251">
        <v>0</v>
      </c>
      <c r="AD1251" t="s">
        <v>54</v>
      </c>
      <c r="AE1251" s="8">
        <v>4948389.28127323</v>
      </c>
      <c r="AF1251" s="8">
        <v>6828600.9654801702</v>
      </c>
      <c r="AG1251" s="8">
        <v>7100247.8208608804</v>
      </c>
      <c r="AH1251" s="8">
        <v>6292412.6892047599</v>
      </c>
      <c r="AI1251" s="8">
        <v>956816.66453940875</v>
      </c>
      <c r="AJ1251" s="10">
        <v>5836484.4755745502</v>
      </c>
      <c r="AK1251" s="10">
        <v>8371330.4969323296</v>
      </c>
      <c r="AL1251" s="10">
        <v>8385488.1242739204</v>
      </c>
      <c r="AM1251" s="10">
        <v>7531101.0322602661</v>
      </c>
      <c r="AN1251" s="10">
        <v>1198288.7980360438</v>
      </c>
      <c r="AO1251" s="12">
        <v>2231627.0511491969</v>
      </c>
      <c r="AP1251" s="12">
        <v>1832581.4707554635</v>
      </c>
      <c r="AQ1251">
        <f>AP1251/AO1251</f>
        <v>0.82118625951041357</v>
      </c>
      <c r="AR1251">
        <f>LOG(AQ1251,2)</f>
        <v>-0.28421860711696972</v>
      </c>
    </row>
    <row r="1252" spans="1:44" x14ac:dyDescent="0.25">
      <c r="A1252" t="s">
        <v>49</v>
      </c>
      <c r="B1252" t="s">
        <v>64</v>
      </c>
      <c r="C1252" t="s">
        <v>51</v>
      </c>
      <c r="D1252" t="s">
        <v>9510</v>
      </c>
      <c r="E1252" t="s">
        <v>9511</v>
      </c>
      <c r="F1252" t="s">
        <v>54</v>
      </c>
      <c r="G1252">
        <v>0</v>
      </c>
      <c r="H1252">
        <v>7</v>
      </c>
      <c r="I1252">
        <v>4</v>
      </c>
      <c r="J1252">
        <v>21</v>
      </c>
      <c r="K1252">
        <v>4</v>
      </c>
      <c r="L1252">
        <v>528</v>
      </c>
      <c r="M1252">
        <v>59.1</v>
      </c>
      <c r="N1252">
        <v>7.05</v>
      </c>
      <c r="O1252">
        <v>19</v>
      </c>
      <c r="P1252" t="s">
        <v>308</v>
      </c>
      <c r="Q1252" t="s">
        <v>527</v>
      </c>
      <c r="R1252" t="s">
        <v>9512</v>
      </c>
      <c r="S1252" t="s">
        <v>9513</v>
      </c>
      <c r="T1252" t="s">
        <v>9514</v>
      </c>
      <c r="U1252" t="s">
        <v>9515</v>
      </c>
      <c r="V1252" t="s">
        <v>9516</v>
      </c>
      <c r="W1252" t="s">
        <v>87</v>
      </c>
      <c r="X1252" t="s">
        <v>54</v>
      </c>
      <c r="Y1252" t="s">
        <v>2858</v>
      </c>
      <c r="Z1252" t="s">
        <v>2859</v>
      </c>
      <c r="AA1252">
        <v>5</v>
      </c>
      <c r="AB1252">
        <v>6.48</v>
      </c>
      <c r="AC1252">
        <v>1.01936799184506E-3</v>
      </c>
      <c r="AD1252" t="s">
        <v>54</v>
      </c>
      <c r="AE1252" s="8">
        <v>4457184.7882360201</v>
      </c>
      <c r="AF1252" s="8">
        <v>6689564.3354434697</v>
      </c>
      <c r="AG1252" s="8">
        <v>7651924.7275000298</v>
      </c>
      <c r="AH1252" s="8">
        <v>6266224.617059839</v>
      </c>
      <c r="AI1252" s="8">
        <v>1338158.73691004</v>
      </c>
      <c r="AJ1252" s="10">
        <v>853458.03131625603</v>
      </c>
      <c r="AK1252" s="10">
        <v>2919595.07101268</v>
      </c>
      <c r="AL1252" s="10">
        <v>4976683.7609131904</v>
      </c>
      <c r="AM1252" s="10">
        <v>2916578.9544140422</v>
      </c>
      <c r="AN1252" s="10">
        <v>1683301.2063644549</v>
      </c>
      <c r="AO1252" s="12">
        <v>47838657.515838362</v>
      </c>
      <c r="AP1252" s="12">
        <v>39261259.336847037</v>
      </c>
      <c r="AQ1252">
        <f>AP1252/AO1252</f>
        <v>0.82070152833717103</v>
      </c>
      <c r="AR1252">
        <f>LOG(AQ1252,2)</f>
        <v>-0.28507045495370348</v>
      </c>
    </row>
    <row r="1253" spans="1:44" x14ac:dyDescent="0.25">
      <c r="A1253" t="s">
        <v>49</v>
      </c>
      <c r="B1253" t="s">
        <v>64</v>
      </c>
      <c r="C1253" t="s">
        <v>51</v>
      </c>
      <c r="D1253" t="s">
        <v>9517</v>
      </c>
      <c r="E1253" t="s">
        <v>9518</v>
      </c>
      <c r="F1253" t="s">
        <v>54</v>
      </c>
      <c r="G1253">
        <v>8.9999999999999993E-3</v>
      </c>
      <c r="H1253">
        <v>3</v>
      </c>
      <c r="I1253">
        <v>3</v>
      </c>
      <c r="J1253">
        <v>5</v>
      </c>
      <c r="K1253">
        <v>3</v>
      </c>
      <c r="L1253">
        <v>1048</v>
      </c>
      <c r="M1253">
        <v>114.1</v>
      </c>
      <c r="N1253">
        <v>6.33</v>
      </c>
      <c r="O1253">
        <v>2.19</v>
      </c>
      <c r="P1253" t="s">
        <v>1098</v>
      </c>
      <c r="Q1253" t="s">
        <v>3406</v>
      </c>
      <c r="R1253" t="s">
        <v>82</v>
      </c>
      <c r="S1253" t="s">
        <v>9519</v>
      </c>
      <c r="T1253" t="s">
        <v>9520</v>
      </c>
      <c r="U1253" t="s">
        <v>9521</v>
      </c>
      <c r="V1253" t="s">
        <v>9522</v>
      </c>
      <c r="W1253" t="s">
        <v>8357</v>
      </c>
      <c r="X1253" t="s">
        <v>54</v>
      </c>
      <c r="Y1253" t="s">
        <v>54</v>
      </c>
      <c r="Z1253" t="s">
        <v>54</v>
      </c>
      <c r="AA1253">
        <v>0</v>
      </c>
      <c r="AB1253">
        <v>1.87</v>
      </c>
      <c r="AC1253">
        <v>1.11524163568773E-2</v>
      </c>
      <c r="AD1253" t="s">
        <v>54</v>
      </c>
      <c r="AE1253" s="8">
        <v>8543229.0594235901</v>
      </c>
      <c r="AF1253" s="8">
        <v>4635721.1072287997</v>
      </c>
      <c r="AG1253" s="8">
        <v>5480260.4819591902</v>
      </c>
      <c r="AH1253" s="8">
        <v>6219736.8828705261</v>
      </c>
      <c r="AI1253" s="8">
        <v>1678744.2945537136</v>
      </c>
      <c r="AJ1253" s="10">
        <v>5847592.9318029797</v>
      </c>
      <c r="AK1253" s="10">
        <v>16258095.892066101</v>
      </c>
      <c r="AL1253" s="10">
        <v>17121776.578592401</v>
      </c>
      <c r="AM1253" s="10">
        <v>13075821.800820494</v>
      </c>
      <c r="AN1253" s="10">
        <v>5123277.3052180372</v>
      </c>
      <c r="AO1253" s="12">
        <v>2956907.9279544633</v>
      </c>
      <c r="AP1253" s="12">
        <v>2425702.615827987</v>
      </c>
      <c r="AQ1253">
        <f>AP1253/AO1253</f>
        <v>0.82035108124115497</v>
      </c>
      <c r="AR1253">
        <f>LOG(AQ1253,2)</f>
        <v>-0.28568663056227434</v>
      </c>
    </row>
    <row r="1254" spans="1:44" x14ac:dyDescent="0.25">
      <c r="A1254" t="s">
        <v>49</v>
      </c>
      <c r="B1254" t="s">
        <v>64</v>
      </c>
      <c r="C1254" t="s">
        <v>51</v>
      </c>
      <c r="D1254" t="s">
        <v>9523</v>
      </c>
      <c r="E1254" t="s">
        <v>9524</v>
      </c>
      <c r="F1254" t="s">
        <v>54</v>
      </c>
      <c r="G1254">
        <v>1E-3</v>
      </c>
      <c r="H1254">
        <v>5</v>
      </c>
      <c r="I1254">
        <v>4</v>
      </c>
      <c r="J1254">
        <v>14</v>
      </c>
      <c r="K1254">
        <v>4</v>
      </c>
      <c r="L1254">
        <v>1005</v>
      </c>
      <c r="M1254">
        <v>112.5</v>
      </c>
      <c r="N1254">
        <v>5.44</v>
      </c>
      <c r="O1254">
        <v>9.4</v>
      </c>
      <c r="P1254" t="s">
        <v>9525</v>
      </c>
      <c r="Q1254" t="s">
        <v>172</v>
      </c>
      <c r="R1254" t="s">
        <v>94</v>
      </c>
      <c r="S1254" t="s">
        <v>9526</v>
      </c>
      <c r="T1254" t="s">
        <v>9527</v>
      </c>
      <c r="U1254" t="s">
        <v>9528</v>
      </c>
      <c r="V1254" t="s">
        <v>9529</v>
      </c>
      <c r="W1254" t="s">
        <v>177</v>
      </c>
      <c r="X1254" t="s">
        <v>54</v>
      </c>
      <c r="Y1254" t="s">
        <v>3941</v>
      </c>
      <c r="Z1254" t="s">
        <v>5991</v>
      </c>
      <c r="AA1254">
        <v>4</v>
      </c>
      <c r="AB1254">
        <v>10.95</v>
      </c>
      <c r="AC1254">
        <v>1.4367816091953999E-3</v>
      </c>
      <c r="AD1254" t="s">
        <v>54</v>
      </c>
      <c r="AE1254" s="8">
        <v>4360266.14717454</v>
      </c>
      <c r="AF1254" s="8">
        <v>7433723.9376157103</v>
      </c>
      <c r="AG1254" s="8">
        <v>6706761.5007821498</v>
      </c>
      <c r="AH1254" s="8">
        <v>6166917.1951907994</v>
      </c>
      <c r="AI1254" s="8">
        <v>1311515.5617618973</v>
      </c>
      <c r="AJ1254" s="10">
        <v>5350808.4831674797</v>
      </c>
      <c r="AK1254" s="10">
        <v>8972663.6861896291</v>
      </c>
      <c r="AL1254" s="10">
        <v>9633969.7720271107</v>
      </c>
      <c r="AM1254" s="10">
        <v>7985813.9804614065</v>
      </c>
      <c r="AN1254" s="10">
        <v>1882688.1336479732</v>
      </c>
      <c r="AO1254" s="12">
        <v>196927760.44830665</v>
      </c>
      <c r="AP1254" s="12">
        <v>161549423.91516164</v>
      </c>
      <c r="AQ1254">
        <f>AP1254/AO1254</f>
        <v>0.82034865753509756</v>
      </c>
      <c r="AR1254">
        <f>LOG(AQ1254,2)</f>
        <v>-0.28569089297376493</v>
      </c>
    </row>
    <row r="1255" spans="1:44" x14ac:dyDescent="0.25">
      <c r="A1255" t="s">
        <v>49</v>
      </c>
      <c r="B1255" t="s">
        <v>64</v>
      </c>
      <c r="C1255" t="s">
        <v>51</v>
      </c>
      <c r="D1255" t="s">
        <v>9530</v>
      </c>
      <c r="E1255" t="s">
        <v>9531</v>
      </c>
      <c r="F1255" t="s">
        <v>54</v>
      </c>
      <c r="G1255">
        <v>0</v>
      </c>
      <c r="H1255">
        <v>7</v>
      </c>
      <c r="I1255">
        <v>3</v>
      </c>
      <c r="J1255">
        <v>25</v>
      </c>
      <c r="K1255">
        <v>3</v>
      </c>
      <c r="L1255">
        <v>575</v>
      </c>
      <c r="M1255">
        <v>61.6</v>
      </c>
      <c r="N1255">
        <v>6.95</v>
      </c>
      <c r="O1255">
        <v>33.72</v>
      </c>
      <c r="P1255" t="s">
        <v>308</v>
      </c>
      <c r="Q1255" t="s">
        <v>871</v>
      </c>
      <c r="R1255" t="s">
        <v>3118</v>
      </c>
      <c r="S1255" t="s">
        <v>9532</v>
      </c>
      <c r="T1255" t="s">
        <v>9533</v>
      </c>
      <c r="U1255" t="s">
        <v>9534</v>
      </c>
      <c r="V1255" t="s">
        <v>9535</v>
      </c>
      <c r="W1255" t="s">
        <v>144</v>
      </c>
      <c r="X1255" t="s">
        <v>54</v>
      </c>
      <c r="Y1255" t="s">
        <v>54</v>
      </c>
      <c r="Z1255" t="s">
        <v>9536</v>
      </c>
      <c r="AA1255">
        <v>4</v>
      </c>
      <c r="AB1255">
        <v>10.76</v>
      </c>
      <c r="AC1255">
        <v>1.42045454545455E-3</v>
      </c>
      <c r="AD1255" t="s">
        <v>54</v>
      </c>
      <c r="AE1255" s="8">
        <v>3940958.8812109199</v>
      </c>
      <c r="AF1255" s="8">
        <v>5772199.0056138895</v>
      </c>
      <c r="AG1255" s="8">
        <v>8756162.1670702007</v>
      </c>
      <c r="AH1255" s="8">
        <v>6156440.0179650038</v>
      </c>
      <c r="AI1255" s="8">
        <v>1984485.9179339029</v>
      </c>
      <c r="AJ1255" s="10">
        <v>6506583.5750172203</v>
      </c>
      <c r="AK1255" s="10">
        <v>9858133.3542089295</v>
      </c>
      <c r="AL1255" s="10">
        <v>21616015.134085901</v>
      </c>
      <c r="AM1255" s="10">
        <v>12660244.021104017</v>
      </c>
      <c r="AN1255" s="10">
        <v>6478816.6950295558</v>
      </c>
      <c r="AO1255" s="12">
        <v>2506983.2404493596</v>
      </c>
      <c r="AP1255" s="12">
        <v>2056311.1347550768</v>
      </c>
      <c r="AQ1255">
        <f>AP1255/AO1255</f>
        <v>0.82023329936042855</v>
      </c>
      <c r="AR1255">
        <f>LOG(AQ1255,2)</f>
        <v>-0.28589378032857926</v>
      </c>
    </row>
    <row r="1256" spans="1:44" x14ac:dyDescent="0.25">
      <c r="A1256" t="s">
        <v>49</v>
      </c>
      <c r="B1256" t="s">
        <v>64</v>
      </c>
      <c r="C1256" t="s">
        <v>51</v>
      </c>
      <c r="D1256" t="s">
        <v>9537</v>
      </c>
      <c r="E1256" t="s">
        <v>9538</v>
      </c>
      <c r="F1256" t="s">
        <v>54</v>
      </c>
      <c r="G1256">
        <v>1E-3</v>
      </c>
      <c r="H1256">
        <v>5</v>
      </c>
      <c r="I1256">
        <v>3</v>
      </c>
      <c r="J1256">
        <v>19</v>
      </c>
      <c r="K1256">
        <v>3</v>
      </c>
      <c r="L1256">
        <v>546</v>
      </c>
      <c r="M1256">
        <v>61.9</v>
      </c>
      <c r="N1256">
        <v>6.52</v>
      </c>
      <c r="O1256">
        <v>11.92</v>
      </c>
      <c r="P1256" t="s">
        <v>9539</v>
      </c>
      <c r="Q1256" t="s">
        <v>6897</v>
      </c>
      <c r="R1256" t="s">
        <v>82</v>
      </c>
      <c r="S1256" t="s">
        <v>9540</v>
      </c>
      <c r="T1256" t="s">
        <v>9541</v>
      </c>
      <c r="U1256" t="s">
        <v>9542</v>
      </c>
      <c r="V1256" t="s">
        <v>9543</v>
      </c>
      <c r="W1256" t="s">
        <v>87</v>
      </c>
      <c r="X1256" t="s">
        <v>54</v>
      </c>
      <c r="Y1256" t="s">
        <v>54</v>
      </c>
      <c r="Z1256" t="s">
        <v>9544</v>
      </c>
      <c r="AA1256">
        <v>4</v>
      </c>
      <c r="AB1256">
        <v>3.24</v>
      </c>
      <c r="AC1256">
        <v>7.4349442379182198E-4</v>
      </c>
      <c r="AD1256" t="s">
        <v>54</v>
      </c>
      <c r="AE1256" s="8">
        <v>5133236.3875779305</v>
      </c>
      <c r="AF1256" s="8">
        <v>7554295.5969310496</v>
      </c>
      <c r="AG1256" s="8">
        <v>5764679.7054809304</v>
      </c>
      <c r="AH1256" s="8">
        <v>6150737.2299966365</v>
      </c>
      <c r="AI1256" s="8">
        <v>1025398.2097945466</v>
      </c>
      <c r="AJ1256" s="10">
        <v>3947145.23330701</v>
      </c>
      <c r="AK1256" s="10">
        <v>5068087.7005678397</v>
      </c>
      <c r="AL1256" s="10">
        <v>5763520.52555349</v>
      </c>
      <c r="AM1256" s="10">
        <v>4926251.1531427801</v>
      </c>
      <c r="AN1256" s="10">
        <v>748283.81656960829</v>
      </c>
      <c r="AO1256" s="12">
        <v>433057610.27295566</v>
      </c>
      <c r="AP1256" s="12">
        <v>354905069.40220666</v>
      </c>
      <c r="AQ1256">
        <f>AP1256/AO1256</f>
        <v>0.81953315444222408</v>
      </c>
      <c r="AR1256">
        <f>LOG(AQ1256,2)</f>
        <v>-0.28712577975195869</v>
      </c>
    </row>
    <row r="1257" spans="1:44" x14ac:dyDescent="0.25">
      <c r="A1257" t="s">
        <v>49</v>
      </c>
      <c r="B1257" t="s">
        <v>50</v>
      </c>
      <c r="C1257" t="s">
        <v>51</v>
      </c>
      <c r="D1257" t="s">
        <v>9545</v>
      </c>
      <c r="E1257" t="s">
        <v>9546</v>
      </c>
      <c r="F1257" t="s">
        <v>54</v>
      </c>
      <c r="G1257">
        <v>2.1999999999999999E-2</v>
      </c>
      <c r="H1257">
        <v>1</v>
      </c>
      <c r="I1257">
        <v>1</v>
      </c>
      <c r="J1257">
        <v>1</v>
      </c>
      <c r="K1257">
        <v>1</v>
      </c>
      <c r="L1257">
        <v>625</v>
      </c>
      <c r="M1257">
        <v>68.2</v>
      </c>
      <c r="N1257">
        <v>6.42</v>
      </c>
      <c r="O1257">
        <v>0</v>
      </c>
      <c r="P1257" t="s">
        <v>1098</v>
      </c>
      <c r="Q1257" t="s">
        <v>548</v>
      </c>
      <c r="R1257" t="s">
        <v>82</v>
      </c>
      <c r="S1257" t="s">
        <v>9081</v>
      </c>
      <c r="T1257" t="s">
        <v>9547</v>
      </c>
      <c r="U1257" t="s">
        <v>9548</v>
      </c>
      <c r="V1257" t="s">
        <v>9549</v>
      </c>
      <c r="W1257" t="s">
        <v>521</v>
      </c>
      <c r="X1257" t="s">
        <v>54</v>
      </c>
      <c r="Y1257" t="s">
        <v>54</v>
      </c>
      <c r="Z1257" t="s">
        <v>7096</v>
      </c>
      <c r="AA1257">
        <v>5</v>
      </c>
      <c r="AB1257" t="s">
        <v>54</v>
      </c>
      <c r="AC1257">
        <v>0</v>
      </c>
      <c r="AD1257" t="s">
        <v>54</v>
      </c>
      <c r="AE1257" s="8">
        <v>6135044.3783312999</v>
      </c>
      <c r="AF1257" s="8" t="s">
        <v>54</v>
      </c>
      <c r="AG1257" s="8" t="s">
        <v>54</v>
      </c>
      <c r="AH1257" s="8">
        <v>6135044.3783312999</v>
      </c>
      <c r="AI1257" s="8">
        <v>0</v>
      </c>
      <c r="AJ1257" s="10" t="s">
        <v>54</v>
      </c>
      <c r="AK1257" s="10" t="s">
        <v>54</v>
      </c>
      <c r="AL1257" s="10" t="s">
        <v>54</v>
      </c>
      <c r="AM1257" s="10">
        <v>0</v>
      </c>
      <c r="AN1257" s="10">
        <v>0</v>
      </c>
      <c r="AO1257" s="12">
        <v>12903532.482654065</v>
      </c>
      <c r="AP1257" s="12">
        <v>10558405.899620617</v>
      </c>
      <c r="AQ1257">
        <f>AP1257/AO1257</f>
        <v>0.81825700937429724</v>
      </c>
      <c r="AR1257">
        <f>LOG(AQ1257,2)</f>
        <v>-0.28937403911292314</v>
      </c>
    </row>
    <row r="1258" spans="1:44" x14ac:dyDescent="0.25">
      <c r="A1258" t="s">
        <v>49</v>
      </c>
      <c r="B1258" t="s">
        <v>64</v>
      </c>
      <c r="C1258" t="s">
        <v>51</v>
      </c>
      <c r="D1258" t="s">
        <v>9550</v>
      </c>
      <c r="E1258" t="s">
        <v>9551</v>
      </c>
      <c r="F1258" t="s">
        <v>54</v>
      </c>
      <c r="G1258">
        <v>1E-3</v>
      </c>
      <c r="H1258">
        <v>4</v>
      </c>
      <c r="I1258">
        <v>3</v>
      </c>
      <c r="J1258">
        <v>10</v>
      </c>
      <c r="K1258">
        <v>2</v>
      </c>
      <c r="L1258">
        <v>939</v>
      </c>
      <c r="M1258">
        <v>103.9</v>
      </c>
      <c r="N1258">
        <v>6.96</v>
      </c>
      <c r="O1258">
        <v>6.91</v>
      </c>
      <c r="P1258" t="s">
        <v>1386</v>
      </c>
      <c r="Q1258" t="s">
        <v>279</v>
      </c>
      <c r="R1258" t="s">
        <v>125</v>
      </c>
      <c r="S1258" t="s">
        <v>9552</v>
      </c>
      <c r="T1258" t="s">
        <v>9553</v>
      </c>
      <c r="U1258" t="s">
        <v>9554</v>
      </c>
      <c r="V1258" t="s">
        <v>9555</v>
      </c>
      <c r="W1258" t="s">
        <v>217</v>
      </c>
      <c r="X1258" t="s">
        <v>4070</v>
      </c>
      <c r="Y1258" t="s">
        <v>9556</v>
      </c>
      <c r="Z1258" t="s">
        <v>9557</v>
      </c>
      <c r="AA1258">
        <v>43</v>
      </c>
      <c r="AB1258">
        <v>3.41</v>
      </c>
      <c r="AC1258">
        <v>7.5872534142640399E-4</v>
      </c>
      <c r="AD1258" t="s">
        <v>54</v>
      </c>
      <c r="AE1258" s="8">
        <v>4592829.9542152798</v>
      </c>
      <c r="AF1258" s="8">
        <v>7572903.1491332799</v>
      </c>
      <c r="AG1258" s="8">
        <v>6220013.3367330702</v>
      </c>
      <c r="AH1258" s="8">
        <v>6128582.1466938769</v>
      </c>
      <c r="AI1258" s="8">
        <v>1218326.395416047</v>
      </c>
      <c r="AJ1258" s="10">
        <v>3495331.4465346802</v>
      </c>
      <c r="AK1258" s="10">
        <v>6087193.9746273104</v>
      </c>
      <c r="AL1258" s="10">
        <v>5948770.6599960197</v>
      </c>
      <c r="AM1258" s="10">
        <v>5177098.6937193368</v>
      </c>
      <c r="AN1258" s="10">
        <v>1190530.9904368068</v>
      </c>
      <c r="AO1258" s="12">
        <v>4251299.3049330031</v>
      </c>
      <c r="AP1258" s="12">
        <v>3475889.6055353698</v>
      </c>
      <c r="AQ1258">
        <f>AP1258/AO1258</f>
        <v>0.81760642011304985</v>
      </c>
      <c r="AR1258">
        <f>LOG(AQ1258,2)</f>
        <v>-0.29052157005398355</v>
      </c>
    </row>
    <row r="1259" spans="1:44" x14ac:dyDescent="0.25">
      <c r="A1259" t="s">
        <v>49</v>
      </c>
      <c r="B1259" t="s">
        <v>64</v>
      </c>
      <c r="C1259" t="s">
        <v>51</v>
      </c>
      <c r="D1259" t="s">
        <v>9558</v>
      </c>
      <c r="E1259" t="s">
        <v>9559</v>
      </c>
      <c r="F1259" t="s">
        <v>54</v>
      </c>
      <c r="G1259">
        <v>1E-3</v>
      </c>
      <c r="H1259">
        <v>5</v>
      </c>
      <c r="I1259">
        <v>4</v>
      </c>
      <c r="J1259">
        <v>8</v>
      </c>
      <c r="K1259">
        <v>4</v>
      </c>
      <c r="L1259">
        <v>874</v>
      </c>
      <c r="M1259">
        <v>99.9</v>
      </c>
      <c r="N1259">
        <v>8.02</v>
      </c>
      <c r="O1259">
        <v>7.39</v>
      </c>
      <c r="P1259" t="s">
        <v>1325</v>
      </c>
      <c r="Q1259" t="s">
        <v>1326</v>
      </c>
      <c r="R1259" t="s">
        <v>1744</v>
      </c>
      <c r="S1259" t="s">
        <v>9560</v>
      </c>
      <c r="T1259" t="s">
        <v>9561</v>
      </c>
      <c r="U1259" t="s">
        <v>54</v>
      </c>
      <c r="V1259" t="s">
        <v>9562</v>
      </c>
      <c r="W1259" t="s">
        <v>372</v>
      </c>
      <c r="X1259" t="s">
        <v>2150</v>
      </c>
      <c r="Y1259" t="s">
        <v>54</v>
      </c>
      <c r="Z1259" t="s">
        <v>54</v>
      </c>
      <c r="AA1259">
        <v>1</v>
      </c>
      <c r="AB1259">
        <v>3.35</v>
      </c>
      <c r="AC1259">
        <v>7.5357950263752805E-4</v>
      </c>
      <c r="AD1259" t="s">
        <v>54</v>
      </c>
      <c r="AE1259" s="8">
        <v>3648559.7148850099</v>
      </c>
      <c r="AF1259" s="8">
        <v>4089666.3838877701</v>
      </c>
      <c r="AG1259" s="8">
        <v>10627960.099440601</v>
      </c>
      <c r="AH1259" s="8">
        <v>6122062.0660711266</v>
      </c>
      <c r="AI1259" s="8">
        <v>3191236.0811762647</v>
      </c>
      <c r="AJ1259" s="10">
        <v>5038573.4589376599</v>
      </c>
      <c r="AK1259" s="10">
        <v>3287563.4352143202</v>
      </c>
      <c r="AL1259" s="10">
        <v>3988169.72423096</v>
      </c>
      <c r="AM1259" s="10">
        <v>4104768.8727943134</v>
      </c>
      <c r="AN1259" s="10">
        <v>719585.78218267451</v>
      </c>
      <c r="AO1259" s="12">
        <v>5927372.0291426135</v>
      </c>
      <c r="AP1259" s="12">
        <v>4845894.9279501429</v>
      </c>
      <c r="AQ1259">
        <f>AP1259/AO1259</f>
        <v>0.81754526358810231</v>
      </c>
      <c r="AR1259">
        <f>LOG(AQ1259,2)</f>
        <v>-0.29062948691109275</v>
      </c>
    </row>
    <row r="1260" spans="1:44" x14ac:dyDescent="0.25">
      <c r="A1260" t="s">
        <v>49</v>
      </c>
      <c r="B1260" t="s">
        <v>64</v>
      </c>
      <c r="C1260" t="s">
        <v>51</v>
      </c>
      <c r="D1260" t="s">
        <v>9563</v>
      </c>
      <c r="E1260" t="s">
        <v>9564</v>
      </c>
      <c r="F1260" t="s">
        <v>54</v>
      </c>
      <c r="G1260">
        <v>0</v>
      </c>
      <c r="H1260">
        <v>40</v>
      </c>
      <c r="I1260">
        <v>16</v>
      </c>
      <c r="J1260">
        <v>420</v>
      </c>
      <c r="K1260">
        <v>3</v>
      </c>
      <c r="L1260">
        <v>377</v>
      </c>
      <c r="M1260">
        <v>42</v>
      </c>
      <c r="N1260">
        <v>5.39</v>
      </c>
      <c r="O1260">
        <v>629.37</v>
      </c>
      <c r="P1260" t="s">
        <v>2307</v>
      </c>
      <c r="Q1260" t="s">
        <v>1770</v>
      </c>
      <c r="R1260" t="s">
        <v>2942</v>
      </c>
      <c r="S1260" t="s">
        <v>1377</v>
      </c>
      <c r="T1260" t="s">
        <v>9565</v>
      </c>
      <c r="U1260" t="s">
        <v>9566</v>
      </c>
      <c r="V1260" t="s">
        <v>9567</v>
      </c>
      <c r="W1260" t="s">
        <v>87</v>
      </c>
      <c r="X1260" t="s">
        <v>9568</v>
      </c>
      <c r="Y1260" t="s">
        <v>54</v>
      </c>
      <c r="Z1260" t="s">
        <v>1558</v>
      </c>
      <c r="AA1260">
        <v>6</v>
      </c>
      <c r="AB1260">
        <v>5.93</v>
      </c>
      <c r="AC1260">
        <v>9.5969289827255297E-4</v>
      </c>
      <c r="AD1260" t="s">
        <v>54</v>
      </c>
      <c r="AE1260" s="8">
        <v>8873226.7162830196</v>
      </c>
      <c r="AF1260" s="8">
        <v>4535042.86145344</v>
      </c>
      <c r="AG1260" s="8">
        <v>4933470.2047202503</v>
      </c>
      <c r="AH1260" s="8">
        <v>6113913.2608189033</v>
      </c>
      <c r="AI1260" s="8">
        <v>1957897.5366609707</v>
      </c>
      <c r="AJ1260" s="10">
        <v>2978572.3572847201</v>
      </c>
      <c r="AK1260" s="10">
        <v>7380616.4705836503</v>
      </c>
      <c r="AL1260" s="10">
        <v>7112885.0503692003</v>
      </c>
      <c r="AM1260" s="10">
        <v>5824024.6260791905</v>
      </c>
      <c r="AN1260" s="10">
        <v>2015005.209064102</v>
      </c>
      <c r="AO1260" s="12">
        <v>728766101.23897111</v>
      </c>
      <c r="AP1260" s="12">
        <v>595670104.29872406</v>
      </c>
      <c r="AQ1260">
        <f>AP1260/AO1260</f>
        <v>0.81736801874569731</v>
      </c>
      <c r="AR1260">
        <f>LOG(AQ1260,2)</f>
        <v>-0.29094229892250123</v>
      </c>
    </row>
    <row r="1261" spans="1:44" x14ac:dyDescent="0.25">
      <c r="A1261" t="s">
        <v>49</v>
      </c>
      <c r="B1261" t="s">
        <v>64</v>
      </c>
      <c r="C1261" t="s">
        <v>51</v>
      </c>
      <c r="D1261" t="s">
        <v>9569</v>
      </c>
      <c r="E1261" t="s">
        <v>9570</v>
      </c>
      <c r="F1261" t="s">
        <v>54</v>
      </c>
      <c r="G1261">
        <v>0</v>
      </c>
      <c r="H1261">
        <v>8</v>
      </c>
      <c r="I1261">
        <v>8</v>
      </c>
      <c r="J1261">
        <v>37</v>
      </c>
      <c r="K1261">
        <v>4</v>
      </c>
      <c r="L1261">
        <v>1108</v>
      </c>
      <c r="M1261">
        <v>127</v>
      </c>
      <c r="N1261">
        <v>8.92</v>
      </c>
      <c r="O1261">
        <v>48.33</v>
      </c>
      <c r="P1261" t="s">
        <v>1436</v>
      </c>
      <c r="Q1261" t="s">
        <v>709</v>
      </c>
      <c r="R1261" t="s">
        <v>1693</v>
      </c>
      <c r="S1261" t="s">
        <v>3273</v>
      </c>
      <c r="T1261" t="s">
        <v>9571</v>
      </c>
      <c r="U1261" t="s">
        <v>9572</v>
      </c>
      <c r="V1261" t="s">
        <v>9573</v>
      </c>
      <c r="W1261" t="s">
        <v>646</v>
      </c>
      <c r="X1261" t="s">
        <v>1976</v>
      </c>
      <c r="Y1261" t="s">
        <v>54</v>
      </c>
      <c r="Z1261" t="s">
        <v>54</v>
      </c>
      <c r="AA1261">
        <v>1</v>
      </c>
      <c r="AB1261">
        <v>12.64</v>
      </c>
      <c r="AC1261">
        <v>0</v>
      </c>
      <c r="AD1261" t="s">
        <v>54</v>
      </c>
      <c r="AE1261" s="8">
        <v>4275138.7188076703</v>
      </c>
      <c r="AF1261" s="8">
        <v>6758730.2104474297</v>
      </c>
      <c r="AG1261" s="8">
        <v>7286592.2380787097</v>
      </c>
      <c r="AH1261" s="8">
        <v>6106820.3891112702</v>
      </c>
      <c r="AI1261" s="8">
        <v>1312999.8441351482</v>
      </c>
      <c r="AJ1261" s="10">
        <v>3280216.5589557299</v>
      </c>
      <c r="AK1261" s="10">
        <v>3581474.97267354</v>
      </c>
      <c r="AL1261" s="10">
        <v>5600651.7514040703</v>
      </c>
      <c r="AM1261" s="10">
        <v>4154114.4276777804</v>
      </c>
      <c r="AN1261" s="10">
        <v>1030223.8687647291</v>
      </c>
      <c r="AO1261" s="12">
        <v>5586096.1499393256</v>
      </c>
      <c r="AP1261" s="12">
        <v>4565773.0565065527</v>
      </c>
      <c r="AQ1261">
        <f>AP1261/AO1261</f>
        <v>0.81734594857557985</v>
      </c>
      <c r="AR1261">
        <f>LOG(AQ1261,2)</f>
        <v>-0.29098125439192096</v>
      </c>
    </row>
    <row r="1262" spans="1:44" x14ac:dyDescent="0.25">
      <c r="A1262" t="s">
        <v>49</v>
      </c>
      <c r="B1262" t="s">
        <v>64</v>
      </c>
      <c r="C1262" t="s">
        <v>51</v>
      </c>
      <c r="D1262" t="s">
        <v>9574</v>
      </c>
      <c r="E1262" t="s">
        <v>9575</v>
      </c>
      <c r="F1262" t="s">
        <v>54</v>
      </c>
      <c r="G1262">
        <v>3.0000000000000001E-3</v>
      </c>
      <c r="H1262">
        <v>5</v>
      </c>
      <c r="I1262">
        <v>4</v>
      </c>
      <c r="J1262">
        <v>6</v>
      </c>
      <c r="K1262">
        <v>4</v>
      </c>
      <c r="L1262">
        <v>873</v>
      </c>
      <c r="M1262">
        <v>96.7</v>
      </c>
      <c r="N1262">
        <v>6.52</v>
      </c>
      <c r="O1262">
        <v>5.2</v>
      </c>
      <c r="P1262" t="s">
        <v>3679</v>
      </c>
      <c r="Q1262" t="s">
        <v>279</v>
      </c>
      <c r="R1262" t="s">
        <v>82</v>
      </c>
      <c r="S1262" t="s">
        <v>9576</v>
      </c>
      <c r="T1262" t="s">
        <v>9577</v>
      </c>
      <c r="U1262" t="s">
        <v>9578</v>
      </c>
      <c r="V1262" t="s">
        <v>9579</v>
      </c>
      <c r="W1262" t="s">
        <v>500</v>
      </c>
      <c r="X1262" t="s">
        <v>54</v>
      </c>
      <c r="Y1262" t="s">
        <v>54</v>
      </c>
      <c r="Z1262" t="s">
        <v>54</v>
      </c>
      <c r="AA1262">
        <v>0</v>
      </c>
      <c r="AB1262">
        <v>3.01</v>
      </c>
      <c r="AC1262">
        <v>1.44300144300144E-3</v>
      </c>
      <c r="AD1262" t="s">
        <v>54</v>
      </c>
      <c r="AE1262" s="8">
        <v>6404808.7375892801</v>
      </c>
      <c r="AF1262" s="8">
        <v>3089761.04570449</v>
      </c>
      <c r="AG1262" s="8">
        <v>8728213.9134227596</v>
      </c>
      <c r="AH1262" s="8">
        <v>6074261.232238844</v>
      </c>
      <c r="AI1262" s="8">
        <v>2313724.8360367799</v>
      </c>
      <c r="AJ1262" s="10">
        <v>4524324.2051185099</v>
      </c>
      <c r="AK1262" s="10">
        <v>7290854.2884395802</v>
      </c>
      <c r="AL1262" s="10">
        <v>6029353.4138353402</v>
      </c>
      <c r="AM1262" s="10">
        <v>5948177.3024644768</v>
      </c>
      <c r="AN1262" s="10">
        <v>1130888.8381189681</v>
      </c>
      <c r="AO1262" s="12">
        <v>9622450.3574332427</v>
      </c>
      <c r="AP1262" s="12">
        <v>7858343.0984050194</v>
      </c>
      <c r="AQ1262">
        <f>AP1262/AO1262</f>
        <v>0.81666756454966083</v>
      </c>
      <c r="AR1262">
        <f>LOG(AQ1262,2)</f>
        <v>-0.29217916532519089</v>
      </c>
    </row>
    <row r="1263" spans="1:44" x14ac:dyDescent="0.25">
      <c r="A1263" t="s">
        <v>49</v>
      </c>
      <c r="B1263" t="s">
        <v>64</v>
      </c>
      <c r="C1263" t="s">
        <v>51</v>
      </c>
      <c r="D1263" t="s">
        <v>9580</v>
      </c>
      <c r="E1263" t="s">
        <v>9581</v>
      </c>
      <c r="F1263" t="s">
        <v>54</v>
      </c>
      <c r="G1263">
        <v>7.0000000000000001E-3</v>
      </c>
      <c r="H1263">
        <v>7</v>
      </c>
      <c r="I1263">
        <v>2</v>
      </c>
      <c r="J1263">
        <v>2</v>
      </c>
      <c r="K1263">
        <v>2</v>
      </c>
      <c r="L1263">
        <v>261</v>
      </c>
      <c r="M1263">
        <v>27.7</v>
      </c>
      <c r="N1263">
        <v>6.43</v>
      </c>
      <c r="O1263">
        <v>3.48</v>
      </c>
      <c r="P1263" t="s">
        <v>773</v>
      </c>
      <c r="Q1263" t="s">
        <v>848</v>
      </c>
      <c r="R1263" t="s">
        <v>82</v>
      </c>
      <c r="S1263" t="s">
        <v>6829</v>
      </c>
      <c r="T1263" t="s">
        <v>9582</v>
      </c>
      <c r="U1263" t="s">
        <v>9583</v>
      </c>
      <c r="V1263" t="s">
        <v>9584</v>
      </c>
      <c r="W1263" t="s">
        <v>217</v>
      </c>
      <c r="X1263" t="s">
        <v>54</v>
      </c>
      <c r="Y1263" t="s">
        <v>54</v>
      </c>
      <c r="Z1263" t="s">
        <v>54</v>
      </c>
      <c r="AA1263">
        <v>0</v>
      </c>
      <c r="AB1263" t="s">
        <v>54</v>
      </c>
      <c r="AC1263">
        <v>0</v>
      </c>
      <c r="AD1263" t="s">
        <v>54</v>
      </c>
      <c r="AE1263" s="8">
        <v>4575842.38691446</v>
      </c>
      <c r="AF1263" s="8">
        <v>7029714.2466630498</v>
      </c>
      <c r="AG1263" s="8">
        <v>6354682.9799178597</v>
      </c>
      <c r="AH1263" s="8">
        <v>5986746.5378317907</v>
      </c>
      <c r="AI1263" s="8">
        <v>1035021.6407005567</v>
      </c>
      <c r="AJ1263" s="10">
        <v>3765526.5333659998</v>
      </c>
      <c r="AK1263" s="10">
        <v>6463350.7402451504</v>
      </c>
      <c r="AL1263" s="10">
        <v>6734497.7186584696</v>
      </c>
      <c r="AM1263" s="10">
        <v>5654458.3307565404</v>
      </c>
      <c r="AN1263" s="10">
        <v>1340255.6155128193</v>
      </c>
      <c r="AO1263" s="12">
        <v>68647835.52250196</v>
      </c>
      <c r="AP1263" s="12">
        <v>56057320.835104167</v>
      </c>
      <c r="AQ1263">
        <f>AP1263/AO1263</f>
        <v>0.81659269237599241</v>
      </c>
      <c r="AR1263">
        <f>LOG(AQ1263,2)</f>
        <v>-0.2923114378313878</v>
      </c>
    </row>
    <row r="1264" spans="1:44" x14ac:dyDescent="0.25">
      <c r="A1264" t="s">
        <v>49</v>
      </c>
      <c r="B1264" t="s">
        <v>64</v>
      </c>
      <c r="C1264" t="s">
        <v>51</v>
      </c>
      <c r="D1264" t="s">
        <v>9585</v>
      </c>
      <c r="E1264" t="s">
        <v>9586</v>
      </c>
      <c r="F1264" t="s">
        <v>54</v>
      </c>
      <c r="G1264">
        <v>1E-3</v>
      </c>
      <c r="H1264">
        <v>14</v>
      </c>
      <c r="I1264">
        <v>3</v>
      </c>
      <c r="J1264">
        <v>21</v>
      </c>
      <c r="K1264">
        <v>3</v>
      </c>
      <c r="L1264">
        <v>198</v>
      </c>
      <c r="M1264">
        <v>21.3</v>
      </c>
      <c r="N1264">
        <v>8.8699999999999992</v>
      </c>
      <c r="O1264">
        <v>13</v>
      </c>
      <c r="P1264" t="s">
        <v>574</v>
      </c>
      <c r="Q1264" t="s">
        <v>4793</v>
      </c>
      <c r="R1264" t="s">
        <v>1399</v>
      </c>
      <c r="S1264" t="s">
        <v>9587</v>
      </c>
      <c r="T1264" t="s">
        <v>9588</v>
      </c>
      <c r="U1264" t="s">
        <v>9589</v>
      </c>
      <c r="V1264" t="s">
        <v>9590</v>
      </c>
      <c r="W1264" t="s">
        <v>74</v>
      </c>
      <c r="X1264" t="s">
        <v>54</v>
      </c>
      <c r="Y1264" t="s">
        <v>101</v>
      </c>
      <c r="Z1264" t="s">
        <v>4798</v>
      </c>
      <c r="AA1264">
        <v>7</v>
      </c>
      <c r="AB1264">
        <v>9.56</v>
      </c>
      <c r="AC1264">
        <v>1.2953367875647699E-3</v>
      </c>
      <c r="AD1264" t="s">
        <v>54</v>
      </c>
      <c r="AE1264" s="8">
        <v>6368294.2004019497</v>
      </c>
      <c r="AF1264" s="8">
        <v>5041821.0694490196</v>
      </c>
      <c r="AG1264" s="8">
        <v>6487443.7140015503</v>
      </c>
      <c r="AH1264" s="8">
        <v>5965852.9946175069</v>
      </c>
      <c r="AI1264" s="8">
        <v>655197.37519604864</v>
      </c>
      <c r="AJ1264" s="10">
        <v>12979800.6201558</v>
      </c>
      <c r="AK1264" s="10">
        <v>9003488.6244930997</v>
      </c>
      <c r="AL1264" s="10">
        <v>8845307.2125846203</v>
      </c>
      <c r="AM1264" s="10">
        <v>10276198.81907784</v>
      </c>
      <c r="AN1264" s="10">
        <v>1912825.5476933201</v>
      </c>
      <c r="AO1264" s="12">
        <v>84962224.832123712</v>
      </c>
      <c r="AP1264" s="12">
        <v>69368333.318425372</v>
      </c>
      <c r="AQ1264">
        <f>AP1264/AO1264</f>
        <v>0.81646088547574869</v>
      </c>
      <c r="AR1264">
        <f>LOG(AQ1264,2)</f>
        <v>-0.29254432322391682</v>
      </c>
    </row>
    <row r="1265" spans="1:44" x14ac:dyDescent="0.25">
      <c r="A1265" t="s">
        <v>49</v>
      </c>
      <c r="B1265" t="s">
        <v>50</v>
      </c>
      <c r="C1265" t="s">
        <v>51</v>
      </c>
      <c r="D1265" t="s">
        <v>9591</v>
      </c>
      <c r="E1265" t="s">
        <v>9592</v>
      </c>
      <c r="F1265" t="s">
        <v>54</v>
      </c>
      <c r="G1265">
        <v>1.7000000000000001E-2</v>
      </c>
      <c r="H1265">
        <v>9</v>
      </c>
      <c r="I1265">
        <v>1</v>
      </c>
      <c r="J1265">
        <v>2</v>
      </c>
      <c r="K1265">
        <v>1</v>
      </c>
      <c r="L1265">
        <v>127</v>
      </c>
      <c r="M1265">
        <v>14.4</v>
      </c>
      <c r="N1265">
        <v>9.6</v>
      </c>
      <c r="O1265">
        <v>1.73</v>
      </c>
      <c r="P1265" t="s">
        <v>462</v>
      </c>
      <c r="Q1265" t="s">
        <v>472</v>
      </c>
      <c r="R1265" t="s">
        <v>5947</v>
      </c>
      <c r="S1265" t="s">
        <v>9593</v>
      </c>
      <c r="T1265" t="s">
        <v>9594</v>
      </c>
      <c r="U1265" t="s">
        <v>9595</v>
      </c>
      <c r="V1265" t="s">
        <v>9596</v>
      </c>
      <c r="W1265" t="s">
        <v>521</v>
      </c>
      <c r="X1265" t="s">
        <v>54</v>
      </c>
      <c r="Y1265" t="s">
        <v>54</v>
      </c>
      <c r="Z1265" t="s">
        <v>54</v>
      </c>
      <c r="AA1265">
        <v>0</v>
      </c>
      <c r="AB1265" t="s">
        <v>54</v>
      </c>
      <c r="AC1265">
        <v>0</v>
      </c>
      <c r="AD1265" t="s">
        <v>54</v>
      </c>
      <c r="AE1265" s="8">
        <v>5466411.2891041897</v>
      </c>
      <c r="AF1265" s="8">
        <v>5596693.5304114502</v>
      </c>
      <c r="AG1265" s="8">
        <v>6831539.8853822201</v>
      </c>
      <c r="AH1265" s="8">
        <v>5964881.5682992861</v>
      </c>
      <c r="AI1265" s="8">
        <v>615123.7515203919</v>
      </c>
      <c r="AJ1265" s="10">
        <v>2064187.24251671</v>
      </c>
      <c r="AK1265" s="10">
        <v>6877625.6884406498</v>
      </c>
      <c r="AL1265" s="10">
        <v>8455486.1203279793</v>
      </c>
      <c r="AM1265" s="10">
        <v>5799099.6837617802</v>
      </c>
      <c r="AN1265" s="10">
        <v>2718405.05854129</v>
      </c>
      <c r="AO1265" s="12">
        <v>34132664.726198368</v>
      </c>
      <c r="AP1265" s="12">
        <v>27841364.4907386</v>
      </c>
      <c r="AQ1265">
        <f>AP1265/AO1265</f>
        <v>0.81568095295440235</v>
      </c>
      <c r="AR1265">
        <f>LOG(AQ1265,2)</f>
        <v>-0.29392313092301109</v>
      </c>
    </row>
    <row r="1266" spans="1:44" x14ac:dyDescent="0.25">
      <c r="A1266" t="s">
        <v>49</v>
      </c>
      <c r="B1266" t="s">
        <v>50</v>
      </c>
      <c r="C1266" t="s">
        <v>51</v>
      </c>
      <c r="D1266" t="s">
        <v>9597</v>
      </c>
      <c r="E1266" t="s">
        <v>9598</v>
      </c>
      <c r="F1266" t="s">
        <v>54</v>
      </c>
      <c r="G1266">
        <v>0.02</v>
      </c>
      <c r="H1266">
        <v>1</v>
      </c>
      <c r="I1266">
        <v>1</v>
      </c>
      <c r="J1266">
        <v>1</v>
      </c>
      <c r="K1266">
        <v>1</v>
      </c>
      <c r="L1266">
        <v>1192</v>
      </c>
      <c r="M1266">
        <v>132.5</v>
      </c>
      <c r="N1266">
        <v>6.19</v>
      </c>
      <c r="O1266">
        <v>0</v>
      </c>
      <c r="P1266" t="s">
        <v>574</v>
      </c>
      <c r="Q1266" t="s">
        <v>1593</v>
      </c>
      <c r="R1266" t="s">
        <v>115</v>
      </c>
      <c r="S1266" t="s">
        <v>9599</v>
      </c>
      <c r="T1266" t="s">
        <v>9600</v>
      </c>
      <c r="U1266" t="s">
        <v>9601</v>
      </c>
      <c r="V1266" t="s">
        <v>9602</v>
      </c>
      <c r="W1266" t="s">
        <v>74</v>
      </c>
      <c r="X1266" t="s">
        <v>54</v>
      </c>
      <c r="Y1266" t="s">
        <v>54</v>
      </c>
      <c r="Z1266" t="s">
        <v>9603</v>
      </c>
      <c r="AA1266">
        <v>3</v>
      </c>
      <c r="AB1266" t="s">
        <v>54</v>
      </c>
      <c r="AC1266">
        <v>0</v>
      </c>
      <c r="AD1266" t="s">
        <v>54</v>
      </c>
      <c r="AE1266" s="8">
        <v>4204319.7102054199</v>
      </c>
      <c r="AF1266" s="8">
        <v>8180101.38898913</v>
      </c>
      <c r="AG1266" s="8">
        <v>5501023.1448912499</v>
      </c>
      <c r="AH1266" s="8">
        <v>5961814.7480285997</v>
      </c>
      <c r="AI1266" s="8">
        <v>1655487.1720995945</v>
      </c>
      <c r="AJ1266" s="10" t="s">
        <v>54</v>
      </c>
      <c r="AK1266" s="10" t="s">
        <v>54</v>
      </c>
      <c r="AL1266" s="10" t="s">
        <v>54</v>
      </c>
      <c r="AM1266" s="10">
        <v>0</v>
      </c>
      <c r="AN1266" s="10">
        <v>0</v>
      </c>
      <c r="AO1266" s="12">
        <v>9165677.283503877</v>
      </c>
      <c r="AP1266" s="12">
        <v>7473833.8707144829</v>
      </c>
      <c r="AQ1266">
        <f>AP1266/AO1266</f>
        <v>0.81541534133715077</v>
      </c>
      <c r="AR1266">
        <f>LOG(AQ1266,2)</f>
        <v>-0.29439299474127817</v>
      </c>
    </row>
    <row r="1267" spans="1:44" x14ac:dyDescent="0.25">
      <c r="A1267" t="s">
        <v>49</v>
      </c>
      <c r="B1267" t="s">
        <v>64</v>
      </c>
      <c r="C1267" t="s">
        <v>51</v>
      </c>
      <c r="D1267" t="s">
        <v>9604</v>
      </c>
      <c r="E1267" t="s">
        <v>9605</v>
      </c>
      <c r="F1267" t="s">
        <v>54</v>
      </c>
      <c r="G1267">
        <v>0</v>
      </c>
      <c r="H1267">
        <v>24</v>
      </c>
      <c r="I1267">
        <v>5</v>
      </c>
      <c r="J1267">
        <v>36</v>
      </c>
      <c r="K1267">
        <v>5</v>
      </c>
      <c r="L1267">
        <v>194</v>
      </c>
      <c r="M1267">
        <v>21.6</v>
      </c>
      <c r="N1267">
        <v>7.06</v>
      </c>
      <c r="O1267">
        <v>30.98</v>
      </c>
      <c r="P1267" t="s">
        <v>1517</v>
      </c>
      <c r="Q1267" t="s">
        <v>9606</v>
      </c>
      <c r="R1267" t="s">
        <v>254</v>
      </c>
      <c r="S1267" t="s">
        <v>4999</v>
      </c>
      <c r="T1267" t="s">
        <v>9607</v>
      </c>
      <c r="U1267" t="s">
        <v>54</v>
      </c>
      <c r="V1267" t="s">
        <v>9608</v>
      </c>
      <c r="W1267" t="s">
        <v>168</v>
      </c>
      <c r="X1267" t="s">
        <v>54</v>
      </c>
      <c r="Y1267" t="s">
        <v>953</v>
      </c>
      <c r="Z1267" t="s">
        <v>9609</v>
      </c>
      <c r="AA1267">
        <v>11</v>
      </c>
      <c r="AB1267">
        <v>6.43</v>
      </c>
      <c r="AC1267">
        <v>1.0121457489878499E-3</v>
      </c>
      <c r="AD1267" t="s">
        <v>54</v>
      </c>
      <c r="AE1267" s="8">
        <v>4671262.0246868702</v>
      </c>
      <c r="AF1267" s="8">
        <v>7056513.7356639402</v>
      </c>
      <c r="AG1267" s="8">
        <v>6098715.89845696</v>
      </c>
      <c r="AH1267" s="8">
        <v>5942163.8862692565</v>
      </c>
      <c r="AI1267" s="8">
        <v>980046.88002488634</v>
      </c>
      <c r="AJ1267" s="10">
        <v>5201894.50443999</v>
      </c>
      <c r="AK1267" s="10">
        <v>12472280.6920022</v>
      </c>
      <c r="AL1267" s="10">
        <v>12855832.646572599</v>
      </c>
      <c r="AM1267" s="10">
        <v>10176669.28100493</v>
      </c>
      <c r="AN1267" s="10">
        <v>3521180.3024576581</v>
      </c>
      <c r="AO1267" s="12">
        <v>1361506.4545617301</v>
      </c>
      <c r="AP1267" s="12">
        <v>1108928.7547396934</v>
      </c>
      <c r="AQ1267">
        <f>AP1267/AO1267</f>
        <v>0.8144865938932756</v>
      </c>
      <c r="AR1267">
        <f>LOG(AQ1267,2)</f>
        <v>-0.29603714209465376</v>
      </c>
    </row>
    <row r="1268" spans="1:44" x14ac:dyDescent="0.25">
      <c r="A1268" t="s">
        <v>49</v>
      </c>
      <c r="B1268" t="s">
        <v>50</v>
      </c>
      <c r="C1268" t="s">
        <v>51</v>
      </c>
      <c r="D1268" t="s">
        <v>9610</v>
      </c>
      <c r="E1268" t="s">
        <v>9611</v>
      </c>
      <c r="F1268" t="s">
        <v>54</v>
      </c>
      <c r="G1268">
        <v>2.1999999999999999E-2</v>
      </c>
      <c r="H1268">
        <v>3</v>
      </c>
      <c r="I1268">
        <v>1</v>
      </c>
      <c r="J1268">
        <v>1</v>
      </c>
      <c r="K1268">
        <v>1</v>
      </c>
      <c r="L1268">
        <v>497</v>
      </c>
      <c r="M1268">
        <v>56.6</v>
      </c>
      <c r="N1268">
        <v>6.65</v>
      </c>
      <c r="O1268">
        <v>0</v>
      </c>
      <c r="P1268" t="s">
        <v>2404</v>
      </c>
      <c r="Q1268" t="s">
        <v>575</v>
      </c>
      <c r="R1268" t="s">
        <v>4043</v>
      </c>
      <c r="S1268" t="s">
        <v>9612</v>
      </c>
      <c r="T1268" t="s">
        <v>9613</v>
      </c>
      <c r="U1268" t="s">
        <v>9614</v>
      </c>
      <c r="V1268" t="s">
        <v>9615</v>
      </c>
      <c r="W1268" t="s">
        <v>405</v>
      </c>
      <c r="X1268" t="s">
        <v>9616</v>
      </c>
      <c r="Y1268" t="s">
        <v>9617</v>
      </c>
      <c r="Z1268" t="s">
        <v>9618</v>
      </c>
      <c r="AA1268">
        <v>39</v>
      </c>
      <c r="AB1268" t="s">
        <v>54</v>
      </c>
      <c r="AC1268">
        <v>0</v>
      </c>
      <c r="AD1268" t="s">
        <v>54</v>
      </c>
      <c r="AE1268" s="8">
        <v>3917132.0571549502</v>
      </c>
      <c r="AF1268" s="8">
        <v>7487609.5120391902</v>
      </c>
      <c r="AG1268" s="8">
        <v>6377374.5182336997</v>
      </c>
      <c r="AH1268" s="8">
        <v>5927372.0291426135</v>
      </c>
      <c r="AI1268" s="8">
        <v>1491968.2735903584</v>
      </c>
      <c r="AJ1268" s="10">
        <v>3229847.6699013901</v>
      </c>
      <c r="AK1268" s="10">
        <v>5455111.60174229</v>
      </c>
      <c r="AL1268" s="10">
        <v>5852725.51220675</v>
      </c>
      <c r="AM1268" s="10">
        <v>4845894.9279501429</v>
      </c>
      <c r="AN1268" s="10">
        <v>1154189.6899654695</v>
      </c>
      <c r="AO1268" s="12">
        <v>4287926.9006212065</v>
      </c>
      <c r="AP1268" s="12">
        <v>3483881.9210565104</v>
      </c>
      <c r="AQ1268">
        <f>AP1268/AO1268</f>
        <v>0.81248631373631597</v>
      </c>
      <c r="AR1268">
        <f>LOG(AQ1268,2)</f>
        <v>-0.29958458373096525</v>
      </c>
    </row>
    <row r="1269" spans="1:44" x14ac:dyDescent="0.25">
      <c r="A1269" t="s">
        <v>49</v>
      </c>
      <c r="B1269" t="s">
        <v>50</v>
      </c>
      <c r="C1269" t="s">
        <v>51</v>
      </c>
      <c r="D1269" t="s">
        <v>9619</v>
      </c>
      <c r="E1269" t="s">
        <v>9620</v>
      </c>
      <c r="F1269" t="s">
        <v>54</v>
      </c>
      <c r="G1269">
        <v>2.1000000000000001E-2</v>
      </c>
      <c r="H1269">
        <v>1</v>
      </c>
      <c r="I1269">
        <v>1</v>
      </c>
      <c r="J1269">
        <v>1</v>
      </c>
      <c r="K1269">
        <v>1</v>
      </c>
      <c r="L1269">
        <v>1158</v>
      </c>
      <c r="M1269">
        <v>128.9</v>
      </c>
      <c r="N1269">
        <v>6.89</v>
      </c>
      <c r="O1269">
        <v>0</v>
      </c>
      <c r="P1269" t="s">
        <v>701</v>
      </c>
      <c r="Q1269" t="s">
        <v>54</v>
      </c>
      <c r="R1269" t="s">
        <v>528</v>
      </c>
      <c r="S1269" t="s">
        <v>9621</v>
      </c>
      <c r="T1269" t="s">
        <v>9622</v>
      </c>
      <c r="U1269" t="s">
        <v>54</v>
      </c>
      <c r="V1269" t="s">
        <v>9623</v>
      </c>
      <c r="W1269" t="s">
        <v>646</v>
      </c>
      <c r="X1269" t="s">
        <v>54</v>
      </c>
      <c r="Y1269" t="s">
        <v>54</v>
      </c>
      <c r="Z1269" t="s">
        <v>54</v>
      </c>
      <c r="AA1269">
        <v>0</v>
      </c>
      <c r="AB1269" t="s">
        <v>54</v>
      </c>
      <c r="AC1269">
        <v>0</v>
      </c>
      <c r="AD1269" t="s">
        <v>54</v>
      </c>
      <c r="AE1269" s="8">
        <v>4864800.2253363105</v>
      </c>
      <c r="AF1269" s="8" t="s">
        <v>54</v>
      </c>
      <c r="AG1269" s="8">
        <v>6955115.8455561902</v>
      </c>
      <c r="AH1269" s="8">
        <v>5909958.0354462508</v>
      </c>
      <c r="AI1269" s="8">
        <v>1045157.8101099378</v>
      </c>
      <c r="AJ1269" s="10">
        <v>4860707.3458439596</v>
      </c>
      <c r="AK1269" s="10">
        <v>7420674.2487181397</v>
      </c>
      <c r="AL1269" s="10">
        <v>6966740.5620595198</v>
      </c>
      <c r="AM1269" s="10">
        <v>6416040.7188738734</v>
      </c>
      <c r="AN1269" s="10">
        <v>1115290.8062971178</v>
      </c>
      <c r="AO1269" s="12">
        <v>8105898.8082951056</v>
      </c>
      <c r="AP1269" s="12">
        <v>6579441.4112761067</v>
      </c>
      <c r="AQ1269">
        <f>AP1269/AO1269</f>
        <v>0.81168560907065468</v>
      </c>
      <c r="AR1269">
        <f>LOG(AQ1269,2)</f>
        <v>-0.30100705967421987</v>
      </c>
    </row>
    <row r="1270" spans="1:44" x14ac:dyDescent="0.25">
      <c r="A1270" t="s">
        <v>49</v>
      </c>
      <c r="B1270" t="s">
        <v>64</v>
      </c>
      <c r="C1270" t="s">
        <v>51</v>
      </c>
      <c r="D1270" t="s">
        <v>9624</v>
      </c>
      <c r="E1270" t="s">
        <v>9625</v>
      </c>
      <c r="F1270" t="s">
        <v>54</v>
      </c>
      <c r="G1270">
        <v>1E-3</v>
      </c>
      <c r="H1270">
        <v>2</v>
      </c>
      <c r="I1270">
        <v>1</v>
      </c>
      <c r="J1270">
        <v>8</v>
      </c>
      <c r="K1270">
        <v>1</v>
      </c>
      <c r="L1270">
        <v>439</v>
      </c>
      <c r="M1270">
        <v>49.9</v>
      </c>
      <c r="N1270">
        <v>8.6</v>
      </c>
      <c r="O1270">
        <v>13.23</v>
      </c>
      <c r="P1270" t="s">
        <v>701</v>
      </c>
      <c r="Q1270" t="s">
        <v>1343</v>
      </c>
      <c r="R1270" t="s">
        <v>310</v>
      </c>
      <c r="S1270" t="s">
        <v>9626</v>
      </c>
      <c r="T1270" t="s">
        <v>9627</v>
      </c>
      <c r="U1270" t="s">
        <v>9628</v>
      </c>
      <c r="V1270" t="s">
        <v>9629</v>
      </c>
      <c r="W1270" t="s">
        <v>405</v>
      </c>
      <c r="X1270" t="s">
        <v>54</v>
      </c>
      <c r="Y1270" t="s">
        <v>54</v>
      </c>
      <c r="Z1270" t="s">
        <v>9630</v>
      </c>
      <c r="AA1270">
        <v>4</v>
      </c>
      <c r="AB1270" t="s">
        <v>54</v>
      </c>
      <c r="AC1270">
        <v>0</v>
      </c>
      <c r="AD1270" t="s">
        <v>54</v>
      </c>
      <c r="AE1270" s="8">
        <v>5030129.7855488602</v>
      </c>
      <c r="AF1270" s="8">
        <v>6108495.2987260204</v>
      </c>
      <c r="AG1270" s="8">
        <v>6556846.9857025603</v>
      </c>
      <c r="AH1270" s="8">
        <v>5898490.68999248</v>
      </c>
      <c r="AI1270" s="8">
        <v>640725.00813702249</v>
      </c>
      <c r="AJ1270" s="10">
        <v>6711973.6873779995</v>
      </c>
      <c r="AK1270" s="10">
        <v>9432880.5561652798</v>
      </c>
      <c r="AL1270" s="10">
        <v>9810721.5376685504</v>
      </c>
      <c r="AM1270" s="10">
        <v>8651858.5937372763</v>
      </c>
      <c r="AN1270" s="10">
        <v>1380351.6555009282</v>
      </c>
      <c r="AO1270" s="12">
        <v>97392273.350961104</v>
      </c>
      <c r="AP1270" s="12">
        <v>79049532.04576087</v>
      </c>
      <c r="AQ1270">
        <f>AP1270/AO1270</f>
        <v>0.81166122656259754</v>
      </c>
      <c r="AR1270">
        <f>LOG(AQ1270,2)</f>
        <v>-0.30105039794634875</v>
      </c>
    </row>
    <row r="1271" spans="1:44" x14ac:dyDescent="0.25">
      <c r="A1271" t="s">
        <v>49</v>
      </c>
      <c r="B1271" t="s">
        <v>64</v>
      </c>
      <c r="C1271" t="s">
        <v>51</v>
      </c>
      <c r="D1271" t="s">
        <v>9631</v>
      </c>
      <c r="E1271" t="s">
        <v>9632</v>
      </c>
      <c r="F1271" t="s">
        <v>54</v>
      </c>
      <c r="G1271">
        <v>1E-3</v>
      </c>
      <c r="H1271">
        <v>7</v>
      </c>
      <c r="I1271">
        <v>4</v>
      </c>
      <c r="J1271">
        <v>16</v>
      </c>
      <c r="K1271">
        <v>3</v>
      </c>
      <c r="L1271">
        <v>521</v>
      </c>
      <c r="M1271">
        <v>56.5</v>
      </c>
      <c r="N1271">
        <v>9.2200000000000006</v>
      </c>
      <c r="O1271">
        <v>7.35</v>
      </c>
      <c r="P1271" t="s">
        <v>411</v>
      </c>
      <c r="Q1271" t="s">
        <v>472</v>
      </c>
      <c r="R1271" t="s">
        <v>2608</v>
      </c>
      <c r="S1271" t="s">
        <v>2087</v>
      </c>
      <c r="T1271" t="s">
        <v>9633</v>
      </c>
      <c r="U1271" t="s">
        <v>54</v>
      </c>
      <c r="V1271" t="s">
        <v>9634</v>
      </c>
      <c r="W1271" t="s">
        <v>157</v>
      </c>
      <c r="X1271" t="s">
        <v>54</v>
      </c>
      <c r="Y1271" t="s">
        <v>54</v>
      </c>
      <c r="Z1271" t="s">
        <v>54</v>
      </c>
      <c r="AA1271">
        <v>0</v>
      </c>
      <c r="AB1271">
        <v>2.08</v>
      </c>
      <c r="AC1271">
        <v>7.7021822849807397E-3</v>
      </c>
      <c r="AD1271" t="s">
        <v>54</v>
      </c>
      <c r="AE1271" s="8">
        <v>10526357.464005999</v>
      </c>
      <c r="AF1271" s="8">
        <v>3882222.7047512</v>
      </c>
      <c r="AG1271" s="8">
        <v>3246047.45579735</v>
      </c>
      <c r="AH1271" s="8">
        <v>5884875.8748515174</v>
      </c>
      <c r="AI1271" s="8">
        <v>3292283.2243181807</v>
      </c>
      <c r="AJ1271" s="10">
        <v>9421557.5507226102</v>
      </c>
      <c r="AK1271" s="10">
        <v>12366436.025612</v>
      </c>
      <c r="AL1271" s="10">
        <v>3460813.5103223198</v>
      </c>
      <c r="AM1271" s="10">
        <v>8416269.0288856439</v>
      </c>
      <c r="AN1271" s="10">
        <v>3704545.1232516612</v>
      </c>
      <c r="AO1271" s="12">
        <v>115282126.75659643</v>
      </c>
      <c r="AP1271" s="12">
        <v>93567202.057779729</v>
      </c>
      <c r="AQ1271">
        <f>AP1271/AO1271</f>
        <v>0.81163667508784765</v>
      </c>
      <c r="AR1271">
        <f>LOG(AQ1271,2)</f>
        <v>-0.30109403786091382</v>
      </c>
    </row>
    <row r="1272" spans="1:44" x14ac:dyDescent="0.25">
      <c r="A1272" t="s">
        <v>49</v>
      </c>
      <c r="B1272" t="s">
        <v>64</v>
      </c>
      <c r="C1272" t="s">
        <v>51</v>
      </c>
      <c r="D1272" t="s">
        <v>9635</v>
      </c>
      <c r="E1272" t="s">
        <v>9636</v>
      </c>
      <c r="F1272" t="s">
        <v>54</v>
      </c>
      <c r="G1272">
        <v>0</v>
      </c>
      <c r="H1272">
        <v>8</v>
      </c>
      <c r="I1272">
        <v>3</v>
      </c>
      <c r="J1272">
        <v>22</v>
      </c>
      <c r="K1272">
        <v>2</v>
      </c>
      <c r="L1272">
        <v>427</v>
      </c>
      <c r="M1272">
        <v>49.1</v>
      </c>
      <c r="N1272">
        <v>5.68</v>
      </c>
      <c r="O1272">
        <v>21.87</v>
      </c>
      <c r="P1272" t="s">
        <v>55</v>
      </c>
      <c r="Q1272" t="s">
        <v>2146</v>
      </c>
      <c r="R1272" t="s">
        <v>1066</v>
      </c>
      <c r="S1272" t="s">
        <v>3892</v>
      </c>
      <c r="T1272" t="s">
        <v>9637</v>
      </c>
      <c r="U1272" t="s">
        <v>9638</v>
      </c>
      <c r="V1272" t="s">
        <v>9639</v>
      </c>
      <c r="W1272" t="s">
        <v>99</v>
      </c>
      <c r="X1272" t="s">
        <v>54</v>
      </c>
      <c r="Y1272" t="s">
        <v>54</v>
      </c>
      <c r="Z1272" t="s">
        <v>9640</v>
      </c>
      <c r="AA1272">
        <v>9</v>
      </c>
      <c r="AB1272">
        <v>4.4000000000000004</v>
      </c>
      <c r="AC1272">
        <v>8.3752093802345103E-4</v>
      </c>
      <c r="AD1272" t="s">
        <v>54</v>
      </c>
      <c r="AE1272" s="8">
        <v>5358222.4099795204</v>
      </c>
      <c r="AF1272" s="8">
        <v>6198997.0779958703</v>
      </c>
      <c r="AG1272" s="8">
        <v>6039258.2958266297</v>
      </c>
      <c r="AH1272" s="8">
        <v>5865492.5946006738</v>
      </c>
      <c r="AI1272" s="8">
        <v>364574.08921133535</v>
      </c>
      <c r="AJ1272" s="10">
        <v>7156928.7211670401</v>
      </c>
      <c r="AK1272" s="10">
        <v>11048454.4791482</v>
      </c>
      <c r="AL1272" s="10">
        <v>15570085.8586076</v>
      </c>
      <c r="AM1272" s="10">
        <v>11258489.686307615</v>
      </c>
      <c r="AN1272" s="10">
        <v>3437866.5231023328</v>
      </c>
      <c r="AO1272" s="12">
        <v>19317861.998020399</v>
      </c>
      <c r="AP1272" s="12">
        <v>15673491.455355132</v>
      </c>
      <c r="AQ1272">
        <f>AP1272/AO1272</f>
        <v>0.81134710750916816</v>
      </c>
      <c r="AR1272">
        <f>LOG(AQ1272,2)</f>
        <v>-0.30160883994171767</v>
      </c>
    </row>
    <row r="1273" spans="1:44" x14ac:dyDescent="0.25">
      <c r="A1273" t="s">
        <v>49</v>
      </c>
      <c r="B1273" t="s">
        <v>64</v>
      </c>
      <c r="C1273" t="s">
        <v>51</v>
      </c>
      <c r="D1273" t="s">
        <v>9641</v>
      </c>
      <c r="E1273" t="s">
        <v>9642</v>
      </c>
      <c r="F1273" t="s">
        <v>54</v>
      </c>
      <c r="G1273">
        <v>0</v>
      </c>
      <c r="H1273">
        <v>10</v>
      </c>
      <c r="I1273">
        <v>4</v>
      </c>
      <c r="J1273">
        <v>20</v>
      </c>
      <c r="K1273">
        <v>4</v>
      </c>
      <c r="L1273">
        <v>430</v>
      </c>
      <c r="M1273">
        <v>48.2</v>
      </c>
      <c r="N1273">
        <v>5.05</v>
      </c>
      <c r="O1273">
        <v>16.989999999999998</v>
      </c>
      <c r="P1273" t="s">
        <v>451</v>
      </c>
      <c r="Q1273" t="s">
        <v>9643</v>
      </c>
      <c r="R1273" t="s">
        <v>115</v>
      </c>
      <c r="S1273" t="s">
        <v>9644</v>
      </c>
      <c r="T1273" t="s">
        <v>9645</v>
      </c>
      <c r="U1273" t="s">
        <v>9646</v>
      </c>
      <c r="V1273" t="s">
        <v>9647</v>
      </c>
      <c r="W1273" t="s">
        <v>62</v>
      </c>
      <c r="X1273" t="s">
        <v>9648</v>
      </c>
      <c r="Y1273" t="s">
        <v>54</v>
      </c>
      <c r="Z1273" t="s">
        <v>9649</v>
      </c>
      <c r="AA1273">
        <v>12</v>
      </c>
      <c r="AB1273">
        <v>8.5399999999999991</v>
      </c>
      <c r="AC1273">
        <v>1.1961722488038301E-3</v>
      </c>
      <c r="AD1273" t="s">
        <v>54</v>
      </c>
      <c r="AE1273" s="8">
        <v>8617768.4208410699</v>
      </c>
      <c r="AF1273" s="8">
        <v>790899.71332675195</v>
      </c>
      <c r="AG1273" s="8">
        <v>8157328.7331515802</v>
      </c>
      <c r="AH1273" s="8">
        <v>5855332.2891064668</v>
      </c>
      <c r="AI1273" s="8">
        <v>3586024.6478483654</v>
      </c>
      <c r="AJ1273" s="10">
        <v>11209291.780198701</v>
      </c>
      <c r="AK1273" s="10">
        <v>14681344.0123317</v>
      </c>
      <c r="AL1273" s="10">
        <v>13622226.5608833</v>
      </c>
      <c r="AM1273" s="10">
        <v>13170954.117804566</v>
      </c>
      <c r="AN1273" s="10">
        <v>1452933.0769347511</v>
      </c>
      <c r="AO1273" s="12">
        <v>3966725.91076332</v>
      </c>
      <c r="AP1273" s="12">
        <v>3211846.0007620067</v>
      </c>
      <c r="AQ1273">
        <f>AP1273/AO1273</f>
        <v>0.80969698260396039</v>
      </c>
      <c r="AR1273">
        <f>LOG(AQ1273,2)</f>
        <v>-0.304545993661817</v>
      </c>
    </row>
    <row r="1274" spans="1:44" x14ac:dyDescent="0.25">
      <c r="A1274" t="s">
        <v>49</v>
      </c>
      <c r="B1274" t="s">
        <v>64</v>
      </c>
      <c r="C1274" t="s">
        <v>51</v>
      </c>
      <c r="D1274" t="s">
        <v>9650</v>
      </c>
      <c r="E1274" t="s">
        <v>9651</v>
      </c>
      <c r="F1274" t="s">
        <v>54</v>
      </c>
      <c r="G1274">
        <v>0</v>
      </c>
      <c r="H1274">
        <v>7</v>
      </c>
      <c r="I1274">
        <v>2</v>
      </c>
      <c r="J1274">
        <v>24</v>
      </c>
      <c r="K1274">
        <v>2</v>
      </c>
      <c r="L1274">
        <v>296</v>
      </c>
      <c r="M1274">
        <v>33.6</v>
      </c>
      <c r="N1274">
        <v>8.41</v>
      </c>
      <c r="O1274">
        <v>28.12</v>
      </c>
      <c r="P1274" t="s">
        <v>6004</v>
      </c>
      <c r="Q1274" t="s">
        <v>871</v>
      </c>
      <c r="R1274" t="s">
        <v>266</v>
      </c>
      <c r="S1274" t="s">
        <v>2896</v>
      </c>
      <c r="T1274" t="s">
        <v>9652</v>
      </c>
      <c r="U1274" t="s">
        <v>9653</v>
      </c>
      <c r="V1274" t="s">
        <v>9654</v>
      </c>
      <c r="W1274" t="s">
        <v>405</v>
      </c>
      <c r="X1274" t="s">
        <v>8482</v>
      </c>
      <c r="Y1274" t="s">
        <v>54</v>
      </c>
      <c r="Z1274" t="s">
        <v>54</v>
      </c>
      <c r="AA1274">
        <v>1</v>
      </c>
      <c r="AB1274">
        <v>7</v>
      </c>
      <c r="AC1274">
        <v>1.05485232067511E-3</v>
      </c>
      <c r="AD1274" t="s">
        <v>54</v>
      </c>
      <c r="AE1274" s="8">
        <v>4391679.1256870301</v>
      </c>
      <c r="AF1274" s="8">
        <v>6856441.0508250697</v>
      </c>
      <c r="AG1274" s="8">
        <v>6252678.1751837498</v>
      </c>
      <c r="AH1274" s="8">
        <v>5833599.4505652832</v>
      </c>
      <c r="AI1274" s="8">
        <v>1048962.3666504682</v>
      </c>
      <c r="AJ1274" s="10">
        <v>5324165.6658952301</v>
      </c>
      <c r="AK1274" s="10">
        <v>7584227.3204970798</v>
      </c>
      <c r="AL1274" s="10">
        <v>8263270.7613491304</v>
      </c>
      <c r="AM1274" s="10">
        <v>7057221.2492471458</v>
      </c>
      <c r="AN1274" s="10">
        <v>1256419.8448717927</v>
      </c>
      <c r="AO1274" s="12">
        <v>36318061.504528768</v>
      </c>
      <c r="AP1274" s="12">
        <v>29390111.473724499</v>
      </c>
      <c r="AQ1274">
        <f>AP1274/AO1274</f>
        <v>0.80924229587693242</v>
      </c>
      <c r="AR1274">
        <f>LOG(AQ1274,2)</f>
        <v>-0.30535636908751479</v>
      </c>
    </row>
    <row r="1275" spans="1:44" x14ac:dyDescent="0.25">
      <c r="A1275" t="s">
        <v>49</v>
      </c>
      <c r="B1275" t="s">
        <v>64</v>
      </c>
      <c r="C1275" t="s">
        <v>51</v>
      </c>
      <c r="D1275" t="s">
        <v>9655</v>
      </c>
      <c r="E1275" t="s">
        <v>9656</v>
      </c>
      <c r="F1275" t="s">
        <v>54</v>
      </c>
      <c r="G1275">
        <v>0</v>
      </c>
      <c r="H1275">
        <v>2</v>
      </c>
      <c r="I1275">
        <v>3</v>
      </c>
      <c r="J1275">
        <v>31</v>
      </c>
      <c r="K1275">
        <v>3</v>
      </c>
      <c r="L1275">
        <v>2078</v>
      </c>
      <c r="M1275">
        <v>205.3</v>
      </c>
      <c r="N1275">
        <v>9.58</v>
      </c>
      <c r="O1275">
        <v>37.43</v>
      </c>
      <c r="P1275" t="s">
        <v>411</v>
      </c>
      <c r="Q1275" t="s">
        <v>992</v>
      </c>
      <c r="R1275" t="s">
        <v>2240</v>
      </c>
      <c r="S1275" t="s">
        <v>9657</v>
      </c>
      <c r="T1275" t="s">
        <v>9658</v>
      </c>
      <c r="U1275" t="s">
        <v>9659</v>
      </c>
      <c r="V1275" t="s">
        <v>9660</v>
      </c>
      <c r="W1275" t="s">
        <v>111</v>
      </c>
      <c r="X1275" t="s">
        <v>54</v>
      </c>
      <c r="Y1275" t="s">
        <v>54</v>
      </c>
      <c r="Z1275" t="s">
        <v>54</v>
      </c>
      <c r="AA1275">
        <v>0</v>
      </c>
      <c r="AB1275">
        <v>24.35</v>
      </c>
      <c r="AC1275">
        <v>0</v>
      </c>
      <c r="AD1275" t="s">
        <v>54</v>
      </c>
      <c r="AE1275" s="8">
        <v>3973937.6045560502</v>
      </c>
      <c r="AF1275" s="8">
        <v>6336392.9936895501</v>
      </c>
      <c r="AG1275" s="8">
        <v>7104958.6334212497</v>
      </c>
      <c r="AH1275" s="8">
        <v>5805096.410555616</v>
      </c>
      <c r="AI1275" s="8">
        <v>1332298.819143407</v>
      </c>
      <c r="AJ1275" s="10">
        <v>2961472.3827557601</v>
      </c>
      <c r="AK1275" s="10">
        <v>7204183.6185396304</v>
      </c>
      <c r="AL1275" s="10">
        <v>8356496.3400587803</v>
      </c>
      <c r="AM1275" s="10">
        <v>6174050.7804513909</v>
      </c>
      <c r="AN1275" s="10">
        <v>2319834.9255998316</v>
      </c>
      <c r="AO1275" s="12">
        <v>111161131.19998054</v>
      </c>
      <c r="AP1275" s="12">
        <v>89858919.022137955</v>
      </c>
      <c r="AQ1275">
        <f>AP1275/AO1275</f>
        <v>0.80836636018466212</v>
      </c>
      <c r="AR1275">
        <f>LOG(AQ1275,2)</f>
        <v>-0.30691880904869645</v>
      </c>
    </row>
    <row r="1276" spans="1:44" x14ac:dyDescent="0.25">
      <c r="A1276" t="s">
        <v>49</v>
      </c>
      <c r="B1276" t="s">
        <v>64</v>
      </c>
      <c r="C1276" t="s">
        <v>51</v>
      </c>
      <c r="D1276" t="s">
        <v>9661</v>
      </c>
      <c r="E1276" t="s">
        <v>9662</v>
      </c>
      <c r="F1276" t="s">
        <v>54</v>
      </c>
      <c r="G1276">
        <v>1E-3</v>
      </c>
      <c r="H1276">
        <v>4</v>
      </c>
      <c r="I1276">
        <v>6</v>
      </c>
      <c r="J1276">
        <v>17</v>
      </c>
      <c r="K1276">
        <v>6</v>
      </c>
      <c r="L1276">
        <v>1090</v>
      </c>
      <c r="M1276">
        <v>123.2</v>
      </c>
      <c r="N1276">
        <v>6.65</v>
      </c>
      <c r="O1276">
        <v>10.93</v>
      </c>
      <c r="P1276" t="s">
        <v>5383</v>
      </c>
      <c r="Q1276" t="s">
        <v>9663</v>
      </c>
      <c r="R1276" t="s">
        <v>82</v>
      </c>
      <c r="S1276" t="s">
        <v>9664</v>
      </c>
      <c r="T1276" t="s">
        <v>9665</v>
      </c>
      <c r="U1276" t="s">
        <v>9666</v>
      </c>
      <c r="V1276" t="s">
        <v>9667</v>
      </c>
      <c r="W1276" t="s">
        <v>74</v>
      </c>
      <c r="X1276" t="s">
        <v>9231</v>
      </c>
      <c r="Y1276" t="s">
        <v>54</v>
      </c>
      <c r="Z1276" t="s">
        <v>743</v>
      </c>
      <c r="AA1276">
        <v>4</v>
      </c>
      <c r="AB1276">
        <v>7.88</v>
      </c>
      <c r="AC1276">
        <v>1.12359550561798E-3</v>
      </c>
      <c r="AD1276" t="s">
        <v>54</v>
      </c>
      <c r="AE1276" s="8">
        <v>4842332.53562159</v>
      </c>
      <c r="AF1276" s="8">
        <v>5984466.6118834103</v>
      </c>
      <c r="AG1276" s="8">
        <v>6491442.5535248602</v>
      </c>
      <c r="AH1276" s="8">
        <v>5772747.2336766198</v>
      </c>
      <c r="AI1276" s="8">
        <v>689690.64761840273</v>
      </c>
      <c r="AJ1276" s="10">
        <v>2124356.4217479099</v>
      </c>
      <c r="AK1276" s="10">
        <v>3394370.1011075401</v>
      </c>
      <c r="AL1276" s="10">
        <v>5125147.42840725</v>
      </c>
      <c r="AM1276" s="10">
        <v>3547957.983754233</v>
      </c>
      <c r="AN1276" s="10">
        <v>1229872.2412467126</v>
      </c>
      <c r="AO1276" s="12">
        <v>55942397.95109833</v>
      </c>
      <c r="AP1276" s="12">
        <v>45187283.050712608</v>
      </c>
      <c r="AQ1276">
        <f>AP1276/AO1276</f>
        <v>0.80774662341454806</v>
      </c>
      <c r="AR1276">
        <f>LOG(AQ1276,2)</f>
        <v>-0.30802528021475917</v>
      </c>
    </row>
    <row r="1277" spans="1:44" x14ac:dyDescent="0.25">
      <c r="A1277" t="s">
        <v>49</v>
      </c>
      <c r="B1277" t="s">
        <v>64</v>
      </c>
      <c r="C1277" t="s">
        <v>51</v>
      </c>
      <c r="D1277" t="s">
        <v>9668</v>
      </c>
      <c r="E1277" t="s">
        <v>9669</v>
      </c>
      <c r="F1277" t="s">
        <v>54</v>
      </c>
      <c r="G1277">
        <v>3.0000000000000001E-3</v>
      </c>
      <c r="H1277">
        <v>3</v>
      </c>
      <c r="I1277">
        <v>1</v>
      </c>
      <c r="J1277">
        <v>4</v>
      </c>
      <c r="K1277">
        <v>1</v>
      </c>
      <c r="L1277">
        <v>275</v>
      </c>
      <c r="M1277">
        <v>29.9</v>
      </c>
      <c r="N1277">
        <v>9.73</v>
      </c>
      <c r="O1277">
        <v>5.24</v>
      </c>
      <c r="P1277" t="s">
        <v>9670</v>
      </c>
      <c r="Q1277" t="s">
        <v>5773</v>
      </c>
      <c r="R1277" t="s">
        <v>310</v>
      </c>
      <c r="S1277" t="s">
        <v>9671</v>
      </c>
      <c r="T1277" t="s">
        <v>9672</v>
      </c>
      <c r="U1277" t="s">
        <v>54</v>
      </c>
      <c r="V1277" t="s">
        <v>9673</v>
      </c>
      <c r="W1277" t="s">
        <v>74</v>
      </c>
      <c r="X1277" t="s">
        <v>54</v>
      </c>
      <c r="Y1277" t="s">
        <v>54</v>
      </c>
      <c r="Z1277" t="s">
        <v>54</v>
      </c>
      <c r="AA1277">
        <v>0</v>
      </c>
      <c r="AB1277" t="s">
        <v>54</v>
      </c>
      <c r="AC1277">
        <v>0</v>
      </c>
      <c r="AD1277" t="s">
        <v>54</v>
      </c>
      <c r="AE1277" s="8">
        <v>5033053.6417450802</v>
      </c>
      <c r="AF1277" s="8">
        <v>6930141.9152224204</v>
      </c>
      <c r="AG1277" s="8">
        <v>5307529.99414807</v>
      </c>
      <c r="AH1277" s="8">
        <v>5756908.5170385242</v>
      </c>
      <c r="AI1277" s="8">
        <v>837134.70519691869</v>
      </c>
      <c r="AJ1277" s="10">
        <v>3604031.0342852101</v>
      </c>
      <c r="AK1277" s="10">
        <v>6930916.2381654996</v>
      </c>
      <c r="AL1277" s="10">
        <v>6975315.0919635901</v>
      </c>
      <c r="AM1277" s="10">
        <v>5836754.1214714339</v>
      </c>
      <c r="AN1277" s="10">
        <v>1578877.6821095499</v>
      </c>
      <c r="AO1277" s="12">
        <v>10116622.862385936</v>
      </c>
      <c r="AP1277" s="12">
        <v>8170315.9518387243</v>
      </c>
      <c r="AQ1277">
        <f>AP1277/AO1277</f>
        <v>0.807612981424496</v>
      </c>
      <c r="AR1277">
        <f>LOG(AQ1277,2)</f>
        <v>-0.30826399441333757</v>
      </c>
    </row>
    <row r="1278" spans="1:44" x14ac:dyDescent="0.25">
      <c r="A1278" t="s">
        <v>49</v>
      </c>
      <c r="B1278" t="s">
        <v>50</v>
      </c>
      <c r="C1278" t="s">
        <v>51</v>
      </c>
      <c r="D1278" t="s">
        <v>9674</v>
      </c>
      <c r="E1278" t="s">
        <v>9675</v>
      </c>
      <c r="F1278" t="s">
        <v>54</v>
      </c>
      <c r="G1278">
        <v>2.1000000000000001E-2</v>
      </c>
      <c r="H1278">
        <v>1</v>
      </c>
      <c r="I1278">
        <v>1</v>
      </c>
      <c r="J1278">
        <v>1</v>
      </c>
      <c r="K1278">
        <v>1</v>
      </c>
      <c r="L1278">
        <v>551</v>
      </c>
      <c r="M1278">
        <v>63.8</v>
      </c>
      <c r="N1278">
        <v>6.3</v>
      </c>
      <c r="O1278">
        <v>1.66</v>
      </c>
      <c r="P1278" t="s">
        <v>3879</v>
      </c>
      <c r="Q1278" t="s">
        <v>575</v>
      </c>
      <c r="R1278" t="s">
        <v>564</v>
      </c>
      <c r="S1278" t="s">
        <v>9676</v>
      </c>
      <c r="T1278" t="s">
        <v>9677</v>
      </c>
      <c r="U1278" t="s">
        <v>9678</v>
      </c>
      <c r="V1278" t="s">
        <v>9679</v>
      </c>
      <c r="W1278" t="s">
        <v>177</v>
      </c>
      <c r="X1278" t="s">
        <v>9680</v>
      </c>
      <c r="Y1278" t="s">
        <v>54</v>
      </c>
      <c r="Z1278" t="s">
        <v>54</v>
      </c>
      <c r="AA1278">
        <v>3</v>
      </c>
      <c r="AB1278" t="s">
        <v>54</v>
      </c>
      <c r="AC1278">
        <v>0</v>
      </c>
      <c r="AD1278" t="s">
        <v>54</v>
      </c>
      <c r="AE1278" s="8">
        <v>4317234.1262103999</v>
      </c>
      <c r="AF1278" s="8">
        <v>6770578.3301394098</v>
      </c>
      <c r="AG1278" s="8">
        <v>6175092.0395300202</v>
      </c>
      <c r="AH1278" s="8">
        <v>5754301.4986266093</v>
      </c>
      <c r="AI1278" s="8">
        <v>1044835.8579934504</v>
      </c>
      <c r="AJ1278" s="10">
        <v>5152798.3194859698</v>
      </c>
      <c r="AK1278" s="10">
        <v>9221069.6339472309</v>
      </c>
      <c r="AL1278" s="10">
        <v>11826017.8121388</v>
      </c>
      <c r="AM1278" s="10">
        <v>8733295.2551906668</v>
      </c>
      <c r="AN1278" s="10">
        <v>2746076.8965573339</v>
      </c>
      <c r="AO1278" s="12">
        <v>3454310.5376548269</v>
      </c>
      <c r="AP1278" s="12">
        <v>2788150.3924802667</v>
      </c>
      <c r="AQ1278">
        <f>AP1278/AO1278</f>
        <v>0.80715105433837908</v>
      </c>
      <c r="AR1278">
        <f>LOG(AQ1278,2)</f>
        <v>-0.30908940285669162</v>
      </c>
    </row>
    <row r="1279" spans="1:44" x14ac:dyDescent="0.25">
      <c r="A1279" t="s">
        <v>49</v>
      </c>
      <c r="B1279" t="s">
        <v>64</v>
      </c>
      <c r="C1279" t="s">
        <v>51</v>
      </c>
      <c r="D1279" t="s">
        <v>9681</v>
      </c>
      <c r="E1279" t="s">
        <v>9682</v>
      </c>
      <c r="F1279" t="s">
        <v>54</v>
      </c>
      <c r="G1279">
        <v>1E-3</v>
      </c>
      <c r="H1279">
        <v>21</v>
      </c>
      <c r="I1279">
        <v>3</v>
      </c>
      <c r="J1279">
        <v>14</v>
      </c>
      <c r="K1279">
        <v>2</v>
      </c>
      <c r="L1279">
        <v>209</v>
      </c>
      <c r="M1279">
        <v>24</v>
      </c>
      <c r="N1279">
        <v>7.81</v>
      </c>
      <c r="O1279">
        <v>11.77</v>
      </c>
      <c r="P1279" t="s">
        <v>9683</v>
      </c>
      <c r="Q1279" t="s">
        <v>9684</v>
      </c>
      <c r="R1279" t="s">
        <v>1666</v>
      </c>
      <c r="S1279" t="s">
        <v>2702</v>
      </c>
      <c r="T1279" t="s">
        <v>9685</v>
      </c>
      <c r="U1279" t="s">
        <v>9686</v>
      </c>
      <c r="V1279" t="s">
        <v>9687</v>
      </c>
      <c r="W1279" t="s">
        <v>533</v>
      </c>
      <c r="X1279" t="s">
        <v>9688</v>
      </c>
      <c r="Y1279" t="s">
        <v>54</v>
      </c>
      <c r="Z1279" t="s">
        <v>9689</v>
      </c>
      <c r="AA1279">
        <v>7</v>
      </c>
      <c r="AB1279">
        <v>2.5299999999999998</v>
      </c>
      <c r="AC1279">
        <v>4.7814207650273199E-3</v>
      </c>
      <c r="AD1279" t="s">
        <v>54</v>
      </c>
      <c r="AE1279" s="8">
        <v>6271150.8452441404</v>
      </c>
      <c r="AF1279" s="8">
        <v>8343261.4294684296</v>
      </c>
      <c r="AG1279" s="8">
        <v>2575305.83334482</v>
      </c>
      <c r="AH1279" s="8">
        <v>5729906.0360191306</v>
      </c>
      <c r="AI1279" s="8">
        <v>2385656.7785200742</v>
      </c>
      <c r="AJ1279" s="10">
        <v>2243346.5294888401</v>
      </c>
      <c r="AK1279" s="10">
        <v>6900013.9537014803</v>
      </c>
      <c r="AL1279" s="10">
        <v>7768703.4560233401</v>
      </c>
      <c r="AM1279" s="10">
        <v>5637354.6464045532</v>
      </c>
      <c r="AN1279" s="10">
        <v>2425987.5908075548</v>
      </c>
      <c r="AO1279" s="12">
        <v>37068878.082416303</v>
      </c>
      <c r="AP1279" s="12">
        <v>29900954.668323267</v>
      </c>
      <c r="AQ1279">
        <f>AP1279/AO1279</f>
        <v>0.80663230761512705</v>
      </c>
      <c r="AR1279">
        <f>LOG(AQ1279,2)</f>
        <v>-0.31001690448861324</v>
      </c>
    </row>
    <row r="1280" spans="1:44" x14ac:dyDescent="0.25">
      <c r="A1280" t="s">
        <v>49</v>
      </c>
      <c r="B1280" t="s">
        <v>50</v>
      </c>
      <c r="C1280" t="s">
        <v>51</v>
      </c>
      <c r="D1280" t="s">
        <v>9690</v>
      </c>
      <c r="E1280" t="s">
        <v>9691</v>
      </c>
      <c r="F1280" t="s">
        <v>54</v>
      </c>
      <c r="G1280">
        <v>0.02</v>
      </c>
      <c r="H1280">
        <v>1</v>
      </c>
      <c r="I1280">
        <v>1</v>
      </c>
      <c r="J1280">
        <v>1</v>
      </c>
      <c r="K1280">
        <v>1</v>
      </c>
      <c r="L1280">
        <v>758</v>
      </c>
      <c r="M1280">
        <v>78.900000000000006</v>
      </c>
      <c r="N1280">
        <v>6.71</v>
      </c>
      <c r="O1280">
        <v>0</v>
      </c>
      <c r="P1280" t="s">
        <v>1436</v>
      </c>
      <c r="Q1280" t="s">
        <v>172</v>
      </c>
      <c r="R1280" t="s">
        <v>1418</v>
      </c>
      <c r="S1280" t="s">
        <v>8840</v>
      </c>
      <c r="T1280" t="s">
        <v>9692</v>
      </c>
      <c r="U1280" t="s">
        <v>9693</v>
      </c>
      <c r="V1280" t="s">
        <v>9694</v>
      </c>
      <c r="W1280" t="s">
        <v>74</v>
      </c>
      <c r="X1280" t="s">
        <v>9695</v>
      </c>
      <c r="Y1280" t="s">
        <v>9696</v>
      </c>
      <c r="Z1280" t="s">
        <v>9697</v>
      </c>
      <c r="AA1280">
        <v>16</v>
      </c>
      <c r="AB1280" t="s">
        <v>54</v>
      </c>
      <c r="AC1280">
        <v>0</v>
      </c>
      <c r="AD1280" t="s">
        <v>54</v>
      </c>
      <c r="AE1280" s="8">
        <v>6387278.6821265202</v>
      </c>
      <c r="AF1280" s="8" t="s">
        <v>54</v>
      </c>
      <c r="AG1280" s="8">
        <v>5050910.8384981202</v>
      </c>
      <c r="AH1280" s="8">
        <v>5719094.7603123207</v>
      </c>
      <c r="AI1280" s="8">
        <v>668183.92181419919</v>
      </c>
      <c r="AJ1280" s="10">
        <v>7515922.9719324103</v>
      </c>
      <c r="AK1280" s="10">
        <v>6888401.9502160503</v>
      </c>
      <c r="AL1280" s="10">
        <v>2238387.5735693201</v>
      </c>
      <c r="AM1280" s="10">
        <v>5547570.8319059266</v>
      </c>
      <c r="AN1280" s="10">
        <v>2353928.0697188475</v>
      </c>
      <c r="AO1280" s="12">
        <v>3404251.5343287974</v>
      </c>
      <c r="AP1280" s="12">
        <v>2745787.3484536265</v>
      </c>
      <c r="AQ1280">
        <f>AP1280/AO1280</f>
        <v>0.806575930352045</v>
      </c>
      <c r="AR1280">
        <f>LOG(AQ1280,2)</f>
        <v>-0.31011774106505291</v>
      </c>
    </row>
    <row r="1281" spans="1:44" x14ac:dyDescent="0.25">
      <c r="A1281" t="s">
        <v>49</v>
      </c>
      <c r="B1281" t="s">
        <v>64</v>
      </c>
      <c r="C1281" t="s">
        <v>51</v>
      </c>
      <c r="D1281" t="s">
        <v>9698</v>
      </c>
      <c r="E1281" t="s">
        <v>9699</v>
      </c>
      <c r="F1281" t="s">
        <v>54</v>
      </c>
      <c r="G1281">
        <v>1E-3</v>
      </c>
      <c r="H1281">
        <v>19</v>
      </c>
      <c r="I1281">
        <v>6</v>
      </c>
      <c r="J1281">
        <v>15</v>
      </c>
      <c r="K1281">
        <v>3</v>
      </c>
      <c r="L1281">
        <v>248</v>
      </c>
      <c r="M1281">
        <v>27.8</v>
      </c>
      <c r="N1281">
        <v>4.74</v>
      </c>
      <c r="O1281">
        <v>13.29</v>
      </c>
      <c r="P1281" t="s">
        <v>861</v>
      </c>
      <c r="Q1281" t="s">
        <v>9700</v>
      </c>
      <c r="R1281" t="s">
        <v>115</v>
      </c>
      <c r="S1281" t="s">
        <v>2163</v>
      </c>
      <c r="T1281" t="s">
        <v>9701</v>
      </c>
      <c r="U1281" t="s">
        <v>9702</v>
      </c>
      <c r="V1281" t="s">
        <v>9703</v>
      </c>
      <c r="W1281" t="s">
        <v>87</v>
      </c>
      <c r="X1281" t="s">
        <v>9704</v>
      </c>
      <c r="Y1281" t="s">
        <v>9705</v>
      </c>
      <c r="Z1281" t="s">
        <v>9706</v>
      </c>
      <c r="AA1281">
        <v>31</v>
      </c>
      <c r="AB1281">
        <v>8.57</v>
      </c>
      <c r="AC1281">
        <v>1.19904076738609E-3</v>
      </c>
      <c r="AD1281" t="s">
        <v>54</v>
      </c>
      <c r="AE1281" s="8">
        <v>4936860.5708503602</v>
      </c>
      <c r="AF1281" s="8">
        <v>6589441.7465183502</v>
      </c>
      <c r="AG1281" s="8">
        <v>5613204.8869180698</v>
      </c>
      <c r="AH1281" s="8">
        <v>5713169.0680955937</v>
      </c>
      <c r="AI1281" s="8">
        <v>678356.23074307456</v>
      </c>
      <c r="AJ1281" s="10">
        <v>4355598.9640519498</v>
      </c>
      <c r="AK1281" s="10">
        <v>7478587.3190501798</v>
      </c>
      <c r="AL1281" s="10">
        <v>8170260.4454276599</v>
      </c>
      <c r="AM1281" s="10">
        <v>6668148.9095099298</v>
      </c>
      <c r="AN1281" s="10">
        <v>1659421.2577716142</v>
      </c>
      <c r="AO1281" s="12">
        <v>9566760.2946693692</v>
      </c>
      <c r="AP1281" s="12">
        <v>7710173.7833713861</v>
      </c>
      <c r="AQ1281">
        <f>AP1281/AO1281</f>
        <v>0.80593362286578041</v>
      </c>
      <c r="AR1281">
        <f>LOG(AQ1281,2)</f>
        <v>-0.31126707239437101</v>
      </c>
    </row>
    <row r="1282" spans="1:44" x14ac:dyDescent="0.25">
      <c r="A1282" t="s">
        <v>49</v>
      </c>
      <c r="B1282" t="s">
        <v>50</v>
      </c>
      <c r="C1282" t="s">
        <v>51</v>
      </c>
      <c r="D1282" t="s">
        <v>9707</v>
      </c>
      <c r="E1282" t="s">
        <v>9708</v>
      </c>
      <c r="F1282" t="s">
        <v>54</v>
      </c>
      <c r="G1282">
        <v>2.1999999999999999E-2</v>
      </c>
      <c r="H1282">
        <v>1</v>
      </c>
      <c r="I1282">
        <v>1</v>
      </c>
      <c r="J1282">
        <v>1</v>
      </c>
      <c r="K1282">
        <v>1</v>
      </c>
      <c r="L1282">
        <v>726</v>
      </c>
      <c r="M1282">
        <v>79.5</v>
      </c>
      <c r="N1282">
        <v>9.36</v>
      </c>
      <c r="O1282">
        <v>0</v>
      </c>
      <c r="P1282" t="s">
        <v>574</v>
      </c>
      <c r="Q1282" t="s">
        <v>472</v>
      </c>
      <c r="R1282" t="s">
        <v>82</v>
      </c>
      <c r="S1282" t="s">
        <v>9709</v>
      </c>
      <c r="T1282" t="s">
        <v>9710</v>
      </c>
      <c r="U1282" t="s">
        <v>9711</v>
      </c>
      <c r="V1282" t="s">
        <v>9712</v>
      </c>
      <c r="W1282" t="s">
        <v>157</v>
      </c>
      <c r="X1282" t="s">
        <v>54</v>
      </c>
      <c r="Y1282" t="s">
        <v>54</v>
      </c>
      <c r="Z1282" t="s">
        <v>54</v>
      </c>
      <c r="AA1282">
        <v>0</v>
      </c>
      <c r="AB1282" t="s">
        <v>54</v>
      </c>
      <c r="AC1282">
        <v>0</v>
      </c>
      <c r="AD1282" t="s">
        <v>54</v>
      </c>
      <c r="AE1282" s="8">
        <v>4978541.4552987302</v>
      </c>
      <c r="AF1282" s="8">
        <v>5649131.40587126</v>
      </c>
      <c r="AG1282" s="8">
        <v>6500277.4916666197</v>
      </c>
      <c r="AH1282" s="8">
        <v>5709316.7842788696</v>
      </c>
      <c r="AI1282" s="8">
        <v>622702.09620423859</v>
      </c>
      <c r="AJ1282" s="10">
        <v>4192800.7448621099</v>
      </c>
      <c r="AK1282" s="10">
        <v>6693398.8049101299</v>
      </c>
      <c r="AL1282" s="10">
        <v>6878029.9411054701</v>
      </c>
      <c r="AM1282" s="10">
        <v>5921409.8302925704</v>
      </c>
      <c r="AN1282" s="10">
        <v>1224633.0584540388</v>
      </c>
      <c r="AO1282" s="12">
        <v>2253730.5609057504</v>
      </c>
      <c r="AP1282" s="12">
        <v>1815383.0274003567</v>
      </c>
      <c r="AQ1282">
        <f>AP1282/AO1282</f>
        <v>0.80550135801094769</v>
      </c>
      <c r="AR1282">
        <f>LOG(AQ1282,2)</f>
        <v>-0.31204107368486872</v>
      </c>
    </row>
    <row r="1283" spans="1:44" x14ac:dyDescent="0.25">
      <c r="A1283" t="s">
        <v>49</v>
      </c>
      <c r="B1283" t="s">
        <v>64</v>
      </c>
      <c r="C1283" t="s">
        <v>51</v>
      </c>
      <c r="D1283" t="s">
        <v>9713</v>
      </c>
      <c r="E1283" t="s">
        <v>9714</v>
      </c>
      <c r="F1283" t="s">
        <v>54</v>
      </c>
      <c r="G1283">
        <v>7.0000000000000001E-3</v>
      </c>
      <c r="H1283">
        <v>4</v>
      </c>
      <c r="I1283">
        <v>2</v>
      </c>
      <c r="J1283">
        <v>8</v>
      </c>
      <c r="K1283">
        <v>2</v>
      </c>
      <c r="L1283">
        <v>274</v>
      </c>
      <c r="M1283">
        <v>30.7</v>
      </c>
      <c r="N1283">
        <v>6.02</v>
      </c>
      <c r="O1283">
        <v>2.59</v>
      </c>
      <c r="P1283" t="s">
        <v>3027</v>
      </c>
      <c r="Q1283" t="s">
        <v>1013</v>
      </c>
      <c r="R1283" t="s">
        <v>182</v>
      </c>
      <c r="S1283" t="s">
        <v>3506</v>
      </c>
      <c r="T1283" t="s">
        <v>9715</v>
      </c>
      <c r="U1283" t="s">
        <v>9716</v>
      </c>
      <c r="V1283" t="s">
        <v>9717</v>
      </c>
      <c r="W1283" t="s">
        <v>87</v>
      </c>
      <c r="X1283" t="s">
        <v>9718</v>
      </c>
      <c r="Y1283" t="s">
        <v>5058</v>
      </c>
      <c r="Z1283" t="s">
        <v>9719</v>
      </c>
      <c r="AA1283">
        <v>16</v>
      </c>
      <c r="AB1283">
        <v>2.21</v>
      </c>
      <c r="AC1283">
        <v>5.8823529411764696E-3</v>
      </c>
      <c r="AD1283" t="s">
        <v>54</v>
      </c>
      <c r="AE1283" s="8">
        <v>3924797.8178742998</v>
      </c>
      <c r="AF1283" s="8">
        <v>6934455.2917109001</v>
      </c>
      <c r="AG1283" s="8">
        <v>6255789.1302032303</v>
      </c>
      <c r="AH1283" s="8">
        <v>5705014.0799294757</v>
      </c>
      <c r="AI1283" s="8">
        <v>1288933.5112043051</v>
      </c>
      <c r="AJ1283" s="10">
        <v>4262358.8556356803</v>
      </c>
      <c r="AK1283" s="10">
        <v>8293728.8500295496</v>
      </c>
      <c r="AL1283" s="10">
        <v>8947665.8813848309</v>
      </c>
      <c r="AM1283" s="10">
        <v>7167917.8623500206</v>
      </c>
      <c r="AN1283" s="10">
        <v>2071812.9365957973</v>
      </c>
      <c r="AO1283" s="12">
        <v>84602591.953324139</v>
      </c>
      <c r="AP1283" s="12">
        <v>68137533.128209427</v>
      </c>
      <c r="AQ1283">
        <f>AP1283/AO1283</f>
        <v>0.80538351786906714</v>
      </c>
      <c r="AR1283">
        <f>LOG(AQ1283,2)</f>
        <v>-0.31225214697900355</v>
      </c>
    </row>
    <row r="1284" spans="1:44" x14ac:dyDescent="0.25">
      <c r="A1284" t="s">
        <v>49</v>
      </c>
      <c r="B1284" t="s">
        <v>50</v>
      </c>
      <c r="C1284" t="s">
        <v>51</v>
      </c>
      <c r="D1284" t="s">
        <v>9720</v>
      </c>
      <c r="E1284" t="s">
        <v>9721</v>
      </c>
      <c r="F1284" t="s">
        <v>54</v>
      </c>
      <c r="G1284">
        <v>0.02</v>
      </c>
      <c r="H1284">
        <v>1</v>
      </c>
      <c r="I1284">
        <v>1</v>
      </c>
      <c r="J1284">
        <v>1</v>
      </c>
      <c r="K1284">
        <v>1</v>
      </c>
      <c r="L1284">
        <v>653</v>
      </c>
      <c r="M1284">
        <v>72.900000000000006</v>
      </c>
      <c r="N1284">
        <v>6.47</v>
      </c>
      <c r="O1284">
        <v>0</v>
      </c>
      <c r="P1284" t="s">
        <v>701</v>
      </c>
      <c r="Q1284" t="s">
        <v>9722</v>
      </c>
      <c r="R1284" t="s">
        <v>528</v>
      </c>
      <c r="S1284" t="s">
        <v>9723</v>
      </c>
      <c r="T1284" t="s">
        <v>9724</v>
      </c>
      <c r="U1284" t="s">
        <v>9725</v>
      </c>
      <c r="V1284" t="s">
        <v>9726</v>
      </c>
      <c r="W1284" t="s">
        <v>177</v>
      </c>
      <c r="X1284" t="s">
        <v>54</v>
      </c>
      <c r="Y1284" t="s">
        <v>2927</v>
      </c>
      <c r="Z1284" t="s">
        <v>9727</v>
      </c>
      <c r="AA1284">
        <v>13</v>
      </c>
      <c r="AB1284" t="s">
        <v>54</v>
      </c>
      <c r="AC1284">
        <v>0</v>
      </c>
      <c r="AD1284" t="s">
        <v>54</v>
      </c>
      <c r="AE1284" s="8">
        <v>4501098.30596432</v>
      </c>
      <c r="AF1284" s="8">
        <v>6048760.5388468103</v>
      </c>
      <c r="AG1284" s="8">
        <v>6524109.8522757599</v>
      </c>
      <c r="AH1284" s="8">
        <v>5691322.8990289634</v>
      </c>
      <c r="AI1284" s="8">
        <v>863699.47662995267</v>
      </c>
      <c r="AJ1284" s="10">
        <v>2210486.2822891399</v>
      </c>
      <c r="AK1284" s="10">
        <v>4632120.0190120004</v>
      </c>
      <c r="AL1284" s="10">
        <v>4947100.7604623903</v>
      </c>
      <c r="AM1284" s="10">
        <v>3929902.3539211769</v>
      </c>
      <c r="AN1284" s="10">
        <v>1222592.0380925834</v>
      </c>
      <c r="AO1284" s="12">
        <v>12493382.068256499</v>
      </c>
      <c r="AP1284" s="12">
        <v>10056016.378428884</v>
      </c>
      <c r="AQ1284">
        <f>AP1284/AO1284</f>
        <v>0.80490745608264591</v>
      </c>
      <c r="AR1284">
        <f>LOG(AQ1284,2)</f>
        <v>-0.31310517541864091</v>
      </c>
    </row>
    <row r="1285" spans="1:44" x14ac:dyDescent="0.25">
      <c r="A1285" t="s">
        <v>49</v>
      </c>
      <c r="B1285" t="s">
        <v>50</v>
      </c>
      <c r="C1285" t="s">
        <v>51</v>
      </c>
      <c r="D1285" t="s">
        <v>9728</v>
      </c>
      <c r="E1285" t="s">
        <v>9729</v>
      </c>
      <c r="F1285" t="s">
        <v>54</v>
      </c>
      <c r="G1285">
        <v>2.1000000000000001E-2</v>
      </c>
      <c r="H1285">
        <v>1</v>
      </c>
      <c r="I1285">
        <v>1</v>
      </c>
      <c r="J1285">
        <v>1</v>
      </c>
      <c r="K1285">
        <v>1</v>
      </c>
      <c r="L1285">
        <v>721</v>
      </c>
      <c r="M1285">
        <v>82.6</v>
      </c>
      <c r="N1285">
        <v>5.03</v>
      </c>
      <c r="O1285">
        <v>0</v>
      </c>
      <c r="P1285" t="s">
        <v>804</v>
      </c>
      <c r="Q1285" t="s">
        <v>3133</v>
      </c>
      <c r="R1285" t="s">
        <v>6518</v>
      </c>
      <c r="S1285" t="s">
        <v>6057</v>
      </c>
      <c r="T1285" t="s">
        <v>9730</v>
      </c>
      <c r="U1285" t="s">
        <v>9731</v>
      </c>
      <c r="V1285" t="s">
        <v>9732</v>
      </c>
      <c r="W1285" t="s">
        <v>646</v>
      </c>
      <c r="X1285" t="s">
        <v>9733</v>
      </c>
      <c r="Y1285" t="s">
        <v>54</v>
      </c>
      <c r="Z1285" t="s">
        <v>5102</v>
      </c>
      <c r="AA1285">
        <v>11</v>
      </c>
      <c r="AB1285" t="s">
        <v>54</v>
      </c>
      <c r="AC1285">
        <v>0</v>
      </c>
      <c r="AD1285" t="s">
        <v>54</v>
      </c>
      <c r="AE1285" s="8">
        <v>4967490.8164434796</v>
      </c>
      <c r="AF1285" s="8">
        <v>7298826.2797761997</v>
      </c>
      <c r="AG1285" s="8">
        <v>4793967.6802326804</v>
      </c>
      <c r="AH1285" s="8">
        <v>5686761.592150786</v>
      </c>
      <c r="AI1285" s="8">
        <v>1142100.9843023892</v>
      </c>
      <c r="AJ1285" s="10">
        <v>3420048.0987194902</v>
      </c>
      <c r="AK1285" s="10">
        <v>5731379.35533188</v>
      </c>
      <c r="AL1285" s="10" t="s">
        <v>54</v>
      </c>
      <c r="AM1285" s="10">
        <v>4575713.7270256849</v>
      </c>
      <c r="AN1285" s="10">
        <v>1155665.6283061963</v>
      </c>
      <c r="AO1285" s="12">
        <v>5686761.592150786</v>
      </c>
      <c r="AP1285" s="12">
        <v>4575713.7270256849</v>
      </c>
      <c r="AQ1285">
        <f>AP1285/AO1285</f>
        <v>0.80462555935901425</v>
      </c>
      <c r="AR1285">
        <f>LOG(AQ1285,2)</f>
        <v>-0.31361052822033292</v>
      </c>
    </row>
    <row r="1286" spans="1:44" x14ac:dyDescent="0.25">
      <c r="A1286" t="s">
        <v>49</v>
      </c>
      <c r="B1286" t="s">
        <v>64</v>
      </c>
      <c r="C1286" t="s">
        <v>51</v>
      </c>
      <c r="D1286" t="s">
        <v>9734</v>
      </c>
      <c r="E1286" t="s">
        <v>9735</v>
      </c>
      <c r="F1286" t="s">
        <v>54</v>
      </c>
      <c r="G1286">
        <v>1E-3</v>
      </c>
      <c r="H1286">
        <v>3</v>
      </c>
      <c r="I1286">
        <v>3</v>
      </c>
      <c r="J1286">
        <v>13</v>
      </c>
      <c r="K1286">
        <v>3</v>
      </c>
      <c r="L1286">
        <v>900</v>
      </c>
      <c r="M1286">
        <v>96.7</v>
      </c>
      <c r="N1286">
        <v>6.25</v>
      </c>
      <c r="O1286">
        <v>11.71</v>
      </c>
      <c r="P1286" t="s">
        <v>1956</v>
      </c>
      <c r="Q1286" t="s">
        <v>575</v>
      </c>
      <c r="R1286" t="s">
        <v>1418</v>
      </c>
      <c r="S1286" t="s">
        <v>9736</v>
      </c>
      <c r="T1286" t="s">
        <v>9737</v>
      </c>
      <c r="U1286" t="s">
        <v>9738</v>
      </c>
      <c r="V1286" t="s">
        <v>9739</v>
      </c>
      <c r="W1286" t="s">
        <v>144</v>
      </c>
      <c r="X1286" t="s">
        <v>9740</v>
      </c>
      <c r="Y1286" t="s">
        <v>9741</v>
      </c>
      <c r="Z1286" t="s">
        <v>9742</v>
      </c>
      <c r="AA1286">
        <v>66</v>
      </c>
      <c r="AB1286">
        <v>4.0599999999999996</v>
      </c>
      <c r="AC1286">
        <v>8.0971659919028304E-4</v>
      </c>
      <c r="AD1286" t="s">
        <v>54</v>
      </c>
      <c r="AE1286" s="8">
        <v>6579879.2152375504</v>
      </c>
      <c r="AF1286" s="8">
        <v>5396474.1548399003</v>
      </c>
      <c r="AG1286" s="8">
        <v>5070881.8998297499</v>
      </c>
      <c r="AH1286" s="8">
        <v>5682411.7566357329</v>
      </c>
      <c r="AI1286" s="8">
        <v>648376.66962322779</v>
      </c>
      <c r="AJ1286" s="10">
        <v>1438742.5425118399</v>
      </c>
      <c r="AK1286" s="10">
        <v>1955895.4378975399</v>
      </c>
      <c r="AL1286" s="10">
        <v>2429647.5114102801</v>
      </c>
      <c r="AM1286" s="10">
        <v>1941428.49727322</v>
      </c>
      <c r="AN1286" s="10">
        <v>404664.58013617084</v>
      </c>
      <c r="AO1286" s="12">
        <v>846786.4584486346</v>
      </c>
      <c r="AP1286" s="12">
        <v>681121.13896055298</v>
      </c>
      <c r="AQ1286">
        <f>AP1286/AO1286</f>
        <v>0.80435998021084232</v>
      </c>
      <c r="AR1286">
        <f>LOG(AQ1286,2)</f>
        <v>-0.31408679070260881</v>
      </c>
    </row>
    <row r="1287" spans="1:44" x14ac:dyDescent="0.25">
      <c r="A1287" t="s">
        <v>49</v>
      </c>
      <c r="B1287" t="s">
        <v>50</v>
      </c>
      <c r="C1287" t="s">
        <v>51</v>
      </c>
      <c r="D1287" t="s">
        <v>9743</v>
      </c>
      <c r="E1287" t="s">
        <v>9744</v>
      </c>
      <c r="F1287" t="s">
        <v>54</v>
      </c>
      <c r="G1287">
        <v>2.3E-2</v>
      </c>
      <c r="H1287">
        <v>0</v>
      </c>
      <c r="I1287">
        <v>1</v>
      </c>
      <c r="J1287">
        <v>2</v>
      </c>
      <c r="K1287">
        <v>1</v>
      </c>
      <c r="L1287">
        <v>2144</v>
      </c>
      <c r="M1287">
        <v>242.2</v>
      </c>
      <c r="N1287">
        <v>6.54</v>
      </c>
      <c r="O1287">
        <v>0</v>
      </c>
      <c r="P1287" t="s">
        <v>411</v>
      </c>
      <c r="Q1287" t="s">
        <v>1306</v>
      </c>
      <c r="R1287" t="s">
        <v>69</v>
      </c>
      <c r="S1287" t="s">
        <v>9745</v>
      </c>
      <c r="T1287" t="s">
        <v>9746</v>
      </c>
      <c r="U1287" t="s">
        <v>9747</v>
      </c>
      <c r="V1287" t="s">
        <v>9748</v>
      </c>
      <c r="W1287" t="s">
        <v>87</v>
      </c>
      <c r="X1287" t="s">
        <v>54</v>
      </c>
      <c r="Y1287" t="s">
        <v>3290</v>
      </c>
      <c r="Z1287" t="s">
        <v>3432</v>
      </c>
      <c r="AA1287">
        <v>6</v>
      </c>
      <c r="AB1287" t="s">
        <v>54</v>
      </c>
      <c r="AC1287">
        <v>0</v>
      </c>
      <c r="AD1287" t="s">
        <v>54</v>
      </c>
      <c r="AE1287" s="8">
        <v>4242047.1269255402</v>
      </c>
      <c r="AF1287" s="8">
        <v>6736553.7252795296</v>
      </c>
      <c r="AG1287" s="8">
        <v>6023338.0715174796</v>
      </c>
      <c r="AH1287" s="8">
        <v>5667312.9745741831</v>
      </c>
      <c r="AI1287" s="8">
        <v>1049033.2675207877</v>
      </c>
      <c r="AJ1287" s="10">
        <v>5409537.7805281803</v>
      </c>
      <c r="AK1287" s="10">
        <v>8483928.6820567101</v>
      </c>
      <c r="AL1287" s="10">
        <v>10038618.237097399</v>
      </c>
      <c r="AM1287" s="10">
        <v>7977361.5665607629</v>
      </c>
      <c r="AN1287" s="10">
        <v>1923461.1425282615</v>
      </c>
      <c r="AO1287" s="12">
        <v>29950043.445578966</v>
      </c>
      <c r="AP1287" s="12">
        <v>24089096.978234634</v>
      </c>
      <c r="AQ1287">
        <f>AP1287/AO1287</f>
        <v>0.80430924990162278</v>
      </c>
      <c r="AR1287">
        <f>LOG(AQ1287,2)</f>
        <v>-0.31417778313808037</v>
      </c>
    </row>
    <row r="1288" spans="1:44" x14ac:dyDescent="0.25">
      <c r="A1288" t="s">
        <v>49</v>
      </c>
      <c r="B1288" t="s">
        <v>64</v>
      </c>
      <c r="C1288" t="s">
        <v>51</v>
      </c>
      <c r="D1288" t="s">
        <v>9749</v>
      </c>
      <c r="E1288" t="s">
        <v>9750</v>
      </c>
      <c r="F1288" t="s">
        <v>54</v>
      </c>
      <c r="G1288">
        <v>1E-3</v>
      </c>
      <c r="H1288">
        <v>22</v>
      </c>
      <c r="I1288">
        <v>10</v>
      </c>
      <c r="J1288">
        <v>35</v>
      </c>
      <c r="K1288">
        <v>10</v>
      </c>
      <c r="L1288">
        <v>491</v>
      </c>
      <c r="M1288">
        <v>55.5</v>
      </c>
      <c r="N1288">
        <v>7.15</v>
      </c>
      <c r="O1288">
        <v>14.59</v>
      </c>
      <c r="P1288" t="s">
        <v>3879</v>
      </c>
      <c r="Q1288" t="s">
        <v>9751</v>
      </c>
      <c r="R1288" t="s">
        <v>57</v>
      </c>
      <c r="S1288" t="s">
        <v>9752</v>
      </c>
      <c r="T1288" t="s">
        <v>9753</v>
      </c>
      <c r="U1288" t="s">
        <v>9754</v>
      </c>
      <c r="V1288" t="s">
        <v>9755</v>
      </c>
      <c r="W1288" t="s">
        <v>62</v>
      </c>
      <c r="X1288" t="s">
        <v>9756</v>
      </c>
      <c r="Y1288" t="s">
        <v>9757</v>
      </c>
      <c r="Z1288" t="s">
        <v>9758</v>
      </c>
      <c r="AA1288">
        <v>14</v>
      </c>
      <c r="AB1288">
        <v>23.17</v>
      </c>
      <c r="AC1288">
        <v>0</v>
      </c>
      <c r="AD1288" t="s">
        <v>54</v>
      </c>
      <c r="AE1288" s="8">
        <v>4537402.1097502299</v>
      </c>
      <c r="AF1288" s="8">
        <v>6172470.13750936</v>
      </c>
      <c r="AG1288" s="8">
        <v>6210440.0009834496</v>
      </c>
      <c r="AH1288" s="8">
        <v>5640104.0827476801</v>
      </c>
      <c r="AI1288" s="8">
        <v>779882.11013904563</v>
      </c>
      <c r="AJ1288" s="10">
        <v>580425.32347350998</v>
      </c>
      <c r="AK1288" s="10">
        <v>1059733.0080045599</v>
      </c>
      <c r="AL1288" s="10">
        <v>1047631.02625128</v>
      </c>
      <c r="AM1288" s="10">
        <v>895929.78590978344</v>
      </c>
      <c r="AN1288" s="10">
        <v>223150.04496749127</v>
      </c>
      <c r="AO1288" s="12">
        <v>3463970.4714435698</v>
      </c>
      <c r="AP1288" s="12">
        <v>2784920.3290550704</v>
      </c>
      <c r="AQ1288">
        <f>AP1288/AO1288</f>
        <v>0.80396768737306445</v>
      </c>
      <c r="AR1288">
        <f>LOG(AQ1288,2)</f>
        <v>-0.31479057632324953</v>
      </c>
    </row>
    <row r="1289" spans="1:44" x14ac:dyDescent="0.25">
      <c r="A1289" t="s">
        <v>49</v>
      </c>
      <c r="B1289" t="s">
        <v>50</v>
      </c>
      <c r="C1289" t="s">
        <v>51</v>
      </c>
      <c r="D1289" t="s">
        <v>9759</v>
      </c>
      <c r="E1289" t="s">
        <v>9760</v>
      </c>
      <c r="F1289" t="s">
        <v>54</v>
      </c>
      <c r="G1289">
        <v>2.3E-2</v>
      </c>
      <c r="H1289">
        <v>2</v>
      </c>
      <c r="I1289">
        <v>1</v>
      </c>
      <c r="J1289">
        <v>2</v>
      </c>
      <c r="K1289">
        <v>1</v>
      </c>
      <c r="L1289">
        <v>343</v>
      </c>
      <c r="M1289">
        <v>38.1</v>
      </c>
      <c r="N1289">
        <v>8.9499999999999993</v>
      </c>
      <c r="O1289">
        <v>0</v>
      </c>
      <c r="P1289" t="s">
        <v>701</v>
      </c>
      <c r="Q1289" t="s">
        <v>1859</v>
      </c>
      <c r="R1289" t="s">
        <v>310</v>
      </c>
      <c r="S1289" t="s">
        <v>9761</v>
      </c>
      <c r="T1289" t="s">
        <v>9762</v>
      </c>
      <c r="U1289" t="s">
        <v>9763</v>
      </c>
      <c r="V1289" t="s">
        <v>9764</v>
      </c>
      <c r="W1289" t="s">
        <v>9765</v>
      </c>
      <c r="X1289" t="s">
        <v>9766</v>
      </c>
      <c r="Y1289" t="s">
        <v>9767</v>
      </c>
      <c r="Z1289" t="s">
        <v>9768</v>
      </c>
      <c r="AA1289">
        <v>9</v>
      </c>
      <c r="AB1289" t="s">
        <v>54</v>
      </c>
      <c r="AC1289">
        <v>0</v>
      </c>
      <c r="AD1289" t="s">
        <v>54</v>
      </c>
      <c r="AE1289" s="8">
        <v>1094810.0532815999</v>
      </c>
      <c r="AF1289" s="8">
        <v>8396466.6838099007</v>
      </c>
      <c r="AG1289" s="8">
        <v>7369684.7622243799</v>
      </c>
      <c r="AH1289" s="8">
        <v>5620320.4997719601</v>
      </c>
      <c r="AI1289" s="8">
        <v>3227357.4205112704</v>
      </c>
      <c r="AJ1289" s="10">
        <v>8790662.0816589501</v>
      </c>
      <c r="AK1289" s="10">
        <v>11511701.7483522</v>
      </c>
      <c r="AL1289" s="10">
        <v>14579180.7340117</v>
      </c>
      <c r="AM1289" s="10">
        <v>11627181.521340951</v>
      </c>
      <c r="AN1289" s="10">
        <v>2364563.2057015016</v>
      </c>
      <c r="AO1289" s="12">
        <v>24268764.948336262</v>
      </c>
      <c r="AP1289" s="12">
        <v>19506792.545595068</v>
      </c>
      <c r="AQ1289">
        <f>AP1289/AO1289</f>
        <v>0.80378184003683095</v>
      </c>
      <c r="AR1289">
        <f>LOG(AQ1289,2)</f>
        <v>-0.315124112147045</v>
      </c>
    </row>
    <row r="1290" spans="1:44" x14ac:dyDescent="0.25">
      <c r="A1290" t="s">
        <v>49</v>
      </c>
      <c r="B1290" t="s">
        <v>64</v>
      </c>
      <c r="C1290" t="s">
        <v>51</v>
      </c>
      <c r="D1290" t="s">
        <v>9769</v>
      </c>
      <c r="E1290" t="s">
        <v>9770</v>
      </c>
      <c r="F1290" t="s">
        <v>54</v>
      </c>
      <c r="G1290">
        <v>0</v>
      </c>
      <c r="H1290">
        <v>12</v>
      </c>
      <c r="I1290">
        <v>2</v>
      </c>
      <c r="J1290">
        <v>28</v>
      </c>
      <c r="K1290">
        <v>2</v>
      </c>
      <c r="L1290">
        <v>154</v>
      </c>
      <c r="M1290">
        <v>16.899999999999999</v>
      </c>
      <c r="N1290">
        <v>9.0299999999999994</v>
      </c>
      <c r="O1290">
        <v>24.75</v>
      </c>
      <c r="P1290" t="s">
        <v>54</v>
      </c>
      <c r="Q1290" t="s">
        <v>9063</v>
      </c>
      <c r="R1290" t="s">
        <v>54</v>
      </c>
      <c r="S1290" t="s">
        <v>9064</v>
      </c>
      <c r="T1290" t="s">
        <v>9771</v>
      </c>
      <c r="U1290" t="s">
        <v>9772</v>
      </c>
      <c r="V1290" t="s">
        <v>9773</v>
      </c>
      <c r="W1290" t="s">
        <v>533</v>
      </c>
      <c r="X1290" t="s">
        <v>54</v>
      </c>
      <c r="Y1290" t="s">
        <v>54</v>
      </c>
      <c r="Z1290" t="s">
        <v>54</v>
      </c>
      <c r="AA1290">
        <v>0</v>
      </c>
      <c r="AB1290">
        <v>13.15</v>
      </c>
      <c r="AC1290">
        <v>0</v>
      </c>
      <c r="AD1290" t="s">
        <v>54</v>
      </c>
      <c r="AE1290" s="8">
        <v>4319305.6250065798</v>
      </c>
      <c r="AF1290" s="8">
        <v>6075157.7989918096</v>
      </c>
      <c r="AG1290" s="8">
        <v>6432039.1721266098</v>
      </c>
      <c r="AH1290" s="8">
        <v>5608834.1987083331</v>
      </c>
      <c r="AI1290" s="8">
        <v>923400.97300418548</v>
      </c>
      <c r="AJ1290" s="10">
        <v>6030155.2995966598</v>
      </c>
      <c r="AK1290" s="10">
        <v>9146626.6599464994</v>
      </c>
      <c r="AL1290" s="10">
        <v>10453361.8372859</v>
      </c>
      <c r="AM1290" s="10">
        <v>8543381.2656096872</v>
      </c>
      <c r="AN1290" s="10">
        <v>1855463.6030034195</v>
      </c>
      <c r="AO1290" s="12">
        <v>1791166.7364703554</v>
      </c>
      <c r="AP1290" s="12">
        <v>1439701.6869886441</v>
      </c>
      <c r="AQ1290">
        <f>AP1290/AO1290</f>
        <v>0.80377870896915893</v>
      </c>
      <c r="AR1290">
        <f>LOG(AQ1290,2)</f>
        <v>-0.31512973206077816</v>
      </c>
    </row>
    <row r="1291" spans="1:44" x14ac:dyDescent="0.25">
      <c r="A1291" t="s">
        <v>49</v>
      </c>
      <c r="B1291" t="s">
        <v>64</v>
      </c>
      <c r="C1291" t="s">
        <v>51</v>
      </c>
      <c r="D1291" t="s">
        <v>9774</v>
      </c>
      <c r="E1291" t="s">
        <v>9775</v>
      </c>
      <c r="F1291" t="s">
        <v>54</v>
      </c>
      <c r="G1291">
        <v>2E-3</v>
      </c>
      <c r="H1291">
        <v>3</v>
      </c>
      <c r="I1291">
        <v>2</v>
      </c>
      <c r="J1291">
        <v>8</v>
      </c>
      <c r="K1291">
        <v>2</v>
      </c>
      <c r="L1291">
        <v>790</v>
      </c>
      <c r="M1291">
        <v>91.8</v>
      </c>
      <c r="N1291">
        <v>6.43</v>
      </c>
      <c r="O1291">
        <v>6.54</v>
      </c>
      <c r="P1291" t="s">
        <v>1517</v>
      </c>
      <c r="Q1291" t="s">
        <v>563</v>
      </c>
      <c r="R1291" t="s">
        <v>69</v>
      </c>
      <c r="S1291" t="s">
        <v>9776</v>
      </c>
      <c r="T1291" t="s">
        <v>9777</v>
      </c>
      <c r="U1291" t="s">
        <v>9778</v>
      </c>
      <c r="V1291" t="s">
        <v>9779</v>
      </c>
      <c r="W1291" t="s">
        <v>157</v>
      </c>
      <c r="X1291" t="s">
        <v>2150</v>
      </c>
      <c r="Y1291" t="s">
        <v>9780</v>
      </c>
      <c r="Z1291" t="s">
        <v>9781</v>
      </c>
      <c r="AA1291">
        <v>61</v>
      </c>
      <c r="AB1291">
        <v>5.3</v>
      </c>
      <c r="AC1291">
        <v>9.0991810737033703E-4</v>
      </c>
      <c r="AD1291" t="s">
        <v>54</v>
      </c>
      <c r="AE1291" s="8">
        <v>4421072.6842668802</v>
      </c>
      <c r="AF1291" s="8">
        <v>6483429.3574395198</v>
      </c>
      <c r="AG1291" s="8">
        <v>5885640.5557595901</v>
      </c>
      <c r="AH1291" s="8">
        <v>5596714.1991553307</v>
      </c>
      <c r="AI1291" s="8">
        <v>866386.20776201761</v>
      </c>
      <c r="AJ1291" s="10">
        <v>2021789.6935036001</v>
      </c>
      <c r="AK1291" s="10">
        <v>5250629.2017111704</v>
      </c>
      <c r="AL1291" s="10">
        <v>4810822.8149267901</v>
      </c>
      <c r="AM1291" s="10">
        <v>4027747.2367138532</v>
      </c>
      <c r="AN1291" s="10">
        <v>1429745.1202541143</v>
      </c>
      <c r="AO1291" s="12">
        <v>189972611.06339702</v>
      </c>
      <c r="AP1291" s="12">
        <v>152566656.35375133</v>
      </c>
      <c r="AQ1291">
        <f>AP1291/AO1291</f>
        <v>0.8030981703085468</v>
      </c>
      <c r="AR1291">
        <f>LOG(AQ1291,2)</f>
        <v>-0.31635174206311362</v>
      </c>
    </row>
    <row r="1292" spans="1:44" x14ac:dyDescent="0.25">
      <c r="A1292" t="s">
        <v>54</v>
      </c>
      <c r="B1292" t="s">
        <v>54</v>
      </c>
      <c r="C1292" t="s">
        <v>51</v>
      </c>
      <c r="D1292" t="s">
        <v>9782</v>
      </c>
      <c r="E1292" t="s">
        <v>9783</v>
      </c>
      <c r="F1292" t="s">
        <v>54</v>
      </c>
      <c r="G1292" t="s">
        <v>54</v>
      </c>
      <c r="H1292">
        <v>2</v>
      </c>
      <c r="I1292">
        <v>1</v>
      </c>
      <c r="J1292">
        <v>1</v>
      </c>
      <c r="K1292">
        <v>1</v>
      </c>
      <c r="L1292">
        <v>457</v>
      </c>
      <c r="M1292">
        <v>49.8</v>
      </c>
      <c r="N1292">
        <v>8.41</v>
      </c>
      <c r="O1292" t="s">
        <v>54</v>
      </c>
      <c r="P1292" t="s">
        <v>9784</v>
      </c>
      <c r="Q1292" t="s">
        <v>3133</v>
      </c>
      <c r="R1292" t="s">
        <v>266</v>
      </c>
      <c r="S1292" t="s">
        <v>9785</v>
      </c>
      <c r="T1292" t="s">
        <v>9786</v>
      </c>
      <c r="U1292" t="s">
        <v>9787</v>
      </c>
      <c r="V1292" t="s">
        <v>9788</v>
      </c>
      <c r="W1292" t="s">
        <v>521</v>
      </c>
      <c r="X1292" t="s">
        <v>9789</v>
      </c>
      <c r="Y1292" t="s">
        <v>54</v>
      </c>
      <c r="Z1292" t="s">
        <v>9790</v>
      </c>
      <c r="AA1292">
        <v>4</v>
      </c>
      <c r="AB1292">
        <v>1.87</v>
      </c>
      <c r="AC1292">
        <v>1.1764705882352899E-2</v>
      </c>
      <c r="AD1292" t="s">
        <v>54</v>
      </c>
      <c r="AE1292" s="8">
        <v>5820401.2444086401</v>
      </c>
      <c r="AF1292" s="8">
        <v>5502939.5172560997</v>
      </c>
      <c r="AG1292" s="8">
        <v>5436187.4205754204</v>
      </c>
      <c r="AH1292" s="8">
        <v>5586509.394080054</v>
      </c>
      <c r="AI1292" s="8">
        <v>167616.64364538144</v>
      </c>
      <c r="AJ1292" s="10">
        <v>4423182.8573396299</v>
      </c>
      <c r="AK1292" s="10">
        <v>6384789.1097201305</v>
      </c>
      <c r="AL1292" s="10">
        <v>6403384.78840381</v>
      </c>
      <c r="AM1292" s="10">
        <v>5737118.9184878571</v>
      </c>
      <c r="AN1292" s="10">
        <v>929124.11420854076</v>
      </c>
      <c r="AO1292" s="12">
        <v>6813292.5618961528</v>
      </c>
      <c r="AP1292" s="12">
        <v>5470221.6637690393</v>
      </c>
      <c r="AQ1292">
        <f>AP1292/AO1292</f>
        <v>0.80287491166336555</v>
      </c>
      <c r="AR1292">
        <f>LOG(AQ1292,2)</f>
        <v>-0.31675286228851363</v>
      </c>
    </row>
    <row r="1293" spans="1:44" x14ac:dyDescent="0.25">
      <c r="A1293" t="s">
        <v>49</v>
      </c>
      <c r="B1293" t="s">
        <v>64</v>
      </c>
      <c r="C1293" t="s">
        <v>51</v>
      </c>
      <c r="D1293" t="s">
        <v>9791</v>
      </c>
      <c r="E1293" t="s">
        <v>9792</v>
      </c>
      <c r="F1293" t="s">
        <v>54</v>
      </c>
      <c r="G1293">
        <v>0</v>
      </c>
      <c r="H1293">
        <v>38</v>
      </c>
      <c r="I1293">
        <v>7</v>
      </c>
      <c r="J1293">
        <v>51</v>
      </c>
      <c r="K1293">
        <v>6</v>
      </c>
      <c r="L1293">
        <v>191</v>
      </c>
      <c r="M1293">
        <v>21.3</v>
      </c>
      <c r="N1293">
        <v>8.1199999999999992</v>
      </c>
      <c r="O1293">
        <v>41.02</v>
      </c>
      <c r="P1293" t="s">
        <v>716</v>
      </c>
      <c r="Q1293" t="s">
        <v>279</v>
      </c>
      <c r="R1293" t="s">
        <v>280</v>
      </c>
      <c r="S1293" t="s">
        <v>4550</v>
      </c>
      <c r="T1293" t="s">
        <v>9793</v>
      </c>
      <c r="U1293" t="s">
        <v>9794</v>
      </c>
      <c r="V1293" t="s">
        <v>9795</v>
      </c>
      <c r="W1293" t="s">
        <v>217</v>
      </c>
      <c r="X1293" t="s">
        <v>9796</v>
      </c>
      <c r="Y1293" t="s">
        <v>9797</v>
      </c>
      <c r="Z1293" t="s">
        <v>9798</v>
      </c>
      <c r="AA1293">
        <v>23</v>
      </c>
      <c r="AB1293">
        <v>22.43</v>
      </c>
      <c r="AC1293">
        <v>0</v>
      </c>
      <c r="AD1293" t="s">
        <v>54</v>
      </c>
      <c r="AE1293" s="8">
        <v>7153203.7372684795</v>
      </c>
      <c r="AF1293" s="8">
        <v>5802584.0557156196</v>
      </c>
      <c r="AG1293" s="8">
        <v>3802500.6568338801</v>
      </c>
      <c r="AH1293" s="8">
        <v>5586096.1499393256</v>
      </c>
      <c r="AI1293" s="8">
        <v>1376457.5410134129</v>
      </c>
      <c r="AJ1293" s="10">
        <v>4260624.9007850997</v>
      </c>
      <c r="AK1293" s="10">
        <v>5690245.1383338096</v>
      </c>
      <c r="AL1293" s="10">
        <v>3746449.1304007499</v>
      </c>
      <c r="AM1293" s="10">
        <v>4565773.0565065527</v>
      </c>
      <c r="AN1293" s="10">
        <v>822363.37378690694</v>
      </c>
      <c r="AO1293" s="12">
        <v>2913894.9681398999</v>
      </c>
      <c r="AP1293" s="12">
        <v>2338828.612860295</v>
      </c>
      <c r="AQ1293">
        <f>AP1293/AO1293</f>
        <v>0.80264684843918666</v>
      </c>
      <c r="AR1293">
        <f>LOG(AQ1293,2)</f>
        <v>-0.31716272990030364</v>
      </c>
    </row>
    <row r="1294" spans="1:44" x14ac:dyDescent="0.25">
      <c r="A1294" t="s">
        <v>49</v>
      </c>
      <c r="B1294" t="s">
        <v>64</v>
      </c>
      <c r="C1294" t="s">
        <v>51</v>
      </c>
      <c r="D1294" t="s">
        <v>9799</v>
      </c>
      <c r="E1294" t="s">
        <v>9800</v>
      </c>
      <c r="F1294" t="s">
        <v>54</v>
      </c>
      <c r="G1294">
        <v>0</v>
      </c>
      <c r="H1294">
        <v>28</v>
      </c>
      <c r="I1294">
        <v>10</v>
      </c>
      <c r="J1294">
        <v>37</v>
      </c>
      <c r="K1294">
        <v>4</v>
      </c>
      <c r="L1294">
        <v>390</v>
      </c>
      <c r="M1294">
        <v>44.5</v>
      </c>
      <c r="N1294">
        <v>6.81</v>
      </c>
      <c r="O1294">
        <v>18.010000000000002</v>
      </c>
      <c r="P1294" t="s">
        <v>9801</v>
      </c>
      <c r="Q1294" t="s">
        <v>7118</v>
      </c>
      <c r="R1294" t="s">
        <v>9802</v>
      </c>
      <c r="S1294" t="s">
        <v>164</v>
      </c>
      <c r="T1294" t="s">
        <v>9803</v>
      </c>
      <c r="U1294" t="s">
        <v>9804</v>
      </c>
      <c r="V1294" t="s">
        <v>9805</v>
      </c>
      <c r="W1294" t="s">
        <v>168</v>
      </c>
      <c r="X1294" t="s">
        <v>54</v>
      </c>
      <c r="Y1294" t="s">
        <v>9806</v>
      </c>
      <c r="Z1294" t="s">
        <v>743</v>
      </c>
      <c r="AA1294">
        <v>4</v>
      </c>
      <c r="AB1294">
        <v>18.440000000000001</v>
      </c>
      <c r="AC1294">
        <v>0</v>
      </c>
      <c r="AD1294" t="s">
        <v>54</v>
      </c>
      <c r="AE1294" s="8">
        <v>869825.20885431301</v>
      </c>
      <c r="AF1294" s="8">
        <v>11721543.3168063</v>
      </c>
      <c r="AG1294" s="8">
        <v>4112083.1687646401</v>
      </c>
      <c r="AH1294" s="8">
        <v>5567817.2314750841</v>
      </c>
      <c r="AI1294" s="8">
        <v>4548209.7371467566</v>
      </c>
      <c r="AJ1294" s="10">
        <v>618499.61735510197</v>
      </c>
      <c r="AK1294" s="10">
        <v>557506.72210272006</v>
      </c>
      <c r="AL1294" s="10">
        <v>2497112.8373141401</v>
      </c>
      <c r="AM1294" s="10">
        <v>1224373.0589239874</v>
      </c>
      <c r="AN1294" s="10">
        <v>900307.33305920905</v>
      </c>
      <c r="AO1294" s="12">
        <v>4077304.814344577</v>
      </c>
      <c r="AP1294" s="12">
        <v>3270949.2545474097</v>
      </c>
      <c r="AQ1294">
        <f>AP1294/AO1294</f>
        <v>0.80223319165143447</v>
      </c>
      <c r="AR1294">
        <f>LOG(AQ1294,2)</f>
        <v>-0.31790643733591001</v>
      </c>
    </row>
    <row r="1295" spans="1:44" x14ac:dyDescent="0.25">
      <c r="A1295" t="s">
        <v>49</v>
      </c>
      <c r="B1295" t="s">
        <v>64</v>
      </c>
      <c r="C1295" t="s">
        <v>51</v>
      </c>
      <c r="D1295" t="s">
        <v>9807</v>
      </c>
      <c r="E1295" t="s">
        <v>9808</v>
      </c>
      <c r="F1295" t="s">
        <v>54</v>
      </c>
      <c r="G1295">
        <v>0</v>
      </c>
      <c r="H1295">
        <v>2</v>
      </c>
      <c r="I1295">
        <v>1</v>
      </c>
      <c r="J1295">
        <v>20</v>
      </c>
      <c r="K1295">
        <v>1</v>
      </c>
      <c r="L1295">
        <v>404</v>
      </c>
      <c r="M1295">
        <v>43.6</v>
      </c>
      <c r="N1295">
        <v>8.5299999999999994</v>
      </c>
      <c r="O1295">
        <v>28.3</v>
      </c>
      <c r="P1295" t="s">
        <v>54</v>
      </c>
      <c r="Q1295" t="s">
        <v>54</v>
      </c>
      <c r="R1295" t="s">
        <v>2895</v>
      </c>
      <c r="S1295" t="s">
        <v>54</v>
      </c>
      <c r="T1295" t="s">
        <v>9809</v>
      </c>
      <c r="U1295" t="s">
        <v>54</v>
      </c>
      <c r="V1295" t="s">
        <v>9810</v>
      </c>
      <c r="W1295" t="s">
        <v>372</v>
      </c>
      <c r="X1295" t="s">
        <v>54</v>
      </c>
      <c r="Y1295" t="s">
        <v>54</v>
      </c>
      <c r="Z1295" t="s">
        <v>54</v>
      </c>
      <c r="AA1295">
        <v>0</v>
      </c>
      <c r="AB1295">
        <v>6.05</v>
      </c>
      <c r="AC1295">
        <v>9.765625E-4</v>
      </c>
      <c r="AD1295" t="s">
        <v>54</v>
      </c>
      <c r="AE1295" s="8">
        <v>5969215.7290097596</v>
      </c>
      <c r="AF1295" s="8">
        <v>5446521.30583118</v>
      </c>
      <c r="AG1295" s="8">
        <v>5249118.6815058803</v>
      </c>
      <c r="AH1295" s="8">
        <v>5554951.9054489397</v>
      </c>
      <c r="AI1295" s="8">
        <v>303812.26182853041</v>
      </c>
      <c r="AJ1295" s="10">
        <v>3821076.8567720698</v>
      </c>
      <c r="AK1295" s="10">
        <v>5240486.5100286296</v>
      </c>
      <c r="AL1295" s="10">
        <v>4706140.1148747904</v>
      </c>
      <c r="AM1295" s="10">
        <v>4589234.4938918306</v>
      </c>
      <c r="AN1295" s="10">
        <v>585338.1553156724</v>
      </c>
      <c r="AO1295" s="12">
        <v>6150737.2299966365</v>
      </c>
      <c r="AP1295" s="12">
        <v>4926251.1531427801</v>
      </c>
      <c r="AQ1295">
        <f>AP1295/AO1295</f>
        <v>0.80092043749127517</v>
      </c>
      <c r="AR1295">
        <f>LOG(AQ1295,2)</f>
        <v>-0.32026916079003825</v>
      </c>
    </row>
    <row r="1296" spans="1:44" x14ac:dyDescent="0.25">
      <c r="A1296" t="s">
        <v>49</v>
      </c>
      <c r="B1296" t="s">
        <v>64</v>
      </c>
      <c r="C1296" t="s">
        <v>51</v>
      </c>
      <c r="D1296" t="s">
        <v>9811</v>
      </c>
      <c r="E1296" t="s">
        <v>9812</v>
      </c>
      <c r="F1296" t="s">
        <v>54</v>
      </c>
      <c r="G1296">
        <v>8.9999999999999993E-3</v>
      </c>
      <c r="H1296">
        <v>3</v>
      </c>
      <c r="I1296">
        <v>2</v>
      </c>
      <c r="J1296">
        <v>6</v>
      </c>
      <c r="K1296">
        <v>2</v>
      </c>
      <c r="L1296">
        <v>635</v>
      </c>
      <c r="M1296">
        <v>72</v>
      </c>
      <c r="N1296">
        <v>8.25</v>
      </c>
      <c r="O1296">
        <v>1.93</v>
      </c>
      <c r="P1296" t="s">
        <v>9813</v>
      </c>
      <c r="Q1296" t="s">
        <v>871</v>
      </c>
      <c r="R1296" t="s">
        <v>6518</v>
      </c>
      <c r="S1296" t="s">
        <v>9814</v>
      </c>
      <c r="T1296" t="s">
        <v>9815</v>
      </c>
      <c r="U1296" t="s">
        <v>9816</v>
      </c>
      <c r="V1296" t="s">
        <v>9817</v>
      </c>
      <c r="W1296" t="s">
        <v>157</v>
      </c>
      <c r="X1296" t="s">
        <v>9818</v>
      </c>
      <c r="Y1296" t="s">
        <v>9819</v>
      </c>
      <c r="Z1296" t="s">
        <v>9820</v>
      </c>
      <c r="AA1296">
        <v>49</v>
      </c>
      <c r="AB1296">
        <v>2.31</v>
      </c>
      <c r="AC1296">
        <v>4.6480743691899098E-3</v>
      </c>
      <c r="AD1296" t="s">
        <v>54</v>
      </c>
      <c r="AE1296" s="8">
        <v>6380690.2098987997</v>
      </c>
      <c r="AF1296" s="8">
        <v>4860283.8815599699</v>
      </c>
      <c r="AG1296" s="8">
        <v>5423289.3912234604</v>
      </c>
      <c r="AH1296" s="8">
        <v>5554754.4942274103</v>
      </c>
      <c r="AI1296" s="8">
        <v>627625.76736676076</v>
      </c>
      <c r="AJ1296" s="10">
        <v>3711654.2568280101</v>
      </c>
      <c r="AK1296" s="10">
        <v>4212753.1682967599</v>
      </c>
      <c r="AL1296" s="10">
        <v>3664667.2889598701</v>
      </c>
      <c r="AM1296" s="10">
        <v>3863024.9046948799</v>
      </c>
      <c r="AN1296" s="10">
        <v>248038.08519237512</v>
      </c>
      <c r="AO1296" s="12">
        <v>12847458.932529658</v>
      </c>
      <c r="AP1296" s="12">
        <v>10288315.008128567</v>
      </c>
      <c r="AQ1296">
        <f>AP1296/AO1296</f>
        <v>0.80080544037223111</v>
      </c>
      <c r="AR1296">
        <f>LOG(AQ1296,2)</f>
        <v>-0.32047631955039713</v>
      </c>
    </row>
    <row r="1297" spans="1:44" x14ac:dyDescent="0.25">
      <c r="A1297" t="s">
        <v>49</v>
      </c>
      <c r="B1297" t="s">
        <v>64</v>
      </c>
      <c r="C1297" t="s">
        <v>51</v>
      </c>
      <c r="D1297" t="s">
        <v>9821</v>
      </c>
      <c r="E1297" t="s">
        <v>9822</v>
      </c>
      <c r="F1297" t="s">
        <v>54</v>
      </c>
      <c r="G1297">
        <v>8.9999999999999993E-3</v>
      </c>
      <c r="H1297">
        <v>5</v>
      </c>
      <c r="I1297">
        <v>2</v>
      </c>
      <c r="J1297">
        <v>3</v>
      </c>
      <c r="K1297">
        <v>2</v>
      </c>
      <c r="L1297">
        <v>401</v>
      </c>
      <c r="M1297">
        <v>44.9</v>
      </c>
      <c r="N1297">
        <v>5.97</v>
      </c>
      <c r="O1297">
        <v>2.0099999999999998</v>
      </c>
      <c r="P1297" t="s">
        <v>804</v>
      </c>
      <c r="Q1297" t="s">
        <v>2607</v>
      </c>
      <c r="R1297" t="s">
        <v>69</v>
      </c>
      <c r="S1297" t="s">
        <v>9823</v>
      </c>
      <c r="T1297" t="s">
        <v>9824</v>
      </c>
      <c r="U1297" t="s">
        <v>9825</v>
      </c>
      <c r="V1297" t="s">
        <v>9826</v>
      </c>
      <c r="W1297" t="s">
        <v>144</v>
      </c>
      <c r="X1297" t="s">
        <v>2150</v>
      </c>
      <c r="Y1297" t="s">
        <v>1740</v>
      </c>
      <c r="Z1297" t="s">
        <v>1364</v>
      </c>
      <c r="AA1297">
        <v>6</v>
      </c>
      <c r="AB1297" t="s">
        <v>54</v>
      </c>
      <c r="AC1297">
        <v>0</v>
      </c>
      <c r="AD1297" t="s">
        <v>54</v>
      </c>
      <c r="AE1297" s="8">
        <v>3828816.10036748</v>
      </c>
      <c r="AF1297" s="8">
        <v>6947451.8039334901</v>
      </c>
      <c r="AG1297" s="8">
        <v>5886001.8413863201</v>
      </c>
      <c r="AH1297" s="8">
        <v>5554089.9152290961</v>
      </c>
      <c r="AI1297" s="8">
        <v>1294628.9836431167</v>
      </c>
      <c r="AJ1297" s="10">
        <v>2637761.7602835</v>
      </c>
      <c r="AK1297" s="10">
        <v>3826307.98403958</v>
      </c>
      <c r="AL1297" s="10">
        <v>4840789.8919491498</v>
      </c>
      <c r="AM1297" s="10">
        <v>3768286.5454240763</v>
      </c>
      <c r="AN1297" s="10">
        <v>900317.7597314649</v>
      </c>
      <c r="AO1297" s="12">
        <v>217267173.95395732</v>
      </c>
      <c r="AP1297" s="12">
        <v>173951865.80631432</v>
      </c>
      <c r="AQ1297">
        <f>AP1297/AO1297</f>
        <v>0.80063574556908323</v>
      </c>
      <c r="AR1297">
        <f>LOG(AQ1297,2)</f>
        <v>-0.320782066466402</v>
      </c>
    </row>
    <row r="1298" spans="1:44" x14ac:dyDescent="0.25">
      <c r="A1298" t="s">
        <v>49</v>
      </c>
      <c r="B1298" t="s">
        <v>50</v>
      </c>
      <c r="C1298" t="s">
        <v>51</v>
      </c>
      <c r="D1298" t="s">
        <v>9827</v>
      </c>
      <c r="E1298" t="s">
        <v>9828</v>
      </c>
      <c r="F1298" t="s">
        <v>54</v>
      </c>
      <c r="G1298">
        <v>2.3E-2</v>
      </c>
      <c r="H1298">
        <v>2</v>
      </c>
      <c r="I1298">
        <v>2</v>
      </c>
      <c r="J1298">
        <v>3</v>
      </c>
      <c r="K1298">
        <v>2</v>
      </c>
      <c r="L1298">
        <v>796</v>
      </c>
      <c r="M1298">
        <v>89.8</v>
      </c>
      <c r="N1298">
        <v>9.2799999999999994</v>
      </c>
      <c r="O1298">
        <v>0</v>
      </c>
      <c r="P1298" t="s">
        <v>701</v>
      </c>
      <c r="Q1298" t="s">
        <v>2038</v>
      </c>
      <c r="R1298" t="s">
        <v>1066</v>
      </c>
      <c r="S1298" t="s">
        <v>9829</v>
      </c>
      <c r="T1298" t="s">
        <v>9830</v>
      </c>
      <c r="U1298" t="s">
        <v>9831</v>
      </c>
      <c r="V1298" t="s">
        <v>9832</v>
      </c>
      <c r="W1298" t="s">
        <v>372</v>
      </c>
      <c r="X1298" t="s">
        <v>54</v>
      </c>
      <c r="Y1298" t="s">
        <v>54</v>
      </c>
      <c r="Z1298" t="s">
        <v>54</v>
      </c>
      <c r="AA1298">
        <v>0</v>
      </c>
      <c r="AB1298" t="s">
        <v>54</v>
      </c>
      <c r="AC1298">
        <v>0</v>
      </c>
      <c r="AD1298" t="s">
        <v>54</v>
      </c>
      <c r="AE1298" s="8">
        <v>3186724.2599627301</v>
      </c>
      <c r="AF1298" s="8">
        <v>6808185.2469242904</v>
      </c>
      <c r="AG1298" s="8">
        <v>6638625.66220959</v>
      </c>
      <c r="AH1298" s="8">
        <v>5544511.7230322035</v>
      </c>
      <c r="AI1298" s="8">
        <v>1668643.9412384813</v>
      </c>
      <c r="AJ1298" s="10">
        <v>3122082.4729037802</v>
      </c>
      <c r="AK1298" s="10">
        <v>5294220.7657115003</v>
      </c>
      <c r="AL1298" s="10">
        <v>5709567.0625027698</v>
      </c>
      <c r="AM1298" s="10">
        <v>4708623.4337060163</v>
      </c>
      <c r="AN1298" s="10">
        <v>1134596.0519914904</v>
      </c>
      <c r="AO1298" s="12">
        <v>25467714.403271735</v>
      </c>
      <c r="AP1298" s="12">
        <v>20381474.237305198</v>
      </c>
      <c r="AQ1298">
        <f>AP1298/AO1298</f>
        <v>0.80028674401527256</v>
      </c>
      <c r="AR1298">
        <f>LOG(AQ1298,2)</f>
        <v>-0.32141108232719123</v>
      </c>
    </row>
    <row r="1299" spans="1:44" x14ac:dyDescent="0.25">
      <c r="A1299" t="s">
        <v>49</v>
      </c>
      <c r="B1299" t="s">
        <v>64</v>
      </c>
      <c r="C1299" t="s">
        <v>51</v>
      </c>
      <c r="D1299" t="s">
        <v>9833</v>
      </c>
      <c r="E1299" t="s">
        <v>9834</v>
      </c>
      <c r="F1299" t="s">
        <v>54</v>
      </c>
      <c r="G1299">
        <v>1E-3</v>
      </c>
      <c r="H1299">
        <v>3</v>
      </c>
      <c r="I1299">
        <v>3</v>
      </c>
      <c r="J1299">
        <v>14</v>
      </c>
      <c r="K1299">
        <v>3</v>
      </c>
      <c r="L1299">
        <v>621</v>
      </c>
      <c r="M1299">
        <v>68.7</v>
      </c>
      <c r="N1299">
        <v>7.96</v>
      </c>
      <c r="O1299">
        <v>12.98</v>
      </c>
      <c r="P1299" t="s">
        <v>320</v>
      </c>
      <c r="Q1299" t="s">
        <v>1306</v>
      </c>
      <c r="R1299" t="s">
        <v>280</v>
      </c>
      <c r="S1299" t="s">
        <v>255</v>
      </c>
      <c r="T1299" t="s">
        <v>9835</v>
      </c>
      <c r="U1299" t="s">
        <v>9836</v>
      </c>
      <c r="V1299" t="s">
        <v>9837</v>
      </c>
      <c r="W1299" t="s">
        <v>500</v>
      </c>
      <c r="X1299" t="s">
        <v>54</v>
      </c>
      <c r="Y1299" t="s">
        <v>54</v>
      </c>
      <c r="Z1299" t="s">
        <v>7771</v>
      </c>
      <c r="AA1299">
        <v>5</v>
      </c>
      <c r="AB1299">
        <v>2.39</v>
      </c>
      <c r="AC1299">
        <v>4.71380471380471E-3</v>
      </c>
      <c r="AD1299" t="s">
        <v>54</v>
      </c>
      <c r="AE1299" s="8">
        <v>1971279.47114736</v>
      </c>
      <c r="AF1299" s="8">
        <v>7099467.3624176597</v>
      </c>
      <c r="AG1299" s="8">
        <v>7517731.2470375299</v>
      </c>
      <c r="AH1299" s="8">
        <v>5529492.6935341833</v>
      </c>
      <c r="AI1299" s="8">
        <v>2521824.3622783157</v>
      </c>
      <c r="AJ1299" s="10">
        <v>3781621.4465391901</v>
      </c>
      <c r="AK1299" s="10">
        <v>7642148.6665500002</v>
      </c>
      <c r="AL1299" s="10">
        <v>7928954.1581844799</v>
      </c>
      <c r="AM1299" s="10">
        <v>6450908.0904245572</v>
      </c>
      <c r="AN1299" s="10">
        <v>1891098.9288288613</v>
      </c>
      <c r="AO1299" s="12">
        <v>649830.78634928924</v>
      </c>
      <c r="AP1299" s="12">
        <v>519989.43784045853</v>
      </c>
      <c r="AQ1299">
        <f>AP1299/AO1299</f>
        <v>0.80019206347813765</v>
      </c>
      <c r="AR1299">
        <f>LOG(AQ1299,2)</f>
        <v>-0.32158177517349829</v>
      </c>
    </row>
    <row r="1300" spans="1:44" x14ac:dyDescent="0.25">
      <c r="A1300" t="s">
        <v>49</v>
      </c>
      <c r="B1300" t="s">
        <v>64</v>
      </c>
      <c r="C1300" t="s">
        <v>51</v>
      </c>
      <c r="D1300" t="s">
        <v>9838</v>
      </c>
      <c r="E1300" t="s">
        <v>9839</v>
      </c>
      <c r="F1300" t="s">
        <v>54</v>
      </c>
      <c r="G1300">
        <v>1E-3</v>
      </c>
      <c r="H1300">
        <v>13</v>
      </c>
      <c r="I1300">
        <v>10</v>
      </c>
      <c r="J1300">
        <v>33</v>
      </c>
      <c r="K1300">
        <v>10</v>
      </c>
      <c r="L1300">
        <v>663</v>
      </c>
      <c r="M1300">
        <v>74</v>
      </c>
      <c r="N1300">
        <v>6.58</v>
      </c>
      <c r="O1300">
        <v>15.08</v>
      </c>
      <c r="P1300" t="s">
        <v>1038</v>
      </c>
      <c r="Q1300" t="s">
        <v>575</v>
      </c>
      <c r="R1300" t="s">
        <v>421</v>
      </c>
      <c r="S1300" t="s">
        <v>9840</v>
      </c>
      <c r="T1300" t="s">
        <v>9841</v>
      </c>
      <c r="U1300" t="s">
        <v>9842</v>
      </c>
      <c r="V1300" t="s">
        <v>9843</v>
      </c>
      <c r="W1300" t="s">
        <v>4081</v>
      </c>
      <c r="X1300" t="s">
        <v>54</v>
      </c>
      <c r="Y1300" t="s">
        <v>54</v>
      </c>
      <c r="Z1300" t="s">
        <v>9844</v>
      </c>
      <c r="AA1300">
        <v>2</v>
      </c>
      <c r="AB1300">
        <v>21.25</v>
      </c>
      <c r="AC1300">
        <v>0</v>
      </c>
      <c r="AD1300" t="s">
        <v>1055</v>
      </c>
      <c r="AE1300" s="8">
        <v>5774442.7323057801</v>
      </c>
      <c r="AF1300" s="8">
        <v>5264111.3200282399</v>
      </c>
      <c r="AG1300" s="8">
        <v>5500860.6704488397</v>
      </c>
      <c r="AH1300" s="8">
        <v>5513138.2409276199</v>
      </c>
      <c r="AI1300" s="8">
        <v>208522.72720568255</v>
      </c>
      <c r="AJ1300" s="10">
        <v>5368736.3992707096</v>
      </c>
      <c r="AK1300" s="10">
        <v>5577577.4169289004</v>
      </c>
      <c r="AL1300" s="10">
        <v>5630887.3549208501</v>
      </c>
      <c r="AM1300" s="10">
        <v>5525733.72370682</v>
      </c>
      <c r="AN1300" s="10">
        <v>113127.08865769618</v>
      </c>
      <c r="AO1300" s="12">
        <v>127135674.25487399</v>
      </c>
      <c r="AP1300" s="12">
        <v>101676632.90189093</v>
      </c>
      <c r="AQ1300">
        <f>AP1300/AO1300</f>
        <v>0.79974903580607681</v>
      </c>
      <c r="AR1300">
        <f>LOG(AQ1300,2)</f>
        <v>-0.32238074688824503</v>
      </c>
    </row>
    <row r="1301" spans="1:44" x14ac:dyDescent="0.25">
      <c r="A1301" t="s">
        <v>49</v>
      </c>
      <c r="B1301" t="s">
        <v>64</v>
      </c>
      <c r="C1301" t="s">
        <v>51</v>
      </c>
      <c r="D1301" t="s">
        <v>9845</v>
      </c>
      <c r="E1301" t="s">
        <v>9846</v>
      </c>
      <c r="F1301" t="s">
        <v>54</v>
      </c>
      <c r="G1301">
        <v>1E-3</v>
      </c>
      <c r="H1301">
        <v>7</v>
      </c>
      <c r="I1301">
        <v>3</v>
      </c>
      <c r="J1301">
        <v>8</v>
      </c>
      <c r="K1301">
        <v>3</v>
      </c>
      <c r="L1301">
        <v>397</v>
      </c>
      <c r="M1301">
        <v>41.9</v>
      </c>
      <c r="N1301">
        <v>8.09</v>
      </c>
      <c r="O1301">
        <v>7.25</v>
      </c>
      <c r="P1301" t="s">
        <v>462</v>
      </c>
      <c r="Q1301" t="s">
        <v>1859</v>
      </c>
      <c r="R1301" t="s">
        <v>1877</v>
      </c>
      <c r="S1301" t="s">
        <v>9847</v>
      </c>
      <c r="T1301" t="s">
        <v>9848</v>
      </c>
      <c r="U1301" t="s">
        <v>9849</v>
      </c>
      <c r="V1301" t="s">
        <v>9850</v>
      </c>
      <c r="W1301" t="s">
        <v>168</v>
      </c>
      <c r="X1301" t="s">
        <v>1296</v>
      </c>
      <c r="Y1301" t="s">
        <v>9851</v>
      </c>
      <c r="Z1301" t="s">
        <v>9630</v>
      </c>
      <c r="AA1301">
        <v>10</v>
      </c>
      <c r="AB1301">
        <v>4.24</v>
      </c>
      <c r="AC1301">
        <v>8.2781456953642395E-4</v>
      </c>
      <c r="AD1301" t="s">
        <v>54</v>
      </c>
      <c r="AE1301" s="8">
        <v>6091707.9440099997</v>
      </c>
      <c r="AF1301" s="8">
        <v>5024566.4167271899</v>
      </c>
      <c r="AG1301" s="8">
        <v>5401025.9451484103</v>
      </c>
      <c r="AH1301" s="8">
        <v>5505766.768628533</v>
      </c>
      <c r="AI1301" s="8">
        <v>441909.29679467232</v>
      </c>
      <c r="AJ1301" s="10">
        <v>6895618.9745079102</v>
      </c>
      <c r="AK1301" s="10">
        <v>11544455.141819101</v>
      </c>
      <c r="AL1301" s="10">
        <v>13892757.3407654</v>
      </c>
      <c r="AM1301" s="10">
        <v>10777610.485697471</v>
      </c>
      <c r="AN1301" s="10">
        <v>2907579.1045822334</v>
      </c>
      <c r="AO1301" s="12">
        <v>14530972.555671066</v>
      </c>
      <c r="AP1301" s="12">
        <v>11618865.216694066</v>
      </c>
      <c r="AQ1301">
        <f>AP1301/AO1301</f>
        <v>0.79959308794919726</v>
      </c>
      <c r="AR1301">
        <f>LOG(AQ1301,2)</f>
        <v>-0.32266209407110064</v>
      </c>
    </row>
    <row r="1302" spans="1:44" x14ac:dyDescent="0.25">
      <c r="A1302" t="s">
        <v>49</v>
      </c>
      <c r="B1302" t="s">
        <v>50</v>
      </c>
      <c r="C1302" t="s">
        <v>51</v>
      </c>
      <c r="D1302" t="s">
        <v>9852</v>
      </c>
      <c r="E1302" t="s">
        <v>9853</v>
      </c>
      <c r="F1302" t="s">
        <v>54</v>
      </c>
      <c r="G1302">
        <v>0.02</v>
      </c>
      <c r="H1302">
        <v>2</v>
      </c>
      <c r="I1302">
        <v>1</v>
      </c>
      <c r="J1302">
        <v>1</v>
      </c>
      <c r="K1302">
        <v>1</v>
      </c>
      <c r="L1302">
        <v>610</v>
      </c>
      <c r="M1302">
        <v>68.5</v>
      </c>
      <c r="N1302">
        <v>9.2799999999999994</v>
      </c>
      <c r="O1302">
        <v>0</v>
      </c>
      <c r="P1302" t="s">
        <v>847</v>
      </c>
      <c r="Q1302" t="s">
        <v>106</v>
      </c>
      <c r="R1302" t="s">
        <v>266</v>
      </c>
      <c r="S1302" t="s">
        <v>9854</v>
      </c>
      <c r="T1302" t="s">
        <v>9855</v>
      </c>
      <c r="U1302" t="s">
        <v>9856</v>
      </c>
      <c r="V1302" t="s">
        <v>9857</v>
      </c>
      <c r="W1302" t="s">
        <v>177</v>
      </c>
      <c r="X1302" t="s">
        <v>9231</v>
      </c>
      <c r="Y1302" t="s">
        <v>54</v>
      </c>
      <c r="Z1302" t="s">
        <v>54</v>
      </c>
      <c r="AA1302">
        <v>1</v>
      </c>
      <c r="AB1302" t="s">
        <v>54</v>
      </c>
      <c r="AC1302">
        <v>0</v>
      </c>
      <c r="AD1302" t="s">
        <v>54</v>
      </c>
      <c r="AE1302" s="8">
        <v>4199312.2034781901</v>
      </c>
      <c r="AF1302" s="8">
        <v>5523976.2106529502</v>
      </c>
      <c r="AG1302" s="8">
        <v>6780354.2852746304</v>
      </c>
      <c r="AH1302" s="8">
        <v>5501214.2331352569</v>
      </c>
      <c r="AI1302" s="8">
        <v>1053828.9354275079</v>
      </c>
      <c r="AJ1302" s="10">
        <v>1486561.45011949</v>
      </c>
      <c r="AK1302" s="10">
        <v>2303226.7005966399</v>
      </c>
      <c r="AL1302" s="10">
        <v>2446226.5895923502</v>
      </c>
      <c r="AM1302" s="10">
        <v>2078671.5801028267</v>
      </c>
      <c r="AN1302" s="10">
        <v>422735.57265731285</v>
      </c>
      <c r="AO1302" s="12">
        <v>1394908.1755232268</v>
      </c>
      <c r="AP1302" s="12">
        <v>1115240.0110982801</v>
      </c>
      <c r="AQ1302">
        <f>AP1302/AO1302</f>
        <v>0.79950783189004981</v>
      </c>
      <c r="AR1302">
        <f>LOG(AQ1302,2)</f>
        <v>-0.32281592863191955</v>
      </c>
    </row>
    <row r="1303" spans="1:44" x14ac:dyDescent="0.25">
      <c r="A1303" t="s">
        <v>49</v>
      </c>
      <c r="B1303" t="s">
        <v>64</v>
      </c>
      <c r="C1303" t="s">
        <v>51</v>
      </c>
      <c r="D1303" t="s">
        <v>9858</v>
      </c>
      <c r="E1303" t="s">
        <v>9859</v>
      </c>
      <c r="F1303" t="s">
        <v>54</v>
      </c>
      <c r="G1303">
        <v>1E-3</v>
      </c>
      <c r="H1303">
        <v>4</v>
      </c>
      <c r="I1303">
        <v>3</v>
      </c>
      <c r="J1303">
        <v>19</v>
      </c>
      <c r="K1303">
        <v>3</v>
      </c>
      <c r="L1303">
        <v>929</v>
      </c>
      <c r="M1303">
        <v>101.6</v>
      </c>
      <c r="N1303">
        <v>6.06</v>
      </c>
      <c r="O1303">
        <v>12.48</v>
      </c>
      <c r="P1303" t="s">
        <v>3386</v>
      </c>
      <c r="Q1303" t="s">
        <v>9860</v>
      </c>
      <c r="R1303" t="s">
        <v>82</v>
      </c>
      <c r="S1303" t="s">
        <v>9861</v>
      </c>
      <c r="T1303" t="s">
        <v>9862</v>
      </c>
      <c r="U1303" t="s">
        <v>9863</v>
      </c>
      <c r="V1303" t="s">
        <v>9864</v>
      </c>
      <c r="W1303" t="s">
        <v>646</v>
      </c>
      <c r="X1303" t="s">
        <v>54</v>
      </c>
      <c r="Y1303" t="s">
        <v>54</v>
      </c>
      <c r="Z1303" t="s">
        <v>54</v>
      </c>
      <c r="AA1303">
        <v>0</v>
      </c>
      <c r="AB1303">
        <v>6.97</v>
      </c>
      <c r="AC1303">
        <v>1.0526315789473699E-3</v>
      </c>
      <c r="AD1303" t="s">
        <v>54</v>
      </c>
      <c r="AE1303" s="8">
        <v>4686508.2049878798</v>
      </c>
      <c r="AF1303" s="8">
        <v>5746285.20372074</v>
      </c>
      <c r="AG1303" s="8">
        <v>5997680.3573882701</v>
      </c>
      <c r="AH1303" s="8">
        <v>5476824.5886989636</v>
      </c>
      <c r="AI1303" s="8">
        <v>568184.16650091263</v>
      </c>
      <c r="AJ1303" s="10">
        <v>3027341.46906339</v>
      </c>
      <c r="AK1303" s="10">
        <v>6109524.8403369002</v>
      </c>
      <c r="AL1303" s="10">
        <v>5026643.9179719603</v>
      </c>
      <c r="AM1303" s="10">
        <v>4721170.0757907508</v>
      </c>
      <c r="AN1303" s="10">
        <v>1276701.2923236815</v>
      </c>
      <c r="AO1303" s="12">
        <v>27396182.5100348</v>
      </c>
      <c r="AP1303" s="12">
        <v>21876026.748079266</v>
      </c>
      <c r="AQ1303">
        <f>AP1303/AO1303</f>
        <v>0.79850638825560516</v>
      </c>
      <c r="AR1303">
        <f>LOG(AQ1303,2)</f>
        <v>-0.3246241452748807</v>
      </c>
    </row>
    <row r="1304" spans="1:44" x14ac:dyDescent="0.25">
      <c r="A1304" t="s">
        <v>49</v>
      </c>
      <c r="B1304" t="s">
        <v>64</v>
      </c>
      <c r="C1304" t="s">
        <v>51</v>
      </c>
      <c r="D1304" t="s">
        <v>9865</v>
      </c>
      <c r="E1304" t="s">
        <v>9866</v>
      </c>
      <c r="F1304" t="s">
        <v>54</v>
      </c>
      <c r="G1304">
        <v>1E-3</v>
      </c>
      <c r="H1304">
        <v>10</v>
      </c>
      <c r="I1304">
        <v>4</v>
      </c>
      <c r="J1304">
        <v>19</v>
      </c>
      <c r="K1304">
        <v>4</v>
      </c>
      <c r="L1304">
        <v>491</v>
      </c>
      <c r="M1304">
        <v>55.9</v>
      </c>
      <c r="N1304">
        <v>8.27</v>
      </c>
      <c r="O1304">
        <v>11.46</v>
      </c>
      <c r="P1304" t="s">
        <v>4447</v>
      </c>
      <c r="Q1304" t="s">
        <v>7467</v>
      </c>
      <c r="R1304" t="s">
        <v>94</v>
      </c>
      <c r="S1304" t="s">
        <v>9867</v>
      </c>
      <c r="T1304" t="s">
        <v>9868</v>
      </c>
      <c r="U1304" t="s">
        <v>9869</v>
      </c>
      <c r="V1304" t="s">
        <v>9870</v>
      </c>
      <c r="W1304" t="s">
        <v>533</v>
      </c>
      <c r="X1304" t="s">
        <v>9871</v>
      </c>
      <c r="Y1304" t="s">
        <v>4453</v>
      </c>
      <c r="Z1304" t="s">
        <v>9872</v>
      </c>
      <c r="AA1304">
        <v>38</v>
      </c>
      <c r="AB1304">
        <v>8.57</v>
      </c>
      <c r="AC1304">
        <v>1.20048019207683E-3</v>
      </c>
      <c r="AD1304" t="s">
        <v>54</v>
      </c>
      <c r="AE1304" s="8">
        <v>4053749.79591092</v>
      </c>
      <c r="AF1304" s="8">
        <v>5989144.0394117003</v>
      </c>
      <c r="AG1304" s="8">
        <v>6330330.5496899402</v>
      </c>
      <c r="AH1304" s="8">
        <v>5457741.4616708532</v>
      </c>
      <c r="AI1304" s="8">
        <v>1002495.7213014209</v>
      </c>
      <c r="AJ1304" s="10">
        <v>3134495.8022882999</v>
      </c>
      <c r="AK1304" s="10">
        <v>5870770.5051067304</v>
      </c>
      <c r="AL1304" s="10">
        <v>15603964.410687299</v>
      </c>
      <c r="AM1304" s="10">
        <v>8203076.9060274437</v>
      </c>
      <c r="AN1304" s="10">
        <v>5351115.2547728335</v>
      </c>
      <c r="AO1304" s="12">
        <v>131087854.56581533</v>
      </c>
      <c r="AP1304" s="12">
        <v>104661298.50066738</v>
      </c>
      <c r="AQ1304">
        <f>AP1304/AO1304</f>
        <v>0.79840576266445829</v>
      </c>
      <c r="AR1304">
        <f>LOG(AQ1304,2)</f>
        <v>-0.32480596121440203</v>
      </c>
    </row>
    <row r="1305" spans="1:44" x14ac:dyDescent="0.25">
      <c r="A1305" t="s">
        <v>49</v>
      </c>
      <c r="B1305" t="s">
        <v>50</v>
      </c>
      <c r="C1305" t="s">
        <v>51</v>
      </c>
      <c r="D1305" t="s">
        <v>9873</v>
      </c>
      <c r="E1305" t="s">
        <v>9874</v>
      </c>
      <c r="F1305" t="s">
        <v>54</v>
      </c>
      <c r="G1305">
        <v>2.3E-2</v>
      </c>
      <c r="H1305">
        <v>2</v>
      </c>
      <c r="I1305">
        <v>1</v>
      </c>
      <c r="J1305">
        <v>2</v>
      </c>
      <c r="K1305">
        <v>1</v>
      </c>
      <c r="L1305">
        <v>384</v>
      </c>
      <c r="M1305">
        <v>43.4</v>
      </c>
      <c r="N1305">
        <v>5.96</v>
      </c>
      <c r="O1305">
        <v>0</v>
      </c>
      <c r="P1305" t="s">
        <v>320</v>
      </c>
      <c r="Q1305" t="s">
        <v>2520</v>
      </c>
      <c r="R1305" t="s">
        <v>54</v>
      </c>
      <c r="S1305" t="s">
        <v>9875</v>
      </c>
      <c r="T1305" t="s">
        <v>9876</v>
      </c>
      <c r="U1305" t="s">
        <v>9877</v>
      </c>
      <c r="V1305" t="s">
        <v>9878</v>
      </c>
      <c r="W1305" t="s">
        <v>372</v>
      </c>
      <c r="X1305" t="s">
        <v>54</v>
      </c>
      <c r="Y1305" t="s">
        <v>54</v>
      </c>
      <c r="Z1305" t="s">
        <v>54</v>
      </c>
      <c r="AA1305">
        <v>0</v>
      </c>
      <c r="AB1305" t="s">
        <v>54</v>
      </c>
      <c r="AC1305">
        <v>0</v>
      </c>
      <c r="AD1305" t="s">
        <v>54</v>
      </c>
      <c r="AE1305" s="8">
        <v>5111823.1708527198</v>
      </c>
      <c r="AF1305" s="8">
        <v>4385940.1413257197</v>
      </c>
      <c r="AG1305" s="8">
        <v>6869040.16006283</v>
      </c>
      <c r="AH1305" s="8">
        <v>5455601.1574137574</v>
      </c>
      <c r="AI1305" s="8">
        <v>1042459.880537704</v>
      </c>
      <c r="AJ1305" s="10">
        <v>3783722.5671506301</v>
      </c>
      <c r="AK1305" s="10">
        <v>5500972.2516994299</v>
      </c>
      <c r="AL1305" s="10">
        <v>6101475.4160253499</v>
      </c>
      <c r="AM1305" s="10">
        <v>5128723.4116251366</v>
      </c>
      <c r="AN1305" s="10">
        <v>982147.80500670196</v>
      </c>
      <c r="AO1305" s="12">
        <v>528671497.44318336</v>
      </c>
      <c r="AP1305" s="12">
        <v>421749554.53447771</v>
      </c>
      <c r="AQ1305">
        <f>AP1305/AO1305</f>
        <v>0.79775353234321733</v>
      </c>
      <c r="AR1305">
        <f>LOG(AQ1305,2)</f>
        <v>-0.32598500331287855</v>
      </c>
    </row>
    <row r="1306" spans="1:44" x14ac:dyDescent="0.25">
      <c r="A1306" t="s">
        <v>49</v>
      </c>
      <c r="B1306" t="s">
        <v>64</v>
      </c>
      <c r="C1306" t="s">
        <v>51</v>
      </c>
      <c r="D1306" t="s">
        <v>9879</v>
      </c>
      <c r="E1306" t="s">
        <v>9880</v>
      </c>
      <c r="F1306" t="s">
        <v>54</v>
      </c>
      <c r="G1306">
        <v>5.0000000000000001E-3</v>
      </c>
      <c r="H1306">
        <v>5</v>
      </c>
      <c r="I1306">
        <v>2</v>
      </c>
      <c r="J1306">
        <v>5</v>
      </c>
      <c r="K1306">
        <v>2</v>
      </c>
      <c r="L1306">
        <v>510</v>
      </c>
      <c r="M1306">
        <v>54.6</v>
      </c>
      <c r="N1306">
        <v>8.76</v>
      </c>
      <c r="O1306">
        <v>4.93</v>
      </c>
      <c r="P1306" t="s">
        <v>701</v>
      </c>
      <c r="Q1306" t="s">
        <v>6394</v>
      </c>
      <c r="R1306" t="s">
        <v>57</v>
      </c>
      <c r="S1306" t="s">
        <v>9881</v>
      </c>
      <c r="T1306" t="s">
        <v>9882</v>
      </c>
      <c r="U1306" t="s">
        <v>9883</v>
      </c>
      <c r="V1306" t="s">
        <v>9884</v>
      </c>
      <c r="W1306" t="s">
        <v>87</v>
      </c>
      <c r="X1306" t="s">
        <v>7265</v>
      </c>
      <c r="Y1306" t="s">
        <v>9885</v>
      </c>
      <c r="Z1306" t="s">
        <v>5307</v>
      </c>
      <c r="AA1306">
        <v>13</v>
      </c>
      <c r="AB1306" t="s">
        <v>54</v>
      </c>
      <c r="AC1306">
        <v>0</v>
      </c>
      <c r="AD1306" t="s">
        <v>54</v>
      </c>
      <c r="AE1306" s="8">
        <v>6622536.3923814604</v>
      </c>
      <c r="AF1306" s="8">
        <v>1903691.5498933699</v>
      </c>
      <c r="AG1306" s="8">
        <v>7762014.6465660101</v>
      </c>
      <c r="AH1306" s="8">
        <v>5429414.1962802811</v>
      </c>
      <c r="AI1306" s="8">
        <v>2536091.8499894021</v>
      </c>
      <c r="AJ1306" s="10">
        <v>4964425.06770592</v>
      </c>
      <c r="AK1306" s="10">
        <v>6438448.3534201402</v>
      </c>
      <c r="AL1306" s="10">
        <v>5296833.4176073996</v>
      </c>
      <c r="AM1306" s="10">
        <v>5566568.9462444866</v>
      </c>
      <c r="AN1306" s="10">
        <v>631270.73075597885</v>
      </c>
      <c r="AO1306" s="12">
        <v>2226278.9870743137</v>
      </c>
      <c r="AP1306" s="12">
        <v>1775395.6824366599</v>
      </c>
      <c r="AQ1306">
        <f>AP1306/AO1306</f>
        <v>0.79747223629407449</v>
      </c>
      <c r="AR1306">
        <f>LOG(AQ1306,2)</f>
        <v>-0.32649380203880807</v>
      </c>
    </row>
    <row r="1307" spans="1:44" x14ac:dyDescent="0.25">
      <c r="A1307" t="s">
        <v>49</v>
      </c>
      <c r="B1307" t="s">
        <v>64</v>
      </c>
      <c r="C1307" t="s">
        <v>51</v>
      </c>
      <c r="D1307" t="s">
        <v>9886</v>
      </c>
      <c r="E1307" t="s">
        <v>9887</v>
      </c>
      <c r="F1307" t="s">
        <v>54</v>
      </c>
      <c r="G1307">
        <v>1E-3</v>
      </c>
      <c r="H1307">
        <v>4</v>
      </c>
      <c r="I1307">
        <v>3</v>
      </c>
      <c r="J1307">
        <v>9</v>
      </c>
      <c r="K1307">
        <v>3</v>
      </c>
      <c r="L1307">
        <v>715</v>
      </c>
      <c r="M1307">
        <v>80.7</v>
      </c>
      <c r="N1307">
        <v>9.26</v>
      </c>
      <c r="O1307">
        <v>7.83</v>
      </c>
      <c r="P1307" t="s">
        <v>462</v>
      </c>
      <c r="Q1307" t="s">
        <v>3133</v>
      </c>
      <c r="R1307" t="s">
        <v>7298</v>
      </c>
      <c r="S1307" t="s">
        <v>7299</v>
      </c>
      <c r="T1307" t="s">
        <v>9888</v>
      </c>
      <c r="U1307" t="s">
        <v>9889</v>
      </c>
      <c r="V1307" t="s">
        <v>9890</v>
      </c>
      <c r="W1307" t="s">
        <v>315</v>
      </c>
      <c r="X1307" t="s">
        <v>54</v>
      </c>
      <c r="Y1307" t="s">
        <v>54</v>
      </c>
      <c r="Z1307" t="s">
        <v>9891</v>
      </c>
      <c r="AA1307">
        <v>20</v>
      </c>
      <c r="AB1307">
        <v>2.6</v>
      </c>
      <c r="AC1307">
        <v>4.82093663911846E-3</v>
      </c>
      <c r="AD1307" t="s">
        <v>54</v>
      </c>
      <c r="AE1307" s="8">
        <v>4288716.2365218904</v>
      </c>
      <c r="AF1307" s="8">
        <v>6326180.9057048196</v>
      </c>
      <c r="AG1307" s="8">
        <v>5669877.3350561196</v>
      </c>
      <c r="AH1307" s="8">
        <v>5428258.1590942768</v>
      </c>
      <c r="AI1307" s="8">
        <v>849156.61656592391</v>
      </c>
      <c r="AJ1307" s="10">
        <v>2889971.71695275</v>
      </c>
      <c r="AK1307" s="10">
        <v>5092657.0957263596</v>
      </c>
      <c r="AL1307" s="10">
        <v>5513314.1292316001</v>
      </c>
      <c r="AM1307" s="10">
        <v>4498647.6473035701</v>
      </c>
      <c r="AN1307" s="10">
        <v>1150396.0974745224</v>
      </c>
      <c r="AO1307" s="12">
        <v>3037927.2941335067</v>
      </c>
      <c r="AP1307" s="12">
        <v>2420625.0623017498</v>
      </c>
      <c r="AQ1307">
        <f>AP1307/AO1307</f>
        <v>0.79680151232591401</v>
      </c>
      <c r="AR1307">
        <f>LOG(AQ1307,2)</f>
        <v>-0.32770770924965936</v>
      </c>
    </row>
    <row r="1308" spans="1:44" x14ac:dyDescent="0.25">
      <c r="A1308" t="s">
        <v>49</v>
      </c>
      <c r="B1308" t="s">
        <v>64</v>
      </c>
      <c r="C1308" t="s">
        <v>51</v>
      </c>
      <c r="D1308" t="s">
        <v>9892</v>
      </c>
      <c r="E1308" t="s">
        <v>9893</v>
      </c>
      <c r="F1308" t="s">
        <v>54</v>
      </c>
      <c r="G1308">
        <v>0</v>
      </c>
      <c r="H1308">
        <v>7</v>
      </c>
      <c r="I1308">
        <v>5</v>
      </c>
      <c r="J1308">
        <v>32</v>
      </c>
      <c r="K1308">
        <v>1</v>
      </c>
      <c r="L1308">
        <v>525</v>
      </c>
      <c r="M1308">
        <v>55.1</v>
      </c>
      <c r="N1308">
        <v>4.96</v>
      </c>
      <c r="O1308">
        <v>48.34</v>
      </c>
      <c r="P1308" t="s">
        <v>5257</v>
      </c>
      <c r="Q1308" t="s">
        <v>279</v>
      </c>
      <c r="R1308" t="s">
        <v>9894</v>
      </c>
      <c r="S1308" t="s">
        <v>9895</v>
      </c>
      <c r="T1308" t="s">
        <v>9896</v>
      </c>
      <c r="U1308" t="s">
        <v>9897</v>
      </c>
      <c r="V1308" t="s">
        <v>9898</v>
      </c>
      <c r="W1308" t="s">
        <v>74</v>
      </c>
      <c r="X1308" t="s">
        <v>54</v>
      </c>
      <c r="Y1308" t="s">
        <v>54</v>
      </c>
      <c r="Z1308" t="s">
        <v>1087</v>
      </c>
      <c r="AA1308">
        <v>3</v>
      </c>
      <c r="AB1308" t="s">
        <v>54</v>
      </c>
      <c r="AC1308">
        <v>0</v>
      </c>
      <c r="AD1308" t="s">
        <v>54</v>
      </c>
      <c r="AE1308" s="8" t="s">
        <v>54</v>
      </c>
      <c r="AF1308" s="8">
        <v>8044130.6430472396</v>
      </c>
      <c r="AG1308" s="8">
        <v>2802753.3983692299</v>
      </c>
      <c r="AH1308" s="8">
        <v>5423442.020708235</v>
      </c>
      <c r="AI1308" s="8">
        <v>2620688.6223390037</v>
      </c>
      <c r="AJ1308" s="10">
        <v>1422270.7056044899</v>
      </c>
      <c r="AK1308" s="10">
        <v>2681837.9601487098</v>
      </c>
      <c r="AL1308" s="10">
        <v>3397210.2120024101</v>
      </c>
      <c r="AM1308" s="10">
        <v>2500439.6259185369</v>
      </c>
      <c r="AN1308" s="10">
        <v>816404.93638427858</v>
      </c>
      <c r="AO1308" s="12">
        <v>76560056.678651899</v>
      </c>
      <c r="AP1308" s="12">
        <v>60995635.891003169</v>
      </c>
      <c r="AQ1308">
        <f>AP1308/AO1308</f>
        <v>0.79670311827252427</v>
      </c>
      <c r="AR1308">
        <f>LOG(AQ1308,2)</f>
        <v>-0.3278858732917751</v>
      </c>
    </row>
    <row r="1309" spans="1:44" x14ac:dyDescent="0.25">
      <c r="A1309" t="s">
        <v>49</v>
      </c>
      <c r="B1309" t="s">
        <v>64</v>
      </c>
      <c r="C1309" t="s">
        <v>51</v>
      </c>
      <c r="D1309" t="s">
        <v>9899</v>
      </c>
      <c r="E1309" t="s">
        <v>9900</v>
      </c>
      <c r="F1309" t="s">
        <v>54</v>
      </c>
      <c r="G1309">
        <v>7.0000000000000001E-3</v>
      </c>
      <c r="H1309">
        <v>5</v>
      </c>
      <c r="I1309">
        <v>3</v>
      </c>
      <c r="J1309">
        <v>4</v>
      </c>
      <c r="K1309">
        <v>3</v>
      </c>
      <c r="L1309">
        <v>658</v>
      </c>
      <c r="M1309">
        <v>72.900000000000006</v>
      </c>
      <c r="N1309">
        <v>7.34</v>
      </c>
      <c r="O1309">
        <v>2.64</v>
      </c>
      <c r="P1309" t="s">
        <v>701</v>
      </c>
      <c r="Q1309" t="s">
        <v>1859</v>
      </c>
      <c r="R1309" t="s">
        <v>280</v>
      </c>
      <c r="S1309" t="s">
        <v>9901</v>
      </c>
      <c r="T1309" t="s">
        <v>9902</v>
      </c>
      <c r="U1309" t="s">
        <v>9903</v>
      </c>
      <c r="V1309" t="s">
        <v>9904</v>
      </c>
      <c r="W1309" t="s">
        <v>198</v>
      </c>
      <c r="X1309" t="s">
        <v>9905</v>
      </c>
      <c r="Y1309" t="s">
        <v>9906</v>
      </c>
      <c r="Z1309" t="s">
        <v>9907</v>
      </c>
      <c r="AA1309">
        <v>7</v>
      </c>
      <c r="AB1309">
        <v>3.79</v>
      </c>
      <c r="AC1309">
        <v>7.8864353312302804E-4</v>
      </c>
      <c r="AD1309" t="s">
        <v>54</v>
      </c>
      <c r="AE1309" s="8">
        <v>4559241.3695534198</v>
      </c>
      <c r="AF1309" s="8">
        <v>6583825.3907914804</v>
      </c>
      <c r="AG1309" s="8">
        <v>5115032.8746637404</v>
      </c>
      <c r="AH1309" s="8">
        <v>5419366.5450028805</v>
      </c>
      <c r="AI1309" s="8">
        <v>854087.95485386741</v>
      </c>
      <c r="AJ1309" s="10">
        <v>3836465.7644486702</v>
      </c>
      <c r="AK1309" s="10">
        <v>6093154.8543643402</v>
      </c>
      <c r="AL1309" s="10">
        <v>6445899.8023940502</v>
      </c>
      <c r="AM1309" s="10">
        <v>5458506.8070690194</v>
      </c>
      <c r="AN1309" s="10">
        <v>1155961.3913820283</v>
      </c>
      <c r="AO1309" s="12">
        <v>47668338.443844102</v>
      </c>
      <c r="AP1309" s="12">
        <v>37902777.282655232</v>
      </c>
      <c r="AQ1309">
        <f>AP1309/AO1309</f>
        <v>0.79513527259413008</v>
      </c>
      <c r="AR1309">
        <f>LOG(AQ1309,2)</f>
        <v>-0.3307277747429454</v>
      </c>
    </row>
    <row r="1310" spans="1:44" x14ac:dyDescent="0.25">
      <c r="A1310" t="s">
        <v>49</v>
      </c>
      <c r="B1310" t="s">
        <v>64</v>
      </c>
      <c r="C1310" t="s">
        <v>51</v>
      </c>
      <c r="D1310" t="s">
        <v>9908</v>
      </c>
      <c r="E1310" t="s">
        <v>9909</v>
      </c>
      <c r="F1310" t="s">
        <v>54</v>
      </c>
      <c r="G1310">
        <v>2E-3</v>
      </c>
      <c r="H1310">
        <v>9</v>
      </c>
      <c r="I1310">
        <v>5</v>
      </c>
      <c r="J1310">
        <v>10</v>
      </c>
      <c r="K1310">
        <v>3</v>
      </c>
      <c r="L1310">
        <v>564</v>
      </c>
      <c r="M1310">
        <v>64.3</v>
      </c>
      <c r="N1310">
        <v>6.3</v>
      </c>
      <c r="O1310">
        <v>5.67</v>
      </c>
      <c r="P1310" t="s">
        <v>9910</v>
      </c>
      <c r="Q1310" t="s">
        <v>279</v>
      </c>
      <c r="R1310" t="s">
        <v>3004</v>
      </c>
      <c r="S1310" t="s">
        <v>9911</v>
      </c>
      <c r="T1310" t="s">
        <v>9912</v>
      </c>
      <c r="U1310" t="s">
        <v>9913</v>
      </c>
      <c r="V1310" t="s">
        <v>9914</v>
      </c>
      <c r="W1310" t="s">
        <v>315</v>
      </c>
      <c r="X1310" t="s">
        <v>54</v>
      </c>
      <c r="Y1310" t="s">
        <v>54</v>
      </c>
      <c r="Z1310" t="s">
        <v>54</v>
      </c>
      <c r="AA1310">
        <v>0</v>
      </c>
      <c r="AB1310">
        <v>10.11</v>
      </c>
      <c r="AC1310">
        <v>1.3623978201634901E-3</v>
      </c>
      <c r="AD1310" t="s">
        <v>54</v>
      </c>
      <c r="AE1310" s="8">
        <v>3921049.50366924</v>
      </c>
      <c r="AF1310" s="8">
        <v>5895425.6238445695</v>
      </c>
      <c r="AG1310" s="8">
        <v>6339550.6194453305</v>
      </c>
      <c r="AH1310" s="8">
        <v>5385341.9156530462</v>
      </c>
      <c r="AI1310" s="8">
        <v>1051166.3216872849</v>
      </c>
      <c r="AJ1310" s="10">
        <v>1977447.65805121</v>
      </c>
      <c r="AK1310" s="10">
        <v>3034306.4296344402</v>
      </c>
      <c r="AL1310" s="10">
        <v>2725484.98483105</v>
      </c>
      <c r="AM1310" s="10">
        <v>2579079.6908388999</v>
      </c>
      <c r="AN1310" s="10">
        <v>443706.73374035448</v>
      </c>
      <c r="AO1310" s="12">
        <v>1630245.7800844733</v>
      </c>
      <c r="AP1310" s="12">
        <v>1296103.5481295933</v>
      </c>
      <c r="AQ1310">
        <f>AP1310/AO1310</f>
        <v>0.79503567128536534</v>
      </c>
      <c r="AR1310">
        <f>LOG(AQ1310,2)</f>
        <v>-0.33090850287781909</v>
      </c>
    </row>
    <row r="1311" spans="1:44" x14ac:dyDescent="0.25">
      <c r="A1311" t="s">
        <v>49</v>
      </c>
      <c r="B1311" t="s">
        <v>64</v>
      </c>
      <c r="C1311" t="s">
        <v>51</v>
      </c>
      <c r="D1311" t="s">
        <v>9915</v>
      </c>
      <c r="E1311" t="s">
        <v>9916</v>
      </c>
      <c r="F1311" t="s">
        <v>54</v>
      </c>
      <c r="G1311">
        <v>1E-3</v>
      </c>
      <c r="H1311">
        <v>19</v>
      </c>
      <c r="I1311">
        <v>5</v>
      </c>
      <c r="J1311">
        <v>17</v>
      </c>
      <c r="K1311">
        <v>5</v>
      </c>
      <c r="L1311">
        <v>209</v>
      </c>
      <c r="M1311">
        <v>23.4</v>
      </c>
      <c r="N1311">
        <v>7.9</v>
      </c>
      <c r="O1311">
        <v>7.14</v>
      </c>
      <c r="P1311" t="s">
        <v>3849</v>
      </c>
      <c r="Q1311" t="s">
        <v>81</v>
      </c>
      <c r="R1311" t="s">
        <v>82</v>
      </c>
      <c r="S1311" t="s">
        <v>7174</v>
      </c>
      <c r="T1311" t="s">
        <v>9917</v>
      </c>
      <c r="U1311" t="s">
        <v>9918</v>
      </c>
      <c r="V1311" t="s">
        <v>9919</v>
      </c>
      <c r="W1311" t="s">
        <v>9920</v>
      </c>
      <c r="X1311" t="s">
        <v>54</v>
      </c>
      <c r="Y1311" t="s">
        <v>54</v>
      </c>
      <c r="Z1311" t="s">
        <v>54</v>
      </c>
      <c r="AA1311">
        <v>0</v>
      </c>
      <c r="AB1311">
        <v>8.75</v>
      </c>
      <c r="AC1311">
        <v>1.2150668286755801E-3</v>
      </c>
      <c r="AD1311" t="s">
        <v>54</v>
      </c>
      <c r="AE1311" s="8">
        <v>2297468.2411235301</v>
      </c>
      <c r="AF1311" s="8">
        <v>6416353.2281011399</v>
      </c>
      <c r="AG1311" s="8">
        <v>7438856.1979417596</v>
      </c>
      <c r="AH1311" s="8">
        <v>5384225.8890554765</v>
      </c>
      <c r="AI1311" s="8">
        <v>2222226.0106528327</v>
      </c>
      <c r="AJ1311" s="10">
        <v>7135601.33376229</v>
      </c>
      <c r="AK1311" s="10">
        <v>7322435.7125108</v>
      </c>
      <c r="AL1311" s="10">
        <v>1242627.3285821599</v>
      </c>
      <c r="AM1311" s="10">
        <v>5233554.791618417</v>
      </c>
      <c r="AN1311" s="10">
        <v>2823042.481990349</v>
      </c>
      <c r="AO1311" s="12">
        <v>2224683.6278641969</v>
      </c>
      <c r="AP1311" s="12">
        <v>1768690.6868934799</v>
      </c>
      <c r="AQ1311">
        <f>AP1311/AO1311</f>
        <v>0.79503020777453548</v>
      </c>
      <c r="AR1311">
        <f>LOG(AQ1311,2)</f>
        <v>-0.33091841715883591</v>
      </c>
    </row>
    <row r="1312" spans="1:44" x14ac:dyDescent="0.25">
      <c r="A1312" t="s">
        <v>49</v>
      </c>
      <c r="B1312" t="s">
        <v>50</v>
      </c>
      <c r="C1312" t="s">
        <v>51</v>
      </c>
      <c r="D1312" t="s">
        <v>9921</v>
      </c>
      <c r="E1312" t="s">
        <v>9922</v>
      </c>
      <c r="F1312" t="s">
        <v>54</v>
      </c>
      <c r="G1312">
        <v>2.4E-2</v>
      </c>
      <c r="H1312">
        <v>4</v>
      </c>
      <c r="I1312">
        <v>1</v>
      </c>
      <c r="J1312">
        <v>5</v>
      </c>
      <c r="K1312">
        <v>1</v>
      </c>
      <c r="L1312">
        <v>172</v>
      </c>
      <c r="M1312">
        <v>18.3</v>
      </c>
      <c r="N1312">
        <v>9.0299999999999994</v>
      </c>
      <c r="O1312">
        <v>0</v>
      </c>
      <c r="P1312" t="s">
        <v>105</v>
      </c>
      <c r="Q1312" t="s">
        <v>151</v>
      </c>
      <c r="R1312" t="s">
        <v>125</v>
      </c>
      <c r="S1312" t="s">
        <v>9923</v>
      </c>
      <c r="T1312" t="s">
        <v>9924</v>
      </c>
      <c r="U1312" t="s">
        <v>9925</v>
      </c>
      <c r="V1312" t="s">
        <v>9926</v>
      </c>
      <c r="W1312" t="s">
        <v>405</v>
      </c>
      <c r="X1312" t="s">
        <v>54</v>
      </c>
      <c r="Y1312" t="s">
        <v>54</v>
      </c>
      <c r="Z1312" t="s">
        <v>6174</v>
      </c>
      <c r="AA1312">
        <v>2</v>
      </c>
      <c r="AB1312" t="s">
        <v>54</v>
      </c>
      <c r="AC1312">
        <v>0</v>
      </c>
      <c r="AD1312" t="s">
        <v>54</v>
      </c>
      <c r="AE1312" s="8">
        <v>4487639.6396565503</v>
      </c>
      <c r="AF1312" s="8">
        <v>6264837.6126579903</v>
      </c>
      <c r="AG1312" s="8">
        <v>5393950.1216742499</v>
      </c>
      <c r="AH1312" s="8">
        <v>5382142.4579962641</v>
      </c>
      <c r="AI1312" s="8">
        <v>725586.07323149231</v>
      </c>
      <c r="AJ1312" s="10">
        <v>4867451.1957727103</v>
      </c>
      <c r="AK1312" s="10">
        <v>7045644.8909219103</v>
      </c>
      <c r="AL1312" s="10">
        <v>7889552.3178694705</v>
      </c>
      <c r="AM1312" s="10">
        <v>6600882.8015213637</v>
      </c>
      <c r="AN1312" s="10">
        <v>1273220.0085270896</v>
      </c>
      <c r="AO1312" s="12">
        <v>37779221.013109699</v>
      </c>
      <c r="AP1312" s="12">
        <v>29996566.701035302</v>
      </c>
      <c r="AQ1312">
        <f>AP1312/AO1312</f>
        <v>0.79399643234110751</v>
      </c>
      <c r="AR1312">
        <f>LOG(AQ1312,2)</f>
        <v>-0.33279556995660453</v>
      </c>
    </row>
    <row r="1313" spans="1:44" x14ac:dyDescent="0.25">
      <c r="A1313" t="s">
        <v>49</v>
      </c>
      <c r="B1313" t="s">
        <v>64</v>
      </c>
      <c r="C1313" t="s">
        <v>51</v>
      </c>
      <c r="D1313" t="s">
        <v>9927</v>
      </c>
      <c r="E1313" t="s">
        <v>9928</v>
      </c>
      <c r="F1313" t="s">
        <v>54</v>
      </c>
      <c r="G1313">
        <v>1E-3</v>
      </c>
      <c r="H1313">
        <v>41</v>
      </c>
      <c r="I1313">
        <v>3</v>
      </c>
      <c r="J1313">
        <v>13</v>
      </c>
      <c r="K1313">
        <v>3</v>
      </c>
      <c r="L1313">
        <v>69</v>
      </c>
      <c r="M1313">
        <v>7.8</v>
      </c>
      <c r="N1313">
        <v>10.7</v>
      </c>
      <c r="O1313">
        <v>12.34</v>
      </c>
      <c r="P1313" t="s">
        <v>1280</v>
      </c>
      <c r="Q1313" t="s">
        <v>4825</v>
      </c>
      <c r="R1313" t="s">
        <v>1399</v>
      </c>
      <c r="S1313" t="s">
        <v>9929</v>
      </c>
      <c r="T1313" t="s">
        <v>9930</v>
      </c>
      <c r="U1313" t="s">
        <v>9931</v>
      </c>
      <c r="V1313" t="s">
        <v>9932</v>
      </c>
      <c r="W1313" t="s">
        <v>99</v>
      </c>
      <c r="X1313" t="s">
        <v>1609</v>
      </c>
      <c r="Y1313" t="s">
        <v>101</v>
      </c>
      <c r="Z1313" t="s">
        <v>1725</v>
      </c>
      <c r="AA1313">
        <v>38</v>
      </c>
      <c r="AB1313">
        <v>4.01</v>
      </c>
      <c r="AC1313">
        <v>8.0385852090032197E-4</v>
      </c>
      <c r="AD1313" t="s">
        <v>54</v>
      </c>
      <c r="AE1313" s="8">
        <v>4216852.1167258397</v>
      </c>
      <c r="AF1313" s="8">
        <v>5788448.0861959597</v>
      </c>
      <c r="AG1313" s="8">
        <v>6122045.0330412397</v>
      </c>
      <c r="AH1313" s="8">
        <v>5375781.745321013</v>
      </c>
      <c r="AI1313" s="8">
        <v>830726.64728454745</v>
      </c>
      <c r="AJ1313" s="10">
        <v>3416764.10039673</v>
      </c>
      <c r="AK1313" s="10">
        <v>5367456.5454534097</v>
      </c>
      <c r="AL1313" s="10">
        <v>6054722.4210036797</v>
      </c>
      <c r="AM1313" s="10">
        <v>4946314.3556179404</v>
      </c>
      <c r="AN1313" s="10">
        <v>1117355.981281827</v>
      </c>
      <c r="AO1313" s="12">
        <v>10443804.264136789</v>
      </c>
      <c r="AP1313" s="12">
        <v>8291775.114878267</v>
      </c>
      <c r="AQ1313">
        <f>AP1313/AO1313</f>
        <v>0.79394202583359186</v>
      </c>
      <c r="AR1313">
        <f>LOG(AQ1313,2)</f>
        <v>-0.33289443020929449</v>
      </c>
    </row>
    <row r="1314" spans="1:44" x14ac:dyDescent="0.25">
      <c r="A1314" t="s">
        <v>49</v>
      </c>
      <c r="B1314" t="s">
        <v>64</v>
      </c>
      <c r="C1314" t="s">
        <v>51</v>
      </c>
      <c r="D1314" t="s">
        <v>9933</v>
      </c>
      <c r="E1314" t="s">
        <v>9934</v>
      </c>
      <c r="F1314" t="s">
        <v>54</v>
      </c>
      <c r="G1314">
        <v>7.0000000000000001E-3</v>
      </c>
      <c r="H1314">
        <v>2</v>
      </c>
      <c r="I1314">
        <v>1</v>
      </c>
      <c r="J1314">
        <v>5</v>
      </c>
      <c r="K1314">
        <v>1</v>
      </c>
      <c r="L1314">
        <v>363</v>
      </c>
      <c r="M1314">
        <v>39.6</v>
      </c>
      <c r="N1314">
        <v>4.58</v>
      </c>
      <c r="O1314">
        <v>3.68</v>
      </c>
      <c r="P1314" t="s">
        <v>804</v>
      </c>
      <c r="Q1314" t="s">
        <v>939</v>
      </c>
      <c r="R1314" t="s">
        <v>1418</v>
      </c>
      <c r="S1314" t="s">
        <v>9935</v>
      </c>
      <c r="T1314" t="s">
        <v>9936</v>
      </c>
      <c r="U1314" t="s">
        <v>9937</v>
      </c>
      <c r="V1314" t="s">
        <v>9938</v>
      </c>
      <c r="W1314" t="s">
        <v>99</v>
      </c>
      <c r="X1314" t="s">
        <v>54</v>
      </c>
      <c r="Y1314" t="s">
        <v>9939</v>
      </c>
      <c r="Z1314" t="s">
        <v>9940</v>
      </c>
      <c r="AA1314">
        <v>11</v>
      </c>
      <c r="AB1314" t="s">
        <v>54</v>
      </c>
      <c r="AC1314">
        <v>0</v>
      </c>
      <c r="AD1314" t="s">
        <v>54</v>
      </c>
      <c r="AE1314" s="8">
        <v>4400822.1901689703</v>
      </c>
      <c r="AF1314" s="8">
        <v>5889115.9154958501</v>
      </c>
      <c r="AG1314" s="8">
        <v>5836516.4979945701</v>
      </c>
      <c r="AH1314" s="8">
        <v>5375484.8678864632</v>
      </c>
      <c r="AI1314" s="8">
        <v>689525.04241782159</v>
      </c>
      <c r="AJ1314" s="10">
        <v>2766794.3759933002</v>
      </c>
      <c r="AK1314" s="10">
        <v>3780134.1298767799</v>
      </c>
      <c r="AL1314" s="10">
        <v>3616033.2182781701</v>
      </c>
      <c r="AM1314" s="10">
        <v>3387653.9080494163</v>
      </c>
      <c r="AN1314" s="10">
        <v>444096.232968772</v>
      </c>
      <c r="AO1314" s="12">
        <v>23086326.130372301</v>
      </c>
      <c r="AP1314" s="12">
        <v>18316246.956792902</v>
      </c>
      <c r="AQ1314">
        <f>AP1314/AO1314</f>
        <v>0.79338075938796093</v>
      </c>
      <c r="AR1314">
        <f>LOG(AQ1314,2)</f>
        <v>-0.33391468438697608</v>
      </c>
    </row>
    <row r="1315" spans="1:44" x14ac:dyDescent="0.25">
      <c r="A1315" t="s">
        <v>49</v>
      </c>
      <c r="B1315" t="s">
        <v>50</v>
      </c>
      <c r="C1315" t="s">
        <v>51</v>
      </c>
      <c r="D1315" t="s">
        <v>9941</v>
      </c>
      <c r="E1315" t="s">
        <v>9942</v>
      </c>
      <c r="F1315" t="s">
        <v>54</v>
      </c>
      <c r="G1315">
        <v>2.1999999999999999E-2</v>
      </c>
      <c r="H1315">
        <v>1</v>
      </c>
      <c r="I1315">
        <v>1</v>
      </c>
      <c r="J1315">
        <v>1</v>
      </c>
      <c r="K1315">
        <v>1</v>
      </c>
      <c r="L1315">
        <v>856</v>
      </c>
      <c r="M1315">
        <v>97.5</v>
      </c>
      <c r="N1315">
        <v>5.95</v>
      </c>
      <c r="O1315">
        <v>0</v>
      </c>
      <c r="P1315" t="s">
        <v>701</v>
      </c>
      <c r="Q1315" t="s">
        <v>9943</v>
      </c>
      <c r="R1315" t="s">
        <v>421</v>
      </c>
      <c r="S1315" t="s">
        <v>9944</v>
      </c>
      <c r="T1315" t="s">
        <v>9945</v>
      </c>
      <c r="U1315" t="s">
        <v>54</v>
      </c>
      <c r="V1315" t="s">
        <v>9946</v>
      </c>
      <c r="W1315" t="s">
        <v>646</v>
      </c>
      <c r="X1315" t="s">
        <v>54</v>
      </c>
      <c r="Y1315" t="s">
        <v>9947</v>
      </c>
      <c r="Z1315" t="s">
        <v>9948</v>
      </c>
      <c r="AA1315">
        <v>31</v>
      </c>
      <c r="AB1315" t="s">
        <v>54</v>
      </c>
      <c r="AC1315">
        <v>0</v>
      </c>
      <c r="AD1315" t="s">
        <v>54</v>
      </c>
      <c r="AE1315" s="8">
        <v>4813306.6290189102</v>
      </c>
      <c r="AF1315" s="8">
        <v>5803093.7940661497</v>
      </c>
      <c r="AG1315" s="8">
        <v>5460728.7261597998</v>
      </c>
      <c r="AH1315" s="8">
        <v>5359043.0497482866</v>
      </c>
      <c r="AI1315" s="8">
        <v>410426.31544408639</v>
      </c>
      <c r="AJ1315" s="10">
        <v>4995925.7923496598</v>
      </c>
      <c r="AK1315" s="10">
        <v>7299574.5640708804</v>
      </c>
      <c r="AL1315" s="10">
        <v>6296911.0212680204</v>
      </c>
      <c r="AM1315" s="10">
        <v>6197470.4592295205</v>
      </c>
      <c r="AN1315" s="10">
        <v>943085.62173928565</v>
      </c>
      <c r="AO1315" s="12">
        <v>5272861.9415790597</v>
      </c>
      <c r="AP1315" s="12">
        <v>4176925.6383171529</v>
      </c>
      <c r="AQ1315">
        <f>AP1315/AO1315</f>
        <v>0.79215531993737209</v>
      </c>
      <c r="AR1315">
        <f>LOG(AQ1315,2)</f>
        <v>-0.33614476390816123</v>
      </c>
    </row>
    <row r="1316" spans="1:44" x14ac:dyDescent="0.25">
      <c r="A1316" t="s">
        <v>49</v>
      </c>
      <c r="B1316" t="s">
        <v>50</v>
      </c>
      <c r="C1316" t="s">
        <v>51</v>
      </c>
      <c r="D1316" t="s">
        <v>9949</v>
      </c>
      <c r="E1316" t="s">
        <v>9950</v>
      </c>
      <c r="F1316" t="s">
        <v>54</v>
      </c>
      <c r="G1316">
        <v>2.1000000000000001E-2</v>
      </c>
      <c r="H1316">
        <v>4</v>
      </c>
      <c r="I1316">
        <v>1</v>
      </c>
      <c r="J1316">
        <v>1</v>
      </c>
      <c r="K1316">
        <v>1</v>
      </c>
      <c r="L1316">
        <v>237</v>
      </c>
      <c r="M1316">
        <v>25.9</v>
      </c>
      <c r="N1316">
        <v>7.88</v>
      </c>
      <c r="O1316">
        <v>0</v>
      </c>
      <c r="P1316" t="s">
        <v>5634</v>
      </c>
      <c r="Q1316" t="s">
        <v>575</v>
      </c>
      <c r="R1316" t="s">
        <v>1418</v>
      </c>
      <c r="S1316" t="s">
        <v>9951</v>
      </c>
      <c r="T1316" t="s">
        <v>9952</v>
      </c>
      <c r="U1316" t="s">
        <v>9953</v>
      </c>
      <c r="V1316" t="s">
        <v>9954</v>
      </c>
      <c r="W1316" t="s">
        <v>315</v>
      </c>
      <c r="X1316" t="s">
        <v>54</v>
      </c>
      <c r="Y1316" t="s">
        <v>54</v>
      </c>
      <c r="Z1316" t="s">
        <v>54</v>
      </c>
      <c r="AA1316">
        <v>0</v>
      </c>
      <c r="AB1316" t="s">
        <v>54</v>
      </c>
      <c r="AC1316">
        <v>0</v>
      </c>
      <c r="AD1316" t="s">
        <v>54</v>
      </c>
      <c r="AE1316" s="8">
        <v>4387061.9624418104</v>
      </c>
      <c r="AF1316" s="8">
        <v>6370872.7459676797</v>
      </c>
      <c r="AG1316" s="8">
        <v>5263942.5581798004</v>
      </c>
      <c r="AH1316" s="8">
        <v>5340625.7555297641</v>
      </c>
      <c r="AI1316" s="8">
        <v>811700.49516441696</v>
      </c>
      <c r="AJ1316" s="10">
        <v>1817003.5108375601</v>
      </c>
      <c r="AK1316" s="10">
        <v>2971789.0877207499</v>
      </c>
      <c r="AL1316" s="10">
        <v>774132.08953995199</v>
      </c>
      <c r="AM1316" s="10">
        <v>1854308.2293660874</v>
      </c>
      <c r="AN1316" s="10">
        <v>897577.40685010131</v>
      </c>
      <c r="AO1316" s="12">
        <v>201737451.599805</v>
      </c>
      <c r="AP1316" s="12">
        <v>159411560.50854301</v>
      </c>
      <c r="AQ1316">
        <f>AP1316/AO1316</f>
        <v>0.79019319042839098</v>
      </c>
      <c r="AR1316">
        <f>LOG(AQ1316,2)</f>
        <v>-0.3397226810920535</v>
      </c>
    </row>
    <row r="1317" spans="1:44" x14ac:dyDescent="0.25">
      <c r="A1317" t="s">
        <v>49</v>
      </c>
      <c r="B1317" t="s">
        <v>64</v>
      </c>
      <c r="C1317" t="s">
        <v>51</v>
      </c>
      <c r="D1317" t="s">
        <v>9955</v>
      </c>
      <c r="E1317" t="s">
        <v>9956</v>
      </c>
      <c r="F1317" t="s">
        <v>54</v>
      </c>
      <c r="G1317">
        <v>1E-3</v>
      </c>
      <c r="H1317">
        <v>8</v>
      </c>
      <c r="I1317">
        <v>4</v>
      </c>
      <c r="J1317">
        <v>14</v>
      </c>
      <c r="K1317">
        <v>4</v>
      </c>
      <c r="L1317">
        <v>405</v>
      </c>
      <c r="M1317">
        <v>46.2</v>
      </c>
      <c r="N1317">
        <v>5.53</v>
      </c>
      <c r="O1317">
        <v>7.36</v>
      </c>
      <c r="P1317" t="s">
        <v>9957</v>
      </c>
      <c r="Q1317" t="s">
        <v>495</v>
      </c>
      <c r="R1317" t="s">
        <v>115</v>
      </c>
      <c r="S1317" t="s">
        <v>164</v>
      </c>
      <c r="T1317" t="s">
        <v>9958</v>
      </c>
      <c r="U1317" t="s">
        <v>9959</v>
      </c>
      <c r="V1317" t="s">
        <v>9960</v>
      </c>
      <c r="W1317" t="s">
        <v>168</v>
      </c>
      <c r="X1317" t="s">
        <v>54</v>
      </c>
      <c r="Y1317" t="s">
        <v>54</v>
      </c>
      <c r="Z1317" t="s">
        <v>743</v>
      </c>
      <c r="AA1317">
        <v>3</v>
      </c>
      <c r="AB1317">
        <v>6.28</v>
      </c>
      <c r="AC1317">
        <v>1.00401606425703E-3</v>
      </c>
      <c r="AD1317" t="s">
        <v>54</v>
      </c>
      <c r="AE1317" s="8">
        <v>3698429.84562934</v>
      </c>
      <c r="AF1317" s="8">
        <v>6371004.4331531003</v>
      </c>
      <c r="AG1317" s="8">
        <v>5929804.6482520401</v>
      </c>
      <c r="AH1317" s="8">
        <v>5333079.6423448268</v>
      </c>
      <c r="AI1317" s="8">
        <v>1169821.7188887279</v>
      </c>
      <c r="AJ1317" s="10">
        <v>3504831.9090799699</v>
      </c>
      <c r="AK1317" s="10">
        <v>7576501.8289553197</v>
      </c>
      <c r="AL1317" s="10">
        <v>8300890.2028805399</v>
      </c>
      <c r="AM1317" s="10">
        <v>6460741.3136386098</v>
      </c>
      <c r="AN1317" s="10">
        <v>2110961.0662820786</v>
      </c>
      <c r="AO1317" s="12">
        <v>38408539.989499666</v>
      </c>
      <c r="AP1317" s="12">
        <v>30286894.295496274</v>
      </c>
      <c r="AQ1317">
        <f>AP1317/AO1317</f>
        <v>0.78854583651907284</v>
      </c>
      <c r="AR1317">
        <f>LOG(AQ1317,2)</f>
        <v>-0.34273347659094749</v>
      </c>
    </row>
    <row r="1318" spans="1:44" x14ac:dyDescent="0.25">
      <c r="A1318" t="s">
        <v>49</v>
      </c>
      <c r="B1318" t="s">
        <v>64</v>
      </c>
      <c r="C1318" t="s">
        <v>51</v>
      </c>
      <c r="D1318" t="s">
        <v>9961</v>
      </c>
      <c r="E1318" t="s">
        <v>9962</v>
      </c>
      <c r="F1318" t="s">
        <v>54</v>
      </c>
      <c r="G1318">
        <v>0</v>
      </c>
      <c r="H1318">
        <v>16</v>
      </c>
      <c r="I1318">
        <v>6</v>
      </c>
      <c r="J1318">
        <v>37</v>
      </c>
      <c r="K1318">
        <v>6</v>
      </c>
      <c r="L1318">
        <v>487</v>
      </c>
      <c r="M1318">
        <v>53.9</v>
      </c>
      <c r="N1318">
        <v>9.3800000000000008</v>
      </c>
      <c r="O1318">
        <v>27.26</v>
      </c>
      <c r="P1318" t="s">
        <v>5383</v>
      </c>
      <c r="Q1318" t="s">
        <v>5795</v>
      </c>
      <c r="R1318" t="s">
        <v>54</v>
      </c>
      <c r="S1318" t="s">
        <v>9963</v>
      </c>
      <c r="T1318" t="s">
        <v>9964</v>
      </c>
      <c r="U1318" t="s">
        <v>9965</v>
      </c>
      <c r="V1318" t="s">
        <v>9966</v>
      </c>
      <c r="W1318" t="s">
        <v>372</v>
      </c>
      <c r="X1318" t="s">
        <v>54</v>
      </c>
      <c r="Y1318" t="s">
        <v>54</v>
      </c>
      <c r="Z1318" t="s">
        <v>9967</v>
      </c>
      <c r="AA1318">
        <v>6</v>
      </c>
      <c r="AB1318">
        <v>20.56</v>
      </c>
      <c r="AC1318">
        <v>0</v>
      </c>
      <c r="AD1318" t="s">
        <v>54</v>
      </c>
      <c r="AE1318" s="8">
        <v>5786208.6805517003</v>
      </c>
      <c r="AF1318" s="8">
        <v>7302936.1049548499</v>
      </c>
      <c r="AG1318" s="8">
        <v>2820836.0373305599</v>
      </c>
      <c r="AH1318" s="8">
        <v>5303326.9409457035</v>
      </c>
      <c r="AI1318" s="8">
        <v>1861394.8774835686</v>
      </c>
      <c r="AJ1318" s="10">
        <v>665514.43907052197</v>
      </c>
      <c r="AK1318" s="10">
        <v>5999398.01888547</v>
      </c>
      <c r="AL1318" s="10">
        <v>3021609.7115457202</v>
      </c>
      <c r="AM1318" s="10">
        <v>3228840.7231672374</v>
      </c>
      <c r="AN1318" s="10">
        <v>2182473.6775637767</v>
      </c>
      <c r="AO1318" s="12">
        <v>4516448.9391980069</v>
      </c>
      <c r="AP1318" s="12">
        <v>3561177.2494299863</v>
      </c>
      <c r="AQ1318">
        <f>AP1318/AO1318</f>
        <v>0.78849053700634786</v>
      </c>
      <c r="AR1318">
        <f>LOG(AQ1318,2)</f>
        <v>-0.34283465413401998</v>
      </c>
    </row>
    <row r="1319" spans="1:44" x14ac:dyDescent="0.25">
      <c r="A1319" t="s">
        <v>49</v>
      </c>
      <c r="B1319" t="s">
        <v>64</v>
      </c>
      <c r="C1319" t="s">
        <v>51</v>
      </c>
      <c r="D1319" t="s">
        <v>9968</v>
      </c>
      <c r="E1319" t="s">
        <v>9969</v>
      </c>
      <c r="F1319" t="s">
        <v>54</v>
      </c>
      <c r="G1319">
        <v>0</v>
      </c>
      <c r="H1319">
        <v>4</v>
      </c>
      <c r="I1319">
        <v>8</v>
      </c>
      <c r="J1319">
        <v>41</v>
      </c>
      <c r="K1319">
        <v>1</v>
      </c>
      <c r="L1319">
        <v>1995</v>
      </c>
      <c r="M1319">
        <v>227.7</v>
      </c>
      <c r="N1319">
        <v>5.6</v>
      </c>
      <c r="O1319">
        <v>62.67</v>
      </c>
      <c r="P1319" t="s">
        <v>2307</v>
      </c>
      <c r="Q1319" t="s">
        <v>848</v>
      </c>
      <c r="R1319" t="s">
        <v>1693</v>
      </c>
      <c r="S1319" t="s">
        <v>9970</v>
      </c>
      <c r="T1319" t="s">
        <v>9971</v>
      </c>
      <c r="U1319" t="s">
        <v>9972</v>
      </c>
      <c r="V1319" t="s">
        <v>9973</v>
      </c>
      <c r="W1319" t="s">
        <v>99</v>
      </c>
      <c r="X1319" t="s">
        <v>54</v>
      </c>
      <c r="Y1319" t="s">
        <v>2027</v>
      </c>
      <c r="Z1319" t="s">
        <v>2028</v>
      </c>
      <c r="AA1319">
        <v>17</v>
      </c>
      <c r="AB1319">
        <v>2.4</v>
      </c>
      <c r="AC1319">
        <v>4.7169811320754698E-3</v>
      </c>
      <c r="AD1319" t="s">
        <v>54</v>
      </c>
      <c r="AE1319" s="8">
        <v>6137728.5477579096</v>
      </c>
      <c r="AF1319" s="8">
        <v>2693869.3250182001</v>
      </c>
      <c r="AG1319" s="8">
        <v>7064122.4755035704</v>
      </c>
      <c r="AH1319" s="8">
        <v>5298573.4494265607</v>
      </c>
      <c r="AI1319" s="8">
        <v>1880232.9836349967</v>
      </c>
      <c r="AJ1319" s="10">
        <v>5154478.4560761601</v>
      </c>
      <c r="AK1319" s="10">
        <v>7509777.7683592401</v>
      </c>
      <c r="AL1319" s="10">
        <v>6928037.31041562</v>
      </c>
      <c r="AM1319" s="10">
        <v>6530764.5116170077</v>
      </c>
      <c r="AN1319" s="10">
        <v>1001741.140917233</v>
      </c>
      <c r="AO1319" s="12">
        <v>317954946.66791868</v>
      </c>
      <c r="AP1319" s="12">
        <v>250527440.43999735</v>
      </c>
      <c r="AQ1319">
        <f>AP1319/AO1319</f>
        <v>0.78793377195560799</v>
      </c>
      <c r="AR1319">
        <f>LOG(AQ1319,2)</f>
        <v>-0.34385372267600389</v>
      </c>
    </row>
    <row r="1320" spans="1:44" x14ac:dyDescent="0.25">
      <c r="A1320" t="s">
        <v>49</v>
      </c>
      <c r="B1320" t="s">
        <v>64</v>
      </c>
      <c r="C1320" t="s">
        <v>51</v>
      </c>
      <c r="D1320" t="s">
        <v>9974</v>
      </c>
      <c r="E1320" t="s">
        <v>9975</v>
      </c>
      <c r="F1320" t="s">
        <v>54</v>
      </c>
      <c r="G1320">
        <v>1E-3</v>
      </c>
      <c r="H1320">
        <v>5</v>
      </c>
      <c r="I1320">
        <v>2</v>
      </c>
      <c r="J1320">
        <v>22</v>
      </c>
      <c r="K1320">
        <v>2</v>
      </c>
      <c r="L1320">
        <v>376</v>
      </c>
      <c r="M1320">
        <v>42.9</v>
      </c>
      <c r="N1320">
        <v>5.81</v>
      </c>
      <c r="O1320">
        <v>16.16</v>
      </c>
      <c r="P1320" t="s">
        <v>1517</v>
      </c>
      <c r="Q1320" t="s">
        <v>5021</v>
      </c>
      <c r="R1320" t="s">
        <v>6681</v>
      </c>
      <c r="S1320" t="s">
        <v>2592</v>
      </c>
      <c r="T1320" t="s">
        <v>9976</v>
      </c>
      <c r="U1320" t="s">
        <v>9977</v>
      </c>
      <c r="V1320" t="s">
        <v>9978</v>
      </c>
      <c r="W1320" t="s">
        <v>217</v>
      </c>
      <c r="X1320" t="s">
        <v>769</v>
      </c>
      <c r="Y1320" t="s">
        <v>2596</v>
      </c>
      <c r="Z1320" t="s">
        <v>2597</v>
      </c>
      <c r="AA1320">
        <v>153</v>
      </c>
      <c r="AB1320">
        <v>5.12</v>
      </c>
      <c r="AC1320">
        <v>8.8809946714031997E-4</v>
      </c>
      <c r="AD1320" t="s">
        <v>54</v>
      </c>
      <c r="AE1320" s="8">
        <v>1793493.94874624</v>
      </c>
      <c r="AF1320" s="8">
        <v>1611985.3213891899</v>
      </c>
      <c r="AG1320" s="8">
        <v>12421042.618349699</v>
      </c>
      <c r="AH1320" s="8">
        <v>5275507.2961617103</v>
      </c>
      <c r="AI1320" s="8">
        <v>5053199.8196475087</v>
      </c>
      <c r="AJ1320" s="10">
        <v>1295526.1773116</v>
      </c>
      <c r="AK1320" s="10">
        <v>786481.75467624096</v>
      </c>
      <c r="AL1320" s="10">
        <v>9687947.0047563501</v>
      </c>
      <c r="AM1320" s="10">
        <v>3923318.3122480637</v>
      </c>
      <c r="AN1320" s="10">
        <v>4081502.1358907707</v>
      </c>
      <c r="AO1320" s="12">
        <v>1733398.42758468</v>
      </c>
      <c r="AP1320" s="12">
        <v>1365772.7380070065</v>
      </c>
      <c r="AQ1320">
        <f>AP1320/AO1320</f>
        <v>0.78791622068682521</v>
      </c>
      <c r="AR1320">
        <f>LOG(AQ1320,2)</f>
        <v>-0.34388585914654801</v>
      </c>
    </row>
    <row r="1321" spans="1:44" x14ac:dyDescent="0.25">
      <c r="A1321" t="s">
        <v>49</v>
      </c>
      <c r="B1321" t="s">
        <v>64</v>
      </c>
      <c r="C1321" t="s">
        <v>51</v>
      </c>
      <c r="D1321" t="s">
        <v>9979</v>
      </c>
      <c r="E1321" t="s">
        <v>9980</v>
      </c>
      <c r="F1321" t="s">
        <v>54</v>
      </c>
      <c r="G1321">
        <v>1E-3</v>
      </c>
      <c r="H1321">
        <v>4</v>
      </c>
      <c r="I1321">
        <v>3</v>
      </c>
      <c r="J1321">
        <v>15</v>
      </c>
      <c r="K1321">
        <v>3</v>
      </c>
      <c r="L1321">
        <v>920</v>
      </c>
      <c r="M1321">
        <v>106.1</v>
      </c>
      <c r="N1321">
        <v>9.98</v>
      </c>
      <c r="O1321">
        <v>10.48</v>
      </c>
      <c r="P1321" t="s">
        <v>308</v>
      </c>
      <c r="Q1321" t="s">
        <v>992</v>
      </c>
      <c r="R1321" t="s">
        <v>1666</v>
      </c>
      <c r="S1321" t="s">
        <v>5980</v>
      </c>
      <c r="T1321" t="s">
        <v>9981</v>
      </c>
      <c r="U1321" t="s">
        <v>9982</v>
      </c>
      <c r="V1321" t="s">
        <v>9983</v>
      </c>
      <c r="W1321" t="s">
        <v>177</v>
      </c>
      <c r="X1321" t="s">
        <v>5984</v>
      </c>
      <c r="Y1321" t="s">
        <v>54</v>
      </c>
      <c r="Z1321" t="s">
        <v>54</v>
      </c>
      <c r="AA1321">
        <v>1</v>
      </c>
      <c r="AB1321">
        <v>11.17</v>
      </c>
      <c r="AC1321">
        <v>1.4598540145985401E-3</v>
      </c>
      <c r="AD1321" t="s">
        <v>54</v>
      </c>
      <c r="AE1321" s="8">
        <v>4124477.8524979101</v>
      </c>
      <c r="AF1321" s="8">
        <v>5859992.97907905</v>
      </c>
      <c r="AG1321" s="8">
        <v>5836092.94784653</v>
      </c>
      <c r="AH1321" s="8">
        <v>5273521.2598078297</v>
      </c>
      <c r="AI1321" s="8">
        <v>812554.96912927716</v>
      </c>
      <c r="AJ1321" s="10">
        <v>3594177.5511814901</v>
      </c>
      <c r="AK1321" s="10">
        <v>2383920.9207334099</v>
      </c>
      <c r="AL1321" s="10">
        <v>4776546.1207317701</v>
      </c>
      <c r="AM1321" s="10">
        <v>3584881.530882223</v>
      </c>
      <c r="AN1321" s="10">
        <v>976807.26482141949</v>
      </c>
      <c r="AO1321" s="12">
        <v>21888912.219541635</v>
      </c>
      <c r="AP1321" s="12">
        <v>17244787.260475565</v>
      </c>
      <c r="AQ1321">
        <f>AP1321/AO1321</f>
        <v>0.78783208080482126</v>
      </c>
      <c r="AR1321">
        <f>LOG(AQ1321,2)</f>
        <v>-0.34403992967990482</v>
      </c>
    </row>
    <row r="1322" spans="1:44" x14ac:dyDescent="0.25">
      <c r="A1322" t="s">
        <v>49</v>
      </c>
      <c r="B1322" t="s">
        <v>64</v>
      </c>
      <c r="C1322" t="s">
        <v>51</v>
      </c>
      <c r="D1322" t="s">
        <v>9984</v>
      </c>
      <c r="E1322" t="s">
        <v>9985</v>
      </c>
      <c r="F1322" t="s">
        <v>54</v>
      </c>
      <c r="G1322">
        <v>0</v>
      </c>
      <c r="H1322">
        <v>9</v>
      </c>
      <c r="I1322">
        <v>2</v>
      </c>
      <c r="J1322">
        <v>20</v>
      </c>
      <c r="K1322">
        <v>2</v>
      </c>
      <c r="L1322">
        <v>267</v>
      </c>
      <c r="M1322">
        <v>30.9</v>
      </c>
      <c r="N1322">
        <v>6.11</v>
      </c>
      <c r="O1322">
        <v>32.54</v>
      </c>
      <c r="P1322" t="s">
        <v>662</v>
      </c>
      <c r="Q1322" t="s">
        <v>881</v>
      </c>
      <c r="R1322" t="s">
        <v>115</v>
      </c>
      <c r="S1322" t="s">
        <v>6674</v>
      </c>
      <c r="T1322" t="s">
        <v>9986</v>
      </c>
      <c r="U1322" t="s">
        <v>9987</v>
      </c>
      <c r="V1322" t="s">
        <v>9988</v>
      </c>
      <c r="W1322" t="s">
        <v>74</v>
      </c>
      <c r="X1322" t="s">
        <v>944</v>
      </c>
      <c r="Y1322" t="s">
        <v>54</v>
      </c>
      <c r="Z1322" t="s">
        <v>54</v>
      </c>
      <c r="AA1322">
        <v>1</v>
      </c>
      <c r="AB1322">
        <v>7.38</v>
      </c>
      <c r="AC1322">
        <v>1.0881392818280699E-3</v>
      </c>
      <c r="AD1322" t="s">
        <v>54</v>
      </c>
      <c r="AE1322" s="8">
        <v>3852184.3204310099</v>
      </c>
      <c r="AF1322" s="8">
        <v>6759450.4762794403</v>
      </c>
      <c r="AG1322" s="8">
        <v>5206951.0280267298</v>
      </c>
      <c r="AH1322" s="8">
        <v>5272861.9415790597</v>
      </c>
      <c r="AI1322" s="8">
        <v>1187801.1370116931</v>
      </c>
      <c r="AJ1322" s="10">
        <v>3399227.3106182902</v>
      </c>
      <c r="AK1322" s="10">
        <v>4566556.8935169997</v>
      </c>
      <c r="AL1322" s="10">
        <v>4564992.7108161701</v>
      </c>
      <c r="AM1322" s="10">
        <v>4176925.6383171529</v>
      </c>
      <c r="AN1322" s="10">
        <v>549916.13199716713</v>
      </c>
      <c r="AO1322" s="12">
        <v>115636456.31878178</v>
      </c>
      <c r="AP1322" s="12">
        <v>90994184.226434514</v>
      </c>
      <c r="AQ1322">
        <f>AP1322/AO1322</f>
        <v>0.78689876119677626</v>
      </c>
      <c r="AR1322">
        <f>LOG(AQ1322,2)</f>
        <v>-0.34575005777524742</v>
      </c>
    </row>
    <row r="1323" spans="1:44" x14ac:dyDescent="0.25">
      <c r="A1323" t="s">
        <v>49</v>
      </c>
      <c r="B1323" t="s">
        <v>64</v>
      </c>
      <c r="C1323" t="s">
        <v>51</v>
      </c>
      <c r="D1323" t="s">
        <v>9989</v>
      </c>
      <c r="E1323" t="s">
        <v>9990</v>
      </c>
      <c r="F1323" t="s">
        <v>54</v>
      </c>
      <c r="G1323">
        <v>0</v>
      </c>
      <c r="H1323">
        <v>22</v>
      </c>
      <c r="I1323">
        <v>8</v>
      </c>
      <c r="J1323">
        <v>42</v>
      </c>
      <c r="K1323">
        <v>8</v>
      </c>
      <c r="L1323">
        <v>318</v>
      </c>
      <c r="M1323">
        <v>35.700000000000003</v>
      </c>
      <c r="N1323">
        <v>7.8</v>
      </c>
      <c r="O1323">
        <v>25.68</v>
      </c>
      <c r="P1323" t="s">
        <v>55</v>
      </c>
      <c r="Q1323" t="s">
        <v>81</v>
      </c>
      <c r="R1323" t="s">
        <v>310</v>
      </c>
      <c r="S1323" t="s">
        <v>9991</v>
      </c>
      <c r="T1323" t="s">
        <v>9992</v>
      </c>
      <c r="U1323" t="s">
        <v>9993</v>
      </c>
      <c r="V1323" t="s">
        <v>9994</v>
      </c>
      <c r="W1323" t="s">
        <v>533</v>
      </c>
      <c r="X1323" t="s">
        <v>9995</v>
      </c>
      <c r="Y1323" t="s">
        <v>9996</v>
      </c>
      <c r="Z1323" t="s">
        <v>9997</v>
      </c>
      <c r="AA1323">
        <v>15</v>
      </c>
      <c r="AB1323">
        <v>16.43</v>
      </c>
      <c r="AC1323">
        <v>0</v>
      </c>
      <c r="AD1323" t="s">
        <v>54</v>
      </c>
      <c r="AE1323" s="8">
        <v>3352304.20655515</v>
      </c>
      <c r="AF1323" s="8">
        <v>5292081.18127866</v>
      </c>
      <c r="AG1323" s="8">
        <v>7171851.9819332398</v>
      </c>
      <c r="AH1323" s="8">
        <v>5272079.1232556831</v>
      </c>
      <c r="AI1323" s="8">
        <v>1559387.9918828844</v>
      </c>
      <c r="AJ1323" s="10">
        <v>3538784.8731672899</v>
      </c>
      <c r="AK1323" s="10">
        <v>6840630.8288736502</v>
      </c>
      <c r="AL1323" s="10">
        <v>8488308.0120656695</v>
      </c>
      <c r="AM1323" s="10">
        <v>6289241.2380355373</v>
      </c>
      <c r="AN1323" s="10">
        <v>2057906.3286563947</v>
      </c>
      <c r="AO1323" s="12">
        <v>185360911.42327166</v>
      </c>
      <c r="AP1323" s="12">
        <v>145818810.32088602</v>
      </c>
      <c r="AQ1323">
        <f>AP1323/AO1323</f>
        <v>0.78667508268724873</v>
      </c>
      <c r="AR1323">
        <f>LOG(AQ1323,2)</f>
        <v>-0.34616020678716253</v>
      </c>
    </row>
    <row r="1324" spans="1:44" x14ac:dyDescent="0.25">
      <c r="A1324" t="s">
        <v>49</v>
      </c>
      <c r="B1324" t="s">
        <v>64</v>
      </c>
      <c r="C1324" t="s">
        <v>51</v>
      </c>
      <c r="D1324" t="s">
        <v>9998</v>
      </c>
      <c r="E1324" t="s">
        <v>9999</v>
      </c>
      <c r="F1324" t="s">
        <v>54</v>
      </c>
      <c r="G1324">
        <v>0</v>
      </c>
      <c r="H1324">
        <v>21</v>
      </c>
      <c r="I1324">
        <v>11</v>
      </c>
      <c r="J1324">
        <v>56</v>
      </c>
      <c r="K1324">
        <v>10</v>
      </c>
      <c r="L1324">
        <v>504</v>
      </c>
      <c r="M1324">
        <v>54.9</v>
      </c>
      <c r="N1324">
        <v>6.98</v>
      </c>
      <c r="O1324">
        <v>57.93</v>
      </c>
      <c r="P1324" t="s">
        <v>5677</v>
      </c>
      <c r="Q1324" t="s">
        <v>106</v>
      </c>
      <c r="R1324" t="s">
        <v>82</v>
      </c>
      <c r="S1324" t="s">
        <v>10000</v>
      </c>
      <c r="T1324" t="s">
        <v>10001</v>
      </c>
      <c r="U1324" t="s">
        <v>10002</v>
      </c>
      <c r="V1324" t="s">
        <v>10003</v>
      </c>
      <c r="W1324" t="s">
        <v>372</v>
      </c>
      <c r="X1324" t="s">
        <v>10004</v>
      </c>
      <c r="Y1324" t="s">
        <v>7179</v>
      </c>
      <c r="Z1324" t="s">
        <v>10005</v>
      </c>
      <c r="AA1324">
        <v>11</v>
      </c>
      <c r="AB1324">
        <v>39.85</v>
      </c>
      <c r="AC1324">
        <v>0</v>
      </c>
      <c r="AD1324" t="s">
        <v>54</v>
      </c>
      <c r="AE1324" s="8">
        <v>2077703.7447788899</v>
      </c>
      <c r="AF1324" s="8">
        <v>10326365.0467513</v>
      </c>
      <c r="AG1324" s="8">
        <v>3407806.9015372801</v>
      </c>
      <c r="AH1324" s="8">
        <v>5270625.2310224902</v>
      </c>
      <c r="AI1324" s="8">
        <v>3615952.8403233578</v>
      </c>
      <c r="AJ1324" s="10">
        <v>709407.02595329797</v>
      </c>
      <c r="AK1324" s="10">
        <v>2039049.15022544</v>
      </c>
      <c r="AL1324" s="10">
        <v>2656883.44716819</v>
      </c>
      <c r="AM1324" s="10">
        <v>1801779.8744489762</v>
      </c>
      <c r="AN1324" s="10">
        <v>812563.28357349313</v>
      </c>
      <c r="AO1324" s="12">
        <v>256197903.74945667</v>
      </c>
      <c r="AP1324" s="12">
        <v>201438913.91493133</v>
      </c>
      <c r="AQ1324">
        <f>AP1324/AO1324</f>
        <v>0.78626292786503149</v>
      </c>
      <c r="AR1324">
        <f>LOG(AQ1324,2)</f>
        <v>-0.34691626167007689</v>
      </c>
    </row>
    <row r="1325" spans="1:44" x14ac:dyDescent="0.25">
      <c r="A1325" t="s">
        <v>49</v>
      </c>
      <c r="B1325" t="s">
        <v>64</v>
      </c>
      <c r="C1325" t="s">
        <v>51</v>
      </c>
      <c r="D1325" t="s">
        <v>10006</v>
      </c>
      <c r="E1325" t="s">
        <v>10007</v>
      </c>
      <c r="F1325" t="s">
        <v>54</v>
      </c>
      <c r="G1325">
        <v>1E-3</v>
      </c>
      <c r="H1325">
        <v>9</v>
      </c>
      <c r="I1325">
        <v>5</v>
      </c>
      <c r="J1325">
        <v>24</v>
      </c>
      <c r="K1325">
        <v>5</v>
      </c>
      <c r="L1325">
        <v>509</v>
      </c>
      <c r="M1325">
        <v>54.1</v>
      </c>
      <c r="N1325">
        <v>7.85</v>
      </c>
      <c r="O1325">
        <v>10.130000000000001</v>
      </c>
      <c r="P1325" t="s">
        <v>3754</v>
      </c>
      <c r="Q1325" t="s">
        <v>1343</v>
      </c>
      <c r="R1325" t="s">
        <v>280</v>
      </c>
      <c r="S1325" t="s">
        <v>10008</v>
      </c>
      <c r="T1325" t="s">
        <v>10009</v>
      </c>
      <c r="U1325" t="s">
        <v>10010</v>
      </c>
      <c r="V1325" t="s">
        <v>10011</v>
      </c>
      <c r="W1325" t="s">
        <v>62</v>
      </c>
      <c r="X1325" t="s">
        <v>10012</v>
      </c>
      <c r="Y1325" t="s">
        <v>10013</v>
      </c>
      <c r="Z1325" t="s">
        <v>10014</v>
      </c>
      <c r="AA1325">
        <v>29</v>
      </c>
      <c r="AB1325">
        <v>7.83</v>
      </c>
      <c r="AC1325">
        <v>1.11982082866741E-3</v>
      </c>
      <c r="AD1325" t="s">
        <v>54</v>
      </c>
      <c r="AE1325" s="8">
        <v>4008685.1183029902</v>
      </c>
      <c r="AF1325" s="8">
        <v>6269983.1604168797</v>
      </c>
      <c r="AG1325" s="8">
        <v>5529084.4777225498</v>
      </c>
      <c r="AH1325" s="8">
        <v>5269250.9188141404</v>
      </c>
      <c r="AI1325" s="8">
        <v>941276.55077852693</v>
      </c>
      <c r="AJ1325" s="10">
        <v>4442672.4291209402</v>
      </c>
      <c r="AK1325" s="10">
        <v>7598886.1685536802</v>
      </c>
      <c r="AL1325" s="10">
        <v>6375267.1123093199</v>
      </c>
      <c r="AM1325" s="10">
        <v>6138941.9033279791</v>
      </c>
      <c r="AN1325" s="10">
        <v>1299309.6873714807</v>
      </c>
      <c r="AO1325" s="12">
        <v>13760248.027494898</v>
      </c>
      <c r="AP1325" s="12">
        <v>10818353.575959442</v>
      </c>
      <c r="AQ1325">
        <f>AP1325/AO1325</f>
        <v>0.78620338487670138</v>
      </c>
      <c r="AR1325">
        <f>LOG(AQ1325,2)</f>
        <v>-0.34702551981230673</v>
      </c>
    </row>
    <row r="1326" spans="1:44" x14ac:dyDescent="0.25">
      <c r="A1326" t="s">
        <v>49</v>
      </c>
      <c r="B1326" t="s">
        <v>64</v>
      </c>
      <c r="C1326" t="s">
        <v>51</v>
      </c>
      <c r="D1326" t="s">
        <v>10015</v>
      </c>
      <c r="E1326" t="s">
        <v>10016</v>
      </c>
      <c r="F1326" t="s">
        <v>54</v>
      </c>
      <c r="G1326">
        <v>2E-3</v>
      </c>
      <c r="H1326">
        <v>4</v>
      </c>
      <c r="I1326">
        <v>1</v>
      </c>
      <c r="J1326">
        <v>7</v>
      </c>
      <c r="K1326">
        <v>1</v>
      </c>
      <c r="L1326">
        <v>286</v>
      </c>
      <c r="M1326">
        <v>32.200000000000003</v>
      </c>
      <c r="N1326">
        <v>4.49</v>
      </c>
      <c r="O1326">
        <v>6.07</v>
      </c>
      <c r="P1326" t="s">
        <v>847</v>
      </c>
      <c r="Q1326" t="s">
        <v>309</v>
      </c>
      <c r="R1326" t="s">
        <v>82</v>
      </c>
      <c r="S1326" t="s">
        <v>10017</v>
      </c>
      <c r="T1326" t="s">
        <v>10018</v>
      </c>
      <c r="U1326" t="s">
        <v>10019</v>
      </c>
      <c r="V1326" t="s">
        <v>10020</v>
      </c>
      <c r="W1326" t="s">
        <v>177</v>
      </c>
      <c r="X1326" t="s">
        <v>54</v>
      </c>
      <c r="Y1326" t="s">
        <v>199</v>
      </c>
      <c r="Z1326" t="s">
        <v>10021</v>
      </c>
      <c r="AA1326">
        <v>7</v>
      </c>
      <c r="AB1326">
        <v>2.78</v>
      </c>
      <c r="AC1326">
        <v>3.5112359550561801E-3</v>
      </c>
      <c r="AD1326" t="s">
        <v>54</v>
      </c>
      <c r="AE1326" s="8">
        <v>4054859.81968822</v>
      </c>
      <c r="AF1326" s="8">
        <v>6402165.7495880499</v>
      </c>
      <c r="AG1326" s="8">
        <v>5343764.5389850102</v>
      </c>
      <c r="AH1326" s="8">
        <v>5266930.0360870929</v>
      </c>
      <c r="AI1326" s="8">
        <v>959822.53143047448</v>
      </c>
      <c r="AJ1326" s="10">
        <v>3325222.3344831299</v>
      </c>
      <c r="AK1326" s="10">
        <v>4978096.9281591699</v>
      </c>
      <c r="AL1326" s="10">
        <v>5404614.7351324204</v>
      </c>
      <c r="AM1326" s="10">
        <v>4569311.3325915737</v>
      </c>
      <c r="AN1326" s="10">
        <v>896771.03593101061</v>
      </c>
      <c r="AO1326" s="12">
        <v>36433139.698469602</v>
      </c>
      <c r="AP1326" s="12">
        <v>28634767.424350131</v>
      </c>
      <c r="AQ1326">
        <f>AP1326/AO1326</f>
        <v>0.78595387774260239</v>
      </c>
      <c r="AR1326">
        <f>LOG(AQ1326,2)</f>
        <v>-0.34748344182381524</v>
      </c>
    </row>
    <row r="1327" spans="1:44" x14ac:dyDescent="0.25">
      <c r="A1327" t="s">
        <v>49</v>
      </c>
      <c r="B1327" t="s">
        <v>50</v>
      </c>
      <c r="C1327" t="s">
        <v>51</v>
      </c>
      <c r="D1327" t="s">
        <v>10022</v>
      </c>
      <c r="E1327" t="s">
        <v>10023</v>
      </c>
      <c r="F1327" t="s">
        <v>54</v>
      </c>
      <c r="G1327">
        <v>2.3E-2</v>
      </c>
      <c r="H1327">
        <v>7</v>
      </c>
      <c r="I1327">
        <v>1</v>
      </c>
      <c r="J1327">
        <v>2</v>
      </c>
      <c r="K1327">
        <v>1</v>
      </c>
      <c r="L1327">
        <v>145</v>
      </c>
      <c r="M1327">
        <v>15.9</v>
      </c>
      <c r="N1327">
        <v>6.3</v>
      </c>
      <c r="O1327">
        <v>0</v>
      </c>
      <c r="P1327" t="s">
        <v>114</v>
      </c>
      <c r="Q1327" t="s">
        <v>151</v>
      </c>
      <c r="R1327" t="s">
        <v>82</v>
      </c>
      <c r="S1327" t="s">
        <v>10024</v>
      </c>
      <c r="T1327" t="s">
        <v>10025</v>
      </c>
      <c r="U1327" t="s">
        <v>10026</v>
      </c>
      <c r="V1327" t="s">
        <v>10027</v>
      </c>
      <c r="W1327" t="s">
        <v>315</v>
      </c>
      <c r="X1327" t="s">
        <v>54</v>
      </c>
      <c r="Y1327" t="s">
        <v>54</v>
      </c>
      <c r="Z1327" t="s">
        <v>54</v>
      </c>
      <c r="AA1327">
        <v>0</v>
      </c>
      <c r="AB1327" t="s">
        <v>54</v>
      </c>
      <c r="AC1327">
        <v>0</v>
      </c>
      <c r="AD1327" t="s">
        <v>54</v>
      </c>
      <c r="AE1327" s="8">
        <v>3956610.81165773</v>
      </c>
      <c r="AF1327" s="8">
        <v>5666863.4963132404</v>
      </c>
      <c r="AG1327" s="8">
        <v>6116027.8010563897</v>
      </c>
      <c r="AH1327" s="8">
        <v>5246500.7030091202</v>
      </c>
      <c r="AI1327" s="8">
        <v>930340.11415959569</v>
      </c>
      <c r="AJ1327" s="10">
        <v>3434256.1827866398</v>
      </c>
      <c r="AK1327" s="10">
        <v>5900289.3648967398</v>
      </c>
      <c r="AL1327" s="10">
        <v>6858000.1707166499</v>
      </c>
      <c r="AM1327" s="10">
        <v>5397515.2394666774</v>
      </c>
      <c r="AN1327" s="10">
        <v>1442241.7942502308</v>
      </c>
      <c r="AO1327" s="12">
        <v>8644897.3416471202</v>
      </c>
      <c r="AP1327" s="12">
        <v>6794316.3056958942</v>
      </c>
      <c r="AQ1327">
        <f>AP1327/AO1327</f>
        <v>0.78593371756585451</v>
      </c>
      <c r="AR1327">
        <f>LOG(AQ1327,2)</f>
        <v>-0.34752044827021256</v>
      </c>
    </row>
    <row r="1328" spans="1:44" x14ac:dyDescent="0.25">
      <c r="A1328" t="s">
        <v>49</v>
      </c>
      <c r="B1328" t="s">
        <v>64</v>
      </c>
      <c r="C1328" t="s">
        <v>51</v>
      </c>
      <c r="D1328" t="s">
        <v>10028</v>
      </c>
      <c r="E1328" t="s">
        <v>10029</v>
      </c>
      <c r="F1328" t="s">
        <v>54</v>
      </c>
      <c r="G1328">
        <v>0</v>
      </c>
      <c r="H1328">
        <v>4</v>
      </c>
      <c r="I1328">
        <v>3</v>
      </c>
      <c r="J1328">
        <v>15</v>
      </c>
      <c r="K1328">
        <v>3</v>
      </c>
      <c r="L1328">
        <v>699</v>
      </c>
      <c r="M1328">
        <v>73.599999999999994</v>
      </c>
      <c r="N1328">
        <v>9.4700000000000006</v>
      </c>
      <c r="O1328">
        <v>17.13</v>
      </c>
      <c r="P1328" t="s">
        <v>574</v>
      </c>
      <c r="Q1328" t="s">
        <v>992</v>
      </c>
      <c r="R1328" t="s">
        <v>1887</v>
      </c>
      <c r="S1328" t="s">
        <v>10030</v>
      </c>
      <c r="T1328" t="s">
        <v>10031</v>
      </c>
      <c r="U1328" t="s">
        <v>10032</v>
      </c>
      <c r="V1328" t="s">
        <v>10033</v>
      </c>
      <c r="W1328" t="s">
        <v>144</v>
      </c>
      <c r="X1328" t="s">
        <v>54</v>
      </c>
      <c r="Y1328" t="s">
        <v>54</v>
      </c>
      <c r="Z1328" t="s">
        <v>54</v>
      </c>
      <c r="AA1328">
        <v>0</v>
      </c>
      <c r="AB1328">
        <v>2.67</v>
      </c>
      <c r="AC1328">
        <v>4.1666666666666701E-3</v>
      </c>
      <c r="AD1328" t="s">
        <v>54</v>
      </c>
      <c r="AE1328" s="8">
        <v>6258533.9035684299</v>
      </c>
      <c r="AF1328" s="8">
        <v>2311655.2011484699</v>
      </c>
      <c r="AG1328" s="8">
        <v>7162192.5031474102</v>
      </c>
      <c r="AH1328" s="8">
        <v>5244127.2026214367</v>
      </c>
      <c r="AI1328" s="8">
        <v>2106132.9090247219</v>
      </c>
      <c r="AJ1328" s="10">
        <v>5877883.7706600297</v>
      </c>
      <c r="AK1328" s="10">
        <v>8414425.3585313</v>
      </c>
      <c r="AL1328" s="10">
        <v>8314402.3928393498</v>
      </c>
      <c r="AM1328" s="10">
        <v>7535570.5073435605</v>
      </c>
      <c r="AN1328" s="10">
        <v>1172872.5807886699</v>
      </c>
      <c r="AO1328" s="12">
        <v>4587598.6545085264</v>
      </c>
      <c r="AP1328" s="12">
        <v>3605094.0400067531</v>
      </c>
      <c r="AQ1328">
        <f>AP1328/AO1328</f>
        <v>0.78583466242492606</v>
      </c>
      <c r="AR1328">
        <f>LOG(AQ1328,2)</f>
        <v>-0.34770228977128931</v>
      </c>
    </row>
    <row r="1329" spans="1:44" x14ac:dyDescent="0.25">
      <c r="A1329" t="s">
        <v>49</v>
      </c>
      <c r="B1329" t="s">
        <v>64</v>
      </c>
      <c r="C1329" t="s">
        <v>51</v>
      </c>
      <c r="D1329" t="s">
        <v>10034</v>
      </c>
      <c r="E1329" t="s">
        <v>10035</v>
      </c>
      <c r="F1329" t="s">
        <v>54</v>
      </c>
      <c r="G1329">
        <v>1E-3</v>
      </c>
      <c r="H1329">
        <v>8</v>
      </c>
      <c r="I1329">
        <v>5</v>
      </c>
      <c r="J1329">
        <v>10</v>
      </c>
      <c r="K1329">
        <v>5</v>
      </c>
      <c r="L1329">
        <v>736</v>
      </c>
      <c r="M1329">
        <v>79.7</v>
      </c>
      <c r="N1329">
        <v>5.43</v>
      </c>
      <c r="O1329">
        <v>9.91</v>
      </c>
      <c r="P1329" t="s">
        <v>2553</v>
      </c>
      <c r="Q1329" t="s">
        <v>1593</v>
      </c>
      <c r="R1329" t="s">
        <v>506</v>
      </c>
      <c r="S1329" t="s">
        <v>10036</v>
      </c>
      <c r="T1329" t="s">
        <v>10037</v>
      </c>
      <c r="U1329" t="s">
        <v>10038</v>
      </c>
      <c r="V1329" t="s">
        <v>10039</v>
      </c>
      <c r="W1329" t="s">
        <v>315</v>
      </c>
      <c r="X1329" t="s">
        <v>54</v>
      </c>
      <c r="Y1329" t="s">
        <v>10040</v>
      </c>
      <c r="Z1329" t="s">
        <v>10041</v>
      </c>
      <c r="AA1329">
        <v>7</v>
      </c>
      <c r="AB1329">
        <v>10.01</v>
      </c>
      <c r="AC1329">
        <v>1.3422818791946299E-3</v>
      </c>
      <c r="AD1329" t="s">
        <v>54</v>
      </c>
      <c r="AE1329" s="8">
        <v>3189625.92064329</v>
      </c>
      <c r="AF1329" s="8">
        <v>8501414.10772595</v>
      </c>
      <c r="AG1329" s="8">
        <v>3991620.5292834602</v>
      </c>
      <c r="AH1329" s="8">
        <v>5227553.5192175666</v>
      </c>
      <c r="AI1329" s="8">
        <v>2338007.8703621905</v>
      </c>
      <c r="AJ1329" s="10">
        <v>674238.83897647704</v>
      </c>
      <c r="AK1329" s="10">
        <v>1153787.6368114301</v>
      </c>
      <c r="AL1329" s="10">
        <v>2803945.8587212502</v>
      </c>
      <c r="AM1329" s="10">
        <v>1543990.7781697193</v>
      </c>
      <c r="AN1329" s="10">
        <v>912179.39249248849</v>
      </c>
      <c r="AO1329" s="12">
        <v>3935589.1895662267</v>
      </c>
      <c r="AP1329" s="12">
        <v>3092368.9219519128</v>
      </c>
      <c r="AQ1329">
        <f>AP1329/AO1329</f>
        <v>0.78574484607036643</v>
      </c>
      <c r="AR1329">
        <f>LOG(AQ1329,2)</f>
        <v>-0.34786719088988305</v>
      </c>
    </row>
    <row r="1330" spans="1:44" x14ac:dyDescent="0.25">
      <c r="A1330" t="s">
        <v>49</v>
      </c>
      <c r="B1330" t="s">
        <v>64</v>
      </c>
      <c r="C1330" t="s">
        <v>51</v>
      </c>
      <c r="D1330" t="s">
        <v>10042</v>
      </c>
      <c r="E1330" t="s">
        <v>10043</v>
      </c>
      <c r="F1330" t="s">
        <v>54</v>
      </c>
      <c r="G1330">
        <v>8.9999999999999993E-3</v>
      </c>
      <c r="H1330">
        <v>1</v>
      </c>
      <c r="I1330">
        <v>2</v>
      </c>
      <c r="J1330">
        <v>7</v>
      </c>
      <c r="K1330">
        <v>2</v>
      </c>
      <c r="L1330">
        <v>1474</v>
      </c>
      <c r="M1330">
        <v>163.19999999999999</v>
      </c>
      <c r="N1330">
        <v>6.46</v>
      </c>
      <c r="O1330">
        <v>2.16</v>
      </c>
      <c r="P1330" t="s">
        <v>2209</v>
      </c>
      <c r="Q1330" t="s">
        <v>1058</v>
      </c>
      <c r="R1330" t="s">
        <v>115</v>
      </c>
      <c r="S1330" t="s">
        <v>10044</v>
      </c>
      <c r="T1330" t="s">
        <v>198</v>
      </c>
      <c r="U1330" t="s">
        <v>10045</v>
      </c>
      <c r="V1330" t="s">
        <v>10046</v>
      </c>
      <c r="W1330" t="s">
        <v>111</v>
      </c>
      <c r="X1330" t="s">
        <v>249</v>
      </c>
      <c r="Y1330" t="s">
        <v>3633</v>
      </c>
      <c r="Z1330" t="s">
        <v>10047</v>
      </c>
      <c r="AA1330">
        <v>17</v>
      </c>
      <c r="AB1330">
        <v>2.65</v>
      </c>
      <c r="AC1330">
        <v>4.1551246537396098E-3</v>
      </c>
      <c r="AD1330" t="s">
        <v>54</v>
      </c>
      <c r="AE1330" s="8">
        <v>3340995.2454932099</v>
      </c>
      <c r="AF1330" s="8">
        <v>6212532.5711515397</v>
      </c>
      <c r="AG1330" s="8">
        <v>6108602.2364412099</v>
      </c>
      <c r="AH1330" s="8">
        <v>5220710.0176953198</v>
      </c>
      <c r="AI1330" s="8">
        <v>1329836.1044991885</v>
      </c>
      <c r="AJ1330" s="10">
        <v>1120824.36262397</v>
      </c>
      <c r="AK1330" s="10">
        <v>4325103.5061906399</v>
      </c>
      <c r="AL1330" s="10">
        <v>2888801.4303456</v>
      </c>
      <c r="AM1330" s="10">
        <v>2778243.0997200701</v>
      </c>
      <c r="AN1330" s="10">
        <v>1310475.3757897974</v>
      </c>
      <c r="AO1330" s="12">
        <v>534700.65553666966</v>
      </c>
      <c r="AP1330" s="12">
        <v>419959.456856251</v>
      </c>
      <c r="AQ1330">
        <f>AP1330/AO1330</f>
        <v>0.78541040207767288</v>
      </c>
      <c r="AR1330">
        <f>LOG(AQ1330,2)</f>
        <v>-0.34848138951547458</v>
      </c>
    </row>
    <row r="1331" spans="1:44" x14ac:dyDescent="0.25">
      <c r="A1331" t="s">
        <v>49</v>
      </c>
      <c r="B1331" t="s">
        <v>64</v>
      </c>
      <c r="C1331" t="s">
        <v>51</v>
      </c>
      <c r="D1331" t="s">
        <v>10048</v>
      </c>
      <c r="E1331" t="s">
        <v>10049</v>
      </c>
      <c r="F1331" t="s">
        <v>54</v>
      </c>
      <c r="G1331">
        <v>1E-3</v>
      </c>
      <c r="H1331">
        <v>7</v>
      </c>
      <c r="I1331">
        <v>3</v>
      </c>
      <c r="J1331">
        <v>11</v>
      </c>
      <c r="K1331">
        <v>3</v>
      </c>
      <c r="L1331">
        <v>534</v>
      </c>
      <c r="M1331">
        <v>60.9</v>
      </c>
      <c r="N1331">
        <v>8.44</v>
      </c>
      <c r="O1331">
        <v>9.77</v>
      </c>
      <c r="P1331" t="s">
        <v>55</v>
      </c>
      <c r="Q1331" t="s">
        <v>5021</v>
      </c>
      <c r="R1331" t="s">
        <v>182</v>
      </c>
      <c r="S1331" t="s">
        <v>10050</v>
      </c>
      <c r="T1331" t="s">
        <v>10051</v>
      </c>
      <c r="U1331" t="s">
        <v>10052</v>
      </c>
      <c r="V1331" t="s">
        <v>10053</v>
      </c>
      <c r="W1331" t="s">
        <v>74</v>
      </c>
      <c r="X1331" t="s">
        <v>769</v>
      </c>
      <c r="Y1331" t="s">
        <v>2596</v>
      </c>
      <c r="Z1331" t="s">
        <v>2597</v>
      </c>
      <c r="AA1331">
        <v>153</v>
      </c>
      <c r="AB1331">
        <v>4.7</v>
      </c>
      <c r="AC1331">
        <v>8.56164383561644E-4</v>
      </c>
      <c r="AD1331" t="s">
        <v>54</v>
      </c>
      <c r="AE1331" s="8">
        <v>4525128.6715786597</v>
      </c>
      <c r="AF1331" s="8">
        <v>5369111.5072151497</v>
      </c>
      <c r="AG1331" s="8">
        <v>5733404.9366627</v>
      </c>
      <c r="AH1331" s="8">
        <v>5209215.0384855038</v>
      </c>
      <c r="AI1331" s="8">
        <v>506068.53536223574</v>
      </c>
      <c r="AJ1331" s="10">
        <v>1742161.47434067</v>
      </c>
      <c r="AK1331" s="10">
        <v>1926523.73740064</v>
      </c>
      <c r="AL1331" s="10">
        <v>3840155.8815476699</v>
      </c>
      <c r="AM1331" s="10">
        <v>2502947.0310963267</v>
      </c>
      <c r="AN1331" s="10">
        <v>948540.27969443635</v>
      </c>
      <c r="AO1331" s="12">
        <v>3086970.7141720699</v>
      </c>
      <c r="AP1331" s="12">
        <v>2420400.9402038367</v>
      </c>
      <c r="AQ1331">
        <f>AP1331/AO1331</f>
        <v>0.78406993920996482</v>
      </c>
      <c r="AR1331">
        <f>LOG(AQ1331,2)</f>
        <v>-0.35094574609400558</v>
      </c>
    </row>
    <row r="1332" spans="1:44" x14ac:dyDescent="0.25">
      <c r="A1332" t="s">
        <v>49</v>
      </c>
      <c r="B1332" t="s">
        <v>64</v>
      </c>
      <c r="C1332" t="s">
        <v>51</v>
      </c>
      <c r="D1332" t="s">
        <v>10054</v>
      </c>
      <c r="E1332" t="s">
        <v>10055</v>
      </c>
      <c r="F1332" t="s">
        <v>54</v>
      </c>
      <c r="G1332">
        <v>1E-3</v>
      </c>
      <c r="H1332">
        <v>6</v>
      </c>
      <c r="I1332">
        <v>1</v>
      </c>
      <c r="J1332">
        <v>4</v>
      </c>
      <c r="K1332">
        <v>1</v>
      </c>
      <c r="L1332">
        <v>193</v>
      </c>
      <c r="M1332">
        <v>21.7</v>
      </c>
      <c r="N1332">
        <v>5.39</v>
      </c>
      <c r="O1332">
        <v>10.78</v>
      </c>
      <c r="P1332" t="s">
        <v>2964</v>
      </c>
      <c r="Q1332" t="s">
        <v>1213</v>
      </c>
      <c r="R1332" t="s">
        <v>125</v>
      </c>
      <c r="S1332" t="s">
        <v>10056</v>
      </c>
      <c r="T1332" t="s">
        <v>10057</v>
      </c>
      <c r="U1332" t="s">
        <v>10058</v>
      </c>
      <c r="V1332" t="s">
        <v>10059</v>
      </c>
      <c r="W1332" t="s">
        <v>521</v>
      </c>
      <c r="X1332" t="s">
        <v>54</v>
      </c>
      <c r="Y1332" t="s">
        <v>811</v>
      </c>
      <c r="Z1332" t="s">
        <v>7096</v>
      </c>
      <c r="AA1332">
        <v>6</v>
      </c>
      <c r="AB1332" t="s">
        <v>54</v>
      </c>
      <c r="AC1332">
        <v>0</v>
      </c>
      <c r="AD1332" t="s">
        <v>54</v>
      </c>
      <c r="AE1332" s="8">
        <v>3941384.4399244701</v>
      </c>
      <c r="AF1332" s="8">
        <v>7232442.9416212104</v>
      </c>
      <c r="AG1332" s="8">
        <v>4442031.9514089301</v>
      </c>
      <c r="AH1332" s="8">
        <v>5205286.4443182042</v>
      </c>
      <c r="AI1332" s="8">
        <v>1447914.4958887685</v>
      </c>
      <c r="AJ1332" s="10">
        <v>2118389.5685009598</v>
      </c>
      <c r="AK1332" s="10">
        <v>3618932.4238180099</v>
      </c>
      <c r="AL1332" s="10">
        <v>3716339.0809427798</v>
      </c>
      <c r="AM1332" s="10">
        <v>3151220.3577539162</v>
      </c>
      <c r="AN1332" s="10">
        <v>731403.48811251065</v>
      </c>
      <c r="AO1332" s="12">
        <v>311726392.40526098</v>
      </c>
      <c r="AP1332" s="12">
        <v>244100579.63040635</v>
      </c>
      <c r="AQ1332">
        <f>AP1332/AO1332</f>
        <v>0.7830603554191925</v>
      </c>
      <c r="AR1332">
        <f>LOG(AQ1332,2)</f>
        <v>-0.35280458544488613</v>
      </c>
    </row>
    <row r="1333" spans="1:44" x14ac:dyDescent="0.25">
      <c r="A1333" t="s">
        <v>49</v>
      </c>
      <c r="B1333" t="s">
        <v>64</v>
      </c>
      <c r="C1333" t="s">
        <v>51</v>
      </c>
      <c r="D1333" t="s">
        <v>10060</v>
      </c>
      <c r="E1333" t="s">
        <v>10061</v>
      </c>
      <c r="F1333" t="s">
        <v>54</v>
      </c>
      <c r="G1333">
        <v>1E-3</v>
      </c>
      <c r="H1333">
        <v>11</v>
      </c>
      <c r="I1333">
        <v>6</v>
      </c>
      <c r="J1333">
        <v>19</v>
      </c>
      <c r="K1333">
        <v>6</v>
      </c>
      <c r="L1333">
        <v>440</v>
      </c>
      <c r="M1333">
        <v>48.7</v>
      </c>
      <c r="N1333">
        <v>8.3699999999999992</v>
      </c>
      <c r="O1333">
        <v>8.09</v>
      </c>
      <c r="P1333" t="s">
        <v>652</v>
      </c>
      <c r="Q1333" t="s">
        <v>124</v>
      </c>
      <c r="R1333" t="s">
        <v>849</v>
      </c>
      <c r="S1333" t="s">
        <v>10062</v>
      </c>
      <c r="T1333" t="s">
        <v>10063</v>
      </c>
      <c r="U1333" t="s">
        <v>10064</v>
      </c>
      <c r="V1333" t="s">
        <v>10065</v>
      </c>
      <c r="W1333" t="s">
        <v>87</v>
      </c>
      <c r="X1333" t="s">
        <v>1044</v>
      </c>
      <c r="Y1333" t="s">
        <v>54</v>
      </c>
      <c r="Z1333" t="s">
        <v>54</v>
      </c>
      <c r="AA1333">
        <v>3</v>
      </c>
      <c r="AB1333">
        <v>6.27</v>
      </c>
      <c r="AC1333">
        <v>1.00200400801603E-3</v>
      </c>
      <c r="AD1333" t="s">
        <v>54</v>
      </c>
      <c r="AE1333" s="8">
        <v>6704148.86945087</v>
      </c>
      <c r="AF1333" s="8">
        <v>4147356.5043071401</v>
      </c>
      <c r="AG1333" s="8">
        <v>4717385.4417015295</v>
      </c>
      <c r="AH1333" s="8">
        <v>5189630.2718198467</v>
      </c>
      <c r="AI1333" s="8">
        <v>1095919.1528254328</v>
      </c>
      <c r="AJ1333" s="10">
        <v>3769337.28414584</v>
      </c>
      <c r="AK1333" s="10">
        <v>7733742.2232855298</v>
      </c>
      <c r="AL1333" s="10">
        <v>6386733.0382458903</v>
      </c>
      <c r="AM1333" s="10">
        <v>5963270.8485590862</v>
      </c>
      <c r="AN1333" s="10">
        <v>1645927.661419651</v>
      </c>
      <c r="AO1333" s="12">
        <v>48208406.64303603</v>
      </c>
      <c r="AP1333" s="12">
        <v>37696517.337358899</v>
      </c>
      <c r="AQ1333">
        <f>AP1333/AO1333</f>
        <v>0.7819490408900367</v>
      </c>
      <c r="AR1333">
        <f>LOG(AQ1333,2)</f>
        <v>-0.35485350378792541</v>
      </c>
    </row>
    <row r="1334" spans="1:44" x14ac:dyDescent="0.25">
      <c r="A1334" t="s">
        <v>49</v>
      </c>
      <c r="B1334" t="s">
        <v>64</v>
      </c>
      <c r="C1334" t="s">
        <v>51</v>
      </c>
      <c r="D1334" t="s">
        <v>10066</v>
      </c>
      <c r="E1334" t="s">
        <v>10067</v>
      </c>
      <c r="F1334" t="s">
        <v>54</v>
      </c>
      <c r="G1334">
        <v>1E-3</v>
      </c>
      <c r="H1334">
        <v>27</v>
      </c>
      <c r="I1334">
        <v>7</v>
      </c>
      <c r="J1334">
        <v>21</v>
      </c>
      <c r="K1334">
        <v>7</v>
      </c>
      <c r="L1334">
        <v>212</v>
      </c>
      <c r="M1334">
        <v>23.5</v>
      </c>
      <c r="N1334">
        <v>6.54</v>
      </c>
      <c r="O1334">
        <v>13.87</v>
      </c>
      <c r="P1334" t="s">
        <v>1517</v>
      </c>
      <c r="Q1334" t="s">
        <v>10068</v>
      </c>
      <c r="R1334" t="s">
        <v>280</v>
      </c>
      <c r="S1334" t="s">
        <v>10069</v>
      </c>
      <c r="T1334" t="s">
        <v>10070</v>
      </c>
      <c r="U1334" t="s">
        <v>10071</v>
      </c>
      <c r="V1334" t="s">
        <v>10072</v>
      </c>
      <c r="W1334" t="s">
        <v>326</v>
      </c>
      <c r="X1334" t="s">
        <v>4554</v>
      </c>
      <c r="Y1334" t="s">
        <v>4581</v>
      </c>
      <c r="Z1334" t="s">
        <v>10073</v>
      </c>
      <c r="AA1334">
        <v>10</v>
      </c>
      <c r="AB1334">
        <v>13.15</v>
      </c>
      <c r="AC1334">
        <v>0</v>
      </c>
      <c r="AD1334" t="s">
        <v>54</v>
      </c>
      <c r="AE1334" s="8">
        <v>4931289.0934299901</v>
      </c>
      <c r="AF1334" s="8">
        <v>5284995.12297823</v>
      </c>
      <c r="AG1334" s="8">
        <v>5290234.1308136303</v>
      </c>
      <c r="AH1334" s="8">
        <v>5168839.4490739498</v>
      </c>
      <c r="AI1334" s="8">
        <v>167987.083631855</v>
      </c>
      <c r="AJ1334" s="10">
        <v>9468910.7807727903</v>
      </c>
      <c r="AK1334" s="10">
        <v>9030084.9346736502</v>
      </c>
      <c r="AL1334" s="10">
        <v>5394306.9268125398</v>
      </c>
      <c r="AM1334" s="10">
        <v>7964434.2140863277</v>
      </c>
      <c r="AN1334" s="10">
        <v>1826163.142656045</v>
      </c>
      <c r="AO1334" s="12">
        <v>95143321.648019969</v>
      </c>
      <c r="AP1334" s="12">
        <v>74357658.833265528</v>
      </c>
      <c r="AQ1334">
        <f>AP1334/AO1334</f>
        <v>0.78153313911353217</v>
      </c>
      <c r="AR1334">
        <f>LOG(AQ1334,2)</f>
        <v>-0.35562104620354967</v>
      </c>
    </row>
    <row r="1335" spans="1:44" x14ac:dyDescent="0.25">
      <c r="A1335" t="s">
        <v>49</v>
      </c>
      <c r="B1335" t="s">
        <v>64</v>
      </c>
      <c r="C1335" t="s">
        <v>51</v>
      </c>
      <c r="D1335" t="s">
        <v>10074</v>
      </c>
      <c r="E1335" t="s">
        <v>10075</v>
      </c>
      <c r="F1335" t="s">
        <v>54</v>
      </c>
      <c r="G1335">
        <v>1E-3</v>
      </c>
      <c r="H1335">
        <v>3</v>
      </c>
      <c r="I1335">
        <v>2</v>
      </c>
      <c r="J1335">
        <v>15</v>
      </c>
      <c r="K1335">
        <v>2</v>
      </c>
      <c r="L1335">
        <v>360</v>
      </c>
      <c r="M1335">
        <v>40.700000000000003</v>
      </c>
      <c r="N1335">
        <v>8.3699999999999992</v>
      </c>
      <c r="O1335">
        <v>16</v>
      </c>
      <c r="P1335" t="s">
        <v>6236</v>
      </c>
      <c r="Q1335" t="s">
        <v>10076</v>
      </c>
      <c r="R1335" t="s">
        <v>4159</v>
      </c>
      <c r="S1335" t="s">
        <v>1229</v>
      </c>
      <c r="T1335" t="s">
        <v>10077</v>
      </c>
      <c r="U1335" t="s">
        <v>10078</v>
      </c>
      <c r="V1335" t="s">
        <v>10079</v>
      </c>
      <c r="W1335" t="s">
        <v>198</v>
      </c>
      <c r="X1335" t="s">
        <v>10080</v>
      </c>
      <c r="Y1335" t="s">
        <v>10081</v>
      </c>
      <c r="Z1335" t="s">
        <v>9259</v>
      </c>
      <c r="AA1335">
        <v>20</v>
      </c>
      <c r="AB1335">
        <v>8.51</v>
      </c>
      <c r="AC1335">
        <v>1.19331742243437E-3</v>
      </c>
      <c r="AD1335" t="s">
        <v>54</v>
      </c>
      <c r="AE1335" s="8">
        <v>7261071.7423951998</v>
      </c>
      <c r="AF1335" s="8">
        <v>3022465.93147106</v>
      </c>
      <c r="AG1335" s="8" t="s">
        <v>54</v>
      </c>
      <c r="AH1335" s="8">
        <v>5141768.8369331304</v>
      </c>
      <c r="AI1335" s="8">
        <v>2119302.9054620685</v>
      </c>
      <c r="AJ1335" s="10">
        <v>6133600.4077083999</v>
      </c>
      <c r="AK1335" s="10">
        <v>8950823.6343876999</v>
      </c>
      <c r="AL1335" s="10">
        <v>4558278.1037389599</v>
      </c>
      <c r="AM1335" s="10">
        <v>6547567.3819450205</v>
      </c>
      <c r="AN1335" s="10">
        <v>1816982.9482825866</v>
      </c>
      <c r="AO1335" s="12">
        <v>1932024.1156394032</v>
      </c>
      <c r="AP1335" s="12">
        <v>1507605.5666505534</v>
      </c>
      <c r="AQ1335">
        <f>AP1335/AO1335</f>
        <v>0.78032440405207437</v>
      </c>
      <c r="AR1335">
        <f>LOG(AQ1335,2)</f>
        <v>-0.3578540749899361</v>
      </c>
    </row>
    <row r="1336" spans="1:44" x14ac:dyDescent="0.25">
      <c r="A1336" t="s">
        <v>49</v>
      </c>
      <c r="B1336" t="s">
        <v>64</v>
      </c>
      <c r="C1336" t="s">
        <v>51</v>
      </c>
      <c r="D1336" t="s">
        <v>10082</v>
      </c>
      <c r="E1336" t="s">
        <v>10083</v>
      </c>
      <c r="F1336" t="s">
        <v>54</v>
      </c>
      <c r="G1336">
        <v>1E-3</v>
      </c>
      <c r="H1336">
        <v>3</v>
      </c>
      <c r="I1336">
        <v>2</v>
      </c>
      <c r="J1336">
        <v>5</v>
      </c>
      <c r="K1336">
        <v>1</v>
      </c>
      <c r="L1336">
        <v>776</v>
      </c>
      <c r="M1336">
        <v>87.4</v>
      </c>
      <c r="N1336">
        <v>6.05</v>
      </c>
      <c r="O1336">
        <v>10.99</v>
      </c>
      <c r="P1336" t="s">
        <v>2404</v>
      </c>
      <c r="Q1336" t="s">
        <v>1013</v>
      </c>
      <c r="R1336" t="s">
        <v>115</v>
      </c>
      <c r="S1336" t="s">
        <v>10084</v>
      </c>
      <c r="T1336" t="s">
        <v>10085</v>
      </c>
      <c r="U1336" t="s">
        <v>10086</v>
      </c>
      <c r="V1336" t="s">
        <v>10087</v>
      </c>
      <c r="W1336" t="s">
        <v>405</v>
      </c>
      <c r="X1336" t="s">
        <v>721</v>
      </c>
      <c r="Y1336" t="s">
        <v>10088</v>
      </c>
      <c r="Z1336" t="s">
        <v>10089</v>
      </c>
      <c r="AA1336">
        <v>18</v>
      </c>
      <c r="AB1336" t="s">
        <v>54</v>
      </c>
      <c r="AC1336">
        <v>0</v>
      </c>
      <c r="AD1336" t="s">
        <v>54</v>
      </c>
      <c r="AE1336" s="8">
        <v>3985347.4325731401</v>
      </c>
      <c r="AF1336" s="8">
        <v>6069360.3136574896</v>
      </c>
      <c r="AG1336" s="8">
        <v>5367835.5014034295</v>
      </c>
      <c r="AH1336" s="8">
        <v>5140847.7492113532</v>
      </c>
      <c r="AI1336" s="8">
        <v>865802.13361763593</v>
      </c>
      <c r="AJ1336" s="10">
        <v>2085221.0556250501</v>
      </c>
      <c r="AK1336" s="10">
        <v>4694039.9705869304</v>
      </c>
      <c r="AL1336" s="10">
        <v>4452071.9090393996</v>
      </c>
      <c r="AM1336" s="10">
        <v>3743777.6450837939</v>
      </c>
      <c r="AN1336" s="10">
        <v>1176929.5096507191</v>
      </c>
      <c r="AO1336" s="12">
        <v>139769493.26636499</v>
      </c>
      <c r="AP1336" s="12">
        <v>109015227.072318</v>
      </c>
      <c r="AQ1336">
        <f>AP1336/AO1336</f>
        <v>0.77996438653864752</v>
      </c>
      <c r="AR1336">
        <f>LOG(AQ1336,2)</f>
        <v>-0.35851984339589249</v>
      </c>
    </row>
    <row r="1337" spans="1:44" x14ac:dyDescent="0.25">
      <c r="A1337" t="s">
        <v>49</v>
      </c>
      <c r="B1337" t="s">
        <v>64</v>
      </c>
      <c r="C1337" t="s">
        <v>51</v>
      </c>
      <c r="D1337" t="s">
        <v>10090</v>
      </c>
      <c r="E1337" t="s">
        <v>10091</v>
      </c>
      <c r="F1337" t="s">
        <v>54</v>
      </c>
      <c r="G1337">
        <v>1E-3</v>
      </c>
      <c r="H1337">
        <v>7</v>
      </c>
      <c r="I1337">
        <v>4</v>
      </c>
      <c r="J1337">
        <v>10</v>
      </c>
      <c r="K1337">
        <v>3</v>
      </c>
      <c r="L1337">
        <v>673</v>
      </c>
      <c r="M1337">
        <v>74.2</v>
      </c>
      <c r="N1337">
        <v>6.23</v>
      </c>
      <c r="O1337">
        <v>7.46</v>
      </c>
      <c r="P1337" t="s">
        <v>114</v>
      </c>
      <c r="Q1337" t="s">
        <v>871</v>
      </c>
      <c r="R1337" t="s">
        <v>69</v>
      </c>
      <c r="S1337" t="s">
        <v>5512</v>
      </c>
      <c r="T1337" t="s">
        <v>10092</v>
      </c>
      <c r="U1337" t="s">
        <v>10093</v>
      </c>
      <c r="V1337" t="s">
        <v>10094</v>
      </c>
      <c r="W1337" t="s">
        <v>74</v>
      </c>
      <c r="X1337" t="s">
        <v>54</v>
      </c>
      <c r="Y1337" t="s">
        <v>2653</v>
      </c>
      <c r="Z1337" t="s">
        <v>54</v>
      </c>
      <c r="AA1337">
        <v>1</v>
      </c>
      <c r="AB1337">
        <v>3.52</v>
      </c>
      <c r="AC1337">
        <v>7.6923076923076901E-4</v>
      </c>
      <c r="AD1337" t="s">
        <v>54</v>
      </c>
      <c r="AE1337" s="8">
        <v>3742039.1359964302</v>
      </c>
      <c r="AF1337" s="8">
        <v>5101718.6703760903</v>
      </c>
      <c r="AG1337" s="8">
        <v>6508992.25360463</v>
      </c>
      <c r="AH1337" s="8">
        <v>5117583.3533257162</v>
      </c>
      <c r="AI1337" s="8">
        <v>1129659.5814327593</v>
      </c>
      <c r="AJ1337" s="10">
        <v>4143514.95720312</v>
      </c>
      <c r="AK1337" s="10">
        <v>5178837.23022848</v>
      </c>
      <c r="AL1337" s="10">
        <v>4272140.02209605</v>
      </c>
      <c r="AM1337" s="10">
        <v>4531497.403175883</v>
      </c>
      <c r="AN1337" s="10">
        <v>460740.52031922614</v>
      </c>
      <c r="AO1337" s="12">
        <v>2889508.0175503697</v>
      </c>
      <c r="AP1337" s="12">
        <v>2251970.0142641366</v>
      </c>
      <c r="AQ1337">
        <f>AP1337/AO1337</f>
        <v>0.77936105405697509</v>
      </c>
      <c r="AR1337">
        <f>LOG(AQ1337,2)</f>
        <v>-0.35963625540340721</v>
      </c>
    </row>
    <row r="1338" spans="1:44" x14ac:dyDescent="0.25">
      <c r="A1338" t="s">
        <v>49</v>
      </c>
      <c r="B1338" t="s">
        <v>64</v>
      </c>
      <c r="C1338" t="s">
        <v>51</v>
      </c>
      <c r="D1338" t="s">
        <v>10095</v>
      </c>
      <c r="E1338" t="s">
        <v>10096</v>
      </c>
      <c r="F1338" t="s">
        <v>54</v>
      </c>
      <c r="G1338">
        <v>1E-3</v>
      </c>
      <c r="H1338">
        <v>5</v>
      </c>
      <c r="I1338">
        <v>2</v>
      </c>
      <c r="J1338">
        <v>12</v>
      </c>
      <c r="K1338">
        <v>2</v>
      </c>
      <c r="L1338">
        <v>447</v>
      </c>
      <c r="M1338">
        <v>51.7</v>
      </c>
      <c r="N1338">
        <v>6.2</v>
      </c>
      <c r="O1338">
        <v>9.76</v>
      </c>
      <c r="P1338" t="s">
        <v>462</v>
      </c>
      <c r="Q1338" t="s">
        <v>1013</v>
      </c>
      <c r="R1338" t="s">
        <v>182</v>
      </c>
      <c r="S1338" t="s">
        <v>54</v>
      </c>
      <c r="T1338" t="s">
        <v>10097</v>
      </c>
      <c r="U1338" t="s">
        <v>10098</v>
      </c>
      <c r="V1338" t="s">
        <v>10099</v>
      </c>
      <c r="W1338" t="s">
        <v>326</v>
      </c>
      <c r="X1338" t="s">
        <v>10100</v>
      </c>
      <c r="Y1338" t="s">
        <v>10101</v>
      </c>
      <c r="Z1338" t="s">
        <v>10102</v>
      </c>
      <c r="AA1338">
        <v>28</v>
      </c>
      <c r="AB1338">
        <v>6.09</v>
      </c>
      <c r="AC1338">
        <v>9.8425196850393699E-4</v>
      </c>
      <c r="AD1338" t="s">
        <v>54</v>
      </c>
      <c r="AE1338" s="8">
        <v>3576172.3575069401</v>
      </c>
      <c r="AF1338" s="8">
        <v>6059551.4340596199</v>
      </c>
      <c r="AG1338" s="8">
        <v>5695436.8264298197</v>
      </c>
      <c r="AH1338" s="8">
        <v>5110386.8726654602</v>
      </c>
      <c r="AI1338" s="8">
        <v>1094990.2574192679</v>
      </c>
      <c r="AJ1338" s="10">
        <v>3434862.8354526302</v>
      </c>
      <c r="AK1338" s="10">
        <v>5575949.7523899097</v>
      </c>
      <c r="AL1338" s="10">
        <v>5681926.6335775396</v>
      </c>
      <c r="AM1338" s="10">
        <v>4897579.7404733598</v>
      </c>
      <c r="AN1338" s="10">
        <v>1035201.5369036843</v>
      </c>
      <c r="AO1338" s="12">
        <v>370879998.37206298</v>
      </c>
      <c r="AP1338" s="12">
        <v>289046698.938586</v>
      </c>
      <c r="AQ1338">
        <f>AP1338/AO1338</f>
        <v>0.77935369986875735</v>
      </c>
      <c r="AR1338">
        <f>LOG(AQ1338,2)</f>
        <v>-0.35964986899222434</v>
      </c>
    </row>
    <row r="1339" spans="1:44" x14ac:dyDescent="0.25">
      <c r="A1339" t="s">
        <v>49</v>
      </c>
      <c r="B1339" t="s">
        <v>50</v>
      </c>
      <c r="C1339" t="s">
        <v>51</v>
      </c>
      <c r="D1339" t="s">
        <v>10103</v>
      </c>
      <c r="E1339" t="s">
        <v>10104</v>
      </c>
      <c r="F1339" t="s">
        <v>54</v>
      </c>
      <c r="G1339">
        <v>0.02</v>
      </c>
      <c r="H1339">
        <v>1</v>
      </c>
      <c r="I1339">
        <v>1</v>
      </c>
      <c r="J1339">
        <v>1</v>
      </c>
      <c r="K1339">
        <v>1</v>
      </c>
      <c r="L1339">
        <v>1124</v>
      </c>
      <c r="M1339">
        <v>126.6</v>
      </c>
      <c r="N1339">
        <v>8.65</v>
      </c>
      <c r="O1339">
        <v>0</v>
      </c>
      <c r="P1339" t="s">
        <v>574</v>
      </c>
      <c r="Q1339" t="s">
        <v>472</v>
      </c>
      <c r="R1339" t="s">
        <v>506</v>
      </c>
      <c r="S1339" t="s">
        <v>10105</v>
      </c>
      <c r="T1339" t="s">
        <v>10106</v>
      </c>
      <c r="U1339" t="s">
        <v>10107</v>
      </c>
      <c r="V1339" t="s">
        <v>10108</v>
      </c>
      <c r="W1339" t="s">
        <v>217</v>
      </c>
      <c r="X1339" t="s">
        <v>54</v>
      </c>
      <c r="Y1339" t="s">
        <v>54</v>
      </c>
      <c r="Z1339" t="s">
        <v>54</v>
      </c>
      <c r="AA1339">
        <v>0</v>
      </c>
      <c r="AB1339" t="s">
        <v>54</v>
      </c>
      <c r="AC1339">
        <v>0</v>
      </c>
      <c r="AD1339" t="s">
        <v>54</v>
      </c>
      <c r="AE1339" s="8">
        <v>3492881.51506247</v>
      </c>
      <c r="AF1339" s="8">
        <v>6278785.7511450397</v>
      </c>
      <c r="AG1339" s="8">
        <v>5557200.8834283203</v>
      </c>
      <c r="AH1339" s="8">
        <v>5109622.7165452763</v>
      </c>
      <c r="AI1339" s="8">
        <v>1180553.61723741</v>
      </c>
      <c r="AJ1339" s="10">
        <v>1214109.3050786001</v>
      </c>
      <c r="AK1339" s="10">
        <v>1407436.04154941</v>
      </c>
      <c r="AL1339" s="10">
        <v>1700231.5844165001</v>
      </c>
      <c r="AM1339" s="10">
        <v>1440592.3103481701</v>
      </c>
      <c r="AN1339" s="10">
        <v>199838.63696769645</v>
      </c>
      <c r="AO1339" s="12">
        <v>47012969.957253464</v>
      </c>
      <c r="AP1339" s="12">
        <v>36630874.415104635</v>
      </c>
      <c r="AQ1339">
        <f>AP1339/AO1339</f>
        <v>0.77916529094867337</v>
      </c>
      <c r="AR1339">
        <f>LOG(AQ1339,2)</f>
        <v>-0.35999868298498294</v>
      </c>
    </row>
    <row r="1340" spans="1:44" x14ac:dyDescent="0.25">
      <c r="A1340" t="s">
        <v>49</v>
      </c>
      <c r="B1340" t="s">
        <v>64</v>
      </c>
      <c r="C1340" t="s">
        <v>51</v>
      </c>
      <c r="D1340" t="s">
        <v>10109</v>
      </c>
      <c r="E1340" t="s">
        <v>10110</v>
      </c>
      <c r="F1340" t="s">
        <v>54</v>
      </c>
      <c r="G1340">
        <v>0</v>
      </c>
      <c r="H1340">
        <v>7</v>
      </c>
      <c r="I1340">
        <v>2</v>
      </c>
      <c r="J1340">
        <v>17</v>
      </c>
      <c r="K1340">
        <v>2</v>
      </c>
      <c r="L1340">
        <v>339</v>
      </c>
      <c r="M1340">
        <v>37.799999999999997</v>
      </c>
      <c r="N1340">
        <v>5.62</v>
      </c>
      <c r="O1340">
        <v>21.01</v>
      </c>
      <c r="P1340" t="s">
        <v>55</v>
      </c>
      <c r="Q1340" t="s">
        <v>2922</v>
      </c>
      <c r="R1340" t="s">
        <v>57</v>
      </c>
      <c r="S1340" t="s">
        <v>1755</v>
      </c>
      <c r="T1340" t="s">
        <v>10111</v>
      </c>
      <c r="U1340" t="s">
        <v>10112</v>
      </c>
      <c r="V1340" t="s">
        <v>10113</v>
      </c>
      <c r="W1340" t="s">
        <v>326</v>
      </c>
      <c r="X1340" t="s">
        <v>54</v>
      </c>
      <c r="Y1340" t="s">
        <v>54</v>
      </c>
      <c r="Z1340" t="s">
        <v>10114</v>
      </c>
      <c r="AA1340">
        <v>11</v>
      </c>
      <c r="AB1340">
        <v>6.42</v>
      </c>
      <c r="AC1340">
        <v>1.00908173562059E-3</v>
      </c>
      <c r="AD1340" t="s">
        <v>54</v>
      </c>
      <c r="AE1340" s="8">
        <v>4018207.5835057301</v>
      </c>
      <c r="AF1340" s="8">
        <v>6221667.72458308</v>
      </c>
      <c r="AG1340" s="8">
        <v>5074828.2687192103</v>
      </c>
      <c r="AH1340" s="8">
        <v>5104901.1922693402</v>
      </c>
      <c r="AI1340" s="8">
        <v>899810.14066942362</v>
      </c>
      <c r="AJ1340" s="10">
        <v>3985451.04307032</v>
      </c>
      <c r="AK1340" s="10">
        <v>6435554.5035862997</v>
      </c>
      <c r="AL1340" s="10">
        <v>7702134.7267547902</v>
      </c>
      <c r="AM1340" s="10">
        <v>6041046.7578038024</v>
      </c>
      <c r="AN1340" s="10">
        <v>1542759.7938442212</v>
      </c>
      <c r="AO1340" s="12">
        <v>45243854.135972269</v>
      </c>
      <c r="AP1340" s="12">
        <v>35140926.687409259</v>
      </c>
      <c r="AQ1340">
        <f>AP1340/AO1340</f>
        <v>0.77670055653966885</v>
      </c>
      <c r="AR1340">
        <f>LOG(AQ1340,2)</f>
        <v>-0.36456959517418097</v>
      </c>
    </row>
    <row r="1341" spans="1:44" x14ac:dyDescent="0.25">
      <c r="A1341" t="s">
        <v>49</v>
      </c>
      <c r="B1341" t="s">
        <v>50</v>
      </c>
      <c r="C1341" t="s">
        <v>51</v>
      </c>
      <c r="D1341" t="s">
        <v>10115</v>
      </c>
      <c r="E1341" t="s">
        <v>10116</v>
      </c>
      <c r="F1341" t="s">
        <v>54</v>
      </c>
      <c r="G1341">
        <v>2.1999999999999999E-2</v>
      </c>
      <c r="H1341">
        <v>4</v>
      </c>
      <c r="I1341">
        <v>3</v>
      </c>
      <c r="J1341">
        <v>8</v>
      </c>
      <c r="K1341">
        <v>3</v>
      </c>
      <c r="L1341">
        <v>482</v>
      </c>
      <c r="M1341">
        <v>55.1</v>
      </c>
      <c r="N1341">
        <v>5.48</v>
      </c>
      <c r="O1341">
        <v>0</v>
      </c>
      <c r="P1341" t="s">
        <v>10117</v>
      </c>
      <c r="Q1341" t="s">
        <v>5416</v>
      </c>
      <c r="R1341" t="s">
        <v>7298</v>
      </c>
      <c r="S1341" t="s">
        <v>7497</v>
      </c>
      <c r="T1341" t="s">
        <v>10118</v>
      </c>
      <c r="U1341" t="s">
        <v>10119</v>
      </c>
      <c r="V1341" t="s">
        <v>10120</v>
      </c>
      <c r="W1341" t="s">
        <v>87</v>
      </c>
      <c r="X1341" t="s">
        <v>10121</v>
      </c>
      <c r="Y1341" t="s">
        <v>10122</v>
      </c>
      <c r="Z1341" t="s">
        <v>10123</v>
      </c>
      <c r="AA1341">
        <v>95</v>
      </c>
      <c r="AB1341">
        <v>5.9</v>
      </c>
      <c r="AC1341">
        <v>9.5510983763132801E-4</v>
      </c>
      <c r="AD1341" t="s">
        <v>54</v>
      </c>
      <c r="AE1341" s="8">
        <v>4495528.8434999799</v>
      </c>
      <c r="AF1341" s="8" t="s">
        <v>54</v>
      </c>
      <c r="AG1341" s="8">
        <v>5693291.8231331399</v>
      </c>
      <c r="AH1341" s="8">
        <v>5094410.3333165599</v>
      </c>
      <c r="AI1341" s="8">
        <v>598881.4898165795</v>
      </c>
      <c r="AJ1341" s="10">
        <v>5894645.11521703</v>
      </c>
      <c r="AK1341" s="10">
        <v>9398219.2907383498</v>
      </c>
      <c r="AL1341" s="10">
        <v>9371760.5603326391</v>
      </c>
      <c r="AM1341" s="10">
        <v>8221541.65542934</v>
      </c>
      <c r="AN1341" s="10">
        <v>1645399.7787250546</v>
      </c>
      <c r="AO1341" s="12">
        <v>39790532.368287332</v>
      </c>
      <c r="AP1341" s="12">
        <v>30900164.577877134</v>
      </c>
      <c r="AQ1341">
        <f>AP1341/AO1341</f>
        <v>0.77657077547683839</v>
      </c>
      <c r="AR1341">
        <f>LOG(AQ1341,2)</f>
        <v>-0.3648106792556588</v>
      </c>
    </row>
    <row r="1342" spans="1:44" x14ac:dyDescent="0.25">
      <c r="A1342" t="s">
        <v>49</v>
      </c>
      <c r="B1342" t="s">
        <v>64</v>
      </c>
      <c r="C1342" t="s">
        <v>51</v>
      </c>
      <c r="D1342" t="s">
        <v>10124</v>
      </c>
      <c r="E1342" t="s">
        <v>10125</v>
      </c>
      <c r="F1342" t="s">
        <v>54</v>
      </c>
      <c r="G1342">
        <v>1E-3</v>
      </c>
      <c r="H1342">
        <v>4</v>
      </c>
      <c r="I1342">
        <v>1</v>
      </c>
      <c r="J1342">
        <v>6</v>
      </c>
      <c r="K1342">
        <v>1</v>
      </c>
      <c r="L1342">
        <v>228</v>
      </c>
      <c r="M1342">
        <v>26.2</v>
      </c>
      <c r="N1342">
        <v>6.44</v>
      </c>
      <c r="O1342">
        <v>10.97</v>
      </c>
      <c r="P1342" t="s">
        <v>931</v>
      </c>
      <c r="Q1342" t="s">
        <v>575</v>
      </c>
      <c r="R1342" t="s">
        <v>5947</v>
      </c>
      <c r="S1342" t="s">
        <v>10126</v>
      </c>
      <c r="T1342" t="s">
        <v>10127</v>
      </c>
      <c r="U1342" t="s">
        <v>10128</v>
      </c>
      <c r="V1342" t="s">
        <v>10129</v>
      </c>
      <c r="W1342" t="s">
        <v>198</v>
      </c>
      <c r="X1342" t="s">
        <v>54</v>
      </c>
      <c r="Y1342" t="s">
        <v>54</v>
      </c>
      <c r="Z1342" t="s">
        <v>10130</v>
      </c>
      <c r="AA1342">
        <v>3</v>
      </c>
      <c r="AB1342" t="s">
        <v>54</v>
      </c>
      <c r="AC1342">
        <v>0</v>
      </c>
      <c r="AD1342" t="s">
        <v>54</v>
      </c>
      <c r="AE1342" s="8">
        <v>3343911.9098463701</v>
      </c>
      <c r="AF1342" s="8">
        <v>5825659.8936425801</v>
      </c>
      <c r="AG1342" s="8">
        <v>6013217.5318763005</v>
      </c>
      <c r="AH1342" s="8">
        <v>5060929.7784550833</v>
      </c>
      <c r="AI1342" s="8">
        <v>1216527.0890958866</v>
      </c>
      <c r="AJ1342" s="10" t="s">
        <v>54</v>
      </c>
      <c r="AK1342" s="10">
        <v>2452361.34462049</v>
      </c>
      <c r="AL1342" s="10">
        <v>3097914.63197975</v>
      </c>
      <c r="AM1342" s="10">
        <v>2775137.98830012</v>
      </c>
      <c r="AN1342" s="10">
        <v>322776.64367963013</v>
      </c>
      <c r="AO1342" s="12">
        <v>2218371.9421885568</v>
      </c>
      <c r="AP1342" s="12">
        <v>1722324.198372744</v>
      </c>
      <c r="AQ1342">
        <f>AP1342/AO1342</f>
        <v>0.77639108465894502</v>
      </c>
      <c r="AR1342">
        <f>LOG(AQ1342,2)</f>
        <v>-0.36514454328629542</v>
      </c>
    </row>
    <row r="1343" spans="1:44" x14ac:dyDescent="0.25">
      <c r="A1343" t="s">
        <v>49</v>
      </c>
      <c r="B1343" t="s">
        <v>64</v>
      </c>
      <c r="C1343" t="s">
        <v>51</v>
      </c>
      <c r="D1343" t="s">
        <v>10131</v>
      </c>
      <c r="E1343" t="s">
        <v>10132</v>
      </c>
      <c r="F1343" t="s">
        <v>54</v>
      </c>
      <c r="G1343">
        <v>3.0000000000000001E-3</v>
      </c>
      <c r="H1343">
        <v>29</v>
      </c>
      <c r="I1343">
        <v>6</v>
      </c>
      <c r="J1343">
        <v>14</v>
      </c>
      <c r="K1343">
        <v>1</v>
      </c>
      <c r="L1343">
        <v>201</v>
      </c>
      <c r="M1343">
        <v>22.2</v>
      </c>
      <c r="N1343">
        <v>5.73</v>
      </c>
      <c r="O1343">
        <v>5.28</v>
      </c>
      <c r="P1343" t="s">
        <v>1517</v>
      </c>
      <c r="Q1343" t="s">
        <v>4130</v>
      </c>
      <c r="R1343" t="s">
        <v>280</v>
      </c>
      <c r="S1343" t="s">
        <v>10133</v>
      </c>
      <c r="T1343" t="s">
        <v>10134</v>
      </c>
      <c r="U1343" t="s">
        <v>10135</v>
      </c>
      <c r="V1343" t="s">
        <v>10136</v>
      </c>
      <c r="W1343" t="s">
        <v>217</v>
      </c>
      <c r="X1343" t="s">
        <v>54</v>
      </c>
      <c r="Y1343" t="s">
        <v>1996</v>
      </c>
      <c r="Z1343" t="s">
        <v>5553</v>
      </c>
      <c r="AA1343">
        <v>21</v>
      </c>
      <c r="AB1343">
        <v>2.36</v>
      </c>
      <c r="AC1343">
        <v>4.6916890080429003E-3</v>
      </c>
      <c r="AD1343" t="s">
        <v>54</v>
      </c>
      <c r="AE1343" s="8">
        <v>4551166.9253772702</v>
      </c>
      <c r="AF1343" s="8">
        <v>5700097.5958046103</v>
      </c>
      <c r="AG1343" s="8">
        <v>4844378.4750202997</v>
      </c>
      <c r="AH1343" s="8">
        <v>5031880.9987340607</v>
      </c>
      <c r="AI1343" s="8">
        <v>487427.47745104006</v>
      </c>
      <c r="AJ1343" s="10">
        <v>3665043.7013568101</v>
      </c>
      <c r="AK1343" s="10">
        <v>2516116.6494988501</v>
      </c>
      <c r="AL1343" s="10">
        <v>4490351.9949844498</v>
      </c>
      <c r="AM1343" s="10">
        <v>3557170.7819467033</v>
      </c>
      <c r="AN1343" s="10">
        <v>809579.61309052585</v>
      </c>
      <c r="AO1343" s="12">
        <v>2996336.6420304333</v>
      </c>
      <c r="AP1343" s="12">
        <v>2325458.3483813927</v>
      </c>
      <c r="AQ1343">
        <f>AP1343/AO1343</f>
        <v>0.77610049410388426</v>
      </c>
      <c r="AR1343">
        <f>LOG(AQ1343,2)</f>
        <v>-0.3656846216523828</v>
      </c>
    </row>
    <row r="1344" spans="1:44" x14ac:dyDescent="0.25">
      <c r="A1344" t="s">
        <v>49</v>
      </c>
      <c r="B1344" t="s">
        <v>64</v>
      </c>
      <c r="C1344" t="s">
        <v>51</v>
      </c>
      <c r="D1344" t="s">
        <v>10137</v>
      </c>
      <c r="E1344" t="s">
        <v>10138</v>
      </c>
      <c r="F1344" t="s">
        <v>54</v>
      </c>
      <c r="G1344">
        <v>7.0000000000000001E-3</v>
      </c>
      <c r="H1344">
        <v>10</v>
      </c>
      <c r="I1344">
        <v>4</v>
      </c>
      <c r="J1344">
        <v>7</v>
      </c>
      <c r="K1344">
        <v>4</v>
      </c>
      <c r="L1344">
        <v>440</v>
      </c>
      <c r="M1344">
        <v>48.1</v>
      </c>
      <c r="N1344">
        <v>5.08</v>
      </c>
      <c r="O1344">
        <v>3.88</v>
      </c>
      <c r="P1344" t="s">
        <v>2339</v>
      </c>
      <c r="Q1344" t="s">
        <v>10139</v>
      </c>
      <c r="R1344" t="s">
        <v>57</v>
      </c>
      <c r="S1344" t="s">
        <v>2341</v>
      </c>
      <c r="T1344" t="s">
        <v>10140</v>
      </c>
      <c r="U1344" t="s">
        <v>10141</v>
      </c>
      <c r="V1344" t="s">
        <v>10142</v>
      </c>
      <c r="W1344" t="s">
        <v>198</v>
      </c>
      <c r="X1344" t="s">
        <v>6893</v>
      </c>
      <c r="Y1344" t="s">
        <v>199</v>
      </c>
      <c r="Z1344" t="s">
        <v>10143</v>
      </c>
      <c r="AA1344">
        <v>9</v>
      </c>
      <c r="AB1344">
        <v>10.49</v>
      </c>
      <c r="AC1344">
        <v>1.3966480446927401E-3</v>
      </c>
      <c r="AD1344" t="s">
        <v>54</v>
      </c>
      <c r="AE1344" s="8">
        <v>3265953.3230425101</v>
      </c>
      <c r="AF1344" s="8">
        <v>5484158.3252745504</v>
      </c>
      <c r="AG1344" s="8">
        <v>6321547.2778530996</v>
      </c>
      <c r="AH1344" s="8">
        <v>5023886.3087233873</v>
      </c>
      <c r="AI1344" s="8">
        <v>1289199.0668845037</v>
      </c>
      <c r="AJ1344" s="10">
        <v>4505160.8832886703</v>
      </c>
      <c r="AK1344" s="10">
        <v>7594699.8739260295</v>
      </c>
      <c r="AL1344" s="10">
        <v>7864602.44209674</v>
      </c>
      <c r="AM1344" s="10">
        <v>6654821.0664371466</v>
      </c>
      <c r="AN1344" s="10">
        <v>1524027.7832849701</v>
      </c>
      <c r="AO1344" s="12">
        <v>2548027.6408822164</v>
      </c>
      <c r="AP1344" s="12">
        <v>1975216.5575894034</v>
      </c>
      <c r="AQ1344">
        <f>AP1344/AO1344</f>
        <v>0.77519432124586929</v>
      </c>
      <c r="AR1344">
        <f>LOG(AQ1344,2)</f>
        <v>-0.36737009268497584</v>
      </c>
    </row>
    <row r="1345" spans="1:44" x14ac:dyDescent="0.25">
      <c r="A1345" t="s">
        <v>49</v>
      </c>
      <c r="B1345" t="s">
        <v>50</v>
      </c>
      <c r="C1345" t="s">
        <v>51</v>
      </c>
      <c r="D1345" t="s">
        <v>10144</v>
      </c>
      <c r="E1345" t="s">
        <v>10145</v>
      </c>
      <c r="F1345" t="s">
        <v>54</v>
      </c>
      <c r="G1345">
        <v>0.02</v>
      </c>
      <c r="H1345">
        <v>1</v>
      </c>
      <c r="I1345">
        <v>1</v>
      </c>
      <c r="J1345">
        <v>1</v>
      </c>
      <c r="K1345">
        <v>1</v>
      </c>
      <c r="L1345">
        <v>608</v>
      </c>
      <c r="M1345">
        <v>70.400000000000006</v>
      </c>
      <c r="N1345">
        <v>9.0399999999999991</v>
      </c>
      <c r="O1345">
        <v>0</v>
      </c>
      <c r="P1345" t="s">
        <v>10146</v>
      </c>
      <c r="Q1345" t="s">
        <v>575</v>
      </c>
      <c r="R1345" t="s">
        <v>10147</v>
      </c>
      <c r="S1345" t="s">
        <v>10148</v>
      </c>
      <c r="T1345" t="s">
        <v>10149</v>
      </c>
      <c r="U1345" t="s">
        <v>10150</v>
      </c>
      <c r="V1345" t="s">
        <v>10151</v>
      </c>
      <c r="W1345" t="s">
        <v>111</v>
      </c>
      <c r="X1345" t="s">
        <v>10152</v>
      </c>
      <c r="Y1345" t="s">
        <v>10153</v>
      </c>
      <c r="Z1345" t="s">
        <v>10154</v>
      </c>
      <c r="AA1345">
        <v>10</v>
      </c>
      <c r="AB1345" t="s">
        <v>54</v>
      </c>
      <c r="AC1345">
        <v>0</v>
      </c>
      <c r="AD1345" t="s">
        <v>54</v>
      </c>
      <c r="AE1345" s="8">
        <v>4067289.30845448</v>
      </c>
      <c r="AF1345" s="8">
        <v>5041537.8177671703</v>
      </c>
      <c r="AG1345" s="8">
        <v>5946370.41749191</v>
      </c>
      <c r="AH1345" s="8">
        <v>5018399.1812378531</v>
      </c>
      <c r="AI1345" s="8">
        <v>767306.11056286702</v>
      </c>
      <c r="AJ1345" s="10">
        <v>7158430.0282030804</v>
      </c>
      <c r="AK1345" s="10">
        <v>13725147.275086399</v>
      </c>
      <c r="AL1345" s="10">
        <v>14589362.879237499</v>
      </c>
      <c r="AM1345" s="10">
        <v>11824313.394175658</v>
      </c>
      <c r="AN1345" s="10">
        <v>3318088.5904648267</v>
      </c>
      <c r="AO1345" s="12">
        <v>14135155.6717958</v>
      </c>
      <c r="AP1345" s="12">
        <v>10941684.49276766</v>
      </c>
      <c r="AQ1345">
        <f>AP1345/AO1345</f>
        <v>0.77407598096707586</v>
      </c>
      <c r="AR1345">
        <f>LOG(AQ1345,2)</f>
        <v>-0.36945291096680971</v>
      </c>
    </row>
    <row r="1346" spans="1:44" x14ac:dyDescent="0.25">
      <c r="A1346" t="s">
        <v>49</v>
      </c>
      <c r="B1346" t="s">
        <v>64</v>
      </c>
      <c r="C1346" t="s">
        <v>51</v>
      </c>
      <c r="D1346" t="s">
        <v>10155</v>
      </c>
      <c r="E1346" t="s">
        <v>10156</v>
      </c>
      <c r="F1346" t="s">
        <v>54</v>
      </c>
      <c r="G1346">
        <v>8.9999999999999993E-3</v>
      </c>
      <c r="H1346">
        <v>1</v>
      </c>
      <c r="I1346">
        <v>3</v>
      </c>
      <c r="J1346">
        <v>19</v>
      </c>
      <c r="K1346">
        <v>3</v>
      </c>
      <c r="L1346">
        <v>1996</v>
      </c>
      <c r="M1346">
        <v>216.7</v>
      </c>
      <c r="N1346">
        <v>7.8</v>
      </c>
      <c r="O1346">
        <v>2.1800000000000002</v>
      </c>
      <c r="P1346" t="s">
        <v>10157</v>
      </c>
      <c r="Q1346" t="s">
        <v>1593</v>
      </c>
      <c r="R1346" t="s">
        <v>82</v>
      </c>
      <c r="S1346" t="s">
        <v>10158</v>
      </c>
      <c r="T1346" t="s">
        <v>10159</v>
      </c>
      <c r="U1346" t="s">
        <v>10160</v>
      </c>
      <c r="V1346" t="s">
        <v>10161</v>
      </c>
      <c r="W1346" t="s">
        <v>533</v>
      </c>
      <c r="X1346" t="s">
        <v>54</v>
      </c>
      <c r="Y1346" t="s">
        <v>3941</v>
      </c>
      <c r="Z1346" t="s">
        <v>54</v>
      </c>
      <c r="AA1346">
        <v>1</v>
      </c>
      <c r="AB1346">
        <v>4.12</v>
      </c>
      <c r="AC1346">
        <v>8.1833060556464805E-4</v>
      </c>
      <c r="AD1346" t="s">
        <v>54</v>
      </c>
      <c r="AE1346" s="8">
        <v>2090032.17575042</v>
      </c>
      <c r="AF1346" s="8">
        <v>5486867.8512311596</v>
      </c>
      <c r="AG1346" s="8">
        <v>7462698.3051249096</v>
      </c>
      <c r="AH1346" s="8">
        <v>5013199.4440354966</v>
      </c>
      <c r="AI1346" s="8">
        <v>2218806.9849077938</v>
      </c>
      <c r="AJ1346" s="10">
        <v>2128545.8080134601</v>
      </c>
      <c r="AK1346" s="10">
        <v>3935567.5523822401</v>
      </c>
      <c r="AL1346" s="10">
        <v>4669627.4898878401</v>
      </c>
      <c r="AM1346" s="10">
        <v>3577913.6167611801</v>
      </c>
      <c r="AN1346" s="10">
        <v>1067773.7843252216</v>
      </c>
      <c r="AO1346" s="12">
        <v>3138847.3345094635</v>
      </c>
      <c r="AP1346" s="12">
        <v>2423997.7241849001</v>
      </c>
      <c r="AQ1346">
        <f>AP1346/AO1346</f>
        <v>0.77225728614919098</v>
      </c>
      <c r="AR1346">
        <f>LOG(AQ1346,2)</f>
        <v>-0.37284651732617269</v>
      </c>
    </row>
    <row r="1347" spans="1:44" x14ac:dyDescent="0.25">
      <c r="A1347" t="s">
        <v>49</v>
      </c>
      <c r="B1347" t="s">
        <v>64</v>
      </c>
      <c r="C1347" t="s">
        <v>51</v>
      </c>
      <c r="D1347" t="s">
        <v>10162</v>
      </c>
      <c r="E1347" t="s">
        <v>10163</v>
      </c>
      <c r="F1347" t="s">
        <v>54</v>
      </c>
      <c r="G1347">
        <v>8.9999999999999993E-3</v>
      </c>
      <c r="H1347">
        <v>9</v>
      </c>
      <c r="I1347">
        <v>2</v>
      </c>
      <c r="J1347">
        <v>3</v>
      </c>
      <c r="K1347">
        <v>2</v>
      </c>
      <c r="L1347">
        <v>193</v>
      </c>
      <c r="M1347">
        <v>20.8</v>
      </c>
      <c r="N1347">
        <v>5.31</v>
      </c>
      <c r="O1347">
        <v>2.17</v>
      </c>
      <c r="P1347" t="s">
        <v>55</v>
      </c>
      <c r="Q1347" t="s">
        <v>10164</v>
      </c>
      <c r="R1347" t="s">
        <v>10165</v>
      </c>
      <c r="S1347" t="s">
        <v>10166</v>
      </c>
      <c r="T1347" t="s">
        <v>10167</v>
      </c>
      <c r="U1347" t="s">
        <v>10168</v>
      </c>
      <c r="V1347" t="s">
        <v>10169</v>
      </c>
      <c r="W1347" t="s">
        <v>521</v>
      </c>
      <c r="X1347" t="s">
        <v>54</v>
      </c>
      <c r="Y1347" t="s">
        <v>811</v>
      </c>
      <c r="Z1347" t="s">
        <v>10170</v>
      </c>
      <c r="AA1347">
        <v>8</v>
      </c>
      <c r="AB1347" t="s">
        <v>54</v>
      </c>
      <c r="AC1347">
        <v>0</v>
      </c>
      <c r="AD1347" t="s">
        <v>54</v>
      </c>
      <c r="AE1347" s="8">
        <v>3704726.3042293298</v>
      </c>
      <c r="AF1347" s="8">
        <v>6463861.6737772599</v>
      </c>
      <c r="AG1347" s="8">
        <v>4870270.0122987097</v>
      </c>
      <c r="AH1347" s="8">
        <v>5012952.6634351006</v>
      </c>
      <c r="AI1347" s="8">
        <v>1130921.674586433</v>
      </c>
      <c r="AJ1347" s="10">
        <v>2087867.8470113201</v>
      </c>
      <c r="AK1347" s="10">
        <v>4014677.8207621002</v>
      </c>
      <c r="AL1347" s="10">
        <v>4331489.7473477097</v>
      </c>
      <c r="AM1347" s="10">
        <v>3478011.8050403767</v>
      </c>
      <c r="AN1347" s="10">
        <v>991452.67738480237</v>
      </c>
      <c r="AO1347" s="12">
        <v>4398175.4507266572</v>
      </c>
      <c r="AP1347" s="12">
        <v>3391579.4673381033</v>
      </c>
      <c r="AQ1347">
        <f>AP1347/AO1347</f>
        <v>0.77113328136506099</v>
      </c>
      <c r="AR1347">
        <f>LOG(AQ1347,2)</f>
        <v>-0.3749478602380934</v>
      </c>
    </row>
    <row r="1348" spans="1:44" x14ac:dyDescent="0.25">
      <c r="A1348" t="s">
        <v>49</v>
      </c>
      <c r="B1348" t="s">
        <v>50</v>
      </c>
      <c r="C1348" t="s">
        <v>51</v>
      </c>
      <c r="D1348" t="s">
        <v>10171</v>
      </c>
      <c r="E1348" t="s">
        <v>10172</v>
      </c>
      <c r="F1348" t="s">
        <v>54</v>
      </c>
      <c r="G1348">
        <v>2.1000000000000001E-2</v>
      </c>
      <c r="H1348">
        <v>2</v>
      </c>
      <c r="I1348">
        <v>2</v>
      </c>
      <c r="J1348">
        <v>2</v>
      </c>
      <c r="K1348">
        <v>2</v>
      </c>
      <c r="L1348">
        <v>746</v>
      </c>
      <c r="M1348">
        <v>83.6</v>
      </c>
      <c r="N1348">
        <v>6.19</v>
      </c>
      <c r="O1348">
        <v>0</v>
      </c>
      <c r="P1348" t="s">
        <v>6147</v>
      </c>
      <c r="Q1348" t="s">
        <v>472</v>
      </c>
      <c r="R1348" t="s">
        <v>69</v>
      </c>
      <c r="S1348" t="s">
        <v>10173</v>
      </c>
      <c r="T1348" t="s">
        <v>10174</v>
      </c>
      <c r="U1348" t="s">
        <v>10175</v>
      </c>
      <c r="V1348" t="s">
        <v>10176</v>
      </c>
      <c r="W1348" t="s">
        <v>326</v>
      </c>
      <c r="X1348" t="s">
        <v>54</v>
      </c>
      <c r="Y1348" t="s">
        <v>54</v>
      </c>
      <c r="Z1348" t="s">
        <v>2093</v>
      </c>
      <c r="AA1348">
        <v>4</v>
      </c>
      <c r="AB1348">
        <v>1.97</v>
      </c>
      <c r="AC1348">
        <v>9.4756790903348098E-3</v>
      </c>
      <c r="AD1348" t="s">
        <v>54</v>
      </c>
      <c r="AE1348" s="8">
        <v>4768347.7521022204</v>
      </c>
      <c r="AF1348" s="8">
        <v>4798891.6597475801</v>
      </c>
      <c r="AG1348" s="8">
        <v>5434822.4270799803</v>
      </c>
      <c r="AH1348" s="8">
        <v>5000687.2796432599</v>
      </c>
      <c r="AI1348" s="8">
        <v>307233.05730719474</v>
      </c>
      <c r="AJ1348" s="10">
        <v>2698353.6333086002</v>
      </c>
      <c r="AK1348" s="10">
        <v>3658788.2425333001</v>
      </c>
      <c r="AL1348" s="10">
        <v>3280440.9030092801</v>
      </c>
      <c r="AM1348" s="10">
        <v>3212527.5929503939</v>
      </c>
      <c r="AN1348" s="10">
        <v>395025.58812606306</v>
      </c>
      <c r="AO1348" s="12">
        <v>19256676.995485667</v>
      </c>
      <c r="AP1348" s="12">
        <v>14823959.605145099</v>
      </c>
      <c r="AQ1348">
        <f>AP1348/AO1348</f>
        <v>0.76980881013999825</v>
      </c>
      <c r="AR1348">
        <f>LOG(AQ1348,2)</f>
        <v>-0.37742791260253328</v>
      </c>
    </row>
    <row r="1349" spans="1:44" x14ac:dyDescent="0.25">
      <c r="A1349" t="s">
        <v>49</v>
      </c>
      <c r="B1349" t="s">
        <v>50</v>
      </c>
      <c r="C1349" t="s">
        <v>51</v>
      </c>
      <c r="D1349" t="s">
        <v>10177</v>
      </c>
      <c r="E1349" t="s">
        <v>10178</v>
      </c>
      <c r="F1349" t="s">
        <v>54</v>
      </c>
      <c r="G1349">
        <v>2.1000000000000001E-2</v>
      </c>
      <c r="H1349">
        <v>2</v>
      </c>
      <c r="I1349">
        <v>1</v>
      </c>
      <c r="J1349">
        <v>1</v>
      </c>
      <c r="K1349">
        <v>1</v>
      </c>
      <c r="L1349">
        <v>390</v>
      </c>
      <c r="M1349">
        <v>44.3</v>
      </c>
      <c r="N1349">
        <v>8.5299999999999994</v>
      </c>
      <c r="O1349">
        <v>0</v>
      </c>
      <c r="P1349" t="s">
        <v>10179</v>
      </c>
      <c r="Q1349" t="s">
        <v>10180</v>
      </c>
      <c r="R1349" t="s">
        <v>115</v>
      </c>
      <c r="S1349" t="s">
        <v>10181</v>
      </c>
      <c r="T1349" t="s">
        <v>10182</v>
      </c>
      <c r="U1349" t="s">
        <v>54</v>
      </c>
      <c r="V1349" t="s">
        <v>10183</v>
      </c>
      <c r="W1349" t="s">
        <v>99</v>
      </c>
      <c r="X1349" t="s">
        <v>10184</v>
      </c>
      <c r="Y1349" t="s">
        <v>10185</v>
      </c>
      <c r="Z1349" t="s">
        <v>10186</v>
      </c>
      <c r="AA1349">
        <v>98</v>
      </c>
      <c r="AB1349" t="s">
        <v>54</v>
      </c>
      <c r="AC1349">
        <v>0</v>
      </c>
      <c r="AD1349" t="s">
        <v>54</v>
      </c>
      <c r="AE1349" s="8">
        <v>4998979.1853108201</v>
      </c>
      <c r="AF1349" s="8" t="s">
        <v>54</v>
      </c>
      <c r="AG1349" s="8" t="s">
        <v>54</v>
      </c>
      <c r="AH1349" s="8">
        <v>4998979.1853108201</v>
      </c>
      <c r="AI1349" s="8">
        <v>0</v>
      </c>
      <c r="AJ1349" s="10">
        <v>362167.462152933</v>
      </c>
      <c r="AK1349" s="10" t="s">
        <v>54</v>
      </c>
      <c r="AL1349" s="10">
        <v>731618.11138432403</v>
      </c>
      <c r="AM1349" s="10">
        <v>546892.78676862852</v>
      </c>
      <c r="AN1349" s="10">
        <v>184725.32461569551</v>
      </c>
      <c r="AO1349" s="12">
        <v>24731214.098844033</v>
      </c>
      <c r="AP1349" s="12">
        <v>19033115.978279334</v>
      </c>
      <c r="AQ1349">
        <f>AP1349/AO1349</f>
        <v>0.76959893283884373</v>
      </c>
      <c r="AR1349">
        <f>LOG(AQ1349,2)</f>
        <v>-0.37782129628509281</v>
      </c>
    </row>
    <row r="1350" spans="1:44" x14ac:dyDescent="0.25">
      <c r="A1350" t="s">
        <v>49</v>
      </c>
      <c r="B1350" t="s">
        <v>64</v>
      </c>
      <c r="C1350" t="s">
        <v>51</v>
      </c>
      <c r="D1350" t="s">
        <v>10187</v>
      </c>
      <c r="E1350" t="s">
        <v>10188</v>
      </c>
      <c r="F1350" t="s">
        <v>54</v>
      </c>
      <c r="G1350">
        <v>1E-3</v>
      </c>
      <c r="H1350">
        <v>11</v>
      </c>
      <c r="I1350">
        <v>9</v>
      </c>
      <c r="J1350">
        <v>23</v>
      </c>
      <c r="K1350">
        <v>9</v>
      </c>
      <c r="L1350">
        <v>817</v>
      </c>
      <c r="M1350">
        <v>89.7</v>
      </c>
      <c r="N1350">
        <v>6.04</v>
      </c>
      <c r="O1350">
        <v>14.71</v>
      </c>
      <c r="P1350" t="s">
        <v>10189</v>
      </c>
      <c r="Q1350" t="s">
        <v>2724</v>
      </c>
      <c r="R1350" t="s">
        <v>421</v>
      </c>
      <c r="S1350" t="s">
        <v>9125</v>
      </c>
      <c r="T1350" t="s">
        <v>10190</v>
      </c>
      <c r="U1350" t="s">
        <v>10191</v>
      </c>
      <c r="V1350" t="s">
        <v>10192</v>
      </c>
      <c r="W1350" t="s">
        <v>315</v>
      </c>
      <c r="X1350" t="s">
        <v>54</v>
      </c>
      <c r="Y1350" t="s">
        <v>54</v>
      </c>
      <c r="Z1350" t="s">
        <v>1087</v>
      </c>
      <c r="AA1350">
        <v>3</v>
      </c>
      <c r="AB1350">
        <v>13.3</v>
      </c>
      <c r="AC1350">
        <v>0</v>
      </c>
      <c r="AD1350" t="s">
        <v>54</v>
      </c>
      <c r="AE1350" s="8">
        <v>3501748.1275770902</v>
      </c>
      <c r="AF1350" s="8">
        <v>7789740.5300904699</v>
      </c>
      <c r="AG1350" s="8">
        <v>3688407.9239134402</v>
      </c>
      <c r="AH1350" s="8">
        <v>4993298.8605270004</v>
      </c>
      <c r="AI1350" s="8">
        <v>1978850.6728814887</v>
      </c>
      <c r="AJ1350" s="10">
        <v>7210474.36780407</v>
      </c>
      <c r="AK1350" s="10">
        <v>6046037.8597932803</v>
      </c>
      <c r="AL1350" s="10">
        <v>3944463.3913987498</v>
      </c>
      <c r="AM1350" s="10">
        <v>5733658.5396653665</v>
      </c>
      <c r="AN1350" s="10">
        <v>1351515.8290434999</v>
      </c>
      <c r="AO1350" s="12">
        <v>80753660.312842339</v>
      </c>
      <c r="AP1350" s="12">
        <v>62108467.021894038</v>
      </c>
      <c r="AQ1350">
        <f>AP1350/AO1350</f>
        <v>0.7691102394774898</v>
      </c>
      <c r="AR1350">
        <f>LOG(AQ1350,2)</f>
        <v>-0.37873769494616644</v>
      </c>
    </row>
    <row r="1351" spans="1:44" x14ac:dyDescent="0.25">
      <c r="A1351" t="s">
        <v>49</v>
      </c>
      <c r="B1351" t="s">
        <v>64</v>
      </c>
      <c r="C1351" t="s">
        <v>51</v>
      </c>
      <c r="D1351" t="s">
        <v>10193</v>
      </c>
      <c r="E1351" t="s">
        <v>10194</v>
      </c>
      <c r="F1351" t="s">
        <v>54</v>
      </c>
      <c r="G1351">
        <v>8.9999999999999993E-3</v>
      </c>
      <c r="H1351">
        <v>1</v>
      </c>
      <c r="I1351">
        <v>1</v>
      </c>
      <c r="J1351">
        <v>1</v>
      </c>
      <c r="K1351">
        <v>1</v>
      </c>
      <c r="L1351">
        <v>750</v>
      </c>
      <c r="M1351">
        <v>87.3</v>
      </c>
      <c r="N1351">
        <v>6.05</v>
      </c>
      <c r="O1351">
        <v>2</v>
      </c>
      <c r="P1351" t="s">
        <v>10195</v>
      </c>
      <c r="Q1351" t="s">
        <v>575</v>
      </c>
      <c r="R1351" t="s">
        <v>8471</v>
      </c>
      <c r="S1351" t="s">
        <v>10196</v>
      </c>
      <c r="T1351" t="s">
        <v>10197</v>
      </c>
      <c r="U1351" t="s">
        <v>10198</v>
      </c>
      <c r="V1351" t="s">
        <v>10199</v>
      </c>
      <c r="W1351" t="s">
        <v>198</v>
      </c>
      <c r="X1351" t="s">
        <v>10200</v>
      </c>
      <c r="Y1351" t="s">
        <v>10201</v>
      </c>
      <c r="Z1351" t="s">
        <v>10202</v>
      </c>
      <c r="AA1351">
        <v>81</v>
      </c>
      <c r="AB1351" t="s">
        <v>54</v>
      </c>
      <c r="AC1351">
        <v>0</v>
      </c>
      <c r="AD1351" t="s">
        <v>54</v>
      </c>
      <c r="AE1351" s="8">
        <v>4211778.3954435298</v>
      </c>
      <c r="AF1351" s="8">
        <v>5761199.3030715203</v>
      </c>
      <c r="AG1351" s="8">
        <v>4902440.04652147</v>
      </c>
      <c r="AH1351" s="8">
        <v>4958472.5816788403</v>
      </c>
      <c r="AI1351" s="8">
        <v>633788.09339600382</v>
      </c>
      <c r="AJ1351" s="10">
        <v>2385585.4924679399</v>
      </c>
      <c r="AK1351" s="10">
        <v>2724263.9737420999</v>
      </c>
      <c r="AL1351" s="10">
        <v>4302323.5885528503</v>
      </c>
      <c r="AM1351" s="10">
        <v>3137391.0182542964</v>
      </c>
      <c r="AN1351" s="10">
        <v>835255.13005561905</v>
      </c>
      <c r="AO1351" s="12">
        <v>10360067.698080832</v>
      </c>
      <c r="AP1351" s="12">
        <v>7952961.0595767135</v>
      </c>
      <c r="AQ1351">
        <f>AP1351/AO1351</f>
        <v>0.76765531764333672</v>
      </c>
      <c r="AR1351">
        <f>LOG(AQ1351,2)</f>
        <v>-0.38146941824959052</v>
      </c>
    </row>
    <row r="1352" spans="1:44" x14ac:dyDescent="0.25">
      <c r="A1352" t="s">
        <v>49</v>
      </c>
      <c r="B1352" t="s">
        <v>64</v>
      </c>
      <c r="C1352" t="s">
        <v>51</v>
      </c>
      <c r="D1352" t="s">
        <v>10203</v>
      </c>
      <c r="E1352" t="s">
        <v>10204</v>
      </c>
      <c r="F1352" t="s">
        <v>54</v>
      </c>
      <c r="G1352">
        <v>1E-3</v>
      </c>
      <c r="H1352">
        <v>12</v>
      </c>
      <c r="I1352">
        <v>5</v>
      </c>
      <c r="J1352">
        <v>22</v>
      </c>
      <c r="K1352">
        <v>5</v>
      </c>
      <c r="L1352">
        <v>459</v>
      </c>
      <c r="M1352">
        <v>51.9</v>
      </c>
      <c r="N1352">
        <v>9.2899999999999991</v>
      </c>
      <c r="O1352">
        <v>15.67</v>
      </c>
      <c r="P1352" t="s">
        <v>10205</v>
      </c>
      <c r="Q1352" t="s">
        <v>8456</v>
      </c>
      <c r="R1352" t="s">
        <v>528</v>
      </c>
      <c r="S1352" t="s">
        <v>10206</v>
      </c>
      <c r="T1352" t="s">
        <v>10207</v>
      </c>
      <c r="U1352" t="s">
        <v>10208</v>
      </c>
      <c r="V1352" t="s">
        <v>10209</v>
      </c>
      <c r="W1352" t="s">
        <v>62</v>
      </c>
      <c r="X1352" t="s">
        <v>10210</v>
      </c>
      <c r="Y1352" t="s">
        <v>54</v>
      </c>
      <c r="Z1352" t="s">
        <v>54</v>
      </c>
      <c r="AA1352">
        <v>1</v>
      </c>
      <c r="AB1352">
        <v>19.63</v>
      </c>
      <c r="AC1352">
        <v>0</v>
      </c>
      <c r="AD1352" t="s">
        <v>54</v>
      </c>
      <c r="AE1352" s="8">
        <v>4104722.60359286</v>
      </c>
      <c r="AF1352" s="8">
        <v>5266005.0281031104</v>
      </c>
      <c r="AG1352" s="8">
        <v>5499860.3691496896</v>
      </c>
      <c r="AH1352" s="8">
        <v>4956862.6669485532</v>
      </c>
      <c r="AI1352" s="8">
        <v>610070.5400830796</v>
      </c>
      <c r="AJ1352" s="10">
        <v>3840081.2330704099</v>
      </c>
      <c r="AK1352" s="10">
        <v>6902092.1145335799</v>
      </c>
      <c r="AL1352" s="10">
        <v>6792795.9627411403</v>
      </c>
      <c r="AM1352" s="10">
        <v>5844989.770115043</v>
      </c>
      <c r="AN1352" s="10">
        <v>1418386.4291593272</v>
      </c>
      <c r="AO1352" s="12">
        <v>120810907.52408147</v>
      </c>
      <c r="AP1352" s="12">
        <v>92717049.057913557</v>
      </c>
      <c r="AQ1352">
        <f>AP1352/AO1352</f>
        <v>0.76745594382222559</v>
      </c>
      <c r="AR1352">
        <f>LOG(AQ1352,2)</f>
        <v>-0.38184416063059912</v>
      </c>
    </row>
    <row r="1353" spans="1:44" x14ac:dyDescent="0.25">
      <c r="A1353" t="s">
        <v>49</v>
      </c>
      <c r="B1353" t="s">
        <v>50</v>
      </c>
      <c r="C1353" t="s">
        <v>51</v>
      </c>
      <c r="D1353" t="s">
        <v>10211</v>
      </c>
      <c r="E1353" t="s">
        <v>10212</v>
      </c>
      <c r="F1353" t="s">
        <v>54</v>
      </c>
      <c r="G1353">
        <v>2.4E-2</v>
      </c>
      <c r="H1353">
        <v>7</v>
      </c>
      <c r="I1353">
        <v>3</v>
      </c>
      <c r="J1353">
        <v>7</v>
      </c>
      <c r="K1353">
        <v>3</v>
      </c>
      <c r="L1353">
        <v>420</v>
      </c>
      <c r="M1353">
        <v>46.7</v>
      </c>
      <c r="N1353">
        <v>8.7799999999999994</v>
      </c>
      <c r="O1353">
        <v>0</v>
      </c>
      <c r="P1353" t="s">
        <v>10213</v>
      </c>
      <c r="Q1353" t="s">
        <v>862</v>
      </c>
      <c r="R1353" t="s">
        <v>280</v>
      </c>
      <c r="S1353" t="s">
        <v>6057</v>
      </c>
      <c r="T1353" t="s">
        <v>10214</v>
      </c>
      <c r="U1353" t="s">
        <v>10215</v>
      </c>
      <c r="V1353" t="s">
        <v>10216</v>
      </c>
      <c r="W1353" t="s">
        <v>500</v>
      </c>
      <c r="X1353" t="s">
        <v>10217</v>
      </c>
      <c r="Y1353" t="s">
        <v>10218</v>
      </c>
      <c r="Z1353" t="s">
        <v>10219</v>
      </c>
      <c r="AA1353">
        <v>124</v>
      </c>
      <c r="AB1353">
        <v>2.19</v>
      </c>
      <c r="AC1353">
        <v>5.8746736292428197E-3</v>
      </c>
      <c r="AD1353" t="s">
        <v>54</v>
      </c>
      <c r="AE1353" s="8" t="s">
        <v>54</v>
      </c>
      <c r="AF1353" s="8">
        <v>4549247.9237416498</v>
      </c>
      <c r="AG1353" s="8">
        <v>5336134.9587042397</v>
      </c>
      <c r="AH1353" s="8">
        <v>4942691.4412229452</v>
      </c>
      <c r="AI1353" s="8">
        <v>393443.51748129493</v>
      </c>
      <c r="AJ1353" s="10">
        <v>3840964.99555544</v>
      </c>
      <c r="AK1353" s="10">
        <v>7039046.8072017599</v>
      </c>
      <c r="AL1353" s="10">
        <v>8582267.9157406203</v>
      </c>
      <c r="AM1353" s="10">
        <v>6487426.5728326067</v>
      </c>
      <c r="AN1353" s="10">
        <v>1974538.2595201407</v>
      </c>
      <c r="AO1353" s="12">
        <v>174120190.97366402</v>
      </c>
      <c r="AP1353" s="12">
        <v>133456740.47912954</v>
      </c>
      <c r="AQ1353">
        <f>AP1353/AO1353</f>
        <v>0.76646332474626744</v>
      </c>
      <c r="AR1353">
        <f>LOG(AQ1353,2)</f>
        <v>-0.38371133427866916</v>
      </c>
    </row>
    <row r="1354" spans="1:44" x14ac:dyDescent="0.25">
      <c r="A1354" t="s">
        <v>49</v>
      </c>
      <c r="B1354" t="s">
        <v>64</v>
      </c>
      <c r="C1354" t="s">
        <v>51</v>
      </c>
      <c r="D1354" t="s">
        <v>10220</v>
      </c>
      <c r="E1354" t="s">
        <v>10221</v>
      </c>
      <c r="F1354" t="s">
        <v>54</v>
      </c>
      <c r="G1354">
        <v>0</v>
      </c>
      <c r="H1354">
        <v>11</v>
      </c>
      <c r="I1354">
        <v>3</v>
      </c>
      <c r="J1354">
        <v>26</v>
      </c>
      <c r="K1354">
        <v>3</v>
      </c>
      <c r="L1354">
        <v>359</v>
      </c>
      <c r="M1354">
        <v>39.200000000000003</v>
      </c>
      <c r="N1354">
        <v>6.65</v>
      </c>
      <c r="O1354">
        <v>19.11</v>
      </c>
      <c r="P1354" t="s">
        <v>411</v>
      </c>
      <c r="Q1354" t="s">
        <v>7076</v>
      </c>
      <c r="R1354" t="s">
        <v>57</v>
      </c>
      <c r="S1354" t="s">
        <v>10222</v>
      </c>
      <c r="T1354" t="s">
        <v>10223</v>
      </c>
      <c r="U1354" t="s">
        <v>10224</v>
      </c>
      <c r="V1354" t="s">
        <v>10225</v>
      </c>
      <c r="W1354" t="s">
        <v>500</v>
      </c>
      <c r="X1354" t="s">
        <v>1749</v>
      </c>
      <c r="Y1354" t="s">
        <v>10226</v>
      </c>
      <c r="Z1354" t="s">
        <v>7722</v>
      </c>
      <c r="AA1354">
        <v>19</v>
      </c>
      <c r="AB1354">
        <v>5.0199999999999996</v>
      </c>
      <c r="AC1354">
        <v>8.7873462214411199E-4</v>
      </c>
      <c r="AD1354" t="s">
        <v>54</v>
      </c>
      <c r="AE1354" s="8">
        <v>5124399.7475342602</v>
      </c>
      <c r="AF1354" s="8">
        <v>4799602.4766895697</v>
      </c>
      <c r="AG1354" s="8">
        <v>4888619.3454397703</v>
      </c>
      <c r="AH1354" s="8">
        <v>4937540.5232211994</v>
      </c>
      <c r="AI1354" s="8">
        <v>137035.95152047143</v>
      </c>
      <c r="AJ1354" s="10">
        <v>4801054.3556827996</v>
      </c>
      <c r="AK1354" s="10">
        <v>8861335.7579086702</v>
      </c>
      <c r="AL1354" s="10">
        <v>8922218.7913677096</v>
      </c>
      <c r="AM1354" s="10">
        <v>7528202.9683197262</v>
      </c>
      <c r="AN1354" s="10">
        <v>1928545.4540484543</v>
      </c>
      <c r="AO1354" s="12">
        <v>550321.22604079731</v>
      </c>
      <c r="AP1354" s="12">
        <v>421624.63466319698</v>
      </c>
      <c r="AQ1354">
        <f>AP1354/AO1354</f>
        <v>0.76614278118347634</v>
      </c>
      <c r="AR1354">
        <f>LOG(AQ1354,2)</f>
        <v>-0.38431481173237547</v>
      </c>
    </row>
    <row r="1355" spans="1:44" x14ac:dyDescent="0.25">
      <c r="A1355" t="s">
        <v>49</v>
      </c>
      <c r="B1355" t="s">
        <v>64</v>
      </c>
      <c r="C1355" t="s">
        <v>51</v>
      </c>
      <c r="D1355" t="s">
        <v>10227</v>
      </c>
      <c r="E1355" t="s">
        <v>10228</v>
      </c>
      <c r="F1355" t="s">
        <v>54</v>
      </c>
      <c r="G1355">
        <v>2E-3</v>
      </c>
      <c r="H1355">
        <v>12</v>
      </c>
      <c r="I1355">
        <v>2</v>
      </c>
      <c r="J1355">
        <v>8</v>
      </c>
      <c r="K1355">
        <v>2</v>
      </c>
      <c r="L1355">
        <v>204</v>
      </c>
      <c r="M1355">
        <v>23.7</v>
      </c>
      <c r="N1355">
        <v>5.67</v>
      </c>
      <c r="O1355">
        <v>6.18</v>
      </c>
      <c r="P1355" t="s">
        <v>150</v>
      </c>
      <c r="Q1355" t="s">
        <v>575</v>
      </c>
      <c r="R1355" t="s">
        <v>69</v>
      </c>
      <c r="S1355" t="s">
        <v>10229</v>
      </c>
      <c r="T1355" t="s">
        <v>10230</v>
      </c>
      <c r="U1355" t="s">
        <v>10231</v>
      </c>
      <c r="V1355" t="s">
        <v>10232</v>
      </c>
      <c r="W1355" t="s">
        <v>500</v>
      </c>
      <c r="X1355" t="s">
        <v>54</v>
      </c>
      <c r="Y1355" t="s">
        <v>2653</v>
      </c>
      <c r="Z1355" t="s">
        <v>9640</v>
      </c>
      <c r="AA1355">
        <v>10</v>
      </c>
      <c r="AB1355">
        <v>4.95</v>
      </c>
      <c r="AC1355">
        <v>8.7260034904013996E-4</v>
      </c>
      <c r="AD1355" t="s">
        <v>1055</v>
      </c>
      <c r="AE1355" s="8">
        <v>6169441.9717141297</v>
      </c>
      <c r="AF1355" s="8">
        <v>3422412.2413467602</v>
      </c>
      <c r="AG1355" s="8">
        <v>5213766.8166915001</v>
      </c>
      <c r="AH1355" s="8">
        <v>4935207.0099174632</v>
      </c>
      <c r="AI1355" s="8">
        <v>1138636.5411734194</v>
      </c>
      <c r="AJ1355" s="10">
        <v>3570095.08678935</v>
      </c>
      <c r="AK1355" s="10">
        <v>5858365.9952479098</v>
      </c>
      <c r="AL1355" s="10">
        <v>6379092.6130937096</v>
      </c>
      <c r="AM1355" s="10">
        <v>5269184.5650436562</v>
      </c>
      <c r="AN1355" s="10">
        <v>1220100.4996772879</v>
      </c>
      <c r="AO1355" s="12">
        <v>3000149.9079858963</v>
      </c>
      <c r="AP1355" s="12">
        <v>2296044.8978497596</v>
      </c>
      <c r="AQ1355">
        <f>AP1355/AO1355</f>
        <v>0.76531005725349688</v>
      </c>
      <c r="AR1355">
        <f>LOG(AQ1355,2)</f>
        <v>-0.38588373605372306</v>
      </c>
    </row>
    <row r="1356" spans="1:44" x14ac:dyDescent="0.25">
      <c r="A1356" t="s">
        <v>49</v>
      </c>
      <c r="B1356" t="s">
        <v>50</v>
      </c>
      <c r="C1356" t="s">
        <v>51</v>
      </c>
      <c r="D1356" t="s">
        <v>10233</v>
      </c>
      <c r="E1356" t="s">
        <v>10234</v>
      </c>
      <c r="F1356" t="s">
        <v>54</v>
      </c>
      <c r="G1356">
        <v>1.0999999999999999E-2</v>
      </c>
      <c r="H1356">
        <v>2</v>
      </c>
      <c r="I1356">
        <v>1</v>
      </c>
      <c r="J1356">
        <v>6</v>
      </c>
      <c r="K1356">
        <v>1</v>
      </c>
      <c r="L1356">
        <v>365</v>
      </c>
      <c r="M1356">
        <v>41.2</v>
      </c>
      <c r="N1356">
        <v>10.7</v>
      </c>
      <c r="O1356">
        <v>1.8</v>
      </c>
      <c r="P1356" t="s">
        <v>2672</v>
      </c>
      <c r="Q1356" t="s">
        <v>10235</v>
      </c>
      <c r="R1356" t="s">
        <v>69</v>
      </c>
      <c r="S1356" t="s">
        <v>10236</v>
      </c>
      <c r="T1356" t="s">
        <v>10237</v>
      </c>
      <c r="U1356" t="s">
        <v>10238</v>
      </c>
      <c r="V1356" t="s">
        <v>10239</v>
      </c>
      <c r="W1356" t="s">
        <v>326</v>
      </c>
      <c r="X1356" t="s">
        <v>54</v>
      </c>
      <c r="Y1356" t="s">
        <v>54</v>
      </c>
      <c r="Z1356" t="s">
        <v>54</v>
      </c>
      <c r="AA1356">
        <v>0</v>
      </c>
      <c r="AB1356" t="s">
        <v>54</v>
      </c>
      <c r="AC1356">
        <v>0</v>
      </c>
      <c r="AD1356" t="s">
        <v>54</v>
      </c>
      <c r="AE1356" s="8">
        <v>3760362.7741417899</v>
      </c>
      <c r="AF1356" s="8">
        <v>5439108.88454156</v>
      </c>
      <c r="AG1356" s="8">
        <v>5515403.4105075104</v>
      </c>
      <c r="AH1356" s="8">
        <v>4904958.3563969536</v>
      </c>
      <c r="AI1356" s="8">
        <v>809950.40953613329</v>
      </c>
      <c r="AJ1356" s="10">
        <v>2169658.6845177002</v>
      </c>
      <c r="AK1356" s="10">
        <v>3518511.8558716099</v>
      </c>
      <c r="AL1356" s="10">
        <v>3597834.3673470002</v>
      </c>
      <c r="AM1356" s="10">
        <v>3095334.9692454371</v>
      </c>
      <c r="AN1356" s="10">
        <v>655352.55310262728</v>
      </c>
      <c r="AO1356" s="12">
        <v>284113192.93440801</v>
      </c>
      <c r="AP1356" s="12">
        <v>217359421.06964836</v>
      </c>
      <c r="AQ1356">
        <f>AP1356/AO1356</f>
        <v>0.76504515268965068</v>
      </c>
      <c r="AR1356">
        <f>LOG(AQ1356,2)</f>
        <v>-0.38638319722705561</v>
      </c>
    </row>
    <row r="1357" spans="1:44" x14ac:dyDescent="0.25">
      <c r="A1357" t="s">
        <v>49</v>
      </c>
      <c r="B1357" t="s">
        <v>50</v>
      </c>
      <c r="C1357" t="s">
        <v>51</v>
      </c>
      <c r="D1357" t="s">
        <v>10240</v>
      </c>
      <c r="E1357" t="s">
        <v>10241</v>
      </c>
      <c r="F1357" t="s">
        <v>54</v>
      </c>
      <c r="G1357">
        <v>2.3E-2</v>
      </c>
      <c r="H1357">
        <v>2</v>
      </c>
      <c r="I1357">
        <v>1</v>
      </c>
      <c r="J1357">
        <v>2</v>
      </c>
      <c r="K1357">
        <v>1</v>
      </c>
      <c r="L1357">
        <v>760</v>
      </c>
      <c r="M1357">
        <v>84.8</v>
      </c>
      <c r="N1357">
        <v>6.61</v>
      </c>
      <c r="O1357">
        <v>0</v>
      </c>
      <c r="P1357" t="s">
        <v>6093</v>
      </c>
      <c r="Q1357" t="s">
        <v>10242</v>
      </c>
      <c r="R1357" t="s">
        <v>10243</v>
      </c>
      <c r="S1357" t="s">
        <v>10244</v>
      </c>
      <c r="T1357" t="s">
        <v>10245</v>
      </c>
      <c r="U1357" t="s">
        <v>10246</v>
      </c>
      <c r="V1357" t="s">
        <v>10247</v>
      </c>
      <c r="W1357" t="s">
        <v>500</v>
      </c>
      <c r="X1357" t="s">
        <v>10248</v>
      </c>
      <c r="Y1357" t="s">
        <v>10249</v>
      </c>
      <c r="Z1357" t="s">
        <v>10250</v>
      </c>
      <c r="AA1357">
        <v>15</v>
      </c>
      <c r="AB1357" t="s">
        <v>54</v>
      </c>
      <c r="AC1357">
        <v>0</v>
      </c>
      <c r="AD1357" t="s">
        <v>54</v>
      </c>
      <c r="AE1357" s="8">
        <v>4837216.2832673797</v>
      </c>
      <c r="AF1357" s="8">
        <v>5046264.79522698</v>
      </c>
      <c r="AG1357" s="8">
        <v>4789374.1104411799</v>
      </c>
      <c r="AH1357" s="8">
        <v>4890951.7296451796</v>
      </c>
      <c r="AI1357" s="8">
        <v>111546.19261542248</v>
      </c>
      <c r="AJ1357" s="10" t="s">
        <v>54</v>
      </c>
      <c r="AK1357" s="10">
        <v>1695491.3924457</v>
      </c>
      <c r="AL1357" s="10">
        <v>2009923.23677172</v>
      </c>
      <c r="AM1357" s="10">
        <v>1852707.3146087099</v>
      </c>
      <c r="AN1357" s="10">
        <v>157215.92216300999</v>
      </c>
      <c r="AO1357" s="12">
        <v>1614207.10317379</v>
      </c>
      <c r="AP1357" s="12">
        <v>1233174.4781888099</v>
      </c>
      <c r="AQ1357">
        <f>AP1357/AO1357</f>
        <v>0.76395059578426527</v>
      </c>
      <c r="AR1357">
        <f>LOG(AQ1357,2)</f>
        <v>-0.38844875181174687</v>
      </c>
    </row>
    <row r="1358" spans="1:44" x14ac:dyDescent="0.25">
      <c r="A1358" t="s">
        <v>49</v>
      </c>
      <c r="B1358" t="s">
        <v>50</v>
      </c>
      <c r="C1358" t="s">
        <v>51</v>
      </c>
      <c r="D1358" t="s">
        <v>10251</v>
      </c>
      <c r="E1358" t="s">
        <v>10252</v>
      </c>
      <c r="F1358" t="s">
        <v>54</v>
      </c>
      <c r="G1358">
        <v>2.1999999999999999E-2</v>
      </c>
      <c r="H1358">
        <v>2</v>
      </c>
      <c r="I1358">
        <v>2</v>
      </c>
      <c r="J1358">
        <v>2</v>
      </c>
      <c r="K1358">
        <v>2</v>
      </c>
      <c r="L1358">
        <v>975</v>
      </c>
      <c r="M1358">
        <v>112.5</v>
      </c>
      <c r="N1358">
        <v>5.25</v>
      </c>
      <c r="O1358">
        <v>0</v>
      </c>
      <c r="P1358" t="s">
        <v>105</v>
      </c>
      <c r="Q1358" t="s">
        <v>575</v>
      </c>
      <c r="R1358" t="s">
        <v>125</v>
      </c>
      <c r="S1358" t="s">
        <v>10253</v>
      </c>
      <c r="T1358" t="s">
        <v>10254</v>
      </c>
      <c r="U1358" t="s">
        <v>10255</v>
      </c>
      <c r="V1358" t="s">
        <v>10256</v>
      </c>
      <c r="W1358" t="s">
        <v>521</v>
      </c>
      <c r="X1358" t="s">
        <v>54</v>
      </c>
      <c r="Y1358" t="s">
        <v>54</v>
      </c>
      <c r="Z1358" t="s">
        <v>54</v>
      </c>
      <c r="AA1358">
        <v>0</v>
      </c>
      <c r="AB1358">
        <v>1.9</v>
      </c>
      <c r="AC1358">
        <v>1.1194029850746299E-2</v>
      </c>
      <c r="AD1358" t="s">
        <v>54</v>
      </c>
      <c r="AE1358" s="8">
        <v>4981288.1193615897</v>
      </c>
      <c r="AF1358" s="8">
        <v>3697696.6573474999</v>
      </c>
      <c r="AG1358" s="8">
        <v>5992723.7986852601</v>
      </c>
      <c r="AH1358" s="8">
        <v>4890569.52513145</v>
      </c>
      <c r="AI1358" s="8">
        <v>939134.27949133655</v>
      </c>
      <c r="AJ1358" s="10">
        <v>3856967.8343052198</v>
      </c>
      <c r="AK1358" s="10">
        <v>4809609.4047552003</v>
      </c>
      <c r="AL1358" s="10">
        <v>5754679.2954949904</v>
      </c>
      <c r="AM1358" s="10">
        <v>4807085.51151847</v>
      </c>
      <c r="AN1358" s="10">
        <v>774739.51536868047</v>
      </c>
      <c r="AO1358" s="12">
        <v>18333157.275139835</v>
      </c>
      <c r="AP1358" s="12">
        <v>13981972.86715688</v>
      </c>
      <c r="AQ1358">
        <f>AP1358/AO1358</f>
        <v>0.76266038944185266</v>
      </c>
      <c r="AR1358">
        <f>LOG(AQ1358,2)</f>
        <v>-0.39088732293839229</v>
      </c>
    </row>
    <row r="1359" spans="1:44" x14ac:dyDescent="0.25">
      <c r="A1359" t="s">
        <v>49</v>
      </c>
      <c r="B1359" t="s">
        <v>50</v>
      </c>
      <c r="C1359" t="s">
        <v>51</v>
      </c>
      <c r="D1359" t="s">
        <v>10257</v>
      </c>
      <c r="E1359" t="s">
        <v>10258</v>
      </c>
      <c r="F1359" t="s">
        <v>54</v>
      </c>
      <c r="G1359">
        <v>2.4E-2</v>
      </c>
      <c r="H1359">
        <v>2</v>
      </c>
      <c r="I1359">
        <v>2</v>
      </c>
      <c r="J1359">
        <v>3</v>
      </c>
      <c r="K1359">
        <v>2</v>
      </c>
      <c r="L1359">
        <v>1066</v>
      </c>
      <c r="M1359">
        <v>114.1</v>
      </c>
      <c r="N1359">
        <v>7.08</v>
      </c>
      <c r="O1359">
        <v>0</v>
      </c>
      <c r="P1359" t="s">
        <v>462</v>
      </c>
      <c r="Q1359" t="s">
        <v>848</v>
      </c>
      <c r="R1359" t="s">
        <v>69</v>
      </c>
      <c r="S1359" t="s">
        <v>10259</v>
      </c>
      <c r="T1359" t="s">
        <v>10260</v>
      </c>
      <c r="U1359" t="s">
        <v>54</v>
      </c>
      <c r="V1359" t="s">
        <v>10261</v>
      </c>
      <c r="W1359" t="s">
        <v>198</v>
      </c>
      <c r="X1359" t="s">
        <v>54</v>
      </c>
      <c r="Y1359" t="s">
        <v>54</v>
      </c>
      <c r="Z1359" t="s">
        <v>9000</v>
      </c>
      <c r="AA1359">
        <v>3</v>
      </c>
      <c r="AB1359" t="s">
        <v>54</v>
      </c>
      <c r="AC1359">
        <v>0</v>
      </c>
      <c r="AD1359" t="s">
        <v>54</v>
      </c>
      <c r="AE1359" s="8">
        <v>4301105.5501648504</v>
      </c>
      <c r="AF1359" s="8">
        <v>5575793.3023997797</v>
      </c>
      <c r="AG1359" s="8">
        <v>4688765.2422092902</v>
      </c>
      <c r="AH1359" s="8">
        <v>4855221.3649246395</v>
      </c>
      <c r="AI1359" s="8">
        <v>533534.09576552862</v>
      </c>
      <c r="AJ1359" s="10">
        <v>3811961.9321279898</v>
      </c>
      <c r="AK1359" s="10">
        <v>5974271.3388047796</v>
      </c>
      <c r="AL1359" s="10">
        <v>5294243.6130005699</v>
      </c>
      <c r="AM1359" s="10">
        <v>5026825.6279777801</v>
      </c>
      <c r="AN1359" s="10">
        <v>902784.4986802272</v>
      </c>
      <c r="AO1359" s="12">
        <v>11766012.7357515</v>
      </c>
      <c r="AP1359" s="12">
        <v>8969324.4863615725</v>
      </c>
      <c r="AQ1359">
        <f>AP1359/AO1359</f>
        <v>0.76230790224354605</v>
      </c>
      <c r="AR1359">
        <f>LOG(AQ1359,2)</f>
        <v>-0.39155426341814265</v>
      </c>
    </row>
    <row r="1360" spans="1:44" x14ac:dyDescent="0.25">
      <c r="A1360" t="s">
        <v>49</v>
      </c>
      <c r="B1360" t="s">
        <v>64</v>
      </c>
      <c r="C1360" t="s">
        <v>51</v>
      </c>
      <c r="D1360" t="s">
        <v>10262</v>
      </c>
      <c r="E1360" t="s">
        <v>10263</v>
      </c>
      <c r="F1360" t="s">
        <v>54</v>
      </c>
      <c r="G1360">
        <v>0</v>
      </c>
      <c r="H1360">
        <v>17</v>
      </c>
      <c r="I1360">
        <v>7</v>
      </c>
      <c r="J1360">
        <v>38</v>
      </c>
      <c r="K1360">
        <v>7</v>
      </c>
      <c r="L1360">
        <v>598</v>
      </c>
      <c r="M1360">
        <v>65</v>
      </c>
      <c r="N1360">
        <v>7.23</v>
      </c>
      <c r="O1360">
        <v>40.03</v>
      </c>
      <c r="P1360" t="s">
        <v>7617</v>
      </c>
      <c r="Q1360" t="s">
        <v>10264</v>
      </c>
      <c r="R1360" t="s">
        <v>204</v>
      </c>
      <c r="S1360" t="s">
        <v>7174</v>
      </c>
      <c r="T1360" t="s">
        <v>10265</v>
      </c>
      <c r="U1360" t="s">
        <v>10266</v>
      </c>
      <c r="V1360" t="s">
        <v>10267</v>
      </c>
      <c r="W1360" t="s">
        <v>7178</v>
      </c>
      <c r="X1360" t="s">
        <v>54</v>
      </c>
      <c r="Y1360" t="s">
        <v>54</v>
      </c>
      <c r="Z1360" t="s">
        <v>209</v>
      </c>
      <c r="AA1360">
        <v>5</v>
      </c>
      <c r="AB1360">
        <v>39.880000000000003</v>
      </c>
      <c r="AC1360">
        <v>0</v>
      </c>
      <c r="AD1360" t="s">
        <v>54</v>
      </c>
      <c r="AE1360" s="8">
        <v>4009102.4621958002</v>
      </c>
      <c r="AF1360" s="8">
        <v>7662310.0517098401</v>
      </c>
      <c r="AG1360" s="8">
        <v>2723636.3882081099</v>
      </c>
      <c r="AH1360" s="8">
        <v>4798349.6340379165</v>
      </c>
      <c r="AI1360" s="8">
        <v>2092017.799850499</v>
      </c>
      <c r="AJ1360" s="10">
        <v>4364812.9288598699</v>
      </c>
      <c r="AK1360" s="10">
        <v>3973500.1678339802</v>
      </c>
      <c r="AL1360" s="10">
        <v>8913794.9617706593</v>
      </c>
      <c r="AM1360" s="10">
        <v>5750702.6861548359</v>
      </c>
      <c r="AN1360" s="10">
        <v>2242341.9271349306</v>
      </c>
      <c r="AO1360" s="12">
        <v>2490177.0499901269</v>
      </c>
      <c r="AP1360" s="12">
        <v>1896514.9496405332</v>
      </c>
      <c r="AQ1360">
        <f>AP1360/AO1360</f>
        <v>0.76159843720672493</v>
      </c>
      <c r="AR1360">
        <f>LOG(AQ1360,2)</f>
        <v>-0.39289757663596642</v>
      </c>
    </row>
    <row r="1361" spans="1:44" x14ac:dyDescent="0.25">
      <c r="A1361" t="s">
        <v>49</v>
      </c>
      <c r="B1361" t="s">
        <v>64</v>
      </c>
      <c r="C1361" t="s">
        <v>51</v>
      </c>
      <c r="D1361" t="s">
        <v>10268</v>
      </c>
      <c r="E1361" t="s">
        <v>10269</v>
      </c>
      <c r="F1361" t="s">
        <v>54</v>
      </c>
      <c r="G1361">
        <v>1E-3</v>
      </c>
      <c r="H1361">
        <v>7</v>
      </c>
      <c r="I1361">
        <v>2</v>
      </c>
      <c r="J1361">
        <v>18</v>
      </c>
      <c r="K1361">
        <v>2</v>
      </c>
      <c r="L1361">
        <v>268</v>
      </c>
      <c r="M1361">
        <v>28.3</v>
      </c>
      <c r="N1361">
        <v>5.2</v>
      </c>
      <c r="O1361">
        <v>16.73</v>
      </c>
      <c r="P1361" t="s">
        <v>8953</v>
      </c>
      <c r="Q1361" t="s">
        <v>848</v>
      </c>
      <c r="R1361" t="s">
        <v>421</v>
      </c>
      <c r="S1361" t="s">
        <v>10270</v>
      </c>
      <c r="T1361" t="s">
        <v>10271</v>
      </c>
      <c r="U1361" t="s">
        <v>10272</v>
      </c>
      <c r="V1361" t="s">
        <v>10273</v>
      </c>
      <c r="W1361" t="s">
        <v>99</v>
      </c>
      <c r="X1361" t="s">
        <v>10274</v>
      </c>
      <c r="Y1361" t="s">
        <v>54</v>
      </c>
      <c r="Z1361" t="s">
        <v>10275</v>
      </c>
      <c r="AA1361">
        <v>9</v>
      </c>
      <c r="AB1361">
        <v>2.66</v>
      </c>
      <c r="AC1361">
        <v>4.1608876560332896E-3</v>
      </c>
      <c r="AD1361" t="s">
        <v>54</v>
      </c>
      <c r="AE1361" s="8">
        <v>4256625.1168076601</v>
      </c>
      <c r="AF1361" s="8">
        <v>5120638.43015071</v>
      </c>
      <c r="AG1361" s="8">
        <v>4999732.43003737</v>
      </c>
      <c r="AH1361" s="8">
        <v>4792331.9923319137</v>
      </c>
      <c r="AI1361" s="8">
        <v>382004.32596051414</v>
      </c>
      <c r="AJ1361" s="10">
        <v>2498795.1121807201</v>
      </c>
      <c r="AK1361" s="10">
        <v>3391020.7683282602</v>
      </c>
      <c r="AL1361" s="10">
        <v>3037464.0871208799</v>
      </c>
      <c r="AM1361" s="10">
        <v>2975759.9892099532</v>
      </c>
      <c r="AN1361" s="10">
        <v>366853.46951812773</v>
      </c>
      <c r="AO1361" s="12">
        <v>50171062.610094227</v>
      </c>
      <c r="AP1361" s="12">
        <v>38172311.631136529</v>
      </c>
      <c r="AQ1361">
        <f>AP1361/AO1361</f>
        <v>0.76084319616257057</v>
      </c>
      <c r="AR1361">
        <f>LOG(AQ1361,2)</f>
        <v>-0.39432893869881747</v>
      </c>
    </row>
    <row r="1362" spans="1:44" x14ac:dyDescent="0.25">
      <c r="A1362" t="s">
        <v>49</v>
      </c>
      <c r="B1362" t="s">
        <v>64</v>
      </c>
      <c r="C1362" t="s">
        <v>51</v>
      </c>
      <c r="D1362" t="s">
        <v>10276</v>
      </c>
      <c r="E1362" t="s">
        <v>10277</v>
      </c>
      <c r="F1362" t="s">
        <v>54</v>
      </c>
      <c r="G1362">
        <v>0</v>
      </c>
      <c r="H1362">
        <v>16</v>
      </c>
      <c r="I1362">
        <v>5</v>
      </c>
      <c r="J1362">
        <v>51</v>
      </c>
      <c r="K1362">
        <v>5</v>
      </c>
      <c r="L1362">
        <v>267</v>
      </c>
      <c r="M1362">
        <v>28.5</v>
      </c>
      <c r="N1362">
        <v>9.35</v>
      </c>
      <c r="O1362">
        <v>25.74</v>
      </c>
      <c r="P1362" t="s">
        <v>10278</v>
      </c>
      <c r="Q1362" t="s">
        <v>10279</v>
      </c>
      <c r="R1362" t="s">
        <v>57</v>
      </c>
      <c r="S1362" t="s">
        <v>9182</v>
      </c>
      <c r="T1362" t="s">
        <v>10280</v>
      </c>
      <c r="U1362" t="s">
        <v>10281</v>
      </c>
      <c r="V1362" t="s">
        <v>10282</v>
      </c>
      <c r="W1362" t="s">
        <v>9186</v>
      </c>
      <c r="X1362" t="s">
        <v>54</v>
      </c>
      <c r="Y1362" t="s">
        <v>10283</v>
      </c>
      <c r="Z1362" t="s">
        <v>10284</v>
      </c>
      <c r="AA1362">
        <v>12</v>
      </c>
      <c r="AB1362">
        <v>20.12</v>
      </c>
      <c r="AC1362">
        <v>0</v>
      </c>
      <c r="AD1362" t="s">
        <v>54</v>
      </c>
      <c r="AE1362" s="8">
        <v>3768607.1682343301</v>
      </c>
      <c r="AF1362" s="8">
        <v>3521852.6944739702</v>
      </c>
      <c r="AG1362" s="8">
        <v>7014618.9637408601</v>
      </c>
      <c r="AH1362" s="8">
        <v>4768359.6088163862</v>
      </c>
      <c r="AI1362" s="8">
        <v>1591536.5237759976</v>
      </c>
      <c r="AJ1362" s="10">
        <v>2592588.01542453</v>
      </c>
      <c r="AK1362" s="10">
        <v>1483222.5204808</v>
      </c>
      <c r="AL1362" s="10">
        <v>2170948.1707896302</v>
      </c>
      <c r="AM1362" s="10">
        <v>2082252.9022316535</v>
      </c>
      <c r="AN1362" s="10">
        <v>457218.46590105013</v>
      </c>
      <c r="AO1362" s="12">
        <v>36259132.7955698</v>
      </c>
      <c r="AP1362" s="12">
        <v>27579146.822661597</v>
      </c>
      <c r="AQ1362">
        <f>AP1362/AO1362</f>
        <v>0.76061242220418634</v>
      </c>
      <c r="AR1362">
        <f>LOG(AQ1362,2)</f>
        <v>-0.39476659385465818</v>
      </c>
    </row>
    <row r="1363" spans="1:44" x14ac:dyDescent="0.25">
      <c r="A1363" t="s">
        <v>49</v>
      </c>
      <c r="B1363" t="s">
        <v>64</v>
      </c>
      <c r="C1363" t="s">
        <v>51</v>
      </c>
      <c r="D1363" t="s">
        <v>10285</v>
      </c>
      <c r="E1363" t="s">
        <v>10286</v>
      </c>
      <c r="F1363" t="s">
        <v>54</v>
      </c>
      <c r="G1363">
        <v>1E-3</v>
      </c>
      <c r="H1363">
        <v>5</v>
      </c>
      <c r="I1363">
        <v>2</v>
      </c>
      <c r="J1363">
        <v>10</v>
      </c>
      <c r="K1363">
        <v>2</v>
      </c>
      <c r="L1363">
        <v>543</v>
      </c>
      <c r="M1363">
        <v>60.8</v>
      </c>
      <c r="N1363">
        <v>6.74</v>
      </c>
      <c r="O1363">
        <v>12.31</v>
      </c>
      <c r="P1363" t="s">
        <v>7840</v>
      </c>
      <c r="Q1363" t="s">
        <v>3862</v>
      </c>
      <c r="R1363" t="s">
        <v>280</v>
      </c>
      <c r="S1363" t="s">
        <v>7842</v>
      </c>
      <c r="T1363" t="s">
        <v>10287</v>
      </c>
      <c r="U1363" t="s">
        <v>10288</v>
      </c>
      <c r="V1363" t="s">
        <v>10289</v>
      </c>
      <c r="W1363" t="s">
        <v>168</v>
      </c>
      <c r="X1363" t="s">
        <v>10290</v>
      </c>
      <c r="Y1363" t="s">
        <v>10291</v>
      </c>
      <c r="Z1363" t="s">
        <v>10292</v>
      </c>
      <c r="AA1363">
        <v>35</v>
      </c>
      <c r="AB1363">
        <v>9.2899999999999991</v>
      </c>
      <c r="AC1363">
        <v>1.2771392081736899E-3</v>
      </c>
      <c r="AD1363" t="s">
        <v>54</v>
      </c>
      <c r="AE1363" s="8">
        <v>5017970.6108838599</v>
      </c>
      <c r="AF1363" s="8">
        <v>5141041.0564392498</v>
      </c>
      <c r="AG1363" s="8">
        <v>4101563.2088430999</v>
      </c>
      <c r="AH1363" s="8">
        <v>4753524.9587220699</v>
      </c>
      <c r="AI1363" s="8">
        <v>463736.40222381864</v>
      </c>
      <c r="AJ1363" s="10">
        <v>5648716.9899117099</v>
      </c>
      <c r="AK1363" s="10">
        <v>6318127.5414266</v>
      </c>
      <c r="AL1363" s="10">
        <v>5957800.0848487103</v>
      </c>
      <c r="AM1363" s="10">
        <v>5974881.5387290074</v>
      </c>
      <c r="AN1363" s="10">
        <v>273552.49791081029</v>
      </c>
      <c r="AO1363" s="12">
        <v>93131979.880175337</v>
      </c>
      <c r="AP1363" s="12">
        <v>70799698.168922946</v>
      </c>
      <c r="AQ1363">
        <f>AP1363/AO1363</f>
        <v>0.76020823631167989</v>
      </c>
      <c r="AR1363">
        <f>LOG(AQ1363,2)</f>
        <v>-0.39553343903548899</v>
      </c>
    </row>
    <row r="1364" spans="1:44" x14ac:dyDescent="0.25">
      <c r="A1364" t="s">
        <v>49</v>
      </c>
      <c r="B1364" t="s">
        <v>64</v>
      </c>
      <c r="C1364" t="s">
        <v>51</v>
      </c>
      <c r="D1364" t="s">
        <v>10293</v>
      </c>
      <c r="E1364" t="s">
        <v>10294</v>
      </c>
      <c r="F1364" t="s">
        <v>54</v>
      </c>
      <c r="G1364">
        <v>1E-3</v>
      </c>
      <c r="H1364">
        <v>11</v>
      </c>
      <c r="I1364">
        <v>1</v>
      </c>
      <c r="J1364">
        <v>7</v>
      </c>
      <c r="K1364">
        <v>1</v>
      </c>
      <c r="L1364">
        <v>97</v>
      </c>
      <c r="M1364">
        <v>11</v>
      </c>
      <c r="N1364">
        <v>5.16</v>
      </c>
      <c r="O1364">
        <v>10.59</v>
      </c>
      <c r="P1364" t="s">
        <v>105</v>
      </c>
      <c r="Q1364" t="s">
        <v>151</v>
      </c>
      <c r="R1364" t="s">
        <v>266</v>
      </c>
      <c r="S1364" t="s">
        <v>6170</v>
      </c>
      <c r="T1364" t="s">
        <v>10295</v>
      </c>
      <c r="U1364" t="s">
        <v>10296</v>
      </c>
      <c r="V1364" t="s">
        <v>10297</v>
      </c>
      <c r="W1364" t="s">
        <v>405</v>
      </c>
      <c r="X1364" t="s">
        <v>54</v>
      </c>
      <c r="Y1364" t="s">
        <v>54</v>
      </c>
      <c r="Z1364" t="s">
        <v>6174</v>
      </c>
      <c r="AA1364">
        <v>2</v>
      </c>
      <c r="AB1364" t="s">
        <v>54</v>
      </c>
      <c r="AC1364">
        <v>0</v>
      </c>
      <c r="AD1364" t="s">
        <v>54</v>
      </c>
      <c r="AE1364" s="8">
        <v>3510525.5860372102</v>
      </c>
      <c r="AF1364" s="8">
        <v>5837283.1512537999</v>
      </c>
      <c r="AG1364" s="8">
        <v>4899920.3205737099</v>
      </c>
      <c r="AH1364" s="8">
        <v>4749243.01928824</v>
      </c>
      <c r="AI1364" s="8">
        <v>955851.42801768333</v>
      </c>
      <c r="AJ1364" s="10">
        <v>7315332.4446983002</v>
      </c>
      <c r="AK1364" s="10">
        <v>13204980.446451999</v>
      </c>
      <c r="AL1364" s="10">
        <v>13205730.328527</v>
      </c>
      <c r="AM1364" s="10">
        <v>11242014.4065591</v>
      </c>
      <c r="AN1364" s="10">
        <v>2776583.4596716161</v>
      </c>
      <c r="AO1364" s="12">
        <v>1373948.2123936533</v>
      </c>
      <c r="AP1364" s="12">
        <v>1044316.8012572951</v>
      </c>
      <c r="AQ1364">
        <f>AP1364/AO1364</f>
        <v>0.76008454455347785</v>
      </c>
      <c r="AR1364">
        <f>LOG(AQ1364,2)</f>
        <v>-0.39576819577287098</v>
      </c>
    </row>
    <row r="1365" spans="1:44" x14ac:dyDescent="0.25">
      <c r="A1365" t="s">
        <v>49</v>
      </c>
      <c r="B1365" t="s">
        <v>64</v>
      </c>
      <c r="C1365" t="s">
        <v>51</v>
      </c>
      <c r="D1365" t="s">
        <v>10298</v>
      </c>
      <c r="E1365" t="s">
        <v>10299</v>
      </c>
      <c r="F1365" t="s">
        <v>54</v>
      </c>
      <c r="G1365">
        <v>7.0000000000000001E-3</v>
      </c>
      <c r="H1365">
        <v>0</v>
      </c>
      <c r="I1365">
        <v>4</v>
      </c>
      <c r="J1365">
        <v>14</v>
      </c>
      <c r="K1365">
        <v>2</v>
      </c>
      <c r="L1365">
        <v>7388</v>
      </c>
      <c r="M1365">
        <v>837.8</v>
      </c>
      <c r="N1365">
        <v>5.39</v>
      </c>
      <c r="O1365">
        <v>3.61</v>
      </c>
      <c r="P1365" t="s">
        <v>451</v>
      </c>
      <c r="Q1365" t="s">
        <v>10300</v>
      </c>
      <c r="R1365" t="s">
        <v>10301</v>
      </c>
      <c r="S1365" t="s">
        <v>10302</v>
      </c>
      <c r="T1365" t="s">
        <v>10303</v>
      </c>
      <c r="U1365" t="s">
        <v>10304</v>
      </c>
      <c r="V1365" t="s">
        <v>10305</v>
      </c>
      <c r="W1365" t="s">
        <v>87</v>
      </c>
      <c r="X1365" t="s">
        <v>75</v>
      </c>
      <c r="Y1365" t="s">
        <v>54</v>
      </c>
      <c r="Z1365" t="s">
        <v>4462</v>
      </c>
      <c r="AA1365">
        <v>5</v>
      </c>
      <c r="AB1365">
        <v>5.1100000000000003</v>
      </c>
      <c r="AC1365">
        <v>8.8652482269503501E-4</v>
      </c>
      <c r="AD1365" t="s">
        <v>54</v>
      </c>
      <c r="AE1365" s="8">
        <v>3588710.62289951</v>
      </c>
      <c r="AF1365" s="8">
        <v>5551662.82022152</v>
      </c>
      <c r="AG1365" s="8">
        <v>5039074.6179511696</v>
      </c>
      <c r="AH1365" s="8">
        <v>4726482.6870240672</v>
      </c>
      <c r="AI1365" s="8">
        <v>831296.42475007067</v>
      </c>
      <c r="AJ1365" s="10">
        <v>2669488.0482671498</v>
      </c>
      <c r="AK1365" s="10">
        <v>3162686.2022816702</v>
      </c>
      <c r="AL1365" s="10">
        <v>4389387.3960226001</v>
      </c>
      <c r="AM1365" s="10">
        <v>3407187.2155238069</v>
      </c>
      <c r="AN1365" s="10">
        <v>723117.78695208975</v>
      </c>
      <c r="AO1365" s="12">
        <v>823121.23806081724</v>
      </c>
      <c r="AP1365" s="12">
        <v>625575.94312903204</v>
      </c>
      <c r="AQ1365">
        <f>AP1365/AO1365</f>
        <v>0.76000461925003893</v>
      </c>
      <c r="AR1365">
        <f>LOG(AQ1365,2)</f>
        <v>-0.39591990771420288</v>
      </c>
    </row>
    <row r="1366" spans="1:44" x14ac:dyDescent="0.25">
      <c r="A1366" t="s">
        <v>49</v>
      </c>
      <c r="B1366" t="s">
        <v>64</v>
      </c>
      <c r="C1366" t="s">
        <v>51</v>
      </c>
      <c r="D1366" t="s">
        <v>10306</v>
      </c>
      <c r="E1366" t="s">
        <v>10307</v>
      </c>
      <c r="F1366" t="s">
        <v>54</v>
      </c>
      <c r="G1366">
        <v>1E-3</v>
      </c>
      <c r="H1366">
        <v>28</v>
      </c>
      <c r="I1366">
        <v>2</v>
      </c>
      <c r="J1366">
        <v>11</v>
      </c>
      <c r="K1366">
        <v>2</v>
      </c>
      <c r="L1366">
        <v>109</v>
      </c>
      <c r="M1366">
        <v>11.8</v>
      </c>
      <c r="N1366">
        <v>10.62</v>
      </c>
      <c r="O1366">
        <v>14.38</v>
      </c>
      <c r="P1366" t="s">
        <v>10308</v>
      </c>
      <c r="Q1366" t="s">
        <v>1500</v>
      </c>
      <c r="R1366" t="s">
        <v>3141</v>
      </c>
      <c r="S1366" t="s">
        <v>54</v>
      </c>
      <c r="T1366" t="s">
        <v>10309</v>
      </c>
      <c r="U1366" t="s">
        <v>10310</v>
      </c>
      <c r="V1366" t="s">
        <v>10311</v>
      </c>
      <c r="W1366" t="s">
        <v>111</v>
      </c>
      <c r="X1366" t="s">
        <v>75</v>
      </c>
      <c r="Y1366" t="s">
        <v>10312</v>
      </c>
      <c r="Z1366" t="s">
        <v>10313</v>
      </c>
      <c r="AA1366">
        <v>8</v>
      </c>
      <c r="AB1366">
        <v>10.66</v>
      </c>
      <c r="AC1366">
        <v>1.41043723554302E-3</v>
      </c>
      <c r="AD1366" t="s">
        <v>54</v>
      </c>
      <c r="AE1366" s="8">
        <v>4249796.8338130396</v>
      </c>
      <c r="AF1366" s="8">
        <v>5446266.4366559098</v>
      </c>
      <c r="AG1366" s="8">
        <v>4463370.7977304999</v>
      </c>
      <c r="AH1366" s="8">
        <v>4719811.3560664831</v>
      </c>
      <c r="AI1366" s="8">
        <v>521028.59652901639</v>
      </c>
      <c r="AJ1366" s="10">
        <v>3462293.2879920602</v>
      </c>
      <c r="AK1366" s="10">
        <v>5205755.4314691396</v>
      </c>
      <c r="AL1366" s="10">
        <v>4796090.2482391903</v>
      </c>
      <c r="AM1366" s="10">
        <v>4488046.3225667961</v>
      </c>
      <c r="AN1366" s="10">
        <v>744349.09217927989</v>
      </c>
      <c r="AO1366" s="12">
        <v>1888338.25407656</v>
      </c>
      <c r="AP1366" s="12">
        <v>1433442.516891005</v>
      </c>
      <c r="AQ1366">
        <f>AP1366/AO1366</f>
        <v>0.75910262041055276</v>
      </c>
      <c r="AR1366">
        <f>LOG(AQ1366,2)</f>
        <v>-0.39763316319949132</v>
      </c>
    </row>
    <row r="1367" spans="1:44" x14ac:dyDescent="0.25">
      <c r="A1367" t="s">
        <v>49</v>
      </c>
      <c r="B1367" t="s">
        <v>64</v>
      </c>
      <c r="C1367" t="s">
        <v>51</v>
      </c>
      <c r="D1367" t="s">
        <v>10314</v>
      </c>
      <c r="E1367" t="s">
        <v>10315</v>
      </c>
      <c r="F1367" t="s">
        <v>54</v>
      </c>
      <c r="G1367">
        <v>1E-3</v>
      </c>
      <c r="H1367">
        <v>6</v>
      </c>
      <c r="I1367">
        <v>5</v>
      </c>
      <c r="J1367">
        <v>15</v>
      </c>
      <c r="K1367">
        <v>5</v>
      </c>
      <c r="L1367">
        <v>941</v>
      </c>
      <c r="M1367">
        <v>107.8</v>
      </c>
      <c r="N1367">
        <v>7.05</v>
      </c>
      <c r="O1367">
        <v>9.52</v>
      </c>
      <c r="P1367" t="s">
        <v>965</v>
      </c>
      <c r="Q1367" t="s">
        <v>6155</v>
      </c>
      <c r="R1367" t="s">
        <v>5144</v>
      </c>
      <c r="S1367" t="s">
        <v>10316</v>
      </c>
      <c r="T1367" t="s">
        <v>10317</v>
      </c>
      <c r="U1367" t="s">
        <v>54</v>
      </c>
      <c r="V1367" t="s">
        <v>10318</v>
      </c>
      <c r="W1367" t="s">
        <v>217</v>
      </c>
      <c r="X1367" t="s">
        <v>54</v>
      </c>
      <c r="Y1367" t="s">
        <v>54</v>
      </c>
      <c r="Z1367" t="s">
        <v>54</v>
      </c>
      <c r="AA1367">
        <v>0</v>
      </c>
      <c r="AB1367">
        <v>10.08</v>
      </c>
      <c r="AC1367">
        <v>1.3550135501355001E-3</v>
      </c>
      <c r="AD1367" t="s">
        <v>54</v>
      </c>
      <c r="AE1367" s="8">
        <v>4721319.7323379302</v>
      </c>
      <c r="AF1367" s="8">
        <v>5140133.8674325803</v>
      </c>
      <c r="AG1367" s="8">
        <v>4271187.1891005496</v>
      </c>
      <c r="AH1367" s="8">
        <v>4710880.2629570207</v>
      </c>
      <c r="AI1367" s="8">
        <v>354822.79082830786</v>
      </c>
      <c r="AJ1367" s="10">
        <v>3925615.3961555902</v>
      </c>
      <c r="AK1367" s="10">
        <v>6623147.8018327802</v>
      </c>
      <c r="AL1367" s="10">
        <v>6599574.9173867702</v>
      </c>
      <c r="AM1367" s="10">
        <v>5716112.705125046</v>
      </c>
      <c r="AN1367" s="10">
        <v>1266109.363441257</v>
      </c>
      <c r="AO1367" s="12">
        <v>16879846.93142483</v>
      </c>
      <c r="AP1367" s="12">
        <v>12792440.474514559</v>
      </c>
      <c r="AQ1367">
        <f>AP1367/AO1367</f>
        <v>0.7578528719178822</v>
      </c>
      <c r="AR1367">
        <f>LOG(AQ1367,2)</f>
        <v>-0.40001030131563647</v>
      </c>
    </row>
    <row r="1368" spans="1:44" x14ac:dyDescent="0.25">
      <c r="A1368" t="s">
        <v>49</v>
      </c>
      <c r="B1368" t="s">
        <v>64</v>
      </c>
      <c r="C1368" t="s">
        <v>51</v>
      </c>
      <c r="D1368" t="s">
        <v>10319</v>
      </c>
      <c r="E1368" t="s">
        <v>10320</v>
      </c>
      <c r="F1368" t="s">
        <v>54</v>
      </c>
      <c r="G1368">
        <v>1E-3</v>
      </c>
      <c r="H1368">
        <v>3</v>
      </c>
      <c r="I1368">
        <v>2</v>
      </c>
      <c r="J1368">
        <v>8</v>
      </c>
      <c r="K1368">
        <v>2</v>
      </c>
      <c r="L1368">
        <v>758</v>
      </c>
      <c r="M1368">
        <v>87</v>
      </c>
      <c r="N1368">
        <v>6.71</v>
      </c>
      <c r="O1368">
        <v>12.07</v>
      </c>
      <c r="P1368" t="s">
        <v>931</v>
      </c>
      <c r="Q1368" t="s">
        <v>309</v>
      </c>
      <c r="R1368" t="s">
        <v>528</v>
      </c>
      <c r="S1368" t="s">
        <v>7827</v>
      </c>
      <c r="T1368" t="s">
        <v>10321</v>
      </c>
      <c r="U1368" t="s">
        <v>10322</v>
      </c>
      <c r="V1368" t="s">
        <v>10323</v>
      </c>
      <c r="W1368" t="s">
        <v>500</v>
      </c>
      <c r="X1368" t="s">
        <v>54</v>
      </c>
      <c r="Y1368" t="s">
        <v>54</v>
      </c>
      <c r="Z1368" t="s">
        <v>54</v>
      </c>
      <c r="AA1368">
        <v>0</v>
      </c>
      <c r="AB1368">
        <v>3.3</v>
      </c>
      <c r="AC1368">
        <v>7.5018754688672203E-4</v>
      </c>
      <c r="AD1368" t="s">
        <v>54</v>
      </c>
      <c r="AE1368" s="8">
        <v>4492028.6478805197</v>
      </c>
      <c r="AF1368" s="8">
        <v>4934661.7212995002</v>
      </c>
      <c r="AG1368" s="8">
        <v>4689611.9639976602</v>
      </c>
      <c r="AH1368" s="8">
        <v>4705434.111059227</v>
      </c>
      <c r="AI1368" s="8">
        <v>181050.20422396937</v>
      </c>
      <c r="AJ1368" s="10">
        <v>5746947.7347170003</v>
      </c>
      <c r="AK1368" s="10">
        <v>8313029.9531046599</v>
      </c>
      <c r="AL1368" s="10">
        <v>8553066.9747097492</v>
      </c>
      <c r="AM1368" s="10">
        <v>7537681.5541771362</v>
      </c>
      <c r="AN1368" s="10">
        <v>1270026.2863563017</v>
      </c>
      <c r="AO1368" s="12">
        <v>20221502.841345832</v>
      </c>
      <c r="AP1368" s="12">
        <v>15298689.765645167</v>
      </c>
      <c r="AQ1368">
        <f>AP1368/AO1368</f>
        <v>0.7565555283242722</v>
      </c>
      <c r="AR1368">
        <f>LOG(AQ1368,2)</f>
        <v>-0.40248212018086565</v>
      </c>
    </row>
    <row r="1369" spans="1:44" x14ac:dyDescent="0.25">
      <c r="A1369" t="s">
        <v>49</v>
      </c>
      <c r="B1369" t="s">
        <v>64</v>
      </c>
      <c r="C1369" t="s">
        <v>51</v>
      </c>
      <c r="D1369" t="s">
        <v>10324</v>
      </c>
      <c r="E1369" t="s">
        <v>10325</v>
      </c>
      <c r="F1369" t="s">
        <v>54</v>
      </c>
      <c r="G1369">
        <v>7.0000000000000001E-3</v>
      </c>
      <c r="H1369">
        <v>4</v>
      </c>
      <c r="I1369">
        <v>1</v>
      </c>
      <c r="J1369">
        <v>4</v>
      </c>
      <c r="K1369">
        <v>1</v>
      </c>
      <c r="L1369">
        <v>210</v>
      </c>
      <c r="M1369">
        <v>23.8</v>
      </c>
      <c r="N1369">
        <v>6.4</v>
      </c>
      <c r="O1369">
        <v>3.68</v>
      </c>
      <c r="P1369" t="s">
        <v>54</v>
      </c>
      <c r="Q1369" t="s">
        <v>862</v>
      </c>
      <c r="R1369" t="s">
        <v>82</v>
      </c>
      <c r="S1369" t="s">
        <v>10326</v>
      </c>
      <c r="T1369" t="s">
        <v>10327</v>
      </c>
      <c r="U1369" t="s">
        <v>10328</v>
      </c>
      <c r="V1369" t="s">
        <v>10329</v>
      </c>
      <c r="W1369" t="s">
        <v>187</v>
      </c>
      <c r="X1369" t="s">
        <v>54</v>
      </c>
      <c r="Y1369" t="s">
        <v>54</v>
      </c>
      <c r="Z1369" t="s">
        <v>54</v>
      </c>
      <c r="AA1369">
        <v>0</v>
      </c>
      <c r="AB1369" t="s">
        <v>54</v>
      </c>
      <c r="AC1369">
        <v>0</v>
      </c>
      <c r="AD1369" t="s">
        <v>54</v>
      </c>
      <c r="AE1369" s="8">
        <v>4455645.8578182403</v>
      </c>
      <c r="AF1369" s="8" t="s">
        <v>54</v>
      </c>
      <c r="AG1369" s="8">
        <v>4948736.8408094198</v>
      </c>
      <c r="AH1369" s="8">
        <v>4702191.34931383</v>
      </c>
      <c r="AI1369" s="8">
        <v>246545.49149558973</v>
      </c>
      <c r="AJ1369" s="10">
        <v>3684863.2592594698</v>
      </c>
      <c r="AK1369" s="10">
        <v>5019000.6335063204</v>
      </c>
      <c r="AL1369" s="10">
        <v>5275833.6698784698</v>
      </c>
      <c r="AM1369" s="10">
        <v>4659899.187548087</v>
      </c>
      <c r="AN1369" s="10">
        <v>697381.81710034108</v>
      </c>
      <c r="AO1369" s="12">
        <v>22534.167821580617</v>
      </c>
      <c r="AP1369" s="12">
        <v>17046.64534736206</v>
      </c>
      <c r="AQ1369">
        <f>AP1369/AO1369</f>
        <v>0.75647991451615781</v>
      </c>
      <c r="AR1369">
        <f>LOG(AQ1369,2)</f>
        <v>-0.40262631728688369</v>
      </c>
    </row>
    <row r="1370" spans="1:44" x14ac:dyDescent="0.25">
      <c r="A1370" t="s">
        <v>49</v>
      </c>
      <c r="B1370" t="s">
        <v>50</v>
      </c>
      <c r="C1370" t="s">
        <v>51</v>
      </c>
      <c r="D1370" t="s">
        <v>10330</v>
      </c>
      <c r="E1370" t="s">
        <v>10331</v>
      </c>
      <c r="F1370" t="s">
        <v>54</v>
      </c>
      <c r="G1370">
        <v>1.7000000000000001E-2</v>
      </c>
      <c r="H1370">
        <v>17</v>
      </c>
      <c r="I1370">
        <v>1</v>
      </c>
      <c r="J1370">
        <v>1</v>
      </c>
      <c r="K1370">
        <v>1</v>
      </c>
      <c r="L1370">
        <v>58</v>
      </c>
      <c r="M1370">
        <v>6.5</v>
      </c>
      <c r="N1370">
        <v>9.76</v>
      </c>
      <c r="O1370">
        <v>1.72</v>
      </c>
      <c r="P1370" t="s">
        <v>54</v>
      </c>
      <c r="Q1370" t="s">
        <v>151</v>
      </c>
      <c r="R1370" t="s">
        <v>54</v>
      </c>
      <c r="S1370" t="s">
        <v>10332</v>
      </c>
      <c r="T1370" t="s">
        <v>10333</v>
      </c>
      <c r="U1370" t="s">
        <v>10334</v>
      </c>
      <c r="V1370" t="s">
        <v>10335</v>
      </c>
      <c r="W1370" t="s">
        <v>144</v>
      </c>
      <c r="X1370" t="s">
        <v>54</v>
      </c>
      <c r="Y1370" t="s">
        <v>54</v>
      </c>
      <c r="Z1370" t="s">
        <v>54</v>
      </c>
      <c r="AA1370">
        <v>0</v>
      </c>
      <c r="AB1370" t="s">
        <v>54</v>
      </c>
      <c r="AC1370">
        <v>0</v>
      </c>
      <c r="AD1370" t="s">
        <v>54</v>
      </c>
      <c r="AE1370" s="8">
        <v>3621184.73925607</v>
      </c>
      <c r="AF1370" s="8">
        <v>5858846.2111363504</v>
      </c>
      <c r="AG1370" s="8">
        <v>4620120.9731305996</v>
      </c>
      <c r="AH1370" s="8">
        <v>4700050.6411743397</v>
      </c>
      <c r="AI1370" s="8">
        <v>915268.18640205008</v>
      </c>
      <c r="AJ1370" s="10">
        <v>1625259.2206419101</v>
      </c>
      <c r="AK1370" s="10">
        <v>3514668.5262151002</v>
      </c>
      <c r="AL1370" s="10">
        <v>4228469.2347464096</v>
      </c>
      <c r="AM1370" s="10">
        <v>3122798.9938678066</v>
      </c>
      <c r="AN1370" s="10">
        <v>1098285.6010376816</v>
      </c>
      <c r="AO1370" s="12">
        <v>26082248.687068265</v>
      </c>
      <c r="AP1370" s="12">
        <v>19728966.178437535</v>
      </c>
      <c r="AQ1370">
        <f>AP1370/AO1370</f>
        <v>0.75641354452000431</v>
      </c>
      <c r="AR1370">
        <f>LOG(AQ1370,2)</f>
        <v>-0.40275289812944598</v>
      </c>
    </row>
    <row r="1371" spans="1:44" x14ac:dyDescent="0.25">
      <c r="A1371" t="s">
        <v>49</v>
      </c>
      <c r="B1371" t="s">
        <v>64</v>
      </c>
      <c r="C1371" t="s">
        <v>51</v>
      </c>
      <c r="D1371" t="s">
        <v>10336</v>
      </c>
      <c r="E1371" t="s">
        <v>10337</v>
      </c>
      <c r="F1371" t="s">
        <v>54</v>
      </c>
      <c r="G1371">
        <v>1E-3</v>
      </c>
      <c r="H1371">
        <v>5</v>
      </c>
      <c r="I1371">
        <v>1</v>
      </c>
      <c r="J1371">
        <v>5</v>
      </c>
      <c r="K1371">
        <v>1</v>
      </c>
      <c r="L1371">
        <v>224</v>
      </c>
      <c r="M1371">
        <v>25.2</v>
      </c>
      <c r="N1371">
        <v>9.2799999999999994</v>
      </c>
      <c r="O1371">
        <v>12.52</v>
      </c>
      <c r="P1371" t="s">
        <v>701</v>
      </c>
      <c r="Q1371" t="s">
        <v>992</v>
      </c>
      <c r="R1371" t="s">
        <v>10338</v>
      </c>
      <c r="S1371" t="s">
        <v>8010</v>
      </c>
      <c r="T1371" t="s">
        <v>10339</v>
      </c>
      <c r="U1371" t="s">
        <v>10340</v>
      </c>
      <c r="V1371" t="s">
        <v>10341</v>
      </c>
      <c r="W1371" t="s">
        <v>315</v>
      </c>
      <c r="X1371" t="s">
        <v>54</v>
      </c>
      <c r="Y1371" t="s">
        <v>54</v>
      </c>
      <c r="Z1371" t="s">
        <v>54</v>
      </c>
      <c r="AA1371">
        <v>0</v>
      </c>
      <c r="AB1371" t="s">
        <v>54</v>
      </c>
      <c r="AC1371">
        <v>0</v>
      </c>
      <c r="AD1371" t="s">
        <v>54</v>
      </c>
      <c r="AE1371" s="8">
        <v>4145880.5294531202</v>
      </c>
      <c r="AF1371" s="8">
        <v>4989040.6926303199</v>
      </c>
      <c r="AG1371" s="8">
        <v>4819139.9582002601</v>
      </c>
      <c r="AH1371" s="8">
        <v>4651353.7267612331</v>
      </c>
      <c r="AI1371" s="8">
        <v>364091.49929437012</v>
      </c>
      <c r="AJ1371" s="10">
        <v>3750854.4043368101</v>
      </c>
      <c r="AK1371" s="10">
        <v>5221773.6197300004</v>
      </c>
      <c r="AL1371" s="10">
        <v>5968086.0861240802</v>
      </c>
      <c r="AM1371" s="10">
        <v>4980238.0367302969</v>
      </c>
      <c r="AN1371" s="10">
        <v>921152.77816134912</v>
      </c>
      <c r="AO1371" s="12">
        <v>96549406.123357043</v>
      </c>
      <c r="AP1371" s="12">
        <v>73010198.147867262</v>
      </c>
      <c r="AQ1371">
        <f>AP1371/AO1371</f>
        <v>0.75619520698641329</v>
      </c>
      <c r="AR1371">
        <f>LOG(AQ1371,2)</f>
        <v>-0.40316938980824357</v>
      </c>
    </row>
    <row r="1372" spans="1:44" x14ac:dyDescent="0.25">
      <c r="A1372" t="s">
        <v>49</v>
      </c>
      <c r="B1372" t="s">
        <v>64</v>
      </c>
      <c r="C1372" t="s">
        <v>51</v>
      </c>
      <c r="D1372" t="s">
        <v>10342</v>
      </c>
      <c r="E1372" t="s">
        <v>10343</v>
      </c>
      <c r="F1372" t="s">
        <v>54</v>
      </c>
      <c r="G1372">
        <v>1E-3</v>
      </c>
      <c r="H1372">
        <v>3</v>
      </c>
      <c r="I1372">
        <v>1</v>
      </c>
      <c r="J1372">
        <v>6</v>
      </c>
      <c r="K1372">
        <v>1</v>
      </c>
      <c r="L1372">
        <v>375</v>
      </c>
      <c r="M1372">
        <v>41.6</v>
      </c>
      <c r="N1372">
        <v>7.74</v>
      </c>
      <c r="O1372">
        <v>15.22</v>
      </c>
      <c r="P1372" t="s">
        <v>10344</v>
      </c>
      <c r="Q1372" t="s">
        <v>10345</v>
      </c>
      <c r="R1372" t="s">
        <v>10346</v>
      </c>
      <c r="S1372" t="s">
        <v>2087</v>
      </c>
      <c r="T1372" t="s">
        <v>10347</v>
      </c>
      <c r="U1372" t="s">
        <v>10348</v>
      </c>
      <c r="V1372" t="s">
        <v>10349</v>
      </c>
      <c r="W1372" t="s">
        <v>144</v>
      </c>
      <c r="X1372" t="s">
        <v>54</v>
      </c>
      <c r="Y1372" t="s">
        <v>54</v>
      </c>
      <c r="Z1372" t="s">
        <v>10350</v>
      </c>
      <c r="AA1372">
        <v>5</v>
      </c>
      <c r="AB1372" t="s">
        <v>54</v>
      </c>
      <c r="AC1372">
        <v>0</v>
      </c>
      <c r="AD1372" t="s">
        <v>54</v>
      </c>
      <c r="AE1372" s="8">
        <v>3177046.0231592101</v>
      </c>
      <c r="AF1372" s="8">
        <v>5971665.6235950496</v>
      </c>
      <c r="AG1372" s="8">
        <v>4695674.9007906998</v>
      </c>
      <c r="AH1372" s="8">
        <v>4614795.51584832</v>
      </c>
      <c r="AI1372" s="8">
        <v>1142331.1790563865</v>
      </c>
      <c r="AJ1372" s="10">
        <v>2831852.6184531599</v>
      </c>
      <c r="AK1372" s="10">
        <v>5282162.6159913698</v>
      </c>
      <c r="AL1372" s="10">
        <v>4798149.4874529298</v>
      </c>
      <c r="AM1372" s="10">
        <v>4304054.9072991535</v>
      </c>
      <c r="AN1372" s="10">
        <v>1059591.7017455127</v>
      </c>
      <c r="AO1372" s="12">
        <v>2623172.8643454001</v>
      </c>
      <c r="AP1372" s="12">
        <v>1982912.6557801433</v>
      </c>
      <c r="AQ1372">
        <f>AP1372/AO1372</f>
        <v>0.75592145783917652</v>
      </c>
      <c r="AR1372">
        <f>LOG(AQ1372,2)</f>
        <v>-0.40369175233577537</v>
      </c>
    </row>
    <row r="1373" spans="1:44" x14ac:dyDescent="0.25">
      <c r="A1373" t="s">
        <v>49</v>
      </c>
      <c r="B1373" t="s">
        <v>50</v>
      </c>
      <c r="C1373" t="s">
        <v>51</v>
      </c>
      <c r="D1373" t="s">
        <v>10351</v>
      </c>
      <c r="E1373" t="s">
        <v>10352</v>
      </c>
      <c r="F1373" t="s">
        <v>54</v>
      </c>
      <c r="G1373">
        <v>1.9E-2</v>
      </c>
      <c r="H1373">
        <v>3</v>
      </c>
      <c r="I1373">
        <v>1</v>
      </c>
      <c r="J1373">
        <v>1</v>
      </c>
      <c r="K1373">
        <v>1</v>
      </c>
      <c r="L1373">
        <v>252</v>
      </c>
      <c r="M1373">
        <v>28.1</v>
      </c>
      <c r="N1373">
        <v>7.15</v>
      </c>
      <c r="O1373">
        <v>1.68</v>
      </c>
      <c r="P1373" t="s">
        <v>701</v>
      </c>
      <c r="Q1373" t="s">
        <v>527</v>
      </c>
      <c r="R1373" t="s">
        <v>310</v>
      </c>
      <c r="S1373" t="s">
        <v>9626</v>
      </c>
      <c r="T1373" t="s">
        <v>10353</v>
      </c>
      <c r="U1373" t="s">
        <v>54</v>
      </c>
      <c r="V1373" t="s">
        <v>10354</v>
      </c>
      <c r="W1373" t="s">
        <v>533</v>
      </c>
      <c r="X1373" t="s">
        <v>54</v>
      </c>
      <c r="Y1373" t="s">
        <v>54</v>
      </c>
      <c r="Z1373" t="s">
        <v>9630</v>
      </c>
      <c r="AA1373">
        <v>4</v>
      </c>
      <c r="AB1373" t="s">
        <v>54</v>
      </c>
      <c r="AC1373">
        <v>0</v>
      </c>
      <c r="AD1373" t="s">
        <v>54</v>
      </c>
      <c r="AE1373" s="8">
        <v>3921851.6421651398</v>
      </c>
      <c r="AF1373" s="8">
        <v>4437125.7461921098</v>
      </c>
      <c r="AG1373" s="8">
        <v>5403818.5751683302</v>
      </c>
      <c r="AH1373" s="8">
        <v>4587598.6545085264</v>
      </c>
      <c r="AI1373" s="8">
        <v>614295.29800773598</v>
      </c>
      <c r="AJ1373" s="10">
        <v>2718399.9577245102</v>
      </c>
      <c r="AK1373" s="10">
        <v>4389246.7089605704</v>
      </c>
      <c r="AL1373" s="10">
        <v>3707635.4533351799</v>
      </c>
      <c r="AM1373" s="10">
        <v>3605094.0400067531</v>
      </c>
      <c r="AN1373" s="10">
        <v>685963.20242151618</v>
      </c>
      <c r="AO1373" s="12">
        <v>2064183.0813232735</v>
      </c>
      <c r="AP1373" s="12">
        <v>1560248.3802656357</v>
      </c>
      <c r="AQ1373">
        <f>AP1373/AO1373</f>
        <v>0.75586724568317676</v>
      </c>
      <c r="AR1373">
        <f>LOG(AQ1373,2)</f>
        <v>-0.40379522130398243</v>
      </c>
    </row>
    <row r="1374" spans="1:44" x14ac:dyDescent="0.25">
      <c r="A1374" t="s">
        <v>49</v>
      </c>
      <c r="B1374" t="s">
        <v>64</v>
      </c>
      <c r="C1374" t="s">
        <v>51</v>
      </c>
      <c r="D1374" t="s">
        <v>10355</v>
      </c>
      <c r="E1374" t="s">
        <v>10356</v>
      </c>
      <c r="F1374" t="s">
        <v>54</v>
      </c>
      <c r="G1374">
        <v>1E-3</v>
      </c>
      <c r="H1374">
        <v>3</v>
      </c>
      <c r="I1374">
        <v>1</v>
      </c>
      <c r="J1374">
        <v>12</v>
      </c>
      <c r="K1374">
        <v>1</v>
      </c>
      <c r="L1374">
        <v>336</v>
      </c>
      <c r="M1374">
        <v>39.1</v>
      </c>
      <c r="N1374">
        <v>9.16</v>
      </c>
      <c r="O1374">
        <v>10.43</v>
      </c>
      <c r="P1374" t="s">
        <v>8109</v>
      </c>
      <c r="Q1374" t="s">
        <v>151</v>
      </c>
      <c r="R1374" t="s">
        <v>152</v>
      </c>
      <c r="S1374" t="s">
        <v>4309</v>
      </c>
      <c r="T1374" t="s">
        <v>10357</v>
      </c>
      <c r="U1374" t="s">
        <v>10358</v>
      </c>
      <c r="V1374" t="s">
        <v>10359</v>
      </c>
      <c r="W1374" t="s">
        <v>533</v>
      </c>
      <c r="X1374" t="s">
        <v>54</v>
      </c>
      <c r="Y1374" t="s">
        <v>54</v>
      </c>
      <c r="Z1374" t="s">
        <v>1759</v>
      </c>
      <c r="AA1374">
        <v>3</v>
      </c>
      <c r="AB1374">
        <v>2.4500000000000002</v>
      </c>
      <c r="AC1374">
        <v>4.7425474254742502E-3</v>
      </c>
      <c r="AD1374" t="s">
        <v>54</v>
      </c>
      <c r="AE1374" s="8">
        <v>2296086.1672828598</v>
      </c>
      <c r="AF1374" s="8">
        <v>6274582.6555070505</v>
      </c>
      <c r="AG1374" s="8">
        <v>5185807.3024391402</v>
      </c>
      <c r="AH1374" s="8">
        <v>4585492.0417430168</v>
      </c>
      <c r="AI1374" s="8">
        <v>1678767.8787077824</v>
      </c>
      <c r="AJ1374" s="10">
        <v>2975872.7212585998</v>
      </c>
      <c r="AK1374" s="10">
        <v>4993506.3204403203</v>
      </c>
      <c r="AL1374" s="10">
        <v>5867085.8871620502</v>
      </c>
      <c r="AM1374" s="10">
        <v>4612154.9762869896</v>
      </c>
      <c r="AN1374" s="10">
        <v>1210743.5810110059</v>
      </c>
      <c r="AO1374" s="12">
        <v>4533683.4287890969</v>
      </c>
      <c r="AP1374" s="12">
        <v>3426226.6457064203</v>
      </c>
      <c r="AQ1374">
        <f>AP1374/AO1374</f>
        <v>0.75572692701694266</v>
      </c>
      <c r="AR1374">
        <f>LOG(AQ1374,2)</f>
        <v>-0.40406306706332401</v>
      </c>
    </row>
    <row r="1375" spans="1:44" x14ac:dyDescent="0.25">
      <c r="A1375" t="s">
        <v>49</v>
      </c>
      <c r="B1375" t="s">
        <v>64</v>
      </c>
      <c r="C1375" t="s">
        <v>51</v>
      </c>
      <c r="D1375" t="s">
        <v>10360</v>
      </c>
      <c r="E1375" t="s">
        <v>10361</v>
      </c>
      <c r="F1375" t="s">
        <v>54</v>
      </c>
      <c r="G1375">
        <v>2E-3</v>
      </c>
      <c r="H1375">
        <v>18</v>
      </c>
      <c r="I1375">
        <v>3</v>
      </c>
      <c r="J1375">
        <v>9</v>
      </c>
      <c r="K1375">
        <v>3</v>
      </c>
      <c r="L1375">
        <v>182</v>
      </c>
      <c r="M1375">
        <v>20.7</v>
      </c>
      <c r="N1375">
        <v>8.69</v>
      </c>
      <c r="O1375">
        <v>5.81</v>
      </c>
      <c r="P1375" t="s">
        <v>4548</v>
      </c>
      <c r="Q1375" t="s">
        <v>10362</v>
      </c>
      <c r="R1375" t="s">
        <v>69</v>
      </c>
      <c r="S1375" t="s">
        <v>10363</v>
      </c>
      <c r="T1375" t="s">
        <v>10364</v>
      </c>
      <c r="U1375" t="s">
        <v>54</v>
      </c>
      <c r="V1375" t="s">
        <v>10365</v>
      </c>
      <c r="W1375" t="s">
        <v>500</v>
      </c>
      <c r="X1375" t="s">
        <v>54</v>
      </c>
      <c r="Y1375" t="s">
        <v>54</v>
      </c>
      <c r="Z1375" t="s">
        <v>3571</v>
      </c>
      <c r="AA1375">
        <v>4</v>
      </c>
      <c r="AB1375">
        <v>8.5399999999999991</v>
      </c>
      <c r="AC1375">
        <v>1.194743130227E-3</v>
      </c>
      <c r="AD1375" t="s">
        <v>54</v>
      </c>
      <c r="AE1375" s="8">
        <v>4624910.8441527402</v>
      </c>
      <c r="AF1375" s="8">
        <v>4417213.26763508</v>
      </c>
      <c r="AG1375" s="8">
        <v>4648527.6942640301</v>
      </c>
      <c r="AH1375" s="8">
        <v>4563550.6020172834</v>
      </c>
      <c r="AI1375" s="8">
        <v>103924.33297953337</v>
      </c>
      <c r="AJ1375" s="10">
        <v>2013793.0234971801</v>
      </c>
      <c r="AK1375" s="10">
        <v>4535569.5176664796</v>
      </c>
      <c r="AL1375" s="10">
        <v>2020851.1829200501</v>
      </c>
      <c r="AM1375" s="10">
        <v>2856737.9080279036</v>
      </c>
      <c r="AN1375" s="10">
        <v>1187116.7127526114</v>
      </c>
      <c r="AO1375" s="12">
        <v>8292912.267701</v>
      </c>
      <c r="AP1375" s="12">
        <v>6266209.1536952266</v>
      </c>
      <c r="AQ1375">
        <f>AP1375/AO1375</f>
        <v>0.75561020681488222</v>
      </c>
      <c r="AR1375">
        <f>LOG(AQ1375,2)</f>
        <v>-0.40428590504334777</v>
      </c>
    </row>
    <row r="1376" spans="1:44" x14ac:dyDescent="0.25">
      <c r="A1376" t="s">
        <v>54</v>
      </c>
      <c r="B1376" t="s">
        <v>54</v>
      </c>
      <c r="C1376" t="s">
        <v>51</v>
      </c>
      <c r="D1376" t="s">
        <v>10366</v>
      </c>
      <c r="E1376" t="s">
        <v>10367</v>
      </c>
      <c r="F1376" t="s">
        <v>54</v>
      </c>
      <c r="G1376" t="s">
        <v>54</v>
      </c>
      <c r="H1376">
        <v>0</v>
      </c>
      <c r="I1376">
        <v>1</v>
      </c>
      <c r="J1376">
        <v>2</v>
      </c>
      <c r="K1376">
        <v>1</v>
      </c>
      <c r="L1376">
        <v>1551</v>
      </c>
      <c r="M1376">
        <v>177.1</v>
      </c>
      <c r="N1376">
        <v>7.9</v>
      </c>
      <c r="O1376" t="s">
        <v>54</v>
      </c>
      <c r="P1376" t="s">
        <v>804</v>
      </c>
      <c r="Q1376" t="s">
        <v>106</v>
      </c>
      <c r="R1376" t="s">
        <v>10368</v>
      </c>
      <c r="S1376" t="s">
        <v>10369</v>
      </c>
      <c r="T1376" t="s">
        <v>10370</v>
      </c>
      <c r="U1376" t="s">
        <v>10371</v>
      </c>
      <c r="V1376" t="s">
        <v>10372</v>
      </c>
      <c r="W1376" t="s">
        <v>646</v>
      </c>
      <c r="X1376" t="s">
        <v>54</v>
      </c>
      <c r="Y1376" t="s">
        <v>54</v>
      </c>
      <c r="Z1376" t="s">
        <v>10373</v>
      </c>
      <c r="AA1376">
        <v>4</v>
      </c>
      <c r="AB1376">
        <v>1.94</v>
      </c>
      <c r="AC1376">
        <v>1.0685103708359499E-2</v>
      </c>
      <c r="AD1376" t="s">
        <v>54</v>
      </c>
      <c r="AE1376" s="8">
        <v>2980366.22706501</v>
      </c>
      <c r="AF1376" s="8">
        <v>4766092.5675624702</v>
      </c>
      <c r="AG1376" s="8">
        <v>5940002.7819775296</v>
      </c>
      <c r="AH1376" s="8">
        <v>4562153.8588683372</v>
      </c>
      <c r="AI1376" s="8">
        <v>1216841.6445786962</v>
      </c>
      <c r="AJ1376" s="10">
        <v>2922596.71210087</v>
      </c>
      <c r="AK1376" s="10">
        <v>4847470.8277875697</v>
      </c>
      <c r="AL1376" s="10">
        <v>4346312.3226115499</v>
      </c>
      <c r="AM1376" s="10">
        <v>4038793.2874999964</v>
      </c>
      <c r="AN1376" s="10">
        <v>815357.20516720763</v>
      </c>
      <c r="AO1376" s="12">
        <v>1286986.6859536788</v>
      </c>
      <c r="AP1376" s="12">
        <v>971983.20315097831</v>
      </c>
      <c r="AQ1376">
        <f>AP1376/AO1376</f>
        <v>0.75523951705119807</v>
      </c>
      <c r="AR1376">
        <f>LOG(AQ1376,2)</f>
        <v>-0.40499384083081708</v>
      </c>
    </row>
    <row r="1377" spans="1:44" x14ac:dyDescent="0.25">
      <c r="A1377" t="s">
        <v>49</v>
      </c>
      <c r="B1377" t="s">
        <v>64</v>
      </c>
      <c r="C1377" t="s">
        <v>51</v>
      </c>
      <c r="D1377" t="s">
        <v>10374</v>
      </c>
      <c r="E1377" t="s">
        <v>10375</v>
      </c>
      <c r="F1377" t="s">
        <v>54</v>
      </c>
      <c r="G1377">
        <v>0</v>
      </c>
      <c r="H1377">
        <v>3</v>
      </c>
      <c r="I1377">
        <v>2</v>
      </c>
      <c r="J1377">
        <v>19</v>
      </c>
      <c r="K1377">
        <v>2</v>
      </c>
      <c r="L1377">
        <v>870</v>
      </c>
      <c r="M1377">
        <v>92.4</v>
      </c>
      <c r="N1377">
        <v>8.44</v>
      </c>
      <c r="O1377">
        <v>29.06</v>
      </c>
      <c r="P1377" t="s">
        <v>54</v>
      </c>
      <c r="Q1377" t="s">
        <v>106</v>
      </c>
      <c r="R1377" t="s">
        <v>82</v>
      </c>
      <c r="S1377" t="s">
        <v>54</v>
      </c>
      <c r="T1377" t="s">
        <v>10376</v>
      </c>
      <c r="U1377" t="s">
        <v>54</v>
      </c>
      <c r="V1377" t="s">
        <v>10377</v>
      </c>
      <c r="W1377" t="s">
        <v>426</v>
      </c>
      <c r="X1377" t="s">
        <v>54</v>
      </c>
      <c r="Y1377" t="s">
        <v>54</v>
      </c>
      <c r="Z1377" t="s">
        <v>54</v>
      </c>
      <c r="AA1377">
        <v>0</v>
      </c>
      <c r="AB1377">
        <v>8.41</v>
      </c>
      <c r="AC1377">
        <v>1.18343195266272E-3</v>
      </c>
      <c r="AD1377" t="s">
        <v>54</v>
      </c>
      <c r="AE1377" s="8">
        <v>4795512.0253290702</v>
      </c>
      <c r="AF1377" s="8">
        <v>4528898.9088544296</v>
      </c>
      <c r="AG1377" s="8">
        <v>4316411.1978593701</v>
      </c>
      <c r="AH1377" s="8">
        <v>4546940.710680957</v>
      </c>
      <c r="AI1377" s="8">
        <v>196007.70508732318</v>
      </c>
      <c r="AJ1377" s="10">
        <v>13868950.408829</v>
      </c>
      <c r="AK1377" s="10">
        <v>4270758.2264493601</v>
      </c>
      <c r="AL1377" s="10">
        <v>2729743.7915899898</v>
      </c>
      <c r="AM1377" s="10">
        <v>6956484.1422894495</v>
      </c>
      <c r="AN1377" s="10">
        <v>4928172.331040292</v>
      </c>
      <c r="AO1377" s="12">
        <v>28748061.753595699</v>
      </c>
      <c r="AP1377" s="12">
        <v>21709068.772880536</v>
      </c>
      <c r="AQ1377">
        <f>AP1377/AO1377</f>
        <v>0.75514895435220941</v>
      </c>
      <c r="AR1377">
        <f>LOG(AQ1377,2)</f>
        <v>-0.40516684845018219</v>
      </c>
    </row>
    <row r="1378" spans="1:44" x14ac:dyDescent="0.25">
      <c r="A1378" t="s">
        <v>49</v>
      </c>
      <c r="B1378" t="s">
        <v>50</v>
      </c>
      <c r="C1378" t="s">
        <v>51</v>
      </c>
      <c r="D1378" t="s">
        <v>10378</v>
      </c>
      <c r="E1378" t="s">
        <v>10379</v>
      </c>
      <c r="F1378" t="s">
        <v>54</v>
      </c>
      <c r="G1378">
        <v>2.3E-2</v>
      </c>
      <c r="H1378">
        <v>1</v>
      </c>
      <c r="I1378">
        <v>2</v>
      </c>
      <c r="J1378">
        <v>2</v>
      </c>
      <c r="K1378">
        <v>2</v>
      </c>
      <c r="L1378">
        <v>1871</v>
      </c>
      <c r="M1378">
        <v>208.6</v>
      </c>
      <c r="N1378">
        <v>8.8699999999999992</v>
      </c>
      <c r="O1378">
        <v>0</v>
      </c>
      <c r="P1378" t="s">
        <v>701</v>
      </c>
      <c r="Q1378" t="s">
        <v>505</v>
      </c>
      <c r="R1378" t="s">
        <v>69</v>
      </c>
      <c r="S1378" t="s">
        <v>10380</v>
      </c>
      <c r="T1378" t="s">
        <v>10381</v>
      </c>
      <c r="U1378" t="s">
        <v>10382</v>
      </c>
      <c r="V1378" t="s">
        <v>10383</v>
      </c>
      <c r="W1378" t="s">
        <v>144</v>
      </c>
      <c r="X1378" t="s">
        <v>54</v>
      </c>
      <c r="Y1378" t="s">
        <v>54</v>
      </c>
      <c r="Z1378" t="s">
        <v>3432</v>
      </c>
      <c r="AA1378">
        <v>5</v>
      </c>
      <c r="AB1378" t="s">
        <v>54</v>
      </c>
      <c r="AC1378">
        <v>0</v>
      </c>
      <c r="AD1378" t="s">
        <v>54</v>
      </c>
      <c r="AE1378" s="8">
        <v>4351891.4939244902</v>
      </c>
      <c r="AF1378" s="8">
        <v>7166847.24191486</v>
      </c>
      <c r="AG1378" s="8">
        <v>2119065.6760832299</v>
      </c>
      <c r="AH1378" s="8">
        <v>4545934.8039741935</v>
      </c>
      <c r="AI1378" s="8">
        <v>2065310.9997800482</v>
      </c>
      <c r="AJ1378" s="10" t="s">
        <v>54</v>
      </c>
      <c r="AK1378" s="10">
        <v>2866552.26241935</v>
      </c>
      <c r="AL1378" s="10" t="s">
        <v>54</v>
      </c>
      <c r="AM1378" s="10">
        <v>2866552.26241935</v>
      </c>
      <c r="AN1378" s="10">
        <v>0</v>
      </c>
      <c r="AO1378" s="12">
        <v>17410300.626849402</v>
      </c>
      <c r="AP1378" s="12">
        <v>13143242.16363843</v>
      </c>
      <c r="AQ1378">
        <f>AP1378/AO1378</f>
        <v>0.75491184473687367</v>
      </c>
      <c r="AR1378">
        <f>LOG(AQ1378,2)</f>
        <v>-0.40561991215359022</v>
      </c>
    </row>
    <row r="1379" spans="1:44" x14ac:dyDescent="0.25">
      <c r="A1379" t="s">
        <v>49</v>
      </c>
      <c r="B1379" t="s">
        <v>64</v>
      </c>
      <c r="C1379" t="s">
        <v>51</v>
      </c>
      <c r="D1379" t="s">
        <v>10384</v>
      </c>
      <c r="E1379" t="s">
        <v>10385</v>
      </c>
      <c r="F1379" t="s">
        <v>54</v>
      </c>
      <c r="G1379">
        <v>1E-3</v>
      </c>
      <c r="H1379">
        <v>20</v>
      </c>
      <c r="I1379">
        <v>2</v>
      </c>
      <c r="J1379">
        <v>10</v>
      </c>
      <c r="K1379">
        <v>2</v>
      </c>
      <c r="L1379">
        <v>132</v>
      </c>
      <c r="M1379">
        <v>15.3</v>
      </c>
      <c r="N1379">
        <v>10.92</v>
      </c>
      <c r="O1379">
        <v>8.41</v>
      </c>
      <c r="P1379" t="s">
        <v>1280</v>
      </c>
      <c r="Q1379" t="s">
        <v>1728</v>
      </c>
      <c r="R1379" t="s">
        <v>1399</v>
      </c>
      <c r="S1379" t="s">
        <v>10386</v>
      </c>
      <c r="T1379" t="s">
        <v>10387</v>
      </c>
      <c r="U1379" t="s">
        <v>54</v>
      </c>
      <c r="V1379" t="s">
        <v>10388</v>
      </c>
      <c r="W1379" t="s">
        <v>144</v>
      </c>
      <c r="X1379" t="s">
        <v>1609</v>
      </c>
      <c r="Y1379" t="s">
        <v>54</v>
      </c>
      <c r="Z1379" t="s">
        <v>54</v>
      </c>
      <c r="AA1379">
        <v>1</v>
      </c>
      <c r="AB1379">
        <v>5.7</v>
      </c>
      <c r="AC1379">
        <v>9.3545369504209499E-4</v>
      </c>
      <c r="AD1379" t="s">
        <v>54</v>
      </c>
      <c r="AE1379" s="8">
        <v>3228959.5828122501</v>
      </c>
      <c r="AF1379" s="8">
        <v>4582922.9674524898</v>
      </c>
      <c r="AG1379" s="8">
        <v>5789167.7361025503</v>
      </c>
      <c r="AH1379" s="8">
        <v>4533683.4287890969</v>
      </c>
      <c r="AI1379" s="8">
        <v>1045780.3613153752</v>
      </c>
      <c r="AJ1379" s="10">
        <v>1740925.3423564699</v>
      </c>
      <c r="AK1379" s="10">
        <v>3860123.16310537</v>
      </c>
      <c r="AL1379" s="10">
        <v>4677631.4316574195</v>
      </c>
      <c r="AM1379" s="10">
        <v>3426226.6457064203</v>
      </c>
      <c r="AN1379" s="10">
        <v>1237540.6537679273</v>
      </c>
      <c r="AO1379" s="12">
        <v>450753690.65500873</v>
      </c>
      <c r="AP1379" s="12">
        <v>340110327.26865965</v>
      </c>
      <c r="AQ1379">
        <f>AP1379/AO1379</f>
        <v>0.75453697733330005</v>
      </c>
      <c r="AR1379">
        <f>LOG(AQ1379,2)</f>
        <v>-0.40633649074484507</v>
      </c>
    </row>
    <row r="1380" spans="1:44" x14ac:dyDescent="0.25">
      <c r="A1380" t="s">
        <v>49</v>
      </c>
      <c r="B1380" t="s">
        <v>64</v>
      </c>
      <c r="C1380" t="s">
        <v>51</v>
      </c>
      <c r="D1380" t="s">
        <v>10389</v>
      </c>
      <c r="E1380" t="s">
        <v>10390</v>
      </c>
      <c r="F1380" t="s">
        <v>54</v>
      </c>
      <c r="G1380">
        <v>1E-3</v>
      </c>
      <c r="H1380">
        <v>4</v>
      </c>
      <c r="I1380">
        <v>4</v>
      </c>
      <c r="J1380">
        <v>21</v>
      </c>
      <c r="K1380">
        <v>3</v>
      </c>
      <c r="L1380">
        <v>977</v>
      </c>
      <c r="M1380">
        <v>107.5</v>
      </c>
      <c r="N1380">
        <v>7.03</v>
      </c>
      <c r="O1380">
        <v>13.18</v>
      </c>
      <c r="P1380" t="s">
        <v>1386</v>
      </c>
      <c r="Q1380" t="s">
        <v>279</v>
      </c>
      <c r="R1380" t="s">
        <v>125</v>
      </c>
      <c r="S1380" t="s">
        <v>9552</v>
      </c>
      <c r="T1380" t="s">
        <v>10391</v>
      </c>
      <c r="U1380" t="s">
        <v>10392</v>
      </c>
      <c r="V1380" t="s">
        <v>10393</v>
      </c>
      <c r="W1380" t="s">
        <v>99</v>
      </c>
      <c r="X1380" t="s">
        <v>3671</v>
      </c>
      <c r="Y1380" t="s">
        <v>10394</v>
      </c>
      <c r="Z1380" t="s">
        <v>10395</v>
      </c>
      <c r="AA1380">
        <v>48</v>
      </c>
      <c r="AB1380">
        <v>7.12</v>
      </c>
      <c r="AC1380">
        <v>1.06837606837607E-3</v>
      </c>
      <c r="AD1380" t="s">
        <v>54</v>
      </c>
      <c r="AE1380" s="8">
        <v>2392537.4625426601</v>
      </c>
      <c r="AF1380" s="8">
        <v>5502261.2517999904</v>
      </c>
      <c r="AG1380" s="8">
        <v>5654548.1032513697</v>
      </c>
      <c r="AH1380" s="8">
        <v>4516448.9391980069</v>
      </c>
      <c r="AI1380" s="8">
        <v>1503118.4898475723</v>
      </c>
      <c r="AJ1380" s="10">
        <v>1033186.8625554</v>
      </c>
      <c r="AK1380" s="10">
        <v>7163872.7412748504</v>
      </c>
      <c r="AL1380" s="10">
        <v>2486472.14445971</v>
      </c>
      <c r="AM1380" s="10">
        <v>3561177.2494299863</v>
      </c>
      <c r="AN1380" s="10">
        <v>2615666.9809527108</v>
      </c>
      <c r="AO1380" s="12">
        <v>7479419.3475488974</v>
      </c>
      <c r="AP1380" s="12">
        <v>5642211.9834534405</v>
      </c>
      <c r="AQ1380">
        <f>AP1380/AO1380</f>
        <v>0.75436497424127802</v>
      </c>
      <c r="AR1380">
        <f>LOG(AQ1380,2)</f>
        <v>-0.40666540278408475</v>
      </c>
    </row>
    <row r="1381" spans="1:44" x14ac:dyDescent="0.25">
      <c r="A1381" t="s">
        <v>49</v>
      </c>
      <c r="B1381" t="s">
        <v>50</v>
      </c>
      <c r="C1381" t="s">
        <v>51</v>
      </c>
      <c r="D1381" t="s">
        <v>10396</v>
      </c>
      <c r="E1381" t="s">
        <v>10397</v>
      </c>
      <c r="F1381" t="s">
        <v>54</v>
      </c>
      <c r="G1381">
        <v>1.9E-2</v>
      </c>
      <c r="H1381">
        <v>2</v>
      </c>
      <c r="I1381">
        <v>1</v>
      </c>
      <c r="J1381">
        <v>2</v>
      </c>
      <c r="K1381">
        <v>1</v>
      </c>
      <c r="L1381">
        <v>479</v>
      </c>
      <c r="M1381">
        <v>54.5</v>
      </c>
      <c r="N1381">
        <v>5.62</v>
      </c>
      <c r="O1381">
        <v>1.67</v>
      </c>
      <c r="P1381" t="s">
        <v>10398</v>
      </c>
      <c r="Q1381" t="s">
        <v>472</v>
      </c>
      <c r="R1381" t="s">
        <v>69</v>
      </c>
      <c r="S1381" t="s">
        <v>10399</v>
      </c>
      <c r="T1381" t="s">
        <v>10400</v>
      </c>
      <c r="U1381" t="s">
        <v>10401</v>
      </c>
      <c r="V1381" t="s">
        <v>10402</v>
      </c>
      <c r="W1381" t="s">
        <v>533</v>
      </c>
      <c r="X1381" t="s">
        <v>54</v>
      </c>
      <c r="Y1381" t="s">
        <v>54</v>
      </c>
      <c r="Z1381" t="s">
        <v>3432</v>
      </c>
      <c r="AA1381">
        <v>5</v>
      </c>
      <c r="AB1381" t="s">
        <v>54</v>
      </c>
      <c r="AC1381">
        <v>0</v>
      </c>
      <c r="AD1381" t="s">
        <v>54</v>
      </c>
      <c r="AE1381" s="8">
        <v>3431587.9165986902</v>
      </c>
      <c r="AF1381" s="8">
        <v>5138865.5420879498</v>
      </c>
      <c r="AG1381" s="8">
        <v>4917603.4446277404</v>
      </c>
      <c r="AH1381" s="8">
        <v>4496018.9677714603</v>
      </c>
      <c r="AI1381" s="8">
        <v>758067.42266929115</v>
      </c>
      <c r="AJ1381" s="10">
        <v>2618613.5731078601</v>
      </c>
      <c r="AK1381" s="10">
        <v>4676908.22042209</v>
      </c>
      <c r="AL1381" s="10">
        <v>4512713.5926434603</v>
      </c>
      <c r="AM1381" s="10">
        <v>3936078.4620578033</v>
      </c>
      <c r="AN1381" s="10">
        <v>933996.88406323758</v>
      </c>
      <c r="AO1381" s="12">
        <v>56240850.841961466</v>
      </c>
      <c r="AP1381" s="12">
        <v>42348065.956245169</v>
      </c>
      <c r="AQ1381">
        <f>AP1381/AO1381</f>
        <v>0.75297697887332016</v>
      </c>
      <c r="AR1381">
        <f>LOG(AQ1381,2)</f>
        <v>-0.40932233752402586</v>
      </c>
    </row>
    <row r="1382" spans="1:44" x14ac:dyDescent="0.25">
      <c r="A1382" t="s">
        <v>49</v>
      </c>
      <c r="B1382" t="s">
        <v>64</v>
      </c>
      <c r="C1382" t="s">
        <v>51</v>
      </c>
      <c r="D1382" t="s">
        <v>10403</v>
      </c>
      <c r="E1382" t="s">
        <v>10404</v>
      </c>
      <c r="F1382" t="s">
        <v>54</v>
      </c>
      <c r="G1382">
        <v>3.0000000000000001E-3</v>
      </c>
      <c r="H1382">
        <v>1</v>
      </c>
      <c r="I1382">
        <v>1</v>
      </c>
      <c r="J1382">
        <v>2</v>
      </c>
      <c r="K1382">
        <v>1</v>
      </c>
      <c r="L1382">
        <v>632</v>
      </c>
      <c r="M1382">
        <v>71.099999999999994</v>
      </c>
      <c r="N1382">
        <v>7.42</v>
      </c>
      <c r="O1382">
        <v>5.17</v>
      </c>
      <c r="P1382" t="s">
        <v>55</v>
      </c>
      <c r="Q1382" t="s">
        <v>10405</v>
      </c>
      <c r="R1382" t="s">
        <v>3134</v>
      </c>
      <c r="S1382" t="s">
        <v>5512</v>
      </c>
      <c r="T1382" t="s">
        <v>10406</v>
      </c>
      <c r="U1382" t="s">
        <v>10407</v>
      </c>
      <c r="V1382" t="s">
        <v>10408</v>
      </c>
      <c r="W1382" t="s">
        <v>405</v>
      </c>
      <c r="X1382" t="s">
        <v>10409</v>
      </c>
      <c r="Y1382" t="s">
        <v>2653</v>
      </c>
      <c r="Z1382" t="s">
        <v>54</v>
      </c>
      <c r="AA1382">
        <v>2</v>
      </c>
      <c r="AB1382" t="s">
        <v>54</v>
      </c>
      <c r="AC1382">
        <v>0</v>
      </c>
      <c r="AD1382" t="s">
        <v>54</v>
      </c>
      <c r="AE1382" s="8">
        <v>4681353.1724799303</v>
      </c>
      <c r="AF1382" s="8" t="s">
        <v>54</v>
      </c>
      <c r="AG1382" s="8">
        <v>4304864.91423235</v>
      </c>
      <c r="AH1382" s="8">
        <v>4493109.0433561401</v>
      </c>
      <c r="AI1382" s="8">
        <v>188244.12912379019</v>
      </c>
      <c r="AJ1382" s="10">
        <v>3756708.9191881898</v>
      </c>
      <c r="AK1382" s="10">
        <v>3864251.5276868502</v>
      </c>
      <c r="AL1382" s="10">
        <v>4156328.9146389998</v>
      </c>
      <c r="AM1382" s="10">
        <v>3925763.1205046796</v>
      </c>
      <c r="AN1382" s="10">
        <v>168842.71226848225</v>
      </c>
      <c r="AO1382" s="12">
        <v>16094616.470209898</v>
      </c>
      <c r="AP1382" s="12">
        <v>12113460.32102651</v>
      </c>
      <c r="AQ1382">
        <f>AP1382/AO1382</f>
        <v>0.75264050829963836</v>
      </c>
      <c r="AR1382">
        <f>LOG(AQ1382,2)</f>
        <v>-0.40996715526860222</v>
      </c>
    </row>
    <row r="1383" spans="1:44" x14ac:dyDescent="0.25">
      <c r="A1383" t="s">
        <v>49</v>
      </c>
      <c r="B1383" t="s">
        <v>64</v>
      </c>
      <c r="C1383" t="s">
        <v>51</v>
      </c>
      <c r="D1383" t="s">
        <v>10410</v>
      </c>
      <c r="E1383" t="s">
        <v>10411</v>
      </c>
      <c r="F1383" t="s">
        <v>54</v>
      </c>
      <c r="G1383">
        <v>0</v>
      </c>
      <c r="H1383">
        <v>14</v>
      </c>
      <c r="I1383">
        <v>2</v>
      </c>
      <c r="J1383">
        <v>18</v>
      </c>
      <c r="K1383">
        <v>2</v>
      </c>
      <c r="L1383">
        <v>137</v>
      </c>
      <c r="M1383">
        <v>14.3</v>
      </c>
      <c r="N1383">
        <v>8.19</v>
      </c>
      <c r="O1383">
        <v>27.38</v>
      </c>
      <c r="P1383" t="s">
        <v>931</v>
      </c>
      <c r="Q1383" t="s">
        <v>527</v>
      </c>
      <c r="R1383" t="s">
        <v>5604</v>
      </c>
      <c r="S1383" t="s">
        <v>10412</v>
      </c>
      <c r="T1383" t="s">
        <v>10413</v>
      </c>
      <c r="U1383" t="s">
        <v>10414</v>
      </c>
      <c r="V1383" t="s">
        <v>10415</v>
      </c>
      <c r="W1383" t="s">
        <v>372</v>
      </c>
      <c r="X1383" t="s">
        <v>10416</v>
      </c>
      <c r="Y1383" t="s">
        <v>54</v>
      </c>
      <c r="Z1383" t="s">
        <v>54</v>
      </c>
      <c r="AA1383">
        <v>1</v>
      </c>
      <c r="AB1383">
        <v>3.11</v>
      </c>
      <c r="AC1383">
        <v>7.3046018991964896E-4</v>
      </c>
      <c r="AD1383" t="s">
        <v>54</v>
      </c>
      <c r="AE1383" s="8">
        <v>3565511.4421472298</v>
      </c>
      <c r="AF1383" s="8">
        <v>5050191.1375347897</v>
      </c>
      <c r="AG1383" s="8">
        <v>4862342.26255491</v>
      </c>
      <c r="AH1383" s="8">
        <v>4492681.6140789762</v>
      </c>
      <c r="AI1383" s="8">
        <v>660078.37703703321</v>
      </c>
      <c r="AJ1383" s="10">
        <v>4892082.8138098996</v>
      </c>
      <c r="AK1383" s="10">
        <v>8419042.7863871809</v>
      </c>
      <c r="AL1383" s="10">
        <v>9407013.8284987397</v>
      </c>
      <c r="AM1383" s="10">
        <v>7572713.1428986071</v>
      </c>
      <c r="AN1383" s="10">
        <v>1937929.4648215722</v>
      </c>
      <c r="AO1383" s="12">
        <v>244007777.7460103</v>
      </c>
      <c r="AP1383" s="12">
        <v>183618066.57022265</v>
      </c>
      <c r="AQ1383">
        <f>AP1383/AO1383</f>
        <v>0.75250907272862511</v>
      </c>
      <c r="AR1383">
        <f>LOG(AQ1383,2)</f>
        <v>-0.41021911885995466</v>
      </c>
    </row>
    <row r="1384" spans="1:44" x14ac:dyDescent="0.25">
      <c r="A1384" t="s">
        <v>49</v>
      </c>
      <c r="B1384" t="s">
        <v>64</v>
      </c>
      <c r="C1384" t="s">
        <v>51</v>
      </c>
      <c r="D1384" t="s">
        <v>10417</v>
      </c>
      <c r="E1384" t="s">
        <v>10418</v>
      </c>
      <c r="F1384" t="s">
        <v>54</v>
      </c>
      <c r="G1384">
        <v>3.0000000000000001E-3</v>
      </c>
      <c r="H1384">
        <v>2</v>
      </c>
      <c r="I1384">
        <v>2</v>
      </c>
      <c r="J1384">
        <v>5</v>
      </c>
      <c r="K1384">
        <v>2</v>
      </c>
      <c r="L1384">
        <v>855</v>
      </c>
      <c r="M1384">
        <v>99.9</v>
      </c>
      <c r="N1384">
        <v>6.23</v>
      </c>
      <c r="O1384">
        <v>5.3</v>
      </c>
      <c r="P1384" t="s">
        <v>2553</v>
      </c>
      <c r="Q1384" t="s">
        <v>2554</v>
      </c>
      <c r="R1384" t="s">
        <v>82</v>
      </c>
      <c r="S1384" t="s">
        <v>4926</v>
      </c>
      <c r="T1384" t="s">
        <v>10419</v>
      </c>
      <c r="U1384" t="s">
        <v>10420</v>
      </c>
      <c r="V1384" t="s">
        <v>10421</v>
      </c>
      <c r="W1384" t="s">
        <v>99</v>
      </c>
      <c r="X1384" t="s">
        <v>54</v>
      </c>
      <c r="Y1384" t="s">
        <v>1740</v>
      </c>
      <c r="Z1384" t="s">
        <v>6670</v>
      </c>
      <c r="AA1384">
        <v>11</v>
      </c>
      <c r="AB1384">
        <v>4.42</v>
      </c>
      <c r="AC1384">
        <v>8.39630562552477E-4</v>
      </c>
      <c r="AD1384" t="s">
        <v>54</v>
      </c>
      <c r="AE1384" s="8">
        <v>4091221.77820508</v>
      </c>
      <c r="AF1384" s="8">
        <v>4541707.4466984197</v>
      </c>
      <c r="AG1384" s="8">
        <v>4796671.9286980303</v>
      </c>
      <c r="AH1384" s="8">
        <v>4476533.717867177</v>
      </c>
      <c r="AI1384" s="8">
        <v>291662.69319764787</v>
      </c>
      <c r="AJ1384" s="10">
        <v>5330076.5399191398</v>
      </c>
      <c r="AK1384" s="10">
        <v>3755918.3095879802</v>
      </c>
      <c r="AL1384" s="10">
        <v>6887996.4146610498</v>
      </c>
      <c r="AM1384" s="10">
        <v>5324663.7547227228</v>
      </c>
      <c r="AN1384" s="10">
        <v>1278671.2602677864</v>
      </c>
      <c r="AO1384" s="12">
        <v>409308151.17537469</v>
      </c>
      <c r="AP1384" s="12">
        <v>307782096.22418267</v>
      </c>
      <c r="AQ1384">
        <f>AP1384/AO1384</f>
        <v>0.75195691886504468</v>
      </c>
      <c r="AR1384">
        <f>LOG(AQ1384,2)</f>
        <v>-0.41127808553784839</v>
      </c>
    </row>
    <row r="1385" spans="1:44" x14ac:dyDescent="0.25">
      <c r="A1385" t="s">
        <v>49</v>
      </c>
      <c r="B1385" t="s">
        <v>50</v>
      </c>
      <c r="C1385" t="s">
        <v>51</v>
      </c>
      <c r="D1385" t="s">
        <v>10422</v>
      </c>
      <c r="E1385" t="s">
        <v>10423</v>
      </c>
      <c r="F1385" t="s">
        <v>54</v>
      </c>
      <c r="G1385">
        <v>0.02</v>
      </c>
      <c r="H1385">
        <v>1</v>
      </c>
      <c r="I1385">
        <v>1</v>
      </c>
      <c r="J1385">
        <v>1</v>
      </c>
      <c r="K1385">
        <v>1</v>
      </c>
      <c r="L1385">
        <v>924</v>
      </c>
      <c r="M1385">
        <v>104</v>
      </c>
      <c r="N1385">
        <v>6.9</v>
      </c>
      <c r="O1385">
        <v>0</v>
      </c>
      <c r="P1385" t="s">
        <v>847</v>
      </c>
      <c r="Q1385" t="s">
        <v>279</v>
      </c>
      <c r="R1385" t="s">
        <v>82</v>
      </c>
      <c r="S1385" t="s">
        <v>10424</v>
      </c>
      <c r="T1385" t="s">
        <v>10425</v>
      </c>
      <c r="U1385" t="s">
        <v>10426</v>
      </c>
      <c r="V1385" t="s">
        <v>10427</v>
      </c>
      <c r="W1385" t="s">
        <v>177</v>
      </c>
      <c r="X1385" t="s">
        <v>10428</v>
      </c>
      <c r="Y1385" t="s">
        <v>10429</v>
      </c>
      <c r="Z1385" t="s">
        <v>10430</v>
      </c>
      <c r="AA1385">
        <v>12</v>
      </c>
      <c r="AB1385" t="s">
        <v>54</v>
      </c>
      <c r="AC1385">
        <v>0</v>
      </c>
      <c r="AD1385" t="s">
        <v>54</v>
      </c>
      <c r="AE1385" s="8">
        <v>3977024.98218393</v>
      </c>
      <c r="AF1385" s="8">
        <v>5136100.6845781002</v>
      </c>
      <c r="AG1385" s="8">
        <v>4255443.1601389702</v>
      </c>
      <c r="AH1385" s="8">
        <v>4456189.6089669997</v>
      </c>
      <c r="AI1385" s="8">
        <v>494023.26092869858</v>
      </c>
      <c r="AJ1385" s="10">
        <v>2417175.5052389302</v>
      </c>
      <c r="AK1385" s="10">
        <v>3577931.1074040602</v>
      </c>
      <c r="AL1385" s="10">
        <v>3740493.43573154</v>
      </c>
      <c r="AM1385" s="10">
        <v>3245200.0161248432</v>
      </c>
      <c r="AN1385" s="10">
        <v>589250.9768730147</v>
      </c>
      <c r="AO1385" s="12">
        <v>208700252.70267335</v>
      </c>
      <c r="AP1385" s="12">
        <v>156883465.94378498</v>
      </c>
      <c r="AQ1385">
        <f>AP1385/AO1385</f>
        <v>0.75171670332038554</v>
      </c>
      <c r="AR1385">
        <f>LOG(AQ1385,2)</f>
        <v>-0.41173903367560799</v>
      </c>
    </row>
    <row r="1386" spans="1:44" x14ac:dyDescent="0.25">
      <c r="A1386" t="s">
        <v>49</v>
      </c>
      <c r="B1386" t="s">
        <v>50</v>
      </c>
      <c r="C1386" t="s">
        <v>51</v>
      </c>
      <c r="D1386" t="s">
        <v>10431</v>
      </c>
      <c r="E1386" t="s">
        <v>10432</v>
      </c>
      <c r="F1386" t="s">
        <v>54</v>
      </c>
      <c r="G1386">
        <v>2.3E-2</v>
      </c>
      <c r="H1386">
        <v>1</v>
      </c>
      <c r="I1386">
        <v>2</v>
      </c>
      <c r="J1386">
        <v>4</v>
      </c>
      <c r="K1386">
        <v>2</v>
      </c>
      <c r="L1386">
        <v>2752</v>
      </c>
      <c r="M1386">
        <v>299.39999999999998</v>
      </c>
      <c r="N1386">
        <v>12.06</v>
      </c>
      <c r="O1386">
        <v>0</v>
      </c>
      <c r="P1386" t="s">
        <v>701</v>
      </c>
      <c r="Q1386" t="s">
        <v>2607</v>
      </c>
      <c r="R1386" t="s">
        <v>1887</v>
      </c>
      <c r="S1386" t="s">
        <v>54</v>
      </c>
      <c r="T1386" t="s">
        <v>10433</v>
      </c>
      <c r="U1386" t="s">
        <v>10434</v>
      </c>
      <c r="V1386" t="s">
        <v>10435</v>
      </c>
      <c r="W1386" t="s">
        <v>187</v>
      </c>
      <c r="X1386" t="s">
        <v>54</v>
      </c>
      <c r="Y1386" t="s">
        <v>54</v>
      </c>
      <c r="Z1386" t="s">
        <v>1364</v>
      </c>
      <c r="AA1386">
        <v>4</v>
      </c>
      <c r="AB1386">
        <v>2.19</v>
      </c>
      <c r="AC1386">
        <v>6.5231572080887102E-3</v>
      </c>
      <c r="AD1386" t="s">
        <v>54</v>
      </c>
      <c r="AE1386" s="8">
        <v>4103094.0231314101</v>
      </c>
      <c r="AF1386" s="8">
        <v>4394985.8468577303</v>
      </c>
      <c r="AG1386" s="8">
        <v>4866086.2717500897</v>
      </c>
      <c r="AH1386" s="8">
        <v>4454722.0472464105</v>
      </c>
      <c r="AI1386" s="8">
        <v>314341.21915598301</v>
      </c>
      <c r="AJ1386" s="10">
        <v>3470724.4935510899</v>
      </c>
      <c r="AK1386" s="10">
        <v>4597724.8498411002</v>
      </c>
      <c r="AL1386" s="10">
        <v>5059704.4878118802</v>
      </c>
      <c r="AM1386" s="10">
        <v>4376051.2770680236</v>
      </c>
      <c r="AN1386" s="10">
        <v>667367.33272850804</v>
      </c>
      <c r="AO1386" s="12">
        <v>2906567.9580705236</v>
      </c>
      <c r="AP1386" s="12">
        <v>2184717.3358756932</v>
      </c>
      <c r="AQ1386">
        <f>AP1386/AO1386</f>
        <v>0.7516484621697892</v>
      </c>
      <c r="AR1386">
        <f>LOG(AQ1386,2)</f>
        <v>-0.41187000806809426</v>
      </c>
    </row>
    <row r="1387" spans="1:44" x14ac:dyDescent="0.25">
      <c r="A1387" t="s">
        <v>49</v>
      </c>
      <c r="B1387" t="s">
        <v>50</v>
      </c>
      <c r="C1387" t="s">
        <v>51</v>
      </c>
      <c r="D1387" t="s">
        <v>10436</v>
      </c>
      <c r="E1387" t="s">
        <v>10437</v>
      </c>
      <c r="F1387" t="s">
        <v>54</v>
      </c>
      <c r="G1387">
        <v>1.6E-2</v>
      </c>
      <c r="H1387">
        <v>2</v>
      </c>
      <c r="I1387">
        <v>2</v>
      </c>
      <c r="J1387">
        <v>7</v>
      </c>
      <c r="K1387">
        <v>2</v>
      </c>
      <c r="L1387">
        <v>748</v>
      </c>
      <c r="M1387">
        <v>84.1</v>
      </c>
      <c r="N1387">
        <v>7.77</v>
      </c>
      <c r="O1387">
        <v>1.75</v>
      </c>
      <c r="P1387" t="s">
        <v>1570</v>
      </c>
      <c r="Q1387" t="s">
        <v>10438</v>
      </c>
      <c r="R1387" t="s">
        <v>421</v>
      </c>
      <c r="S1387" t="s">
        <v>10439</v>
      </c>
      <c r="T1387" t="s">
        <v>10440</v>
      </c>
      <c r="U1387" t="s">
        <v>10441</v>
      </c>
      <c r="V1387" t="s">
        <v>10442</v>
      </c>
      <c r="W1387" t="s">
        <v>646</v>
      </c>
      <c r="X1387" t="s">
        <v>10443</v>
      </c>
      <c r="Y1387" t="s">
        <v>10444</v>
      </c>
      <c r="Z1387" t="s">
        <v>10445</v>
      </c>
      <c r="AA1387">
        <v>41</v>
      </c>
      <c r="AB1387">
        <v>2.9</v>
      </c>
      <c r="AC1387">
        <v>2.8551034975017801E-3</v>
      </c>
      <c r="AD1387" t="s">
        <v>54</v>
      </c>
      <c r="AE1387" s="8">
        <v>3532020.5169792701</v>
      </c>
      <c r="AF1387" s="8">
        <v>4840051.8370029097</v>
      </c>
      <c r="AG1387" s="8">
        <v>4982264.2983730603</v>
      </c>
      <c r="AH1387" s="8">
        <v>4451445.5507850805</v>
      </c>
      <c r="AI1387" s="8">
        <v>652718.87293783121</v>
      </c>
      <c r="AJ1387" s="10">
        <v>3040139.6556063299</v>
      </c>
      <c r="AK1387" s="10">
        <v>5451817.8648314998</v>
      </c>
      <c r="AL1387" s="10">
        <v>5851371.2947422499</v>
      </c>
      <c r="AM1387" s="10">
        <v>4781109.605060026</v>
      </c>
      <c r="AN1387" s="10">
        <v>1241811.3140392865</v>
      </c>
      <c r="AO1387" s="12">
        <v>2335578.4694952467</v>
      </c>
      <c r="AP1387" s="12">
        <v>1755320.95646756</v>
      </c>
      <c r="AQ1387">
        <f>AP1387/AO1387</f>
        <v>0.75155726060743788</v>
      </c>
      <c r="AR1387">
        <f>LOG(AQ1387,2)</f>
        <v>-0.41204506866012547</v>
      </c>
    </row>
    <row r="1388" spans="1:44" x14ac:dyDescent="0.25">
      <c r="A1388" t="s">
        <v>49</v>
      </c>
      <c r="B1388" t="s">
        <v>64</v>
      </c>
      <c r="C1388" t="s">
        <v>51</v>
      </c>
      <c r="D1388" t="s">
        <v>10446</v>
      </c>
      <c r="E1388" t="s">
        <v>10447</v>
      </c>
      <c r="F1388" t="s">
        <v>54</v>
      </c>
      <c r="G1388">
        <v>0</v>
      </c>
      <c r="H1388">
        <v>24</v>
      </c>
      <c r="I1388">
        <v>2</v>
      </c>
      <c r="J1388">
        <v>14</v>
      </c>
      <c r="K1388">
        <v>2</v>
      </c>
      <c r="L1388">
        <v>95</v>
      </c>
      <c r="M1388">
        <v>10.4</v>
      </c>
      <c r="N1388">
        <v>4.88</v>
      </c>
      <c r="O1388">
        <v>19.38</v>
      </c>
      <c r="P1388" t="s">
        <v>10448</v>
      </c>
      <c r="Q1388" t="s">
        <v>3499</v>
      </c>
      <c r="R1388" t="s">
        <v>266</v>
      </c>
      <c r="S1388" t="s">
        <v>2002</v>
      </c>
      <c r="T1388" t="s">
        <v>10449</v>
      </c>
      <c r="U1388" t="s">
        <v>10450</v>
      </c>
      <c r="V1388" t="s">
        <v>10451</v>
      </c>
      <c r="W1388" t="s">
        <v>533</v>
      </c>
      <c r="X1388" t="s">
        <v>5844</v>
      </c>
      <c r="Y1388" t="s">
        <v>54</v>
      </c>
      <c r="Z1388" t="s">
        <v>743</v>
      </c>
      <c r="AA1388">
        <v>4</v>
      </c>
      <c r="AB1388">
        <v>9.9499999999999993</v>
      </c>
      <c r="AC1388">
        <v>1.3351134846461899E-3</v>
      </c>
      <c r="AD1388" t="s">
        <v>54</v>
      </c>
      <c r="AE1388" s="8">
        <v>2694176.25624333</v>
      </c>
      <c r="AF1388" s="8">
        <v>5061263.7554055201</v>
      </c>
      <c r="AG1388" s="8">
        <v>5577240.2180914599</v>
      </c>
      <c r="AH1388" s="8">
        <v>4444226.7432467705</v>
      </c>
      <c r="AI1388" s="8">
        <v>1255273.0002691867</v>
      </c>
      <c r="AJ1388" s="10">
        <v>1993074.3784805599</v>
      </c>
      <c r="AK1388" s="10">
        <v>2641800.4469204801</v>
      </c>
      <c r="AL1388" s="10">
        <v>3008096.4312346801</v>
      </c>
      <c r="AM1388" s="10">
        <v>2547657.08554524</v>
      </c>
      <c r="AN1388" s="10">
        <v>419694.07212283229</v>
      </c>
      <c r="AO1388" s="12">
        <v>29196930.618638266</v>
      </c>
      <c r="AP1388" s="12">
        <v>21935362.257534999</v>
      </c>
      <c r="AQ1388">
        <f>AP1388/AO1388</f>
        <v>0.75129000866728968</v>
      </c>
      <c r="AR1388">
        <f>LOG(AQ1388,2)</f>
        <v>-0.41255817875543155</v>
      </c>
    </row>
    <row r="1389" spans="1:44" x14ac:dyDescent="0.25">
      <c r="A1389" t="s">
        <v>49</v>
      </c>
      <c r="B1389" t="s">
        <v>64</v>
      </c>
      <c r="C1389" t="s">
        <v>51</v>
      </c>
      <c r="D1389" t="s">
        <v>10452</v>
      </c>
      <c r="E1389" t="s">
        <v>10453</v>
      </c>
      <c r="F1389" t="s">
        <v>54</v>
      </c>
      <c r="G1389">
        <v>6.0000000000000001E-3</v>
      </c>
      <c r="H1389">
        <v>1</v>
      </c>
      <c r="I1389">
        <v>4</v>
      </c>
      <c r="J1389">
        <v>8</v>
      </c>
      <c r="K1389">
        <v>4</v>
      </c>
      <c r="L1389">
        <v>4365</v>
      </c>
      <c r="M1389">
        <v>480.7</v>
      </c>
      <c r="N1389">
        <v>5.21</v>
      </c>
      <c r="O1389">
        <v>4.4400000000000004</v>
      </c>
      <c r="P1389" t="s">
        <v>10454</v>
      </c>
      <c r="Q1389" t="s">
        <v>826</v>
      </c>
      <c r="R1389" t="s">
        <v>5947</v>
      </c>
      <c r="S1389" t="s">
        <v>10455</v>
      </c>
      <c r="T1389" t="s">
        <v>10456</v>
      </c>
      <c r="U1389" t="s">
        <v>10457</v>
      </c>
      <c r="V1389" t="s">
        <v>10458</v>
      </c>
      <c r="W1389" t="s">
        <v>405</v>
      </c>
      <c r="X1389" t="s">
        <v>54</v>
      </c>
      <c r="Y1389" t="s">
        <v>54</v>
      </c>
      <c r="Z1389" t="s">
        <v>54</v>
      </c>
      <c r="AA1389">
        <v>0</v>
      </c>
      <c r="AB1389">
        <v>4.17</v>
      </c>
      <c r="AC1389">
        <v>8.2304526748971203E-4</v>
      </c>
      <c r="AD1389" t="s">
        <v>54</v>
      </c>
      <c r="AE1389" s="8">
        <v>4005674.8979914002</v>
      </c>
      <c r="AF1389" s="8">
        <v>4074465.1147313402</v>
      </c>
      <c r="AG1389" s="8">
        <v>5221868.8219307503</v>
      </c>
      <c r="AH1389" s="8">
        <v>4434002.9448844967</v>
      </c>
      <c r="AI1389" s="8">
        <v>557812.69475227222</v>
      </c>
      <c r="AJ1389" s="10">
        <v>1962904.5535321401</v>
      </c>
      <c r="AK1389" s="10">
        <v>954020.64704942994</v>
      </c>
      <c r="AL1389" s="10">
        <v>2689632.94974013</v>
      </c>
      <c r="AM1389" s="10">
        <v>1868852.7167739</v>
      </c>
      <c r="AN1389" s="10">
        <v>711674.93858316552</v>
      </c>
      <c r="AO1389" s="12">
        <v>1073323.0470230917</v>
      </c>
      <c r="AP1389" s="12">
        <v>805598.6280070754</v>
      </c>
      <c r="AQ1389">
        <f>AP1389/AO1389</f>
        <v>0.75056492100997774</v>
      </c>
      <c r="AR1389">
        <f>LOG(AQ1389,2)</f>
        <v>-0.41395123001227396</v>
      </c>
    </row>
    <row r="1390" spans="1:44" x14ac:dyDescent="0.25">
      <c r="A1390" t="s">
        <v>49</v>
      </c>
      <c r="B1390" t="s">
        <v>64</v>
      </c>
      <c r="C1390" t="s">
        <v>51</v>
      </c>
      <c r="D1390" t="s">
        <v>10459</v>
      </c>
      <c r="E1390" t="s">
        <v>10460</v>
      </c>
      <c r="F1390" t="s">
        <v>54</v>
      </c>
      <c r="G1390">
        <v>8.9999999999999993E-3</v>
      </c>
      <c r="H1390">
        <v>4</v>
      </c>
      <c r="I1390">
        <v>2</v>
      </c>
      <c r="J1390">
        <v>5</v>
      </c>
      <c r="K1390">
        <v>2</v>
      </c>
      <c r="L1390">
        <v>445</v>
      </c>
      <c r="M1390">
        <v>50.6</v>
      </c>
      <c r="N1390">
        <v>6.47</v>
      </c>
      <c r="O1390">
        <v>1.89</v>
      </c>
      <c r="P1390" t="s">
        <v>55</v>
      </c>
      <c r="Q1390" t="s">
        <v>2543</v>
      </c>
      <c r="R1390" t="s">
        <v>10461</v>
      </c>
      <c r="S1390" t="s">
        <v>10462</v>
      </c>
      <c r="T1390" t="s">
        <v>10463</v>
      </c>
      <c r="U1390" t="s">
        <v>10464</v>
      </c>
      <c r="V1390" t="s">
        <v>10465</v>
      </c>
      <c r="W1390" t="s">
        <v>144</v>
      </c>
      <c r="X1390" t="s">
        <v>54</v>
      </c>
      <c r="Y1390" t="s">
        <v>54</v>
      </c>
      <c r="Z1390" t="s">
        <v>10466</v>
      </c>
      <c r="AA1390">
        <v>10</v>
      </c>
      <c r="AB1390">
        <v>2.98</v>
      </c>
      <c r="AC1390">
        <v>1.4347202295552401E-3</v>
      </c>
      <c r="AD1390" t="s">
        <v>54</v>
      </c>
      <c r="AE1390" s="8">
        <v>3078280.9383904501</v>
      </c>
      <c r="AF1390" s="8">
        <v>4888142.3151919497</v>
      </c>
      <c r="AG1390" s="8">
        <v>5327519.36579106</v>
      </c>
      <c r="AH1390" s="8">
        <v>4431314.2064578198</v>
      </c>
      <c r="AI1390" s="8">
        <v>973408.89541894419</v>
      </c>
      <c r="AJ1390" s="10">
        <v>2773162.8358381302</v>
      </c>
      <c r="AK1390" s="10">
        <v>4687513.4506326001</v>
      </c>
      <c r="AL1390" s="10">
        <v>4920276.3511429802</v>
      </c>
      <c r="AM1390" s="10">
        <v>4126984.2125379033</v>
      </c>
      <c r="AN1390" s="10">
        <v>962000.99860324408</v>
      </c>
      <c r="AO1390" s="12">
        <v>2738691.2181531335</v>
      </c>
      <c r="AP1390" s="12">
        <v>2053808.1730329066</v>
      </c>
      <c r="AQ1390">
        <f>AP1390/AO1390</f>
        <v>0.74992323319235477</v>
      </c>
      <c r="AR1390">
        <f>LOG(AQ1390,2)</f>
        <v>-0.41518517496029272</v>
      </c>
    </row>
    <row r="1391" spans="1:44" x14ac:dyDescent="0.25">
      <c r="A1391" t="s">
        <v>49</v>
      </c>
      <c r="B1391" t="s">
        <v>50</v>
      </c>
      <c r="C1391" t="s">
        <v>51</v>
      </c>
      <c r="D1391" t="s">
        <v>10467</v>
      </c>
      <c r="E1391" t="s">
        <v>10468</v>
      </c>
      <c r="F1391" t="s">
        <v>54</v>
      </c>
      <c r="G1391">
        <v>1.6E-2</v>
      </c>
      <c r="H1391">
        <v>2</v>
      </c>
      <c r="I1391">
        <v>2</v>
      </c>
      <c r="J1391">
        <v>4</v>
      </c>
      <c r="K1391">
        <v>2</v>
      </c>
      <c r="L1391">
        <v>1001</v>
      </c>
      <c r="M1391">
        <v>113.6</v>
      </c>
      <c r="N1391">
        <v>6.23</v>
      </c>
      <c r="O1391">
        <v>1.75</v>
      </c>
      <c r="P1391" t="s">
        <v>462</v>
      </c>
      <c r="Q1391" t="s">
        <v>1490</v>
      </c>
      <c r="R1391" t="s">
        <v>3029</v>
      </c>
      <c r="S1391" t="s">
        <v>10469</v>
      </c>
      <c r="T1391" t="s">
        <v>10470</v>
      </c>
      <c r="U1391" t="s">
        <v>54</v>
      </c>
      <c r="V1391" t="s">
        <v>10471</v>
      </c>
      <c r="W1391" t="s">
        <v>187</v>
      </c>
      <c r="X1391" t="s">
        <v>10472</v>
      </c>
      <c r="Y1391" t="s">
        <v>54</v>
      </c>
      <c r="Z1391" t="s">
        <v>10473</v>
      </c>
      <c r="AA1391">
        <v>5</v>
      </c>
      <c r="AB1391" t="s">
        <v>54</v>
      </c>
      <c r="AC1391">
        <v>0</v>
      </c>
      <c r="AD1391" t="s">
        <v>54</v>
      </c>
      <c r="AE1391" s="8">
        <v>3763699.5413275501</v>
      </c>
      <c r="AF1391" s="8">
        <v>3516428.19541302</v>
      </c>
      <c r="AG1391" s="8">
        <v>5978577.2615912603</v>
      </c>
      <c r="AH1391" s="8">
        <v>4419568.3327772766</v>
      </c>
      <c r="AI1391" s="8">
        <v>1106998.1661288319</v>
      </c>
      <c r="AJ1391" s="10">
        <v>2430288.06831217</v>
      </c>
      <c r="AK1391" s="10">
        <v>2435465.2933522901</v>
      </c>
      <c r="AL1391" s="10">
        <v>4622359.1944042398</v>
      </c>
      <c r="AM1391" s="10">
        <v>3162704.1853562333</v>
      </c>
      <c r="AN1391" s="10">
        <v>1032134.1191899374</v>
      </c>
      <c r="AO1391" s="12">
        <v>29974531.513682168</v>
      </c>
      <c r="AP1391" s="12">
        <v>22469213.163507</v>
      </c>
      <c r="AQ1391">
        <f>AP1391/AO1391</f>
        <v>0.74961015331468006</v>
      </c>
      <c r="AR1391">
        <f>LOG(AQ1391,2)</f>
        <v>-0.41578760075160986</v>
      </c>
    </row>
    <row r="1392" spans="1:44" x14ac:dyDescent="0.25">
      <c r="A1392" t="s">
        <v>49</v>
      </c>
      <c r="B1392" t="s">
        <v>64</v>
      </c>
      <c r="C1392" t="s">
        <v>51</v>
      </c>
      <c r="D1392" t="s">
        <v>10474</v>
      </c>
      <c r="E1392" t="s">
        <v>10475</v>
      </c>
      <c r="F1392" t="s">
        <v>54</v>
      </c>
      <c r="G1392">
        <v>1E-3</v>
      </c>
      <c r="H1392">
        <v>14</v>
      </c>
      <c r="I1392">
        <v>1</v>
      </c>
      <c r="J1392">
        <v>7</v>
      </c>
      <c r="K1392">
        <v>1</v>
      </c>
      <c r="L1392">
        <v>108</v>
      </c>
      <c r="M1392">
        <v>12.2</v>
      </c>
      <c r="N1392">
        <v>9.09</v>
      </c>
      <c r="O1392">
        <v>8.2899999999999991</v>
      </c>
      <c r="P1392" t="s">
        <v>114</v>
      </c>
      <c r="Q1392" t="s">
        <v>151</v>
      </c>
      <c r="R1392" t="s">
        <v>266</v>
      </c>
      <c r="S1392" t="s">
        <v>9003</v>
      </c>
      <c r="T1392" t="s">
        <v>10476</v>
      </c>
      <c r="U1392" t="s">
        <v>10477</v>
      </c>
      <c r="V1392" t="s">
        <v>10478</v>
      </c>
      <c r="W1392" t="s">
        <v>144</v>
      </c>
      <c r="X1392" t="s">
        <v>7488</v>
      </c>
      <c r="Y1392" t="s">
        <v>54</v>
      </c>
      <c r="Z1392" t="s">
        <v>54</v>
      </c>
      <c r="AA1392">
        <v>1</v>
      </c>
      <c r="AB1392">
        <v>4.5599999999999996</v>
      </c>
      <c r="AC1392">
        <v>8.4674005080440302E-4</v>
      </c>
      <c r="AD1392" t="s">
        <v>54</v>
      </c>
      <c r="AE1392" s="8">
        <v>2951049.0508183702</v>
      </c>
      <c r="AF1392" s="8">
        <v>4368484.8042139197</v>
      </c>
      <c r="AG1392" s="8">
        <v>5904117.9782816097</v>
      </c>
      <c r="AH1392" s="8">
        <v>4407883.9444379667</v>
      </c>
      <c r="AI1392" s="8">
        <v>1205907.1942663528</v>
      </c>
      <c r="AJ1392" s="10">
        <v>4112479.1719858199</v>
      </c>
      <c r="AK1392" s="10">
        <v>6872784.1795270601</v>
      </c>
      <c r="AL1392" s="10">
        <v>7265596.0759238303</v>
      </c>
      <c r="AM1392" s="10">
        <v>6083619.8091455698</v>
      </c>
      <c r="AN1392" s="10">
        <v>1403001.985050773</v>
      </c>
      <c r="AO1392" s="12">
        <v>7165714.0641532131</v>
      </c>
      <c r="AP1392" s="12">
        <v>5370292.0544750998</v>
      </c>
      <c r="AQ1392">
        <f>AP1392/AO1392</f>
        <v>0.74944269425153487</v>
      </c>
      <c r="AR1392">
        <f>LOG(AQ1392,2)</f>
        <v>-0.41610992742788239</v>
      </c>
    </row>
    <row r="1393" spans="1:44" x14ac:dyDescent="0.25">
      <c r="A1393" t="s">
        <v>54</v>
      </c>
      <c r="B1393" t="s">
        <v>54</v>
      </c>
      <c r="C1393" t="s">
        <v>51</v>
      </c>
      <c r="D1393" t="s">
        <v>10479</v>
      </c>
      <c r="E1393" t="s">
        <v>10480</v>
      </c>
      <c r="F1393" t="s">
        <v>54</v>
      </c>
      <c r="G1393" t="s">
        <v>54</v>
      </c>
      <c r="H1393">
        <v>3</v>
      </c>
      <c r="I1393">
        <v>3</v>
      </c>
      <c r="J1393">
        <v>5</v>
      </c>
      <c r="K1393">
        <v>3</v>
      </c>
      <c r="L1393">
        <v>1071</v>
      </c>
      <c r="M1393">
        <v>123.3</v>
      </c>
      <c r="N1393">
        <v>6.06</v>
      </c>
      <c r="O1393" t="s">
        <v>54</v>
      </c>
      <c r="P1393" t="s">
        <v>451</v>
      </c>
      <c r="Q1393" t="s">
        <v>6738</v>
      </c>
      <c r="R1393" t="s">
        <v>1561</v>
      </c>
      <c r="S1393" t="s">
        <v>10481</v>
      </c>
      <c r="T1393" t="s">
        <v>10482</v>
      </c>
      <c r="U1393" t="s">
        <v>10483</v>
      </c>
      <c r="V1393" t="s">
        <v>10484</v>
      </c>
      <c r="W1393" t="s">
        <v>198</v>
      </c>
      <c r="X1393" t="s">
        <v>10485</v>
      </c>
      <c r="Y1393" t="s">
        <v>10486</v>
      </c>
      <c r="Z1393" t="s">
        <v>10487</v>
      </c>
      <c r="AA1393">
        <v>49</v>
      </c>
      <c r="AB1393">
        <v>6.52</v>
      </c>
      <c r="AC1393">
        <v>1.0214504596527099E-3</v>
      </c>
      <c r="AD1393" t="s">
        <v>54</v>
      </c>
      <c r="AE1393" s="8">
        <v>3371530.4471603599</v>
      </c>
      <c r="AF1393" s="8">
        <v>4754024.1728614997</v>
      </c>
      <c r="AG1393" s="8">
        <v>5094629.5220212098</v>
      </c>
      <c r="AH1393" s="8">
        <v>4406728.04734769</v>
      </c>
      <c r="AI1393" s="8">
        <v>745085.47811386723</v>
      </c>
      <c r="AJ1393" s="10">
        <v>3829374.1301402198</v>
      </c>
      <c r="AK1393" s="10">
        <v>5747448.4711058596</v>
      </c>
      <c r="AL1393" s="10">
        <v>4955779.3099688003</v>
      </c>
      <c r="AM1393" s="10">
        <v>4844200.6370716272</v>
      </c>
      <c r="AN1393" s="10">
        <v>787015.30885229609</v>
      </c>
      <c r="AO1393" s="12">
        <v>34234315.547030635</v>
      </c>
      <c r="AP1393" s="12">
        <v>25633372.640949234</v>
      </c>
      <c r="AQ1393">
        <f>AP1393/AO1393</f>
        <v>0.74876252763793272</v>
      </c>
      <c r="AR1393">
        <f>LOG(AQ1393,2)</f>
        <v>-0.41741985887585786</v>
      </c>
    </row>
    <row r="1394" spans="1:44" x14ac:dyDescent="0.25">
      <c r="A1394" t="s">
        <v>49</v>
      </c>
      <c r="B1394" t="s">
        <v>64</v>
      </c>
      <c r="C1394" t="s">
        <v>51</v>
      </c>
      <c r="D1394" t="s">
        <v>10488</v>
      </c>
      <c r="E1394" t="s">
        <v>10489</v>
      </c>
      <c r="F1394" t="s">
        <v>54</v>
      </c>
      <c r="G1394">
        <v>8.9999999999999993E-3</v>
      </c>
      <c r="H1394">
        <v>30</v>
      </c>
      <c r="I1394">
        <v>4</v>
      </c>
      <c r="J1394">
        <v>8</v>
      </c>
      <c r="K1394">
        <v>4</v>
      </c>
      <c r="L1394">
        <v>138</v>
      </c>
      <c r="M1394">
        <v>15.7</v>
      </c>
      <c r="N1394">
        <v>5.4</v>
      </c>
      <c r="O1394">
        <v>1.92</v>
      </c>
      <c r="P1394" t="s">
        <v>55</v>
      </c>
      <c r="Q1394" t="s">
        <v>2827</v>
      </c>
      <c r="R1394" t="s">
        <v>125</v>
      </c>
      <c r="S1394" t="s">
        <v>10490</v>
      </c>
      <c r="T1394" t="s">
        <v>10491</v>
      </c>
      <c r="U1394" t="s">
        <v>10492</v>
      </c>
      <c r="V1394" t="s">
        <v>10493</v>
      </c>
      <c r="W1394" t="s">
        <v>87</v>
      </c>
      <c r="X1394" t="s">
        <v>10494</v>
      </c>
      <c r="Y1394" t="s">
        <v>54</v>
      </c>
      <c r="Z1394" t="s">
        <v>10495</v>
      </c>
      <c r="AA1394">
        <v>4</v>
      </c>
      <c r="AB1394">
        <v>8.6199999999999992</v>
      </c>
      <c r="AC1394">
        <v>1.2062726176115799E-3</v>
      </c>
      <c r="AD1394" t="s">
        <v>54</v>
      </c>
      <c r="AE1394" s="8">
        <v>3928113.2187763099</v>
      </c>
      <c r="AF1394" s="8">
        <v>4854077.95571006</v>
      </c>
      <c r="AG1394" s="8">
        <v>4414746.6540477201</v>
      </c>
      <c r="AH1394" s="8">
        <v>4398979.2761780294</v>
      </c>
      <c r="AI1394" s="8">
        <v>378187.89965206577</v>
      </c>
      <c r="AJ1394" s="10">
        <v>4245928.4470737204</v>
      </c>
      <c r="AK1394" s="10">
        <v>7361258.3923532302</v>
      </c>
      <c r="AL1394" s="10">
        <v>5916827.3195643201</v>
      </c>
      <c r="AM1394" s="10">
        <v>5841338.0529970899</v>
      </c>
      <c r="AN1394" s="10">
        <v>1272947.7965242614</v>
      </c>
      <c r="AO1394" s="12">
        <v>95075756.717423737</v>
      </c>
      <c r="AP1394" s="12">
        <v>71135604.354262099</v>
      </c>
      <c r="AQ1394">
        <f>AP1394/AO1394</f>
        <v>0.74819919199471041</v>
      </c>
      <c r="AR1394">
        <f>LOG(AQ1394,2)</f>
        <v>-0.41850568701232771</v>
      </c>
    </row>
    <row r="1395" spans="1:44" x14ac:dyDescent="0.25">
      <c r="A1395" t="s">
        <v>49</v>
      </c>
      <c r="B1395" t="s">
        <v>64</v>
      </c>
      <c r="C1395" t="s">
        <v>51</v>
      </c>
      <c r="D1395" t="s">
        <v>10496</v>
      </c>
      <c r="E1395" t="s">
        <v>10497</v>
      </c>
      <c r="F1395" t="s">
        <v>54</v>
      </c>
      <c r="G1395">
        <v>1E-3</v>
      </c>
      <c r="H1395">
        <v>4</v>
      </c>
      <c r="I1395">
        <v>2</v>
      </c>
      <c r="J1395">
        <v>19</v>
      </c>
      <c r="K1395">
        <v>2</v>
      </c>
      <c r="L1395">
        <v>546</v>
      </c>
      <c r="M1395">
        <v>59.5</v>
      </c>
      <c r="N1395">
        <v>7.5</v>
      </c>
      <c r="O1395">
        <v>15.59</v>
      </c>
      <c r="P1395" t="s">
        <v>1517</v>
      </c>
      <c r="Q1395" t="s">
        <v>1490</v>
      </c>
      <c r="R1395" t="s">
        <v>82</v>
      </c>
      <c r="S1395" t="s">
        <v>488</v>
      </c>
      <c r="T1395" t="s">
        <v>10498</v>
      </c>
      <c r="U1395" t="s">
        <v>10499</v>
      </c>
      <c r="V1395" t="s">
        <v>10500</v>
      </c>
      <c r="W1395" t="s">
        <v>111</v>
      </c>
      <c r="X1395" t="s">
        <v>54</v>
      </c>
      <c r="Y1395" t="s">
        <v>2653</v>
      </c>
      <c r="Z1395" t="s">
        <v>5560</v>
      </c>
      <c r="AA1395">
        <v>64</v>
      </c>
      <c r="AB1395">
        <v>3.45</v>
      </c>
      <c r="AC1395">
        <v>7.6335877862595397E-4</v>
      </c>
      <c r="AD1395" t="s">
        <v>54</v>
      </c>
      <c r="AE1395" s="8">
        <v>4392585.9798978399</v>
      </c>
      <c r="AF1395" s="8">
        <v>3724251.59808461</v>
      </c>
      <c r="AG1395" s="8">
        <v>5077905.6784912702</v>
      </c>
      <c r="AH1395" s="8">
        <v>4398247.752157907</v>
      </c>
      <c r="AI1395" s="8">
        <v>552641.46550859988</v>
      </c>
      <c r="AJ1395" s="10">
        <v>3380364.27552563</v>
      </c>
      <c r="AK1395" s="10">
        <v>4547075.42216626</v>
      </c>
      <c r="AL1395" s="10">
        <v>4793430.22494902</v>
      </c>
      <c r="AM1395" s="10">
        <v>4240289.9742136365</v>
      </c>
      <c r="AN1395" s="10">
        <v>616320.71070267912</v>
      </c>
      <c r="AO1395" s="12">
        <v>1241502644.0883868</v>
      </c>
      <c r="AP1395" s="12">
        <v>927368209.0607729</v>
      </c>
      <c r="AQ1395">
        <f>AP1395/AO1395</f>
        <v>0.74697239951649308</v>
      </c>
      <c r="AR1395">
        <f>LOG(AQ1395,2)</f>
        <v>-0.42087315818653953</v>
      </c>
    </row>
    <row r="1396" spans="1:44" x14ac:dyDescent="0.25">
      <c r="A1396" t="s">
        <v>49</v>
      </c>
      <c r="B1396" t="s">
        <v>64</v>
      </c>
      <c r="C1396" t="s">
        <v>51</v>
      </c>
      <c r="D1396" t="s">
        <v>10501</v>
      </c>
      <c r="E1396" t="s">
        <v>10502</v>
      </c>
      <c r="F1396" t="s">
        <v>54</v>
      </c>
      <c r="G1396">
        <v>7.0000000000000001E-3</v>
      </c>
      <c r="H1396">
        <v>7</v>
      </c>
      <c r="I1396">
        <v>1</v>
      </c>
      <c r="J1396">
        <v>2</v>
      </c>
      <c r="K1396">
        <v>1</v>
      </c>
      <c r="L1396">
        <v>177</v>
      </c>
      <c r="M1396">
        <v>19.2</v>
      </c>
      <c r="N1396">
        <v>8.07</v>
      </c>
      <c r="O1396">
        <v>2.56</v>
      </c>
      <c r="P1396" t="s">
        <v>574</v>
      </c>
      <c r="Q1396" t="s">
        <v>1005</v>
      </c>
      <c r="R1396" t="s">
        <v>57</v>
      </c>
      <c r="S1396" t="s">
        <v>3444</v>
      </c>
      <c r="T1396" t="s">
        <v>10503</v>
      </c>
      <c r="U1396" t="s">
        <v>10504</v>
      </c>
      <c r="V1396" t="s">
        <v>10505</v>
      </c>
      <c r="W1396" t="s">
        <v>87</v>
      </c>
      <c r="X1396" t="s">
        <v>54</v>
      </c>
      <c r="Y1396" t="s">
        <v>1740</v>
      </c>
      <c r="Z1396" t="s">
        <v>1364</v>
      </c>
      <c r="AA1396">
        <v>5</v>
      </c>
      <c r="AB1396" t="s">
        <v>54</v>
      </c>
      <c r="AC1396">
        <v>0</v>
      </c>
      <c r="AD1396" t="s">
        <v>54</v>
      </c>
      <c r="AE1396" s="8">
        <v>3593320.8112969398</v>
      </c>
      <c r="AF1396" s="8">
        <v>5527306.04250257</v>
      </c>
      <c r="AG1396" s="8">
        <v>4073899.4983804598</v>
      </c>
      <c r="AH1396" s="8">
        <v>4398175.4507266572</v>
      </c>
      <c r="AI1396" s="8">
        <v>822168.2263312015</v>
      </c>
      <c r="AJ1396" s="10">
        <v>2806531.0121645499</v>
      </c>
      <c r="AK1396" s="10">
        <v>3695404.3287215</v>
      </c>
      <c r="AL1396" s="10">
        <v>3672803.0611282601</v>
      </c>
      <c r="AM1396" s="10">
        <v>3391579.4673381033</v>
      </c>
      <c r="AN1396" s="10">
        <v>413794.61531853944</v>
      </c>
      <c r="AO1396" s="12">
        <v>49995232.107758038</v>
      </c>
      <c r="AP1396" s="12">
        <v>37335828.454579897</v>
      </c>
      <c r="AQ1396">
        <f>AP1396/AO1396</f>
        <v>0.74678778116496214</v>
      </c>
      <c r="AR1396">
        <f>LOG(AQ1396,2)</f>
        <v>-0.42122977230038666</v>
      </c>
    </row>
    <row r="1397" spans="1:44" x14ac:dyDescent="0.25">
      <c r="A1397" t="s">
        <v>49</v>
      </c>
      <c r="B1397" t="s">
        <v>64</v>
      </c>
      <c r="C1397" t="s">
        <v>51</v>
      </c>
      <c r="D1397" t="s">
        <v>10506</v>
      </c>
      <c r="E1397" t="s">
        <v>10507</v>
      </c>
      <c r="F1397" t="s">
        <v>54</v>
      </c>
      <c r="G1397">
        <v>1E-3</v>
      </c>
      <c r="H1397">
        <v>3</v>
      </c>
      <c r="I1397">
        <v>2</v>
      </c>
      <c r="J1397">
        <v>9</v>
      </c>
      <c r="K1397">
        <v>2</v>
      </c>
      <c r="L1397">
        <v>756</v>
      </c>
      <c r="M1397">
        <v>86.8</v>
      </c>
      <c r="N1397">
        <v>6.11</v>
      </c>
      <c r="O1397">
        <v>12.71</v>
      </c>
      <c r="P1397" t="s">
        <v>105</v>
      </c>
      <c r="Q1397" t="s">
        <v>548</v>
      </c>
      <c r="R1397" t="s">
        <v>82</v>
      </c>
      <c r="S1397" t="s">
        <v>10508</v>
      </c>
      <c r="T1397" t="s">
        <v>10509</v>
      </c>
      <c r="U1397" t="s">
        <v>54</v>
      </c>
      <c r="V1397" t="s">
        <v>10510</v>
      </c>
      <c r="W1397" t="s">
        <v>521</v>
      </c>
      <c r="X1397" t="s">
        <v>54</v>
      </c>
      <c r="Y1397" t="s">
        <v>3941</v>
      </c>
      <c r="Z1397" t="s">
        <v>10430</v>
      </c>
      <c r="AA1397">
        <v>11</v>
      </c>
      <c r="AB1397" t="s">
        <v>54</v>
      </c>
      <c r="AC1397">
        <v>0</v>
      </c>
      <c r="AD1397" t="s">
        <v>54</v>
      </c>
      <c r="AE1397" s="8">
        <v>3529156.0554869599</v>
      </c>
      <c r="AF1397" s="8">
        <v>5328505.4100041296</v>
      </c>
      <c r="AG1397" s="8">
        <v>4302274.9751009699</v>
      </c>
      <c r="AH1397" s="8">
        <v>4386645.4801973533</v>
      </c>
      <c r="AI1397" s="8">
        <v>736999.91474355001</v>
      </c>
      <c r="AJ1397" s="10">
        <v>3262698.6083388901</v>
      </c>
      <c r="AK1397" s="10">
        <v>4807771.1337296804</v>
      </c>
      <c r="AL1397" s="10">
        <v>5234541.1588038504</v>
      </c>
      <c r="AM1397" s="10">
        <v>4435003.6336241402</v>
      </c>
      <c r="AN1397" s="10">
        <v>847056.65603793191</v>
      </c>
      <c r="AO1397" s="12">
        <v>65898896.213620566</v>
      </c>
      <c r="AP1397" s="12">
        <v>49182892.430640101</v>
      </c>
      <c r="AQ1397">
        <f>AP1397/AO1397</f>
        <v>0.74633863777030229</v>
      </c>
      <c r="AR1397">
        <f>LOG(AQ1397,2)</f>
        <v>-0.42209771885795944</v>
      </c>
    </row>
    <row r="1398" spans="1:44" x14ac:dyDescent="0.25">
      <c r="A1398" t="s">
        <v>49</v>
      </c>
      <c r="B1398" t="s">
        <v>64</v>
      </c>
      <c r="C1398" t="s">
        <v>51</v>
      </c>
      <c r="D1398" t="s">
        <v>10511</v>
      </c>
      <c r="E1398" t="s">
        <v>10512</v>
      </c>
      <c r="F1398" t="s">
        <v>54</v>
      </c>
      <c r="G1398">
        <v>0</v>
      </c>
      <c r="H1398">
        <v>45</v>
      </c>
      <c r="I1398">
        <v>12</v>
      </c>
      <c r="J1398">
        <v>82</v>
      </c>
      <c r="K1398">
        <v>3</v>
      </c>
      <c r="L1398">
        <v>366</v>
      </c>
      <c r="M1398">
        <v>40.9</v>
      </c>
      <c r="N1398">
        <v>6</v>
      </c>
      <c r="O1398">
        <v>103.51</v>
      </c>
      <c r="P1398" t="s">
        <v>80</v>
      </c>
      <c r="Q1398" t="s">
        <v>2759</v>
      </c>
      <c r="R1398" t="s">
        <v>82</v>
      </c>
      <c r="S1398" t="s">
        <v>6117</v>
      </c>
      <c r="T1398" t="s">
        <v>10513</v>
      </c>
      <c r="U1398" t="s">
        <v>10514</v>
      </c>
      <c r="V1398" t="s">
        <v>10515</v>
      </c>
      <c r="W1398" t="s">
        <v>10516</v>
      </c>
      <c r="X1398" t="s">
        <v>6120</v>
      </c>
      <c r="Y1398" t="s">
        <v>54</v>
      </c>
      <c r="Z1398" t="s">
        <v>6084</v>
      </c>
      <c r="AA1398">
        <v>14</v>
      </c>
      <c r="AB1398">
        <v>86.29</v>
      </c>
      <c r="AC1398">
        <v>0</v>
      </c>
      <c r="AD1398" t="s">
        <v>54</v>
      </c>
      <c r="AE1398" s="8">
        <v>8476260.6007954292</v>
      </c>
      <c r="AF1398" s="8">
        <v>1084979.99038231</v>
      </c>
      <c r="AG1398" s="8">
        <v>3530726.4302476901</v>
      </c>
      <c r="AH1398" s="8">
        <v>4363989.0071418099</v>
      </c>
      <c r="AI1398" s="8">
        <v>3074464.9569213828</v>
      </c>
      <c r="AJ1398" s="10">
        <v>18345868.0009958</v>
      </c>
      <c r="AK1398" s="10">
        <v>7267358.7741644001</v>
      </c>
      <c r="AL1398" s="10">
        <v>3290764.1398131601</v>
      </c>
      <c r="AM1398" s="10">
        <v>9634663.6383244526</v>
      </c>
      <c r="AN1398" s="10">
        <v>6370093.5266632726</v>
      </c>
      <c r="AO1398" s="12">
        <v>3271779.0928831901</v>
      </c>
      <c r="AP1398" s="12">
        <v>2440497.6701273131</v>
      </c>
      <c r="AQ1398">
        <f>AP1398/AO1398</f>
        <v>0.74592373165899573</v>
      </c>
      <c r="AR1398">
        <f>LOG(AQ1398,2)</f>
        <v>-0.42289996786846012</v>
      </c>
    </row>
    <row r="1399" spans="1:44" x14ac:dyDescent="0.25">
      <c r="A1399" t="s">
        <v>49</v>
      </c>
      <c r="B1399" t="s">
        <v>64</v>
      </c>
      <c r="C1399" t="s">
        <v>51</v>
      </c>
      <c r="D1399" t="s">
        <v>10517</v>
      </c>
      <c r="E1399" t="s">
        <v>10518</v>
      </c>
      <c r="F1399" t="s">
        <v>54</v>
      </c>
      <c r="G1399">
        <v>3.0000000000000001E-3</v>
      </c>
      <c r="H1399">
        <v>6</v>
      </c>
      <c r="I1399">
        <v>3</v>
      </c>
      <c r="J1399">
        <v>7</v>
      </c>
      <c r="K1399">
        <v>3</v>
      </c>
      <c r="L1399">
        <v>507</v>
      </c>
      <c r="M1399">
        <v>57</v>
      </c>
      <c r="N1399">
        <v>6.32</v>
      </c>
      <c r="O1399">
        <v>5.49</v>
      </c>
      <c r="P1399" t="s">
        <v>701</v>
      </c>
      <c r="Q1399" t="s">
        <v>1013</v>
      </c>
      <c r="R1399" t="s">
        <v>310</v>
      </c>
      <c r="S1399" t="s">
        <v>5494</v>
      </c>
      <c r="T1399" t="s">
        <v>10519</v>
      </c>
      <c r="U1399" t="s">
        <v>10520</v>
      </c>
      <c r="V1399" t="s">
        <v>10521</v>
      </c>
      <c r="W1399" t="s">
        <v>157</v>
      </c>
      <c r="X1399" t="s">
        <v>54</v>
      </c>
      <c r="Y1399" t="s">
        <v>7808</v>
      </c>
      <c r="Z1399" t="s">
        <v>54</v>
      </c>
      <c r="AA1399">
        <v>2</v>
      </c>
      <c r="AB1399">
        <v>2.7</v>
      </c>
      <c r="AC1399">
        <v>4.1811846689895496E-3</v>
      </c>
      <c r="AD1399" t="s">
        <v>54</v>
      </c>
      <c r="AE1399" s="8">
        <v>5418765.9488109397</v>
      </c>
      <c r="AF1399" s="8">
        <v>3461677.2890127902</v>
      </c>
      <c r="AG1399" s="8">
        <v>4208814.0360655002</v>
      </c>
      <c r="AH1399" s="8">
        <v>4363085.7579630772</v>
      </c>
      <c r="AI1399" s="8">
        <v>806390.6533480169</v>
      </c>
      <c r="AJ1399" s="10" t="s">
        <v>54</v>
      </c>
      <c r="AK1399" s="10" t="s">
        <v>54</v>
      </c>
      <c r="AL1399" s="10">
        <v>17533078.372944798</v>
      </c>
      <c r="AM1399" s="10">
        <v>17533078.372944798</v>
      </c>
      <c r="AN1399" s="10">
        <v>0</v>
      </c>
      <c r="AO1399" s="12">
        <v>44951145.850520797</v>
      </c>
      <c r="AP1399" s="12">
        <v>33484394.813166767</v>
      </c>
      <c r="AQ1399">
        <f>AP1399/AO1399</f>
        <v>0.744906368449756</v>
      </c>
      <c r="AR1399">
        <f>LOG(AQ1399,2)</f>
        <v>-0.42486899852390969</v>
      </c>
    </row>
    <row r="1400" spans="1:44" x14ac:dyDescent="0.25">
      <c r="A1400" t="s">
        <v>49</v>
      </c>
      <c r="B1400" t="s">
        <v>64</v>
      </c>
      <c r="C1400" t="s">
        <v>51</v>
      </c>
      <c r="D1400" t="s">
        <v>10522</v>
      </c>
      <c r="E1400" t="s">
        <v>10523</v>
      </c>
      <c r="F1400" t="s">
        <v>54</v>
      </c>
      <c r="G1400">
        <v>0</v>
      </c>
      <c r="H1400">
        <v>11</v>
      </c>
      <c r="I1400">
        <v>7</v>
      </c>
      <c r="J1400">
        <v>36</v>
      </c>
      <c r="K1400">
        <v>2</v>
      </c>
      <c r="L1400">
        <v>511</v>
      </c>
      <c r="M1400">
        <v>55.8</v>
      </c>
      <c r="N1400">
        <v>6.89</v>
      </c>
      <c r="O1400">
        <v>56.18</v>
      </c>
      <c r="P1400" t="s">
        <v>5438</v>
      </c>
      <c r="Q1400" t="s">
        <v>1013</v>
      </c>
      <c r="R1400" t="s">
        <v>94</v>
      </c>
      <c r="S1400" t="s">
        <v>10524</v>
      </c>
      <c r="T1400" t="s">
        <v>10525</v>
      </c>
      <c r="U1400" t="s">
        <v>10526</v>
      </c>
      <c r="V1400" t="s">
        <v>10527</v>
      </c>
      <c r="W1400" t="s">
        <v>111</v>
      </c>
      <c r="X1400" t="s">
        <v>54</v>
      </c>
      <c r="Y1400" t="s">
        <v>54</v>
      </c>
      <c r="Z1400" t="s">
        <v>1087</v>
      </c>
      <c r="AA1400">
        <v>3</v>
      </c>
      <c r="AB1400" t="s">
        <v>54</v>
      </c>
      <c r="AC1400">
        <v>0</v>
      </c>
      <c r="AD1400" t="s">
        <v>54</v>
      </c>
      <c r="AE1400" s="8">
        <v>2929193.7837394802</v>
      </c>
      <c r="AF1400" s="8">
        <v>6168789.6813612599</v>
      </c>
      <c r="AG1400" s="8">
        <v>3949480.2229876802</v>
      </c>
      <c r="AH1400" s="8">
        <v>4349154.5626961393</v>
      </c>
      <c r="AI1400" s="8">
        <v>1352417.6076784409</v>
      </c>
      <c r="AJ1400" s="10">
        <v>2709845.7751845401</v>
      </c>
      <c r="AK1400" s="10">
        <v>6341952.91744819</v>
      </c>
      <c r="AL1400" s="10">
        <v>4927620.0914545096</v>
      </c>
      <c r="AM1400" s="10">
        <v>4659806.2613624139</v>
      </c>
      <c r="AN1400" s="10">
        <v>1494845.3117100096</v>
      </c>
      <c r="AO1400" s="12">
        <v>7783302.8634068491</v>
      </c>
      <c r="AP1400" s="12">
        <v>5795657.4752717139</v>
      </c>
      <c r="AQ1400">
        <f>AP1400/AO1400</f>
        <v>0.74462700179893582</v>
      </c>
      <c r="AR1400">
        <f>LOG(AQ1400,2)</f>
        <v>-0.42541016248103081</v>
      </c>
    </row>
    <row r="1401" spans="1:44" x14ac:dyDescent="0.25">
      <c r="A1401" t="s">
        <v>49</v>
      </c>
      <c r="B1401" t="s">
        <v>50</v>
      </c>
      <c r="C1401" t="s">
        <v>51</v>
      </c>
      <c r="D1401" t="s">
        <v>10528</v>
      </c>
      <c r="E1401" t="s">
        <v>10529</v>
      </c>
      <c r="F1401" t="s">
        <v>54</v>
      </c>
      <c r="G1401">
        <v>0.02</v>
      </c>
      <c r="H1401">
        <v>6</v>
      </c>
      <c r="I1401">
        <v>1</v>
      </c>
      <c r="J1401">
        <v>1</v>
      </c>
      <c r="K1401">
        <v>1</v>
      </c>
      <c r="L1401">
        <v>140</v>
      </c>
      <c r="M1401">
        <v>16.100000000000001</v>
      </c>
      <c r="N1401">
        <v>6.77</v>
      </c>
      <c r="O1401">
        <v>0</v>
      </c>
      <c r="P1401" t="s">
        <v>1098</v>
      </c>
      <c r="Q1401" t="s">
        <v>3850</v>
      </c>
      <c r="R1401" t="s">
        <v>82</v>
      </c>
      <c r="S1401" t="s">
        <v>10530</v>
      </c>
      <c r="T1401" t="s">
        <v>10531</v>
      </c>
      <c r="U1401" t="s">
        <v>10532</v>
      </c>
      <c r="V1401" t="s">
        <v>10533</v>
      </c>
      <c r="W1401" t="s">
        <v>187</v>
      </c>
      <c r="X1401" t="s">
        <v>54</v>
      </c>
      <c r="Y1401" t="s">
        <v>54</v>
      </c>
      <c r="Z1401" t="s">
        <v>10534</v>
      </c>
      <c r="AA1401">
        <v>10</v>
      </c>
      <c r="AB1401" t="s">
        <v>54</v>
      </c>
      <c r="AC1401">
        <v>0</v>
      </c>
      <c r="AD1401" t="s">
        <v>54</v>
      </c>
      <c r="AE1401" s="8">
        <v>4445229.5891199</v>
      </c>
      <c r="AF1401" s="8" t="s">
        <v>54</v>
      </c>
      <c r="AG1401" s="8">
        <v>4249749.6468888102</v>
      </c>
      <c r="AH1401" s="8">
        <v>4347489.6180043556</v>
      </c>
      <c r="AI1401" s="8">
        <v>97739.971115544904</v>
      </c>
      <c r="AJ1401" s="10" t="s">
        <v>54</v>
      </c>
      <c r="AK1401" s="10">
        <v>3185496.2110104901</v>
      </c>
      <c r="AL1401" s="10">
        <v>4218983.1703815302</v>
      </c>
      <c r="AM1401" s="10">
        <v>3702239.6906960104</v>
      </c>
      <c r="AN1401" s="10">
        <v>516743.4796855168</v>
      </c>
      <c r="AO1401" s="12">
        <v>18773479.899400864</v>
      </c>
      <c r="AP1401" s="12">
        <v>13969430.928443475</v>
      </c>
      <c r="AQ1401">
        <f>AP1401/AO1401</f>
        <v>0.74410450291047503</v>
      </c>
      <c r="AR1401">
        <f>LOG(AQ1401,2)</f>
        <v>-0.42642284553881382</v>
      </c>
    </row>
    <row r="1402" spans="1:44" x14ac:dyDescent="0.25">
      <c r="A1402" t="s">
        <v>49</v>
      </c>
      <c r="B1402" t="s">
        <v>64</v>
      </c>
      <c r="C1402" t="s">
        <v>51</v>
      </c>
      <c r="D1402" t="s">
        <v>10535</v>
      </c>
      <c r="E1402" t="s">
        <v>10536</v>
      </c>
      <c r="F1402" t="s">
        <v>54</v>
      </c>
      <c r="G1402">
        <v>5.0000000000000001E-3</v>
      </c>
      <c r="H1402">
        <v>3</v>
      </c>
      <c r="I1402">
        <v>3</v>
      </c>
      <c r="J1402">
        <v>7</v>
      </c>
      <c r="K1402">
        <v>3</v>
      </c>
      <c r="L1402">
        <v>686</v>
      </c>
      <c r="M1402">
        <v>77.7</v>
      </c>
      <c r="N1402">
        <v>6.58</v>
      </c>
      <c r="O1402">
        <v>4.7300000000000004</v>
      </c>
      <c r="P1402" t="s">
        <v>10537</v>
      </c>
      <c r="Q1402" t="s">
        <v>1490</v>
      </c>
      <c r="R1402" t="s">
        <v>1693</v>
      </c>
      <c r="S1402" t="s">
        <v>10538</v>
      </c>
      <c r="T1402" t="s">
        <v>10539</v>
      </c>
      <c r="U1402" t="s">
        <v>10540</v>
      </c>
      <c r="V1402" t="s">
        <v>10541</v>
      </c>
      <c r="W1402" t="s">
        <v>521</v>
      </c>
      <c r="X1402" t="s">
        <v>54</v>
      </c>
      <c r="Y1402" t="s">
        <v>54</v>
      </c>
      <c r="Z1402" t="s">
        <v>54</v>
      </c>
      <c r="AA1402">
        <v>0</v>
      </c>
      <c r="AB1402">
        <v>3.89</v>
      </c>
      <c r="AC1402">
        <v>7.9491255961844202E-4</v>
      </c>
      <c r="AD1402" t="s">
        <v>54</v>
      </c>
      <c r="AE1402" s="8">
        <v>4884785.9852111898</v>
      </c>
      <c r="AF1402" s="8">
        <v>2942776.35818495</v>
      </c>
      <c r="AG1402" s="8">
        <v>5155688.1650290899</v>
      </c>
      <c r="AH1402" s="8">
        <v>4327750.1694750767</v>
      </c>
      <c r="AI1402" s="8">
        <v>985549.37005616166</v>
      </c>
      <c r="AJ1402" s="10">
        <v>2941575.88508387</v>
      </c>
      <c r="AK1402" s="10">
        <v>4093062.796476</v>
      </c>
      <c r="AL1402" s="10">
        <v>4667569.2319911104</v>
      </c>
      <c r="AM1402" s="10">
        <v>3900735.97118366</v>
      </c>
      <c r="AN1402" s="10">
        <v>717637.54276899726</v>
      </c>
      <c r="AO1402" s="12">
        <v>5275507.2961617103</v>
      </c>
      <c r="AP1402" s="12">
        <v>3923318.3122480637</v>
      </c>
      <c r="AQ1402">
        <f>AP1402/AO1402</f>
        <v>0.74368550586643001</v>
      </c>
      <c r="AR1402">
        <f>LOG(AQ1402,2)</f>
        <v>-0.42723544001788116</v>
      </c>
    </row>
    <row r="1403" spans="1:44" x14ac:dyDescent="0.25">
      <c r="A1403" t="s">
        <v>49</v>
      </c>
      <c r="B1403" t="s">
        <v>64</v>
      </c>
      <c r="C1403" t="s">
        <v>51</v>
      </c>
      <c r="D1403" t="s">
        <v>10542</v>
      </c>
      <c r="E1403" t="s">
        <v>10543</v>
      </c>
      <c r="F1403" t="s">
        <v>54</v>
      </c>
      <c r="G1403">
        <v>8.9999999999999993E-3</v>
      </c>
      <c r="H1403">
        <v>5</v>
      </c>
      <c r="I1403">
        <v>2</v>
      </c>
      <c r="J1403">
        <v>10</v>
      </c>
      <c r="K1403">
        <v>2</v>
      </c>
      <c r="L1403">
        <v>409</v>
      </c>
      <c r="M1403">
        <v>46.3</v>
      </c>
      <c r="N1403">
        <v>8.07</v>
      </c>
      <c r="O1403">
        <v>2.1800000000000002</v>
      </c>
      <c r="P1403" t="s">
        <v>390</v>
      </c>
      <c r="Q1403" t="s">
        <v>4058</v>
      </c>
      <c r="R1403" t="s">
        <v>82</v>
      </c>
      <c r="S1403" t="s">
        <v>10544</v>
      </c>
      <c r="T1403" t="s">
        <v>10545</v>
      </c>
      <c r="U1403" t="s">
        <v>10546</v>
      </c>
      <c r="V1403" t="s">
        <v>10547</v>
      </c>
      <c r="W1403" t="s">
        <v>326</v>
      </c>
      <c r="X1403" t="s">
        <v>54</v>
      </c>
      <c r="Y1403" t="s">
        <v>10548</v>
      </c>
      <c r="Z1403" t="s">
        <v>54</v>
      </c>
      <c r="AA1403">
        <v>1</v>
      </c>
      <c r="AB1403">
        <v>2.35</v>
      </c>
      <c r="AC1403">
        <v>4.6697798532354898E-3</v>
      </c>
      <c r="AD1403" t="s">
        <v>54</v>
      </c>
      <c r="AE1403" s="8">
        <v>4064248.7708044699</v>
      </c>
      <c r="AF1403" s="8">
        <v>3987762.2431816598</v>
      </c>
      <c r="AG1403" s="8">
        <v>4917260.51662583</v>
      </c>
      <c r="AH1403" s="8">
        <v>4323090.5102039864</v>
      </c>
      <c r="AI1403" s="8">
        <v>421300.40321639756</v>
      </c>
      <c r="AJ1403" s="10">
        <v>3061987.3204958099</v>
      </c>
      <c r="AK1403" s="10">
        <v>4849117.0596490502</v>
      </c>
      <c r="AL1403" s="10">
        <v>4540684.2892579101</v>
      </c>
      <c r="AM1403" s="10">
        <v>4150596.2231342569</v>
      </c>
      <c r="AN1403" s="10">
        <v>779993.46178479679</v>
      </c>
      <c r="AO1403" s="12">
        <v>11015644.598299896</v>
      </c>
      <c r="AP1403" s="12">
        <v>8184207.8910388397</v>
      </c>
      <c r="AQ1403">
        <f>AP1403/AO1403</f>
        <v>0.74296223139787498</v>
      </c>
      <c r="AR1403">
        <f>LOG(AQ1403,2)</f>
        <v>-0.42863922188921255</v>
      </c>
    </row>
    <row r="1404" spans="1:44" x14ac:dyDescent="0.25">
      <c r="A1404" t="s">
        <v>49</v>
      </c>
      <c r="B1404" t="s">
        <v>64</v>
      </c>
      <c r="C1404" t="s">
        <v>51</v>
      </c>
      <c r="D1404" t="s">
        <v>10549</v>
      </c>
      <c r="E1404" t="s">
        <v>10550</v>
      </c>
      <c r="F1404" t="s">
        <v>54</v>
      </c>
      <c r="G1404">
        <v>1E-3</v>
      </c>
      <c r="H1404">
        <v>18</v>
      </c>
      <c r="I1404">
        <v>2</v>
      </c>
      <c r="J1404">
        <v>21</v>
      </c>
      <c r="K1404">
        <v>2</v>
      </c>
      <c r="L1404">
        <v>111</v>
      </c>
      <c r="M1404">
        <v>13.5</v>
      </c>
      <c r="N1404">
        <v>8.7799999999999994</v>
      </c>
      <c r="O1404">
        <v>14.79</v>
      </c>
      <c r="P1404" t="s">
        <v>1280</v>
      </c>
      <c r="Q1404" t="s">
        <v>151</v>
      </c>
      <c r="R1404" t="s">
        <v>1307</v>
      </c>
      <c r="S1404" t="s">
        <v>10551</v>
      </c>
      <c r="T1404" t="s">
        <v>10552</v>
      </c>
      <c r="U1404" t="s">
        <v>10553</v>
      </c>
      <c r="V1404" t="s">
        <v>10554</v>
      </c>
      <c r="W1404" t="s">
        <v>326</v>
      </c>
      <c r="X1404" t="s">
        <v>1320</v>
      </c>
      <c r="Y1404" t="s">
        <v>10555</v>
      </c>
      <c r="Z1404" t="s">
        <v>6340</v>
      </c>
      <c r="AA1404">
        <v>12</v>
      </c>
      <c r="AB1404">
        <v>2.52</v>
      </c>
      <c r="AC1404">
        <v>4.7683923705722098E-3</v>
      </c>
      <c r="AD1404" t="s">
        <v>54</v>
      </c>
      <c r="AE1404" s="8">
        <v>5276542.9123726096</v>
      </c>
      <c r="AF1404" s="8">
        <v>3943555.4857585598</v>
      </c>
      <c r="AG1404" s="8">
        <v>3740086.0572025701</v>
      </c>
      <c r="AH1404" s="8">
        <v>4320061.4851112468</v>
      </c>
      <c r="AI1404" s="8">
        <v>681416.41336809937</v>
      </c>
      <c r="AJ1404" s="10">
        <v>5162486.77786656</v>
      </c>
      <c r="AK1404" s="10">
        <v>9251031.77529932</v>
      </c>
      <c r="AL1404" s="10">
        <v>10709317.660894699</v>
      </c>
      <c r="AM1404" s="10">
        <v>8374278.7380201928</v>
      </c>
      <c r="AN1404" s="10">
        <v>2347815.3146435707</v>
      </c>
      <c r="AO1404" s="12">
        <v>1335993.1706159941</v>
      </c>
      <c r="AP1404" s="12">
        <v>990257.91068889468</v>
      </c>
      <c r="AQ1404">
        <f>AP1404/AO1404</f>
        <v>0.74121479994715145</v>
      </c>
      <c r="AR1404">
        <f>LOG(AQ1404,2)</f>
        <v>-0.43203640672618798</v>
      </c>
    </row>
    <row r="1405" spans="1:44" x14ac:dyDescent="0.25">
      <c r="A1405" t="s">
        <v>49</v>
      </c>
      <c r="B1405" t="s">
        <v>64</v>
      </c>
      <c r="C1405" t="s">
        <v>51</v>
      </c>
      <c r="D1405" t="s">
        <v>10556</v>
      </c>
      <c r="E1405" t="s">
        <v>10557</v>
      </c>
      <c r="F1405" t="s">
        <v>54</v>
      </c>
      <c r="G1405">
        <v>7.0000000000000001E-3</v>
      </c>
      <c r="H1405">
        <v>2</v>
      </c>
      <c r="I1405">
        <v>3</v>
      </c>
      <c r="J1405">
        <v>6</v>
      </c>
      <c r="K1405">
        <v>3</v>
      </c>
      <c r="L1405">
        <v>1341</v>
      </c>
      <c r="M1405">
        <v>151.80000000000001</v>
      </c>
      <c r="N1405">
        <v>6.43</v>
      </c>
      <c r="O1405">
        <v>3.1</v>
      </c>
      <c r="P1405" t="s">
        <v>10189</v>
      </c>
      <c r="Q1405" t="s">
        <v>1490</v>
      </c>
      <c r="R1405" t="s">
        <v>1877</v>
      </c>
      <c r="S1405" t="s">
        <v>10558</v>
      </c>
      <c r="T1405" t="s">
        <v>10559</v>
      </c>
      <c r="U1405" t="s">
        <v>10560</v>
      </c>
      <c r="V1405" t="s">
        <v>10561</v>
      </c>
      <c r="W1405" t="s">
        <v>315</v>
      </c>
      <c r="X1405" t="s">
        <v>54</v>
      </c>
      <c r="Y1405" t="s">
        <v>10562</v>
      </c>
      <c r="Z1405" t="s">
        <v>10563</v>
      </c>
      <c r="AA1405">
        <v>7</v>
      </c>
      <c r="AB1405">
        <v>2.4500000000000002</v>
      </c>
      <c r="AC1405">
        <v>4.74576271186441E-3</v>
      </c>
      <c r="AD1405" t="s">
        <v>54</v>
      </c>
      <c r="AE1405" s="8">
        <v>1816547.5876745</v>
      </c>
      <c r="AF1405" s="8">
        <v>5094266.5900284499</v>
      </c>
      <c r="AG1405" s="8">
        <v>6026308.7894235998</v>
      </c>
      <c r="AH1405" s="8">
        <v>4312374.3223755164</v>
      </c>
      <c r="AI1405" s="8">
        <v>1805369.5803721352</v>
      </c>
      <c r="AJ1405" s="10">
        <v>1947340.6197539701</v>
      </c>
      <c r="AK1405" s="10">
        <v>6805710.3105752701</v>
      </c>
      <c r="AL1405" s="10">
        <v>2767263.1387870698</v>
      </c>
      <c r="AM1405" s="10">
        <v>3840104.689705437</v>
      </c>
      <c r="AN1405" s="10">
        <v>2123547.4656347185</v>
      </c>
      <c r="AO1405" s="12">
        <v>100623065.40860736</v>
      </c>
      <c r="AP1405" s="12">
        <v>74527098.190277666</v>
      </c>
      <c r="AQ1405">
        <f>AP1405/AO1405</f>
        <v>0.74065620926613684</v>
      </c>
      <c r="AR1405">
        <f>LOG(AQ1405,2)</f>
        <v>-0.43312405340872029</v>
      </c>
    </row>
    <row r="1406" spans="1:44" x14ac:dyDescent="0.25">
      <c r="A1406" t="s">
        <v>49</v>
      </c>
      <c r="B1406" t="s">
        <v>50</v>
      </c>
      <c r="C1406" t="s">
        <v>51</v>
      </c>
      <c r="D1406" t="s">
        <v>10564</v>
      </c>
      <c r="E1406" t="s">
        <v>10565</v>
      </c>
      <c r="F1406" t="s">
        <v>54</v>
      </c>
      <c r="G1406">
        <v>1.0999999999999999E-2</v>
      </c>
      <c r="H1406">
        <v>2</v>
      </c>
      <c r="I1406">
        <v>1</v>
      </c>
      <c r="J1406">
        <v>1</v>
      </c>
      <c r="K1406">
        <v>1</v>
      </c>
      <c r="L1406">
        <v>531</v>
      </c>
      <c r="M1406">
        <v>59.8</v>
      </c>
      <c r="N1406">
        <v>5.35</v>
      </c>
      <c r="O1406">
        <v>1.8</v>
      </c>
      <c r="P1406" t="s">
        <v>574</v>
      </c>
      <c r="Q1406" t="s">
        <v>10566</v>
      </c>
      <c r="R1406" t="s">
        <v>421</v>
      </c>
      <c r="S1406" t="s">
        <v>10567</v>
      </c>
      <c r="T1406" t="s">
        <v>10568</v>
      </c>
      <c r="U1406" t="s">
        <v>54</v>
      </c>
      <c r="V1406" t="s">
        <v>10569</v>
      </c>
      <c r="W1406" t="s">
        <v>217</v>
      </c>
      <c r="X1406" t="s">
        <v>54</v>
      </c>
      <c r="Y1406" t="s">
        <v>54</v>
      </c>
      <c r="Z1406" t="s">
        <v>10570</v>
      </c>
      <c r="AA1406">
        <v>6</v>
      </c>
      <c r="AB1406" t="s">
        <v>54</v>
      </c>
      <c r="AC1406">
        <v>0</v>
      </c>
      <c r="AD1406" t="s">
        <v>54</v>
      </c>
      <c r="AE1406" s="8" t="s">
        <v>54</v>
      </c>
      <c r="AF1406" s="8">
        <v>4303485.2327097803</v>
      </c>
      <c r="AG1406" s="8" t="s">
        <v>54</v>
      </c>
      <c r="AH1406" s="8">
        <v>4303485.2327097803</v>
      </c>
      <c r="AI1406" s="8">
        <v>0</v>
      </c>
      <c r="AJ1406" s="10" t="s">
        <v>54</v>
      </c>
      <c r="AK1406" s="10" t="s">
        <v>54</v>
      </c>
      <c r="AL1406" s="10" t="s">
        <v>54</v>
      </c>
      <c r="AM1406" s="10">
        <v>0</v>
      </c>
      <c r="AN1406" s="10">
        <v>0</v>
      </c>
      <c r="AO1406" s="12">
        <v>459691508.90972233</v>
      </c>
      <c r="AP1406" s="12">
        <v>340291815.26065665</v>
      </c>
      <c r="AQ1406">
        <f>AP1406/AO1406</f>
        <v>0.74026125926873654</v>
      </c>
      <c r="AR1406">
        <f>LOG(AQ1406,2)</f>
        <v>-0.43389356613075075</v>
      </c>
    </row>
    <row r="1407" spans="1:44" x14ac:dyDescent="0.25">
      <c r="A1407" t="s">
        <v>49</v>
      </c>
      <c r="B1407" t="s">
        <v>64</v>
      </c>
      <c r="C1407" t="s">
        <v>51</v>
      </c>
      <c r="D1407" t="s">
        <v>10571</v>
      </c>
      <c r="E1407" t="s">
        <v>10572</v>
      </c>
      <c r="F1407" t="s">
        <v>54</v>
      </c>
      <c r="G1407">
        <v>1E-3</v>
      </c>
      <c r="H1407">
        <v>2</v>
      </c>
      <c r="I1407">
        <v>1</v>
      </c>
      <c r="J1407">
        <v>8</v>
      </c>
      <c r="K1407">
        <v>1</v>
      </c>
      <c r="L1407">
        <v>484</v>
      </c>
      <c r="M1407">
        <v>54.9</v>
      </c>
      <c r="N1407">
        <v>7.11</v>
      </c>
      <c r="O1407">
        <v>10.94</v>
      </c>
      <c r="P1407" t="s">
        <v>2553</v>
      </c>
      <c r="Q1407" t="s">
        <v>8414</v>
      </c>
      <c r="R1407" t="s">
        <v>310</v>
      </c>
      <c r="S1407" t="s">
        <v>10573</v>
      </c>
      <c r="T1407" t="s">
        <v>10574</v>
      </c>
      <c r="U1407" t="s">
        <v>10575</v>
      </c>
      <c r="V1407" t="s">
        <v>10576</v>
      </c>
      <c r="W1407" t="s">
        <v>426</v>
      </c>
      <c r="X1407" t="s">
        <v>832</v>
      </c>
      <c r="Y1407" t="s">
        <v>10577</v>
      </c>
      <c r="Z1407" t="s">
        <v>4884</v>
      </c>
      <c r="AA1407">
        <v>8</v>
      </c>
      <c r="AB1407">
        <v>3.05</v>
      </c>
      <c r="AC1407">
        <v>1.4492753623188399E-3</v>
      </c>
      <c r="AD1407" t="s">
        <v>54</v>
      </c>
      <c r="AE1407" s="8">
        <v>3073364.4456771398</v>
      </c>
      <c r="AF1407" s="8">
        <v>5161419.02721701</v>
      </c>
      <c r="AG1407" s="8">
        <v>4671760.4040045002</v>
      </c>
      <c r="AH1407" s="8">
        <v>4302181.29229955</v>
      </c>
      <c r="AI1407" s="8">
        <v>891603.24649060518</v>
      </c>
      <c r="AJ1407" s="10">
        <v>1060274.1573915901</v>
      </c>
      <c r="AK1407" s="10">
        <v>1609348.35280143</v>
      </c>
      <c r="AL1407" s="10" t="s">
        <v>54</v>
      </c>
      <c r="AM1407" s="10">
        <v>1334811.2550965101</v>
      </c>
      <c r="AN1407" s="10">
        <v>274537.09770492034</v>
      </c>
      <c r="AO1407" s="12">
        <v>13973038.572284235</v>
      </c>
      <c r="AP1407" s="12">
        <v>10337858.203994099</v>
      </c>
      <c r="AQ1407">
        <f>AP1407/AO1407</f>
        <v>0.73984324529808576</v>
      </c>
      <c r="AR1407">
        <f>LOG(AQ1407,2)</f>
        <v>-0.43470846358786053</v>
      </c>
    </row>
    <row r="1408" spans="1:44" x14ac:dyDescent="0.25">
      <c r="A1408" t="s">
        <v>49</v>
      </c>
      <c r="B1408" t="s">
        <v>50</v>
      </c>
      <c r="C1408" t="s">
        <v>51</v>
      </c>
      <c r="D1408" t="s">
        <v>10578</v>
      </c>
      <c r="E1408" t="s">
        <v>10579</v>
      </c>
      <c r="F1408" t="s">
        <v>54</v>
      </c>
      <c r="G1408">
        <v>2.4E-2</v>
      </c>
      <c r="H1408">
        <v>4</v>
      </c>
      <c r="I1408">
        <v>2</v>
      </c>
      <c r="J1408">
        <v>4</v>
      </c>
      <c r="K1408">
        <v>2</v>
      </c>
      <c r="L1408">
        <v>577</v>
      </c>
      <c r="M1408">
        <v>63.1</v>
      </c>
      <c r="N1408">
        <v>9.44</v>
      </c>
      <c r="O1408">
        <v>0</v>
      </c>
      <c r="P1408" t="s">
        <v>80</v>
      </c>
      <c r="Q1408" t="s">
        <v>6177</v>
      </c>
      <c r="R1408" t="s">
        <v>69</v>
      </c>
      <c r="S1408" t="s">
        <v>10580</v>
      </c>
      <c r="T1408" t="s">
        <v>10581</v>
      </c>
      <c r="U1408" t="s">
        <v>10582</v>
      </c>
      <c r="V1408" t="s">
        <v>10583</v>
      </c>
      <c r="W1408" t="s">
        <v>372</v>
      </c>
      <c r="X1408" t="s">
        <v>54</v>
      </c>
      <c r="Y1408" t="s">
        <v>54</v>
      </c>
      <c r="Z1408" t="s">
        <v>54</v>
      </c>
      <c r="AA1408">
        <v>0</v>
      </c>
      <c r="AB1408" t="s">
        <v>54</v>
      </c>
      <c r="AC1408">
        <v>0</v>
      </c>
      <c r="AD1408" t="s">
        <v>54</v>
      </c>
      <c r="AE1408" s="8">
        <v>5584833.0449291402</v>
      </c>
      <c r="AF1408" s="8">
        <v>1031510.02377407</v>
      </c>
      <c r="AG1408" s="8">
        <v>6286807.8385432204</v>
      </c>
      <c r="AH1408" s="8">
        <v>4301050.3024154762</v>
      </c>
      <c r="AI1408" s="8">
        <v>2329608.3187181605</v>
      </c>
      <c r="AJ1408" s="10">
        <v>5449321.08716028</v>
      </c>
      <c r="AK1408" s="10">
        <v>8372498.6467644302</v>
      </c>
      <c r="AL1408" s="10">
        <v>7389985.0933768405</v>
      </c>
      <c r="AM1408" s="10">
        <v>7070601.6091005169</v>
      </c>
      <c r="AN1408" s="10">
        <v>1214563.3285985757</v>
      </c>
      <c r="AO1408" s="12">
        <v>1162420.6753336175</v>
      </c>
      <c r="AP1408" s="12">
        <v>859922.50849709241</v>
      </c>
      <c r="AQ1408">
        <f>AP1408/AO1408</f>
        <v>0.73976876594206531</v>
      </c>
      <c r="AR1408">
        <f>LOG(AQ1408,2)</f>
        <v>-0.43485370571465298</v>
      </c>
    </row>
    <row r="1409" spans="1:44" x14ac:dyDescent="0.25">
      <c r="A1409" t="s">
        <v>49</v>
      </c>
      <c r="B1409" t="s">
        <v>64</v>
      </c>
      <c r="C1409" t="s">
        <v>51</v>
      </c>
      <c r="D1409" t="s">
        <v>10584</v>
      </c>
      <c r="E1409" t="s">
        <v>10585</v>
      </c>
      <c r="F1409" t="s">
        <v>54</v>
      </c>
      <c r="G1409">
        <v>7.0000000000000001E-3</v>
      </c>
      <c r="H1409">
        <v>1</v>
      </c>
      <c r="I1409">
        <v>1</v>
      </c>
      <c r="J1409">
        <v>3</v>
      </c>
      <c r="K1409">
        <v>1</v>
      </c>
      <c r="L1409">
        <v>691</v>
      </c>
      <c r="M1409">
        <v>79.400000000000006</v>
      </c>
      <c r="N1409">
        <v>5.67</v>
      </c>
      <c r="O1409">
        <v>3.6</v>
      </c>
      <c r="P1409" t="s">
        <v>1267</v>
      </c>
      <c r="Q1409" t="s">
        <v>10586</v>
      </c>
      <c r="R1409" t="s">
        <v>115</v>
      </c>
      <c r="S1409" t="s">
        <v>10587</v>
      </c>
      <c r="T1409" t="s">
        <v>10588</v>
      </c>
      <c r="U1409" t="s">
        <v>10589</v>
      </c>
      <c r="V1409" t="s">
        <v>10590</v>
      </c>
      <c r="W1409" t="s">
        <v>111</v>
      </c>
      <c r="X1409" t="s">
        <v>54</v>
      </c>
      <c r="Y1409" t="s">
        <v>54</v>
      </c>
      <c r="Z1409" t="s">
        <v>10591</v>
      </c>
      <c r="AA1409">
        <v>4</v>
      </c>
      <c r="AB1409" t="s">
        <v>54</v>
      </c>
      <c r="AC1409">
        <v>0</v>
      </c>
      <c r="AD1409" t="s">
        <v>54</v>
      </c>
      <c r="AE1409" s="8">
        <v>3445836.19767565</v>
      </c>
      <c r="AF1409" s="8">
        <v>4831133.0404565604</v>
      </c>
      <c r="AG1409" s="8">
        <v>4616768.1516726902</v>
      </c>
      <c r="AH1409" s="8">
        <v>4297912.4632682996</v>
      </c>
      <c r="AI1409" s="8">
        <v>608831.42066068819</v>
      </c>
      <c r="AJ1409" s="10" t="s">
        <v>54</v>
      </c>
      <c r="AK1409" s="10" t="s">
        <v>54</v>
      </c>
      <c r="AL1409" s="10" t="s">
        <v>54</v>
      </c>
      <c r="AM1409" s="10">
        <v>0</v>
      </c>
      <c r="AN1409" s="10">
        <v>0</v>
      </c>
      <c r="AO1409" s="12">
        <v>1183870402.5991962</v>
      </c>
      <c r="AP1409" s="12">
        <v>873876931.03514469</v>
      </c>
      <c r="AQ1409">
        <f>AP1409/AO1409</f>
        <v>0.73815252844951729</v>
      </c>
      <c r="AR1409">
        <f>LOG(AQ1409,2)</f>
        <v>-0.43800913591757779</v>
      </c>
    </row>
    <row r="1410" spans="1:44" x14ac:dyDescent="0.25">
      <c r="A1410" t="s">
        <v>49</v>
      </c>
      <c r="B1410" t="s">
        <v>64</v>
      </c>
      <c r="C1410" t="s">
        <v>51</v>
      </c>
      <c r="D1410" t="s">
        <v>10592</v>
      </c>
      <c r="E1410" t="s">
        <v>10593</v>
      </c>
      <c r="F1410" t="s">
        <v>54</v>
      </c>
      <c r="G1410">
        <v>0</v>
      </c>
      <c r="H1410">
        <v>40</v>
      </c>
      <c r="I1410">
        <v>7</v>
      </c>
      <c r="J1410">
        <v>36</v>
      </c>
      <c r="K1410">
        <v>2</v>
      </c>
      <c r="L1410">
        <v>166</v>
      </c>
      <c r="M1410">
        <v>18.7</v>
      </c>
      <c r="N1410">
        <v>7.88</v>
      </c>
      <c r="O1410">
        <v>52.15</v>
      </c>
      <c r="P1410" t="s">
        <v>10594</v>
      </c>
      <c r="Q1410" t="s">
        <v>3420</v>
      </c>
      <c r="R1410" t="s">
        <v>82</v>
      </c>
      <c r="S1410" t="s">
        <v>1763</v>
      </c>
      <c r="T1410" t="s">
        <v>10595</v>
      </c>
      <c r="U1410" t="s">
        <v>10596</v>
      </c>
      <c r="V1410" t="s">
        <v>10597</v>
      </c>
      <c r="W1410" t="s">
        <v>315</v>
      </c>
      <c r="X1410" t="s">
        <v>10598</v>
      </c>
      <c r="Y1410" t="s">
        <v>10599</v>
      </c>
      <c r="Z1410" t="s">
        <v>54</v>
      </c>
      <c r="AA1410">
        <v>8</v>
      </c>
      <c r="AB1410">
        <v>4.0599999999999996</v>
      </c>
      <c r="AC1410">
        <v>8.0906148867313898E-4</v>
      </c>
      <c r="AD1410" t="s">
        <v>54</v>
      </c>
      <c r="AE1410" s="8">
        <v>5194905.0081080599</v>
      </c>
      <c r="AF1410" s="8">
        <v>239404.31671857499</v>
      </c>
      <c r="AG1410" s="8">
        <v>7456530.4980343701</v>
      </c>
      <c r="AH1410" s="8">
        <v>4296946.6076203352</v>
      </c>
      <c r="AI1410" s="8">
        <v>3014019.9674204048</v>
      </c>
      <c r="AJ1410" s="10">
        <v>7729887.5782989701</v>
      </c>
      <c r="AK1410" s="10">
        <v>12505342.3295471</v>
      </c>
      <c r="AL1410" s="10">
        <v>12784415.011920501</v>
      </c>
      <c r="AM1410" s="10">
        <v>11006548.306588857</v>
      </c>
      <c r="AN1410" s="10">
        <v>2319748.4830256412</v>
      </c>
      <c r="AO1410" s="12">
        <v>295641835.37137699</v>
      </c>
      <c r="AP1410" s="12">
        <v>218052281.71037832</v>
      </c>
      <c r="AQ1410">
        <f>AP1410/AO1410</f>
        <v>0.73755556765661112</v>
      </c>
      <c r="AR1410">
        <f>LOG(AQ1410,2)</f>
        <v>-0.43917634835583819</v>
      </c>
    </row>
    <row r="1411" spans="1:44" x14ac:dyDescent="0.25">
      <c r="A1411" t="s">
        <v>49</v>
      </c>
      <c r="B1411" t="s">
        <v>64</v>
      </c>
      <c r="C1411" t="s">
        <v>51</v>
      </c>
      <c r="D1411" t="s">
        <v>10600</v>
      </c>
      <c r="E1411" t="s">
        <v>10601</v>
      </c>
      <c r="F1411" t="s">
        <v>54</v>
      </c>
      <c r="G1411">
        <v>7.0000000000000001E-3</v>
      </c>
      <c r="H1411">
        <v>2</v>
      </c>
      <c r="I1411">
        <v>1</v>
      </c>
      <c r="J1411">
        <v>3</v>
      </c>
      <c r="K1411">
        <v>1</v>
      </c>
      <c r="L1411">
        <v>644</v>
      </c>
      <c r="M1411">
        <v>74.400000000000006</v>
      </c>
      <c r="N1411">
        <v>5.53</v>
      </c>
      <c r="O1411">
        <v>2.66</v>
      </c>
      <c r="P1411" t="s">
        <v>701</v>
      </c>
      <c r="Q1411" t="s">
        <v>54</v>
      </c>
      <c r="R1411" t="s">
        <v>254</v>
      </c>
      <c r="S1411" t="s">
        <v>10602</v>
      </c>
      <c r="T1411" t="s">
        <v>10603</v>
      </c>
      <c r="U1411" t="s">
        <v>10604</v>
      </c>
      <c r="V1411" t="s">
        <v>10605</v>
      </c>
      <c r="W1411" t="s">
        <v>426</v>
      </c>
      <c r="X1411" t="s">
        <v>54</v>
      </c>
      <c r="Y1411" t="s">
        <v>54</v>
      </c>
      <c r="Z1411" t="s">
        <v>10606</v>
      </c>
      <c r="AA1411">
        <v>3</v>
      </c>
      <c r="AB1411">
        <v>3.69</v>
      </c>
      <c r="AC1411">
        <v>7.8186082877247805E-4</v>
      </c>
      <c r="AD1411" t="s">
        <v>54</v>
      </c>
      <c r="AE1411" s="8">
        <v>2687762.1242111898</v>
      </c>
      <c r="AF1411" s="8">
        <v>6882179.1105310004</v>
      </c>
      <c r="AG1411" s="8">
        <v>3317013.4912818698</v>
      </c>
      <c r="AH1411" s="8">
        <v>4295651.5753413541</v>
      </c>
      <c r="AI1411" s="8">
        <v>1846904.2275225038</v>
      </c>
      <c r="AJ1411" s="10" t="s">
        <v>54</v>
      </c>
      <c r="AK1411" s="10" t="s">
        <v>54</v>
      </c>
      <c r="AL1411" s="10" t="s">
        <v>54</v>
      </c>
      <c r="AM1411" s="10">
        <v>0</v>
      </c>
      <c r="AN1411" s="10">
        <v>0</v>
      </c>
      <c r="AO1411" s="12">
        <v>394898402.44555503</v>
      </c>
      <c r="AP1411" s="12">
        <v>290591239.77589732</v>
      </c>
      <c r="AQ1411">
        <f>AP1411/AO1411</f>
        <v>0.73586329541042239</v>
      </c>
      <c r="AR1411">
        <f>LOG(AQ1411,2)</f>
        <v>-0.44249031957221424</v>
      </c>
    </row>
    <row r="1412" spans="1:44" x14ac:dyDescent="0.25">
      <c r="A1412" t="s">
        <v>49</v>
      </c>
      <c r="B1412" t="s">
        <v>50</v>
      </c>
      <c r="C1412" t="s">
        <v>51</v>
      </c>
      <c r="D1412" t="s">
        <v>10607</v>
      </c>
      <c r="E1412" t="s">
        <v>10608</v>
      </c>
      <c r="F1412" t="s">
        <v>54</v>
      </c>
      <c r="G1412">
        <v>2.1999999999999999E-2</v>
      </c>
      <c r="H1412">
        <v>4</v>
      </c>
      <c r="I1412">
        <v>1</v>
      </c>
      <c r="J1412">
        <v>2</v>
      </c>
      <c r="K1412">
        <v>1</v>
      </c>
      <c r="L1412">
        <v>277</v>
      </c>
      <c r="M1412">
        <v>31.6</v>
      </c>
      <c r="N1412">
        <v>6.54</v>
      </c>
      <c r="O1412">
        <v>0</v>
      </c>
      <c r="P1412" t="s">
        <v>10609</v>
      </c>
      <c r="Q1412" t="s">
        <v>871</v>
      </c>
      <c r="R1412" t="s">
        <v>182</v>
      </c>
      <c r="S1412" t="s">
        <v>10610</v>
      </c>
      <c r="T1412" t="s">
        <v>10611</v>
      </c>
      <c r="U1412" t="s">
        <v>10612</v>
      </c>
      <c r="V1412" t="s">
        <v>10613</v>
      </c>
      <c r="W1412" t="s">
        <v>533</v>
      </c>
      <c r="X1412" t="s">
        <v>10614</v>
      </c>
      <c r="Y1412" t="s">
        <v>10615</v>
      </c>
      <c r="Z1412" t="s">
        <v>10616</v>
      </c>
      <c r="AA1412">
        <v>83</v>
      </c>
      <c r="AB1412" t="s">
        <v>54</v>
      </c>
      <c r="AC1412">
        <v>0</v>
      </c>
      <c r="AD1412" t="s">
        <v>54</v>
      </c>
      <c r="AE1412" s="8">
        <v>3561159.1371223298</v>
      </c>
      <c r="AF1412" s="8">
        <v>4586180.3498482304</v>
      </c>
      <c r="AG1412" s="8">
        <v>4723115.9540821305</v>
      </c>
      <c r="AH1412" s="8">
        <v>4290151.8136842297</v>
      </c>
      <c r="AI1412" s="8">
        <v>518498.20429607754</v>
      </c>
      <c r="AJ1412" s="10">
        <v>1574240.7446306001</v>
      </c>
      <c r="AK1412" s="10">
        <v>3738395.21331453</v>
      </c>
      <c r="AL1412" s="10">
        <v>3681816.7849088898</v>
      </c>
      <c r="AM1412" s="10">
        <v>2998150.9142846731</v>
      </c>
      <c r="AN1412" s="10">
        <v>1007121.445200273</v>
      </c>
      <c r="AO1412" s="12">
        <v>47699351.748877667</v>
      </c>
      <c r="AP1412" s="12">
        <v>35099808.950640403</v>
      </c>
      <c r="AQ1412">
        <f>AP1412/AO1412</f>
        <v>0.73585505177156374</v>
      </c>
      <c r="AR1412">
        <f>LOG(AQ1412,2)</f>
        <v>-0.44250648170938289</v>
      </c>
    </row>
    <row r="1413" spans="1:44" x14ac:dyDescent="0.25">
      <c r="A1413" t="s">
        <v>49</v>
      </c>
      <c r="B1413" t="s">
        <v>64</v>
      </c>
      <c r="C1413" t="s">
        <v>51</v>
      </c>
      <c r="D1413" t="s">
        <v>10617</v>
      </c>
      <c r="E1413" t="s">
        <v>10618</v>
      </c>
      <c r="F1413" t="s">
        <v>54</v>
      </c>
      <c r="G1413">
        <v>0</v>
      </c>
      <c r="H1413">
        <v>18</v>
      </c>
      <c r="I1413">
        <v>2</v>
      </c>
      <c r="J1413">
        <v>16</v>
      </c>
      <c r="K1413">
        <v>2</v>
      </c>
      <c r="L1413">
        <v>245</v>
      </c>
      <c r="M1413">
        <v>26.6</v>
      </c>
      <c r="N1413">
        <v>4.68</v>
      </c>
      <c r="O1413">
        <v>24.2</v>
      </c>
      <c r="P1413" t="s">
        <v>1517</v>
      </c>
      <c r="Q1413" t="s">
        <v>575</v>
      </c>
      <c r="R1413" t="s">
        <v>69</v>
      </c>
      <c r="S1413" t="s">
        <v>10619</v>
      </c>
      <c r="T1413" t="s">
        <v>10620</v>
      </c>
      <c r="U1413" t="s">
        <v>10621</v>
      </c>
      <c r="V1413" t="s">
        <v>10622</v>
      </c>
      <c r="W1413" t="s">
        <v>372</v>
      </c>
      <c r="X1413" t="s">
        <v>1431</v>
      </c>
      <c r="Y1413" t="s">
        <v>3290</v>
      </c>
      <c r="Z1413" t="s">
        <v>54</v>
      </c>
      <c r="AA1413">
        <v>2</v>
      </c>
      <c r="AB1413">
        <v>15.04</v>
      </c>
      <c r="AC1413">
        <v>0</v>
      </c>
      <c r="AD1413" t="s">
        <v>54</v>
      </c>
      <c r="AE1413" s="8">
        <v>2916675.4199126302</v>
      </c>
      <c r="AF1413" s="8">
        <v>4506137.2614527801</v>
      </c>
      <c r="AG1413" s="8">
        <v>5440968.0204982096</v>
      </c>
      <c r="AH1413" s="8">
        <v>4287926.9006212065</v>
      </c>
      <c r="AI1413" s="8">
        <v>1042025.305042529</v>
      </c>
      <c r="AJ1413" s="10">
        <v>1772303.08804037</v>
      </c>
      <c r="AK1413" s="10">
        <v>3439408.4706634399</v>
      </c>
      <c r="AL1413" s="10">
        <v>5239934.2044657199</v>
      </c>
      <c r="AM1413" s="10">
        <v>3483881.9210565104</v>
      </c>
      <c r="AN1413" s="10">
        <v>1416003.7207443409</v>
      </c>
      <c r="AO1413" s="12">
        <v>4219919.1018643528</v>
      </c>
      <c r="AP1413" s="12">
        <v>3104563.43561849</v>
      </c>
      <c r="AQ1413">
        <f>AP1413/AO1413</f>
        <v>0.73569264260229528</v>
      </c>
      <c r="AR1413">
        <f>LOG(AQ1413,2)</f>
        <v>-0.44282493133211093</v>
      </c>
    </row>
    <row r="1414" spans="1:44" x14ac:dyDescent="0.25">
      <c r="A1414" t="s">
        <v>49</v>
      </c>
      <c r="B1414" t="s">
        <v>64</v>
      </c>
      <c r="C1414" t="s">
        <v>51</v>
      </c>
      <c r="D1414" t="s">
        <v>10623</v>
      </c>
      <c r="E1414" t="s">
        <v>10624</v>
      </c>
      <c r="F1414" t="s">
        <v>54</v>
      </c>
      <c r="G1414">
        <v>2E-3</v>
      </c>
      <c r="H1414">
        <v>9</v>
      </c>
      <c r="I1414">
        <v>1</v>
      </c>
      <c r="J1414">
        <v>7</v>
      </c>
      <c r="K1414">
        <v>1</v>
      </c>
      <c r="L1414">
        <v>118</v>
      </c>
      <c r="M1414">
        <v>13.7</v>
      </c>
      <c r="N1414">
        <v>8.7899999999999991</v>
      </c>
      <c r="O1414">
        <v>6.63</v>
      </c>
      <c r="P1414" t="s">
        <v>8056</v>
      </c>
      <c r="Q1414" t="s">
        <v>279</v>
      </c>
      <c r="R1414" t="s">
        <v>1307</v>
      </c>
      <c r="S1414" t="s">
        <v>10625</v>
      </c>
      <c r="T1414" t="s">
        <v>10626</v>
      </c>
      <c r="U1414" t="s">
        <v>10627</v>
      </c>
      <c r="V1414" t="s">
        <v>10628</v>
      </c>
      <c r="W1414" t="s">
        <v>157</v>
      </c>
      <c r="X1414" t="s">
        <v>10629</v>
      </c>
      <c r="Y1414" t="s">
        <v>10630</v>
      </c>
      <c r="Z1414" t="s">
        <v>4338</v>
      </c>
      <c r="AA1414">
        <v>21</v>
      </c>
      <c r="AB1414">
        <v>5.3</v>
      </c>
      <c r="AC1414">
        <v>9.1074681238615697E-4</v>
      </c>
      <c r="AD1414" t="s">
        <v>54</v>
      </c>
      <c r="AE1414" s="8">
        <v>4252063.1323583396</v>
      </c>
      <c r="AF1414" s="8" t="s">
        <v>54</v>
      </c>
      <c r="AG1414" s="8" t="s">
        <v>54</v>
      </c>
      <c r="AH1414" s="8">
        <v>4252063.1323583396</v>
      </c>
      <c r="AI1414" s="8">
        <v>0</v>
      </c>
      <c r="AJ1414" s="10">
        <v>2008280.9697749901</v>
      </c>
      <c r="AK1414" s="10">
        <v>2535095.8482514699</v>
      </c>
      <c r="AL1414" s="10">
        <v>8036974.0447765104</v>
      </c>
      <c r="AM1414" s="10">
        <v>4193450.2876009904</v>
      </c>
      <c r="AN1414" s="10">
        <v>2726278.248580595</v>
      </c>
      <c r="AO1414" s="12">
        <v>2389492.0399682</v>
      </c>
      <c r="AP1414" s="12">
        <v>1757927.3401253268</v>
      </c>
      <c r="AQ1414">
        <f>AP1414/AO1414</f>
        <v>0.73569081240744438</v>
      </c>
      <c r="AR1414">
        <f>LOG(AQ1414,2)</f>
        <v>-0.4428285203530779</v>
      </c>
    </row>
    <row r="1415" spans="1:44" x14ac:dyDescent="0.25">
      <c r="A1415" t="s">
        <v>49</v>
      </c>
      <c r="B1415" t="s">
        <v>64</v>
      </c>
      <c r="C1415" t="s">
        <v>51</v>
      </c>
      <c r="D1415" t="s">
        <v>10631</v>
      </c>
      <c r="E1415" t="s">
        <v>10632</v>
      </c>
      <c r="F1415" t="s">
        <v>54</v>
      </c>
      <c r="G1415">
        <v>6.0000000000000001E-3</v>
      </c>
      <c r="H1415">
        <v>5</v>
      </c>
      <c r="I1415">
        <v>2</v>
      </c>
      <c r="J1415">
        <v>3</v>
      </c>
      <c r="K1415">
        <v>2</v>
      </c>
      <c r="L1415">
        <v>390</v>
      </c>
      <c r="M1415">
        <v>43</v>
      </c>
      <c r="N1415">
        <v>5.26</v>
      </c>
      <c r="O1415">
        <v>4.28</v>
      </c>
      <c r="P1415" t="s">
        <v>55</v>
      </c>
      <c r="Q1415" t="s">
        <v>3499</v>
      </c>
      <c r="R1415" t="s">
        <v>2039</v>
      </c>
      <c r="S1415" t="s">
        <v>10633</v>
      </c>
      <c r="T1415" t="s">
        <v>10634</v>
      </c>
      <c r="U1415" t="s">
        <v>10635</v>
      </c>
      <c r="V1415" t="s">
        <v>10636</v>
      </c>
      <c r="W1415" t="s">
        <v>87</v>
      </c>
      <c r="X1415" t="s">
        <v>10637</v>
      </c>
      <c r="Y1415" t="s">
        <v>54</v>
      </c>
      <c r="Z1415" t="s">
        <v>743</v>
      </c>
      <c r="AA1415">
        <v>4</v>
      </c>
      <c r="AB1415">
        <v>1.88</v>
      </c>
      <c r="AC1415">
        <v>1.11731843575419E-2</v>
      </c>
      <c r="AD1415" t="s">
        <v>54</v>
      </c>
      <c r="AE1415" s="8">
        <v>3310422.6586418701</v>
      </c>
      <c r="AF1415" s="8">
        <v>4391673.6943472298</v>
      </c>
      <c r="AG1415" s="8">
        <v>5051801.5618099105</v>
      </c>
      <c r="AH1415" s="8">
        <v>4251299.3049330031</v>
      </c>
      <c r="AI1415" s="8">
        <v>717810.95375790261</v>
      </c>
      <c r="AJ1415" s="10">
        <v>2307728.96847778</v>
      </c>
      <c r="AK1415" s="10">
        <v>3673135.2126215599</v>
      </c>
      <c r="AL1415" s="10">
        <v>4446804.6355067696</v>
      </c>
      <c r="AM1415" s="10">
        <v>3475889.6055353698</v>
      </c>
      <c r="AN1415" s="10">
        <v>884341.77007722494</v>
      </c>
      <c r="AO1415" s="12">
        <v>958761.08736415394</v>
      </c>
      <c r="AP1415" s="12">
        <v>701052.33127574809</v>
      </c>
      <c r="AQ1415">
        <f>AP1415/AO1415</f>
        <v>0.73120649191457676</v>
      </c>
      <c r="AR1415">
        <f>LOG(AQ1415,2)</f>
        <v>-0.45164921566836419</v>
      </c>
    </row>
    <row r="1416" spans="1:44" x14ac:dyDescent="0.25">
      <c r="A1416" t="s">
        <v>49</v>
      </c>
      <c r="B1416" t="s">
        <v>50</v>
      </c>
      <c r="C1416" t="s">
        <v>51</v>
      </c>
      <c r="D1416" t="s">
        <v>10638</v>
      </c>
      <c r="E1416" t="s">
        <v>10639</v>
      </c>
      <c r="F1416" t="s">
        <v>54</v>
      </c>
      <c r="G1416">
        <v>2.1000000000000001E-2</v>
      </c>
      <c r="H1416">
        <v>7</v>
      </c>
      <c r="I1416">
        <v>1</v>
      </c>
      <c r="J1416">
        <v>1</v>
      </c>
      <c r="K1416">
        <v>1</v>
      </c>
      <c r="L1416">
        <v>147</v>
      </c>
      <c r="M1416">
        <v>16.7</v>
      </c>
      <c r="N1416">
        <v>7.8</v>
      </c>
      <c r="O1416">
        <v>0</v>
      </c>
      <c r="P1416" t="s">
        <v>308</v>
      </c>
      <c r="Q1416" t="s">
        <v>7085</v>
      </c>
      <c r="R1416" t="s">
        <v>280</v>
      </c>
      <c r="S1416" t="s">
        <v>10640</v>
      </c>
      <c r="T1416" t="s">
        <v>10641</v>
      </c>
      <c r="U1416" t="s">
        <v>10642</v>
      </c>
      <c r="V1416" t="s">
        <v>10643</v>
      </c>
      <c r="W1416" t="s">
        <v>533</v>
      </c>
      <c r="X1416" t="s">
        <v>944</v>
      </c>
      <c r="Y1416" t="s">
        <v>10644</v>
      </c>
      <c r="Z1416" t="s">
        <v>10645</v>
      </c>
      <c r="AA1416">
        <v>37</v>
      </c>
      <c r="AB1416" t="s">
        <v>54</v>
      </c>
      <c r="AC1416">
        <v>0</v>
      </c>
      <c r="AD1416" t="s">
        <v>54</v>
      </c>
      <c r="AE1416" s="8">
        <v>3209367.4058486898</v>
      </c>
      <c r="AF1416" s="8">
        <v>4899302.6608103001</v>
      </c>
      <c r="AG1416" s="8">
        <v>4575940.0370442402</v>
      </c>
      <c r="AH1416" s="8">
        <v>4228203.3679010766</v>
      </c>
      <c r="AI1416" s="8">
        <v>732421.04684424296</v>
      </c>
      <c r="AJ1416" s="10">
        <v>2390298.1324891499</v>
      </c>
      <c r="AK1416" s="10">
        <v>4150397.0968412701</v>
      </c>
      <c r="AL1416" s="10">
        <v>4516043.9644820904</v>
      </c>
      <c r="AM1416" s="10">
        <v>3685579.7312708371</v>
      </c>
      <c r="AN1416" s="10">
        <v>927987.14899891929</v>
      </c>
      <c r="AO1416" s="12">
        <v>26291563.280896302</v>
      </c>
      <c r="AP1416" s="12">
        <v>19220479.778347202</v>
      </c>
      <c r="AQ1416">
        <f>AP1416/AO1416</f>
        <v>0.73105123392616911</v>
      </c>
      <c r="AR1416">
        <f>LOG(AQ1416,2)</f>
        <v>-0.45195557743594805</v>
      </c>
    </row>
    <row r="1417" spans="1:44" x14ac:dyDescent="0.25">
      <c r="A1417" t="s">
        <v>49</v>
      </c>
      <c r="B1417" t="s">
        <v>64</v>
      </c>
      <c r="C1417" t="s">
        <v>51</v>
      </c>
      <c r="D1417" t="s">
        <v>10646</v>
      </c>
      <c r="E1417" t="s">
        <v>10647</v>
      </c>
      <c r="F1417" t="s">
        <v>54</v>
      </c>
      <c r="G1417">
        <v>0</v>
      </c>
      <c r="H1417">
        <v>15</v>
      </c>
      <c r="I1417">
        <v>3</v>
      </c>
      <c r="J1417">
        <v>18</v>
      </c>
      <c r="K1417">
        <v>3</v>
      </c>
      <c r="L1417">
        <v>224</v>
      </c>
      <c r="M1417">
        <v>25</v>
      </c>
      <c r="N1417">
        <v>6.38</v>
      </c>
      <c r="O1417">
        <v>19.25</v>
      </c>
      <c r="P1417" t="s">
        <v>2339</v>
      </c>
      <c r="Q1417" t="s">
        <v>10648</v>
      </c>
      <c r="R1417" t="s">
        <v>564</v>
      </c>
      <c r="S1417" t="s">
        <v>1841</v>
      </c>
      <c r="T1417" t="s">
        <v>10649</v>
      </c>
      <c r="U1417" t="s">
        <v>10650</v>
      </c>
      <c r="V1417" t="s">
        <v>10651</v>
      </c>
      <c r="W1417" t="s">
        <v>87</v>
      </c>
      <c r="X1417" t="s">
        <v>7047</v>
      </c>
      <c r="Y1417" t="s">
        <v>10652</v>
      </c>
      <c r="Z1417" t="s">
        <v>3994</v>
      </c>
      <c r="AA1417">
        <v>8</v>
      </c>
      <c r="AB1417">
        <v>11.93</v>
      </c>
      <c r="AC1417">
        <v>0</v>
      </c>
      <c r="AD1417" t="s">
        <v>54</v>
      </c>
      <c r="AE1417" s="8">
        <v>3131995.4502434898</v>
      </c>
      <c r="AF1417" s="8">
        <v>4811145.2574712997</v>
      </c>
      <c r="AG1417" s="8">
        <v>4716616.5978782699</v>
      </c>
      <c r="AH1417" s="8">
        <v>4219919.1018643528</v>
      </c>
      <c r="AI1417" s="8">
        <v>770245.55421768886</v>
      </c>
      <c r="AJ1417" s="10">
        <v>2422354.7232186999</v>
      </c>
      <c r="AK1417" s="10">
        <v>3548080.6882838602</v>
      </c>
      <c r="AL1417" s="10">
        <v>3343254.8953529098</v>
      </c>
      <c r="AM1417" s="10">
        <v>3104563.43561849</v>
      </c>
      <c r="AN1417" s="10">
        <v>489588.22617793368</v>
      </c>
      <c r="AO1417" s="12">
        <v>65418304.583123267</v>
      </c>
      <c r="AP1417" s="12">
        <v>47799165.414875664</v>
      </c>
      <c r="AQ1417">
        <f>AP1417/AO1417</f>
        <v>0.730669584292574</v>
      </c>
      <c r="AR1417">
        <f>LOG(AQ1417,2)</f>
        <v>-0.4527089416069906</v>
      </c>
    </row>
    <row r="1418" spans="1:44" x14ac:dyDescent="0.25">
      <c r="A1418" t="s">
        <v>49</v>
      </c>
      <c r="B1418" t="s">
        <v>50</v>
      </c>
      <c r="C1418" t="s">
        <v>51</v>
      </c>
      <c r="D1418" t="s">
        <v>10653</v>
      </c>
      <c r="E1418" t="s">
        <v>10654</v>
      </c>
      <c r="F1418" t="s">
        <v>54</v>
      </c>
      <c r="G1418">
        <v>0.02</v>
      </c>
      <c r="H1418">
        <v>9</v>
      </c>
      <c r="I1418">
        <v>1</v>
      </c>
      <c r="J1418">
        <v>1</v>
      </c>
      <c r="K1418">
        <v>1</v>
      </c>
      <c r="L1418">
        <v>206</v>
      </c>
      <c r="M1418">
        <v>22.2</v>
      </c>
      <c r="N1418">
        <v>9.3800000000000008</v>
      </c>
      <c r="O1418">
        <v>0</v>
      </c>
      <c r="P1418" t="s">
        <v>2053</v>
      </c>
      <c r="Q1418" t="s">
        <v>575</v>
      </c>
      <c r="R1418" t="s">
        <v>69</v>
      </c>
      <c r="S1418" t="s">
        <v>9657</v>
      </c>
      <c r="T1418" t="s">
        <v>10655</v>
      </c>
      <c r="U1418" t="s">
        <v>10656</v>
      </c>
      <c r="V1418" t="s">
        <v>10657</v>
      </c>
      <c r="W1418" t="s">
        <v>521</v>
      </c>
      <c r="X1418" t="s">
        <v>54</v>
      </c>
      <c r="Y1418" t="s">
        <v>54</v>
      </c>
      <c r="Z1418" t="s">
        <v>54</v>
      </c>
      <c r="AA1418">
        <v>0</v>
      </c>
      <c r="AB1418" t="s">
        <v>54</v>
      </c>
      <c r="AC1418">
        <v>0</v>
      </c>
      <c r="AD1418" t="s">
        <v>54</v>
      </c>
      <c r="AE1418" s="8">
        <v>3460182.1886204001</v>
      </c>
      <c r="AF1418" s="8">
        <v>4904040.3414375698</v>
      </c>
      <c r="AG1418" s="8">
        <v>4270567.1934414804</v>
      </c>
      <c r="AH1418" s="8">
        <v>4211596.5744998166</v>
      </c>
      <c r="AI1418" s="8">
        <v>590925.68161482702</v>
      </c>
      <c r="AJ1418" s="10">
        <v>3260831.2833060399</v>
      </c>
      <c r="AK1418" s="10">
        <v>6350199.5672075097</v>
      </c>
      <c r="AL1418" s="10">
        <v>6281137.1136871297</v>
      </c>
      <c r="AM1418" s="10">
        <v>5297389.3214002261</v>
      </c>
      <c r="AN1418" s="10">
        <v>1440339.980124159</v>
      </c>
      <c r="AO1418" s="12">
        <v>4456189.6089669997</v>
      </c>
      <c r="AP1418" s="12">
        <v>3245200.0161248432</v>
      </c>
      <c r="AQ1418">
        <f>AP1418/AO1418</f>
        <v>0.72824549691392526</v>
      </c>
      <c r="AR1418">
        <f>LOG(AQ1418,2)</f>
        <v>-0.4575032193594103</v>
      </c>
    </row>
    <row r="1419" spans="1:44" x14ac:dyDescent="0.25">
      <c r="A1419" t="s">
        <v>49</v>
      </c>
      <c r="B1419" t="s">
        <v>64</v>
      </c>
      <c r="C1419" t="s">
        <v>51</v>
      </c>
      <c r="D1419" t="s">
        <v>10658</v>
      </c>
      <c r="E1419" t="s">
        <v>10659</v>
      </c>
      <c r="F1419" t="s">
        <v>54</v>
      </c>
      <c r="G1419">
        <v>1E-3</v>
      </c>
      <c r="H1419">
        <v>3</v>
      </c>
      <c r="I1419">
        <v>1</v>
      </c>
      <c r="J1419">
        <v>7</v>
      </c>
      <c r="K1419">
        <v>1</v>
      </c>
      <c r="L1419">
        <v>295</v>
      </c>
      <c r="M1419">
        <v>33.200000000000003</v>
      </c>
      <c r="N1419">
        <v>5.36</v>
      </c>
      <c r="O1419">
        <v>15.82</v>
      </c>
      <c r="P1419" t="s">
        <v>10660</v>
      </c>
      <c r="Q1419" t="s">
        <v>279</v>
      </c>
      <c r="R1419" t="s">
        <v>82</v>
      </c>
      <c r="S1419" t="s">
        <v>7377</v>
      </c>
      <c r="T1419" t="s">
        <v>10661</v>
      </c>
      <c r="U1419" t="s">
        <v>10662</v>
      </c>
      <c r="V1419" t="s">
        <v>10663</v>
      </c>
      <c r="W1419" t="s">
        <v>99</v>
      </c>
      <c r="X1419" t="s">
        <v>4070</v>
      </c>
      <c r="Y1419" t="s">
        <v>10664</v>
      </c>
      <c r="Z1419" t="s">
        <v>10665</v>
      </c>
      <c r="AA1419">
        <v>19</v>
      </c>
      <c r="AB1419" t="s">
        <v>54</v>
      </c>
      <c r="AC1419">
        <v>0</v>
      </c>
      <c r="AD1419" t="s">
        <v>54</v>
      </c>
      <c r="AE1419" s="8">
        <v>4018954.4192084302</v>
      </c>
      <c r="AF1419" s="8">
        <v>4699306.7138595898</v>
      </c>
      <c r="AG1419" s="8">
        <v>3887661.9622824201</v>
      </c>
      <c r="AH1419" s="8">
        <v>4201974.3651168132</v>
      </c>
      <c r="AI1419" s="8">
        <v>355728.38528004481</v>
      </c>
      <c r="AJ1419" s="10">
        <v>1950303.5924305699</v>
      </c>
      <c r="AK1419" s="10">
        <v>3280291.41073727</v>
      </c>
      <c r="AL1419" s="10">
        <v>3211747.1862877798</v>
      </c>
      <c r="AM1419" s="10">
        <v>2814114.0631518732</v>
      </c>
      <c r="AN1419" s="10">
        <v>611446.90403019544</v>
      </c>
      <c r="AO1419" s="12">
        <v>5140847.7492113532</v>
      </c>
      <c r="AP1419" s="12">
        <v>3743777.6450837939</v>
      </c>
      <c r="AQ1419">
        <f>AP1419/AO1419</f>
        <v>0.72824129943512117</v>
      </c>
      <c r="AR1419">
        <f>LOG(AQ1419,2)</f>
        <v>-0.45751153482353957</v>
      </c>
    </row>
    <row r="1420" spans="1:44" x14ac:dyDescent="0.25">
      <c r="A1420" t="s">
        <v>49</v>
      </c>
      <c r="B1420" t="s">
        <v>50</v>
      </c>
      <c r="C1420" t="s">
        <v>51</v>
      </c>
      <c r="D1420" t="s">
        <v>10666</v>
      </c>
      <c r="E1420" t="s">
        <v>10667</v>
      </c>
      <c r="F1420" t="s">
        <v>54</v>
      </c>
      <c r="G1420">
        <v>2.3E-2</v>
      </c>
      <c r="H1420">
        <v>1</v>
      </c>
      <c r="I1420">
        <v>2</v>
      </c>
      <c r="J1420">
        <v>2</v>
      </c>
      <c r="K1420">
        <v>2</v>
      </c>
      <c r="L1420">
        <v>1146</v>
      </c>
      <c r="M1420">
        <v>127.5</v>
      </c>
      <c r="N1420">
        <v>7.64</v>
      </c>
      <c r="O1420">
        <v>0</v>
      </c>
      <c r="P1420" t="s">
        <v>150</v>
      </c>
      <c r="Q1420" t="s">
        <v>10668</v>
      </c>
      <c r="R1420" t="s">
        <v>69</v>
      </c>
      <c r="S1420" t="s">
        <v>10669</v>
      </c>
      <c r="T1420" t="s">
        <v>10670</v>
      </c>
      <c r="U1420" t="s">
        <v>10671</v>
      </c>
      <c r="V1420" t="s">
        <v>10672</v>
      </c>
      <c r="W1420" t="s">
        <v>157</v>
      </c>
      <c r="X1420" t="s">
        <v>54</v>
      </c>
      <c r="Y1420" t="s">
        <v>3290</v>
      </c>
      <c r="Z1420" t="s">
        <v>3432</v>
      </c>
      <c r="AA1420">
        <v>6</v>
      </c>
      <c r="AB1420" t="s">
        <v>54</v>
      </c>
      <c r="AC1420">
        <v>0</v>
      </c>
      <c r="AD1420" t="s">
        <v>54</v>
      </c>
      <c r="AE1420" s="8">
        <v>4149361.3814946902</v>
      </c>
      <c r="AF1420" s="8">
        <v>2609386.5484235901</v>
      </c>
      <c r="AG1420" s="8">
        <v>5828209.1996261496</v>
      </c>
      <c r="AH1420" s="8">
        <v>4195652.3765148101</v>
      </c>
      <c r="AI1420" s="8">
        <v>1314486.4541304423</v>
      </c>
      <c r="AJ1420" s="10">
        <v>5147385.9391767504</v>
      </c>
      <c r="AK1420" s="10">
        <v>6014779.9315293403</v>
      </c>
      <c r="AL1420" s="10">
        <v>7162292.8349903598</v>
      </c>
      <c r="AM1420" s="10">
        <v>6108152.9018988162</v>
      </c>
      <c r="AN1420" s="10">
        <v>825227.78002844797</v>
      </c>
      <c r="AO1420" s="12">
        <v>1211806.2897524666</v>
      </c>
      <c r="AP1420" s="12">
        <v>881418.68072369799</v>
      </c>
      <c r="AQ1420">
        <f>AP1420/AO1420</f>
        <v>0.7273593875335832</v>
      </c>
      <c r="AR1420">
        <f>LOG(AQ1420,2)</f>
        <v>-0.45925972042680913</v>
      </c>
    </row>
    <row r="1421" spans="1:44" x14ac:dyDescent="0.25">
      <c r="A1421" t="s">
        <v>49</v>
      </c>
      <c r="B1421" t="s">
        <v>50</v>
      </c>
      <c r="C1421" t="s">
        <v>51</v>
      </c>
      <c r="D1421" t="s">
        <v>10673</v>
      </c>
      <c r="E1421" t="s">
        <v>10674</v>
      </c>
      <c r="F1421" t="s">
        <v>54</v>
      </c>
      <c r="G1421">
        <v>2.3E-2</v>
      </c>
      <c r="H1421">
        <v>8</v>
      </c>
      <c r="I1421">
        <v>1</v>
      </c>
      <c r="J1421">
        <v>2</v>
      </c>
      <c r="K1421">
        <v>1</v>
      </c>
      <c r="L1421">
        <v>116</v>
      </c>
      <c r="M1421">
        <v>12.5</v>
      </c>
      <c r="N1421">
        <v>10.1</v>
      </c>
      <c r="O1421">
        <v>0</v>
      </c>
      <c r="P1421" t="s">
        <v>150</v>
      </c>
      <c r="Q1421" t="s">
        <v>151</v>
      </c>
      <c r="R1421" t="s">
        <v>82</v>
      </c>
      <c r="S1421" t="s">
        <v>273</v>
      </c>
      <c r="T1421" t="s">
        <v>10675</v>
      </c>
      <c r="U1421" t="s">
        <v>10676</v>
      </c>
      <c r="V1421" t="s">
        <v>10677</v>
      </c>
      <c r="W1421" t="s">
        <v>500</v>
      </c>
      <c r="X1421" t="s">
        <v>54</v>
      </c>
      <c r="Y1421" t="s">
        <v>54</v>
      </c>
      <c r="Z1421" t="s">
        <v>6174</v>
      </c>
      <c r="AA1421">
        <v>2</v>
      </c>
      <c r="AB1421" t="s">
        <v>54</v>
      </c>
      <c r="AC1421">
        <v>0</v>
      </c>
      <c r="AD1421" t="s">
        <v>54</v>
      </c>
      <c r="AE1421" s="8">
        <v>2808796.6270213202</v>
      </c>
      <c r="AF1421" s="8">
        <v>4532601.4402854303</v>
      </c>
      <c r="AG1421" s="8">
        <v>5220470.9455764098</v>
      </c>
      <c r="AH1421" s="8">
        <v>4187289.6709610536</v>
      </c>
      <c r="AI1421" s="8">
        <v>1014387.6373523698</v>
      </c>
      <c r="AJ1421" s="10">
        <v>3358776.6860536099</v>
      </c>
      <c r="AK1421" s="10">
        <v>5153044.3944039596</v>
      </c>
      <c r="AL1421" s="10">
        <v>3620941.1117171599</v>
      </c>
      <c r="AM1421" s="10">
        <v>4044254.0640582428</v>
      </c>
      <c r="AN1421" s="10">
        <v>791304.63751200144</v>
      </c>
      <c r="AO1421" s="12">
        <v>27151703.135167133</v>
      </c>
      <c r="AP1421" s="12">
        <v>19735625.767546203</v>
      </c>
      <c r="AQ1421">
        <f>AP1421/AO1421</f>
        <v>0.72686511300222789</v>
      </c>
      <c r="AR1421">
        <f>LOG(AQ1421,2)</f>
        <v>-0.46024043206028925</v>
      </c>
    </row>
    <row r="1422" spans="1:44" x14ac:dyDescent="0.25">
      <c r="A1422" t="s">
        <v>49</v>
      </c>
      <c r="B1422" t="s">
        <v>50</v>
      </c>
      <c r="C1422" t="s">
        <v>51</v>
      </c>
      <c r="D1422" t="s">
        <v>10678</v>
      </c>
      <c r="E1422" t="s">
        <v>10679</v>
      </c>
      <c r="F1422" t="s">
        <v>54</v>
      </c>
      <c r="G1422">
        <v>2.3E-2</v>
      </c>
      <c r="H1422">
        <v>1</v>
      </c>
      <c r="I1422">
        <v>2</v>
      </c>
      <c r="J1422">
        <v>2</v>
      </c>
      <c r="K1422">
        <v>2</v>
      </c>
      <c r="L1422">
        <v>1369</v>
      </c>
      <c r="M1422">
        <v>155.1</v>
      </c>
      <c r="N1422">
        <v>8.09</v>
      </c>
      <c r="O1422">
        <v>0</v>
      </c>
      <c r="P1422" t="s">
        <v>701</v>
      </c>
      <c r="Q1422" t="s">
        <v>8242</v>
      </c>
      <c r="R1422" t="s">
        <v>1066</v>
      </c>
      <c r="S1422" t="s">
        <v>8415</v>
      </c>
      <c r="T1422" t="s">
        <v>10680</v>
      </c>
      <c r="U1422" t="s">
        <v>10681</v>
      </c>
      <c r="V1422" t="s">
        <v>10682</v>
      </c>
      <c r="W1422" t="s">
        <v>521</v>
      </c>
      <c r="X1422" t="s">
        <v>54</v>
      </c>
      <c r="Y1422" t="s">
        <v>54</v>
      </c>
      <c r="Z1422" t="s">
        <v>54</v>
      </c>
      <c r="AA1422">
        <v>0</v>
      </c>
      <c r="AB1422" t="s">
        <v>54</v>
      </c>
      <c r="AC1422">
        <v>0</v>
      </c>
      <c r="AD1422" t="s">
        <v>54</v>
      </c>
      <c r="AE1422" s="8">
        <v>2942631.3705072398</v>
      </c>
      <c r="AF1422" s="8">
        <v>4903030.42113603</v>
      </c>
      <c r="AG1422" s="8">
        <v>4683864.7026500702</v>
      </c>
      <c r="AH1422" s="8">
        <v>4176508.8314311132</v>
      </c>
      <c r="AI1422" s="8">
        <v>877058.94688701059</v>
      </c>
      <c r="AJ1422" s="10">
        <v>2068861.25434102</v>
      </c>
      <c r="AK1422" s="10">
        <v>3350747.92754984</v>
      </c>
      <c r="AL1422" s="10">
        <v>3562852.81495558</v>
      </c>
      <c r="AM1422" s="10">
        <v>2994153.9989488139</v>
      </c>
      <c r="AN1422" s="10">
        <v>659985.91814937664</v>
      </c>
      <c r="AO1422" s="12">
        <v>1442447.4450479995</v>
      </c>
      <c r="AP1422" s="12">
        <v>1048364.8157694233</v>
      </c>
      <c r="AQ1422">
        <f>AP1422/AO1422</f>
        <v>0.72679584921344387</v>
      </c>
      <c r="AR1422">
        <f>LOG(AQ1422,2)</f>
        <v>-0.46037791463327554</v>
      </c>
    </row>
    <row r="1423" spans="1:44" x14ac:dyDescent="0.25">
      <c r="A1423" t="s">
        <v>49</v>
      </c>
      <c r="B1423" t="s">
        <v>64</v>
      </c>
      <c r="C1423" t="s">
        <v>51</v>
      </c>
      <c r="D1423" t="s">
        <v>10683</v>
      </c>
      <c r="E1423" t="s">
        <v>10684</v>
      </c>
      <c r="F1423" t="s">
        <v>54</v>
      </c>
      <c r="G1423">
        <v>6.0000000000000001E-3</v>
      </c>
      <c r="H1423">
        <v>3</v>
      </c>
      <c r="I1423">
        <v>2</v>
      </c>
      <c r="J1423">
        <v>5</v>
      </c>
      <c r="K1423">
        <v>2</v>
      </c>
      <c r="L1423">
        <v>795</v>
      </c>
      <c r="M1423">
        <v>90.9</v>
      </c>
      <c r="N1423">
        <v>7.46</v>
      </c>
      <c r="O1423">
        <v>3.98</v>
      </c>
      <c r="P1423" t="s">
        <v>931</v>
      </c>
      <c r="Q1423" t="s">
        <v>1005</v>
      </c>
      <c r="R1423" t="s">
        <v>1066</v>
      </c>
      <c r="S1423" t="s">
        <v>10685</v>
      </c>
      <c r="T1423" t="s">
        <v>10686</v>
      </c>
      <c r="U1423" t="s">
        <v>10687</v>
      </c>
      <c r="V1423" t="s">
        <v>10688</v>
      </c>
      <c r="W1423" t="s">
        <v>533</v>
      </c>
      <c r="X1423" t="s">
        <v>2150</v>
      </c>
      <c r="Y1423" t="s">
        <v>1740</v>
      </c>
      <c r="Z1423" t="s">
        <v>1364</v>
      </c>
      <c r="AA1423">
        <v>6</v>
      </c>
      <c r="AB1423">
        <v>2.76</v>
      </c>
      <c r="AC1423">
        <v>3.5014005602240902E-3</v>
      </c>
      <c r="AD1423" t="s">
        <v>54</v>
      </c>
      <c r="AE1423" s="8">
        <v>3549165.3748477302</v>
      </c>
      <c r="AF1423" s="8">
        <v>5982352.7363090403</v>
      </c>
      <c r="AG1423" s="8">
        <v>2989102.7835010001</v>
      </c>
      <c r="AH1423" s="8">
        <v>4173540.2982192575</v>
      </c>
      <c r="AI1423" s="8">
        <v>1299299.6456290686</v>
      </c>
      <c r="AJ1423" s="10">
        <v>1456967.4386044501</v>
      </c>
      <c r="AK1423" s="10">
        <v>2353428.4966509901</v>
      </c>
      <c r="AL1423" s="10">
        <v>3332593.7583942399</v>
      </c>
      <c r="AM1423" s="10">
        <v>2380996.5645498931</v>
      </c>
      <c r="AN1423" s="10">
        <v>765969.32995510497</v>
      </c>
      <c r="AO1423" s="12">
        <v>198737268.88127768</v>
      </c>
      <c r="AP1423" s="12">
        <v>144378471.82015833</v>
      </c>
      <c r="AQ1423">
        <f>AP1423/AO1423</f>
        <v>0.72647909792102261</v>
      </c>
      <c r="AR1423">
        <f>LOG(AQ1423,2)</f>
        <v>-0.46100680530108562</v>
      </c>
    </row>
    <row r="1424" spans="1:44" x14ac:dyDescent="0.25">
      <c r="A1424" t="s">
        <v>49</v>
      </c>
      <c r="B1424" t="s">
        <v>64</v>
      </c>
      <c r="C1424" t="s">
        <v>51</v>
      </c>
      <c r="D1424" t="s">
        <v>10689</v>
      </c>
      <c r="E1424" t="s">
        <v>10690</v>
      </c>
      <c r="F1424" t="s">
        <v>54</v>
      </c>
      <c r="G1424">
        <v>3.0000000000000001E-3</v>
      </c>
      <c r="H1424">
        <v>1</v>
      </c>
      <c r="I1424">
        <v>1</v>
      </c>
      <c r="J1424">
        <v>6</v>
      </c>
      <c r="K1424">
        <v>1</v>
      </c>
      <c r="L1424">
        <v>611</v>
      </c>
      <c r="M1424">
        <v>71.099999999999994</v>
      </c>
      <c r="N1424">
        <v>7.11</v>
      </c>
      <c r="O1424">
        <v>5.16</v>
      </c>
      <c r="P1424" t="s">
        <v>162</v>
      </c>
      <c r="Q1424" t="s">
        <v>709</v>
      </c>
      <c r="R1424" t="s">
        <v>82</v>
      </c>
      <c r="S1424" t="s">
        <v>10691</v>
      </c>
      <c r="T1424" t="s">
        <v>10692</v>
      </c>
      <c r="U1424" t="s">
        <v>10693</v>
      </c>
      <c r="V1424" t="s">
        <v>10694</v>
      </c>
      <c r="W1424" t="s">
        <v>500</v>
      </c>
      <c r="X1424" t="s">
        <v>54</v>
      </c>
      <c r="Y1424" t="s">
        <v>54</v>
      </c>
      <c r="Z1424" t="s">
        <v>54</v>
      </c>
      <c r="AA1424">
        <v>0</v>
      </c>
      <c r="AB1424">
        <v>2.0099999999999998</v>
      </c>
      <c r="AC1424">
        <v>8.92288081580625E-3</v>
      </c>
      <c r="AD1424" t="s">
        <v>54</v>
      </c>
      <c r="AE1424" s="8">
        <v>4356676.17751412</v>
      </c>
      <c r="AF1424" s="8" t="s">
        <v>54</v>
      </c>
      <c r="AG1424" s="8">
        <v>3948569.15488549</v>
      </c>
      <c r="AH1424" s="8">
        <v>4152622.6661998052</v>
      </c>
      <c r="AI1424" s="8">
        <v>204053.51131431502</v>
      </c>
      <c r="AJ1424" s="10">
        <v>12407362.6579265</v>
      </c>
      <c r="AK1424" s="10">
        <v>9634106.1947821099</v>
      </c>
      <c r="AL1424" s="10" t="s">
        <v>54</v>
      </c>
      <c r="AM1424" s="10">
        <v>11020734.426354304</v>
      </c>
      <c r="AN1424" s="10">
        <v>1386628.2315722057</v>
      </c>
      <c r="AO1424" s="12">
        <v>2553081.9110233732</v>
      </c>
      <c r="AP1424" s="12">
        <v>1853969.9355389967</v>
      </c>
      <c r="AQ1424">
        <f>AP1424/AO1424</f>
        <v>0.72616939062321517</v>
      </c>
      <c r="AR1424">
        <f>LOG(AQ1424,2)</f>
        <v>-0.46162197571976227</v>
      </c>
    </row>
    <row r="1425" spans="1:44" x14ac:dyDescent="0.25">
      <c r="A1425" t="s">
        <v>49</v>
      </c>
      <c r="B1425" t="s">
        <v>64</v>
      </c>
      <c r="C1425" t="s">
        <v>51</v>
      </c>
      <c r="D1425" t="s">
        <v>10695</v>
      </c>
      <c r="E1425" t="s">
        <v>10696</v>
      </c>
      <c r="F1425" t="s">
        <v>54</v>
      </c>
      <c r="G1425">
        <v>2E-3</v>
      </c>
      <c r="H1425">
        <v>4</v>
      </c>
      <c r="I1425">
        <v>2</v>
      </c>
      <c r="J1425">
        <v>15</v>
      </c>
      <c r="K1425">
        <v>2</v>
      </c>
      <c r="L1425">
        <v>524</v>
      </c>
      <c r="M1425">
        <v>58.1</v>
      </c>
      <c r="N1425">
        <v>5.17</v>
      </c>
      <c r="O1425">
        <v>6.4</v>
      </c>
      <c r="P1425" t="s">
        <v>1188</v>
      </c>
      <c r="Q1425" t="s">
        <v>10697</v>
      </c>
      <c r="R1425" t="s">
        <v>182</v>
      </c>
      <c r="S1425" t="s">
        <v>10698</v>
      </c>
      <c r="T1425" t="s">
        <v>10699</v>
      </c>
      <c r="U1425" t="s">
        <v>10700</v>
      </c>
      <c r="V1425" t="s">
        <v>10701</v>
      </c>
      <c r="W1425" t="s">
        <v>144</v>
      </c>
      <c r="X1425" t="s">
        <v>54</v>
      </c>
      <c r="Y1425" t="s">
        <v>811</v>
      </c>
      <c r="Z1425" t="s">
        <v>10702</v>
      </c>
      <c r="AA1425">
        <v>17</v>
      </c>
      <c r="AB1425">
        <v>4.07</v>
      </c>
      <c r="AC1425">
        <v>8.1168831168831196E-4</v>
      </c>
      <c r="AD1425" t="s">
        <v>54</v>
      </c>
      <c r="AE1425" s="8">
        <v>3446981.68467907</v>
      </c>
      <c r="AF1425" s="8">
        <v>4654329.61507098</v>
      </c>
      <c r="AG1425" s="8">
        <v>4356011.5753573803</v>
      </c>
      <c r="AH1425" s="8">
        <v>4152440.9583691433</v>
      </c>
      <c r="AI1425" s="8">
        <v>513486.77576683863</v>
      </c>
      <c r="AJ1425" s="10">
        <v>2434613.44482827</v>
      </c>
      <c r="AK1425" s="10">
        <v>3942351.73372324</v>
      </c>
      <c r="AL1425" s="10">
        <v>5028805.4322244804</v>
      </c>
      <c r="AM1425" s="10">
        <v>3801923.5369253303</v>
      </c>
      <c r="AN1425" s="10">
        <v>1063719.2849336425</v>
      </c>
      <c r="AO1425" s="12">
        <v>9511780.6760729235</v>
      </c>
      <c r="AP1425" s="12">
        <v>6901797.6249227105</v>
      </c>
      <c r="AQ1425">
        <f>AP1425/AO1425</f>
        <v>0.72560521104994802</v>
      </c>
      <c r="AR1425">
        <f>LOG(AQ1425,2)</f>
        <v>-0.46274327803839937</v>
      </c>
    </row>
    <row r="1426" spans="1:44" x14ac:dyDescent="0.25">
      <c r="A1426" t="s">
        <v>49</v>
      </c>
      <c r="B1426" t="s">
        <v>64</v>
      </c>
      <c r="C1426" t="s">
        <v>51</v>
      </c>
      <c r="D1426" t="s">
        <v>10703</v>
      </c>
      <c r="E1426" t="s">
        <v>10704</v>
      </c>
      <c r="F1426" t="s">
        <v>54</v>
      </c>
      <c r="G1426">
        <v>2E-3</v>
      </c>
      <c r="H1426">
        <v>4</v>
      </c>
      <c r="I1426">
        <v>3</v>
      </c>
      <c r="J1426">
        <v>7</v>
      </c>
      <c r="K1426">
        <v>3</v>
      </c>
      <c r="L1426">
        <v>557</v>
      </c>
      <c r="M1426">
        <v>64.099999999999994</v>
      </c>
      <c r="N1426">
        <v>5.08</v>
      </c>
      <c r="O1426">
        <v>5.83</v>
      </c>
      <c r="P1426" t="s">
        <v>411</v>
      </c>
      <c r="Q1426" t="s">
        <v>575</v>
      </c>
      <c r="R1426" t="s">
        <v>421</v>
      </c>
      <c r="S1426" t="s">
        <v>10705</v>
      </c>
      <c r="T1426" t="s">
        <v>10706</v>
      </c>
      <c r="U1426" t="s">
        <v>10707</v>
      </c>
      <c r="V1426" t="s">
        <v>10708</v>
      </c>
      <c r="W1426" t="s">
        <v>646</v>
      </c>
      <c r="X1426" t="s">
        <v>54</v>
      </c>
      <c r="Y1426" t="s">
        <v>54</v>
      </c>
      <c r="Z1426" t="s">
        <v>1920</v>
      </c>
      <c r="AA1426">
        <v>5</v>
      </c>
      <c r="AB1426">
        <v>2.85</v>
      </c>
      <c r="AC1426">
        <v>2.84495021337127E-3</v>
      </c>
      <c r="AD1426" t="s">
        <v>54</v>
      </c>
      <c r="AE1426" s="8">
        <v>4416050.66985624</v>
      </c>
      <c r="AF1426" s="8">
        <v>2809162.93709527</v>
      </c>
      <c r="AG1426" s="8">
        <v>5226004.72856519</v>
      </c>
      <c r="AH1426" s="8">
        <v>4150406.1118389</v>
      </c>
      <c r="AI1426" s="8">
        <v>1004392.4646777116</v>
      </c>
      <c r="AJ1426" s="10">
        <v>2039690.6331939199</v>
      </c>
      <c r="AK1426" s="10">
        <v>4569021.0424589301</v>
      </c>
      <c r="AL1426" s="10">
        <v>4153522.7841505599</v>
      </c>
      <c r="AM1426" s="10">
        <v>3587411.4866011366</v>
      </c>
      <c r="AN1426" s="10">
        <v>1107471.4686221024</v>
      </c>
      <c r="AO1426" s="12">
        <v>1077334.6847966646</v>
      </c>
      <c r="AP1426" s="12">
        <v>781020.85582663654</v>
      </c>
      <c r="AQ1426">
        <f>AP1426/AO1426</f>
        <v>0.72495656813838294</v>
      </c>
      <c r="AR1426">
        <f>LOG(AQ1426,2)</f>
        <v>-0.46403352846085222</v>
      </c>
    </row>
    <row r="1427" spans="1:44" x14ac:dyDescent="0.25">
      <c r="A1427" t="s">
        <v>49</v>
      </c>
      <c r="B1427" t="s">
        <v>64</v>
      </c>
      <c r="C1427" t="s">
        <v>51</v>
      </c>
      <c r="D1427" t="s">
        <v>10709</v>
      </c>
      <c r="E1427" t="s">
        <v>10710</v>
      </c>
      <c r="F1427" t="s">
        <v>54</v>
      </c>
      <c r="G1427">
        <v>8.9999999999999993E-3</v>
      </c>
      <c r="H1427">
        <v>1</v>
      </c>
      <c r="I1427">
        <v>1</v>
      </c>
      <c r="J1427">
        <v>1</v>
      </c>
      <c r="K1427">
        <v>1</v>
      </c>
      <c r="L1427">
        <v>2104</v>
      </c>
      <c r="M1427">
        <v>236.5</v>
      </c>
      <c r="N1427">
        <v>6.16</v>
      </c>
      <c r="O1427">
        <v>2.1800000000000002</v>
      </c>
      <c r="P1427" t="s">
        <v>54</v>
      </c>
      <c r="Q1427" t="s">
        <v>106</v>
      </c>
      <c r="R1427" t="s">
        <v>5258</v>
      </c>
      <c r="S1427" t="s">
        <v>10711</v>
      </c>
      <c r="T1427" t="s">
        <v>10712</v>
      </c>
      <c r="U1427" t="s">
        <v>10713</v>
      </c>
      <c r="V1427" t="s">
        <v>10714</v>
      </c>
      <c r="W1427" t="s">
        <v>533</v>
      </c>
      <c r="X1427" t="s">
        <v>54</v>
      </c>
      <c r="Y1427" t="s">
        <v>54</v>
      </c>
      <c r="Z1427" t="s">
        <v>54</v>
      </c>
      <c r="AA1427">
        <v>0</v>
      </c>
      <c r="AB1427" t="s">
        <v>54</v>
      </c>
      <c r="AC1427">
        <v>0</v>
      </c>
      <c r="AD1427" t="s">
        <v>54</v>
      </c>
      <c r="AE1427" s="8" t="s">
        <v>54</v>
      </c>
      <c r="AF1427" s="8">
        <v>4141931.24073422</v>
      </c>
      <c r="AG1427" s="8" t="s">
        <v>54</v>
      </c>
      <c r="AH1427" s="8">
        <v>4141931.24073422</v>
      </c>
      <c r="AI1427" s="8">
        <v>0</v>
      </c>
      <c r="AJ1427" s="10" t="s">
        <v>54</v>
      </c>
      <c r="AK1427" s="10" t="s">
        <v>54</v>
      </c>
      <c r="AL1427" s="10" t="s">
        <v>54</v>
      </c>
      <c r="AM1427" s="10">
        <v>0</v>
      </c>
      <c r="AN1427" s="10">
        <v>0</v>
      </c>
      <c r="AO1427" s="12">
        <v>123020394.17430733</v>
      </c>
      <c r="AP1427" s="12">
        <v>89175557.75556393</v>
      </c>
      <c r="AQ1427">
        <f>AP1427/AO1427</f>
        <v>0.72488434421053205</v>
      </c>
      <c r="AR1427">
        <f>LOG(AQ1427,2)</f>
        <v>-0.46417726437248602</v>
      </c>
    </row>
    <row r="1428" spans="1:44" x14ac:dyDescent="0.25">
      <c r="A1428" t="s">
        <v>49</v>
      </c>
      <c r="B1428" t="s">
        <v>64</v>
      </c>
      <c r="C1428" t="s">
        <v>51</v>
      </c>
      <c r="D1428" t="s">
        <v>10715</v>
      </c>
      <c r="E1428" t="s">
        <v>10716</v>
      </c>
      <c r="F1428" t="s">
        <v>54</v>
      </c>
      <c r="G1428">
        <v>3.0000000000000001E-3</v>
      </c>
      <c r="H1428">
        <v>1</v>
      </c>
      <c r="I1428">
        <v>2</v>
      </c>
      <c r="J1428">
        <v>4</v>
      </c>
      <c r="K1428">
        <v>2</v>
      </c>
      <c r="L1428">
        <v>1630</v>
      </c>
      <c r="M1428">
        <v>174.8</v>
      </c>
      <c r="N1428">
        <v>5.07</v>
      </c>
      <c r="O1428">
        <v>5.16</v>
      </c>
      <c r="P1428" t="s">
        <v>10717</v>
      </c>
      <c r="Q1428" t="s">
        <v>495</v>
      </c>
      <c r="R1428" t="s">
        <v>57</v>
      </c>
      <c r="S1428" t="s">
        <v>10718</v>
      </c>
      <c r="T1428" t="s">
        <v>10719</v>
      </c>
      <c r="U1428" t="s">
        <v>54</v>
      </c>
      <c r="V1428" t="s">
        <v>10720</v>
      </c>
      <c r="W1428" t="s">
        <v>326</v>
      </c>
      <c r="X1428" t="s">
        <v>4952</v>
      </c>
      <c r="Y1428" t="s">
        <v>10721</v>
      </c>
      <c r="Z1428" t="s">
        <v>10722</v>
      </c>
      <c r="AA1428">
        <v>8</v>
      </c>
      <c r="AB1428" t="s">
        <v>54</v>
      </c>
      <c r="AC1428">
        <v>0</v>
      </c>
      <c r="AD1428" t="s">
        <v>54</v>
      </c>
      <c r="AE1428" s="8">
        <v>4342979.5603988599</v>
      </c>
      <c r="AF1428" s="8">
        <v>2555201.9542590501</v>
      </c>
      <c r="AG1428" s="8">
        <v>5515140.9153978899</v>
      </c>
      <c r="AH1428" s="8">
        <v>4137774.1433519335</v>
      </c>
      <c r="AI1428" s="8">
        <v>1217070.693867306</v>
      </c>
      <c r="AJ1428" s="10">
        <v>503223.32578352297</v>
      </c>
      <c r="AK1428" s="10">
        <v>4063578.8432522798</v>
      </c>
      <c r="AL1428" s="10" t="s">
        <v>54</v>
      </c>
      <c r="AM1428" s="10">
        <v>2283401.0845179013</v>
      </c>
      <c r="AN1428" s="10">
        <v>1780177.7587343787</v>
      </c>
      <c r="AO1428" s="12">
        <v>2847253.0501781236</v>
      </c>
      <c r="AP1428" s="12">
        <v>2063472.6927142299</v>
      </c>
      <c r="AQ1428">
        <f>AP1428/AO1428</f>
        <v>0.72472402570089067</v>
      </c>
      <c r="AR1428">
        <f>LOG(AQ1428,2)</f>
        <v>-0.46449637224267504</v>
      </c>
    </row>
    <row r="1429" spans="1:44" x14ac:dyDescent="0.25">
      <c r="A1429" t="s">
        <v>49</v>
      </c>
      <c r="B1429" t="s">
        <v>64</v>
      </c>
      <c r="C1429" t="s">
        <v>51</v>
      </c>
      <c r="D1429" t="s">
        <v>10723</v>
      </c>
      <c r="E1429" t="s">
        <v>10724</v>
      </c>
      <c r="F1429" t="s">
        <v>54</v>
      </c>
      <c r="G1429">
        <v>0</v>
      </c>
      <c r="H1429">
        <v>7</v>
      </c>
      <c r="I1429">
        <v>7</v>
      </c>
      <c r="J1429">
        <v>47</v>
      </c>
      <c r="K1429">
        <v>7</v>
      </c>
      <c r="L1429">
        <v>1049</v>
      </c>
      <c r="M1429">
        <v>113.7</v>
      </c>
      <c r="N1429">
        <v>5.03</v>
      </c>
      <c r="O1429">
        <v>40.700000000000003</v>
      </c>
      <c r="P1429" t="s">
        <v>10725</v>
      </c>
      <c r="Q1429" t="s">
        <v>2724</v>
      </c>
      <c r="R1429" t="s">
        <v>266</v>
      </c>
      <c r="S1429" t="s">
        <v>10726</v>
      </c>
      <c r="T1429" t="s">
        <v>10727</v>
      </c>
      <c r="U1429" t="s">
        <v>10728</v>
      </c>
      <c r="V1429" t="s">
        <v>10729</v>
      </c>
      <c r="W1429" t="s">
        <v>168</v>
      </c>
      <c r="X1429" t="s">
        <v>54</v>
      </c>
      <c r="Y1429" t="s">
        <v>2328</v>
      </c>
      <c r="Z1429" t="s">
        <v>4305</v>
      </c>
      <c r="AA1429">
        <v>12</v>
      </c>
      <c r="AB1429">
        <v>20.5</v>
      </c>
      <c r="AC1429">
        <v>0</v>
      </c>
      <c r="AD1429" t="s">
        <v>54</v>
      </c>
      <c r="AE1429" s="8">
        <v>3593012.4300263701</v>
      </c>
      <c r="AF1429" s="8">
        <v>4751352.2991190003</v>
      </c>
      <c r="AG1429" s="8">
        <v>4056428.0547735202</v>
      </c>
      <c r="AH1429" s="8">
        <v>4133597.5946396305</v>
      </c>
      <c r="AI1429" s="8">
        <v>476028.12696642539</v>
      </c>
      <c r="AJ1429" s="10">
        <v>3158377.9066558899</v>
      </c>
      <c r="AK1429" s="10">
        <v>3567547.8362715398</v>
      </c>
      <c r="AL1429" s="10">
        <v>3914700.21024263</v>
      </c>
      <c r="AM1429" s="10">
        <v>3546875.3177233539</v>
      </c>
      <c r="AN1429" s="10">
        <v>309113.10927990102</v>
      </c>
      <c r="AO1429" s="12">
        <v>22581104.433627799</v>
      </c>
      <c r="AP1429" s="12">
        <v>16362584.322358735</v>
      </c>
      <c r="AQ1429">
        <f>AP1429/AO1429</f>
        <v>0.72461399620434686</v>
      </c>
      <c r="AR1429">
        <f>LOG(AQ1429,2)</f>
        <v>-0.46471542260486942</v>
      </c>
    </row>
    <row r="1430" spans="1:44" x14ac:dyDescent="0.25">
      <c r="A1430" t="s">
        <v>54</v>
      </c>
      <c r="B1430" t="s">
        <v>54</v>
      </c>
      <c r="C1430" t="s">
        <v>51</v>
      </c>
      <c r="D1430" t="s">
        <v>10730</v>
      </c>
      <c r="E1430" t="s">
        <v>10731</v>
      </c>
      <c r="F1430" t="s">
        <v>54</v>
      </c>
      <c r="G1430" t="s">
        <v>54</v>
      </c>
      <c r="H1430">
        <v>3</v>
      </c>
      <c r="I1430">
        <v>1</v>
      </c>
      <c r="J1430">
        <v>3</v>
      </c>
      <c r="K1430">
        <v>1</v>
      </c>
      <c r="L1430">
        <v>319</v>
      </c>
      <c r="M1430">
        <v>35.9</v>
      </c>
      <c r="N1430">
        <v>7.56</v>
      </c>
      <c r="O1430" t="s">
        <v>54</v>
      </c>
      <c r="P1430" t="s">
        <v>574</v>
      </c>
      <c r="Q1430" t="s">
        <v>6394</v>
      </c>
      <c r="R1430" t="s">
        <v>57</v>
      </c>
      <c r="S1430" t="s">
        <v>10732</v>
      </c>
      <c r="T1430" t="s">
        <v>10733</v>
      </c>
      <c r="U1430" t="s">
        <v>10734</v>
      </c>
      <c r="V1430" t="s">
        <v>10735</v>
      </c>
      <c r="W1430" t="s">
        <v>372</v>
      </c>
      <c r="X1430" t="s">
        <v>54</v>
      </c>
      <c r="Y1430" t="s">
        <v>10736</v>
      </c>
      <c r="Z1430" t="s">
        <v>3393</v>
      </c>
      <c r="AA1430">
        <v>15</v>
      </c>
      <c r="AB1430">
        <v>2.1800000000000002</v>
      </c>
      <c r="AC1430">
        <v>6.5104166666666704E-3</v>
      </c>
      <c r="AD1430" t="s">
        <v>54</v>
      </c>
      <c r="AE1430" s="8">
        <v>3319470.3072059602</v>
      </c>
      <c r="AF1430" s="8">
        <v>4392007.6905105403</v>
      </c>
      <c r="AG1430" s="8">
        <v>4687295.8752077604</v>
      </c>
      <c r="AH1430" s="8">
        <v>4132924.6243080869</v>
      </c>
      <c r="AI1430" s="8">
        <v>587695.90918802575</v>
      </c>
      <c r="AJ1430" s="10">
        <v>3073274.7962531201</v>
      </c>
      <c r="AK1430" s="10">
        <v>4988723.3781668199</v>
      </c>
      <c r="AL1430" s="10">
        <v>6141441.1865115603</v>
      </c>
      <c r="AM1430" s="10">
        <v>4734479.7869771672</v>
      </c>
      <c r="AN1430" s="10">
        <v>1265409.3151555429</v>
      </c>
      <c r="AO1430" s="12">
        <v>1943122.7608305002</v>
      </c>
      <c r="AP1430" s="12">
        <v>1407230.6180710264</v>
      </c>
      <c r="AQ1430">
        <f>AP1430/AO1430</f>
        <v>0.72421086636315724</v>
      </c>
      <c r="AR1430">
        <f>LOG(AQ1430,2)</f>
        <v>-0.46551827111023963</v>
      </c>
    </row>
    <row r="1431" spans="1:44" x14ac:dyDescent="0.25">
      <c r="A1431" t="s">
        <v>49</v>
      </c>
      <c r="B1431" t="s">
        <v>64</v>
      </c>
      <c r="C1431" t="s">
        <v>51</v>
      </c>
      <c r="D1431" t="s">
        <v>10737</v>
      </c>
      <c r="E1431" t="s">
        <v>10738</v>
      </c>
      <c r="F1431" t="s">
        <v>54</v>
      </c>
      <c r="G1431">
        <v>1E-3</v>
      </c>
      <c r="H1431">
        <v>7</v>
      </c>
      <c r="I1431">
        <v>5</v>
      </c>
      <c r="J1431">
        <v>12</v>
      </c>
      <c r="K1431">
        <v>5</v>
      </c>
      <c r="L1431">
        <v>780</v>
      </c>
      <c r="M1431">
        <v>85.4</v>
      </c>
      <c r="N1431">
        <v>7.61</v>
      </c>
      <c r="O1431">
        <v>7.8</v>
      </c>
      <c r="P1431" t="s">
        <v>931</v>
      </c>
      <c r="Q1431" t="s">
        <v>1343</v>
      </c>
      <c r="R1431" t="s">
        <v>528</v>
      </c>
      <c r="S1431" t="s">
        <v>10739</v>
      </c>
      <c r="T1431" t="s">
        <v>10740</v>
      </c>
      <c r="U1431" t="s">
        <v>10741</v>
      </c>
      <c r="V1431" t="s">
        <v>10742</v>
      </c>
      <c r="W1431" t="s">
        <v>426</v>
      </c>
      <c r="X1431" t="s">
        <v>10743</v>
      </c>
      <c r="Y1431" t="s">
        <v>10744</v>
      </c>
      <c r="Z1431" t="s">
        <v>7267</v>
      </c>
      <c r="AA1431">
        <v>14</v>
      </c>
      <c r="AB1431">
        <v>5.97</v>
      </c>
      <c r="AC1431">
        <v>9.6711798839458404E-4</v>
      </c>
      <c r="AD1431" t="s">
        <v>54</v>
      </c>
      <c r="AE1431" s="8">
        <v>3187989.0013637999</v>
      </c>
      <c r="AF1431" s="8">
        <v>4606382.1484007901</v>
      </c>
      <c r="AG1431" s="8">
        <v>4580128.9347606497</v>
      </c>
      <c r="AH1431" s="8">
        <v>4124833.3615084128</v>
      </c>
      <c r="AI1431" s="8">
        <v>662535.69672770216</v>
      </c>
      <c r="AJ1431" s="10">
        <v>9218439.2196136508</v>
      </c>
      <c r="AK1431" s="10">
        <v>13568135.8423672</v>
      </c>
      <c r="AL1431" s="10">
        <v>8435279.16770247</v>
      </c>
      <c r="AM1431" s="10">
        <v>10407284.743227774</v>
      </c>
      <c r="AN1431" s="10">
        <v>2257811.5761249228</v>
      </c>
      <c r="AO1431" s="12">
        <v>48521772.6060808</v>
      </c>
      <c r="AP1431" s="12">
        <v>35137389.489754796</v>
      </c>
      <c r="AQ1431">
        <f>AP1431/AO1431</f>
        <v>0.72415716909219718</v>
      </c>
      <c r="AR1431">
        <f>LOG(AQ1431,2)</f>
        <v>-0.46562524500729124</v>
      </c>
    </row>
    <row r="1432" spans="1:44" x14ac:dyDescent="0.25">
      <c r="A1432" t="s">
        <v>49</v>
      </c>
      <c r="B1432" t="s">
        <v>50</v>
      </c>
      <c r="C1432" t="s">
        <v>51</v>
      </c>
      <c r="D1432" t="s">
        <v>10745</v>
      </c>
      <c r="E1432" t="s">
        <v>10746</v>
      </c>
      <c r="F1432" t="s">
        <v>54</v>
      </c>
      <c r="G1432">
        <v>1.9E-2</v>
      </c>
      <c r="H1432">
        <v>7</v>
      </c>
      <c r="I1432">
        <v>1</v>
      </c>
      <c r="J1432">
        <v>1</v>
      </c>
      <c r="K1432">
        <v>1</v>
      </c>
      <c r="L1432">
        <v>217</v>
      </c>
      <c r="M1432">
        <v>25.1</v>
      </c>
      <c r="N1432">
        <v>6.15</v>
      </c>
      <c r="O1432">
        <v>0</v>
      </c>
      <c r="P1432" t="s">
        <v>1168</v>
      </c>
      <c r="Q1432" t="s">
        <v>527</v>
      </c>
      <c r="R1432" t="s">
        <v>69</v>
      </c>
      <c r="S1432" t="s">
        <v>10747</v>
      </c>
      <c r="T1432" t="s">
        <v>10748</v>
      </c>
      <c r="U1432" t="s">
        <v>10749</v>
      </c>
      <c r="V1432" t="s">
        <v>10750</v>
      </c>
      <c r="W1432" t="s">
        <v>533</v>
      </c>
      <c r="X1432" t="s">
        <v>10751</v>
      </c>
      <c r="Y1432" t="s">
        <v>10752</v>
      </c>
      <c r="Z1432" t="s">
        <v>10753</v>
      </c>
      <c r="AA1432">
        <v>45</v>
      </c>
      <c r="AB1432" t="s">
        <v>54</v>
      </c>
      <c r="AC1432">
        <v>0</v>
      </c>
      <c r="AD1432" t="s">
        <v>54</v>
      </c>
      <c r="AE1432" s="8">
        <v>2889815.9630341399</v>
      </c>
      <c r="AF1432" s="8">
        <v>4510390.4565152498</v>
      </c>
      <c r="AG1432" s="8">
        <v>4969885.2031166898</v>
      </c>
      <c r="AH1432" s="8">
        <v>4123363.8742220267</v>
      </c>
      <c r="AI1432" s="8">
        <v>892193.62339332979</v>
      </c>
      <c r="AJ1432" s="10">
        <v>915967.76265473396</v>
      </c>
      <c r="AK1432" s="10">
        <v>1054236.23175554</v>
      </c>
      <c r="AL1432" s="10">
        <v>1935970.31512406</v>
      </c>
      <c r="AM1432" s="10">
        <v>1302058.1031781114</v>
      </c>
      <c r="AN1432" s="10">
        <v>451783.91717540077</v>
      </c>
      <c r="AO1432" s="12">
        <v>991587304.30659962</v>
      </c>
      <c r="AP1432" s="12">
        <v>717440765.50421524</v>
      </c>
      <c r="AQ1432">
        <f>AP1432/AO1432</f>
        <v>0.72352758288480667</v>
      </c>
      <c r="AR1432">
        <f>LOG(AQ1432,2)</f>
        <v>-0.46688007753244776</v>
      </c>
    </row>
    <row r="1433" spans="1:44" x14ac:dyDescent="0.25">
      <c r="A1433" t="s">
        <v>49</v>
      </c>
      <c r="B1433" t="s">
        <v>64</v>
      </c>
      <c r="C1433" t="s">
        <v>51</v>
      </c>
      <c r="D1433" t="s">
        <v>10754</v>
      </c>
      <c r="E1433" t="s">
        <v>10755</v>
      </c>
      <c r="F1433" t="s">
        <v>54</v>
      </c>
      <c r="G1433">
        <v>2E-3</v>
      </c>
      <c r="H1433">
        <v>12</v>
      </c>
      <c r="I1433">
        <v>2</v>
      </c>
      <c r="J1433">
        <v>11</v>
      </c>
      <c r="K1433">
        <v>2</v>
      </c>
      <c r="L1433">
        <v>263</v>
      </c>
      <c r="M1433">
        <v>29.7</v>
      </c>
      <c r="N1433">
        <v>6.29</v>
      </c>
      <c r="O1433">
        <v>6.39</v>
      </c>
      <c r="P1433" t="s">
        <v>105</v>
      </c>
      <c r="Q1433" t="s">
        <v>151</v>
      </c>
      <c r="R1433" t="s">
        <v>82</v>
      </c>
      <c r="S1433" t="s">
        <v>10756</v>
      </c>
      <c r="T1433" t="s">
        <v>10757</v>
      </c>
      <c r="U1433" t="s">
        <v>10758</v>
      </c>
      <c r="V1433" t="s">
        <v>10759</v>
      </c>
      <c r="W1433" t="s">
        <v>198</v>
      </c>
      <c r="X1433" t="s">
        <v>54</v>
      </c>
      <c r="Y1433" t="s">
        <v>54</v>
      </c>
      <c r="Z1433" t="s">
        <v>2756</v>
      </c>
      <c r="AA1433">
        <v>5</v>
      </c>
      <c r="AB1433">
        <v>4.7300000000000004</v>
      </c>
      <c r="AC1433">
        <v>8.5763293310463099E-4</v>
      </c>
      <c r="AD1433" t="s">
        <v>54</v>
      </c>
      <c r="AE1433" s="8">
        <v>2929668.6933761002</v>
      </c>
      <c r="AF1433" s="8">
        <v>4771779.7720462903</v>
      </c>
      <c r="AG1433" s="8">
        <v>4666030.1755047003</v>
      </c>
      <c r="AH1433" s="8">
        <v>4122492.8803090304</v>
      </c>
      <c r="AI1433" s="8">
        <v>844558.22771092714</v>
      </c>
      <c r="AJ1433" s="10">
        <v>2958215.9624325898</v>
      </c>
      <c r="AK1433" s="10">
        <v>4406461.9059776301</v>
      </c>
      <c r="AL1433" s="10">
        <v>5066981.0624262998</v>
      </c>
      <c r="AM1433" s="10">
        <v>4143886.3102788404</v>
      </c>
      <c r="AN1433" s="10">
        <v>880693.67331677501</v>
      </c>
      <c r="AO1433" s="12">
        <v>2858270.91223648</v>
      </c>
      <c r="AP1433" s="12">
        <v>2065402.4761911936</v>
      </c>
      <c r="AQ1433">
        <f>AP1433/AO1433</f>
        <v>0.72260556805481413</v>
      </c>
      <c r="AR1433">
        <f>LOG(AQ1433,2)</f>
        <v>-0.46871972335238049</v>
      </c>
    </row>
    <row r="1434" spans="1:44" x14ac:dyDescent="0.25">
      <c r="A1434" t="s">
        <v>49</v>
      </c>
      <c r="B1434" t="s">
        <v>50</v>
      </c>
      <c r="C1434" t="s">
        <v>51</v>
      </c>
      <c r="D1434" t="s">
        <v>10760</v>
      </c>
      <c r="E1434" t="s">
        <v>10761</v>
      </c>
      <c r="F1434" t="s">
        <v>54</v>
      </c>
      <c r="G1434">
        <v>2.3E-2</v>
      </c>
      <c r="H1434">
        <v>1</v>
      </c>
      <c r="I1434">
        <v>2</v>
      </c>
      <c r="J1434">
        <v>2</v>
      </c>
      <c r="K1434">
        <v>2</v>
      </c>
      <c r="L1434">
        <v>2620</v>
      </c>
      <c r="M1434">
        <v>294.2</v>
      </c>
      <c r="N1434">
        <v>6.14</v>
      </c>
      <c r="O1434">
        <v>0</v>
      </c>
      <c r="P1434" t="s">
        <v>701</v>
      </c>
      <c r="Q1434" t="s">
        <v>54</v>
      </c>
      <c r="R1434" t="s">
        <v>57</v>
      </c>
      <c r="S1434" t="s">
        <v>8865</v>
      </c>
      <c r="T1434" t="s">
        <v>10762</v>
      </c>
      <c r="U1434" t="s">
        <v>10763</v>
      </c>
      <c r="V1434" t="s">
        <v>10764</v>
      </c>
      <c r="W1434" t="s">
        <v>87</v>
      </c>
      <c r="X1434" t="s">
        <v>54</v>
      </c>
      <c r="Y1434" t="s">
        <v>54</v>
      </c>
      <c r="Z1434" t="s">
        <v>7550</v>
      </c>
      <c r="AA1434">
        <v>4</v>
      </c>
      <c r="AB1434" t="s">
        <v>54</v>
      </c>
      <c r="AC1434">
        <v>0</v>
      </c>
      <c r="AD1434" t="s">
        <v>54</v>
      </c>
      <c r="AE1434" s="8" t="s">
        <v>54</v>
      </c>
      <c r="AF1434" s="8">
        <v>4183591.9821965401</v>
      </c>
      <c r="AG1434" s="8">
        <v>4057759.3610811299</v>
      </c>
      <c r="AH1434" s="8">
        <v>4120675.6716388352</v>
      </c>
      <c r="AI1434" s="8">
        <v>62916.310557705117</v>
      </c>
      <c r="AJ1434" s="10">
        <v>1015976.60769055</v>
      </c>
      <c r="AK1434" s="10">
        <v>2238883.3951397701</v>
      </c>
      <c r="AL1434" s="10" t="s">
        <v>54</v>
      </c>
      <c r="AM1434" s="10">
        <v>1627430.00141516</v>
      </c>
      <c r="AN1434" s="10">
        <v>611453.39372460986</v>
      </c>
      <c r="AO1434" s="12">
        <v>8560376.070434941</v>
      </c>
      <c r="AP1434" s="12">
        <v>6181807.2484949827</v>
      </c>
      <c r="AQ1434">
        <f>AP1434/AO1434</f>
        <v>0.72214201778414311</v>
      </c>
      <c r="AR1434">
        <f>LOG(AQ1434,2)</f>
        <v>-0.46964550679885053</v>
      </c>
    </row>
    <row r="1435" spans="1:44" x14ac:dyDescent="0.25">
      <c r="A1435" t="s">
        <v>49</v>
      </c>
      <c r="B1435" t="s">
        <v>64</v>
      </c>
      <c r="C1435" t="s">
        <v>51</v>
      </c>
      <c r="D1435" t="s">
        <v>10765</v>
      </c>
      <c r="E1435" t="s">
        <v>10766</v>
      </c>
      <c r="F1435" t="s">
        <v>54</v>
      </c>
      <c r="G1435">
        <v>1E-3</v>
      </c>
      <c r="H1435">
        <v>10</v>
      </c>
      <c r="I1435">
        <v>2</v>
      </c>
      <c r="J1435">
        <v>10</v>
      </c>
      <c r="K1435">
        <v>2</v>
      </c>
      <c r="L1435">
        <v>239</v>
      </c>
      <c r="M1435">
        <v>27.4</v>
      </c>
      <c r="N1435">
        <v>5.73</v>
      </c>
      <c r="O1435">
        <v>11.27</v>
      </c>
      <c r="P1435" t="s">
        <v>55</v>
      </c>
      <c r="Q1435" t="s">
        <v>10767</v>
      </c>
      <c r="R1435" t="s">
        <v>115</v>
      </c>
      <c r="S1435" t="s">
        <v>6674</v>
      </c>
      <c r="T1435" t="s">
        <v>10768</v>
      </c>
      <c r="U1435" t="s">
        <v>10769</v>
      </c>
      <c r="V1435" t="s">
        <v>10770</v>
      </c>
      <c r="W1435" t="s">
        <v>315</v>
      </c>
      <c r="X1435" t="s">
        <v>944</v>
      </c>
      <c r="Y1435" t="s">
        <v>10771</v>
      </c>
      <c r="Z1435" t="s">
        <v>10772</v>
      </c>
      <c r="AA1435">
        <v>153</v>
      </c>
      <c r="AB1435">
        <v>8.58</v>
      </c>
      <c r="AC1435">
        <v>1.20192307692308E-3</v>
      </c>
      <c r="AD1435" t="s">
        <v>54</v>
      </c>
      <c r="AE1435" s="8">
        <v>1272465.0685306301</v>
      </c>
      <c r="AF1435" s="8">
        <v>4723580.1597747104</v>
      </c>
      <c r="AG1435" s="8">
        <v>6235869.2147283899</v>
      </c>
      <c r="AH1435" s="8">
        <v>4077304.814344577</v>
      </c>
      <c r="AI1435" s="8">
        <v>2077193.4665482985</v>
      </c>
      <c r="AJ1435" s="10">
        <v>1666498.7153095801</v>
      </c>
      <c r="AK1435" s="10">
        <v>3283808.5921118599</v>
      </c>
      <c r="AL1435" s="10">
        <v>4862540.4562207898</v>
      </c>
      <c r="AM1435" s="10">
        <v>3270949.2545474097</v>
      </c>
      <c r="AN1435" s="10">
        <v>1304810.2606212243</v>
      </c>
      <c r="AO1435" s="12">
        <v>2769218.8957254463</v>
      </c>
      <c r="AP1435" s="12">
        <v>1997201.2789840202</v>
      </c>
      <c r="AQ1435">
        <f>AP1435/AO1435</f>
        <v>0.72121466528590106</v>
      </c>
      <c r="AR1435">
        <f>LOG(AQ1435,2)</f>
        <v>-0.47149936184404762</v>
      </c>
    </row>
    <row r="1436" spans="1:44" x14ac:dyDescent="0.25">
      <c r="A1436" t="s">
        <v>49</v>
      </c>
      <c r="B1436" t="s">
        <v>64</v>
      </c>
      <c r="C1436" t="s">
        <v>51</v>
      </c>
      <c r="D1436" t="s">
        <v>10773</v>
      </c>
      <c r="E1436" t="s">
        <v>10774</v>
      </c>
      <c r="F1436" t="s">
        <v>54</v>
      </c>
      <c r="G1436">
        <v>1E-3</v>
      </c>
      <c r="H1436">
        <v>13</v>
      </c>
      <c r="I1436">
        <v>3</v>
      </c>
      <c r="J1436">
        <v>12</v>
      </c>
      <c r="K1436">
        <v>3</v>
      </c>
      <c r="L1436">
        <v>338</v>
      </c>
      <c r="M1436">
        <v>38.299999999999997</v>
      </c>
      <c r="N1436">
        <v>5.53</v>
      </c>
      <c r="O1436">
        <v>7.33</v>
      </c>
      <c r="P1436" t="s">
        <v>80</v>
      </c>
      <c r="Q1436" t="s">
        <v>5865</v>
      </c>
      <c r="R1436" t="s">
        <v>115</v>
      </c>
      <c r="S1436" t="s">
        <v>10775</v>
      </c>
      <c r="T1436" t="s">
        <v>10776</v>
      </c>
      <c r="U1436" t="s">
        <v>10777</v>
      </c>
      <c r="V1436" t="s">
        <v>10778</v>
      </c>
      <c r="W1436" t="s">
        <v>315</v>
      </c>
      <c r="X1436" t="s">
        <v>10779</v>
      </c>
      <c r="Y1436" t="s">
        <v>54</v>
      </c>
      <c r="Z1436" t="s">
        <v>54</v>
      </c>
      <c r="AA1436">
        <v>1</v>
      </c>
      <c r="AB1436">
        <v>13.72</v>
      </c>
      <c r="AC1436">
        <v>0</v>
      </c>
      <c r="AD1436" t="s">
        <v>54</v>
      </c>
      <c r="AE1436" s="8">
        <v>3332631.5040050498</v>
      </c>
      <c r="AF1436" s="8">
        <v>3904846.5249807402</v>
      </c>
      <c r="AG1436" s="8">
        <v>4987132.4755215002</v>
      </c>
      <c r="AH1436" s="8">
        <v>4074870.1681690966</v>
      </c>
      <c r="AI1436" s="8">
        <v>686063.35743355623</v>
      </c>
      <c r="AJ1436" s="10">
        <v>2726094.6945460099</v>
      </c>
      <c r="AK1436" s="10">
        <v>4283070.4832401397</v>
      </c>
      <c r="AL1436" s="10">
        <v>4117869.4657527902</v>
      </c>
      <c r="AM1436" s="10">
        <v>3709011.5478463131</v>
      </c>
      <c r="AN1436" s="10">
        <v>698291.72481661348</v>
      </c>
      <c r="AO1436" s="12">
        <v>16604123.570079098</v>
      </c>
      <c r="AP1436" s="12">
        <v>11975028.679142507</v>
      </c>
      <c r="AQ1436">
        <f>AP1436/AO1436</f>
        <v>0.72120811608037561</v>
      </c>
      <c r="AR1436">
        <f>LOG(AQ1436,2)</f>
        <v>-0.4715124627274439</v>
      </c>
    </row>
    <row r="1437" spans="1:44" x14ac:dyDescent="0.25">
      <c r="A1437" t="s">
        <v>49</v>
      </c>
      <c r="B1437" t="s">
        <v>64</v>
      </c>
      <c r="C1437" t="s">
        <v>51</v>
      </c>
      <c r="D1437" t="s">
        <v>10780</v>
      </c>
      <c r="E1437" t="s">
        <v>10781</v>
      </c>
      <c r="F1437" t="s">
        <v>54</v>
      </c>
      <c r="G1437">
        <v>7.0000000000000001E-3</v>
      </c>
      <c r="H1437">
        <v>3</v>
      </c>
      <c r="I1437">
        <v>4</v>
      </c>
      <c r="J1437">
        <v>16</v>
      </c>
      <c r="K1437">
        <v>4</v>
      </c>
      <c r="L1437">
        <v>1377</v>
      </c>
      <c r="M1437">
        <v>151.1</v>
      </c>
      <c r="N1437">
        <v>8.6300000000000008</v>
      </c>
      <c r="O1437">
        <v>3.33</v>
      </c>
      <c r="P1437" t="s">
        <v>411</v>
      </c>
      <c r="Q1437" t="s">
        <v>54</v>
      </c>
      <c r="R1437" t="s">
        <v>82</v>
      </c>
      <c r="S1437" t="s">
        <v>10782</v>
      </c>
      <c r="T1437" t="s">
        <v>10783</v>
      </c>
      <c r="U1437" t="s">
        <v>10784</v>
      </c>
      <c r="V1437" t="s">
        <v>10785</v>
      </c>
      <c r="W1437" t="s">
        <v>217</v>
      </c>
      <c r="X1437" t="s">
        <v>54</v>
      </c>
      <c r="Y1437" t="s">
        <v>54</v>
      </c>
      <c r="Z1437" t="s">
        <v>54</v>
      </c>
      <c r="AA1437">
        <v>0</v>
      </c>
      <c r="AB1437">
        <v>3.66</v>
      </c>
      <c r="AC1437">
        <v>7.78210116731518E-4</v>
      </c>
      <c r="AD1437" t="s">
        <v>54</v>
      </c>
      <c r="AE1437" s="8">
        <v>4315928.8066948103</v>
      </c>
      <c r="AF1437" s="8">
        <v>3585410.6353281401</v>
      </c>
      <c r="AG1437" s="8">
        <v>4316901.57827821</v>
      </c>
      <c r="AH1437" s="8">
        <v>4072747.0067670532</v>
      </c>
      <c r="AI1437" s="8">
        <v>344599.08180045331</v>
      </c>
      <c r="AJ1437" s="10">
        <v>7617439.7731201202</v>
      </c>
      <c r="AK1437" s="10">
        <v>6838657.1755424198</v>
      </c>
      <c r="AL1437" s="10">
        <v>6126410.2994549703</v>
      </c>
      <c r="AM1437" s="10">
        <v>6860835.7493725037</v>
      </c>
      <c r="AN1437" s="10">
        <v>608912.22119853238</v>
      </c>
      <c r="AO1437" s="12">
        <v>13643764.230735024</v>
      </c>
      <c r="AP1437" s="12">
        <v>9839952.6400988381</v>
      </c>
      <c r="AQ1437">
        <f>AP1437/AO1437</f>
        <v>0.72120512152596283</v>
      </c>
      <c r="AR1437">
        <f>LOG(AQ1437,2)</f>
        <v>-0.47151845300635747</v>
      </c>
    </row>
    <row r="1438" spans="1:44" x14ac:dyDescent="0.25">
      <c r="A1438" t="s">
        <v>49</v>
      </c>
      <c r="B1438" t="s">
        <v>50</v>
      </c>
      <c r="C1438" t="s">
        <v>51</v>
      </c>
      <c r="D1438" t="s">
        <v>10786</v>
      </c>
      <c r="E1438" t="s">
        <v>10787</v>
      </c>
      <c r="F1438" t="s">
        <v>54</v>
      </c>
      <c r="G1438">
        <v>2.1000000000000001E-2</v>
      </c>
      <c r="H1438">
        <v>4</v>
      </c>
      <c r="I1438">
        <v>1</v>
      </c>
      <c r="J1438">
        <v>1</v>
      </c>
      <c r="K1438">
        <v>1</v>
      </c>
      <c r="L1438">
        <v>180</v>
      </c>
      <c r="M1438">
        <v>20.3</v>
      </c>
      <c r="N1438">
        <v>4.96</v>
      </c>
      <c r="O1438">
        <v>0</v>
      </c>
      <c r="P1438" t="s">
        <v>1098</v>
      </c>
      <c r="Q1438" t="s">
        <v>9722</v>
      </c>
      <c r="R1438" t="s">
        <v>82</v>
      </c>
      <c r="S1438" t="s">
        <v>10788</v>
      </c>
      <c r="T1438" t="s">
        <v>10789</v>
      </c>
      <c r="U1438" t="s">
        <v>10790</v>
      </c>
      <c r="V1438" t="s">
        <v>10791</v>
      </c>
      <c r="W1438" t="s">
        <v>87</v>
      </c>
      <c r="X1438" t="s">
        <v>54</v>
      </c>
      <c r="Y1438" t="s">
        <v>54</v>
      </c>
      <c r="Z1438" t="s">
        <v>10534</v>
      </c>
      <c r="AA1438">
        <v>10</v>
      </c>
      <c r="AB1438" t="s">
        <v>54</v>
      </c>
      <c r="AC1438">
        <v>0</v>
      </c>
      <c r="AD1438" t="s">
        <v>54</v>
      </c>
      <c r="AE1438" s="8">
        <v>3678648.5572925201</v>
      </c>
      <c r="AF1438" s="8">
        <v>4258674.5108368602</v>
      </c>
      <c r="AG1438" s="8">
        <v>4260369.4382237103</v>
      </c>
      <c r="AH1438" s="8">
        <v>4065897.5021176971</v>
      </c>
      <c r="AI1438" s="8">
        <v>273827.22916207742</v>
      </c>
      <c r="AJ1438" s="10">
        <v>3176811.7888135398</v>
      </c>
      <c r="AK1438" s="10">
        <v>4087584.37535151</v>
      </c>
      <c r="AL1438" s="10">
        <v>4627717.8394533899</v>
      </c>
      <c r="AM1438" s="10">
        <v>3964038.0012061466</v>
      </c>
      <c r="AN1438" s="10">
        <v>598737.48942764685</v>
      </c>
      <c r="AO1438" s="12">
        <v>4726482.6870240672</v>
      </c>
      <c r="AP1438" s="12">
        <v>3407187.2155238069</v>
      </c>
      <c r="AQ1438">
        <f>AP1438/AO1438</f>
        <v>0.72087161662049215</v>
      </c>
      <c r="AR1438">
        <f>LOG(AQ1438,2)</f>
        <v>-0.47218574881536013</v>
      </c>
    </row>
    <row r="1439" spans="1:44" x14ac:dyDescent="0.25">
      <c r="A1439" t="s">
        <v>49</v>
      </c>
      <c r="B1439" t="s">
        <v>64</v>
      </c>
      <c r="C1439" t="s">
        <v>51</v>
      </c>
      <c r="D1439" t="s">
        <v>10792</v>
      </c>
      <c r="E1439" t="s">
        <v>10793</v>
      </c>
      <c r="F1439" t="s">
        <v>54</v>
      </c>
      <c r="G1439">
        <v>7.0000000000000001E-3</v>
      </c>
      <c r="H1439">
        <v>4</v>
      </c>
      <c r="I1439">
        <v>2</v>
      </c>
      <c r="J1439">
        <v>7</v>
      </c>
      <c r="K1439">
        <v>2</v>
      </c>
      <c r="L1439">
        <v>486</v>
      </c>
      <c r="M1439">
        <v>55.7</v>
      </c>
      <c r="N1439">
        <v>5.2</v>
      </c>
      <c r="O1439">
        <v>3.49</v>
      </c>
      <c r="P1439" t="s">
        <v>847</v>
      </c>
      <c r="Q1439" t="s">
        <v>4270</v>
      </c>
      <c r="R1439" t="s">
        <v>125</v>
      </c>
      <c r="S1439" t="s">
        <v>10794</v>
      </c>
      <c r="T1439" t="s">
        <v>10795</v>
      </c>
      <c r="U1439" t="s">
        <v>10796</v>
      </c>
      <c r="V1439" t="s">
        <v>10797</v>
      </c>
      <c r="W1439" t="s">
        <v>426</v>
      </c>
      <c r="X1439" t="s">
        <v>54</v>
      </c>
      <c r="Y1439" t="s">
        <v>54</v>
      </c>
      <c r="Z1439" t="s">
        <v>7350</v>
      </c>
      <c r="AA1439">
        <v>3</v>
      </c>
      <c r="AB1439">
        <v>2.38</v>
      </c>
      <c r="AC1439">
        <v>4.6979865771812103E-3</v>
      </c>
      <c r="AD1439" t="s">
        <v>54</v>
      </c>
      <c r="AE1439" s="8">
        <v>2816599.6527453102</v>
      </c>
      <c r="AF1439" s="8">
        <v>4948773.7520383596</v>
      </c>
      <c r="AG1439" s="8">
        <v>4355571.5128096798</v>
      </c>
      <c r="AH1439" s="8">
        <v>4040314.9725311161</v>
      </c>
      <c r="AI1439" s="8">
        <v>898547.5732407805</v>
      </c>
      <c r="AJ1439" s="10">
        <v>863741.36392903596</v>
      </c>
      <c r="AK1439" s="10">
        <v>1216328.7448978999</v>
      </c>
      <c r="AL1439" s="10">
        <v>1339522.35141388</v>
      </c>
      <c r="AM1439" s="10">
        <v>1139864.1534136052</v>
      </c>
      <c r="AN1439" s="10">
        <v>201621.77846346892</v>
      </c>
      <c r="AO1439" s="12">
        <v>12499458.421472058</v>
      </c>
      <c r="AP1439" s="12">
        <v>9007811.3562258128</v>
      </c>
      <c r="AQ1439">
        <f>AP1439/AO1439</f>
        <v>0.72065613184902821</v>
      </c>
      <c r="AR1439">
        <f>LOG(AQ1439,2)</f>
        <v>-0.47261706734366976</v>
      </c>
    </row>
    <row r="1440" spans="1:44" x14ac:dyDescent="0.25">
      <c r="A1440" t="s">
        <v>49</v>
      </c>
      <c r="B1440" t="s">
        <v>64</v>
      </c>
      <c r="C1440" t="s">
        <v>51</v>
      </c>
      <c r="D1440" t="s">
        <v>10798</v>
      </c>
      <c r="E1440" t="s">
        <v>10799</v>
      </c>
      <c r="F1440" t="s">
        <v>54</v>
      </c>
      <c r="G1440">
        <v>0</v>
      </c>
      <c r="H1440">
        <v>49</v>
      </c>
      <c r="I1440">
        <v>20</v>
      </c>
      <c r="J1440">
        <v>142</v>
      </c>
      <c r="K1440">
        <v>3</v>
      </c>
      <c r="L1440">
        <v>449</v>
      </c>
      <c r="M1440">
        <v>49.9</v>
      </c>
      <c r="N1440">
        <v>5.0999999999999996</v>
      </c>
      <c r="O1440">
        <v>288.93</v>
      </c>
      <c r="P1440" t="s">
        <v>9525</v>
      </c>
      <c r="Q1440" t="s">
        <v>3420</v>
      </c>
      <c r="R1440" t="s">
        <v>1542</v>
      </c>
      <c r="S1440" t="s">
        <v>1595</v>
      </c>
      <c r="T1440" t="s">
        <v>10800</v>
      </c>
      <c r="U1440" t="s">
        <v>10801</v>
      </c>
      <c r="V1440" t="s">
        <v>10802</v>
      </c>
      <c r="W1440" t="s">
        <v>111</v>
      </c>
      <c r="X1440" t="s">
        <v>1548</v>
      </c>
      <c r="Y1440" t="s">
        <v>10803</v>
      </c>
      <c r="Z1440" t="s">
        <v>10804</v>
      </c>
      <c r="AA1440">
        <v>66</v>
      </c>
      <c r="AB1440">
        <v>18.239999999999998</v>
      </c>
      <c r="AC1440">
        <v>0</v>
      </c>
      <c r="AD1440" t="s">
        <v>54</v>
      </c>
      <c r="AE1440" s="8">
        <v>3604789.50702943</v>
      </c>
      <c r="AF1440" s="8">
        <v>5129680.7431608904</v>
      </c>
      <c r="AG1440" s="8">
        <v>3379574.0056424602</v>
      </c>
      <c r="AH1440" s="8">
        <v>4038014.7519442607</v>
      </c>
      <c r="AI1440" s="8">
        <v>777380.85166387353</v>
      </c>
      <c r="AJ1440" s="10">
        <v>2773875.4627459301</v>
      </c>
      <c r="AK1440" s="10">
        <v>4756557.5777480798</v>
      </c>
      <c r="AL1440" s="10">
        <v>5190033.8532265397</v>
      </c>
      <c r="AM1440" s="10">
        <v>4240155.6312401826</v>
      </c>
      <c r="AN1440" s="10">
        <v>1051810.6831365686</v>
      </c>
      <c r="AO1440" s="12">
        <v>2631100.9073027433</v>
      </c>
      <c r="AP1440" s="12">
        <v>1894292.1552732133</v>
      </c>
      <c r="AQ1440">
        <f>AP1440/AO1440</f>
        <v>0.71996180382725616</v>
      </c>
      <c r="AR1440">
        <f>LOG(AQ1440,2)</f>
        <v>-0.47400772568064609</v>
      </c>
    </row>
    <row r="1441" spans="1:44" x14ac:dyDescent="0.25">
      <c r="A1441" t="s">
        <v>49</v>
      </c>
      <c r="B1441" t="s">
        <v>50</v>
      </c>
      <c r="C1441" t="s">
        <v>51</v>
      </c>
      <c r="D1441" t="s">
        <v>10805</v>
      </c>
      <c r="E1441" t="s">
        <v>10806</v>
      </c>
      <c r="F1441" t="s">
        <v>54</v>
      </c>
      <c r="G1441">
        <v>0.02</v>
      </c>
      <c r="H1441">
        <v>6</v>
      </c>
      <c r="I1441">
        <v>1</v>
      </c>
      <c r="J1441">
        <v>1</v>
      </c>
      <c r="K1441">
        <v>1</v>
      </c>
      <c r="L1441">
        <v>166</v>
      </c>
      <c r="M1441">
        <v>18.2</v>
      </c>
      <c r="N1441">
        <v>7.99</v>
      </c>
      <c r="O1441">
        <v>0</v>
      </c>
      <c r="P1441" t="s">
        <v>701</v>
      </c>
      <c r="Q1441" t="s">
        <v>2520</v>
      </c>
      <c r="R1441" t="s">
        <v>57</v>
      </c>
      <c r="S1441" t="s">
        <v>3444</v>
      </c>
      <c r="T1441" t="s">
        <v>10807</v>
      </c>
      <c r="U1441" t="s">
        <v>10808</v>
      </c>
      <c r="V1441" t="s">
        <v>10809</v>
      </c>
      <c r="W1441" t="s">
        <v>177</v>
      </c>
      <c r="X1441" t="s">
        <v>54</v>
      </c>
      <c r="Y1441" t="s">
        <v>1740</v>
      </c>
      <c r="Z1441" t="s">
        <v>1364</v>
      </c>
      <c r="AA1441">
        <v>5</v>
      </c>
      <c r="AB1441" t="s">
        <v>54</v>
      </c>
      <c r="AC1441">
        <v>0</v>
      </c>
      <c r="AD1441" t="s">
        <v>54</v>
      </c>
      <c r="AE1441" s="8">
        <v>3252861.1927362699</v>
      </c>
      <c r="AF1441" s="8">
        <v>4682694.2511856696</v>
      </c>
      <c r="AG1441" s="8">
        <v>4157402.46684408</v>
      </c>
      <c r="AH1441" s="8">
        <v>4030985.97025534</v>
      </c>
      <c r="AI1441" s="8">
        <v>590531.67666435172</v>
      </c>
      <c r="AJ1441" s="10">
        <v>4166858.5544266598</v>
      </c>
      <c r="AK1441" s="10">
        <v>6981560.6791880103</v>
      </c>
      <c r="AL1441" s="10">
        <v>7221398.4303786596</v>
      </c>
      <c r="AM1441" s="10">
        <v>6123272.5546644432</v>
      </c>
      <c r="AN1441" s="10">
        <v>1386854.3163021521</v>
      </c>
      <c r="AO1441" s="12">
        <v>1911812.6764625499</v>
      </c>
      <c r="AP1441" s="12">
        <v>1376430.9936962021</v>
      </c>
      <c r="AQ1441">
        <f>AP1441/AO1441</f>
        <v>0.71996122352480107</v>
      </c>
      <c r="AR1441">
        <f>LOG(AQ1441,2)</f>
        <v>-0.47400888851985107</v>
      </c>
    </row>
    <row r="1442" spans="1:44" x14ac:dyDescent="0.25">
      <c r="A1442" t="s">
        <v>49</v>
      </c>
      <c r="B1442" t="s">
        <v>50</v>
      </c>
      <c r="C1442" t="s">
        <v>51</v>
      </c>
      <c r="D1442" t="s">
        <v>10810</v>
      </c>
      <c r="E1442" t="s">
        <v>10811</v>
      </c>
      <c r="F1442" t="s">
        <v>54</v>
      </c>
      <c r="G1442">
        <v>2.3E-2</v>
      </c>
      <c r="H1442">
        <v>2</v>
      </c>
      <c r="I1442">
        <v>1</v>
      </c>
      <c r="J1442">
        <v>2</v>
      </c>
      <c r="K1442">
        <v>1</v>
      </c>
      <c r="L1442">
        <v>540</v>
      </c>
      <c r="M1442">
        <v>61.1</v>
      </c>
      <c r="N1442">
        <v>6.18</v>
      </c>
      <c r="O1442">
        <v>0</v>
      </c>
      <c r="P1442" t="s">
        <v>623</v>
      </c>
      <c r="Q1442" t="s">
        <v>106</v>
      </c>
      <c r="R1442" t="s">
        <v>82</v>
      </c>
      <c r="S1442" t="s">
        <v>10812</v>
      </c>
      <c r="T1442" t="s">
        <v>10813</v>
      </c>
      <c r="U1442" t="s">
        <v>10814</v>
      </c>
      <c r="V1442" t="s">
        <v>10815</v>
      </c>
      <c r="W1442" t="s">
        <v>62</v>
      </c>
      <c r="X1442" t="s">
        <v>54</v>
      </c>
      <c r="Y1442" t="s">
        <v>54</v>
      </c>
      <c r="Z1442" t="s">
        <v>54</v>
      </c>
      <c r="AA1442">
        <v>0</v>
      </c>
      <c r="AB1442" t="s">
        <v>54</v>
      </c>
      <c r="AC1442">
        <v>0</v>
      </c>
      <c r="AD1442" t="s">
        <v>54</v>
      </c>
      <c r="AE1442" s="8">
        <v>3458602.21509826</v>
      </c>
      <c r="AF1442" s="8">
        <v>3762248.2248420198</v>
      </c>
      <c r="AG1442" s="8">
        <v>4869917.9054843904</v>
      </c>
      <c r="AH1442" s="8">
        <v>4030256.1151415571</v>
      </c>
      <c r="AI1442" s="8">
        <v>606533.41014304396</v>
      </c>
      <c r="AJ1442" s="10">
        <v>2566274.7726616901</v>
      </c>
      <c r="AK1442" s="10">
        <v>4442186.2832408603</v>
      </c>
      <c r="AL1442" s="10">
        <v>4917133.9560280899</v>
      </c>
      <c r="AM1442" s="10">
        <v>3975198.3373102136</v>
      </c>
      <c r="AN1442" s="10">
        <v>1014952.5543058428</v>
      </c>
      <c r="AO1442" s="12">
        <v>5596714.1991553307</v>
      </c>
      <c r="AP1442" s="12">
        <v>4027747.2367138532</v>
      </c>
      <c r="AQ1442">
        <f>AP1442/AO1442</f>
        <v>0.71966284026469141</v>
      </c>
      <c r="AR1442">
        <f>LOG(AQ1442,2)</f>
        <v>-0.47460692805897298</v>
      </c>
    </row>
    <row r="1443" spans="1:44" x14ac:dyDescent="0.25">
      <c r="A1443" t="s">
        <v>49</v>
      </c>
      <c r="B1443" t="s">
        <v>64</v>
      </c>
      <c r="C1443" t="s">
        <v>51</v>
      </c>
      <c r="D1443" t="s">
        <v>10816</v>
      </c>
      <c r="E1443" t="s">
        <v>10817</v>
      </c>
      <c r="F1443" t="s">
        <v>54</v>
      </c>
      <c r="G1443">
        <v>1E-3</v>
      </c>
      <c r="H1443">
        <v>11</v>
      </c>
      <c r="I1443">
        <v>5</v>
      </c>
      <c r="J1443">
        <v>32</v>
      </c>
      <c r="K1443">
        <v>5</v>
      </c>
      <c r="L1443">
        <v>412</v>
      </c>
      <c r="M1443">
        <v>44.5</v>
      </c>
      <c r="N1443">
        <v>6.54</v>
      </c>
      <c r="O1443">
        <v>14.34</v>
      </c>
      <c r="P1443" t="s">
        <v>150</v>
      </c>
      <c r="Q1443" t="s">
        <v>9286</v>
      </c>
      <c r="R1443" t="s">
        <v>57</v>
      </c>
      <c r="S1443" t="s">
        <v>10818</v>
      </c>
      <c r="T1443" t="s">
        <v>10819</v>
      </c>
      <c r="U1443" t="s">
        <v>10820</v>
      </c>
      <c r="V1443" t="s">
        <v>10821</v>
      </c>
      <c r="W1443" t="s">
        <v>217</v>
      </c>
      <c r="X1443" t="s">
        <v>3448</v>
      </c>
      <c r="Y1443" t="s">
        <v>10822</v>
      </c>
      <c r="Z1443" t="s">
        <v>10823</v>
      </c>
      <c r="AA1443">
        <v>16</v>
      </c>
      <c r="AB1443">
        <v>8.08</v>
      </c>
      <c r="AC1443">
        <v>1.1467889908256901E-3</v>
      </c>
      <c r="AD1443" t="s">
        <v>54</v>
      </c>
      <c r="AE1443" s="8">
        <v>4214775.5340405898</v>
      </c>
      <c r="AF1443" s="8">
        <v>5229348.2085587597</v>
      </c>
      <c r="AG1443" s="8">
        <v>2599081.7963024401</v>
      </c>
      <c r="AH1443" s="8">
        <v>4014401.8463005964</v>
      </c>
      <c r="AI1443" s="8">
        <v>1083108.9698686304</v>
      </c>
      <c r="AJ1443" s="10">
        <v>1982071.29490727</v>
      </c>
      <c r="AK1443" s="10">
        <v>3005390.9547758698</v>
      </c>
      <c r="AL1443" s="10">
        <v>1443804.7286461501</v>
      </c>
      <c r="AM1443" s="10">
        <v>2143755.6594430967</v>
      </c>
      <c r="AN1443" s="10">
        <v>647685.24285130517</v>
      </c>
      <c r="AO1443" s="12">
        <v>2978680.2705473099</v>
      </c>
      <c r="AP1443" s="12">
        <v>2142467.8472285648</v>
      </c>
      <c r="AQ1443">
        <f>AP1443/AO1443</f>
        <v>0.71926747842422933</v>
      </c>
      <c r="AR1443">
        <f>LOG(AQ1443,2)</f>
        <v>-0.47539972055703439</v>
      </c>
    </row>
    <row r="1444" spans="1:44" x14ac:dyDescent="0.25">
      <c r="A1444" t="s">
        <v>49</v>
      </c>
      <c r="B1444" t="s">
        <v>64</v>
      </c>
      <c r="C1444" t="s">
        <v>51</v>
      </c>
      <c r="D1444" t="s">
        <v>10824</v>
      </c>
      <c r="E1444" t="s">
        <v>10825</v>
      </c>
      <c r="F1444" t="s">
        <v>54</v>
      </c>
      <c r="G1444">
        <v>1E-3</v>
      </c>
      <c r="H1444">
        <v>3</v>
      </c>
      <c r="I1444">
        <v>1</v>
      </c>
      <c r="J1444">
        <v>7</v>
      </c>
      <c r="K1444">
        <v>1</v>
      </c>
      <c r="L1444">
        <v>508</v>
      </c>
      <c r="M1444">
        <v>57.5</v>
      </c>
      <c r="N1444">
        <v>7.8</v>
      </c>
      <c r="O1444">
        <v>12.9</v>
      </c>
      <c r="P1444" t="s">
        <v>574</v>
      </c>
      <c r="Q1444" t="s">
        <v>848</v>
      </c>
      <c r="R1444" t="s">
        <v>1066</v>
      </c>
      <c r="S1444" t="s">
        <v>10826</v>
      </c>
      <c r="T1444" t="s">
        <v>10827</v>
      </c>
      <c r="U1444" t="s">
        <v>10828</v>
      </c>
      <c r="V1444" t="s">
        <v>10829</v>
      </c>
      <c r="W1444" t="s">
        <v>99</v>
      </c>
      <c r="X1444" t="s">
        <v>54</v>
      </c>
      <c r="Y1444" t="s">
        <v>2858</v>
      </c>
      <c r="Z1444" t="s">
        <v>2859</v>
      </c>
      <c r="AA1444">
        <v>5</v>
      </c>
      <c r="AB1444">
        <v>9.57</v>
      </c>
      <c r="AC1444">
        <v>1.2987012987013E-3</v>
      </c>
      <c r="AD1444" t="s">
        <v>54</v>
      </c>
      <c r="AE1444" s="8">
        <v>4635176.0841468005</v>
      </c>
      <c r="AF1444" s="8" t="s">
        <v>54</v>
      </c>
      <c r="AG1444" s="8">
        <v>3329583.35443334</v>
      </c>
      <c r="AH1444" s="8">
        <v>3982379.7192900702</v>
      </c>
      <c r="AI1444" s="8">
        <v>652796.3648567294</v>
      </c>
      <c r="AJ1444" s="10">
        <v>6507033.7518233303</v>
      </c>
      <c r="AK1444" s="10" t="s">
        <v>54</v>
      </c>
      <c r="AL1444" s="10">
        <v>5041449.3747058501</v>
      </c>
      <c r="AM1444" s="10">
        <v>5774241.5632645898</v>
      </c>
      <c r="AN1444" s="10">
        <v>732792.18855874473</v>
      </c>
      <c r="AO1444" s="12">
        <v>2721281.8065273599</v>
      </c>
      <c r="AP1444" s="12">
        <v>1956954.2669108531</v>
      </c>
      <c r="AQ1444">
        <f>AP1444/AO1444</f>
        <v>0.71912958893740275</v>
      </c>
      <c r="AR1444">
        <f>LOG(AQ1444,2)</f>
        <v>-0.47567632356736961</v>
      </c>
    </row>
    <row r="1445" spans="1:44" x14ac:dyDescent="0.25">
      <c r="A1445" t="s">
        <v>49</v>
      </c>
      <c r="B1445" t="s">
        <v>64</v>
      </c>
      <c r="C1445" t="s">
        <v>51</v>
      </c>
      <c r="D1445" t="s">
        <v>10830</v>
      </c>
      <c r="E1445" t="s">
        <v>10831</v>
      </c>
      <c r="F1445" t="s">
        <v>54</v>
      </c>
      <c r="G1445">
        <v>1E-3</v>
      </c>
      <c r="H1445">
        <v>7</v>
      </c>
      <c r="I1445">
        <v>4</v>
      </c>
      <c r="J1445">
        <v>12</v>
      </c>
      <c r="K1445">
        <v>4</v>
      </c>
      <c r="L1445">
        <v>574</v>
      </c>
      <c r="M1445">
        <v>65.5</v>
      </c>
      <c r="N1445">
        <v>8.2200000000000006</v>
      </c>
      <c r="O1445">
        <v>9.11</v>
      </c>
      <c r="P1445" t="s">
        <v>10832</v>
      </c>
      <c r="Q1445" t="s">
        <v>871</v>
      </c>
      <c r="R1445" t="s">
        <v>506</v>
      </c>
      <c r="S1445" t="s">
        <v>6319</v>
      </c>
      <c r="T1445" t="s">
        <v>10833</v>
      </c>
      <c r="U1445" t="s">
        <v>10834</v>
      </c>
      <c r="V1445" t="s">
        <v>10835</v>
      </c>
      <c r="W1445" t="s">
        <v>521</v>
      </c>
      <c r="X1445" t="s">
        <v>10836</v>
      </c>
      <c r="Y1445" t="s">
        <v>54</v>
      </c>
      <c r="Z1445" t="s">
        <v>54</v>
      </c>
      <c r="AA1445">
        <v>14</v>
      </c>
      <c r="AB1445">
        <v>5.58</v>
      </c>
      <c r="AC1445">
        <v>9.2764378478664205E-4</v>
      </c>
      <c r="AD1445" t="s">
        <v>54</v>
      </c>
      <c r="AE1445" s="8">
        <v>2975136.7651812499</v>
      </c>
      <c r="AF1445" s="8">
        <v>4314701.0054453602</v>
      </c>
      <c r="AG1445" s="8">
        <v>4650839.1463342598</v>
      </c>
      <c r="AH1445" s="8">
        <v>3980225.6389869563</v>
      </c>
      <c r="AI1445" s="8">
        <v>723832.36808259378</v>
      </c>
      <c r="AJ1445" s="10">
        <v>694579.37093791796</v>
      </c>
      <c r="AK1445" s="10">
        <v>1314206.2262570499</v>
      </c>
      <c r="AL1445" s="10">
        <v>1550461.12977976</v>
      </c>
      <c r="AM1445" s="10">
        <v>1186415.5756582425</v>
      </c>
      <c r="AN1445" s="10">
        <v>360907.40646773623</v>
      </c>
      <c r="AO1445" s="12">
        <v>44199356.473564997</v>
      </c>
      <c r="AP1445" s="12">
        <v>31765287.508796263</v>
      </c>
      <c r="AQ1445">
        <f>AP1445/AO1445</f>
        <v>0.71868212669102161</v>
      </c>
      <c r="AR1445">
        <f>LOG(AQ1445,2)</f>
        <v>-0.47657428757428821</v>
      </c>
    </row>
    <row r="1446" spans="1:44" x14ac:dyDescent="0.25">
      <c r="A1446" t="s">
        <v>49</v>
      </c>
      <c r="B1446" t="s">
        <v>50</v>
      </c>
      <c r="C1446" t="s">
        <v>51</v>
      </c>
      <c r="D1446" t="s">
        <v>10837</v>
      </c>
      <c r="E1446" t="s">
        <v>10838</v>
      </c>
      <c r="F1446" t="s">
        <v>54</v>
      </c>
      <c r="G1446">
        <v>1.7000000000000001E-2</v>
      </c>
      <c r="H1446">
        <v>3</v>
      </c>
      <c r="I1446">
        <v>1</v>
      </c>
      <c r="J1446">
        <v>1</v>
      </c>
      <c r="K1446">
        <v>1</v>
      </c>
      <c r="L1446">
        <v>312</v>
      </c>
      <c r="M1446">
        <v>33.200000000000003</v>
      </c>
      <c r="N1446">
        <v>5.43</v>
      </c>
      <c r="O1446">
        <v>1.73</v>
      </c>
      <c r="P1446" t="s">
        <v>10839</v>
      </c>
      <c r="Q1446" t="s">
        <v>472</v>
      </c>
      <c r="R1446" t="s">
        <v>1666</v>
      </c>
      <c r="S1446" t="s">
        <v>10840</v>
      </c>
      <c r="T1446" t="s">
        <v>10841</v>
      </c>
      <c r="U1446" t="s">
        <v>10842</v>
      </c>
      <c r="V1446" t="s">
        <v>10843</v>
      </c>
      <c r="W1446" t="s">
        <v>62</v>
      </c>
      <c r="X1446" t="s">
        <v>54</v>
      </c>
      <c r="Y1446" t="s">
        <v>54</v>
      </c>
      <c r="Z1446" t="s">
        <v>54</v>
      </c>
      <c r="AA1446">
        <v>0</v>
      </c>
      <c r="AB1446" t="s">
        <v>54</v>
      </c>
      <c r="AC1446">
        <v>0</v>
      </c>
      <c r="AD1446" t="s">
        <v>54</v>
      </c>
      <c r="AE1446" s="8">
        <v>4122170.0148590701</v>
      </c>
      <c r="AF1446" s="8">
        <v>3889391.91567297</v>
      </c>
      <c r="AG1446" s="8">
        <v>3888615.8017579201</v>
      </c>
      <c r="AH1446" s="8">
        <v>3966725.91076332</v>
      </c>
      <c r="AI1446" s="8">
        <v>109916.0367789889</v>
      </c>
      <c r="AJ1446" s="10">
        <v>2766408.8539232998</v>
      </c>
      <c r="AK1446" s="10">
        <v>3250045.5606975202</v>
      </c>
      <c r="AL1446" s="10">
        <v>3619083.5876651998</v>
      </c>
      <c r="AM1446" s="10">
        <v>3211846.0007620067</v>
      </c>
      <c r="AN1446" s="10">
        <v>349149.39989914634</v>
      </c>
      <c r="AO1446" s="12">
        <v>842564.54115476366</v>
      </c>
      <c r="AP1446" s="12">
        <v>604376.13537164603</v>
      </c>
      <c r="AQ1446">
        <f>AP1446/AO1446</f>
        <v>0.71730544765547311</v>
      </c>
      <c r="AR1446">
        <f>LOG(AQ1446,2)</f>
        <v>-0.47934050736817613</v>
      </c>
    </row>
    <row r="1447" spans="1:44" x14ac:dyDescent="0.25">
      <c r="A1447" t="s">
        <v>49</v>
      </c>
      <c r="B1447" t="s">
        <v>64</v>
      </c>
      <c r="C1447" t="s">
        <v>51</v>
      </c>
      <c r="D1447" t="s">
        <v>10844</v>
      </c>
      <c r="E1447" t="s">
        <v>10845</v>
      </c>
      <c r="F1447" t="s">
        <v>54</v>
      </c>
      <c r="G1447">
        <v>1E-3</v>
      </c>
      <c r="H1447">
        <v>5</v>
      </c>
      <c r="I1447">
        <v>2</v>
      </c>
      <c r="J1447">
        <v>5</v>
      </c>
      <c r="K1447">
        <v>2</v>
      </c>
      <c r="L1447">
        <v>527</v>
      </c>
      <c r="M1447">
        <v>58</v>
      </c>
      <c r="N1447">
        <v>6.43</v>
      </c>
      <c r="O1447">
        <v>9.51</v>
      </c>
      <c r="P1447" t="s">
        <v>804</v>
      </c>
      <c r="Q1447" t="s">
        <v>527</v>
      </c>
      <c r="R1447" t="s">
        <v>3087</v>
      </c>
      <c r="S1447" t="s">
        <v>6519</v>
      </c>
      <c r="T1447" t="s">
        <v>10846</v>
      </c>
      <c r="U1447" t="s">
        <v>10847</v>
      </c>
      <c r="V1447" t="s">
        <v>10848</v>
      </c>
      <c r="W1447" t="s">
        <v>500</v>
      </c>
      <c r="X1447" t="s">
        <v>54</v>
      </c>
      <c r="Y1447" t="s">
        <v>54</v>
      </c>
      <c r="Z1447" t="s">
        <v>54</v>
      </c>
      <c r="AA1447">
        <v>0</v>
      </c>
      <c r="AB1447">
        <v>10.07</v>
      </c>
      <c r="AC1447">
        <v>1.3531799729364E-3</v>
      </c>
      <c r="AD1447" t="s">
        <v>54</v>
      </c>
      <c r="AE1447" s="8">
        <v>2716208.5914582699</v>
      </c>
      <c r="AF1447" s="8">
        <v>4790151.18561632</v>
      </c>
      <c r="AG1447" s="8">
        <v>4335957.0530716404</v>
      </c>
      <c r="AH1447" s="8">
        <v>3947438.9433820769</v>
      </c>
      <c r="AI1447" s="8">
        <v>890138.27095693967</v>
      </c>
      <c r="AJ1447" s="10">
        <v>2395256.7264722199</v>
      </c>
      <c r="AK1447" s="10">
        <v>3711629.83440034</v>
      </c>
      <c r="AL1447" s="10">
        <v>1799203.1830623399</v>
      </c>
      <c r="AM1447" s="10">
        <v>2635363.2479783003</v>
      </c>
      <c r="AN1447" s="10">
        <v>798991.98178675107</v>
      </c>
      <c r="AO1447" s="12">
        <v>9163922.3589651305</v>
      </c>
      <c r="AP1447" s="12">
        <v>6572122.3658178868</v>
      </c>
      <c r="AQ1447">
        <f>AP1447/AO1447</f>
        <v>0.71717351024786158</v>
      </c>
      <c r="AR1447">
        <f>LOG(AQ1447,2)</f>
        <v>-0.47960589354642141</v>
      </c>
    </row>
    <row r="1448" spans="1:44" x14ac:dyDescent="0.25">
      <c r="A1448" t="s">
        <v>49</v>
      </c>
      <c r="B1448" t="s">
        <v>64</v>
      </c>
      <c r="C1448" t="s">
        <v>51</v>
      </c>
      <c r="D1448" t="s">
        <v>10849</v>
      </c>
      <c r="E1448" t="s">
        <v>10850</v>
      </c>
      <c r="F1448" t="s">
        <v>54</v>
      </c>
      <c r="G1448">
        <v>0</v>
      </c>
      <c r="H1448">
        <v>29</v>
      </c>
      <c r="I1448">
        <v>2</v>
      </c>
      <c r="J1448">
        <v>16</v>
      </c>
      <c r="K1448">
        <v>2</v>
      </c>
      <c r="L1448">
        <v>83</v>
      </c>
      <c r="M1448">
        <v>9.3000000000000007</v>
      </c>
      <c r="N1448">
        <v>5.12</v>
      </c>
      <c r="O1448">
        <v>18.66</v>
      </c>
      <c r="P1448" t="s">
        <v>105</v>
      </c>
      <c r="Q1448" t="s">
        <v>151</v>
      </c>
      <c r="R1448" t="s">
        <v>4743</v>
      </c>
      <c r="S1448" t="s">
        <v>6170</v>
      </c>
      <c r="T1448" t="s">
        <v>10851</v>
      </c>
      <c r="U1448" t="s">
        <v>10852</v>
      </c>
      <c r="V1448" t="s">
        <v>10853</v>
      </c>
      <c r="W1448" t="s">
        <v>217</v>
      </c>
      <c r="X1448" t="s">
        <v>54</v>
      </c>
      <c r="Y1448" t="s">
        <v>54</v>
      </c>
      <c r="Z1448" t="s">
        <v>6174</v>
      </c>
      <c r="AA1448">
        <v>2</v>
      </c>
      <c r="AB1448">
        <v>10.53</v>
      </c>
      <c r="AC1448">
        <v>1.3986013986013999E-3</v>
      </c>
      <c r="AD1448" t="s">
        <v>1055</v>
      </c>
      <c r="AE1448" s="8">
        <v>3476193.2772297398</v>
      </c>
      <c r="AF1448" s="8">
        <v>3665144.2158340602</v>
      </c>
      <c r="AG1448" s="8">
        <v>4690633.7456103899</v>
      </c>
      <c r="AH1448" s="8">
        <v>3943990.4128913968</v>
      </c>
      <c r="AI1448" s="8">
        <v>533562.12635465816</v>
      </c>
      <c r="AJ1448" s="10">
        <v>4908093.7581485296</v>
      </c>
      <c r="AK1448" s="10">
        <v>10238461.7197449</v>
      </c>
      <c r="AL1448" s="10">
        <v>7870572.9928150401</v>
      </c>
      <c r="AM1448" s="10">
        <v>7672376.1569028236</v>
      </c>
      <c r="AN1448" s="10">
        <v>2180621.798299355</v>
      </c>
      <c r="AO1448" s="12">
        <v>4176508.8314311132</v>
      </c>
      <c r="AP1448" s="12">
        <v>2994153.9989488139</v>
      </c>
      <c r="AQ1448">
        <f>AP1448/AO1448</f>
        <v>0.71690354786651889</v>
      </c>
      <c r="AR1448">
        <f>LOG(AQ1448,2)</f>
        <v>-0.48014906295449</v>
      </c>
    </row>
    <row r="1449" spans="1:44" x14ac:dyDescent="0.25">
      <c r="A1449" t="s">
        <v>49</v>
      </c>
      <c r="B1449" t="s">
        <v>50</v>
      </c>
      <c r="C1449" t="s">
        <v>51</v>
      </c>
      <c r="D1449" t="s">
        <v>10854</v>
      </c>
      <c r="E1449" t="s">
        <v>10855</v>
      </c>
      <c r="F1449" t="s">
        <v>54</v>
      </c>
      <c r="G1449">
        <v>2.1999999999999999E-2</v>
      </c>
      <c r="H1449">
        <v>1</v>
      </c>
      <c r="I1449">
        <v>1</v>
      </c>
      <c r="J1449">
        <v>2</v>
      </c>
      <c r="K1449">
        <v>1</v>
      </c>
      <c r="L1449">
        <v>1478</v>
      </c>
      <c r="M1449">
        <v>164.9</v>
      </c>
      <c r="N1449">
        <v>5.22</v>
      </c>
      <c r="O1449">
        <v>1.63</v>
      </c>
      <c r="P1449" t="s">
        <v>451</v>
      </c>
      <c r="Q1449" t="s">
        <v>7085</v>
      </c>
      <c r="R1449" t="s">
        <v>115</v>
      </c>
      <c r="S1449" t="s">
        <v>10856</v>
      </c>
      <c r="T1449" t="s">
        <v>10857</v>
      </c>
      <c r="U1449" t="s">
        <v>10858</v>
      </c>
      <c r="V1449" t="s">
        <v>10859</v>
      </c>
      <c r="W1449" t="s">
        <v>157</v>
      </c>
      <c r="X1449" t="s">
        <v>54</v>
      </c>
      <c r="Y1449" t="s">
        <v>54</v>
      </c>
      <c r="Z1449" t="s">
        <v>10860</v>
      </c>
      <c r="AA1449">
        <v>5</v>
      </c>
      <c r="AB1449" t="s">
        <v>54</v>
      </c>
      <c r="AC1449">
        <v>0</v>
      </c>
      <c r="AD1449" t="s">
        <v>54</v>
      </c>
      <c r="AE1449" s="8">
        <v>2921504.9595234101</v>
      </c>
      <c r="AF1449" s="8">
        <v>4737245.6199638797</v>
      </c>
      <c r="AG1449" s="8">
        <v>4148016.9892113898</v>
      </c>
      <c r="AH1449" s="8">
        <v>3935589.1895662267</v>
      </c>
      <c r="AI1449" s="8">
        <v>756338.86322677718</v>
      </c>
      <c r="AJ1449" s="10">
        <v>2247068.8311965298</v>
      </c>
      <c r="AK1449" s="10">
        <v>3556907.8055937202</v>
      </c>
      <c r="AL1449" s="10">
        <v>3473130.1290654899</v>
      </c>
      <c r="AM1449" s="10">
        <v>3092368.9219519128</v>
      </c>
      <c r="AN1449" s="10">
        <v>598695.16859272891</v>
      </c>
      <c r="AO1449" s="12">
        <v>8664788.186904043</v>
      </c>
      <c r="AP1449" s="12">
        <v>6209790.9116178956</v>
      </c>
      <c r="AQ1449">
        <f>AP1449/AO1449</f>
        <v>0.71666967243392876</v>
      </c>
      <c r="AR1449">
        <f>LOG(AQ1449,2)</f>
        <v>-0.4806197901207051</v>
      </c>
    </row>
    <row r="1450" spans="1:44" x14ac:dyDescent="0.25">
      <c r="A1450" t="s">
        <v>49</v>
      </c>
      <c r="B1450" t="s">
        <v>50</v>
      </c>
      <c r="C1450" t="s">
        <v>51</v>
      </c>
      <c r="D1450" t="s">
        <v>10861</v>
      </c>
      <c r="E1450" t="s">
        <v>10862</v>
      </c>
      <c r="F1450" t="s">
        <v>54</v>
      </c>
      <c r="G1450">
        <v>0.02</v>
      </c>
      <c r="H1450">
        <v>1</v>
      </c>
      <c r="I1450">
        <v>1</v>
      </c>
      <c r="J1450">
        <v>1</v>
      </c>
      <c r="K1450">
        <v>1</v>
      </c>
      <c r="L1450">
        <v>901</v>
      </c>
      <c r="M1450">
        <v>99.9</v>
      </c>
      <c r="N1450">
        <v>5.34</v>
      </c>
      <c r="O1450">
        <v>0</v>
      </c>
      <c r="P1450" t="s">
        <v>10863</v>
      </c>
      <c r="Q1450" t="s">
        <v>1678</v>
      </c>
      <c r="R1450" t="s">
        <v>266</v>
      </c>
      <c r="S1450" t="s">
        <v>5259</v>
      </c>
      <c r="T1450" t="s">
        <v>10864</v>
      </c>
      <c r="U1450" t="s">
        <v>10865</v>
      </c>
      <c r="V1450" t="s">
        <v>10866</v>
      </c>
      <c r="W1450" t="s">
        <v>168</v>
      </c>
      <c r="X1450" t="s">
        <v>5478</v>
      </c>
      <c r="Y1450" t="s">
        <v>4304</v>
      </c>
      <c r="Z1450" t="s">
        <v>1087</v>
      </c>
      <c r="AA1450">
        <v>5</v>
      </c>
      <c r="AB1450" t="s">
        <v>54</v>
      </c>
      <c r="AC1450">
        <v>0</v>
      </c>
      <c r="AD1450" t="s">
        <v>54</v>
      </c>
      <c r="AE1450" s="8" t="s">
        <v>54</v>
      </c>
      <c r="AF1450" s="8" t="s">
        <v>54</v>
      </c>
      <c r="AG1450" s="8">
        <v>3934651.42571329</v>
      </c>
      <c r="AH1450" s="8">
        <v>3934651.42571329</v>
      </c>
      <c r="AI1450" s="8">
        <v>0</v>
      </c>
      <c r="AJ1450" s="10" t="s">
        <v>54</v>
      </c>
      <c r="AK1450" s="10">
        <v>4868887.5446367301</v>
      </c>
      <c r="AL1450" s="10">
        <v>4135384.1206622501</v>
      </c>
      <c r="AM1450" s="10">
        <v>4502135.8326494899</v>
      </c>
      <c r="AN1450" s="10">
        <v>366751.71198724001</v>
      </c>
      <c r="AO1450" s="12">
        <v>1330601.7363070908</v>
      </c>
      <c r="AP1450" s="12">
        <v>952810.64757065196</v>
      </c>
      <c r="AQ1450">
        <f>AP1450/AO1450</f>
        <v>0.71607500694764759</v>
      </c>
      <c r="AR1450">
        <f>LOG(AQ1450,2)</f>
        <v>-0.48181738102389443</v>
      </c>
    </row>
    <row r="1451" spans="1:44" x14ac:dyDescent="0.25">
      <c r="A1451" t="s">
        <v>49</v>
      </c>
      <c r="B1451" t="s">
        <v>50</v>
      </c>
      <c r="C1451" t="s">
        <v>51</v>
      </c>
      <c r="D1451" t="s">
        <v>10867</v>
      </c>
      <c r="E1451" t="s">
        <v>10868</v>
      </c>
      <c r="F1451" t="s">
        <v>54</v>
      </c>
      <c r="G1451">
        <v>2.4E-2</v>
      </c>
      <c r="H1451">
        <v>13</v>
      </c>
      <c r="I1451">
        <v>2</v>
      </c>
      <c r="J1451">
        <v>4</v>
      </c>
      <c r="K1451">
        <v>2</v>
      </c>
      <c r="L1451">
        <v>187</v>
      </c>
      <c r="M1451">
        <v>21.2</v>
      </c>
      <c r="N1451">
        <v>8.8699999999999992</v>
      </c>
      <c r="O1451">
        <v>0</v>
      </c>
      <c r="P1451" t="s">
        <v>105</v>
      </c>
      <c r="Q1451" t="s">
        <v>106</v>
      </c>
      <c r="R1451" t="s">
        <v>54</v>
      </c>
      <c r="S1451" t="s">
        <v>54</v>
      </c>
      <c r="T1451" t="s">
        <v>10869</v>
      </c>
      <c r="U1451" t="s">
        <v>10870</v>
      </c>
      <c r="V1451" t="s">
        <v>10871</v>
      </c>
      <c r="W1451" t="s">
        <v>99</v>
      </c>
      <c r="X1451" t="s">
        <v>54</v>
      </c>
      <c r="Y1451" t="s">
        <v>54</v>
      </c>
      <c r="Z1451" t="s">
        <v>743</v>
      </c>
      <c r="AA1451">
        <v>3</v>
      </c>
      <c r="AB1451" t="s">
        <v>54</v>
      </c>
      <c r="AC1451">
        <v>0</v>
      </c>
      <c r="AD1451" t="s">
        <v>54</v>
      </c>
      <c r="AE1451" s="8">
        <v>2824848.32474449</v>
      </c>
      <c r="AF1451" s="8">
        <v>4419288.53535539</v>
      </c>
      <c r="AG1451" s="8">
        <v>4551493.3583919499</v>
      </c>
      <c r="AH1451" s="8">
        <v>3931876.7394972765</v>
      </c>
      <c r="AI1451" s="8">
        <v>784645.76385826746</v>
      </c>
      <c r="AJ1451" s="10">
        <v>2122768.9928302602</v>
      </c>
      <c r="AK1451" s="10">
        <v>4106729.7251156801</v>
      </c>
      <c r="AL1451" s="10">
        <v>3791752.6384321898</v>
      </c>
      <c r="AM1451" s="10">
        <v>3340417.1187927104</v>
      </c>
      <c r="AN1451" s="10">
        <v>870556.47348072892</v>
      </c>
      <c r="AO1451" s="12">
        <v>16060353.488559267</v>
      </c>
      <c r="AP1451" s="12">
        <v>11497646.339657962</v>
      </c>
      <c r="AQ1451">
        <f>AP1451/AO1451</f>
        <v>0.71590244559986871</v>
      </c>
      <c r="AR1451">
        <f>LOG(AQ1451,2)</f>
        <v>-0.48216508678064623</v>
      </c>
    </row>
    <row r="1452" spans="1:44" x14ac:dyDescent="0.25">
      <c r="A1452" t="s">
        <v>49</v>
      </c>
      <c r="B1452" t="s">
        <v>64</v>
      </c>
      <c r="C1452" t="s">
        <v>51</v>
      </c>
      <c r="D1452" t="s">
        <v>10872</v>
      </c>
      <c r="E1452" t="s">
        <v>10873</v>
      </c>
      <c r="F1452" t="s">
        <v>54</v>
      </c>
      <c r="G1452">
        <v>0</v>
      </c>
      <c r="H1452">
        <v>6</v>
      </c>
      <c r="I1452">
        <v>4</v>
      </c>
      <c r="J1452">
        <v>21</v>
      </c>
      <c r="K1452">
        <v>4</v>
      </c>
      <c r="L1452">
        <v>685</v>
      </c>
      <c r="M1452">
        <v>77.400000000000006</v>
      </c>
      <c r="N1452">
        <v>6.67</v>
      </c>
      <c r="O1452">
        <v>18.93</v>
      </c>
      <c r="P1452" t="s">
        <v>2339</v>
      </c>
      <c r="Q1452" t="s">
        <v>10874</v>
      </c>
      <c r="R1452" t="s">
        <v>2001</v>
      </c>
      <c r="S1452" t="s">
        <v>10875</v>
      </c>
      <c r="T1452" t="s">
        <v>10876</v>
      </c>
      <c r="U1452" t="s">
        <v>10877</v>
      </c>
      <c r="V1452" t="s">
        <v>10878</v>
      </c>
      <c r="W1452" t="s">
        <v>217</v>
      </c>
      <c r="X1452" t="s">
        <v>54</v>
      </c>
      <c r="Y1452" t="s">
        <v>10879</v>
      </c>
      <c r="Z1452" t="s">
        <v>10880</v>
      </c>
      <c r="AA1452">
        <v>13</v>
      </c>
      <c r="AB1452">
        <v>14.2</v>
      </c>
      <c r="AC1452">
        <v>0</v>
      </c>
      <c r="AD1452" t="s">
        <v>54</v>
      </c>
      <c r="AE1452" s="8">
        <v>2755658.8265833999</v>
      </c>
      <c r="AF1452" s="8">
        <v>5165609.3172796303</v>
      </c>
      <c r="AG1452" s="8">
        <v>3861698.98167028</v>
      </c>
      <c r="AH1452" s="8">
        <v>3927655.7085111029</v>
      </c>
      <c r="AI1452" s="8">
        <v>984962.96352144529</v>
      </c>
      <c r="AJ1452" s="10">
        <v>2311052.3232339299</v>
      </c>
      <c r="AK1452" s="10">
        <v>3421786.92779367</v>
      </c>
      <c r="AL1452" s="10">
        <v>3948811.7705930402</v>
      </c>
      <c r="AM1452" s="10">
        <v>3227217.00720688</v>
      </c>
      <c r="AN1452" s="10">
        <v>682620.9745538953</v>
      </c>
      <c r="AO1452" s="12">
        <v>3133841488.4708438</v>
      </c>
      <c r="AP1452" s="12">
        <v>2243514888.4935498</v>
      </c>
      <c r="AQ1452">
        <f>AP1452/AO1452</f>
        <v>0.71589928742320397</v>
      </c>
      <c r="AR1452">
        <f>LOG(AQ1452,2)</f>
        <v>-0.48217145118949889</v>
      </c>
    </row>
    <row r="1453" spans="1:44" x14ac:dyDescent="0.25">
      <c r="A1453" t="s">
        <v>49</v>
      </c>
      <c r="B1453" t="s">
        <v>50</v>
      </c>
      <c r="C1453" t="s">
        <v>51</v>
      </c>
      <c r="D1453" t="s">
        <v>10881</v>
      </c>
      <c r="E1453" t="s">
        <v>10882</v>
      </c>
      <c r="F1453" t="s">
        <v>54</v>
      </c>
      <c r="G1453">
        <v>2.3E-2</v>
      </c>
      <c r="H1453">
        <v>1</v>
      </c>
      <c r="I1453">
        <v>1</v>
      </c>
      <c r="J1453">
        <v>2</v>
      </c>
      <c r="K1453">
        <v>1</v>
      </c>
      <c r="L1453">
        <v>780</v>
      </c>
      <c r="M1453">
        <v>88.3</v>
      </c>
      <c r="N1453">
        <v>6.84</v>
      </c>
      <c r="O1453">
        <v>0</v>
      </c>
      <c r="P1453" t="s">
        <v>54</v>
      </c>
      <c r="Q1453" t="s">
        <v>106</v>
      </c>
      <c r="R1453" t="s">
        <v>82</v>
      </c>
      <c r="S1453" t="s">
        <v>10883</v>
      </c>
      <c r="T1453" t="s">
        <v>10884</v>
      </c>
      <c r="U1453" t="s">
        <v>10885</v>
      </c>
      <c r="V1453" t="s">
        <v>10886</v>
      </c>
      <c r="W1453" t="s">
        <v>198</v>
      </c>
      <c r="X1453" t="s">
        <v>54</v>
      </c>
      <c r="Y1453" t="s">
        <v>54</v>
      </c>
      <c r="Z1453" t="s">
        <v>54</v>
      </c>
      <c r="AA1453">
        <v>0</v>
      </c>
      <c r="AB1453" t="s">
        <v>54</v>
      </c>
      <c r="AC1453">
        <v>0</v>
      </c>
      <c r="AD1453" t="s">
        <v>54</v>
      </c>
      <c r="AE1453" s="8">
        <v>3514475.3958452698</v>
      </c>
      <c r="AF1453" s="8">
        <v>4351237.0320997499</v>
      </c>
      <c r="AG1453" s="8">
        <v>3871458.8034463199</v>
      </c>
      <c r="AH1453" s="8">
        <v>3912390.4104637802</v>
      </c>
      <c r="AI1453" s="8">
        <v>342830.4306957912</v>
      </c>
      <c r="AJ1453" s="10">
        <v>2692513.2399128</v>
      </c>
      <c r="AK1453" s="10">
        <v>4267813.0247064503</v>
      </c>
      <c r="AL1453" s="10">
        <v>3907039.9406799399</v>
      </c>
      <c r="AM1453" s="10">
        <v>3622455.4017663966</v>
      </c>
      <c r="AN1453" s="10">
        <v>673861.3224465925</v>
      </c>
      <c r="AO1453" s="12">
        <v>2363897.8268639301</v>
      </c>
      <c r="AP1453" s="12">
        <v>1692156.5909603434</v>
      </c>
      <c r="AQ1453">
        <f>AP1453/AO1453</f>
        <v>0.71583321907159003</v>
      </c>
      <c r="AR1453">
        <f>LOG(AQ1453,2)</f>
        <v>-0.48230459964127803</v>
      </c>
    </row>
    <row r="1454" spans="1:44" x14ac:dyDescent="0.25">
      <c r="A1454" t="s">
        <v>49</v>
      </c>
      <c r="B1454" t="s">
        <v>50</v>
      </c>
      <c r="C1454" t="s">
        <v>51</v>
      </c>
      <c r="D1454" t="s">
        <v>10887</v>
      </c>
      <c r="E1454" t="s">
        <v>10888</v>
      </c>
      <c r="F1454" t="s">
        <v>54</v>
      </c>
      <c r="G1454">
        <v>1.7000000000000001E-2</v>
      </c>
      <c r="H1454">
        <v>1</v>
      </c>
      <c r="I1454">
        <v>1</v>
      </c>
      <c r="J1454">
        <v>1</v>
      </c>
      <c r="K1454">
        <v>1</v>
      </c>
      <c r="L1454">
        <v>1980</v>
      </c>
      <c r="M1454">
        <v>225.1</v>
      </c>
      <c r="N1454">
        <v>6.28</v>
      </c>
      <c r="O1454">
        <v>1.73</v>
      </c>
      <c r="P1454" t="s">
        <v>1267</v>
      </c>
      <c r="Q1454" t="s">
        <v>106</v>
      </c>
      <c r="R1454" t="s">
        <v>3435</v>
      </c>
      <c r="S1454" t="s">
        <v>10889</v>
      </c>
      <c r="T1454" t="s">
        <v>10890</v>
      </c>
      <c r="U1454" t="s">
        <v>10891</v>
      </c>
      <c r="V1454" t="s">
        <v>10892</v>
      </c>
      <c r="W1454" t="s">
        <v>111</v>
      </c>
      <c r="X1454" t="s">
        <v>54</v>
      </c>
      <c r="Y1454" t="s">
        <v>54</v>
      </c>
      <c r="Z1454" t="s">
        <v>10893</v>
      </c>
      <c r="AA1454">
        <v>7</v>
      </c>
      <c r="AB1454" t="s">
        <v>54</v>
      </c>
      <c r="AC1454">
        <v>0</v>
      </c>
      <c r="AD1454" t="s">
        <v>54</v>
      </c>
      <c r="AE1454" s="8">
        <v>3046632.36501907</v>
      </c>
      <c r="AF1454" s="8">
        <v>4090540.7466620798</v>
      </c>
      <c r="AG1454" s="8">
        <v>4580586.2194099901</v>
      </c>
      <c r="AH1454" s="8">
        <v>3905919.77703038</v>
      </c>
      <c r="AI1454" s="8">
        <v>639696.42991604761</v>
      </c>
      <c r="AJ1454" s="10">
        <v>1368249.9954705599</v>
      </c>
      <c r="AK1454" s="10">
        <v>2744813.2252845</v>
      </c>
      <c r="AL1454" s="10">
        <v>2195023.1751951398</v>
      </c>
      <c r="AM1454" s="10">
        <v>2102695.4653167333</v>
      </c>
      <c r="AN1454" s="10">
        <v>565759.0099017364</v>
      </c>
      <c r="AO1454" s="12">
        <v>4419568.3327772766</v>
      </c>
      <c r="AP1454" s="12">
        <v>3162704.1853562333</v>
      </c>
      <c r="AQ1454">
        <f>AP1454/AO1454</f>
        <v>0.71561382180706679</v>
      </c>
      <c r="AR1454">
        <f>LOG(AQ1454,2)</f>
        <v>-0.48274684212591307</v>
      </c>
    </row>
    <row r="1455" spans="1:44" x14ac:dyDescent="0.25">
      <c r="A1455" t="s">
        <v>49</v>
      </c>
      <c r="B1455" t="s">
        <v>50</v>
      </c>
      <c r="C1455" t="s">
        <v>51</v>
      </c>
      <c r="D1455" t="s">
        <v>10894</v>
      </c>
      <c r="E1455" t="s">
        <v>10895</v>
      </c>
      <c r="F1455" t="s">
        <v>54</v>
      </c>
      <c r="G1455">
        <v>1.7000000000000001E-2</v>
      </c>
      <c r="H1455">
        <v>4</v>
      </c>
      <c r="I1455">
        <v>1</v>
      </c>
      <c r="J1455">
        <v>1</v>
      </c>
      <c r="K1455">
        <v>1</v>
      </c>
      <c r="L1455">
        <v>210</v>
      </c>
      <c r="M1455">
        <v>23.7</v>
      </c>
      <c r="N1455">
        <v>6.34</v>
      </c>
      <c r="O1455">
        <v>1.73</v>
      </c>
      <c r="P1455" t="s">
        <v>1777</v>
      </c>
      <c r="Q1455" t="s">
        <v>1859</v>
      </c>
      <c r="R1455" t="s">
        <v>528</v>
      </c>
      <c r="S1455" t="s">
        <v>10896</v>
      </c>
      <c r="T1455" t="s">
        <v>10897</v>
      </c>
      <c r="U1455" t="s">
        <v>10898</v>
      </c>
      <c r="V1455" t="s">
        <v>10899</v>
      </c>
      <c r="W1455" t="s">
        <v>217</v>
      </c>
      <c r="X1455" t="s">
        <v>1286</v>
      </c>
      <c r="Y1455" t="s">
        <v>10900</v>
      </c>
      <c r="Z1455" t="s">
        <v>7771</v>
      </c>
      <c r="AA1455">
        <v>13</v>
      </c>
      <c r="AB1455" t="s">
        <v>54</v>
      </c>
      <c r="AC1455">
        <v>0</v>
      </c>
      <c r="AD1455" t="s">
        <v>54</v>
      </c>
      <c r="AE1455" s="8">
        <v>3537837.7260373398</v>
      </c>
      <c r="AF1455" s="8">
        <v>3925347.2954923701</v>
      </c>
      <c r="AG1455" s="8">
        <v>4211655.49358238</v>
      </c>
      <c r="AH1455" s="8">
        <v>3891613.5050373636</v>
      </c>
      <c r="AI1455" s="8">
        <v>276117.21234371007</v>
      </c>
      <c r="AJ1455" s="10">
        <v>1962746.6845241699</v>
      </c>
      <c r="AK1455" s="10">
        <v>3391050.2638462698</v>
      </c>
      <c r="AL1455" s="10">
        <v>5469750.6325409897</v>
      </c>
      <c r="AM1455" s="10">
        <v>3607849.1936371434</v>
      </c>
      <c r="AN1455" s="10">
        <v>1439912.1512139181</v>
      </c>
      <c r="AO1455" s="12">
        <v>5013199.4440354966</v>
      </c>
      <c r="AP1455" s="12">
        <v>3577913.6167611801</v>
      </c>
      <c r="AQ1455">
        <f>AP1455/AO1455</f>
        <v>0.71369863830533176</v>
      </c>
      <c r="AR1455">
        <f>LOG(AQ1455,2)</f>
        <v>-0.48661307497709605</v>
      </c>
    </row>
    <row r="1456" spans="1:44" x14ac:dyDescent="0.25">
      <c r="A1456" t="s">
        <v>49</v>
      </c>
      <c r="B1456" t="s">
        <v>64</v>
      </c>
      <c r="C1456" t="s">
        <v>51</v>
      </c>
      <c r="D1456" t="s">
        <v>10901</v>
      </c>
      <c r="E1456" t="s">
        <v>10902</v>
      </c>
      <c r="F1456" t="s">
        <v>54</v>
      </c>
      <c r="G1456">
        <v>6.0000000000000001E-3</v>
      </c>
      <c r="H1456">
        <v>6</v>
      </c>
      <c r="I1456">
        <v>3</v>
      </c>
      <c r="J1456">
        <v>6</v>
      </c>
      <c r="K1456">
        <v>2</v>
      </c>
      <c r="L1456">
        <v>522</v>
      </c>
      <c r="M1456">
        <v>59</v>
      </c>
      <c r="N1456">
        <v>5.15</v>
      </c>
      <c r="O1456">
        <v>4.26</v>
      </c>
      <c r="P1456" t="s">
        <v>965</v>
      </c>
      <c r="Q1456" t="s">
        <v>7182</v>
      </c>
      <c r="R1456" t="s">
        <v>82</v>
      </c>
      <c r="S1456" t="s">
        <v>10903</v>
      </c>
      <c r="T1456" t="s">
        <v>10904</v>
      </c>
      <c r="U1456" t="s">
        <v>10905</v>
      </c>
      <c r="V1456" t="s">
        <v>10906</v>
      </c>
      <c r="W1456" t="s">
        <v>646</v>
      </c>
      <c r="X1456" t="s">
        <v>54</v>
      </c>
      <c r="Y1456" t="s">
        <v>953</v>
      </c>
      <c r="Z1456" t="s">
        <v>54</v>
      </c>
      <c r="AA1456">
        <v>1</v>
      </c>
      <c r="AB1456">
        <v>2.8</v>
      </c>
      <c r="AC1456">
        <v>2.8208744710860401E-3</v>
      </c>
      <c r="AD1456" t="s">
        <v>54</v>
      </c>
      <c r="AE1456" s="8">
        <v>3384607.2018021299</v>
      </c>
      <c r="AF1456" s="8">
        <v>4574472.80479322</v>
      </c>
      <c r="AG1456" s="8">
        <v>3707849.2163657602</v>
      </c>
      <c r="AH1456" s="8">
        <v>3888976.4076537029</v>
      </c>
      <c r="AI1456" s="8">
        <v>502361.31277745659</v>
      </c>
      <c r="AJ1456" s="10">
        <v>2110743.3385627698</v>
      </c>
      <c r="AK1456" s="10">
        <v>2996392.2754062</v>
      </c>
      <c r="AL1456" s="10">
        <v>2735519.7144359699</v>
      </c>
      <c r="AM1456" s="10">
        <v>2614218.4428016469</v>
      </c>
      <c r="AN1456" s="10">
        <v>371599.25431217748</v>
      </c>
      <c r="AO1456" s="12">
        <v>13943349.235899866</v>
      </c>
      <c r="AP1456" s="12">
        <v>9932259.3754077666</v>
      </c>
      <c r="AQ1456">
        <f>AP1456/AO1456</f>
        <v>0.71232952767440061</v>
      </c>
      <c r="AR1456">
        <f>LOG(AQ1456,2)</f>
        <v>-0.48938330037893424</v>
      </c>
    </row>
    <row r="1457" spans="1:44" x14ac:dyDescent="0.25">
      <c r="A1457" t="s">
        <v>49</v>
      </c>
      <c r="B1457" t="s">
        <v>64</v>
      </c>
      <c r="C1457" t="s">
        <v>51</v>
      </c>
      <c r="D1457" t="s">
        <v>10907</v>
      </c>
      <c r="E1457" t="s">
        <v>10908</v>
      </c>
      <c r="F1457" t="s">
        <v>54</v>
      </c>
      <c r="G1457">
        <v>5.0000000000000001E-3</v>
      </c>
      <c r="H1457">
        <v>1</v>
      </c>
      <c r="I1457">
        <v>1</v>
      </c>
      <c r="J1457">
        <v>4</v>
      </c>
      <c r="K1457">
        <v>1</v>
      </c>
      <c r="L1457">
        <v>1019</v>
      </c>
      <c r="M1457">
        <v>117.9</v>
      </c>
      <c r="N1457">
        <v>6.61</v>
      </c>
      <c r="O1457">
        <v>4.62</v>
      </c>
      <c r="P1457" t="s">
        <v>3027</v>
      </c>
      <c r="Q1457" t="s">
        <v>10909</v>
      </c>
      <c r="R1457" t="s">
        <v>10910</v>
      </c>
      <c r="S1457" t="s">
        <v>10911</v>
      </c>
      <c r="T1457" t="s">
        <v>10912</v>
      </c>
      <c r="U1457" t="s">
        <v>10913</v>
      </c>
      <c r="V1457" t="s">
        <v>10914</v>
      </c>
      <c r="W1457" t="s">
        <v>144</v>
      </c>
      <c r="X1457" t="s">
        <v>619</v>
      </c>
      <c r="Y1457" t="s">
        <v>6467</v>
      </c>
      <c r="Z1457" t="s">
        <v>7550</v>
      </c>
      <c r="AA1457">
        <v>6</v>
      </c>
      <c r="AB1457">
        <v>2.2200000000000002</v>
      </c>
      <c r="AC1457">
        <v>5.8977719528178199E-3</v>
      </c>
      <c r="AD1457" t="s">
        <v>54</v>
      </c>
      <c r="AE1457" s="8">
        <v>3887303.0200780202</v>
      </c>
      <c r="AF1457" s="8" t="s">
        <v>54</v>
      </c>
      <c r="AG1457" s="8" t="s">
        <v>54</v>
      </c>
      <c r="AH1457" s="8">
        <v>3887303.0200780202</v>
      </c>
      <c r="AI1457" s="8">
        <v>0</v>
      </c>
      <c r="AJ1457" s="10">
        <v>2365874.7267657202</v>
      </c>
      <c r="AK1457" s="10">
        <v>2482725.1767322901</v>
      </c>
      <c r="AL1457" s="10">
        <v>2560758.4958180301</v>
      </c>
      <c r="AM1457" s="10">
        <v>2469786.1331053469</v>
      </c>
      <c r="AN1457" s="10">
        <v>80085.308671413935</v>
      </c>
      <c r="AO1457" s="12">
        <v>2596064.9342918466</v>
      </c>
      <c r="AP1457" s="12">
        <v>1848112.5048543203</v>
      </c>
      <c r="AQ1457">
        <f>AP1457/AO1457</f>
        <v>0.71188993789881749</v>
      </c>
      <c r="AR1457">
        <f>LOG(AQ1457,2)</f>
        <v>-0.49027388504615499</v>
      </c>
    </row>
    <row r="1458" spans="1:44" x14ac:dyDescent="0.25">
      <c r="A1458" t="s">
        <v>49</v>
      </c>
      <c r="B1458" t="s">
        <v>50</v>
      </c>
      <c r="C1458" t="s">
        <v>51</v>
      </c>
      <c r="D1458" t="s">
        <v>10915</v>
      </c>
      <c r="E1458" t="s">
        <v>10916</v>
      </c>
      <c r="F1458" t="s">
        <v>54</v>
      </c>
      <c r="G1458">
        <v>1.9E-2</v>
      </c>
      <c r="H1458">
        <v>2</v>
      </c>
      <c r="I1458">
        <v>1</v>
      </c>
      <c r="J1458">
        <v>1</v>
      </c>
      <c r="K1458">
        <v>1</v>
      </c>
      <c r="L1458">
        <v>503</v>
      </c>
      <c r="M1458">
        <v>56.9</v>
      </c>
      <c r="N1458">
        <v>9</v>
      </c>
      <c r="O1458">
        <v>0</v>
      </c>
      <c r="P1458" t="s">
        <v>10917</v>
      </c>
      <c r="Q1458" t="s">
        <v>10918</v>
      </c>
      <c r="R1458" t="s">
        <v>1418</v>
      </c>
      <c r="S1458" t="s">
        <v>10919</v>
      </c>
      <c r="T1458" t="s">
        <v>10920</v>
      </c>
      <c r="U1458" t="s">
        <v>10921</v>
      </c>
      <c r="V1458" t="s">
        <v>10922</v>
      </c>
      <c r="W1458" t="s">
        <v>177</v>
      </c>
      <c r="X1458" t="s">
        <v>54</v>
      </c>
      <c r="Y1458" t="s">
        <v>54</v>
      </c>
      <c r="Z1458" t="s">
        <v>10923</v>
      </c>
      <c r="AA1458">
        <v>11</v>
      </c>
      <c r="AB1458" t="s">
        <v>54</v>
      </c>
      <c r="AC1458">
        <v>0</v>
      </c>
      <c r="AD1458" t="s">
        <v>54</v>
      </c>
      <c r="AE1458" s="8">
        <v>3026777.42228952</v>
      </c>
      <c r="AF1458" s="8">
        <v>4177757.8002880602</v>
      </c>
      <c r="AG1458" s="8">
        <v>4452686.5654548397</v>
      </c>
      <c r="AH1458" s="8">
        <v>3885740.5960108065</v>
      </c>
      <c r="AI1458" s="8">
        <v>617662.12815532321</v>
      </c>
      <c r="AJ1458" s="10">
        <v>2735638.5188254402</v>
      </c>
      <c r="AK1458" s="10">
        <v>5067775.1860055802</v>
      </c>
      <c r="AL1458" s="10">
        <v>4973780.3710062001</v>
      </c>
      <c r="AM1458" s="10">
        <v>4259064.69194574</v>
      </c>
      <c r="AN1458" s="10">
        <v>1077908.2320317321</v>
      </c>
      <c r="AO1458" s="12">
        <v>1615903.5055048566</v>
      </c>
      <c r="AP1458" s="12">
        <v>1149980.7090670348</v>
      </c>
      <c r="AQ1458">
        <f>AP1458/AO1458</f>
        <v>0.71166422075911417</v>
      </c>
      <c r="AR1458">
        <f>LOG(AQ1458,2)</f>
        <v>-0.49073138924273524</v>
      </c>
    </row>
    <row r="1459" spans="1:44" x14ac:dyDescent="0.25">
      <c r="A1459" t="s">
        <v>49</v>
      </c>
      <c r="B1459" t="s">
        <v>50</v>
      </c>
      <c r="C1459" t="s">
        <v>51</v>
      </c>
      <c r="D1459" t="s">
        <v>10924</v>
      </c>
      <c r="E1459" t="s">
        <v>10925</v>
      </c>
      <c r="F1459" t="s">
        <v>54</v>
      </c>
      <c r="G1459">
        <v>2.3E-2</v>
      </c>
      <c r="H1459">
        <v>9</v>
      </c>
      <c r="I1459">
        <v>1</v>
      </c>
      <c r="J1459">
        <v>2</v>
      </c>
      <c r="K1459">
        <v>1</v>
      </c>
      <c r="L1459">
        <v>117</v>
      </c>
      <c r="M1459">
        <v>13.7</v>
      </c>
      <c r="N1459">
        <v>8.1</v>
      </c>
      <c r="O1459">
        <v>0</v>
      </c>
      <c r="P1459" t="s">
        <v>1570</v>
      </c>
      <c r="Q1459" t="s">
        <v>10926</v>
      </c>
      <c r="R1459" t="s">
        <v>82</v>
      </c>
      <c r="S1459" t="s">
        <v>10927</v>
      </c>
      <c r="T1459" t="s">
        <v>10928</v>
      </c>
      <c r="U1459" t="s">
        <v>10929</v>
      </c>
      <c r="V1459" t="s">
        <v>10930</v>
      </c>
      <c r="W1459" t="s">
        <v>187</v>
      </c>
      <c r="X1459" t="s">
        <v>1331</v>
      </c>
      <c r="Y1459" t="s">
        <v>10931</v>
      </c>
      <c r="Z1459" t="s">
        <v>10932</v>
      </c>
      <c r="AA1459">
        <v>11</v>
      </c>
      <c r="AB1459" t="s">
        <v>54</v>
      </c>
      <c r="AC1459">
        <v>0</v>
      </c>
      <c r="AD1459" t="s">
        <v>54</v>
      </c>
      <c r="AE1459" s="8">
        <v>2809951.0418299199</v>
      </c>
      <c r="AF1459" s="8">
        <v>4957056.1879404997</v>
      </c>
      <c r="AG1459" s="8" t="s">
        <v>54</v>
      </c>
      <c r="AH1459" s="8">
        <v>3883503.6148852101</v>
      </c>
      <c r="AI1459" s="8">
        <v>1073552.5730552888</v>
      </c>
      <c r="AJ1459" s="10">
        <v>1241574.8396198</v>
      </c>
      <c r="AK1459" s="10" t="s">
        <v>54</v>
      </c>
      <c r="AL1459" s="10" t="s">
        <v>54</v>
      </c>
      <c r="AM1459" s="10">
        <v>1241574.8396198</v>
      </c>
      <c r="AN1459" s="10">
        <v>0</v>
      </c>
      <c r="AO1459" s="12">
        <v>40557372.359611802</v>
      </c>
      <c r="AP1459" s="12">
        <v>28860548.304084528</v>
      </c>
      <c r="AQ1459">
        <f>AP1459/AO1459</f>
        <v>0.71159808007741376</v>
      </c>
      <c r="AR1459">
        <f>LOG(AQ1459,2)</f>
        <v>-0.49086547673103975</v>
      </c>
    </row>
    <row r="1460" spans="1:44" x14ac:dyDescent="0.25">
      <c r="A1460" t="s">
        <v>49</v>
      </c>
      <c r="B1460" t="s">
        <v>50</v>
      </c>
      <c r="C1460" t="s">
        <v>51</v>
      </c>
      <c r="D1460" t="s">
        <v>10933</v>
      </c>
      <c r="E1460" t="s">
        <v>10934</v>
      </c>
      <c r="F1460" t="s">
        <v>54</v>
      </c>
      <c r="G1460">
        <v>2.1999999999999999E-2</v>
      </c>
      <c r="H1460">
        <v>12</v>
      </c>
      <c r="I1460">
        <v>1</v>
      </c>
      <c r="J1460">
        <v>1</v>
      </c>
      <c r="K1460">
        <v>1</v>
      </c>
      <c r="L1460">
        <v>158</v>
      </c>
      <c r="M1460">
        <v>17.5</v>
      </c>
      <c r="N1460">
        <v>4.96</v>
      </c>
      <c r="O1460">
        <v>0</v>
      </c>
      <c r="P1460" t="s">
        <v>1267</v>
      </c>
      <c r="Q1460" t="s">
        <v>279</v>
      </c>
      <c r="R1460" t="s">
        <v>125</v>
      </c>
      <c r="S1460" t="s">
        <v>10935</v>
      </c>
      <c r="T1460" t="s">
        <v>10936</v>
      </c>
      <c r="U1460" t="s">
        <v>10937</v>
      </c>
      <c r="V1460" t="s">
        <v>10938</v>
      </c>
      <c r="W1460" t="s">
        <v>646</v>
      </c>
      <c r="X1460" t="s">
        <v>4070</v>
      </c>
      <c r="Y1460" t="s">
        <v>10664</v>
      </c>
      <c r="Z1460" t="s">
        <v>54</v>
      </c>
      <c r="AA1460">
        <v>2</v>
      </c>
      <c r="AB1460" t="s">
        <v>54</v>
      </c>
      <c r="AC1460">
        <v>0</v>
      </c>
      <c r="AD1460" t="s">
        <v>54</v>
      </c>
      <c r="AE1460" s="8">
        <v>2683107.7617777199</v>
      </c>
      <c r="AF1460" s="8">
        <v>4133438.6596065802</v>
      </c>
      <c r="AG1460" s="8">
        <v>4830062.5557178603</v>
      </c>
      <c r="AH1460" s="8">
        <v>3882202.9923673868</v>
      </c>
      <c r="AI1460" s="8">
        <v>894312.86180153582</v>
      </c>
      <c r="AJ1460" s="10">
        <v>315697.20302636502</v>
      </c>
      <c r="AK1460" s="10" t="s">
        <v>54</v>
      </c>
      <c r="AL1460" s="10" t="s">
        <v>54</v>
      </c>
      <c r="AM1460" s="10">
        <v>315697.20302636502</v>
      </c>
      <c r="AN1460" s="10">
        <v>0</v>
      </c>
      <c r="AO1460" s="12">
        <v>2874828.5840645935</v>
      </c>
      <c r="AP1460" s="12">
        <v>2044471.49480878</v>
      </c>
      <c r="AQ1460">
        <f>AP1460/AO1460</f>
        <v>0.71116292155346239</v>
      </c>
      <c r="AR1460">
        <f>LOG(AQ1460,2)</f>
        <v>-0.49174798765643335</v>
      </c>
    </row>
    <row r="1461" spans="1:44" x14ac:dyDescent="0.25">
      <c r="A1461" t="s">
        <v>49</v>
      </c>
      <c r="B1461" t="s">
        <v>50</v>
      </c>
      <c r="C1461" t="s">
        <v>51</v>
      </c>
      <c r="D1461" t="s">
        <v>10939</v>
      </c>
      <c r="E1461" t="s">
        <v>10940</v>
      </c>
      <c r="F1461" t="s">
        <v>54</v>
      </c>
      <c r="G1461">
        <v>2.1000000000000001E-2</v>
      </c>
      <c r="H1461">
        <v>4</v>
      </c>
      <c r="I1461">
        <v>1</v>
      </c>
      <c r="J1461">
        <v>4</v>
      </c>
      <c r="K1461">
        <v>1</v>
      </c>
      <c r="L1461">
        <v>228</v>
      </c>
      <c r="M1461">
        <v>26.7</v>
      </c>
      <c r="N1461">
        <v>4.97</v>
      </c>
      <c r="O1461">
        <v>1.65</v>
      </c>
      <c r="P1461" t="s">
        <v>54</v>
      </c>
      <c r="Q1461" t="s">
        <v>472</v>
      </c>
      <c r="R1461" t="s">
        <v>82</v>
      </c>
      <c r="S1461" t="s">
        <v>10941</v>
      </c>
      <c r="T1461" t="s">
        <v>10942</v>
      </c>
      <c r="U1461" t="s">
        <v>10943</v>
      </c>
      <c r="V1461" t="s">
        <v>10944</v>
      </c>
      <c r="W1461" t="s">
        <v>372</v>
      </c>
      <c r="X1461" t="s">
        <v>54</v>
      </c>
      <c r="Y1461" t="s">
        <v>54</v>
      </c>
      <c r="Z1461" t="s">
        <v>54</v>
      </c>
      <c r="AA1461">
        <v>0</v>
      </c>
      <c r="AB1461" t="s">
        <v>54</v>
      </c>
      <c r="AC1461">
        <v>0</v>
      </c>
      <c r="AD1461" t="s">
        <v>54</v>
      </c>
      <c r="AE1461" s="8">
        <v>5030214.1037088903</v>
      </c>
      <c r="AF1461" s="8">
        <v>2128527.2549949</v>
      </c>
      <c r="AG1461" s="8">
        <v>4470841.3101384202</v>
      </c>
      <c r="AH1461" s="8">
        <v>3876527.5562807373</v>
      </c>
      <c r="AI1461" s="8">
        <v>1256941.5978260459</v>
      </c>
      <c r="AJ1461" s="10">
        <v>6108731.4478975004</v>
      </c>
      <c r="AK1461" s="10">
        <v>5474613.0197023395</v>
      </c>
      <c r="AL1461" s="10">
        <v>3102677.0724318102</v>
      </c>
      <c r="AM1461" s="10">
        <v>4895340.5133438827</v>
      </c>
      <c r="AN1461" s="10">
        <v>1293769.2232468699</v>
      </c>
      <c r="AO1461" s="12">
        <v>107857643.86737543</v>
      </c>
      <c r="AP1461" s="12">
        <v>76635677.447601661</v>
      </c>
      <c r="AQ1461">
        <f>AP1461/AO1461</f>
        <v>0.7105261592941422</v>
      </c>
      <c r="AR1461">
        <f>LOG(AQ1461,2)</f>
        <v>-0.4930403290376138</v>
      </c>
    </row>
    <row r="1462" spans="1:44" x14ac:dyDescent="0.25">
      <c r="A1462" t="s">
        <v>49</v>
      </c>
      <c r="B1462" t="s">
        <v>64</v>
      </c>
      <c r="C1462" t="s">
        <v>51</v>
      </c>
      <c r="D1462" t="s">
        <v>10945</v>
      </c>
      <c r="E1462" t="s">
        <v>10946</v>
      </c>
      <c r="F1462" t="s">
        <v>54</v>
      </c>
      <c r="G1462">
        <v>2E-3</v>
      </c>
      <c r="H1462">
        <v>4</v>
      </c>
      <c r="I1462">
        <v>2</v>
      </c>
      <c r="J1462">
        <v>5</v>
      </c>
      <c r="K1462">
        <v>2</v>
      </c>
      <c r="L1462">
        <v>620</v>
      </c>
      <c r="M1462">
        <v>69.8</v>
      </c>
      <c r="N1462">
        <v>7.39</v>
      </c>
      <c r="O1462">
        <v>6.53</v>
      </c>
      <c r="P1462" t="s">
        <v>150</v>
      </c>
      <c r="Q1462" t="s">
        <v>106</v>
      </c>
      <c r="R1462" t="s">
        <v>152</v>
      </c>
      <c r="S1462" t="s">
        <v>10947</v>
      </c>
      <c r="T1462" t="s">
        <v>10948</v>
      </c>
      <c r="U1462" t="s">
        <v>10949</v>
      </c>
      <c r="V1462" t="s">
        <v>10950</v>
      </c>
      <c r="W1462" t="s">
        <v>500</v>
      </c>
      <c r="X1462" t="s">
        <v>7047</v>
      </c>
      <c r="Y1462" t="s">
        <v>54</v>
      </c>
      <c r="Z1462" t="s">
        <v>10951</v>
      </c>
      <c r="AA1462">
        <v>7</v>
      </c>
      <c r="AB1462">
        <v>8.76</v>
      </c>
      <c r="AC1462">
        <v>1.2165450121654499E-3</v>
      </c>
      <c r="AD1462" t="s">
        <v>54</v>
      </c>
      <c r="AE1462" s="8">
        <v>3656168.3438510899</v>
      </c>
      <c r="AF1462" s="8">
        <v>4236842.5338717503</v>
      </c>
      <c r="AG1462" s="8">
        <v>3719372.1271405499</v>
      </c>
      <c r="AH1462" s="8">
        <v>3870794.3349544634</v>
      </c>
      <c r="AI1462" s="8">
        <v>260118.10459028991</v>
      </c>
      <c r="AJ1462" s="10">
        <v>1722553.64328443</v>
      </c>
      <c r="AK1462" s="10">
        <v>2408549.3599774502</v>
      </c>
      <c r="AL1462" s="10">
        <v>1078355.9525882199</v>
      </c>
      <c r="AM1462" s="10">
        <v>1736486.3186167001</v>
      </c>
      <c r="AN1462" s="10">
        <v>543138.54269844037</v>
      </c>
      <c r="AO1462" s="12">
        <v>153349778.457827</v>
      </c>
      <c r="AP1462" s="12">
        <v>108681650.14824052</v>
      </c>
      <c r="AQ1462">
        <f>AP1462/AO1462</f>
        <v>0.70871736001972285</v>
      </c>
      <c r="AR1462">
        <f>LOG(AQ1462,2)</f>
        <v>-0.49671770662723069</v>
      </c>
    </row>
    <row r="1463" spans="1:44" x14ac:dyDescent="0.25">
      <c r="A1463" t="s">
        <v>49</v>
      </c>
      <c r="B1463" t="s">
        <v>50</v>
      </c>
      <c r="C1463" t="s">
        <v>51</v>
      </c>
      <c r="D1463" t="s">
        <v>10952</v>
      </c>
      <c r="E1463" t="s">
        <v>10953</v>
      </c>
      <c r="F1463" t="s">
        <v>54</v>
      </c>
      <c r="G1463">
        <v>2.1999999999999999E-2</v>
      </c>
      <c r="H1463">
        <v>6</v>
      </c>
      <c r="I1463">
        <v>1</v>
      </c>
      <c r="J1463">
        <v>2</v>
      </c>
      <c r="K1463">
        <v>1</v>
      </c>
      <c r="L1463">
        <v>141</v>
      </c>
      <c r="M1463">
        <v>15.8</v>
      </c>
      <c r="N1463">
        <v>5.1100000000000003</v>
      </c>
      <c r="O1463">
        <v>0</v>
      </c>
      <c r="P1463" t="s">
        <v>623</v>
      </c>
      <c r="Q1463" t="s">
        <v>1991</v>
      </c>
      <c r="R1463" t="s">
        <v>82</v>
      </c>
      <c r="S1463" t="s">
        <v>10954</v>
      </c>
      <c r="T1463" t="s">
        <v>10955</v>
      </c>
      <c r="U1463" t="s">
        <v>10956</v>
      </c>
      <c r="V1463" t="s">
        <v>10957</v>
      </c>
      <c r="W1463" t="s">
        <v>438</v>
      </c>
      <c r="X1463" t="s">
        <v>54</v>
      </c>
      <c r="Y1463" t="s">
        <v>945</v>
      </c>
      <c r="Z1463" t="s">
        <v>54</v>
      </c>
      <c r="AA1463">
        <v>1</v>
      </c>
      <c r="AB1463" t="s">
        <v>54</v>
      </c>
      <c r="AC1463">
        <v>0</v>
      </c>
      <c r="AD1463" t="s">
        <v>54</v>
      </c>
      <c r="AE1463" s="8">
        <v>3104122.47048188</v>
      </c>
      <c r="AF1463" s="8">
        <v>4279969.6092768004</v>
      </c>
      <c r="AG1463" s="8">
        <v>4226870.7472474398</v>
      </c>
      <c r="AH1463" s="8">
        <v>3870320.9423353733</v>
      </c>
      <c r="AI1463" s="8">
        <v>542217.63526599854</v>
      </c>
      <c r="AJ1463" s="10">
        <v>1994767.5600028301</v>
      </c>
      <c r="AK1463" s="10">
        <v>3091606.24782936</v>
      </c>
      <c r="AL1463" s="10">
        <v>2538416.0883581899</v>
      </c>
      <c r="AM1463" s="10">
        <v>2541596.6320634601</v>
      </c>
      <c r="AN1463" s="10">
        <v>447788.16693607246</v>
      </c>
      <c r="AO1463" s="12">
        <v>372165499.18350667</v>
      </c>
      <c r="AP1463" s="12">
        <v>263680638.41311368</v>
      </c>
      <c r="AQ1463">
        <f>AP1463/AO1463</f>
        <v>0.70850371405087853</v>
      </c>
      <c r="AR1463">
        <f>LOG(AQ1463,2)</f>
        <v>-0.49715267896532495</v>
      </c>
    </row>
    <row r="1464" spans="1:44" x14ac:dyDescent="0.25">
      <c r="A1464" t="s">
        <v>49</v>
      </c>
      <c r="B1464" t="s">
        <v>64</v>
      </c>
      <c r="C1464" t="s">
        <v>51</v>
      </c>
      <c r="D1464" t="s">
        <v>10958</v>
      </c>
      <c r="E1464" t="s">
        <v>10959</v>
      </c>
      <c r="F1464" t="s">
        <v>54</v>
      </c>
      <c r="G1464">
        <v>1E-3</v>
      </c>
      <c r="H1464">
        <v>12</v>
      </c>
      <c r="I1464">
        <v>6</v>
      </c>
      <c r="J1464">
        <v>20</v>
      </c>
      <c r="K1464">
        <v>6</v>
      </c>
      <c r="L1464">
        <v>522</v>
      </c>
      <c r="M1464">
        <v>56.2</v>
      </c>
      <c r="N1464">
        <v>8.5</v>
      </c>
      <c r="O1464">
        <v>11.4</v>
      </c>
      <c r="P1464" t="s">
        <v>7752</v>
      </c>
      <c r="Q1464" t="s">
        <v>4316</v>
      </c>
      <c r="R1464" t="s">
        <v>10960</v>
      </c>
      <c r="S1464" t="s">
        <v>10961</v>
      </c>
      <c r="T1464" t="s">
        <v>10962</v>
      </c>
      <c r="U1464" t="s">
        <v>10963</v>
      </c>
      <c r="V1464" t="s">
        <v>10964</v>
      </c>
      <c r="W1464" t="s">
        <v>326</v>
      </c>
      <c r="X1464" t="s">
        <v>10965</v>
      </c>
      <c r="Y1464" t="s">
        <v>10966</v>
      </c>
      <c r="Z1464" t="s">
        <v>10967</v>
      </c>
      <c r="AA1464">
        <v>13</v>
      </c>
      <c r="AB1464">
        <v>9.41</v>
      </c>
      <c r="AC1464">
        <v>1.28369704749679E-3</v>
      </c>
      <c r="AD1464" t="s">
        <v>54</v>
      </c>
      <c r="AE1464" s="8">
        <v>4560527.7291077496</v>
      </c>
      <c r="AF1464" s="8">
        <v>4356274.7836720198</v>
      </c>
      <c r="AG1464" s="8">
        <v>2688210.4305059002</v>
      </c>
      <c r="AH1464" s="8">
        <v>3868337.6477618893</v>
      </c>
      <c r="AI1464" s="8">
        <v>838631.82351218956</v>
      </c>
      <c r="AJ1464" s="10">
        <v>1914264.8778755199</v>
      </c>
      <c r="AK1464" s="10">
        <v>1666944.2932653399</v>
      </c>
      <c r="AL1464" s="10">
        <v>2064250.25449501</v>
      </c>
      <c r="AM1464" s="10">
        <v>1881819.8085452898</v>
      </c>
      <c r="AN1464" s="10">
        <v>163813.95667044693</v>
      </c>
      <c r="AO1464" s="12">
        <v>1382069.3750410967</v>
      </c>
      <c r="AP1464" s="12">
        <v>979160.12944873143</v>
      </c>
      <c r="AQ1464">
        <f>AP1464/AO1464</f>
        <v>0.70847393562976202</v>
      </c>
      <c r="AR1464">
        <f>LOG(AQ1464,2)</f>
        <v>-0.49721331673259861</v>
      </c>
    </row>
    <row r="1465" spans="1:44" x14ac:dyDescent="0.25">
      <c r="A1465" t="s">
        <v>49</v>
      </c>
      <c r="B1465" t="s">
        <v>64</v>
      </c>
      <c r="C1465" t="s">
        <v>51</v>
      </c>
      <c r="D1465" t="s">
        <v>10968</v>
      </c>
      <c r="E1465" t="s">
        <v>10969</v>
      </c>
      <c r="F1465" t="s">
        <v>54</v>
      </c>
      <c r="G1465">
        <v>6.0000000000000001E-3</v>
      </c>
      <c r="H1465">
        <v>1</v>
      </c>
      <c r="I1465">
        <v>1</v>
      </c>
      <c r="J1465">
        <v>2</v>
      </c>
      <c r="K1465">
        <v>1</v>
      </c>
      <c r="L1465">
        <v>1357</v>
      </c>
      <c r="M1465">
        <v>134.30000000000001</v>
      </c>
      <c r="N1465">
        <v>8.73</v>
      </c>
      <c r="O1465">
        <v>4.21</v>
      </c>
      <c r="P1465" t="s">
        <v>54</v>
      </c>
      <c r="Q1465" t="s">
        <v>848</v>
      </c>
      <c r="R1465" t="s">
        <v>54</v>
      </c>
      <c r="S1465" t="s">
        <v>10970</v>
      </c>
      <c r="T1465" t="s">
        <v>10971</v>
      </c>
      <c r="U1465" t="s">
        <v>10972</v>
      </c>
      <c r="V1465" t="s">
        <v>10973</v>
      </c>
      <c r="W1465" t="s">
        <v>99</v>
      </c>
      <c r="X1465" t="s">
        <v>54</v>
      </c>
      <c r="Y1465" t="s">
        <v>10974</v>
      </c>
      <c r="Z1465" t="s">
        <v>54</v>
      </c>
      <c r="AA1465">
        <v>1</v>
      </c>
      <c r="AB1465" t="s">
        <v>54</v>
      </c>
      <c r="AC1465">
        <v>0</v>
      </c>
      <c r="AD1465" t="s">
        <v>54</v>
      </c>
      <c r="AE1465" s="8">
        <v>2570907.3221924901</v>
      </c>
      <c r="AF1465" s="8">
        <v>4941979.2475418597</v>
      </c>
      <c r="AG1465" s="8">
        <v>4091260.8908653702</v>
      </c>
      <c r="AH1465" s="8">
        <v>3868049.1535332403</v>
      </c>
      <c r="AI1465" s="8">
        <v>980769.46953471506</v>
      </c>
      <c r="AJ1465" s="10">
        <v>4299173.9336234098</v>
      </c>
      <c r="AK1465" s="10">
        <v>6101305.7763138497</v>
      </c>
      <c r="AL1465" s="10">
        <v>6126664.2970059896</v>
      </c>
      <c r="AM1465" s="10">
        <v>5509048.0023144158</v>
      </c>
      <c r="AN1465" s="10">
        <v>855572.79456947243</v>
      </c>
      <c r="AO1465" s="12">
        <v>18983504.861454099</v>
      </c>
      <c r="AP1465" s="12">
        <v>13447309.365008133</v>
      </c>
      <c r="AQ1465">
        <f>AP1465/AO1465</f>
        <v>0.70836810500219161</v>
      </c>
      <c r="AR1465">
        <f>LOG(AQ1465,2)</f>
        <v>-0.49742884015366517</v>
      </c>
    </row>
    <row r="1466" spans="1:44" x14ac:dyDescent="0.25">
      <c r="A1466" t="s">
        <v>49</v>
      </c>
      <c r="B1466" t="s">
        <v>64</v>
      </c>
      <c r="C1466" t="s">
        <v>51</v>
      </c>
      <c r="D1466" t="s">
        <v>10975</v>
      </c>
      <c r="E1466" t="s">
        <v>10976</v>
      </c>
      <c r="F1466" t="s">
        <v>54</v>
      </c>
      <c r="G1466">
        <v>1E-3</v>
      </c>
      <c r="H1466">
        <v>2</v>
      </c>
      <c r="I1466">
        <v>1</v>
      </c>
      <c r="J1466">
        <v>4</v>
      </c>
      <c r="K1466">
        <v>1</v>
      </c>
      <c r="L1466">
        <v>461</v>
      </c>
      <c r="M1466">
        <v>52.8</v>
      </c>
      <c r="N1466">
        <v>9.33</v>
      </c>
      <c r="O1466">
        <v>8.19</v>
      </c>
      <c r="P1466" t="s">
        <v>701</v>
      </c>
      <c r="Q1466" t="s">
        <v>472</v>
      </c>
      <c r="R1466" t="s">
        <v>2608</v>
      </c>
      <c r="S1466" t="s">
        <v>10977</v>
      </c>
      <c r="T1466" t="s">
        <v>10978</v>
      </c>
      <c r="U1466" t="s">
        <v>10979</v>
      </c>
      <c r="V1466" t="s">
        <v>10980</v>
      </c>
      <c r="W1466" t="s">
        <v>1312</v>
      </c>
      <c r="X1466" t="s">
        <v>54</v>
      </c>
      <c r="Y1466" t="s">
        <v>54</v>
      </c>
      <c r="Z1466" t="s">
        <v>2093</v>
      </c>
      <c r="AA1466">
        <v>4</v>
      </c>
      <c r="AB1466" t="s">
        <v>54</v>
      </c>
      <c r="AC1466">
        <v>0</v>
      </c>
      <c r="AD1466" t="s">
        <v>54</v>
      </c>
      <c r="AE1466" s="8">
        <v>6201768.3142953701</v>
      </c>
      <c r="AF1466" s="8">
        <v>1248517.98646273</v>
      </c>
      <c r="AG1466" s="8">
        <v>4133458.0679473402</v>
      </c>
      <c r="AH1466" s="8">
        <v>3861248.1229018136</v>
      </c>
      <c r="AI1466" s="8">
        <v>2031296.1204084798</v>
      </c>
      <c r="AJ1466" s="10">
        <v>5252411.9537401004</v>
      </c>
      <c r="AK1466" s="10">
        <v>5980855.8418547697</v>
      </c>
      <c r="AL1466" s="10">
        <v>2329044.6913169599</v>
      </c>
      <c r="AM1466" s="10">
        <v>4520770.8289706102</v>
      </c>
      <c r="AN1466" s="10">
        <v>1578058.9810245868</v>
      </c>
      <c r="AO1466" s="12">
        <v>2552444.1714628167</v>
      </c>
      <c r="AP1466" s="12">
        <v>1807856.9726817731</v>
      </c>
      <c r="AQ1466">
        <f>AP1466/AO1466</f>
        <v>0.70828462886445132</v>
      </c>
      <c r="AR1466">
        <f>LOG(AQ1466,2)</f>
        <v>-0.49759886151064392</v>
      </c>
    </row>
    <row r="1467" spans="1:44" x14ac:dyDescent="0.25">
      <c r="A1467" t="s">
        <v>49</v>
      </c>
      <c r="B1467" t="s">
        <v>64</v>
      </c>
      <c r="C1467" t="s">
        <v>51</v>
      </c>
      <c r="D1467" t="s">
        <v>10981</v>
      </c>
      <c r="E1467" t="s">
        <v>10982</v>
      </c>
      <c r="F1467" t="s">
        <v>54</v>
      </c>
      <c r="G1467">
        <v>6.0000000000000001E-3</v>
      </c>
      <c r="H1467">
        <v>1</v>
      </c>
      <c r="I1467">
        <v>1</v>
      </c>
      <c r="J1467">
        <v>2</v>
      </c>
      <c r="K1467">
        <v>1</v>
      </c>
      <c r="L1467">
        <v>845</v>
      </c>
      <c r="M1467">
        <v>98.3</v>
      </c>
      <c r="N1467">
        <v>6.62</v>
      </c>
      <c r="O1467">
        <v>4.28</v>
      </c>
      <c r="P1467" t="s">
        <v>1436</v>
      </c>
      <c r="Q1467" t="s">
        <v>279</v>
      </c>
      <c r="R1467" t="s">
        <v>421</v>
      </c>
      <c r="S1467" t="s">
        <v>10983</v>
      </c>
      <c r="T1467" t="s">
        <v>10984</v>
      </c>
      <c r="U1467" t="s">
        <v>10985</v>
      </c>
      <c r="V1467" t="s">
        <v>10986</v>
      </c>
      <c r="W1467" t="s">
        <v>99</v>
      </c>
      <c r="X1467" t="s">
        <v>10987</v>
      </c>
      <c r="Y1467" t="s">
        <v>10988</v>
      </c>
      <c r="Z1467" t="s">
        <v>10989</v>
      </c>
      <c r="AA1467">
        <v>65</v>
      </c>
      <c r="AB1467" t="s">
        <v>54</v>
      </c>
      <c r="AC1467">
        <v>0</v>
      </c>
      <c r="AD1467" t="s">
        <v>54</v>
      </c>
      <c r="AE1467" s="8">
        <v>2819005.8202384198</v>
      </c>
      <c r="AF1467" s="8">
        <v>4594790.66581799</v>
      </c>
      <c r="AG1467" s="8">
        <v>4160518.7209717599</v>
      </c>
      <c r="AH1467" s="8">
        <v>3858105.0690093897</v>
      </c>
      <c r="AI1467" s="8">
        <v>755841.01816781098</v>
      </c>
      <c r="AJ1467" s="10">
        <v>2406440.9192965198</v>
      </c>
      <c r="AK1467" s="10">
        <v>4624812.3452757597</v>
      </c>
      <c r="AL1467" s="10">
        <v>5022913.8230073396</v>
      </c>
      <c r="AM1467" s="10">
        <v>4018055.6958598732</v>
      </c>
      <c r="AN1467" s="10">
        <v>1151114.7749525316</v>
      </c>
      <c r="AO1467" s="12">
        <v>18424194.547338564</v>
      </c>
      <c r="AP1467" s="12">
        <v>13027793.939486099</v>
      </c>
      <c r="AQ1467">
        <f>AP1467/AO1467</f>
        <v>0.70710249536352232</v>
      </c>
      <c r="AR1467">
        <f>LOG(AQ1467,2)</f>
        <v>-0.50000874430075826</v>
      </c>
    </row>
    <row r="1468" spans="1:44" x14ac:dyDescent="0.25">
      <c r="A1468" t="s">
        <v>49</v>
      </c>
      <c r="B1468" t="s">
        <v>64</v>
      </c>
      <c r="C1468" t="s">
        <v>51</v>
      </c>
      <c r="D1468" t="s">
        <v>10990</v>
      </c>
      <c r="E1468" t="s">
        <v>10991</v>
      </c>
      <c r="F1468" t="s">
        <v>54</v>
      </c>
      <c r="G1468">
        <v>8.0000000000000002E-3</v>
      </c>
      <c r="H1468">
        <v>1</v>
      </c>
      <c r="I1468">
        <v>1</v>
      </c>
      <c r="J1468">
        <v>1</v>
      </c>
      <c r="K1468">
        <v>1</v>
      </c>
      <c r="L1468">
        <v>670</v>
      </c>
      <c r="M1468">
        <v>75.400000000000006</v>
      </c>
      <c r="N1468">
        <v>9.5</v>
      </c>
      <c r="O1468">
        <v>2.2599999999999998</v>
      </c>
      <c r="P1468" t="s">
        <v>931</v>
      </c>
      <c r="Q1468" t="s">
        <v>9150</v>
      </c>
      <c r="R1468" t="s">
        <v>2039</v>
      </c>
      <c r="S1468" t="s">
        <v>10992</v>
      </c>
      <c r="T1468" t="s">
        <v>10993</v>
      </c>
      <c r="U1468" t="s">
        <v>10994</v>
      </c>
      <c r="V1468" t="s">
        <v>10995</v>
      </c>
      <c r="W1468" t="s">
        <v>198</v>
      </c>
      <c r="X1468" t="s">
        <v>54</v>
      </c>
      <c r="Y1468" t="s">
        <v>54</v>
      </c>
      <c r="Z1468" t="s">
        <v>54</v>
      </c>
      <c r="AA1468">
        <v>0</v>
      </c>
      <c r="AB1468" t="s">
        <v>54</v>
      </c>
      <c r="AC1468">
        <v>0</v>
      </c>
      <c r="AD1468" t="s">
        <v>54</v>
      </c>
      <c r="AE1468" s="8">
        <v>2933043.1557392799</v>
      </c>
      <c r="AF1468" s="8">
        <v>4753683.7739105104</v>
      </c>
      <c r="AG1468" s="8" t="s">
        <v>54</v>
      </c>
      <c r="AH1468" s="8">
        <v>3843363.4648248954</v>
      </c>
      <c r="AI1468" s="8">
        <v>910320.3090856144</v>
      </c>
      <c r="AJ1468" s="10">
        <v>1878149.9201252901</v>
      </c>
      <c r="AK1468" s="10">
        <v>3769342.1654515099</v>
      </c>
      <c r="AL1468" s="10">
        <v>4143554.3479609699</v>
      </c>
      <c r="AM1468" s="10">
        <v>3263682.14451259</v>
      </c>
      <c r="AN1468" s="10">
        <v>991558.822594114</v>
      </c>
      <c r="AO1468" s="12">
        <v>5031880.9987340607</v>
      </c>
      <c r="AP1468" s="12">
        <v>3557170.7819467033</v>
      </c>
      <c r="AQ1468">
        <f>AP1468/AO1468</f>
        <v>0.70692665085713069</v>
      </c>
      <c r="AR1468">
        <f>LOG(AQ1468,2)</f>
        <v>-0.50036756292811757</v>
      </c>
    </row>
    <row r="1469" spans="1:44" x14ac:dyDescent="0.25">
      <c r="A1469" t="s">
        <v>49</v>
      </c>
      <c r="B1469" t="s">
        <v>64</v>
      </c>
      <c r="C1469" t="s">
        <v>51</v>
      </c>
      <c r="D1469" t="s">
        <v>10996</v>
      </c>
      <c r="E1469" t="s">
        <v>10997</v>
      </c>
      <c r="F1469" t="s">
        <v>54</v>
      </c>
      <c r="G1469">
        <v>1E-3</v>
      </c>
      <c r="H1469">
        <v>6</v>
      </c>
      <c r="I1469">
        <v>4</v>
      </c>
      <c r="J1469">
        <v>16</v>
      </c>
      <c r="K1469">
        <v>4</v>
      </c>
      <c r="L1469">
        <v>625</v>
      </c>
      <c r="M1469">
        <v>69.599999999999994</v>
      </c>
      <c r="N1469">
        <v>8.59</v>
      </c>
      <c r="O1469">
        <v>15.56</v>
      </c>
      <c r="P1469" t="s">
        <v>411</v>
      </c>
      <c r="Q1469" t="s">
        <v>7105</v>
      </c>
      <c r="R1469" t="s">
        <v>69</v>
      </c>
      <c r="S1469" t="s">
        <v>10998</v>
      </c>
      <c r="T1469" t="s">
        <v>10999</v>
      </c>
      <c r="U1469" t="s">
        <v>11000</v>
      </c>
      <c r="V1469" t="s">
        <v>11001</v>
      </c>
      <c r="W1469" t="s">
        <v>187</v>
      </c>
      <c r="X1469" t="s">
        <v>54</v>
      </c>
      <c r="Y1469" t="s">
        <v>54</v>
      </c>
      <c r="Z1469" t="s">
        <v>54</v>
      </c>
      <c r="AA1469">
        <v>0</v>
      </c>
      <c r="AB1469">
        <v>12.75</v>
      </c>
      <c r="AC1469">
        <v>0</v>
      </c>
      <c r="AD1469" t="s">
        <v>54</v>
      </c>
      <c r="AE1469" s="8">
        <v>4033838.4344125302</v>
      </c>
      <c r="AF1469" s="8">
        <v>3988268.7801383501</v>
      </c>
      <c r="AG1469" s="8">
        <v>3476515.7963749599</v>
      </c>
      <c r="AH1469" s="8">
        <v>3832874.3369752802</v>
      </c>
      <c r="AI1469" s="8">
        <v>252669.3563292544</v>
      </c>
      <c r="AJ1469" s="10">
        <v>853523.76257589005</v>
      </c>
      <c r="AK1469" s="10">
        <v>2243171.7039421299</v>
      </c>
      <c r="AL1469" s="10">
        <v>2163011.4151612702</v>
      </c>
      <c r="AM1469" s="10">
        <v>1753235.62722643</v>
      </c>
      <c r="AN1469" s="10">
        <v>637033.48814070586</v>
      </c>
      <c r="AO1469" s="12">
        <v>789179026.921229</v>
      </c>
      <c r="AP1469" s="12">
        <v>556213959.70082057</v>
      </c>
      <c r="AQ1469">
        <f>AP1469/AO1469</f>
        <v>0.70480073687556122</v>
      </c>
      <c r="AR1469">
        <f>LOG(AQ1469,2)</f>
        <v>-0.50471266227750033</v>
      </c>
    </row>
    <row r="1470" spans="1:44" x14ac:dyDescent="0.25">
      <c r="A1470" t="s">
        <v>49</v>
      </c>
      <c r="B1470" t="s">
        <v>64</v>
      </c>
      <c r="C1470" t="s">
        <v>51</v>
      </c>
      <c r="D1470" t="s">
        <v>11002</v>
      </c>
      <c r="E1470" t="s">
        <v>11003</v>
      </c>
      <c r="F1470" t="s">
        <v>54</v>
      </c>
      <c r="G1470">
        <v>1E-3</v>
      </c>
      <c r="H1470">
        <v>10</v>
      </c>
      <c r="I1470">
        <v>2</v>
      </c>
      <c r="J1470">
        <v>6</v>
      </c>
      <c r="K1470">
        <v>2</v>
      </c>
      <c r="L1470">
        <v>240</v>
      </c>
      <c r="M1470">
        <v>24.6</v>
      </c>
      <c r="N1470">
        <v>11.19</v>
      </c>
      <c r="O1470">
        <v>8.5399999999999991</v>
      </c>
      <c r="P1470" t="s">
        <v>931</v>
      </c>
      <c r="Q1470" t="s">
        <v>1005</v>
      </c>
      <c r="R1470" t="s">
        <v>69</v>
      </c>
      <c r="S1470" t="s">
        <v>2609</v>
      </c>
      <c r="T1470" t="s">
        <v>11004</v>
      </c>
      <c r="U1470" t="s">
        <v>11005</v>
      </c>
      <c r="V1470" t="s">
        <v>11006</v>
      </c>
      <c r="W1470" t="s">
        <v>646</v>
      </c>
      <c r="X1470" t="s">
        <v>11007</v>
      </c>
      <c r="Y1470" t="s">
        <v>54</v>
      </c>
      <c r="Z1470" t="s">
        <v>1364</v>
      </c>
      <c r="AA1470">
        <v>6</v>
      </c>
      <c r="AB1470">
        <v>9.92</v>
      </c>
      <c r="AC1470">
        <v>1.33333333333333E-3</v>
      </c>
      <c r="AD1470" t="s">
        <v>54</v>
      </c>
      <c r="AE1470" s="8">
        <v>2898368.30440671</v>
      </c>
      <c r="AF1470" s="8">
        <v>4284526.8650810802</v>
      </c>
      <c r="AG1470" s="8">
        <v>4315134.9644262297</v>
      </c>
      <c r="AH1470" s="8">
        <v>3832676.7113046735</v>
      </c>
      <c r="AI1470" s="8">
        <v>660773.97211478895</v>
      </c>
      <c r="AJ1470" s="10">
        <v>966912.97174177505</v>
      </c>
      <c r="AK1470" s="10">
        <v>3108012.9705757098</v>
      </c>
      <c r="AL1470" s="10">
        <v>2679603.6173787201</v>
      </c>
      <c r="AM1470" s="10">
        <v>2251509.8532320685</v>
      </c>
      <c r="AN1470" s="10">
        <v>925031.71276362392</v>
      </c>
      <c r="AO1470" s="12">
        <v>10220923.849184066</v>
      </c>
      <c r="AP1470" s="12">
        <v>7203570.8900998002</v>
      </c>
      <c r="AQ1470">
        <f>AP1470/AO1470</f>
        <v>0.70478667059777178</v>
      </c>
      <c r="AR1470">
        <f>LOG(AQ1470,2)</f>
        <v>-0.50474145559546513</v>
      </c>
    </row>
    <row r="1471" spans="1:44" x14ac:dyDescent="0.25">
      <c r="A1471" t="s">
        <v>49</v>
      </c>
      <c r="B1471" t="s">
        <v>64</v>
      </c>
      <c r="C1471" t="s">
        <v>51</v>
      </c>
      <c r="D1471" t="s">
        <v>11008</v>
      </c>
      <c r="E1471" t="s">
        <v>11009</v>
      </c>
      <c r="F1471" t="s">
        <v>54</v>
      </c>
      <c r="G1471">
        <v>1E-3</v>
      </c>
      <c r="H1471">
        <v>9</v>
      </c>
      <c r="I1471">
        <v>2</v>
      </c>
      <c r="J1471">
        <v>12</v>
      </c>
      <c r="K1471">
        <v>2</v>
      </c>
      <c r="L1471">
        <v>289</v>
      </c>
      <c r="M1471">
        <v>32.6</v>
      </c>
      <c r="N1471">
        <v>5.86</v>
      </c>
      <c r="O1471">
        <v>7.73</v>
      </c>
      <c r="P1471" t="s">
        <v>701</v>
      </c>
      <c r="Q1471" t="s">
        <v>527</v>
      </c>
      <c r="R1471" t="s">
        <v>528</v>
      </c>
      <c r="S1471" t="s">
        <v>11010</v>
      </c>
      <c r="T1471" t="s">
        <v>11011</v>
      </c>
      <c r="U1471" t="s">
        <v>11012</v>
      </c>
      <c r="V1471" t="s">
        <v>11013</v>
      </c>
      <c r="W1471" t="s">
        <v>144</v>
      </c>
      <c r="X1471" t="s">
        <v>54</v>
      </c>
      <c r="Y1471" t="s">
        <v>11014</v>
      </c>
      <c r="Z1471" t="s">
        <v>11015</v>
      </c>
      <c r="AA1471">
        <v>7</v>
      </c>
      <c r="AB1471">
        <v>7</v>
      </c>
      <c r="AC1471">
        <v>1.05374077976818E-3</v>
      </c>
      <c r="AD1471" t="s">
        <v>54</v>
      </c>
      <c r="AE1471" s="8">
        <v>2967539.82296015</v>
      </c>
      <c r="AF1471" s="8">
        <v>4010109.7879010099</v>
      </c>
      <c r="AG1471" s="8">
        <v>4513882.1809469201</v>
      </c>
      <c r="AH1471" s="8">
        <v>3830510.59726936</v>
      </c>
      <c r="AI1471" s="8">
        <v>643938.69997212326</v>
      </c>
      <c r="AJ1471" s="10">
        <v>2136498.8471548599</v>
      </c>
      <c r="AK1471" s="10">
        <v>3483322.7479910301</v>
      </c>
      <c r="AL1471" s="10">
        <v>3894673.16573438</v>
      </c>
      <c r="AM1471" s="10">
        <v>3171498.2536267568</v>
      </c>
      <c r="AN1471" s="10">
        <v>750875.09839843493</v>
      </c>
      <c r="AO1471" s="12">
        <v>79559009.656899229</v>
      </c>
      <c r="AP1471" s="12">
        <v>56065532.965341531</v>
      </c>
      <c r="AQ1471">
        <f>AP1471/AO1471</f>
        <v>0.70470375645858252</v>
      </c>
      <c r="AR1471">
        <f>LOG(AQ1471,2)</f>
        <v>-0.50491119043760335</v>
      </c>
    </row>
    <row r="1472" spans="1:44" x14ac:dyDescent="0.25">
      <c r="A1472" t="s">
        <v>49</v>
      </c>
      <c r="B1472" t="s">
        <v>64</v>
      </c>
      <c r="C1472" t="s">
        <v>51</v>
      </c>
      <c r="D1472" t="s">
        <v>11016</v>
      </c>
      <c r="E1472" t="s">
        <v>11017</v>
      </c>
      <c r="F1472" t="s">
        <v>54</v>
      </c>
      <c r="G1472">
        <v>0</v>
      </c>
      <c r="H1472">
        <v>3</v>
      </c>
      <c r="I1472">
        <v>1</v>
      </c>
      <c r="J1472">
        <v>19</v>
      </c>
      <c r="K1472">
        <v>1</v>
      </c>
      <c r="L1472">
        <v>494</v>
      </c>
      <c r="M1472">
        <v>56.4</v>
      </c>
      <c r="N1472">
        <v>6.96</v>
      </c>
      <c r="O1472">
        <v>26.98</v>
      </c>
      <c r="P1472" t="s">
        <v>411</v>
      </c>
      <c r="Q1472" t="s">
        <v>172</v>
      </c>
      <c r="R1472" t="s">
        <v>115</v>
      </c>
      <c r="S1472" t="s">
        <v>11018</v>
      </c>
      <c r="T1472" t="s">
        <v>11019</v>
      </c>
      <c r="U1472" t="s">
        <v>11020</v>
      </c>
      <c r="V1472" t="s">
        <v>11021</v>
      </c>
      <c r="W1472" t="s">
        <v>74</v>
      </c>
      <c r="X1472" t="s">
        <v>11022</v>
      </c>
      <c r="Y1472" t="s">
        <v>54</v>
      </c>
      <c r="Z1472" t="s">
        <v>9536</v>
      </c>
      <c r="AA1472">
        <v>5</v>
      </c>
      <c r="AB1472">
        <v>11.95</v>
      </c>
      <c r="AC1472">
        <v>0</v>
      </c>
      <c r="AD1472" t="s">
        <v>54</v>
      </c>
      <c r="AE1472" s="8">
        <v>6628520.6257947497</v>
      </c>
      <c r="AF1472" s="8">
        <v>452708.48175330798</v>
      </c>
      <c r="AG1472" s="8">
        <v>4277933.4269702397</v>
      </c>
      <c r="AH1472" s="8">
        <v>3786387.5115060993</v>
      </c>
      <c r="AI1472" s="8">
        <v>2545109.9452190725</v>
      </c>
      <c r="AJ1472" s="10">
        <v>4534067.8194982698</v>
      </c>
      <c r="AK1472" s="10">
        <v>3191969.7345214798</v>
      </c>
      <c r="AL1472" s="10">
        <v>3436424.2936641201</v>
      </c>
      <c r="AM1472" s="10">
        <v>3720820.6158946231</v>
      </c>
      <c r="AN1472" s="10">
        <v>583648.1637072505</v>
      </c>
      <c r="AO1472" s="12">
        <v>10897409.14001582</v>
      </c>
      <c r="AP1472" s="12">
        <v>7677925.2016251264</v>
      </c>
      <c r="AQ1472">
        <f>AP1472/AO1472</f>
        <v>0.70456427789165121</v>
      </c>
      <c r="AR1472">
        <f>LOG(AQ1472,2)</f>
        <v>-0.50519676427107485</v>
      </c>
    </row>
    <row r="1473" spans="1:44" x14ac:dyDescent="0.25">
      <c r="A1473" t="s">
        <v>49</v>
      </c>
      <c r="B1473" t="s">
        <v>64</v>
      </c>
      <c r="C1473" t="s">
        <v>51</v>
      </c>
      <c r="D1473" t="s">
        <v>11023</v>
      </c>
      <c r="E1473" t="s">
        <v>11024</v>
      </c>
      <c r="F1473" t="s">
        <v>54</v>
      </c>
      <c r="G1473">
        <v>2E-3</v>
      </c>
      <c r="H1473">
        <v>6</v>
      </c>
      <c r="I1473">
        <v>2</v>
      </c>
      <c r="J1473">
        <v>7</v>
      </c>
      <c r="K1473">
        <v>2</v>
      </c>
      <c r="L1473">
        <v>491</v>
      </c>
      <c r="M1473">
        <v>55.5</v>
      </c>
      <c r="N1473">
        <v>6.74</v>
      </c>
      <c r="O1473">
        <v>6.25</v>
      </c>
      <c r="P1473" t="s">
        <v>462</v>
      </c>
      <c r="Q1473" t="s">
        <v>575</v>
      </c>
      <c r="R1473" t="s">
        <v>115</v>
      </c>
      <c r="S1473" t="s">
        <v>6136</v>
      </c>
      <c r="T1473" t="s">
        <v>11025</v>
      </c>
      <c r="U1473" t="s">
        <v>11026</v>
      </c>
      <c r="V1473" t="s">
        <v>11027</v>
      </c>
      <c r="W1473" t="s">
        <v>74</v>
      </c>
      <c r="X1473" t="s">
        <v>54</v>
      </c>
      <c r="Y1473" t="s">
        <v>54</v>
      </c>
      <c r="Z1473" t="s">
        <v>8053</v>
      </c>
      <c r="AA1473">
        <v>13</v>
      </c>
      <c r="AB1473">
        <v>3.1</v>
      </c>
      <c r="AC1473">
        <v>7.2992700729927003E-4</v>
      </c>
      <c r="AD1473" t="s">
        <v>54</v>
      </c>
      <c r="AE1473" s="8">
        <v>2833564.8385345298</v>
      </c>
      <c r="AF1473" s="8">
        <v>4502966.3764182199</v>
      </c>
      <c r="AG1473" s="8">
        <v>4001382.8113597301</v>
      </c>
      <c r="AH1473" s="8">
        <v>3779304.6754374932</v>
      </c>
      <c r="AI1473" s="8">
        <v>699387.54040618881</v>
      </c>
      <c r="AJ1473" s="10">
        <v>960925.47457320802</v>
      </c>
      <c r="AK1473" s="10">
        <v>1613805.6772879499</v>
      </c>
      <c r="AL1473" s="10">
        <v>1652704.2212440399</v>
      </c>
      <c r="AM1473" s="10">
        <v>1409145.1243683994</v>
      </c>
      <c r="AN1473" s="10">
        <v>317336.74545858329</v>
      </c>
      <c r="AO1473" s="12">
        <v>60523890.631966732</v>
      </c>
      <c r="AP1473" s="12">
        <v>42612480.254750766</v>
      </c>
      <c r="AQ1473">
        <f>AP1473/AO1473</f>
        <v>0.70406049263865822</v>
      </c>
      <c r="AR1473">
        <f>LOG(AQ1473,2)</f>
        <v>-0.5062287048309172</v>
      </c>
    </row>
    <row r="1474" spans="1:44" x14ac:dyDescent="0.25">
      <c r="A1474" t="s">
        <v>49</v>
      </c>
      <c r="B1474" t="s">
        <v>64</v>
      </c>
      <c r="C1474" t="s">
        <v>51</v>
      </c>
      <c r="D1474" t="s">
        <v>11028</v>
      </c>
      <c r="E1474" t="s">
        <v>11029</v>
      </c>
      <c r="F1474" t="s">
        <v>54</v>
      </c>
      <c r="G1474">
        <v>5.0000000000000001E-3</v>
      </c>
      <c r="H1474">
        <v>9</v>
      </c>
      <c r="I1474">
        <v>2</v>
      </c>
      <c r="J1474">
        <v>4</v>
      </c>
      <c r="K1474">
        <v>2</v>
      </c>
      <c r="L1474">
        <v>336</v>
      </c>
      <c r="M1474">
        <v>37.6</v>
      </c>
      <c r="N1474">
        <v>6.84</v>
      </c>
      <c r="O1474">
        <v>4.8</v>
      </c>
      <c r="P1474" t="s">
        <v>2404</v>
      </c>
      <c r="Q1474" t="s">
        <v>11030</v>
      </c>
      <c r="R1474" t="s">
        <v>506</v>
      </c>
      <c r="S1474" t="s">
        <v>11031</v>
      </c>
      <c r="T1474" t="s">
        <v>11032</v>
      </c>
      <c r="U1474" t="s">
        <v>11033</v>
      </c>
      <c r="V1474" t="s">
        <v>11034</v>
      </c>
      <c r="W1474" t="s">
        <v>87</v>
      </c>
      <c r="X1474" t="s">
        <v>54</v>
      </c>
      <c r="Y1474" t="s">
        <v>54</v>
      </c>
      <c r="Z1474" t="s">
        <v>11035</v>
      </c>
      <c r="AA1474">
        <v>22</v>
      </c>
      <c r="AB1474">
        <v>3.26</v>
      </c>
      <c r="AC1474">
        <v>7.4626865671641803E-4</v>
      </c>
      <c r="AD1474" t="s">
        <v>54</v>
      </c>
      <c r="AE1474" s="8">
        <v>2682239.6567213298</v>
      </c>
      <c r="AF1474" s="8">
        <v>4935368.3214801904</v>
      </c>
      <c r="AG1474" s="8">
        <v>3647483.2898142599</v>
      </c>
      <c r="AH1474" s="8">
        <v>3755030.4226719267</v>
      </c>
      <c r="AI1474" s="8">
        <v>922974.17238293483</v>
      </c>
      <c r="AJ1474" s="10">
        <v>2662456.8932083701</v>
      </c>
      <c r="AK1474" s="10">
        <v>5166619.3352230703</v>
      </c>
      <c r="AL1474" s="10">
        <v>4386398.6860539401</v>
      </c>
      <c r="AM1474" s="10">
        <v>4071824.9714951268</v>
      </c>
      <c r="AN1474" s="10">
        <v>1046239.2493809292</v>
      </c>
      <c r="AO1474" s="12">
        <v>41796631.832420968</v>
      </c>
      <c r="AP1474" s="12">
        <v>29404274.080168035</v>
      </c>
      <c r="AQ1474">
        <f>AP1474/AO1474</f>
        <v>0.70350822042458494</v>
      </c>
      <c r="AR1474">
        <f>LOG(AQ1474,2)</f>
        <v>-0.50736081357694951</v>
      </c>
    </row>
    <row r="1475" spans="1:44" x14ac:dyDescent="0.25">
      <c r="A1475" t="s">
        <v>49</v>
      </c>
      <c r="B1475" t="s">
        <v>64</v>
      </c>
      <c r="C1475" t="s">
        <v>51</v>
      </c>
      <c r="D1475" t="s">
        <v>11036</v>
      </c>
      <c r="E1475" t="s">
        <v>11037</v>
      </c>
      <c r="F1475" t="s">
        <v>54</v>
      </c>
      <c r="G1475">
        <v>1E-3</v>
      </c>
      <c r="H1475">
        <v>3</v>
      </c>
      <c r="I1475">
        <v>1</v>
      </c>
      <c r="J1475">
        <v>11</v>
      </c>
      <c r="K1475">
        <v>1</v>
      </c>
      <c r="L1475">
        <v>363</v>
      </c>
      <c r="M1475">
        <v>39.700000000000003</v>
      </c>
      <c r="N1475">
        <v>8.02</v>
      </c>
      <c r="O1475">
        <v>16.25</v>
      </c>
      <c r="P1475" t="s">
        <v>3027</v>
      </c>
      <c r="Q1475" t="s">
        <v>472</v>
      </c>
      <c r="R1475" t="s">
        <v>2406</v>
      </c>
      <c r="S1475" t="s">
        <v>11038</v>
      </c>
      <c r="T1475" t="s">
        <v>11039</v>
      </c>
      <c r="U1475" t="s">
        <v>11040</v>
      </c>
      <c r="V1475" t="s">
        <v>11041</v>
      </c>
      <c r="W1475" t="s">
        <v>500</v>
      </c>
      <c r="X1475" t="s">
        <v>11042</v>
      </c>
      <c r="Y1475" t="s">
        <v>11043</v>
      </c>
      <c r="Z1475" t="s">
        <v>11044</v>
      </c>
      <c r="AA1475">
        <v>58</v>
      </c>
      <c r="AB1475">
        <v>2.2599999999999998</v>
      </c>
      <c r="AC1475">
        <v>5.9210526315789502E-3</v>
      </c>
      <c r="AD1475" t="s">
        <v>54</v>
      </c>
      <c r="AE1475" s="8">
        <v>2413522.51661115</v>
      </c>
      <c r="AF1475" s="8">
        <v>4165319.1906695901</v>
      </c>
      <c r="AG1475" s="8">
        <v>4643170.2012497401</v>
      </c>
      <c r="AH1475" s="8">
        <v>3740670.6361768269</v>
      </c>
      <c r="AI1475" s="8">
        <v>958497.78143653728</v>
      </c>
      <c r="AJ1475" s="10">
        <v>1968227.7090390199</v>
      </c>
      <c r="AK1475" s="10">
        <v>3566942.6476573399</v>
      </c>
      <c r="AL1475" s="10">
        <v>3737136.8954394902</v>
      </c>
      <c r="AM1475" s="10">
        <v>3090769.0840452835</v>
      </c>
      <c r="AN1475" s="10">
        <v>796791.84837080457</v>
      </c>
      <c r="AO1475" s="12">
        <v>35722728.655889995</v>
      </c>
      <c r="AP1475" s="12">
        <v>25120394.671174198</v>
      </c>
      <c r="AQ1475">
        <f>AP1475/AO1475</f>
        <v>0.70320481151241299</v>
      </c>
      <c r="AR1475">
        <f>LOG(AQ1475,2)</f>
        <v>-0.50798315307306841</v>
      </c>
    </row>
    <row r="1476" spans="1:44" x14ac:dyDescent="0.25">
      <c r="A1476" t="s">
        <v>49</v>
      </c>
      <c r="B1476" t="s">
        <v>64</v>
      </c>
      <c r="C1476" t="s">
        <v>51</v>
      </c>
      <c r="D1476" t="s">
        <v>11045</v>
      </c>
      <c r="E1476" t="s">
        <v>11046</v>
      </c>
      <c r="F1476" t="s">
        <v>54</v>
      </c>
      <c r="G1476">
        <v>7.0000000000000001E-3</v>
      </c>
      <c r="H1476">
        <v>16</v>
      </c>
      <c r="I1476">
        <v>3</v>
      </c>
      <c r="J1476">
        <v>12</v>
      </c>
      <c r="K1476">
        <v>3</v>
      </c>
      <c r="L1476">
        <v>174</v>
      </c>
      <c r="M1476">
        <v>19.899999999999999</v>
      </c>
      <c r="N1476">
        <v>5.72</v>
      </c>
      <c r="O1476">
        <v>4.01</v>
      </c>
      <c r="P1476" t="s">
        <v>2053</v>
      </c>
      <c r="Q1476" t="s">
        <v>8845</v>
      </c>
      <c r="R1476" t="s">
        <v>69</v>
      </c>
      <c r="S1476" t="s">
        <v>4853</v>
      </c>
      <c r="T1476" t="s">
        <v>11047</v>
      </c>
      <c r="U1476" t="s">
        <v>11048</v>
      </c>
      <c r="V1476" t="s">
        <v>11049</v>
      </c>
      <c r="W1476" t="s">
        <v>87</v>
      </c>
      <c r="X1476" t="s">
        <v>54</v>
      </c>
      <c r="Y1476" t="s">
        <v>11050</v>
      </c>
      <c r="Z1476" t="s">
        <v>11051</v>
      </c>
      <c r="AA1476">
        <v>20</v>
      </c>
      <c r="AB1476">
        <v>3.62</v>
      </c>
      <c r="AC1476">
        <v>7.7399380804953598E-4</v>
      </c>
      <c r="AD1476" t="s">
        <v>54</v>
      </c>
      <c r="AE1476" s="8">
        <v>2732140.2288013799</v>
      </c>
      <c r="AF1476" s="8">
        <v>5116708.69532107</v>
      </c>
      <c r="AG1476" s="8">
        <v>3355108.5908576199</v>
      </c>
      <c r="AH1476" s="8">
        <v>3734652.5049933568</v>
      </c>
      <c r="AI1476" s="8">
        <v>1009812.4842260303</v>
      </c>
      <c r="AJ1476" s="10">
        <v>1894989.43928732</v>
      </c>
      <c r="AK1476" s="10">
        <v>3386238.88704461</v>
      </c>
      <c r="AL1476" s="10">
        <v>4398068.5078567397</v>
      </c>
      <c r="AM1476" s="10">
        <v>3226432.2780628898</v>
      </c>
      <c r="AN1476" s="10">
        <v>1028106.6157694162</v>
      </c>
      <c r="AO1476" s="12">
        <v>37051716.620011128</v>
      </c>
      <c r="AP1476" s="12">
        <v>26028715.963351469</v>
      </c>
      <c r="AQ1476">
        <f>AP1476/AO1476</f>
        <v>0.70249689725019959</v>
      </c>
      <c r="AR1476">
        <f>LOG(AQ1476,2)</f>
        <v>-0.50943624155612677</v>
      </c>
    </row>
    <row r="1477" spans="1:44" x14ac:dyDescent="0.25">
      <c r="A1477" t="s">
        <v>49</v>
      </c>
      <c r="B1477" t="s">
        <v>50</v>
      </c>
      <c r="C1477" t="s">
        <v>51</v>
      </c>
      <c r="D1477" t="s">
        <v>11052</v>
      </c>
      <c r="E1477" t="s">
        <v>11053</v>
      </c>
      <c r="F1477" t="s">
        <v>54</v>
      </c>
      <c r="G1477">
        <v>0.02</v>
      </c>
      <c r="H1477">
        <v>2</v>
      </c>
      <c r="I1477">
        <v>1</v>
      </c>
      <c r="J1477">
        <v>1</v>
      </c>
      <c r="K1477">
        <v>1</v>
      </c>
      <c r="L1477">
        <v>379</v>
      </c>
      <c r="M1477">
        <v>42.2</v>
      </c>
      <c r="N1477">
        <v>9.7899999999999991</v>
      </c>
      <c r="O1477">
        <v>0</v>
      </c>
      <c r="P1477" t="s">
        <v>2053</v>
      </c>
      <c r="Q1477" t="s">
        <v>1306</v>
      </c>
      <c r="R1477" t="s">
        <v>57</v>
      </c>
      <c r="S1477" t="s">
        <v>11054</v>
      </c>
      <c r="T1477" t="s">
        <v>11055</v>
      </c>
      <c r="U1477" t="s">
        <v>11056</v>
      </c>
      <c r="V1477" t="s">
        <v>11057</v>
      </c>
      <c r="W1477" t="s">
        <v>500</v>
      </c>
      <c r="X1477" t="s">
        <v>54</v>
      </c>
      <c r="Y1477" t="s">
        <v>54</v>
      </c>
      <c r="Z1477" t="s">
        <v>1759</v>
      </c>
      <c r="AA1477">
        <v>3</v>
      </c>
      <c r="AB1477" t="s">
        <v>54</v>
      </c>
      <c r="AC1477">
        <v>0</v>
      </c>
      <c r="AD1477" t="s">
        <v>54</v>
      </c>
      <c r="AE1477" s="8">
        <v>3350259.08333966</v>
      </c>
      <c r="AF1477" s="8">
        <v>4111948.9928723602</v>
      </c>
      <c r="AG1477" s="8" t="s">
        <v>54</v>
      </c>
      <c r="AH1477" s="8">
        <v>3731104.0381060103</v>
      </c>
      <c r="AI1477" s="8">
        <v>380844.95476634643</v>
      </c>
      <c r="AJ1477" s="10">
        <v>2529975.9193642698</v>
      </c>
      <c r="AK1477" s="10">
        <v>4119510.8333240901</v>
      </c>
      <c r="AL1477" s="10">
        <v>5191514.9876901302</v>
      </c>
      <c r="AM1477" s="10">
        <v>3947000.5801261631</v>
      </c>
      <c r="AN1477" s="10">
        <v>1093394.528871756</v>
      </c>
      <c r="AO1477" s="12">
        <v>107817976.01833673</v>
      </c>
      <c r="AP1477" s="12">
        <v>75617334.778037429</v>
      </c>
      <c r="AQ1477">
        <f>AP1477/AO1477</f>
        <v>0.70134255502233789</v>
      </c>
      <c r="AR1477">
        <f>LOG(AQ1477,2)</f>
        <v>-0.51180882651271387</v>
      </c>
    </row>
    <row r="1478" spans="1:44" x14ac:dyDescent="0.25">
      <c r="A1478" t="s">
        <v>49</v>
      </c>
      <c r="B1478" t="s">
        <v>50</v>
      </c>
      <c r="C1478" t="s">
        <v>51</v>
      </c>
      <c r="D1478" t="s">
        <v>11058</v>
      </c>
      <c r="E1478" t="s">
        <v>11059</v>
      </c>
      <c r="F1478" t="s">
        <v>54</v>
      </c>
      <c r="G1478">
        <v>1.0999999999999999E-2</v>
      </c>
      <c r="H1478">
        <v>6</v>
      </c>
      <c r="I1478">
        <v>3</v>
      </c>
      <c r="J1478">
        <v>4</v>
      </c>
      <c r="K1478">
        <v>3</v>
      </c>
      <c r="L1478">
        <v>524</v>
      </c>
      <c r="M1478">
        <v>59</v>
      </c>
      <c r="N1478">
        <v>7.34</v>
      </c>
      <c r="O1478">
        <v>1.85</v>
      </c>
      <c r="P1478" t="s">
        <v>1198</v>
      </c>
      <c r="Q1478" t="s">
        <v>2146</v>
      </c>
      <c r="R1478" t="s">
        <v>69</v>
      </c>
      <c r="S1478" t="s">
        <v>11060</v>
      </c>
      <c r="T1478" t="s">
        <v>11061</v>
      </c>
      <c r="U1478" t="s">
        <v>11062</v>
      </c>
      <c r="V1478" t="s">
        <v>11063</v>
      </c>
      <c r="W1478" t="s">
        <v>217</v>
      </c>
      <c r="X1478" t="s">
        <v>54</v>
      </c>
      <c r="Y1478" t="s">
        <v>54</v>
      </c>
      <c r="Z1478" t="s">
        <v>54</v>
      </c>
      <c r="AA1478">
        <v>0</v>
      </c>
      <c r="AB1478">
        <v>3.49</v>
      </c>
      <c r="AC1478">
        <v>7.6745970836531103E-4</v>
      </c>
      <c r="AD1478" t="s">
        <v>54</v>
      </c>
      <c r="AE1478" s="8">
        <v>2701930.3030361198</v>
      </c>
      <c r="AF1478" s="8">
        <v>4554039.1202062396</v>
      </c>
      <c r="AG1478" s="8">
        <v>3930451.4093323601</v>
      </c>
      <c r="AH1478" s="8">
        <v>3728806.9441915732</v>
      </c>
      <c r="AI1478" s="8">
        <v>769446.61300671601</v>
      </c>
      <c r="AJ1478" s="10">
        <v>2353815.70026911</v>
      </c>
      <c r="AK1478" s="10">
        <v>4355403.8911090204</v>
      </c>
      <c r="AL1478" s="10">
        <v>4455770.3837894704</v>
      </c>
      <c r="AM1478" s="10">
        <v>3721663.325055867</v>
      </c>
      <c r="AN1478" s="10">
        <v>968081.84973838099</v>
      </c>
      <c r="AO1478" s="12">
        <v>72077413.140959904</v>
      </c>
      <c r="AP1478" s="12">
        <v>50513222.389812</v>
      </c>
      <c r="AQ1478">
        <f>AP1478/AO1478</f>
        <v>0.7008190248313243</v>
      </c>
      <c r="AR1478">
        <f>LOG(AQ1478,2)</f>
        <v>-0.51288615519762593</v>
      </c>
    </row>
    <row r="1479" spans="1:44" x14ac:dyDescent="0.25">
      <c r="A1479" t="s">
        <v>49</v>
      </c>
      <c r="B1479" t="s">
        <v>64</v>
      </c>
      <c r="C1479" t="s">
        <v>51</v>
      </c>
      <c r="D1479" t="s">
        <v>11064</v>
      </c>
      <c r="E1479" t="s">
        <v>11065</v>
      </c>
      <c r="F1479" t="s">
        <v>54</v>
      </c>
      <c r="G1479">
        <v>2E-3</v>
      </c>
      <c r="H1479">
        <v>7</v>
      </c>
      <c r="I1479">
        <v>2</v>
      </c>
      <c r="J1479">
        <v>8</v>
      </c>
      <c r="K1479">
        <v>2</v>
      </c>
      <c r="L1479">
        <v>276</v>
      </c>
      <c r="M1479">
        <v>30.3</v>
      </c>
      <c r="N1479">
        <v>7.43</v>
      </c>
      <c r="O1479">
        <v>6.51</v>
      </c>
      <c r="P1479" t="s">
        <v>1188</v>
      </c>
      <c r="Q1479" t="s">
        <v>939</v>
      </c>
      <c r="R1479" t="s">
        <v>57</v>
      </c>
      <c r="S1479" t="s">
        <v>5894</v>
      </c>
      <c r="T1479" t="s">
        <v>11066</v>
      </c>
      <c r="U1479" t="s">
        <v>11067</v>
      </c>
      <c r="V1479" t="s">
        <v>11068</v>
      </c>
      <c r="W1479" t="s">
        <v>11069</v>
      </c>
      <c r="X1479" t="s">
        <v>944</v>
      </c>
      <c r="Y1479" t="s">
        <v>945</v>
      </c>
      <c r="Z1479" t="s">
        <v>11070</v>
      </c>
      <c r="AA1479">
        <v>152</v>
      </c>
      <c r="AB1479">
        <v>2.44</v>
      </c>
      <c r="AC1479">
        <v>4.7361299052774003E-3</v>
      </c>
      <c r="AD1479" t="s">
        <v>54</v>
      </c>
      <c r="AE1479" s="8" t="s">
        <v>54</v>
      </c>
      <c r="AF1479" s="8" t="s">
        <v>54</v>
      </c>
      <c r="AG1479" s="8">
        <v>3714436.76487032</v>
      </c>
      <c r="AH1479" s="8">
        <v>3714436.76487032</v>
      </c>
      <c r="AI1479" s="8">
        <v>0</v>
      </c>
      <c r="AJ1479" s="10">
        <v>1315329.23907444</v>
      </c>
      <c r="AK1479" s="10">
        <v>751329.94058912306</v>
      </c>
      <c r="AL1479" s="10">
        <v>1583469.9078889601</v>
      </c>
      <c r="AM1479" s="10">
        <v>1216709.695850841</v>
      </c>
      <c r="AN1479" s="10">
        <v>346803.10650633514</v>
      </c>
      <c r="AO1479" s="12">
        <v>2927996.15667579</v>
      </c>
      <c r="AP1479" s="12">
        <v>2049701.3112304464</v>
      </c>
      <c r="AQ1479">
        <f>AP1479/AO1479</f>
        <v>0.7000355197042033</v>
      </c>
      <c r="AR1479">
        <f>LOG(AQ1479,2)</f>
        <v>-0.51449996882829152</v>
      </c>
    </row>
    <row r="1480" spans="1:44" x14ac:dyDescent="0.25">
      <c r="A1480" t="s">
        <v>49</v>
      </c>
      <c r="B1480" t="s">
        <v>64</v>
      </c>
      <c r="C1480" t="s">
        <v>51</v>
      </c>
      <c r="D1480" t="s">
        <v>11071</v>
      </c>
      <c r="E1480" t="s">
        <v>11072</v>
      </c>
      <c r="F1480" t="s">
        <v>54</v>
      </c>
      <c r="G1480">
        <v>7.0000000000000001E-3</v>
      </c>
      <c r="H1480">
        <v>2</v>
      </c>
      <c r="I1480">
        <v>1</v>
      </c>
      <c r="J1480">
        <v>1</v>
      </c>
      <c r="K1480">
        <v>1</v>
      </c>
      <c r="L1480">
        <v>495</v>
      </c>
      <c r="M1480">
        <v>60.5</v>
      </c>
      <c r="N1480">
        <v>7.12</v>
      </c>
      <c r="O1480">
        <v>2.46</v>
      </c>
      <c r="P1480" t="s">
        <v>773</v>
      </c>
      <c r="Q1480" t="s">
        <v>472</v>
      </c>
      <c r="R1480" t="s">
        <v>82</v>
      </c>
      <c r="S1480" t="s">
        <v>11073</v>
      </c>
      <c r="T1480" t="s">
        <v>11074</v>
      </c>
      <c r="U1480" t="s">
        <v>11075</v>
      </c>
      <c r="V1480" t="s">
        <v>11076</v>
      </c>
      <c r="W1480" t="s">
        <v>646</v>
      </c>
      <c r="X1480" t="s">
        <v>54</v>
      </c>
      <c r="Y1480" t="s">
        <v>54</v>
      </c>
      <c r="Z1480" t="s">
        <v>54</v>
      </c>
      <c r="AA1480">
        <v>0</v>
      </c>
      <c r="AB1480" t="s">
        <v>54</v>
      </c>
      <c r="AC1480">
        <v>0</v>
      </c>
      <c r="AD1480" t="s">
        <v>54</v>
      </c>
      <c r="AE1480" s="8">
        <v>3344405.1710825199</v>
      </c>
      <c r="AF1480" s="8">
        <v>4053000.9158018501</v>
      </c>
      <c r="AG1480" s="8">
        <v>3704779.1401809398</v>
      </c>
      <c r="AH1480" s="8">
        <v>3700728.4090217701</v>
      </c>
      <c r="AI1480" s="8">
        <v>289297.1813156596</v>
      </c>
      <c r="AJ1480" s="10">
        <v>3316471.8447130402</v>
      </c>
      <c r="AK1480" s="10">
        <v>3751806.1251018099</v>
      </c>
      <c r="AL1480" s="10">
        <v>3796048.6262020199</v>
      </c>
      <c r="AM1480" s="10">
        <v>3621442.1986722895</v>
      </c>
      <c r="AN1480" s="10">
        <v>216401.69026053243</v>
      </c>
      <c r="AO1480" s="12">
        <v>70010700.930040464</v>
      </c>
      <c r="AP1480" s="12">
        <v>48935242.489121169</v>
      </c>
      <c r="AQ1480">
        <f>AP1480/AO1480</f>
        <v>0.69896804115731748</v>
      </c>
      <c r="AR1480">
        <f>LOG(AQ1480,2)</f>
        <v>-0.51670160197320891</v>
      </c>
    </row>
    <row r="1481" spans="1:44" x14ac:dyDescent="0.25">
      <c r="A1481" t="s">
        <v>49</v>
      </c>
      <c r="B1481" t="s">
        <v>64</v>
      </c>
      <c r="C1481" t="s">
        <v>51</v>
      </c>
      <c r="D1481" t="s">
        <v>11077</v>
      </c>
      <c r="E1481" t="s">
        <v>11078</v>
      </c>
      <c r="F1481" t="s">
        <v>54</v>
      </c>
      <c r="G1481">
        <v>8.9999999999999993E-3</v>
      </c>
      <c r="H1481">
        <v>1</v>
      </c>
      <c r="I1481">
        <v>1</v>
      </c>
      <c r="J1481">
        <v>1</v>
      </c>
      <c r="K1481">
        <v>1</v>
      </c>
      <c r="L1481">
        <v>1471</v>
      </c>
      <c r="M1481">
        <v>166.4</v>
      </c>
      <c r="N1481">
        <v>6.24</v>
      </c>
      <c r="O1481">
        <v>1.88</v>
      </c>
      <c r="P1481" t="s">
        <v>462</v>
      </c>
      <c r="Q1481" t="s">
        <v>1417</v>
      </c>
      <c r="R1481" t="s">
        <v>82</v>
      </c>
      <c r="S1481" t="s">
        <v>11079</v>
      </c>
      <c r="T1481" t="s">
        <v>11080</v>
      </c>
      <c r="U1481" t="s">
        <v>11081</v>
      </c>
      <c r="V1481" t="s">
        <v>11082</v>
      </c>
      <c r="W1481" t="s">
        <v>500</v>
      </c>
      <c r="X1481" t="s">
        <v>11083</v>
      </c>
      <c r="Y1481" t="s">
        <v>54</v>
      </c>
      <c r="Z1481" t="s">
        <v>54</v>
      </c>
      <c r="AA1481">
        <v>2</v>
      </c>
      <c r="AB1481" t="s">
        <v>54</v>
      </c>
      <c r="AC1481">
        <v>0</v>
      </c>
      <c r="AD1481" t="s">
        <v>54</v>
      </c>
      <c r="AE1481" s="8">
        <v>2199908.90604315</v>
      </c>
      <c r="AF1481" s="8">
        <v>4242107.9188806498</v>
      </c>
      <c r="AG1481" s="8">
        <v>4632732.4721321799</v>
      </c>
      <c r="AH1481" s="8">
        <v>3691583.0990186599</v>
      </c>
      <c r="AI1481" s="8">
        <v>1066760.1445162806</v>
      </c>
      <c r="AJ1481" s="10">
        <v>2406382.1537773102</v>
      </c>
      <c r="AK1481" s="10">
        <v>3416064.3729031798</v>
      </c>
      <c r="AL1481" s="10">
        <v>3355394.9860707098</v>
      </c>
      <c r="AM1481" s="10">
        <v>3059280.5042503998</v>
      </c>
      <c r="AN1481" s="10">
        <v>462332.77024420467</v>
      </c>
      <c r="AO1481" s="12">
        <v>4290151.8136842297</v>
      </c>
      <c r="AP1481" s="12">
        <v>2998150.9142846731</v>
      </c>
      <c r="AQ1481">
        <f>AP1481/AO1481</f>
        <v>0.69884494640061878</v>
      </c>
      <c r="AR1481">
        <f>LOG(AQ1481,2)</f>
        <v>-0.51695569632930438</v>
      </c>
    </row>
    <row r="1482" spans="1:44" x14ac:dyDescent="0.25">
      <c r="A1482" t="s">
        <v>49</v>
      </c>
      <c r="B1482" t="s">
        <v>64</v>
      </c>
      <c r="C1482" t="s">
        <v>51</v>
      </c>
      <c r="D1482" t="s">
        <v>11084</v>
      </c>
      <c r="E1482" t="s">
        <v>11085</v>
      </c>
      <c r="F1482" t="s">
        <v>54</v>
      </c>
      <c r="G1482">
        <v>7.0000000000000001E-3</v>
      </c>
      <c r="H1482">
        <v>3</v>
      </c>
      <c r="I1482">
        <v>1</v>
      </c>
      <c r="J1482">
        <v>7</v>
      </c>
      <c r="K1482">
        <v>1</v>
      </c>
      <c r="L1482">
        <v>439</v>
      </c>
      <c r="M1482">
        <v>49.2</v>
      </c>
      <c r="N1482">
        <v>5.24</v>
      </c>
      <c r="O1482">
        <v>3.44</v>
      </c>
      <c r="P1482" t="s">
        <v>55</v>
      </c>
      <c r="Q1482" t="s">
        <v>4525</v>
      </c>
      <c r="R1482" t="s">
        <v>976</v>
      </c>
      <c r="S1482" t="s">
        <v>11086</v>
      </c>
      <c r="T1482" t="s">
        <v>11087</v>
      </c>
      <c r="U1482" t="s">
        <v>11088</v>
      </c>
      <c r="V1482" t="s">
        <v>11089</v>
      </c>
      <c r="W1482" t="s">
        <v>217</v>
      </c>
      <c r="X1482" t="s">
        <v>769</v>
      </c>
      <c r="Y1482" t="s">
        <v>2596</v>
      </c>
      <c r="Z1482" t="s">
        <v>2597</v>
      </c>
      <c r="AA1482">
        <v>153</v>
      </c>
      <c r="AB1482">
        <v>1.87</v>
      </c>
      <c r="AC1482">
        <v>1.1166253101737E-2</v>
      </c>
      <c r="AD1482" t="s">
        <v>54</v>
      </c>
      <c r="AE1482" s="8">
        <v>2777134.1659529898</v>
      </c>
      <c r="AF1482" s="8">
        <v>3985508.2707902798</v>
      </c>
      <c r="AG1482" s="8">
        <v>4305261.2118239496</v>
      </c>
      <c r="AH1482" s="8">
        <v>3689301.2161890729</v>
      </c>
      <c r="AI1482" s="8">
        <v>658076.50592577702</v>
      </c>
      <c r="AJ1482" s="10">
        <v>1665373.01999465</v>
      </c>
      <c r="AK1482" s="10">
        <v>2873900.6781660798</v>
      </c>
      <c r="AL1482" s="10">
        <v>3118813.1950221201</v>
      </c>
      <c r="AM1482" s="10">
        <v>2552695.63106095</v>
      </c>
      <c r="AN1482" s="10">
        <v>635348.51187377307</v>
      </c>
      <c r="AO1482" s="12">
        <v>1209661.5071489082</v>
      </c>
      <c r="AP1482" s="12">
        <v>841796.13213697798</v>
      </c>
      <c r="AQ1482">
        <f>AP1482/AO1482</f>
        <v>0.69589395641846574</v>
      </c>
      <c r="AR1482">
        <f>LOG(AQ1482,2)</f>
        <v>-0.5230606166943379</v>
      </c>
    </row>
    <row r="1483" spans="1:44" x14ac:dyDescent="0.25">
      <c r="A1483" t="s">
        <v>49</v>
      </c>
      <c r="B1483" t="s">
        <v>64</v>
      </c>
      <c r="C1483" t="s">
        <v>51</v>
      </c>
      <c r="D1483" t="s">
        <v>11090</v>
      </c>
      <c r="E1483" t="s">
        <v>11091</v>
      </c>
      <c r="F1483" t="s">
        <v>54</v>
      </c>
      <c r="G1483">
        <v>8.9999999999999993E-3</v>
      </c>
      <c r="H1483">
        <v>3</v>
      </c>
      <c r="I1483">
        <v>2</v>
      </c>
      <c r="J1483">
        <v>3</v>
      </c>
      <c r="K1483">
        <v>2</v>
      </c>
      <c r="L1483">
        <v>585</v>
      </c>
      <c r="M1483">
        <v>69</v>
      </c>
      <c r="N1483">
        <v>5.87</v>
      </c>
      <c r="O1483">
        <v>2.1800000000000002</v>
      </c>
      <c r="P1483" t="s">
        <v>11092</v>
      </c>
      <c r="Q1483" t="s">
        <v>3530</v>
      </c>
      <c r="R1483" t="s">
        <v>11093</v>
      </c>
      <c r="S1483" t="s">
        <v>11094</v>
      </c>
      <c r="T1483" t="s">
        <v>11095</v>
      </c>
      <c r="U1483" t="s">
        <v>11096</v>
      </c>
      <c r="V1483" t="s">
        <v>11097</v>
      </c>
      <c r="W1483" t="s">
        <v>217</v>
      </c>
      <c r="X1483" t="s">
        <v>54</v>
      </c>
      <c r="Y1483" t="s">
        <v>54</v>
      </c>
      <c r="Z1483" t="s">
        <v>54</v>
      </c>
      <c r="AA1483">
        <v>0</v>
      </c>
      <c r="AB1483" t="s">
        <v>54</v>
      </c>
      <c r="AC1483">
        <v>0</v>
      </c>
      <c r="AD1483" t="s">
        <v>54</v>
      </c>
      <c r="AE1483" s="8">
        <v>3900054.9638077398</v>
      </c>
      <c r="AF1483" s="8">
        <v>3066257.5588989002</v>
      </c>
      <c r="AG1483" s="8">
        <v>4039185.0405806499</v>
      </c>
      <c r="AH1483" s="8">
        <v>3668499.1877624299</v>
      </c>
      <c r="AI1483" s="8">
        <v>429620.39772948349</v>
      </c>
      <c r="AJ1483" s="10">
        <v>555004.36039649497</v>
      </c>
      <c r="AK1483" s="10">
        <v>634653.416554995</v>
      </c>
      <c r="AL1483" s="10">
        <v>2112521.2378855101</v>
      </c>
      <c r="AM1483" s="10">
        <v>1100726.338279</v>
      </c>
      <c r="AN1483" s="10">
        <v>716185.58218246116</v>
      </c>
      <c r="AO1483" s="12">
        <v>12082562.362292651</v>
      </c>
      <c r="AP1483" s="12">
        <v>8407596.3316181861</v>
      </c>
      <c r="AQ1483">
        <f>AP1483/AO1483</f>
        <v>0.69584547379260164</v>
      </c>
      <c r="AR1483">
        <f>LOG(AQ1483,2)</f>
        <v>-0.52316113212476023</v>
      </c>
    </row>
    <row r="1484" spans="1:44" x14ac:dyDescent="0.25">
      <c r="A1484" t="s">
        <v>49</v>
      </c>
      <c r="B1484" t="s">
        <v>64</v>
      </c>
      <c r="C1484" t="s">
        <v>51</v>
      </c>
      <c r="D1484" t="s">
        <v>11098</v>
      </c>
      <c r="E1484" t="s">
        <v>11099</v>
      </c>
      <c r="F1484" t="s">
        <v>54</v>
      </c>
      <c r="G1484">
        <v>1E-3</v>
      </c>
      <c r="H1484">
        <v>2</v>
      </c>
      <c r="I1484">
        <v>1</v>
      </c>
      <c r="J1484">
        <v>6</v>
      </c>
      <c r="K1484">
        <v>1</v>
      </c>
      <c r="L1484">
        <v>559</v>
      </c>
      <c r="M1484">
        <v>62.3</v>
      </c>
      <c r="N1484">
        <v>5.45</v>
      </c>
      <c r="O1484">
        <v>9.15</v>
      </c>
      <c r="P1484" t="s">
        <v>11100</v>
      </c>
      <c r="Q1484" t="s">
        <v>212</v>
      </c>
      <c r="R1484" t="s">
        <v>506</v>
      </c>
      <c r="S1484" t="s">
        <v>11101</v>
      </c>
      <c r="T1484" t="s">
        <v>11102</v>
      </c>
      <c r="U1484" t="s">
        <v>11103</v>
      </c>
      <c r="V1484" t="s">
        <v>11104</v>
      </c>
      <c r="W1484" t="s">
        <v>405</v>
      </c>
      <c r="X1484" t="s">
        <v>11105</v>
      </c>
      <c r="Y1484" t="s">
        <v>11106</v>
      </c>
      <c r="Z1484" t="s">
        <v>11107</v>
      </c>
      <c r="AA1484">
        <v>39</v>
      </c>
      <c r="AB1484" t="s">
        <v>54</v>
      </c>
      <c r="AC1484">
        <v>0</v>
      </c>
      <c r="AD1484" t="s">
        <v>54</v>
      </c>
      <c r="AE1484" s="8">
        <v>2526366.9981422299</v>
      </c>
      <c r="AF1484" s="8">
        <v>4546805.6902796803</v>
      </c>
      <c r="AG1484" s="8">
        <v>3906937.4683497101</v>
      </c>
      <c r="AH1484" s="8">
        <v>3660036.7189238737</v>
      </c>
      <c r="AI1484" s="8">
        <v>843114.50872021704</v>
      </c>
      <c r="AJ1484" s="10">
        <v>1510114.0116401201</v>
      </c>
      <c r="AK1484" s="10">
        <v>3138318.6604433702</v>
      </c>
      <c r="AL1484" s="10">
        <v>2434532.7800405798</v>
      </c>
      <c r="AM1484" s="10">
        <v>2360988.4840413569</v>
      </c>
      <c r="AN1484" s="10">
        <v>666742.91257407679</v>
      </c>
      <c r="AO1484" s="12">
        <v>1258601.72997099</v>
      </c>
      <c r="AP1484" s="12">
        <v>875326.88560634863</v>
      </c>
      <c r="AQ1484">
        <f>AP1484/AO1484</f>
        <v>0.69547567333037463</v>
      </c>
      <c r="AR1484">
        <f>LOG(AQ1484,2)</f>
        <v>-0.523928042491414</v>
      </c>
    </row>
    <row r="1485" spans="1:44" x14ac:dyDescent="0.25">
      <c r="A1485" t="s">
        <v>49</v>
      </c>
      <c r="B1485" t="s">
        <v>50</v>
      </c>
      <c r="C1485" t="s">
        <v>51</v>
      </c>
      <c r="D1485" t="s">
        <v>11108</v>
      </c>
      <c r="E1485" t="s">
        <v>11109</v>
      </c>
      <c r="F1485" t="s">
        <v>54</v>
      </c>
      <c r="G1485">
        <v>0.01</v>
      </c>
      <c r="H1485">
        <v>9</v>
      </c>
      <c r="I1485">
        <v>1</v>
      </c>
      <c r="J1485">
        <v>2</v>
      </c>
      <c r="K1485">
        <v>1</v>
      </c>
      <c r="L1485">
        <v>99</v>
      </c>
      <c r="M1485">
        <v>11.2</v>
      </c>
      <c r="N1485">
        <v>4.88</v>
      </c>
      <c r="O1485">
        <v>1.83</v>
      </c>
      <c r="P1485" t="s">
        <v>965</v>
      </c>
      <c r="Q1485" t="s">
        <v>11110</v>
      </c>
      <c r="R1485" t="s">
        <v>57</v>
      </c>
      <c r="S1485" t="s">
        <v>11111</v>
      </c>
      <c r="T1485" t="s">
        <v>11112</v>
      </c>
      <c r="U1485" t="s">
        <v>11113</v>
      </c>
      <c r="V1485" t="s">
        <v>11114</v>
      </c>
      <c r="W1485" t="s">
        <v>198</v>
      </c>
      <c r="X1485" t="s">
        <v>54</v>
      </c>
      <c r="Y1485" t="s">
        <v>54</v>
      </c>
      <c r="Z1485" t="s">
        <v>11115</v>
      </c>
      <c r="AA1485">
        <v>8</v>
      </c>
      <c r="AB1485" t="s">
        <v>54</v>
      </c>
      <c r="AC1485">
        <v>0</v>
      </c>
      <c r="AD1485" t="s">
        <v>54</v>
      </c>
      <c r="AE1485" s="8">
        <v>3200196.0699836798</v>
      </c>
      <c r="AF1485" s="8">
        <v>4142919.7547008302</v>
      </c>
      <c r="AG1485" s="8">
        <v>3587769.53207875</v>
      </c>
      <c r="AH1485" s="8">
        <v>3643628.4522544201</v>
      </c>
      <c r="AI1485" s="8">
        <v>386886.84879351355</v>
      </c>
      <c r="AJ1485" s="10">
        <v>1793651.9425906001</v>
      </c>
      <c r="AK1485" s="10">
        <v>2440384.8911193199</v>
      </c>
      <c r="AL1485" s="10">
        <v>1900599.7250584599</v>
      </c>
      <c r="AM1485" s="10">
        <v>2044878.8529227932</v>
      </c>
      <c r="AN1485" s="10">
        <v>283052.67675956571</v>
      </c>
      <c r="AO1485" s="12">
        <v>5554754.4942274103</v>
      </c>
      <c r="AP1485" s="12">
        <v>3863024.9046948799</v>
      </c>
      <c r="AQ1485">
        <f>AP1485/AO1485</f>
        <v>0.69544475974759945</v>
      </c>
      <c r="AR1485">
        <f>LOG(AQ1485,2)</f>
        <v>-0.52399217106629514</v>
      </c>
    </row>
    <row r="1486" spans="1:44" x14ac:dyDescent="0.25">
      <c r="A1486" t="s">
        <v>49</v>
      </c>
      <c r="B1486" t="s">
        <v>64</v>
      </c>
      <c r="C1486" t="s">
        <v>51</v>
      </c>
      <c r="D1486" t="s">
        <v>11116</v>
      </c>
      <c r="E1486" t="s">
        <v>11117</v>
      </c>
      <c r="F1486" t="s">
        <v>54</v>
      </c>
      <c r="G1486">
        <v>1E-3</v>
      </c>
      <c r="H1486">
        <v>3</v>
      </c>
      <c r="I1486">
        <v>1</v>
      </c>
      <c r="J1486">
        <v>6</v>
      </c>
      <c r="K1486">
        <v>1</v>
      </c>
      <c r="L1486">
        <v>410</v>
      </c>
      <c r="M1486">
        <v>46.6</v>
      </c>
      <c r="N1486">
        <v>7.37</v>
      </c>
      <c r="O1486">
        <v>11.15</v>
      </c>
      <c r="P1486" t="s">
        <v>11118</v>
      </c>
      <c r="Q1486" t="s">
        <v>4076</v>
      </c>
      <c r="R1486" t="s">
        <v>57</v>
      </c>
      <c r="S1486" t="s">
        <v>11119</v>
      </c>
      <c r="T1486" t="s">
        <v>11120</v>
      </c>
      <c r="U1486" t="s">
        <v>11121</v>
      </c>
      <c r="V1486" t="s">
        <v>11122</v>
      </c>
      <c r="W1486" t="s">
        <v>74</v>
      </c>
      <c r="X1486" t="s">
        <v>11123</v>
      </c>
      <c r="Y1486" t="s">
        <v>11124</v>
      </c>
      <c r="Z1486" t="s">
        <v>11125</v>
      </c>
      <c r="AA1486">
        <v>37</v>
      </c>
      <c r="AB1486" t="s">
        <v>54</v>
      </c>
      <c r="AC1486">
        <v>0</v>
      </c>
      <c r="AD1486" t="s">
        <v>54</v>
      </c>
      <c r="AE1486" s="8">
        <v>2525606.1507452801</v>
      </c>
      <c r="AF1486" s="8">
        <v>3636042.3990602</v>
      </c>
      <c r="AG1486" s="8">
        <v>4749576.57773015</v>
      </c>
      <c r="AH1486" s="8">
        <v>3637075.0425118767</v>
      </c>
      <c r="AI1486" s="8">
        <v>907932.41847991827</v>
      </c>
      <c r="AJ1486" s="10">
        <v>903378.26336240396</v>
      </c>
      <c r="AK1486" s="10">
        <v>1294202.8539958601</v>
      </c>
      <c r="AL1486" s="10">
        <v>1006183.57612537</v>
      </c>
      <c r="AM1486" s="10">
        <v>1067921.5644945446</v>
      </c>
      <c r="AN1486" s="10">
        <v>165417.95462173273</v>
      </c>
      <c r="AO1486" s="12">
        <v>172979410.58237299</v>
      </c>
      <c r="AP1486" s="12">
        <v>120032310.33002263</v>
      </c>
      <c r="AQ1486">
        <f>AP1486/AO1486</f>
        <v>0.69391096851300182</v>
      </c>
      <c r="AR1486">
        <f>LOG(AQ1486,2)</f>
        <v>-0.52717752361759951</v>
      </c>
    </row>
    <row r="1487" spans="1:44" x14ac:dyDescent="0.25">
      <c r="A1487" t="s">
        <v>49</v>
      </c>
      <c r="B1487" t="s">
        <v>64</v>
      </c>
      <c r="C1487" t="s">
        <v>51</v>
      </c>
      <c r="D1487" t="s">
        <v>11126</v>
      </c>
      <c r="E1487" t="s">
        <v>11127</v>
      </c>
      <c r="F1487" t="s">
        <v>54</v>
      </c>
      <c r="G1487">
        <v>1E-3</v>
      </c>
      <c r="H1487">
        <v>11</v>
      </c>
      <c r="I1487">
        <v>1</v>
      </c>
      <c r="J1487">
        <v>6</v>
      </c>
      <c r="K1487">
        <v>1</v>
      </c>
      <c r="L1487">
        <v>75</v>
      </c>
      <c r="M1487">
        <v>8.6999999999999993</v>
      </c>
      <c r="N1487">
        <v>5.45</v>
      </c>
      <c r="O1487">
        <v>14.42</v>
      </c>
      <c r="P1487" t="s">
        <v>2307</v>
      </c>
      <c r="Q1487" t="s">
        <v>1770</v>
      </c>
      <c r="R1487" t="s">
        <v>82</v>
      </c>
      <c r="S1487" t="s">
        <v>54</v>
      </c>
      <c r="T1487" t="s">
        <v>11128</v>
      </c>
      <c r="U1487" t="s">
        <v>11129</v>
      </c>
      <c r="V1487" t="s">
        <v>11130</v>
      </c>
      <c r="W1487" t="s">
        <v>500</v>
      </c>
      <c r="X1487" t="s">
        <v>721</v>
      </c>
      <c r="Y1487" t="s">
        <v>5750</v>
      </c>
      <c r="Z1487" t="s">
        <v>723</v>
      </c>
      <c r="AA1487">
        <v>13</v>
      </c>
      <c r="AB1487" t="s">
        <v>54</v>
      </c>
      <c r="AC1487">
        <v>0</v>
      </c>
      <c r="AD1487" t="s">
        <v>54</v>
      </c>
      <c r="AE1487" s="8">
        <v>2750768.1253072699</v>
      </c>
      <c r="AF1487" s="8">
        <v>3852339.8434443702</v>
      </c>
      <c r="AG1487" s="8">
        <v>4297110.8049089396</v>
      </c>
      <c r="AH1487" s="8">
        <v>3633406.2578868601</v>
      </c>
      <c r="AI1487" s="8">
        <v>649996.33683748369</v>
      </c>
      <c r="AJ1487" s="10">
        <v>1359130.06815836</v>
      </c>
      <c r="AK1487" s="10">
        <v>1748314.89443568</v>
      </c>
      <c r="AL1487" s="10">
        <v>3480291.7805552999</v>
      </c>
      <c r="AM1487" s="10">
        <v>2195912.2477164469</v>
      </c>
      <c r="AN1487" s="10">
        <v>921986.73003199615</v>
      </c>
      <c r="AO1487" s="12">
        <v>5012952.6634351006</v>
      </c>
      <c r="AP1487" s="12">
        <v>3478011.8050403767</v>
      </c>
      <c r="AQ1487">
        <f>AP1487/AO1487</f>
        <v>0.69380503638290625</v>
      </c>
      <c r="AR1487">
        <f>LOG(AQ1487,2)</f>
        <v>-0.52739778159331985</v>
      </c>
    </row>
    <row r="1488" spans="1:44" x14ac:dyDescent="0.25">
      <c r="A1488" t="s">
        <v>49</v>
      </c>
      <c r="B1488" t="s">
        <v>50</v>
      </c>
      <c r="C1488" t="s">
        <v>51</v>
      </c>
      <c r="D1488" t="s">
        <v>11131</v>
      </c>
      <c r="E1488" t="s">
        <v>11132</v>
      </c>
      <c r="F1488" t="s">
        <v>54</v>
      </c>
      <c r="G1488">
        <v>1.0999999999999999E-2</v>
      </c>
      <c r="H1488">
        <v>2</v>
      </c>
      <c r="I1488">
        <v>2</v>
      </c>
      <c r="J1488">
        <v>2</v>
      </c>
      <c r="K1488">
        <v>2</v>
      </c>
      <c r="L1488">
        <v>735</v>
      </c>
      <c r="M1488">
        <v>83</v>
      </c>
      <c r="N1488">
        <v>8.43</v>
      </c>
      <c r="O1488">
        <v>1.8</v>
      </c>
      <c r="P1488" t="s">
        <v>931</v>
      </c>
      <c r="Q1488" t="s">
        <v>2872</v>
      </c>
      <c r="R1488" t="s">
        <v>528</v>
      </c>
      <c r="S1488" t="s">
        <v>11133</v>
      </c>
      <c r="T1488" t="s">
        <v>11134</v>
      </c>
      <c r="U1488" t="s">
        <v>54</v>
      </c>
      <c r="V1488" t="s">
        <v>11135</v>
      </c>
      <c r="W1488" t="s">
        <v>198</v>
      </c>
      <c r="X1488" t="s">
        <v>54</v>
      </c>
      <c r="Y1488" t="s">
        <v>54</v>
      </c>
      <c r="Z1488" t="s">
        <v>54</v>
      </c>
      <c r="AA1488">
        <v>0</v>
      </c>
      <c r="AB1488">
        <v>2</v>
      </c>
      <c r="AC1488">
        <v>8.9001907183725408E-3</v>
      </c>
      <c r="AD1488" t="s">
        <v>54</v>
      </c>
      <c r="AE1488" s="8">
        <v>2681154.8043947499</v>
      </c>
      <c r="AF1488" s="8">
        <v>3887252.8112038602</v>
      </c>
      <c r="AG1488" s="8">
        <v>4314468.4123165701</v>
      </c>
      <c r="AH1488" s="8">
        <v>3627625.3426383934</v>
      </c>
      <c r="AI1488" s="8">
        <v>691608.34402183385</v>
      </c>
      <c r="AJ1488" s="10">
        <v>1882834.63385989</v>
      </c>
      <c r="AK1488" s="10" t="s">
        <v>54</v>
      </c>
      <c r="AL1488" s="10" t="s">
        <v>54</v>
      </c>
      <c r="AM1488" s="10">
        <v>1882834.63385989</v>
      </c>
      <c r="AN1488" s="10">
        <v>0</v>
      </c>
      <c r="AO1488" s="12">
        <v>391506.08353040105</v>
      </c>
      <c r="AP1488" s="12">
        <v>271255.45149682899</v>
      </c>
      <c r="AQ1488">
        <f>AP1488/AO1488</f>
        <v>0.69285117883938474</v>
      </c>
      <c r="AR1488">
        <f>LOG(AQ1488,2)</f>
        <v>-0.5293825933292059</v>
      </c>
    </row>
    <row r="1489" spans="1:44" x14ac:dyDescent="0.25">
      <c r="A1489" t="s">
        <v>49</v>
      </c>
      <c r="B1489" t="s">
        <v>50</v>
      </c>
      <c r="C1489" t="s">
        <v>51</v>
      </c>
      <c r="D1489" t="s">
        <v>11136</v>
      </c>
      <c r="E1489" t="s">
        <v>11137</v>
      </c>
      <c r="F1489" t="s">
        <v>54</v>
      </c>
      <c r="G1489">
        <v>2.3E-2</v>
      </c>
      <c r="H1489">
        <v>3</v>
      </c>
      <c r="I1489">
        <v>1</v>
      </c>
      <c r="J1489">
        <v>2</v>
      </c>
      <c r="K1489">
        <v>1</v>
      </c>
      <c r="L1489">
        <v>271</v>
      </c>
      <c r="M1489">
        <v>29.7</v>
      </c>
      <c r="N1489">
        <v>9.0399999999999991</v>
      </c>
      <c r="O1489">
        <v>0</v>
      </c>
      <c r="P1489" t="s">
        <v>80</v>
      </c>
      <c r="Q1489" t="s">
        <v>441</v>
      </c>
      <c r="R1489" t="s">
        <v>11138</v>
      </c>
      <c r="S1489" t="s">
        <v>11139</v>
      </c>
      <c r="T1489" t="s">
        <v>11140</v>
      </c>
      <c r="U1489" t="s">
        <v>11141</v>
      </c>
      <c r="V1489" t="s">
        <v>11142</v>
      </c>
      <c r="W1489" t="s">
        <v>500</v>
      </c>
      <c r="X1489" t="s">
        <v>54</v>
      </c>
      <c r="Y1489" t="s">
        <v>5870</v>
      </c>
      <c r="Z1489" t="s">
        <v>10021</v>
      </c>
      <c r="AA1489">
        <v>7</v>
      </c>
      <c r="AB1489" t="s">
        <v>54</v>
      </c>
      <c r="AC1489">
        <v>0</v>
      </c>
      <c r="AD1489" t="s">
        <v>54</v>
      </c>
      <c r="AE1489" s="8" t="s">
        <v>54</v>
      </c>
      <c r="AF1489" s="8" t="s">
        <v>54</v>
      </c>
      <c r="AG1489" s="8">
        <v>3610877.80740351</v>
      </c>
      <c r="AH1489" s="8">
        <v>3610877.80740351</v>
      </c>
      <c r="AI1489" s="8">
        <v>0</v>
      </c>
      <c r="AJ1489" s="10">
        <v>2694080.65815796</v>
      </c>
      <c r="AK1489" s="10">
        <v>4118796.1505566901</v>
      </c>
      <c r="AL1489" s="10">
        <v>4310086.0241190996</v>
      </c>
      <c r="AM1489" s="10">
        <v>3707654.2776112501</v>
      </c>
      <c r="AN1489" s="10">
        <v>720946.86141241109</v>
      </c>
      <c r="AO1489" s="12">
        <v>18318200.333231833</v>
      </c>
      <c r="AP1489" s="12">
        <v>12691033.021001702</v>
      </c>
      <c r="AQ1489">
        <f>AP1489/AO1489</f>
        <v>0.69281003538204322</v>
      </c>
      <c r="AR1489">
        <f>LOG(AQ1489,2)</f>
        <v>-0.52946826717398099</v>
      </c>
    </row>
    <row r="1490" spans="1:44" x14ac:dyDescent="0.25">
      <c r="A1490" t="s">
        <v>49</v>
      </c>
      <c r="B1490" t="s">
        <v>64</v>
      </c>
      <c r="C1490" t="s">
        <v>51</v>
      </c>
      <c r="D1490" t="s">
        <v>11143</v>
      </c>
      <c r="E1490" t="s">
        <v>11144</v>
      </c>
      <c r="F1490" t="s">
        <v>54</v>
      </c>
      <c r="G1490">
        <v>7.0000000000000001E-3</v>
      </c>
      <c r="H1490">
        <v>3</v>
      </c>
      <c r="I1490">
        <v>2</v>
      </c>
      <c r="J1490">
        <v>5</v>
      </c>
      <c r="K1490">
        <v>2</v>
      </c>
      <c r="L1490">
        <v>504</v>
      </c>
      <c r="M1490">
        <v>55.7</v>
      </c>
      <c r="N1490">
        <v>8.75</v>
      </c>
      <c r="O1490">
        <v>3.9</v>
      </c>
      <c r="P1490" t="s">
        <v>1777</v>
      </c>
      <c r="Q1490" t="s">
        <v>575</v>
      </c>
      <c r="R1490" t="s">
        <v>1066</v>
      </c>
      <c r="S1490" t="s">
        <v>11145</v>
      </c>
      <c r="T1490" t="s">
        <v>11146</v>
      </c>
      <c r="U1490" t="s">
        <v>11147</v>
      </c>
      <c r="V1490" t="s">
        <v>11148</v>
      </c>
      <c r="W1490" t="s">
        <v>315</v>
      </c>
      <c r="X1490" t="s">
        <v>2150</v>
      </c>
      <c r="Y1490" t="s">
        <v>5870</v>
      </c>
      <c r="Z1490" t="s">
        <v>5871</v>
      </c>
      <c r="AA1490">
        <v>5</v>
      </c>
      <c r="AB1490">
        <v>2.06</v>
      </c>
      <c r="AC1490">
        <v>7.6923076923076901E-3</v>
      </c>
      <c r="AD1490" t="s">
        <v>54</v>
      </c>
      <c r="AE1490" s="8">
        <v>2903390.1948200599</v>
      </c>
      <c r="AF1490" s="8">
        <v>3989685.94640553</v>
      </c>
      <c r="AG1490" s="8">
        <v>3912213.8660832001</v>
      </c>
      <c r="AH1490" s="8">
        <v>3601763.335769596</v>
      </c>
      <c r="AI1490" s="8">
        <v>494836.17747503833</v>
      </c>
      <c r="AJ1490" s="10">
        <v>622726.04869473004</v>
      </c>
      <c r="AK1490" s="10" t="s">
        <v>54</v>
      </c>
      <c r="AL1490" s="10">
        <v>1042699.36313378</v>
      </c>
      <c r="AM1490" s="10">
        <v>832712.705914255</v>
      </c>
      <c r="AN1490" s="10">
        <v>209986.65721952484</v>
      </c>
      <c r="AO1490" s="12">
        <v>14441081.643421734</v>
      </c>
      <c r="AP1490" s="12">
        <v>10001928.213081896</v>
      </c>
      <c r="AQ1490">
        <f>AP1490/AO1490</f>
        <v>0.6926024282701857</v>
      </c>
      <c r="AR1490">
        <f>LOG(AQ1490,2)</f>
        <v>-0.5299006492418924</v>
      </c>
    </row>
    <row r="1491" spans="1:44" x14ac:dyDescent="0.25">
      <c r="A1491" t="s">
        <v>49</v>
      </c>
      <c r="B1491" t="s">
        <v>64</v>
      </c>
      <c r="C1491" t="s">
        <v>51</v>
      </c>
      <c r="D1491" t="s">
        <v>11149</v>
      </c>
      <c r="E1491" t="s">
        <v>11150</v>
      </c>
      <c r="F1491" t="s">
        <v>54</v>
      </c>
      <c r="G1491">
        <v>7.0000000000000001E-3</v>
      </c>
      <c r="H1491">
        <v>9</v>
      </c>
      <c r="I1491">
        <v>2</v>
      </c>
      <c r="J1491">
        <v>4</v>
      </c>
      <c r="K1491">
        <v>2</v>
      </c>
      <c r="L1491">
        <v>272</v>
      </c>
      <c r="M1491">
        <v>28.2</v>
      </c>
      <c r="N1491">
        <v>6.28</v>
      </c>
      <c r="O1491">
        <v>3.68</v>
      </c>
      <c r="P1491" t="s">
        <v>411</v>
      </c>
      <c r="Q1491" t="s">
        <v>575</v>
      </c>
      <c r="R1491" t="s">
        <v>7016</v>
      </c>
      <c r="S1491" t="s">
        <v>11151</v>
      </c>
      <c r="T1491" t="s">
        <v>11152</v>
      </c>
      <c r="U1491" t="s">
        <v>11153</v>
      </c>
      <c r="V1491" t="s">
        <v>11154</v>
      </c>
      <c r="W1491" t="s">
        <v>187</v>
      </c>
      <c r="X1491" t="s">
        <v>54</v>
      </c>
      <c r="Y1491" t="s">
        <v>11155</v>
      </c>
      <c r="Z1491" t="s">
        <v>11156</v>
      </c>
      <c r="AA1491">
        <v>15</v>
      </c>
      <c r="AB1491">
        <v>2.59</v>
      </c>
      <c r="AC1491">
        <v>4.8076923076923097E-3</v>
      </c>
      <c r="AD1491" t="s">
        <v>54</v>
      </c>
      <c r="AE1491" s="8">
        <v>3049163.89377657</v>
      </c>
      <c r="AF1491" s="8" t="s">
        <v>54</v>
      </c>
      <c r="AG1491" s="8">
        <v>4134679.51238679</v>
      </c>
      <c r="AH1491" s="8">
        <v>3591921.70308168</v>
      </c>
      <c r="AI1491" s="8">
        <v>542757.80930510955</v>
      </c>
      <c r="AJ1491" s="10">
        <v>2578657.0728388699</v>
      </c>
      <c r="AK1491" s="10">
        <v>4149730.7952113301</v>
      </c>
      <c r="AL1491" s="10">
        <v>4349489.60899767</v>
      </c>
      <c r="AM1491" s="10">
        <v>3692625.8256826233</v>
      </c>
      <c r="AN1491" s="10">
        <v>791905.16378984472</v>
      </c>
      <c r="AO1491" s="12">
        <v>49263413.036604106</v>
      </c>
      <c r="AP1491" s="12">
        <v>34117558.21391473</v>
      </c>
      <c r="AQ1491">
        <f>AP1491/AO1491</f>
        <v>0.69255368458869104</v>
      </c>
      <c r="AR1491">
        <f>LOG(AQ1491,2)</f>
        <v>-0.53000218619782569</v>
      </c>
    </row>
    <row r="1492" spans="1:44" x14ac:dyDescent="0.25">
      <c r="A1492" t="s">
        <v>49</v>
      </c>
      <c r="B1492" t="s">
        <v>64</v>
      </c>
      <c r="C1492" t="s">
        <v>51</v>
      </c>
      <c r="D1492" t="s">
        <v>11157</v>
      </c>
      <c r="E1492" t="s">
        <v>11158</v>
      </c>
      <c r="F1492" t="s">
        <v>54</v>
      </c>
      <c r="G1492">
        <v>1E-3</v>
      </c>
      <c r="H1492">
        <v>11</v>
      </c>
      <c r="I1492">
        <v>4</v>
      </c>
      <c r="J1492">
        <v>19</v>
      </c>
      <c r="K1492">
        <v>4</v>
      </c>
      <c r="L1492">
        <v>351</v>
      </c>
      <c r="M1492">
        <v>40.299999999999997</v>
      </c>
      <c r="N1492">
        <v>5</v>
      </c>
      <c r="O1492">
        <v>7.31</v>
      </c>
      <c r="P1492" t="s">
        <v>2398</v>
      </c>
      <c r="Q1492" t="s">
        <v>6970</v>
      </c>
      <c r="R1492" t="s">
        <v>1307</v>
      </c>
      <c r="S1492" t="s">
        <v>11159</v>
      </c>
      <c r="T1492" t="s">
        <v>11160</v>
      </c>
      <c r="U1492" t="s">
        <v>11161</v>
      </c>
      <c r="V1492" t="s">
        <v>11162</v>
      </c>
      <c r="W1492" t="s">
        <v>187</v>
      </c>
      <c r="X1492" t="s">
        <v>54</v>
      </c>
      <c r="Y1492" t="s">
        <v>11163</v>
      </c>
      <c r="Z1492" t="s">
        <v>11164</v>
      </c>
      <c r="AA1492">
        <v>26</v>
      </c>
      <c r="AB1492">
        <v>6.27</v>
      </c>
      <c r="AC1492">
        <v>1E-3</v>
      </c>
      <c r="AD1492" t="s">
        <v>54</v>
      </c>
      <c r="AE1492" s="8">
        <v>2726154.5384198702</v>
      </c>
      <c r="AF1492" s="8">
        <v>4072487.4656321499</v>
      </c>
      <c r="AG1492" s="8">
        <v>3963494.09312288</v>
      </c>
      <c r="AH1492" s="8">
        <v>3587378.6990583003</v>
      </c>
      <c r="AI1492" s="8">
        <v>610600.89527353179</v>
      </c>
      <c r="AJ1492" s="10">
        <v>4326324.3633978097</v>
      </c>
      <c r="AK1492" s="10">
        <v>5629245.81926201</v>
      </c>
      <c r="AL1492" s="10">
        <v>6402139.2790562203</v>
      </c>
      <c r="AM1492" s="10">
        <v>5452569.820572014</v>
      </c>
      <c r="AN1492" s="10">
        <v>856606.75435204117</v>
      </c>
      <c r="AO1492" s="12">
        <v>1014028.9892006096</v>
      </c>
      <c r="AP1492" s="12">
        <v>701783.60878270352</v>
      </c>
      <c r="AQ1492">
        <f>AP1492/AO1492</f>
        <v>0.69207450305335083</v>
      </c>
      <c r="AR1492">
        <f>LOG(AQ1492,2)</f>
        <v>-0.53100073997347397</v>
      </c>
    </row>
    <row r="1493" spans="1:44" x14ac:dyDescent="0.25">
      <c r="A1493" t="s">
        <v>49</v>
      </c>
      <c r="B1493" t="s">
        <v>64</v>
      </c>
      <c r="C1493" t="s">
        <v>51</v>
      </c>
      <c r="D1493" t="s">
        <v>11165</v>
      </c>
      <c r="E1493" t="s">
        <v>11166</v>
      </c>
      <c r="F1493" t="s">
        <v>54</v>
      </c>
      <c r="G1493">
        <v>2E-3</v>
      </c>
      <c r="H1493">
        <v>2</v>
      </c>
      <c r="I1493">
        <v>1</v>
      </c>
      <c r="J1493">
        <v>3</v>
      </c>
      <c r="K1493">
        <v>1</v>
      </c>
      <c r="L1493">
        <v>397</v>
      </c>
      <c r="M1493">
        <v>45.4</v>
      </c>
      <c r="N1493">
        <v>6.16</v>
      </c>
      <c r="O1493">
        <v>6.19</v>
      </c>
      <c r="P1493" t="s">
        <v>1267</v>
      </c>
      <c r="Q1493" t="s">
        <v>871</v>
      </c>
      <c r="R1493" t="s">
        <v>3110</v>
      </c>
      <c r="S1493" t="s">
        <v>164</v>
      </c>
      <c r="T1493" t="s">
        <v>11167</v>
      </c>
      <c r="U1493" t="s">
        <v>11168</v>
      </c>
      <c r="V1493" t="s">
        <v>11169</v>
      </c>
      <c r="W1493" t="s">
        <v>168</v>
      </c>
      <c r="X1493" t="s">
        <v>54</v>
      </c>
      <c r="Y1493" t="s">
        <v>9806</v>
      </c>
      <c r="Z1493" t="s">
        <v>743</v>
      </c>
      <c r="AA1493">
        <v>4</v>
      </c>
      <c r="AB1493" t="s">
        <v>54</v>
      </c>
      <c r="AC1493">
        <v>0</v>
      </c>
      <c r="AD1493" t="s">
        <v>54</v>
      </c>
      <c r="AE1493" s="8" t="s">
        <v>54</v>
      </c>
      <c r="AF1493" s="8">
        <v>3583608.5372881899</v>
      </c>
      <c r="AG1493" s="8" t="s">
        <v>54</v>
      </c>
      <c r="AH1493" s="8">
        <v>3583608.5372881899</v>
      </c>
      <c r="AI1493" s="8">
        <v>0</v>
      </c>
      <c r="AJ1493" s="10" t="s">
        <v>54</v>
      </c>
      <c r="AK1493" s="10" t="s">
        <v>54</v>
      </c>
      <c r="AL1493" s="10" t="s">
        <v>54</v>
      </c>
      <c r="AM1493" s="10">
        <v>0</v>
      </c>
      <c r="AN1493" s="10">
        <v>0</v>
      </c>
      <c r="AO1493" s="12">
        <v>3689301.2161890729</v>
      </c>
      <c r="AP1493" s="12">
        <v>2552695.63106095</v>
      </c>
      <c r="AQ1493">
        <f>AP1493/AO1493</f>
        <v>0.69191846408729962</v>
      </c>
      <c r="AR1493">
        <f>LOG(AQ1493,2)</f>
        <v>-0.53132605469516136</v>
      </c>
    </row>
    <row r="1494" spans="1:44" x14ac:dyDescent="0.25">
      <c r="A1494" t="s">
        <v>49</v>
      </c>
      <c r="B1494" t="s">
        <v>50</v>
      </c>
      <c r="C1494" t="s">
        <v>51</v>
      </c>
      <c r="D1494" t="s">
        <v>11170</v>
      </c>
      <c r="E1494" t="s">
        <v>11171</v>
      </c>
      <c r="F1494" t="s">
        <v>54</v>
      </c>
      <c r="G1494">
        <v>2.3E-2</v>
      </c>
      <c r="H1494">
        <v>3</v>
      </c>
      <c r="I1494">
        <v>1</v>
      </c>
      <c r="J1494">
        <v>3</v>
      </c>
      <c r="K1494">
        <v>1</v>
      </c>
      <c r="L1494">
        <v>316</v>
      </c>
      <c r="M1494">
        <v>35.799999999999997</v>
      </c>
      <c r="N1494">
        <v>6.98</v>
      </c>
      <c r="O1494">
        <v>0</v>
      </c>
      <c r="P1494" t="s">
        <v>804</v>
      </c>
      <c r="Q1494" t="s">
        <v>11172</v>
      </c>
      <c r="R1494" t="s">
        <v>57</v>
      </c>
      <c r="S1494" t="s">
        <v>3506</v>
      </c>
      <c r="T1494" t="s">
        <v>11173</v>
      </c>
      <c r="U1494" t="s">
        <v>11174</v>
      </c>
      <c r="V1494" t="s">
        <v>11175</v>
      </c>
      <c r="W1494" t="s">
        <v>62</v>
      </c>
      <c r="X1494" t="s">
        <v>11176</v>
      </c>
      <c r="Y1494" t="s">
        <v>11177</v>
      </c>
      <c r="Z1494" t="s">
        <v>11178</v>
      </c>
      <c r="AA1494">
        <v>15</v>
      </c>
      <c r="AB1494" t="s">
        <v>54</v>
      </c>
      <c r="AC1494">
        <v>0</v>
      </c>
      <c r="AD1494" t="s">
        <v>54</v>
      </c>
      <c r="AE1494" s="8">
        <v>1433136.5463908899</v>
      </c>
      <c r="AF1494" s="8">
        <v>3342059.0716777998</v>
      </c>
      <c r="AG1494" s="8">
        <v>5961228.1706075203</v>
      </c>
      <c r="AH1494" s="8">
        <v>3578807.9295587367</v>
      </c>
      <c r="AI1494" s="8">
        <v>1856150.3092163897</v>
      </c>
      <c r="AJ1494" s="10">
        <v>880587.18391990301</v>
      </c>
      <c r="AK1494" s="10">
        <v>3692864.3190048202</v>
      </c>
      <c r="AL1494" s="10">
        <v>2722839.3541902499</v>
      </c>
      <c r="AM1494" s="10">
        <v>2432096.9523716578</v>
      </c>
      <c r="AN1494" s="10">
        <v>1166368.7322317322</v>
      </c>
      <c r="AO1494" s="12">
        <v>3384591.2079987638</v>
      </c>
      <c r="AP1494" s="12">
        <v>2339880.4010566268</v>
      </c>
      <c r="AQ1494">
        <f>AP1494/AO1494</f>
        <v>0.69133323856860929</v>
      </c>
      <c r="AR1494">
        <f>LOG(AQ1494,2)</f>
        <v>-0.53254680432788659</v>
      </c>
    </row>
    <row r="1495" spans="1:44" x14ac:dyDescent="0.25">
      <c r="A1495" t="s">
        <v>49</v>
      </c>
      <c r="B1495" t="s">
        <v>50</v>
      </c>
      <c r="C1495" t="s">
        <v>51</v>
      </c>
      <c r="D1495" t="s">
        <v>11179</v>
      </c>
      <c r="E1495" t="s">
        <v>11180</v>
      </c>
      <c r="F1495" t="s">
        <v>54</v>
      </c>
      <c r="G1495">
        <v>1.6E-2</v>
      </c>
      <c r="H1495">
        <v>2</v>
      </c>
      <c r="I1495">
        <v>2</v>
      </c>
      <c r="J1495">
        <v>3</v>
      </c>
      <c r="K1495">
        <v>2</v>
      </c>
      <c r="L1495">
        <v>980</v>
      </c>
      <c r="M1495">
        <v>110</v>
      </c>
      <c r="N1495">
        <v>6.21</v>
      </c>
      <c r="O1495">
        <v>1.76</v>
      </c>
      <c r="P1495" t="s">
        <v>3386</v>
      </c>
      <c r="Q1495" t="s">
        <v>8386</v>
      </c>
      <c r="R1495" t="s">
        <v>82</v>
      </c>
      <c r="S1495" t="s">
        <v>11181</v>
      </c>
      <c r="T1495" t="s">
        <v>11182</v>
      </c>
      <c r="U1495" t="s">
        <v>11183</v>
      </c>
      <c r="V1495" t="s">
        <v>11184</v>
      </c>
      <c r="W1495" t="s">
        <v>521</v>
      </c>
      <c r="X1495" t="s">
        <v>54</v>
      </c>
      <c r="Y1495" t="s">
        <v>54</v>
      </c>
      <c r="Z1495" t="s">
        <v>54</v>
      </c>
      <c r="AA1495">
        <v>0</v>
      </c>
      <c r="AB1495" t="s">
        <v>54</v>
      </c>
      <c r="AC1495">
        <v>0</v>
      </c>
      <c r="AD1495" t="s">
        <v>54</v>
      </c>
      <c r="AE1495" s="8">
        <v>2896826.7700457601</v>
      </c>
      <c r="AF1495" s="8">
        <v>3644961.3867345401</v>
      </c>
      <c r="AG1495" s="8">
        <v>4181889.6458232999</v>
      </c>
      <c r="AH1495" s="8">
        <v>3574559.2675345335</v>
      </c>
      <c r="AI1495" s="8">
        <v>526981.33582781139</v>
      </c>
      <c r="AJ1495" s="10">
        <v>1892590.78657242</v>
      </c>
      <c r="AK1495" s="10" t="s">
        <v>54</v>
      </c>
      <c r="AL1495" s="10">
        <v>2604067.0681582498</v>
      </c>
      <c r="AM1495" s="10">
        <v>2248328.9273653347</v>
      </c>
      <c r="AN1495" s="10">
        <v>355738.14079291496</v>
      </c>
      <c r="AO1495" s="12">
        <v>10021146.673930168</v>
      </c>
      <c r="AP1495" s="12">
        <v>6924621.382839133</v>
      </c>
      <c r="AQ1495">
        <f>AP1495/AO1495</f>
        <v>0.69100090120958013</v>
      </c>
      <c r="AR1495">
        <f>LOG(AQ1495,2)</f>
        <v>-0.5332405026967747</v>
      </c>
    </row>
    <row r="1496" spans="1:44" x14ac:dyDescent="0.25">
      <c r="A1496" t="s">
        <v>49</v>
      </c>
      <c r="B1496" t="s">
        <v>50</v>
      </c>
      <c r="C1496" t="s">
        <v>51</v>
      </c>
      <c r="D1496" t="s">
        <v>11185</v>
      </c>
      <c r="E1496" t="s">
        <v>11186</v>
      </c>
      <c r="F1496" t="s">
        <v>54</v>
      </c>
      <c r="G1496">
        <v>0.02</v>
      </c>
      <c r="H1496">
        <v>4</v>
      </c>
      <c r="I1496">
        <v>1</v>
      </c>
      <c r="J1496">
        <v>1</v>
      </c>
      <c r="K1496">
        <v>1</v>
      </c>
      <c r="L1496">
        <v>243</v>
      </c>
      <c r="M1496">
        <v>27.9</v>
      </c>
      <c r="N1496">
        <v>4.2</v>
      </c>
      <c r="O1496">
        <v>0</v>
      </c>
      <c r="P1496" t="s">
        <v>804</v>
      </c>
      <c r="Q1496" t="s">
        <v>4058</v>
      </c>
      <c r="R1496" t="s">
        <v>82</v>
      </c>
      <c r="S1496" t="s">
        <v>11187</v>
      </c>
      <c r="T1496" t="s">
        <v>11188</v>
      </c>
      <c r="U1496" t="s">
        <v>11189</v>
      </c>
      <c r="V1496" t="s">
        <v>11190</v>
      </c>
      <c r="W1496" t="s">
        <v>177</v>
      </c>
      <c r="X1496" t="s">
        <v>54</v>
      </c>
      <c r="Y1496" t="s">
        <v>54</v>
      </c>
      <c r="Z1496" t="s">
        <v>54</v>
      </c>
      <c r="AA1496">
        <v>0</v>
      </c>
      <c r="AB1496" t="s">
        <v>54</v>
      </c>
      <c r="AC1496">
        <v>0</v>
      </c>
      <c r="AD1496" t="s">
        <v>54</v>
      </c>
      <c r="AE1496" s="8">
        <v>2664331.8435019301</v>
      </c>
      <c r="AF1496" s="8">
        <v>4092909.9692316898</v>
      </c>
      <c r="AG1496" s="8">
        <v>3939617.8256172501</v>
      </c>
      <c r="AH1496" s="8">
        <v>3565619.87945029</v>
      </c>
      <c r="AI1496" s="8">
        <v>640372.13822964614</v>
      </c>
      <c r="AJ1496" s="10">
        <v>1646254.97547757</v>
      </c>
      <c r="AK1496" s="10" t="s">
        <v>54</v>
      </c>
      <c r="AL1496" s="10" t="s">
        <v>54</v>
      </c>
      <c r="AM1496" s="10">
        <v>1646254.97547757</v>
      </c>
      <c r="AN1496" s="10">
        <v>0</v>
      </c>
      <c r="AO1496" s="12">
        <v>2018714.4345678035</v>
      </c>
      <c r="AP1496" s="12">
        <v>1394661.8651606152</v>
      </c>
      <c r="AQ1496">
        <f>AP1496/AO1496</f>
        <v>0.69086634606603248</v>
      </c>
      <c r="AR1496">
        <f>LOG(AQ1496,2)</f>
        <v>-0.53352145882959934</v>
      </c>
    </row>
    <row r="1497" spans="1:44" x14ac:dyDescent="0.25">
      <c r="A1497" t="s">
        <v>49</v>
      </c>
      <c r="B1497" t="s">
        <v>64</v>
      </c>
      <c r="C1497" t="s">
        <v>51</v>
      </c>
      <c r="D1497" t="s">
        <v>11191</v>
      </c>
      <c r="E1497" t="s">
        <v>11192</v>
      </c>
      <c r="F1497" t="s">
        <v>54</v>
      </c>
      <c r="G1497">
        <v>2E-3</v>
      </c>
      <c r="H1497">
        <v>7</v>
      </c>
      <c r="I1497">
        <v>4</v>
      </c>
      <c r="J1497">
        <v>11</v>
      </c>
      <c r="K1497">
        <v>3</v>
      </c>
      <c r="L1497">
        <v>512</v>
      </c>
      <c r="M1497">
        <v>56.1</v>
      </c>
      <c r="N1497">
        <v>7.25</v>
      </c>
      <c r="O1497">
        <v>6.44</v>
      </c>
      <c r="P1497" t="s">
        <v>462</v>
      </c>
      <c r="Q1497" t="s">
        <v>871</v>
      </c>
      <c r="R1497" t="s">
        <v>280</v>
      </c>
      <c r="S1497" t="s">
        <v>11193</v>
      </c>
      <c r="T1497" t="s">
        <v>11194</v>
      </c>
      <c r="U1497" t="s">
        <v>11195</v>
      </c>
      <c r="V1497" t="s">
        <v>11196</v>
      </c>
      <c r="W1497" t="s">
        <v>646</v>
      </c>
      <c r="X1497" t="s">
        <v>10494</v>
      </c>
      <c r="Y1497" t="s">
        <v>11197</v>
      </c>
      <c r="Z1497" t="s">
        <v>11198</v>
      </c>
      <c r="AA1497">
        <v>14</v>
      </c>
      <c r="AB1497">
        <v>3.7</v>
      </c>
      <c r="AC1497">
        <v>7.8308535630383701E-4</v>
      </c>
      <c r="AD1497" t="s">
        <v>54</v>
      </c>
      <c r="AE1497" s="8">
        <v>5370793.7516502999</v>
      </c>
      <c r="AF1497" s="8">
        <v>1655598.2441459601</v>
      </c>
      <c r="AG1497" s="8">
        <v>3665625.16523507</v>
      </c>
      <c r="AH1497" s="8">
        <v>3564005.7203437765</v>
      </c>
      <c r="AI1497" s="8">
        <v>1518423.3705678883</v>
      </c>
      <c r="AJ1497" s="10">
        <v>5497761.28934112</v>
      </c>
      <c r="AK1497" s="10">
        <v>4229571.1307115201</v>
      </c>
      <c r="AL1497" s="10">
        <v>2122765.3151177899</v>
      </c>
      <c r="AM1497" s="10">
        <v>3950032.5783901433</v>
      </c>
      <c r="AN1497" s="10">
        <v>1391942.481613704</v>
      </c>
      <c r="AO1497" s="12">
        <v>5691322.8990289634</v>
      </c>
      <c r="AP1497" s="12">
        <v>3929902.3539211769</v>
      </c>
      <c r="AQ1497">
        <f>AP1497/AO1497</f>
        <v>0.69050771211587469</v>
      </c>
      <c r="AR1497">
        <f>LOG(AQ1497,2)</f>
        <v>-0.53427056719738319</v>
      </c>
    </row>
    <row r="1498" spans="1:44" x14ac:dyDescent="0.25">
      <c r="A1498" t="s">
        <v>49</v>
      </c>
      <c r="B1498" t="s">
        <v>64</v>
      </c>
      <c r="C1498" t="s">
        <v>51</v>
      </c>
      <c r="D1498" t="s">
        <v>11199</v>
      </c>
      <c r="E1498" t="s">
        <v>11200</v>
      </c>
      <c r="F1498" t="s">
        <v>54</v>
      </c>
      <c r="G1498">
        <v>0</v>
      </c>
      <c r="H1498">
        <v>7</v>
      </c>
      <c r="I1498">
        <v>1</v>
      </c>
      <c r="J1498">
        <v>16</v>
      </c>
      <c r="K1498">
        <v>1</v>
      </c>
      <c r="L1498">
        <v>153</v>
      </c>
      <c r="M1498">
        <v>17.399999999999999</v>
      </c>
      <c r="N1498">
        <v>5.92</v>
      </c>
      <c r="O1498">
        <v>25.86</v>
      </c>
      <c r="P1498" t="s">
        <v>931</v>
      </c>
      <c r="Q1498" t="s">
        <v>992</v>
      </c>
      <c r="R1498" t="s">
        <v>57</v>
      </c>
      <c r="S1498" t="s">
        <v>11201</v>
      </c>
      <c r="T1498" t="s">
        <v>11202</v>
      </c>
      <c r="U1498" t="s">
        <v>54</v>
      </c>
      <c r="V1498" t="s">
        <v>11203</v>
      </c>
      <c r="W1498" t="s">
        <v>405</v>
      </c>
      <c r="X1498" t="s">
        <v>54</v>
      </c>
      <c r="Y1498" t="s">
        <v>285</v>
      </c>
      <c r="Z1498" t="s">
        <v>54</v>
      </c>
      <c r="AA1498">
        <v>1</v>
      </c>
      <c r="AB1498">
        <v>5.15</v>
      </c>
      <c r="AC1498">
        <v>8.9285714285714305E-4</v>
      </c>
      <c r="AD1498" t="s">
        <v>54</v>
      </c>
      <c r="AE1498" s="8">
        <v>3102643.92674636</v>
      </c>
      <c r="AF1498" s="8">
        <v>3599055.8837323301</v>
      </c>
      <c r="AG1498" s="8">
        <v>3892714.2834407198</v>
      </c>
      <c r="AH1498" s="8">
        <v>3531471.3646398033</v>
      </c>
      <c r="AI1498" s="8">
        <v>326065.98774636025</v>
      </c>
      <c r="AJ1498" s="10">
        <v>2688747.68728957</v>
      </c>
      <c r="AK1498" s="10">
        <v>3599905.9049177798</v>
      </c>
      <c r="AL1498" s="10">
        <v>4619839.8265511896</v>
      </c>
      <c r="AM1498" s="10">
        <v>3636164.472919513</v>
      </c>
      <c r="AN1498" s="10">
        <v>788781.85636446462</v>
      </c>
      <c r="AO1498" s="12">
        <v>34037390.387652233</v>
      </c>
      <c r="AP1498" s="12">
        <v>23500242.961096901</v>
      </c>
      <c r="AQ1498">
        <f>AP1498/AO1498</f>
        <v>0.69042434491752636</v>
      </c>
      <c r="AR1498">
        <f>LOG(AQ1498,2)</f>
        <v>-0.5344447588864869</v>
      </c>
    </row>
    <row r="1499" spans="1:44" x14ac:dyDescent="0.25">
      <c r="A1499" t="s">
        <v>49</v>
      </c>
      <c r="B1499" t="s">
        <v>64</v>
      </c>
      <c r="C1499" t="s">
        <v>51</v>
      </c>
      <c r="D1499" t="s">
        <v>11204</v>
      </c>
      <c r="E1499" t="s">
        <v>11205</v>
      </c>
      <c r="F1499" t="s">
        <v>54</v>
      </c>
      <c r="G1499">
        <v>5.0000000000000001E-3</v>
      </c>
      <c r="H1499">
        <v>9</v>
      </c>
      <c r="I1499">
        <v>1</v>
      </c>
      <c r="J1499">
        <v>6</v>
      </c>
      <c r="K1499">
        <v>1</v>
      </c>
      <c r="L1499">
        <v>127</v>
      </c>
      <c r="M1499">
        <v>14.3</v>
      </c>
      <c r="N1499">
        <v>10.43</v>
      </c>
      <c r="O1499">
        <v>4.93</v>
      </c>
      <c r="P1499" t="s">
        <v>1267</v>
      </c>
      <c r="Q1499" t="s">
        <v>1306</v>
      </c>
      <c r="R1499" t="s">
        <v>152</v>
      </c>
      <c r="S1499" t="s">
        <v>11206</v>
      </c>
      <c r="T1499" t="s">
        <v>11207</v>
      </c>
      <c r="U1499" t="s">
        <v>11208</v>
      </c>
      <c r="V1499" t="s">
        <v>11209</v>
      </c>
      <c r="W1499" t="s">
        <v>87</v>
      </c>
      <c r="X1499" t="s">
        <v>1749</v>
      </c>
      <c r="Y1499" t="s">
        <v>54</v>
      </c>
      <c r="Z1499" t="s">
        <v>3053</v>
      </c>
      <c r="AA1499">
        <v>5</v>
      </c>
      <c r="AB1499" t="s">
        <v>54</v>
      </c>
      <c r="AC1499">
        <v>0</v>
      </c>
      <c r="AD1499" t="s">
        <v>54</v>
      </c>
      <c r="AE1499" s="8" t="s">
        <v>54</v>
      </c>
      <c r="AF1499" s="8" t="s">
        <v>54</v>
      </c>
      <c r="AG1499" s="8">
        <v>3531387.77787608</v>
      </c>
      <c r="AH1499" s="8">
        <v>3531387.77787608</v>
      </c>
      <c r="AI1499" s="8">
        <v>0</v>
      </c>
      <c r="AJ1499" s="10" t="s">
        <v>54</v>
      </c>
      <c r="AK1499" s="10" t="s">
        <v>54</v>
      </c>
      <c r="AL1499" s="10" t="s">
        <v>54</v>
      </c>
      <c r="AM1499" s="10">
        <v>0</v>
      </c>
      <c r="AN1499" s="10">
        <v>0</v>
      </c>
      <c r="AO1499" s="12">
        <v>150499252.09209731</v>
      </c>
      <c r="AP1499" s="12">
        <v>103892409.46528047</v>
      </c>
      <c r="AQ1499">
        <f>AP1499/AO1499</f>
        <v>0.69031844358737415</v>
      </c>
      <c r="AR1499">
        <f>LOG(AQ1499,2)</f>
        <v>-0.53466606487541657</v>
      </c>
    </row>
    <row r="1500" spans="1:44" x14ac:dyDescent="0.25">
      <c r="A1500" t="s">
        <v>49</v>
      </c>
      <c r="B1500" t="s">
        <v>64</v>
      </c>
      <c r="C1500" t="s">
        <v>51</v>
      </c>
      <c r="D1500" t="s">
        <v>11210</v>
      </c>
      <c r="E1500" t="s">
        <v>11211</v>
      </c>
      <c r="F1500" t="s">
        <v>54</v>
      </c>
      <c r="G1500">
        <v>7.0000000000000001E-3</v>
      </c>
      <c r="H1500">
        <v>2</v>
      </c>
      <c r="I1500">
        <v>1</v>
      </c>
      <c r="J1500">
        <v>3</v>
      </c>
      <c r="K1500">
        <v>1</v>
      </c>
      <c r="L1500">
        <v>418</v>
      </c>
      <c r="M1500">
        <v>45.4</v>
      </c>
      <c r="N1500">
        <v>7.99</v>
      </c>
      <c r="O1500">
        <v>3.31</v>
      </c>
      <c r="P1500" t="s">
        <v>701</v>
      </c>
      <c r="Q1500" t="s">
        <v>151</v>
      </c>
      <c r="R1500" t="s">
        <v>310</v>
      </c>
      <c r="S1500" t="s">
        <v>11212</v>
      </c>
      <c r="T1500" t="s">
        <v>11213</v>
      </c>
      <c r="U1500" t="s">
        <v>11214</v>
      </c>
      <c r="V1500" t="s">
        <v>11215</v>
      </c>
      <c r="W1500" t="s">
        <v>157</v>
      </c>
      <c r="X1500" t="s">
        <v>54</v>
      </c>
      <c r="Y1500" t="s">
        <v>54</v>
      </c>
      <c r="Z1500" t="s">
        <v>54</v>
      </c>
      <c r="AA1500">
        <v>0</v>
      </c>
      <c r="AB1500" t="s">
        <v>54</v>
      </c>
      <c r="AC1500">
        <v>0</v>
      </c>
      <c r="AD1500" t="s">
        <v>54</v>
      </c>
      <c r="AE1500" s="8">
        <v>2276187.8255003602</v>
      </c>
      <c r="AF1500" s="8">
        <v>4359528.9288374204</v>
      </c>
      <c r="AG1500" s="8">
        <v>3949532.83556192</v>
      </c>
      <c r="AH1500" s="8">
        <v>3528416.5299665667</v>
      </c>
      <c r="AI1500" s="8">
        <v>901140.66432203318</v>
      </c>
      <c r="AJ1500" s="10">
        <v>3621946.9186549899</v>
      </c>
      <c r="AK1500" s="10">
        <v>6150552.6814972702</v>
      </c>
      <c r="AL1500" s="10">
        <v>6759980.5585992001</v>
      </c>
      <c r="AM1500" s="10">
        <v>5510826.7195838196</v>
      </c>
      <c r="AN1500" s="10">
        <v>1358614.6770675262</v>
      </c>
      <c r="AO1500" s="12">
        <v>22497975.1789249</v>
      </c>
      <c r="AP1500" s="12">
        <v>15514749.301603593</v>
      </c>
      <c r="AQ1500">
        <f>AP1500/AO1500</f>
        <v>0.6896064725032286</v>
      </c>
      <c r="AR1500">
        <f>LOG(AQ1500,2)</f>
        <v>-0.53615477956057112</v>
      </c>
    </row>
    <row r="1501" spans="1:44" x14ac:dyDescent="0.25">
      <c r="A1501" t="s">
        <v>54</v>
      </c>
      <c r="B1501" t="s">
        <v>54</v>
      </c>
      <c r="C1501" t="s">
        <v>51</v>
      </c>
      <c r="D1501" t="s">
        <v>11216</v>
      </c>
      <c r="E1501" t="s">
        <v>11217</v>
      </c>
      <c r="F1501" t="s">
        <v>54</v>
      </c>
      <c r="G1501" t="s">
        <v>54</v>
      </c>
      <c r="H1501">
        <v>25</v>
      </c>
      <c r="I1501">
        <v>2</v>
      </c>
      <c r="J1501">
        <v>10</v>
      </c>
      <c r="K1501">
        <v>2</v>
      </c>
      <c r="L1501">
        <v>111</v>
      </c>
      <c r="M1501">
        <v>12.2</v>
      </c>
      <c r="N1501">
        <v>3.78</v>
      </c>
      <c r="O1501" t="s">
        <v>54</v>
      </c>
      <c r="P1501" t="s">
        <v>320</v>
      </c>
      <c r="Q1501" t="s">
        <v>505</v>
      </c>
      <c r="R1501" t="s">
        <v>82</v>
      </c>
      <c r="S1501" t="s">
        <v>54</v>
      </c>
      <c r="T1501" t="s">
        <v>11218</v>
      </c>
      <c r="U1501" t="s">
        <v>11219</v>
      </c>
      <c r="V1501" t="s">
        <v>11220</v>
      </c>
      <c r="W1501" t="s">
        <v>198</v>
      </c>
      <c r="X1501" t="s">
        <v>54</v>
      </c>
      <c r="Y1501" t="s">
        <v>11221</v>
      </c>
      <c r="Z1501" t="s">
        <v>54</v>
      </c>
      <c r="AA1501">
        <v>1</v>
      </c>
      <c r="AB1501">
        <v>9.7100000000000009</v>
      </c>
      <c r="AC1501">
        <v>1.3106159895150699E-3</v>
      </c>
      <c r="AD1501" t="s">
        <v>1055</v>
      </c>
      <c r="AE1501" s="8">
        <v>2745165.67956268</v>
      </c>
      <c r="AF1501" s="8">
        <v>4302469.1963125505</v>
      </c>
      <c r="AG1501" s="8">
        <v>3521010.6099950699</v>
      </c>
      <c r="AH1501" s="8">
        <v>3522881.8286234341</v>
      </c>
      <c r="AI1501" s="8">
        <v>635767.87531023694</v>
      </c>
      <c r="AJ1501" s="10">
        <v>4144446.3479383001</v>
      </c>
      <c r="AK1501" s="10">
        <v>7052842.6461090101</v>
      </c>
      <c r="AL1501" s="10">
        <v>5544993.2228013799</v>
      </c>
      <c r="AM1501" s="10">
        <v>5580760.7389495634</v>
      </c>
      <c r="AN1501" s="10">
        <v>1187617.1502106879</v>
      </c>
      <c r="AO1501" s="12">
        <v>808261342.47528362</v>
      </c>
      <c r="AP1501" s="12">
        <v>556995032.19678164</v>
      </c>
      <c r="AQ1501">
        <f>AP1501/AO1501</f>
        <v>0.68912739348760133</v>
      </c>
      <c r="AR1501">
        <f>LOG(AQ1501,2)</f>
        <v>-0.53715738777221467</v>
      </c>
    </row>
    <row r="1502" spans="1:44" x14ac:dyDescent="0.25">
      <c r="A1502" t="s">
        <v>49</v>
      </c>
      <c r="B1502" t="s">
        <v>64</v>
      </c>
      <c r="C1502" t="s">
        <v>51</v>
      </c>
      <c r="D1502" t="s">
        <v>11222</v>
      </c>
      <c r="E1502" t="s">
        <v>11223</v>
      </c>
      <c r="F1502" t="s">
        <v>54</v>
      </c>
      <c r="G1502">
        <v>1E-3</v>
      </c>
      <c r="H1502">
        <v>6</v>
      </c>
      <c r="I1502">
        <v>2</v>
      </c>
      <c r="J1502">
        <v>11</v>
      </c>
      <c r="K1502">
        <v>2</v>
      </c>
      <c r="L1502">
        <v>385</v>
      </c>
      <c r="M1502">
        <v>43.3</v>
      </c>
      <c r="N1502">
        <v>6.34</v>
      </c>
      <c r="O1502">
        <v>12.95</v>
      </c>
      <c r="P1502" t="s">
        <v>11224</v>
      </c>
      <c r="Q1502" t="s">
        <v>992</v>
      </c>
      <c r="R1502" t="s">
        <v>421</v>
      </c>
      <c r="S1502" t="s">
        <v>5874</v>
      </c>
      <c r="T1502" t="s">
        <v>11225</v>
      </c>
      <c r="U1502" t="s">
        <v>11226</v>
      </c>
      <c r="V1502" t="s">
        <v>11227</v>
      </c>
      <c r="W1502" t="s">
        <v>521</v>
      </c>
      <c r="X1502" t="s">
        <v>11228</v>
      </c>
      <c r="Y1502" t="s">
        <v>5878</v>
      </c>
      <c r="Z1502" t="s">
        <v>54</v>
      </c>
      <c r="AA1502">
        <v>3</v>
      </c>
      <c r="AB1502">
        <v>2.52</v>
      </c>
      <c r="AC1502">
        <v>4.7716428084526204E-3</v>
      </c>
      <c r="AD1502" t="s">
        <v>54</v>
      </c>
      <c r="AE1502" s="8">
        <v>2676329.82168453</v>
      </c>
      <c r="AF1502" s="8">
        <v>3995863.20305687</v>
      </c>
      <c r="AG1502" s="8">
        <v>3842752.9665805399</v>
      </c>
      <c r="AH1502" s="8">
        <v>3504981.9971073135</v>
      </c>
      <c r="AI1502" s="8">
        <v>589270.17403063551</v>
      </c>
      <c r="AJ1502" s="10">
        <v>2249439.5892872899</v>
      </c>
      <c r="AK1502" s="10">
        <v>3606131.2629013099</v>
      </c>
      <c r="AL1502" s="10">
        <v>3378999.6943024201</v>
      </c>
      <c r="AM1502" s="10">
        <v>3078190.182163673</v>
      </c>
      <c r="AN1502" s="10">
        <v>593305.90550365509</v>
      </c>
      <c r="AO1502" s="12">
        <v>33713527.959832199</v>
      </c>
      <c r="AP1502" s="12">
        <v>23210041.847556103</v>
      </c>
      <c r="AQ1502">
        <f>AP1502/AO1502</f>
        <v>0.68844891804884922</v>
      </c>
      <c r="AR1502">
        <f>LOG(AQ1502,2)</f>
        <v>-0.53857848251927232</v>
      </c>
    </row>
    <row r="1503" spans="1:44" x14ac:dyDescent="0.25">
      <c r="A1503" t="s">
        <v>49</v>
      </c>
      <c r="B1503" t="s">
        <v>64</v>
      </c>
      <c r="C1503" t="s">
        <v>51</v>
      </c>
      <c r="D1503" t="s">
        <v>11229</v>
      </c>
      <c r="E1503" t="s">
        <v>11230</v>
      </c>
      <c r="F1503" t="s">
        <v>54</v>
      </c>
      <c r="G1503">
        <v>7.0000000000000001E-3</v>
      </c>
      <c r="H1503">
        <v>13</v>
      </c>
      <c r="I1503">
        <v>1</v>
      </c>
      <c r="J1503">
        <v>2</v>
      </c>
      <c r="K1503">
        <v>1</v>
      </c>
      <c r="L1503">
        <v>85</v>
      </c>
      <c r="M1503">
        <v>9.6</v>
      </c>
      <c r="N1503">
        <v>4.7300000000000004</v>
      </c>
      <c r="O1503">
        <v>2.34</v>
      </c>
      <c r="P1503" t="s">
        <v>114</v>
      </c>
      <c r="Q1503" t="s">
        <v>3420</v>
      </c>
      <c r="R1503" t="s">
        <v>82</v>
      </c>
      <c r="S1503" t="s">
        <v>54</v>
      </c>
      <c r="T1503" t="s">
        <v>11231</v>
      </c>
      <c r="U1503" t="s">
        <v>54</v>
      </c>
      <c r="V1503" t="s">
        <v>11232</v>
      </c>
      <c r="W1503" t="s">
        <v>646</v>
      </c>
      <c r="X1503" t="s">
        <v>54</v>
      </c>
      <c r="Y1503" t="s">
        <v>54</v>
      </c>
      <c r="Z1503" t="s">
        <v>54</v>
      </c>
      <c r="AA1503">
        <v>0</v>
      </c>
      <c r="AB1503">
        <v>1.86</v>
      </c>
      <c r="AC1503">
        <v>1.1757425742574301E-2</v>
      </c>
      <c r="AD1503" t="s">
        <v>54</v>
      </c>
      <c r="AE1503" s="8">
        <v>3171821.7691617999</v>
      </c>
      <c r="AF1503" s="8">
        <v>3691233.8554784302</v>
      </c>
      <c r="AG1503" s="8">
        <v>3648685.8088672902</v>
      </c>
      <c r="AH1503" s="8">
        <v>3503913.8111691736</v>
      </c>
      <c r="AI1503" s="8">
        <v>235466.10136928596</v>
      </c>
      <c r="AJ1503" s="10">
        <v>1154744.0989421201</v>
      </c>
      <c r="AK1503" s="10" t="s">
        <v>54</v>
      </c>
      <c r="AL1503" s="10" t="s">
        <v>54</v>
      </c>
      <c r="AM1503" s="10">
        <v>1154744.0989421201</v>
      </c>
      <c r="AN1503" s="10">
        <v>0</v>
      </c>
      <c r="AO1503" s="12">
        <v>11622621.647440949</v>
      </c>
      <c r="AP1503" s="12">
        <v>7996670.6693405099</v>
      </c>
      <c r="AQ1503">
        <f>AP1503/AO1503</f>
        <v>0.68802641193273328</v>
      </c>
      <c r="AR1503">
        <f>LOG(AQ1503,2)</f>
        <v>-0.53946414677250254</v>
      </c>
    </row>
    <row r="1504" spans="1:44" x14ac:dyDescent="0.25">
      <c r="A1504" t="s">
        <v>49</v>
      </c>
      <c r="B1504" t="s">
        <v>64</v>
      </c>
      <c r="C1504" t="s">
        <v>51</v>
      </c>
      <c r="D1504" t="s">
        <v>11233</v>
      </c>
      <c r="E1504" t="s">
        <v>11234</v>
      </c>
      <c r="F1504" t="s">
        <v>54</v>
      </c>
      <c r="G1504">
        <v>8.9999999999999993E-3</v>
      </c>
      <c r="H1504">
        <v>10</v>
      </c>
      <c r="I1504">
        <v>2</v>
      </c>
      <c r="J1504">
        <v>9</v>
      </c>
      <c r="K1504">
        <v>2</v>
      </c>
      <c r="L1504">
        <v>248</v>
      </c>
      <c r="M1504">
        <v>27.4</v>
      </c>
      <c r="N1504">
        <v>7.23</v>
      </c>
      <c r="O1504">
        <v>2.0299999999999998</v>
      </c>
      <c r="P1504" t="s">
        <v>11235</v>
      </c>
      <c r="Q1504" t="s">
        <v>848</v>
      </c>
      <c r="R1504" t="s">
        <v>1877</v>
      </c>
      <c r="S1504" t="s">
        <v>2087</v>
      </c>
      <c r="T1504" t="s">
        <v>11236</v>
      </c>
      <c r="U1504" t="s">
        <v>11237</v>
      </c>
      <c r="V1504" t="s">
        <v>11238</v>
      </c>
      <c r="W1504" t="s">
        <v>62</v>
      </c>
      <c r="X1504" t="s">
        <v>1431</v>
      </c>
      <c r="Y1504" t="s">
        <v>54</v>
      </c>
      <c r="Z1504" t="s">
        <v>11239</v>
      </c>
      <c r="AA1504">
        <v>10</v>
      </c>
      <c r="AB1504">
        <v>2.42</v>
      </c>
      <c r="AC1504">
        <v>4.7233468286099903E-3</v>
      </c>
      <c r="AD1504" t="s">
        <v>54</v>
      </c>
      <c r="AE1504" s="8">
        <v>5005777.58495754</v>
      </c>
      <c r="AF1504" s="8">
        <v>1993997.42297302</v>
      </c>
      <c r="AG1504" s="8" t="s">
        <v>54</v>
      </c>
      <c r="AH1504" s="8">
        <v>3499887.50396528</v>
      </c>
      <c r="AI1504" s="8">
        <v>1505890.0809922605</v>
      </c>
      <c r="AJ1504" s="10">
        <v>6095663.9721622802</v>
      </c>
      <c r="AK1504" s="10">
        <v>6576887.3708976898</v>
      </c>
      <c r="AL1504" s="10">
        <v>4890094.9653906301</v>
      </c>
      <c r="AM1504" s="10">
        <v>5854215.4361502007</v>
      </c>
      <c r="AN1504" s="10">
        <v>709478.77650936763</v>
      </c>
      <c r="AO1504" s="12">
        <v>23955903.433273096</v>
      </c>
      <c r="AP1504" s="12">
        <v>16479798.929527834</v>
      </c>
      <c r="AQ1504">
        <f>AP1504/AO1504</f>
        <v>0.68792224745064434</v>
      </c>
      <c r="AR1504">
        <f>LOG(AQ1504,2)</f>
        <v>-0.53968258164070604</v>
      </c>
    </row>
    <row r="1505" spans="1:44" x14ac:dyDescent="0.25">
      <c r="A1505" t="s">
        <v>49</v>
      </c>
      <c r="B1505" t="s">
        <v>64</v>
      </c>
      <c r="C1505" t="s">
        <v>51</v>
      </c>
      <c r="D1505" t="s">
        <v>11240</v>
      </c>
      <c r="E1505" t="s">
        <v>11241</v>
      </c>
      <c r="F1505" t="s">
        <v>54</v>
      </c>
      <c r="G1505">
        <v>1E-3</v>
      </c>
      <c r="H1505">
        <v>4</v>
      </c>
      <c r="I1505">
        <v>1</v>
      </c>
      <c r="J1505">
        <v>12</v>
      </c>
      <c r="K1505">
        <v>1</v>
      </c>
      <c r="L1505">
        <v>247</v>
      </c>
      <c r="M1505">
        <v>28</v>
      </c>
      <c r="N1505">
        <v>9.6999999999999993</v>
      </c>
      <c r="O1505">
        <v>8.57</v>
      </c>
      <c r="P1505" t="s">
        <v>390</v>
      </c>
      <c r="Q1505" t="s">
        <v>1124</v>
      </c>
      <c r="R1505" t="s">
        <v>94</v>
      </c>
      <c r="S1505" t="s">
        <v>11242</v>
      </c>
      <c r="T1505" t="s">
        <v>11243</v>
      </c>
      <c r="U1505" t="s">
        <v>11244</v>
      </c>
      <c r="V1505" t="s">
        <v>11245</v>
      </c>
      <c r="W1505" t="s">
        <v>533</v>
      </c>
      <c r="X1505" t="s">
        <v>54</v>
      </c>
      <c r="Y1505" t="s">
        <v>54</v>
      </c>
      <c r="Z1505" t="s">
        <v>54</v>
      </c>
      <c r="AA1505">
        <v>0</v>
      </c>
      <c r="AB1505">
        <v>2.02</v>
      </c>
      <c r="AC1505">
        <v>8.9399744572158397E-3</v>
      </c>
      <c r="AD1505" t="s">
        <v>54</v>
      </c>
      <c r="AE1505" s="8">
        <v>2629633.1846888801</v>
      </c>
      <c r="AF1505" s="8">
        <v>4053774.6019071899</v>
      </c>
      <c r="AG1505" s="8">
        <v>3811055.0261219898</v>
      </c>
      <c r="AH1505" s="8">
        <v>3498154.27090602</v>
      </c>
      <c r="AI1505" s="8">
        <v>622079.76767195214</v>
      </c>
      <c r="AJ1505" s="10">
        <v>2088179.27893317</v>
      </c>
      <c r="AK1505" s="10">
        <v>3390350.0105409198</v>
      </c>
      <c r="AL1505" s="10">
        <v>3343936.4745292799</v>
      </c>
      <c r="AM1505" s="10">
        <v>2940821.9213344567</v>
      </c>
      <c r="AN1505" s="10">
        <v>603207.07379365864</v>
      </c>
      <c r="AO1505" s="12">
        <v>7395050.7782835839</v>
      </c>
      <c r="AP1505" s="12">
        <v>5086357.9671691535</v>
      </c>
      <c r="AQ1505">
        <f>AP1505/AO1505</f>
        <v>0.68780568513550011</v>
      </c>
      <c r="AR1505">
        <f>LOG(AQ1505,2)</f>
        <v>-0.53992705421472631</v>
      </c>
    </row>
    <row r="1506" spans="1:44" x14ac:dyDescent="0.25">
      <c r="A1506" t="s">
        <v>49</v>
      </c>
      <c r="B1506" t="s">
        <v>64</v>
      </c>
      <c r="C1506" t="s">
        <v>51</v>
      </c>
      <c r="D1506" t="s">
        <v>11246</v>
      </c>
      <c r="E1506" t="s">
        <v>11247</v>
      </c>
      <c r="F1506" t="s">
        <v>54</v>
      </c>
      <c r="G1506">
        <v>1E-3</v>
      </c>
      <c r="H1506">
        <v>12</v>
      </c>
      <c r="I1506">
        <v>4</v>
      </c>
      <c r="J1506">
        <v>17</v>
      </c>
      <c r="K1506">
        <v>4</v>
      </c>
      <c r="L1506">
        <v>449</v>
      </c>
      <c r="M1506">
        <v>52.5</v>
      </c>
      <c r="N1506">
        <v>6.27</v>
      </c>
      <c r="O1506">
        <v>7.53</v>
      </c>
      <c r="P1506" t="s">
        <v>11248</v>
      </c>
      <c r="Q1506" t="s">
        <v>11249</v>
      </c>
      <c r="R1506" t="s">
        <v>57</v>
      </c>
      <c r="S1506" t="s">
        <v>11250</v>
      </c>
      <c r="T1506" t="s">
        <v>11251</v>
      </c>
      <c r="U1506" t="s">
        <v>11252</v>
      </c>
      <c r="V1506" t="s">
        <v>11253</v>
      </c>
      <c r="W1506" t="s">
        <v>326</v>
      </c>
      <c r="X1506" t="s">
        <v>249</v>
      </c>
      <c r="Y1506" t="s">
        <v>3633</v>
      </c>
      <c r="Z1506" t="s">
        <v>11254</v>
      </c>
      <c r="AA1506">
        <v>12</v>
      </c>
      <c r="AB1506">
        <v>7.77</v>
      </c>
      <c r="AC1506">
        <v>1.11482720178372E-3</v>
      </c>
      <c r="AD1506" t="s">
        <v>54</v>
      </c>
      <c r="AE1506" s="8">
        <v>3293522.4474347802</v>
      </c>
      <c r="AF1506" s="8">
        <v>3429753.8497159202</v>
      </c>
      <c r="AG1506" s="8">
        <v>3742650.73094308</v>
      </c>
      <c r="AH1506" s="8">
        <v>3488642.3426979273</v>
      </c>
      <c r="AI1506" s="8">
        <v>188024.72304823255</v>
      </c>
      <c r="AJ1506" s="10">
        <v>2905881.3414306701</v>
      </c>
      <c r="AK1506" s="10">
        <v>4732377.9372133901</v>
      </c>
      <c r="AL1506" s="10">
        <v>4752063.6789582605</v>
      </c>
      <c r="AM1506" s="10">
        <v>4130107.6525341072</v>
      </c>
      <c r="AN1506" s="10">
        <v>865696.03122014028</v>
      </c>
      <c r="AO1506" s="12">
        <v>3353096.0813453197</v>
      </c>
      <c r="AP1506" s="12">
        <v>2302554.59303133</v>
      </c>
      <c r="AQ1506">
        <f>AP1506/AO1506</f>
        <v>0.6866950833414549</v>
      </c>
      <c r="AR1506">
        <f>LOG(AQ1506,2)</f>
        <v>-0.54225846076771955</v>
      </c>
    </row>
    <row r="1507" spans="1:44" x14ac:dyDescent="0.25">
      <c r="A1507" t="s">
        <v>49</v>
      </c>
      <c r="B1507" t="s">
        <v>64</v>
      </c>
      <c r="C1507" t="s">
        <v>51</v>
      </c>
      <c r="D1507" t="s">
        <v>11255</v>
      </c>
      <c r="E1507" t="s">
        <v>11256</v>
      </c>
      <c r="F1507" t="s">
        <v>54</v>
      </c>
      <c r="G1507">
        <v>8.9999999999999993E-3</v>
      </c>
      <c r="H1507">
        <v>5</v>
      </c>
      <c r="I1507">
        <v>1</v>
      </c>
      <c r="J1507">
        <v>5</v>
      </c>
      <c r="K1507">
        <v>1</v>
      </c>
      <c r="L1507">
        <v>325</v>
      </c>
      <c r="M1507">
        <v>36.6</v>
      </c>
      <c r="N1507">
        <v>6.79</v>
      </c>
      <c r="O1507">
        <v>2.17</v>
      </c>
      <c r="P1507" t="s">
        <v>701</v>
      </c>
      <c r="Q1507" t="s">
        <v>279</v>
      </c>
      <c r="R1507" t="s">
        <v>57</v>
      </c>
      <c r="S1507" t="s">
        <v>3506</v>
      </c>
      <c r="T1507" t="s">
        <v>11257</v>
      </c>
      <c r="U1507" t="s">
        <v>11258</v>
      </c>
      <c r="V1507" t="s">
        <v>11259</v>
      </c>
      <c r="W1507" t="s">
        <v>87</v>
      </c>
      <c r="X1507" t="s">
        <v>11260</v>
      </c>
      <c r="Y1507" t="s">
        <v>11261</v>
      </c>
      <c r="Z1507" t="s">
        <v>11262</v>
      </c>
      <c r="AA1507">
        <v>12</v>
      </c>
      <c r="AB1507">
        <v>2.27</v>
      </c>
      <c r="AC1507">
        <v>5.9288537549407102E-3</v>
      </c>
      <c r="AD1507" t="s">
        <v>54</v>
      </c>
      <c r="AE1507" s="8">
        <v>1013581.59583219</v>
      </c>
      <c r="AF1507" s="8">
        <v>6144956.7854641303</v>
      </c>
      <c r="AG1507" s="8">
        <v>3234142.0629630401</v>
      </c>
      <c r="AH1507" s="8">
        <v>3464226.8147531203</v>
      </c>
      <c r="AI1507" s="8">
        <v>2101183.3299274137</v>
      </c>
      <c r="AJ1507" s="10">
        <v>6682875.1933067404</v>
      </c>
      <c r="AK1507" s="10">
        <v>2323460.7320526601</v>
      </c>
      <c r="AL1507" s="10">
        <v>2112008.2271632501</v>
      </c>
      <c r="AM1507" s="10">
        <v>3706114.71750755</v>
      </c>
      <c r="AN1507" s="10">
        <v>2106656.9469447988</v>
      </c>
      <c r="AO1507" s="12">
        <v>74489209.341506705</v>
      </c>
      <c r="AP1507" s="12">
        <v>51077882.518760063</v>
      </c>
      <c r="AQ1507">
        <f>AP1507/AO1507</f>
        <v>0.68570848006435425</v>
      </c>
      <c r="AR1507">
        <f>LOG(AQ1507,2)</f>
        <v>-0.54433273095813484</v>
      </c>
    </row>
    <row r="1508" spans="1:44" x14ac:dyDescent="0.25">
      <c r="A1508" t="s">
        <v>49</v>
      </c>
      <c r="B1508" t="s">
        <v>64</v>
      </c>
      <c r="C1508" t="s">
        <v>51</v>
      </c>
      <c r="D1508" t="s">
        <v>11263</v>
      </c>
      <c r="E1508" t="s">
        <v>11264</v>
      </c>
      <c r="F1508" t="s">
        <v>54</v>
      </c>
      <c r="G1508">
        <v>5.0000000000000001E-3</v>
      </c>
      <c r="H1508">
        <v>1</v>
      </c>
      <c r="I1508">
        <v>1</v>
      </c>
      <c r="J1508">
        <v>5</v>
      </c>
      <c r="K1508">
        <v>1</v>
      </c>
      <c r="L1508">
        <v>707</v>
      </c>
      <c r="M1508">
        <v>80.900000000000006</v>
      </c>
      <c r="N1508">
        <v>7.99</v>
      </c>
      <c r="O1508">
        <v>4.72</v>
      </c>
      <c r="P1508" t="s">
        <v>11265</v>
      </c>
      <c r="Q1508" t="s">
        <v>11266</v>
      </c>
      <c r="R1508" t="s">
        <v>921</v>
      </c>
      <c r="S1508" t="s">
        <v>11267</v>
      </c>
      <c r="T1508" t="s">
        <v>11268</v>
      </c>
      <c r="U1508" t="s">
        <v>54</v>
      </c>
      <c r="V1508" t="s">
        <v>11269</v>
      </c>
      <c r="W1508" t="s">
        <v>500</v>
      </c>
      <c r="X1508" t="s">
        <v>11270</v>
      </c>
      <c r="Y1508" t="s">
        <v>54</v>
      </c>
      <c r="Z1508" t="s">
        <v>54</v>
      </c>
      <c r="AA1508">
        <v>19</v>
      </c>
      <c r="AB1508">
        <v>2.11</v>
      </c>
      <c r="AC1508">
        <v>7.7220077220077196E-3</v>
      </c>
      <c r="AD1508" t="s">
        <v>54</v>
      </c>
      <c r="AE1508" s="8">
        <v>2580114.36927822</v>
      </c>
      <c r="AF1508" s="8">
        <v>3998743.11961697</v>
      </c>
      <c r="AG1508" s="8">
        <v>3813053.9254355198</v>
      </c>
      <c r="AH1508" s="8">
        <v>3463970.4714435698</v>
      </c>
      <c r="AI1508" s="8">
        <v>629561.39558168349</v>
      </c>
      <c r="AJ1508" s="10">
        <v>1904006.3686286099</v>
      </c>
      <c r="AK1508" s="10">
        <v>3115570.4013241902</v>
      </c>
      <c r="AL1508" s="10">
        <v>3335184.2172124102</v>
      </c>
      <c r="AM1508" s="10">
        <v>2784920.3290550704</v>
      </c>
      <c r="AN1508" s="10">
        <v>629319.53266361065</v>
      </c>
      <c r="AO1508" s="12">
        <v>1102311.191005406</v>
      </c>
      <c r="AP1508" s="12">
        <v>754979.013181863</v>
      </c>
      <c r="AQ1508">
        <f>AP1508/AO1508</f>
        <v>0.6849055142888052</v>
      </c>
      <c r="AR1508">
        <f>LOG(AQ1508,2)</f>
        <v>-0.54602311917785362</v>
      </c>
    </row>
    <row r="1509" spans="1:44" x14ac:dyDescent="0.25">
      <c r="A1509" t="s">
        <v>49</v>
      </c>
      <c r="B1509" t="s">
        <v>64</v>
      </c>
      <c r="C1509" t="s">
        <v>51</v>
      </c>
      <c r="D1509" t="s">
        <v>11271</v>
      </c>
      <c r="E1509" t="s">
        <v>11272</v>
      </c>
      <c r="F1509" t="s">
        <v>54</v>
      </c>
      <c r="G1509">
        <v>0</v>
      </c>
      <c r="H1509">
        <v>18</v>
      </c>
      <c r="I1509">
        <v>6</v>
      </c>
      <c r="J1509">
        <v>28</v>
      </c>
      <c r="K1509">
        <v>6</v>
      </c>
      <c r="L1509">
        <v>379</v>
      </c>
      <c r="M1509">
        <v>42.7</v>
      </c>
      <c r="N1509">
        <v>6.28</v>
      </c>
      <c r="O1509">
        <v>22.96</v>
      </c>
      <c r="P1509" t="s">
        <v>1267</v>
      </c>
      <c r="Q1509" t="s">
        <v>5795</v>
      </c>
      <c r="R1509" t="s">
        <v>3110</v>
      </c>
      <c r="S1509" t="s">
        <v>164</v>
      </c>
      <c r="T1509" t="s">
        <v>11273</v>
      </c>
      <c r="U1509" t="s">
        <v>11274</v>
      </c>
      <c r="V1509" t="s">
        <v>11275</v>
      </c>
      <c r="W1509" t="s">
        <v>177</v>
      </c>
      <c r="X1509" t="s">
        <v>54</v>
      </c>
      <c r="Y1509" t="s">
        <v>9806</v>
      </c>
      <c r="Z1509" t="s">
        <v>743</v>
      </c>
      <c r="AA1509">
        <v>4</v>
      </c>
      <c r="AB1509">
        <v>9.5500000000000007</v>
      </c>
      <c r="AC1509">
        <v>1.29366106080207E-3</v>
      </c>
      <c r="AD1509" t="s">
        <v>54</v>
      </c>
      <c r="AE1509" s="8" t="s">
        <v>54</v>
      </c>
      <c r="AF1509" s="8">
        <v>5659814.6960254498</v>
      </c>
      <c r="AG1509" s="8">
        <v>1260032.16683694</v>
      </c>
      <c r="AH1509" s="8">
        <v>3459923.4314311948</v>
      </c>
      <c r="AI1509" s="8">
        <v>2199891.264594255</v>
      </c>
      <c r="AJ1509" s="10">
        <v>4488741.6199113904</v>
      </c>
      <c r="AK1509" s="10">
        <v>7791583.1463073203</v>
      </c>
      <c r="AL1509" s="10">
        <v>8180398.1042827005</v>
      </c>
      <c r="AM1509" s="10">
        <v>6820240.9568338031</v>
      </c>
      <c r="AN1509" s="10">
        <v>1656242.9645513152</v>
      </c>
      <c r="AO1509" s="12">
        <v>36869321.252297364</v>
      </c>
      <c r="AP1509" s="12">
        <v>25226661.565441299</v>
      </c>
      <c r="AQ1509">
        <f>AP1509/AO1509</f>
        <v>0.68421822557607836</v>
      </c>
      <c r="AR1509">
        <f>LOG(AQ1509,2)</f>
        <v>-0.54747156108551709</v>
      </c>
    </row>
    <row r="1510" spans="1:44" x14ac:dyDescent="0.25">
      <c r="A1510" t="s">
        <v>49</v>
      </c>
      <c r="B1510" t="s">
        <v>64</v>
      </c>
      <c r="C1510" t="s">
        <v>51</v>
      </c>
      <c r="D1510" t="s">
        <v>11276</v>
      </c>
      <c r="E1510" t="s">
        <v>11277</v>
      </c>
      <c r="F1510" t="s">
        <v>54</v>
      </c>
      <c r="G1510">
        <v>1E-3</v>
      </c>
      <c r="H1510">
        <v>3</v>
      </c>
      <c r="I1510">
        <v>2</v>
      </c>
      <c r="J1510">
        <v>10</v>
      </c>
      <c r="K1510">
        <v>2</v>
      </c>
      <c r="L1510">
        <v>840</v>
      </c>
      <c r="M1510">
        <v>94.3</v>
      </c>
      <c r="N1510">
        <v>5.19</v>
      </c>
      <c r="O1510">
        <v>7.14</v>
      </c>
      <c r="P1510" t="s">
        <v>5864</v>
      </c>
      <c r="Q1510" t="s">
        <v>527</v>
      </c>
      <c r="R1510" t="s">
        <v>2054</v>
      </c>
      <c r="S1510" t="s">
        <v>4734</v>
      </c>
      <c r="T1510" t="s">
        <v>11278</v>
      </c>
      <c r="U1510" t="s">
        <v>11279</v>
      </c>
      <c r="V1510" t="s">
        <v>11280</v>
      </c>
      <c r="W1510" t="s">
        <v>521</v>
      </c>
      <c r="X1510" t="s">
        <v>4738</v>
      </c>
      <c r="Y1510" t="s">
        <v>4687</v>
      </c>
      <c r="Z1510" t="s">
        <v>9536</v>
      </c>
      <c r="AA1510">
        <v>6</v>
      </c>
      <c r="AB1510">
        <v>5.27</v>
      </c>
      <c r="AC1510">
        <v>9.0497737556561101E-4</v>
      </c>
      <c r="AD1510" t="s">
        <v>54</v>
      </c>
      <c r="AE1510" s="8">
        <v>2445905.0299666398</v>
      </c>
      <c r="AF1510" s="8">
        <v>4608094.89410521</v>
      </c>
      <c r="AG1510" s="8">
        <v>3308931.6888926299</v>
      </c>
      <c r="AH1510" s="8">
        <v>3454310.5376548269</v>
      </c>
      <c r="AI1510" s="8">
        <v>888675.98497107136</v>
      </c>
      <c r="AJ1510" s="10">
        <v>1935384.4962408999</v>
      </c>
      <c r="AK1510" s="10">
        <v>3163413.2986303899</v>
      </c>
      <c r="AL1510" s="10">
        <v>3265653.38256951</v>
      </c>
      <c r="AM1510" s="10">
        <v>2788150.3924802667</v>
      </c>
      <c r="AN1510" s="10">
        <v>604439.41743992106</v>
      </c>
      <c r="AO1510" s="12">
        <v>49197837.905418836</v>
      </c>
      <c r="AP1510" s="12">
        <v>33661247.733818032</v>
      </c>
      <c r="AQ1510">
        <f>AP1510/AO1510</f>
        <v>0.68420176916169839</v>
      </c>
      <c r="AR1510">
        <f>LOG(AQ1510,2)</f>
        <v>-0.54750626035549155</v>
      </c>
    </row>
    <row r="1511" spans="1:44" x14ac:dyDescent="0.25">
      <c r="A1511" t="s">
        <v>49</v>
      </c>
      <c r="B1511" t="s">
        <v>50</v>
      </c>
      <c r="C1511" t="s">
        <v>51</v>
      </c>
      <c r="D1511" t="s">
        <v>11281</v>
      </c>
      <c r="E1511" t="s">
        <v>11282</v>
      </c>
      <c r="F1511" t="s">
        <v>54</v>
      </c>
      <c r="G1511">
        <v>2.4E-2</v>
      </c>
      <c r="H1511">
        <v>11</v>
      </c>
      <c r="I1511">
        <v>1</v>
      </c>
      <c r="J1511">
        <v>5</v>
      </c>
      <c r="K1511">
        <v>1</v>
      </c>
      <c r="L1511">
        <v>125</v>
      </c>
      <c r="M1511">
        <v>14.6</v>
      </c>
      <c r="N1511">
        <v>9.3800000000000008</v>
      </c>
      <c r="O1511">
        <v>0</v>
      </c>
      <c r="P1511" t="s">
        <v>701</v>
      </c>
      <c r="Q1511" t="s">
        <v>2607</v>
      </c>
      <c r="R1511" t="s">
        <v>69</v>
      </c>
      <c r="S1511" t="s">
        <v>2087</v>
      </c>
      <c r="T1511" t="s">
        <v>11283</v>
      </c>
      <c r="U1511" t="s">
        <v>11284</v>
      </c>
      <c r="V1511" t="s">
        <v>11285</v>
      </c>
      <c r="W1511" t="s">
        <v>198</v>
      </c>
      <c r="X1511" t="s">
        <v>54</v>
      </c>
      <c r="Y1511" t="s">
        <v>1740</v>
      </c>
      <c r="Z1511" t="s">
        <v>2560</v>
      </c>
      <c r="AA1511">
        <v>6</v>
      </c>
      <c r="AB1511" t="s">
        <v>54</v>
      </c>
      <c r="AC1511">
        <v>0</v>
      </c>
      <c r="AD1511" t="s">
        <v>54</v>
      </c>
      <c r="AE1511" s="8">
        <v>2690974.8941027899</v>
      </c>
      <c r="AF1511" s="8">
        <v>3833055.7937199501</v>
      </c>
      <c r="AG1511" s="8">
        <v>3836682.6488867998</v>
      </c>
      <c r="AH1511" s="8">
        <v>3453571.1122365133</v>
      </c>
      <c r="AI1511" s="8">
        <v>539238.98996857263</v>
      </c>
      <c r="AJ1511" s="10">
        <v>2203907.0771340299</v>
      </c>
      <c r="AK1511" s="10">
        <v>4081128.8886680799</v>
      </c>
      <c r="AL1511" s="10">
        <v>4099646.73610787</v>
      </c>
      <c r="AM1511" s="10">
        <v>3461560.9006366599</v>
      </c>
      <c r="AN1511" s="10">
        <v>889327.6795784327</v>
      </c>
      <c r="AO1511" s="12">
        <v>54390649.329801895</v>
      </c>
      <c r="AP1511" s="12">
        <v>37207363.894444667</v>
      </c>
      <c r="AQ1511">
        <f>AP1511/AO1511</f>
        <v>0.68407647919102688</v>
      </c>
      <c r="AR1511">
        <f>LOG(AQ1511,2)</f>
        <v>-0.54777046863342582</v>
      </c>
    </row>
    <row r="1512" spans="1:44" x14ac:dyDescent="0.25">
      <c r="A1512" t="s">
        <v>49</v>
      </c>
      <c r="B1512" t="s">
        <v>50</v>
      </c>
      <c r="C1512" t="s">
        <v>51</v>
      </c>
      <c r="D1512" t="s">
        <v>11286</v>
      </c>
      <c r="E1512" t="s">
        <v>11287</v>
      </c>
      <c r="F1512" t="s">
        <v>54</v>
      </c>
      <c r="G1512">
        <v>2.3E-2</v>
      </c>
      <c r="H1512">
        <v>2</v>
      </c>
      <c r="I1512">
        <v>2</v>
      </c>
      <c r="J1512">
        <v>2</v>
      </c>
      <c r="K1512">
        <v>2</v>
      </c>
      <c r="L1512">
        <v>973</v>
      </c>
      <c r="M1512">
        <v>110.1</v>
      </c>
      <c r="N1512">
        <v>6.07</v>
      </c>
      <c r="O1512">
        <v>0</v>
      </c>
      <c r="P1512" t="s">
        <v>965</v>
      </c>
      <c r="Q1512" t="s">
        <v>6155</v>
      </c>
      <c r="R1512" t="s">
        <v>421</v>
      </c>
      <c r="S1512" t="s">
        <v>11288</v>
      </c>
      <c r="T1512" t="s">
        <v>11289</v>
      </c>
      <c r="U1512" t="s">
        <v>11290</v>
      </c>
      <c r="V1512" t="s">
        <v>11291</v>
      </c>
      <c r="W1512" t="s">
        <v>646</v>
      </c>
      <c r="X1512" t="s">
        <v>54</v>
      </c>
      <c r="Y1512" t="s">
        <v>54</v>
      </c>
      <c r="Z1512" t="s">
        <v>54</v>
      </c>
      <c r="AA1512">
        <v>0</v>
      </c>
      <c r="AB1512" t="s">
        <v>54</v>
      </c>
      <c r="AC1512">
        <v>0</v>
      </c>
      <c r="AD1512" t="s">
        <v>54</v>
      </c>
      <c r="AE1512" s="8">
        <v>2755144.48580724</v>
      </c>
      <c r="AF1512" s="8">
        <v>4023841.6650668602</v>
      </c>
      <c r="AG1512" s="8">
        <v>3572679.5644717901</v>
      </c>
      <c r="AH1512" s="8">
        <v>3450555.2384486306</v>
      </c>
      <c r="AI1512" s="8">
        <v>525092.94188126596</v>
      </c>
      <c r="AJ1512" s="10">
        <v>2285281.61666273</v>
      </c>
      <c r="AK1512" s="10">
        <v>4054588.4396034898</v>
      </c>
      <c r="AL1512" s="10">
        <v>4460070.9510386596</v>
      </c>
      <c r="AM1512" s="10">
        <v>3599980.3357682936</v>
      </c>
      <c r="AN1512" s="10">
        <v>944255.81219049497</v>
      </c>
      <c r="AO1512" s="12">
        <v>6450139.5768331876</v>
      </c>
      <c r="AP1512" s="12">
        <v>4405111.2423178339</v>
      </c>
      <c r="AQ1512">
        <f>AP1512/AO1512</f>
        <v>0.68294820442949278</v>
      </c>
      <c r="AR1512">
        <f>LOG(AQ1512,2)</f>
        <v>-0.55015192785993483</v>
      </c>
    </row>
    <row r="1513" spans="1:44" x14ac:dyDescent="0.25">
      <c r="A1513" t="s">
        <v>49</v>
      </c>
      <c r="B1513" t="s">
        <v>50</v>
      </c>
      <c r="C1513" t="s">
        <v>51</v>
      </c>
      <c r="D1513" t="s">
        <v>11292</v>
      </c>
      <c r="E1513" t="s">
        <v>11293</v>
      </c>
      <c r="F1513" t="s">
        <v>54</v>
      </c>
      <c r="G1513">
        <v>2.4E-2</v>
      </c>
      <c r="H1513">
        <v>14</v>
      </c>
      <c r="I1513">
        <v>1</v>
      </c>
      <c r="J1513">
        <v>4</v>
      </c>
      <c r="K1513">
        <v>1</v>
      </c>
      <c r="L1513">
        <v>79</v>
      </c>
      <c r="M1513">
        <v>9.1999999999999993</v>
      </c>
      <c r="N1513">
        <v>8.25</v>
      </c>
      <c r="O1513">
        <v>0</v>
      </c>
      <c r="P1513" t="s">
        <v>54</v>
      </c>
      <c r="Q1513" t="s">
        <v>54</v>
      </c>
      <c r="R1513" t="s">
        <v>54</v>
      </c>
      <c r="S1513" t="s">
        <v>54</v>
      </c>
      <c r="T1513" t="s">
        <v>11294</v>
      </c>
      <c r="U1513" t="s">
        <v>54</v>
      </c>
      <c r="V1513" t="s">
        <v>11295</v>
      </c>
      <c r="W1513" t="s">
        <v>62</v>
      </c>
      <c r="X1513" t="s">
        <v>54</v>
      </c>
      <c r="Y1513" t="s">
        <v>54</v>
      </c>
      <c r="Z1513" t="s">
        <v>54</v>
      </c>
      <c r="AA1513">
        <v>0</v>
      </c>
      <c r="AB1513" t="s">
        <v>54</v>
      </c>
      <c r="AC1513">
        <v>0</v>
      </c>
      <c r="AD1513" t="s">
        <v>54</v>
      </c>
      <c r="AE1513" s="8">
        <v>3582737.8902352499</v>
      </c>
      <c r="AF1513" s="8" t="s">
        <v>54</v>
      </c>
      <c r="AG1513" s="8">
        <v>3308270.3412642302</v>
      </c>
      <c r="AH1513" s="8">
        <v>3445504.11574974</v>
      </c>
      <c r="AI1513" s="8">
        <v>137233.77448550984</v>
      </c>
      <c r="AJ1513" s="10">
        <v>4191483.33337325</v>
      </c>
      <c r="AK1513" s="10">
        <v>5192917.6664023902</v>
      </c>
      <c r="AL1513" s="10">
        <v>4130769.7500424599</v>
      </c>
      <c r="AM1513" s="10">
        <v>4505056.9166060342</v>
      </c>
      <c r="AN1513" s="10">
        <v>487022.13716491067</v>
      </c>
      <c r="AO1513" s="12">
        <v>2901863.0197952935</v>
      </c>
      <c r="AP1513" s="12">
        <v>1979923.93984109</v>
      </c>
      <c r="AQ1513">
        <f>AP1513/AO1513</f>
        <v>0.68229407326771752</v>
      </c>
      <c r="AR1513">
        <f>LOG(AQ1513,2)</f>
        <v>-0.55153441047245844</v>
      </c>
    </row>
    <row r="1514" spans="1:44" x14ac:dyDescent="0.25">
      <c r="A1514" t="s">
        <v>49</v>
      </c>
      <c r="B1514" t="s">
        <v>50</v>
      </c>
      <c r="C1514" t="s">
        <v>51</v>
      </c>
      <c r="D1514" t="s">
        <v>11296</v>
      </c>
      <c r="E1514" t="s">
        <v>11297</v>
      </c>
      <c r="F1514" t="s">
        <v>54</v>
      </c>
      <c r="G1514">
        <v>1.7000000000000001E-2</v>
      </c>
      <c r="H1514">
        <v>1</v>
      </c>
      <c r="I1514">
        <v>1</v>
      </c>
      <c r="J1514">
        <v>4</v>
      </c>
      <c r="K1514">
        <v>1</v>
      </c>
      <c r="L1514">
        <v>926</v>
      </c>
      <c r="M1514">
        <v>100.6</v>
      </c>
      <c r="N1514">
        <v>8.4</v>
      </c>
      <c r="O1514">
        <v>1.73</v>
      </c>
      <c r="P1514" t="s">
        <v>804</v>
      </c>
      <c r="Q1514" t="s">
        <v>575</v>
      </c>
      <c r="R1514" t="s">
        <v>7298</v>
      </c>
      <c r="S1514" t="s">
        <v>11298</v>
      </c>
      <c r="T1514" t="s">
        <v>11299</v>
      </c>
      <c r="U1514" t="s">
        <v>11300</v>
      </c>
      <c r="V1514" t="s">
        <v>11301</v>
      </c>
      <c r="W1514" t="s">
        <v>646</v>
      </c>
      <c r="X1514" t="s">
        <v>54</v>
      </c>
      <c r="Y1514" t="s">
        <v>54</v>
      </c>
      <c r="Z1514" t="s">
        <v>11302</v>
      </c>
      <c r="AA1514">
        <v>4</v>
      </c>
      <c r="AB1514" t="s">
        <v>54</v>
      </c>
      <c r="AC1514">
        <v>0</v>
      </c>
      <c r="AD1514" t="s">
        <v>54</v>
      </c>
      <c r="AE1514" s="8">
        <v>2825720.2737170001</v>
      </c>
      <c r="AF1514" s="8">
        <v>4011891.9608479599</v>
      </c>
      <c r="AG1514" s="8">
        <v>3475251.2966813999</v>
      </c>
      <c r="AH1514" s="8">
        <v>3437621.17708212</v>
      </c>
      <c r="AI1514" s="8">
        <v>484983.04936947033</v>
      </c>
      <c r="AJ1514" s="10">
        <v>3021003.12021467</v>
      </c>
      <c r="AK1514" s="10">
        <v>4460203.5885895099</v>
      </c>
      <c r="AL1514" s="10">
        <v>5194895.9518720303</v>
      </c>
      <c r="AM1514" s="10">
        <v>4225367.553558737</v>
      </c>
      <c r="AN1514" s="10">
        <v>902889.24510689068</v>
      </c>
      <c r="AO1514" s="12">
        <v>2316942.2551311734</v>
      </c>
      <c r="AP1514" s="12">
        <v>1580220.4228829034</v>
      </c>
      <c r="AQ1514">
        <f>AP1514/AO1514</f>
        <v>0.68202840160703071</v>
      </c>
      <c r="AR1514">
        <f>LOG(AQ1514,2)</f>
        <v>-0.55209627645250448</v>
      </c>
    </row>
    <row r="1515" spans="1:44" x14ac:dyDescent="0.25">
      <c r="A1515" t="s">
        <v>54</v>
      </c>
      <c r="B1515" t="s">
        <v>54</v>
      </c>
      <c r="C1515" t="s">
        <v>51</v>
      </c>
      <c r="D1515" t="s">
        <v>11303</v>
      </c>
      <c r="E1515" t="s">
        <v>11304</v>
      </c>
      <c r="F1515" t="s">
        <v>54</v>
      </c>
      <c r="G1515" t="s">
        <v>54</v>
      </c>
      <c r="H1515">
        <v>3</v>
      </c>
      <c r="I1515">
        <v>3</v>
      </c>
      <c r="J1515">
        <v>4</v>
      </c>
      <c r="K1515">
        <v>3</v>
      </c>
      <c r="L1515">
        <v>1338</v>
      </c>
      <c r="M1515">
        <v>144.6</v>
      </c>
      <c r="N1515">
        <v>5.76</v>
      </c>
      <c r="O1515" t="s">
        <v>54</v>
      </c>
      <c r="P1515" t="s">
        <v>931</v>
      </c>
      <c r="Q1515" t="s">
        <v>527</v>
      </c>
      <c r="R1515" t="s">
        <v>6857</v>
      </c>
      <c r="S1515" t="s">
        <v>11305</v>
      </c>
      <c r="T1515" t="s">
        <v>11306</v>
      </c>
      <c r="U1515" t="s">
        <v>11307</v>
      </c>
      <c r="V1515" t="s">
        <v>11308</v>
      </c>
      <c r="W1515" t="s">
        <v>74</v>
      </c>
      <c r="X1515" t="s">
        <v>54</v>
      </c>
      <c r="Y1515" t="s">
        <v>7855</v>
      </c>
      <c r="Z1515" t="s">
        <v>4884</v>
      </c>
      <c r="AA1515">
        <v>6</v>
      </c>
      <c r="AB1515">
        <v>6.09</v>
      </c>
      <c r="AC1515">
        <v>9.85221674876847E-4</v>
      </c>
      <c r="AD1515" t="s">
        <v>54</v>
      </c>
      <c r="AE1515" s="8">
        <v>2161390.88257549</v>
      </c>
      <c r="AF1515" s="8">
        <v>3131429.52785043</v>
      </c>
      <c r="AG1515" s="8">
        <v>4940338.5113323303</v>
      </c>
      <c r="AH1515" s="8">
        <v>3411052.9739194163</v>
      </c>
      <c r="AI1515" s="8">
        <v>1151601.6193507602</v>
      </c>
      <c r="AJ1515" s="10">
        <v>4393197.2445629602</v>
      </c>
      <c r="AK1515" s="10">
        <v>7916445.94977793</v>
      </c>
      <c r="AL1515" s="10">
        <v>6012227.9056352898</v>
      </c>
      <c r="AM1515" s="10">
        <v>6107290.3666587276</v>
      </c>
      <c r="AN1515" s="10">
        <v>1439930.0939794714</v>
      </c>
      <c r="AO1515" s="12">
        <v>758434.14504728059</v>
      </c>
      <c r="AP1515" s="12">
        <v>517205.8485894177</v>
      </c>
      <c r="AQ1515">
        <f>AP1515/AO1515</f>
        <v>0.68193903447895954</v>
      </c>
      <c r="AR1515">
        <f>LOG(AQ1515,2)</f>
        <v>-0.55228532717213352</v>
      </c>
    </row>
    <row r="1516" spans="1:44" x14ac:dyDescent="0.25">
      <c r="A1516" t="s">
        <v>49</v>
      </c>
      <c r="B1516" t="s">
        <v>50</v>
      </c>
      <c r="C1516" t="s">
        <v>51</v>
      </c>
      <c r="D1516" t="s">
        <v>11309</v>
      </c>
      <c r="E1516" t="s">
        <v>11310</v>
      </c>
      <c r="F1516" t="s">
        <v>54</v>
      </c>
      <c r="G1516">
        <v>0.02</v>
      </c>
      <c r="H1516">
        <v>2</v>
      </c>
      <c r="I1516">
        <v>1</v>
      </c>
      <c r="J1516">
        <v>1</v>
      </c>
      <c r="K1516">
        <v>1</v>
      </c>
      <c r="L1516">
        <v>489</v>
      </c>
      <c r="M1516">
        <v>55.1</v>
      </c>
      <c r="N1516">
        <v>8.15</v>
      </c>
      <c r="O1516">
        <v>0</v>
      </c>
      <c r="P1516" t="s">
        <v>804</v>
      </c>
      <c r="Q1516" t="s">
        <v>1500</v>
      </c>
      <c r="R1516" t="s">
        <v>1075</v>
      </c>
      <c r="S1516" t="s">
        <v>11311</v>
      </c>
      <c r="T1516" t="s">
        <v>11312</v>
      </c>
      <c r="U1516" t="s">
        <v>11313</v>
      </c>
      <c r="V1516" t="s">
        <v>11314</v>
      </c>
      <c r="W1516" t="s">
        <v>87</v>
      </c>
      <c r="X1516" t="s">
        <v>54</v>
      </c>
      <c r="Y1516" t="s">
        <v>54</v>
      </c>
      <c r="Z1516" t="s">
        <v>11315</v>
      </c>
      <c r="AA1516">
        <v>4</v>
      </c>
      <c r="AB1516" t="s">
        <v>54</v>
      </c>
      <c r="AC1516">
        <v>0</v>
      </c>
      <c r="AD1516" t="s">
        <v>54</v>
      </c>
      <c r="AE1516" s="8">
        <v>2592162.9383568401</v>
      </c>
      <c r="AF1516" s="8">
        <v>3951342.23121747</v>
      </c>
      <c r="AG1516" s="8">
        <v>3681785.9312056</v>
      </c>
      <c r="AH1516" s="8">
        <v>3408430.3669266365</v>
      </c>
      <c r="AI1516" s="8">
        <v>587585.19151239353</v>
      </c>
      <c r="AJ1516" s="10">
        <v>2017133.9192542201</v>
      </c>
      <c r="AK1516" s="10" t="s">
        <v>54</v>
      </c>
      <c r="AL1516" s="10" t="s">
        <v>54</v>
      </c>
      <c r="AM1516" s="10">
        <v>2017133.9192542201</v>
      </c>
      <c r="AN1516" s="10">
        <v>0</v>
      </c>
      <c r="AO1516" s="12">
        <v>8784706.9039406534</v>
      </c>
      <c r="AP1516" s="12">
        <v>5978588.7641508868</v>
      </c>
      <c r="AQ1516">
        <f>AP1516/AO1516</f>
        <v>0.68056781285087664</v>
      </c>
      <c r="AR1516">
        <f>LOG(AQ1516,2)</f>
        <v>-0.55518917358516662</v>
      </c>
    </row>
    <row r="1517" spans="1:44" x14ac:dyDescent="0.25">
      <c r="A1517" t="s">
        <v>49</v>
      </c>
      <c r="B1517" t="s">
        <v>64</v>
      </c>
      <c r="C1517" t="s">
        <v>51</v>
      </c>
      <c r="D1517" t="s">
        <v>11316</v>
      </c>
      <c r="E1517" t="s">
        <v>11317</v>
      </c>
      <c r="F1517" t="s">
        <v>54</v>
      </c>
      <c r="G1517">
        <v>8.9999999999999993E-3</v>
      </c>
      <c r="H1517">
        <v>1</v>
      </c>
      <c r="I1517">
        <v>1</v>
      </c>
      <c r="J1517">
        <v>1</v>
      </c>
      <c r="K1517">
        <v>1</v>
      </c>
      <c r="L1517">
        <v>1970</v>
      </c>
      <c r="M1517">
        <v>217</v>
      </c>
      <c r="N1517">
        <v>7.37</v>
      </c>
      <c r="O1517">
        <v>2.0499999999999998</v>
      </c>
      <c r="P1517" t="s">
        <v>804</v>
      </c>
      <c r="Q1517" t="s">
        <v>992</v>
      </c>
      <c r="R1517" t="s">
        <v>1744</v>
      </c>
      <c r="S1517" t="s">
        <v>11318</v>
      </c>
      <c r="T1517" t="s">
        <v>11319</v>
      </c>
      <c r="U1517" t="s">
        <v>54</v>
      </c>
      <c r="V1517" t="s">
        <v>11320</v>
      </c>
      <c r="W1517" t="s">
        <v>74</v>
      </c>
      <c r="X1517" t="s">
        <v>11321</v>
      </c>
      <c r="Y1517" t="s">
        <v>11322</v>
      </c>
      <c r="Z1517" t="s">
        <v>7917</v>
      </c>
      <c r="AA1517">
        <v>77</v>
      </c>
      <c r="AB1517" t="s">
        <v>54</v>
      </c>
      <c r="AC1517">
        <v>0</v>
      </c>
      <c r="AD1517" t="s">
        <v>54</v>
      </c>
      <c r="AE1517" s="8">
        <v>3543029.98873286</v>
      </c>
      <c r="AF1517" s="8">
        <v>2750928.4841590999</v>
      </c>
      <c r="AG1517" s="8">
        <v>3921989.9636915601</v>
      </c>
      <c r="AH1517" s="8">
        <v>3405316.1455278401</v>
      </c>
      <c r="AI1517" s="8">
        <v>487900.31370414788</v>
      </c>
      <c r="AJ1517" s="10">
        <v>1561260.2773257601</v>
      </c>
      <c r="AK1517" s="10">
        <v>2000418.92233841</v>
      </c>
      <c r="AL1517" s="10">
        <v>1925869.29210381</v>
      </c>
      <c r="AM1517" s="10">
        <v>1829182.8305893268</v>
      </c>
      <c r="AN1517" s="10">
        <v>191878.92493701997</v>
      </c>
      <c r="AO1517" s="12">
        <v>6106820.3891112702</v>
      </c>
      <c r="AP1517" s="12">
        <v>4154114.4276777804</v>
      </c>
      <c r="AQ1517">
        <f>AP1517/AO1517</f>
        <v>0.68024178917800648</v>
      </c>
      <c r="AR1517">
        <f>LOG(AQ1517,2)</f>
        <v>-0.55588045728034352</v>
      </c>
    </row>
    <row r="1518" spans="1:44" x14ac:dyDescent="0.25">
      <c r="A1518" t="s">
        <v>49</v>
      </c>
      <c r="B1518" t="s">
        <v>50</v>
      </c>
      <c r="C1518" t="s">
        <v>51</v>
      </c>
      <c r="D1518" t="s">
        <v>11323</v>
      </c>
      <c r="E1518" t="s">
        <v>11324</v>
      </c>
      <c r="F1518" t="s">
        <v>54</v>
      </c>
      <c r="G1518">
        <v>0.02</v>
      </c>
      <c r="H1518">
        <v>1</v>
      </c>
      <c r="I1518">
        <v>1</v>
      </c>
      <c r="J1518">
        <v>1</v>
      </c>
      <c r="K1518">
        <v>1</v>
      </c>
      <c r="L1518">
        <v>824</v>
      </c>
      <c r="M1518">
        <v>93.5</v>
      </c>
      <c r="N1518">
        <v>5.44</v>
      </c>
      <c r="O1518">
        <v>0</v>
      </c>
      <c r="P1518" t="s">
        <v>2021</v>
      </c>
      <c r="Q1518" t="s">
        <v>7344</v>
      </c>
      <c r="R1518" t="s">
        <v>82</v>
      </c>
      <c r="S1518" t="s">
        <v>11325</v>
      </c>
      <c r="T1518" t="s">
        <v>11326</v>
      </c>
      <c r="U1518" t="s">
        <v>11327</v>
      </c>
      <c r="V1518" t="s">
        <v>11328</v>
      </c>
      <c r="W1518" t="s">
        <v>157</v>
      </c>
      <c r="X1518" t="s">
        <v>54</v>
      </c>
      <c r="Y1518" t="s">
        <v>54</v>
      </c>
      <c r="Z1518" t="s">
        <v>11329</v>
      </c>
      <c r="AA1518">
        <v>5</v>
      </c>
      <c r="AB1518" t="s">
        <v>54</v>
      </c>
      <c r="AC1518">
        <v>0</v>
      </c>
      <c r="AD1518" t="s">
        <v>54</v>
      </c>
      <c r="AE1518" s="8">
        <v>2379737.4698614501</v>
      </c>
      <c r="AF1518" s="8">
        <v>4271749.5766635304</v>
      </c>
      <c r="AG1518" s="8">
        <v>3561267.5564614101</v>
      </c>
      <c r="AH1518" s="8">
        <v>3404251.5343287974</v>
      </c>
      <c r="AI1518" s="8">
        <v>780349.48430224485</v>
      </c>
      <c r="AJ1518" s="10">
        <v>1867387.97782049</v>
      </c>
      <c r="AK1518" s="10">
        <v>3268457.12987688</v>
      </c>
      <c r="AL1518" s="10">
        <v>3101516.93766351</v>
      </c>
      <c r="AM1518" s="10">
        <v>2745787.3484536265</v>
      </c>
      <c r="AN1518" s="10">
        <v>624850.03410982643</v>
      </c>
      <c r="AO1518" s="12">
        <v>5273521.2598078297</v>
      </c>
      <c r="AP1518" s="12">
        <v>3584881.530882223</v>
      </c>
      <c r="AQ1518">
        <f>AP1518/AO1518</f>
        <v>0.67978895964721264</v>
      </c>
      <c r="AR1518">
        <f>LOG(AQ1518,2)</f>
        <v>-0.55684116341606871</v>
      </c>
    </row>
    <row r="1519" spans="1:44" x14ac:dyDescent="0.25">
      <c r="A1519" t="s">
        <v>49</v>
      </c>
      <c r="B1519" t="s">
        <v>50</v>
      </c>
      <c r="C1519" t="s">
        <v>51</v>
      </c>
      <c r="D1519" t="s">
        <v>11330</v>
      </c>
      <c r="E1519" t="s">
        <v>11331</v>
      </c>
      <c r="F1519" t="s">
        <v>54</v>
      </c>
      <c r="G1519">
        <v>2.3E-2</v>
      </c>
      <c r="H1519">
        <v>1</v>
      </c>
      <c r="I1519">
        <v>1</v>
      </c>
      <c r="J1519">
        <v>2</v>
      </c>
      <c r="K1519">
        <v>1</v>
      </c>
      <c r="L1519">
        <v>1029</v>
      </c>
      <c r="M1519">
        <v>118.2</v>
      </c>
      <c r="N1519">
        <v>8.4700000000000006</v>
      </c>
      <c r="O1519">
        <v>0</v>
      </c>
      <c r="P1519" t="s">
        <v>701</v>
      </c>
      <c r="Q1519" t="s">
        <v>472</v>
      </c>
      <c r="R1519" t="s">
        <v>69</v>
      </c>
      <c r="S1519" t="s">
        <v>11332</v>
      </c>
      <c r="T1519" t="s">
        <v>11333</v>
      </c>
      <c r="U1519" t="s">
        <v>11334</v>
      </c>
      <c r="V1519" t="s">
        <v>11335</v>
      </c>
      <c r="W1519" t="s">
        <v>500</v>
      </c>
      <c r="X1519" t="s">
        <v>54</v>
      </c>
      <c r="Y1519" t="s">
        <v>1740</v>
      </c>
      <c r="Z1519" t="s">
        <v>1364</v>
      </c>
      <c r="AA1519">
        <v>5</v>
      </c>
      <c r="AB1519" t="s">
        <v>54</v>
      </c>
      <c r="AC1519">
        <v>0</v>
      </c>
      <c r="AD1519" t="s">
        <v>54</v>
      </c>
      <c r="AE1519" s="8">
        <v>2387230.3783527501</v>
      </c>
      <c r="AF1519" s="8">
        <v>4575528.4046844803</v>
      </c>
      <c r="AG1519" s="8">
        <v>3245878.6413504998</v>
      </c>
      <c r="AH1519" s="8">
        <v>3402879.141462577</v>
      </c>
      <c r="AI1519" s="8">
        <v>900240.31265302119</v>
      </c>
      <c r="AJ1519" s="10">
        <v>1327657.8397254499</v>
      </c>
      <c r="AK1519" s="10">
        <v>1793094.28962996</v>
      </c>
      <c r="AL1519" s="10">
        <v>2106449.5024806499</v>
      </c>
      <c r="AM1519" s="10">
        <v>1742400.5439453535</v>
      </c>
      <c r="AN1519" s="10">
        <v>319954.68989936926</v>
      </c>
      <c r="AO1519" s="12">
        <v>3578807.9295587367</v>
      </c>
      <c r="AP1519" s="12">
        <v>2432096.9523716578</v>
      </c>
      <c r="AQ1519">
        <f>AP1519/AO1519</f>
        <v>0.67958297853428884</v>
      </c>
      <c r="AR1519">
        <f>LOG(AQ1519,2)</f>
        <v>-0.55727837699104343</v>
      </c>
    </row>
    <row r="1520" spans="1:44" x14ac:dyDescent="0.25">
      <c r="A1520" t="s">
        <v>49</v>
      </c>
      <c r="B1520" t="s">
        <v>64</v>
      </c>
      <c r="C1520" t="s">
        <v>51</v>
      </c>
      <c r="D1520" t="s">
        <v>11336</v>
      </c>
      <c r="E1520" t="s">
        <v>11337</v>
      </c>
      <c r="F1520" t="s">
        <v>54</v>
      </c>
      <c r="G1520">
        <v>1E-3</v>
      </c>
      <c r="H1520">
        <v>26</v>
      </c>
      <c r="I1520">
        <v>4</v>
      </c>
      <c r="J1520">
        <v>8</v>
      </c>
      <c r="K1520">
        <v>4</v>
      </c>
      <c r="L1520">
        <v>193</v>
      </c>
      <c r="M1520">
        <v>20.9</v>
      </c>
      <c r="N1520">
        <v>8.6199999999999992</v>
      </c>
      <c r="O1520">
        <v>9.16</v>
      </c>
      <c r="P1520" t="s">
        <v>4810</v>
      </c>
      <c r="Q1520" t="s">
        <v>472</v>
      </c>
      <c r="R1520" t="s">
        <v>266</v>
      </c>
      <c r="S1520" t="s">
        <v>2896</v>
      </c>
      <c r="T1520" t="s">
        <v>11338</v>
      </c>
      <c r="U1520" t="s">
        <v>11339</v>
      </c>
      <c r="V1520" t="s">
        <v>11340</v>
      </c>
      <c r="W1520" t="s">
        <v>111</v>
      </c>
      <c r="X1520" t="s">
        <v>11341</v>
      </c>
      <c r="Y1520" t="s">
        <v>54</v>
      </c>
      <c r="Z1520" t="s">
        <v>54</v>
      </c>
      <c r="AA1520">
        <v>2</v>
      </c>
      <c r="AB1520">
        <v>5.85</v>
      </c>
      <c r="AC1520">
        <v>9.4786729857819897E-4</v>
      </c>
      <c r="AD1520" t="s">
        <v>54</v>
      </c>
      <c r="AE1520" s="8">
        <v>3528465.7625503899</v>
      </c>
      <c r="AF1520" s="8">
        <v>2000249.9840525901</v>
      </c>
      <c r="AG1520" s="8">
        <v>4628930.9297622899</v>
      </c>
      <c r="AH1520" s="8">
        <v>3385882.2254550904</v>
      </c>
      <c r="AI1520" s="8">
        <v>1077880.1502245856</v>
      </c>
      <c r="AJ1520" s="10">
        <v>2901917.96177941</v>
      </c>
      <c r="AK1520" s="10">
        <v>4207160.2663667398</v>
      </c>
      <c r="AL1520" s="10">
        <v>4639653.2710584002</v>
      </c>
      <c r="AM1520" s="10">
        <v>3916243.8330681832</v>
      </c>
      <c r="AN1520" s="10">
        <v>738649.79507707362</v>
      </c>
      <c r="AO1520" s="12">
        <v>22874976.089188199</v>
      </c>
      <c r="AP1520" s="12">
        <v>15532218.740588099</v>
      </c>
      <c r="AQ1520">
        <f>AP1520/AO1520</f>
        <v>0.67900480770029581</v>
      </c>
      <c r="AR1520">
        <f>LOG(AQ1520,2)</f>
        <v>-0.55850630536460211</v>
      </c>
    </row>
    <row r="1521" spans="1:44" x14ac:dyDescent="0.25">
      <c r="A1521" t="s">
        <v>49</v>
      </c>
      <c r="B1521" t="s">
        <v>64</v>
      </c>
      <c r="C1521" t="s">
        <v>51</v>
      </c>
      <c r="D1521" t="s">
        <v>11342</v>
      </c>
      <c r="E1521" t="s">
        <v>11343</v>
      </c>
      <c r="F1521" t="s">
        <v>54</v>
      </c>
      <c r="G1521">
        <v>1E-3</v>
      </c>
      <c r="H1521">
        <v>3</v>
      </c>
      <c r="I1521">
        <v>3</v>
      </c>
      <c r="J1521">
        <v>12</v>
      </c>
      <c r="K1521">
        <v>3</v>
      </c>
      <c r="L1521">
        <v>1094</v>
      </c>
      <c r="M1521">
        <v>121.2</v>
      </c>
      <c r="N1521">
        <v>6.04</v>
      </c>
      <c r="O1521">
        <v>11.87</v>
      </c>
      <c r="P1521" t="s">
        <v>1769</v>
      </c>
      <c r="Q1521" t="s">
        <v>1213</v>
      </c>
      <c r="R1521" t="s">
        <v>82</v>
      </c>
      <c r="S1521" t="s">
        <v>11344</v>
      </c>
      <c r="T1521" t="s">
        <v>11345</v>
      </c>
      <c r="U1521" t="s">
        <v>11346</v>
      </c>
      <c r="V1521" t="s">
        <v>11347</v>
      </c>
      <c r="W1521" t="s">
        <v>521</v>
      </c>
      <c r="X1521" t="s">
        <v>54</v>
      </c>
      <c r="Y1521" t="s">
        <v>811</v>
      </c>
      <c r="Z1521" t="s">
        <v>11348</v>
      </c>
      <c r="AA1521">
        <v>10</v>
      </c>
      <c r="AB1521">
        <v>2.57</v>
      </c>
      <c r="AC1521">
        <v>4.8010973936899902E-3</v>
      </c>
      <c r="AD1521" t="s">
        <v>54</v>
      </c>
      <c r="AE1521" s="8">
        <v>2558762.7792082001</v>
      </c>
      <c r="AF1521" s="8">
        <v>3538668.9951497102</v>
      </c>
      <c r="AG1521" s="8">
        <v>4056341.8496383801</v>
      </c>
      <c r="AH1521" s="8">
        <v>3384591.2079987638</v>
      </c>
      <c r="AI1521" s="8">
        <v>621015.69567798905</v>
      </c>
      <c r="AJ1521" s="10">
        <v>1981854.2804306201</v>
      </c>
      <c r="AK1521" s="10">
        <v>2701673.6960125701</v>
      </c>
      <c r="AL1521" s="10">
        <v>2336113.2267266898</v>
      </c>
      <c r="AM1521" s="10">
        <v>2339880.4010566268</v>
      </c>
      <c r="AN1521" s="10">
        <v>293877.11883711588</v>
      </c>
      <c r="AO1521" s="12">
        <v>1793546.1671810867</v>
      </c>
      <c r="AP1521" s="12">
        <v>1217151.3641805572</v>
      </c>
      <c r="AQ1521">
        <f>AP1521/AO1521</f>
        <v>0.67862839911924422</v>
      </c>
      <c r="AR1521">
        <f>LOG(AQ1521,2)</f>
        <v>-0.55930628993247788</v>
      </c>
    </row>
    <row r="1522" spans="1:44" x14ac:dyDescent="0.25">
      <c r="A1522" t="s">
        <v>49</v>
      </c>
      <c r="B1522" t="s">
        <v>50</v>
      </c>
      <c r="C1522" t="s">
        <v>51</v>
      </c>
      <c r="D1522" t="s">
        <v>11349</v>
      </c>
      <c r="E1522" t="s">
        <v>11350</v>
      </c>
      <c r="F1522" t="s">
        <v>54</v>
      </c>
      <c r="G1522">
        <v>2.1000000000000001E-2</v>
      </c>
      <c r="H1522">
        <v>1</v>
      </c>
      <c r="I1522">
        <v>1</v>
      </c>
      <c r="J1522">
        <v>1</v>
      </c>
      <c r="K1522">
        <v>1</v>
      </c>
      <c r="L1522">
        <v>575</v>
      </c>
      <c r="M1522">
        <v>60.3</v>
      </c>
      <c r="N1522">
        <v>4.92</v>
      </c>
      <c r="O1522">
        <v>0</v>
      </c>
      <c r="P1522" t="s">
        <v>11351</v>
      </c>
      <c r="Q1522" t="s">
        <v>682</v>
      </c>
      <c r="R1522" t="s">
        <v>1170</v>
      </c>
      <c r="S1522" t="s">
        <v>11352</v>
      </c>
      <c r="T1522" t="s">
        <v>11353</v>
      </c>
      <c r="U1522" t="s">
        <v>11354</v>
      </c>
      <c r="V1522" t="s">
        <v>11355</v>
      </c>
      <c r="W1522" t="s">
        <v>372</v>
      </c>
      <c r="X1522" t="s">
        <v>249</v>
      </c>
      <c r="Y1522" t="s">
        <v>11356</v>
      </c>
      <c r="Z1522" t="s">
        <v>11357</v>
      </c>
      <c r="AA1522">
        <v>7</v>
      </c>
      <c r="AB1522" t="s">
        <v>54</v>
      </c>
      <c r="AC1522">
        <v>0</v>
      </c>
      <c r="AD1522" t="s">
        <v>54</v>
      </c>
      <c r="AE1522" s="8">
        <v>2527529.3487776499</v>
      </c>
      <c r="AF1522" s="8">
        <v>3355381.0748681398</v>
      </c>
      <c r="AG1522" s="8">
        <v>4267019.0619957298</v>
      </c>
      <c r="AH1522" s="8">
        <v>3383309.8285471736</v>
      </c>
      <c r="AI1522" s="8">
        <v>710418.24632133637</v>
      </c>
      <c r="AJ1522" s="10">
        <v>1121309.30480728</v>
      </c>
      <c r="AK1522" s="10">
        <v>2465581.4904315602</v>
      </c>
      <c r="AL1522" s="10">
        <v>2634417.4585056002</v>
      </c>
      <c r="AM1522" s="10">
        <v>2073769.4179148134</v>
      </c>
      <c r="AN1522" s="10">
        <v>677008.9099977375</v>
      </c>
      <c r="AO1522" s="12">
        <v>5554089.9152290961</v>
      </c>
      <c r="AP1522" s="12">
        <v>3768286.5454240763</v>
      </c>
      <c r="AQ1522">
        <f>AP1522/AO1522</f>
        <v>0.67847056906507452</v>
      </c>
      <c r="AR1522">
        <f>LOG(AQ1522,2)</f>
        <v>-0.5596418596187257</v>
      </c>
    </row>
    <row r="1523" spans="1:44" x14ac:dyDescent="0.25">
      <c r="A1523" t="s">
        <v>49</v>
      </c>
      <c r="B1523" t="s">
        <v>50</v>
      </c>
      <c r="C1523" t="s">
        <v>51</v>
      </c>
      <c r="D1523" t="s">
        <v>11358</v>
      </c>
      <c r="E1523" t="s">
        <v>11359</v>
      </c>
      <c r="F1523" t="s">
        <v>54</v>
      </c>
      <c r="G1523">
        <v>0.02</v>
      </c>
      <c r="H1523">
        <v>1</v>
      </c>
      <c r="I1523">
        <v>1</v>
      </c>
      <c r="J1523">
        <v>1</v>
      </c>
      <c r="K1523">
        <v>1</v>
      </c>
      <c r="L1523">
        <v>1792</v>
      </c>
      <c r="M1523">
        <v>201.4</v>
      </c>
      <c r="N1523">
        <v>9.64</v>
      </c>
      <c r="O1523">
        <v>0</v>
      </c>
      <c r="P1523" t="s">
        <v>804</v>
      </c>
      <c r="Q1523" t="s">
        <v>5773</v>
      </c>
      <c r="R1523" t="s">
        <v>3029</v>
      </c>
      <c r="S1523" t="s">
        <v>11360</v>
      </c>
      <c r="T1523" t="s">
        <v>11361</v>
      </c>
      <c r="U1523" t="s">
        <v>11362</v>
      </c>
      <c r="V1523" t="s">
        <v>11363</v>
      </c>
      <c r="W1523" t="s">
        <v>187</v>
      </c>
      <c r="X1523" t="s">
        <v>54</v>
      </c>
      <c r="Y1523" t="s">
        <v>54</v>
      </c>
      <c r="Z1523" t="s">
        <v>936</v>
      </c>
      <c r="AA1523">
        <v>4</v>
      </c>
      <c r="AB1523" t="s">
        <v>54</v>
      </c>
      <c r="AC1523">
        <v>0</v>
      </c>
      <c r="AD1523" t="s">
        <v>54</v>
      </c>
      <c r="AE1523" s="8">
        <v>2327475.5863094502</v>
      </c>
      <c r="AF1523" s="8">
        <v>4056461.09694095</v>
      </c>
      <c r="AG1523" s="8">
        <v>3737758.5185538898</v>
      </c>
      <c r="AH1523" s="8">
        <v>3373898.4006014299</v>
      </c>
      <c r="AI1523" s="8">
        <v>751284.83860237745</v>
      </c>
      <c r="AJ1523" s="10" t="s">
        <v>54</v>
      </c>
      <c r="AK1523" s="10">
        <v>6612811.9569468498</v>
      </c>
      <c r="AL1523" s="10">
        <v>7392037.681442</v>
      </c>
      <c r="AM1523" s="10">
        <v>7002424.8191944249</v>
      </c>
      <c r="AN1523" s="10">
        <v>389612.86224757507</v>
      </c>
      <c r="AO1523" s="12">
        <v>81659623.796472669</v>
      </c>
      <c r="AP1523" s="12">
        <v>55302886.539263465</v>
      </c>
      <c r="AQ1523">
        <f>AP1523/AO1523</f>
        <v>0.67723660688297593</v>
      </c>
      <c r="AR1523">
        <f>LOG(AQ1523,2)</f>
        <v>-0.56226813709805035</v>
      </c>
    </row>
    <row r="1524" spans="1:44" x14ac:dyDescent="0.25">
      <c r="A1524" t="s">
        <v>49</v>
      </c>
      <c r="B1524" t="s">
        <v>50</v>
      </c>
      <c r="C1524" t="s">
        <v>51</v>
      </c>
      <c r="D1524" t="s">
        <v>11364</v>
      </c>
      <c r="E1524" t="s">
        <v>11365</v>
      </c>
      <c r="F1524" t="s">
        <v>54</v>
      </c>
      <c r="G1524">
        <v>1.9E-2</v>
      </c>
      <c r="H1524">
        <v>2</v>
      </c>
      <c r="I1524">
        <v>1</v>
      </c>
      <c r="J1524">
        <v>3</v>
      </c>
      <c r="K1524">
        <v>1</v>
      </c>
      <c r="L1524">
        <v>567</v>
      </c>
      <c r="M1524">
        <v>64.599999999999994</v>
      </c>
      <c r="N1524">
        <v>9.76</v>
      </c>
      <c r="O1524">
        <v>1.67</v>
      </c>
      <c r="P1524" t="s">
        <v>411</v>
      </c>
      <c r="Q1524" t="s">
        <v>472</v>
      </c>
      <c r="R1524" t="s">
        <v>1368</v>
      </c>
      <c r="S1524" t="s">
        <v>54</v>
      </c>
      <c r="T1524" t="s">
        <v>11366</v>
      </c>
      <c r="U1524" t="s">
        <v>11367</v>
      </c>
      <c r="V1524" t="s">
        <v>11368</v>
      </c>
      <c r="W1524" t="s">
        <v>198</v>
      </c>
      <c r="X1524" t="s">
        <v>54</v>
      </c>
      <c r="Y1524" t="s">
        <v>54</v>
      </c>
      <c r="Z1524" t="s">
        <v>54</v>
      </c>
      <c r="AA1524">
        <v>0</v>
      </c>
      <c r="AB1524" t="s">
        <v>54</v>
      </c>
      <c r="AC1524">
        <v>0</v>
      </c>
      <c r="AD1524" t="s">
        <v>54</v>
      </c>
      <c r="AE1524" s="8">
        <v>2789888.7756245402</v>
      </c>
      <c r="AF1524" s="8">
        <v>4212768.6255786596</v>
      </c>
      <c r="AG1524" s="8">
        <v>3078942.16059141</v>
      </c>
      <c r="AH1524" s="8">
        <v>3360533.1872648704</v>
      </c>
      <c r="AI1524" s="8">
        <v>614066.71547350346</v>
      </c>
      <c r="AJ1524" s="10">
        <v>1857414.5573316501</v>
      </c>
      <c r="AK1524" s="10">
        <v>3383307.7964667999</v>
      </c>
      <c r="AL1524" s="10">
        <v>3614470.0893271999</v>
      </c>
      <c r="AM1524" s="10">
        <v>2951730.8143752166</v>
      </c>
      <c r="AN1524" s="10">
        <v>779531.93401874183</v>
      </c>
      <c r="AO1524" s="12">
        <v>55551110.637442201</v>
      </c>
      <c r="AP1524" s="12">
        <v>37608044.458464034</v>
      </c>
      <c r="AQ1524">
        <f>AP1524/AO1524</f>
        <v>0.67699896594174847</v>
      </c>
      <c r="AR1524">
        <f>LOG(AQ1524,2)</f>
        <v>-0.56277446467918901</v>
      </c>
    </row>
    <row r="1525" spans="1:44" x14ac:dyDescent="0.25">
      <c r="A1525" t="s">
        <v>49</v>
      </c>
      <c r="B1525" t="s">
        <v>64</v>
      </c>
      <c r="C1525" t="s">
        <v>51</v>
      </c>
      <c r="D1525" t="s">
        <v>11369</v>
      </c>
      <c r="E1525" t="s">
        <v>11370</v>
      </c>
      <c r="F1525" t="s">
        <v>54</v>
      </c>
      <c r="G1525">
        <v>7.0000000000000001E-3</v>
      </c>
      <c r="H1525">
        <v>2</v>
      </c>
      <c r="I1525">
        <v>1</v>
      </c>
      <c r="J1525">
        <v>2</v>
      </c>
      <c r="K1525">
        <v>1</v>
      </c>
      <c r="L1525">
        <v>727</v>
      </c>
      <c r="M1525">
        <v>84.6</v>
      </c>
      <c r="N1525">
        <v>6.23</v>
      </c>
      <c r="O1525">
        <v>2.4900000000000002</v>
      </c>
      <c r="P1525" t="s">
        <v>574</v>
      </c>
      <c r="Q1525" t="s">
        <v>1326</v>
      </c>
      <c r="R1525" t="s">
        <v>69</v>
      </c>
      <c r="S1525" t="s">
        <v>11371</v>
      </c>
      <c r="T1525" t="s">
        <v>11372</v>
      </c>
      <c r="U1525" t="s">
        <v>11373</v>
      </c>
      <c r="V1525" t="s">
        <v>11374</v>
      </c>
      <c r="W1525" t="s">
        <v>11375</v>
      </c>
      <c r="X1525" t="s">
        <v>54</v>
      </c>
      <c r="Y1525" t="s">
        <v>54</v>
      </c>
      <c r="Z1525" t="s">
        <v>54</v>
      </c>
      <c r="AA1525">
        <v>0</v>
      </c>
      <c r="AB1525" t="s">
        <v>54</v>
      </c>
      <c r="AC1525">
        <v>0</v>
      </c>
      <c r="AD1525" t="s">
        <v>54</v>
      </c>
      <c r="AE1525" s="8">
        <v>3214042.3518329798</v>
      </c>
      <c r="AF1525" s="8">
        <v>3622983.4835487199</v>
      </c>
      <c r="AG1525" s="8">
        <v>3222262.40865426</v>
      </c>
      <c r="AH1525" s="8">
        <v>3353096.0813453197</v>
      </c>
      <c r="AI1525" s="8">
        <v>190868.71532480314</v>
      </c>
      <c r="AJ1525" s="10" t="s">
        <v>54</v>
      </c>
      <c r="AK1525" s="10">
        <v>1898156.2638030001</v>
      </c>
      <c r="AL1525" s="10">
        <v>2706952.92225966</v>
      </c>
      <c r="AM1525" s="10">
        <v>2302554.59303133</v>
      </c>
      <c r="AN1525" s="10">
        <v>404398.32922832912</v>
      </c>
      <c r="AO1525" s="12">
        <v>198440657.69895002</v>
      </c>
      <c r="AP1525" s="12">
        <v>134331142.98981035</v>
      </c>
      <c r="AQ1525">
        <f>AP1525/AO1525</f>
        <v>0.67693357070808136</v>
      </c>
      <c r="AR1525">
        <f>LOG(AQ1525,2)</f>
        <v>-0.56291382964284675</v>
      </c>
    </row>
    <row r="1526" spans="1:44" x14ac:dyDescent="0.25">
      <c r="A1526" t="s">
        <v>49</v>
      </c>
      <c r="B1526" t="s">
        <v>64</v>
      </c>
      <c r="C1526" t="s">
        <v>51</v>
      </c>
      <c r="D1526" t="s">
        <v>11376</v>
      </c>
      <c r="E1526" t="s">
        <v>11377</v>
      </c>
      <c r="F1526" t="s">
        <v>54</v>
      </c>
      <c r="G1526">
        <v>8.9999999999999993E-3</v>
      </c>
      <c r="H1526">
        <v>4</v>
      </c>
      <c r="I1526">
        <v>2</v>
      </c>
      <c r="J1526">
        <v>4</v>
      </c>
      <c r="K1526">
        <v>2</v>
      </c>
      <c r="L1526">
        <v>616</v>
      </c>
      <c r="M1526">
        <v>64.400000000000006</v>
      </c>
      <c r="N1526">
        <v>7.25</v>
      </c>
      <c r="O1526">
        <v>2.0499999999999998</v>
      </c>
      <c r="P1526" t="s">
        <v>701</v>
      </c>
      <c r="Q1526" t="s">
        <v>472</v>
      </c>
      <c r="R1526" t="s">
        <v>69</v>
      </c>
      <c r="S1526" t="s">
        <v>11378</v>
      </c>
      <c r="T1526" t="s">
        <v>11379</v>
      </c>
      <c r="U1526" t="s">
        <v>11380</v>
      </c>
      <c r="V1526" t="s">
        <v>11381</v>
      </c>
      <c r="W1526" t="s">
        <v>144</v>
      </c>
      <c r="X1526" t="s">
        <v>2150</v>
      </c>
      <c r="Y1526" t="s">
        <v>5878</v>
      </c>
      <c r="Z1526" t="s">
        <v>11382</v>
      </c>
      <c r="AA1526">
        <v>13</v>
      </c>
      <c r="AB1526" t="s">
        <v>54</v>
      </c>
      <c r="AC1526">
        <v>0</v>
      </c>
      <c r="AD1526" t="s">
        <v>54</v>
      </c>
      <c r="AE1526" s="8">
        <v>3559954.1314177201</v>
      </c>
      <c r="AF1526" s="8">
        <v>2588802.0638521402</v>
      </c>
      <c r="AG1526" s="8">
        <v>3902938.5341994702</v>
      </c>
      <c r="AH1526" s="8">
        <v>3350564.9098231103</v>
      </c>
      <c r="AI1526" s="8">
        <v>556549.81823386915</v>
      </c>
      <c r="AJ1526" s="10">
        <v>3183104.0054631899</v>
      </c>
      <c r="AK1526" s="10">
        <v>2780803.48660579</v>
      </c>
      <c r="AL1526" s="10">
        <v>4138860.1635582498</v>
      </c>
      <c r="AM1526" s="10">
        <v>3367589.2185424101</v>
      </c>
      <c r="AN1526" s="10">
        <v>569564.50020312332</v>
      </c>
      <c r="AO1526" s="12">
        <v>1312033.2509934169</v>
      </c>
      <c r="AP1526" s="12">
        <v>887717.15292711952</v>
      </c>
      <c r="AQ1526">
        <f>AP1526/AO1526</f>
        <v>0.67659653614340731</v>
      </c>
      <c r="AR1526">
        <f>LOG(AQ1526,2)</f>
        <v>-0.56363230365779704</v>
      </c>
    </row>
    <row r="1527" spans="1:44" x14ac:dyDescent="0.25">
      <c r="A1527" t="s">
        <v>49</v>
      </c>
      <c r="B1527" t="s">
        <v>64</v>
      </c>
      <c r="C1527" t="s">
        <v>51</v>
      </c>
      <c r="D1527" t="s">
        <v>11383</v>
      </c>
      <c r="E1527" t="s">
        <v>11384</v>
      </c>
      <c r="F1527" t="s">
        <v>54</v>
      </c>
      <c r="G1527">
        <v>1E-3</v>
      </c>
      <c r="H1527">
        <v>4</v>
      </c>
      <c r="I1527">
        <v>2</v>
      </c>
      <c r="J1527">
        <v>10</v>
      </c>
      <c r="K1527">
        <v>2</v>
      </c>
      <c r="L1527">
        <v>456</v>
      </c>
      <c r="M1527">
        <v>52</v>
      </c>
      <c r="N1527">
        <v>9.19</v>
      </c>
      <c r="O1527">
        <v>9.44</v>
      </c>
      <c r="P1527" t="s">
        <v>2053</v>
      </c>
      <c r="Q1527" t="s">
        <v>309</v>
      </c>
      <c r="R1527" t="s">
        <v>310</v>
      </c>
      <c r="S1527" t="s">
        <v>11385</v>
      </c>
      <c r="T1527" t="s">
        <v>11386</v>
      </c>
      <c r="U1527" t="s">
        <v>11387</v>
      </c>
      <c r="V1527" t="s">
        <v>11388</v>
      </c>
      <c r="W1527" t="s">
        <v>326</v>
      </c>
      <c r="X1527" t="s">
        <v>54</v>
      </c>
      <c r="Y1527" t="s">
        <v>11389</v>
      </c>
      <c r="Z1527" t="s">
        <v>11390</v>
      </c>
      <c r="AA1527">
        <v>8</v>
      </c>
      <c r="AB1527">
        <v>3.08</v>
      </c>
      <c r="AC1527">
        <v>7.27802037845706E-4</v>
      </c>
      <c r="AD1527" t="s">
        <v>54</v>
      </c>
      <c r="AE1527" s="8">
        <v>4672698.2853450896</v>
      </c>
      <c r="AF1527" s="8">
        <v>2193783.8936462002</v>
      </c>
      <c r="AG1527" s="8">
        <v>3176254.6050169198</v>
      </c>
      <c r="AH1527" s="8">
        <v>3347578.9280027361</v>
      </c>
      <c r="AI1527" s="8">
        <v>1019237.6752841255</v>
      </c>
      <c r="AJ1527" s="10">
        <v>5043355.8988441499</v>
      </c>
      <c r="AK1527" s="10">
        <v>5746075.8685283903</v>
      </c>
      <c r="AL1527" s="10">
        <v>6452626.9485218599</v>
      </c>
      <c r="AM1527" s="10">
        <v>5747352.9052981334</v>
      </c>
      <c r="AN1527" s="10">
        <v>575333.20547436515</v>
      </c>
      <c r="AO1527" s="12">
        <v>19948421.425852999</v>
      </c>
      <c r="AP1527" s="12">
        <v>13495968.261522198</v>
      </c>
      <c r="AQ1527">
        <f>AP1527/AO1527</f>
        <v>0.67654316967815453</v>
      </c>
      <c r="AR1527">
        <f>LOG(AQ1527,2)</f>
        <v>-0.56374610053254492</v>
      </c>
    </row>
    <row r="1528" spans="1:44" x14ac:dyDescent="0.25">
      <c r="A1528" t="s">
        <v>49</v>
      </c>
      <c r="B1528" t="s">
        <v>64</v>
      </c>
      <c r="C1528" t="s">
        <v>51</v>
      </c>
      <c r="D1528" t="s">
        <v>11391</v>
      </c>
      <c r="E1528" t="s">
        <v>11392</v>
      </c>
      <c r="F1528" t="s">
        <v>54</v>
      </c>
      <c r="G1528">
        <v>8.0000000000000002E-3</v>
      </c>
      <c r="H1528">
        <v>2</v>
      </c>
      <c r="I1528">
        <v>3</v>
      </c>
      <c r="J1528">
        <v>4</v>
      </c>
      <c r="K1528">
        <v>2</v>
      </c>
      <c r="L1528">
        <v>1031</v>
      </c>
      <c r="M1528">
        <v>117.3</v>
      </c>
      <c r="N1528">
        <v>9.2899999999999991</v>
      </c>
      <c r="O1528">
        <v>2.33</v>
      </c>
      <c r="P1528" t="s">
        <v>411</v>
      </c>
      <c r="Q1528" t="s">
        <v>133</v>
      </c>
      <c r="R1528" t="s">
        <v>1006</v>
      </c>
      <c r="S1528" t="s">
        <v>1957</v>
      </c>
      <c r="T1528" t="s">
        <v>11393</v>
      </c>
      <c r="U1528" t="s">
        <v>11394</v>
      </c>
      <c r="V1528" t="s">
        <v>11395</v>
      </c>
      <c r="W1528" t="s">
        <v>521</v>
      </c>
      <c r="X1528" t="s">
        <v>54</v>
      </c>
      <c r="Y1528" t="s">
        <v>1740</v>
      </c>
      <c r="Z1528" t="s">
        <v>1364</v>
      </c>
      <c r="AA1528">
        <v>5</v>
      </c>
      <c r="AB1528">
        <v>2.75</v>
      </c>
      <c r="AC1528">
        <v>3.4989503149055298E-3</v>
      </c>
      <c r="AD1528" t="s">
        <v>54</v>
      </c>
      <c r="AE1528" s="8">
        <v>2576043.7861056402</v>
      </c>
      <c r="AF1528" s="8">
        <v>3661299.0073581999</v>
      </c>
      <c r="AG1528" s="8">
        <v>3749462.2613959098</v>
      </c>
      <c r="AH1528" s="8">
        <v>3328935.0182865835</v>
      </c>
      <c r="AI1528" s="8">
        <v>533589.78967107518</v>
      </c>
      <c r="AJ1528" s="10">
        <v>3302945.7699582898</v>
      </c>
      <c r="AK1528" s="10">
        <v>4800285.6380934697</v>
      </c>
      <c r="AL1528" s="10">
        <v>4844585.8441882096</v>
      </c>
      <c r="AM1528" s="10">
        <v>4315939.0840799892</v>
      </c>
      <c r="AN1528" s="10">
        <v>716522.72255500895</v>
      </c>
      <c r="AO1528" s="12">
        <v>7444744.9636123898</v>
      </c>
      <c r="AP1528" s="12">
        <v>5035244.6831026468</v>
      </c>
      <c r="AQ1528">
        <f>AP1528/AO1528</f>
        <v>0.67634884844455589</v>
      </c>
      <c r="AR1528">
        <f>LOG(AQ1528,2)</f>
        <v>-0.56416054052956577</v>
      </c>
    </row>
    <row r="1529" spans="1:44" x14ac:dyDescent="0.25">
      <c r="A1529" t="s">
        <v>49</v>
      </c>
      <c r="B1529" t="s">
        <v>64</v>
      </c>
      <c r="C1529" t="s">
        <v>51</v>
      </c>
      <c r="D1529" t="s">
        <v>11396</v>
      </c>
      <c r="E1529" t="s">
        <v>11397</v>
      </c>
      <c r="F1529" t="s">
        <v>54</v>
      </c>
      <c r="G1529">
        <v>7.0000000000000001E-3</v>
      </c>
      <c r="H1529">
        <v>2</v>
      </c>
      <c r="I1529">
        <v>3</v>
      </c>
      <c r="J1529">
        <v>4</v>
      </c>
      <c r="K1529">
        <v>3</v>
      </c>
      <c r="L1529">
        <v>1616</v>
      </c>
      <c r="M1529">
        <v>183.1</v>
      </c>
      <c r="N1529">
        <v>7.75</v>
      </c>
      <c r="O1529">
        <v>3.87</v>
      </c>
      <c r="P1529" t="s">
        <v>462</v>
      </c>
      <c r="Q1529" t="s">
        <v>472</v>
      </c>
      <c r="R1529" t="s">
        <v>3731</v>
      </c>
      <c r="S1529" t="s">
        <v>11398</v>
      </c>
      <c r="T1529" t="s">
        <v>11399</v>
      </c>
      <c r="U1529" t="s">
        <v>11400</v>
      </c>
      <c r="V1529" t="s">
        <v>11401</v>
      </c>
      <c r="W1529" t="s">
        <v>99</v>
      </c>
      <c r="X1529" t="s">
        <v>11402</v>
      </c>
      <c r="Y1529" t="s">
        <v>11403</v>
      </c>
      <c r="Z1529" t="s">
        <v>11404</v>
      </c>
      <c r="AA1529">
        <v>14</v>
      </c>
      <c r="AB1529">
        <v>1.94</v>
      </c>
      <c r="AC1529">
        <v>1.06716886377903E-2</v>
      </c>
      <c r="AD1529" t="s">
        <v>54</v>
      </c>
      <c r="AE1529" s="8">
        <v>3196884.7222432201</v>
      </c>
      <c r="AF1529" s="8">
        <v>2215318.2843301799</v>
      </c>
      <c r="AG1529" s="8">
        <v>4545635.5727876797</v>
      </c>
      <c r="AH1529" s="8">
        <v>3319279.5264536929</v>
      </c>
      <c r="AI1529" s="8">
        <v>955276.58553051914</v>
      </c>
      <c r="AJ1529" s="10">
        <v>4299998.5506397504</v>
      </c>
      <c r="AK1529" s="10">
        <v>5954088.3409608696</v>
      </c>
      <c r="AL1529" s="10">
        <v>5118730.4874876896</v>
      </c>
      <c r="AM1529" s="10">
        <v>5124272.4596961029</v>
      </c>
      <c r="AN1529" s="10">
        <v>675290.69972524152</v>
      </c>
      <c r="AO1529" s="12">
        <v>6352794.897253559</v>
      </c>
      <c r="AP1529" s="12">
        <v>4296053.9862016663</v>
      </c>
      <c r="AQ1529">
        <f>AP1529/AO1529</f>
        <v>0.67624629091345867</v>
      </c>
      <c r="AR1529">
        <f>LOG(AQ1529,2)</f>
        <v>-0.56437931884319115</v>
      </c>
    </row>
    <row r="1530" spans="1:44" x14ac:dyDescent="0.25">
      <c r="A1530" t="s">
        <v>49</v>
      </c>
      <c r="B1530" t="s">
        <v>64</v>
      </c>
      <c r="C1530" t="s">
        <v>51</v>
      </c>
      <c r="D1530" t="s">
        <v>11405</v>
      </c>
      <c r="E1530" t="s">
        <v>11406</v>
      </c>
      <c r="F1530" t="s">
        <v>54</v>
      </c>
      <c r="G1530">
        <v>1E-3</v>
      </c>
      <c r="H1530">
        <v>2</v>
      </c>
      <c r="I1530">
        <v>1</v>
      </c>
      <c r="J1530">
        <v>6</v>
      </c>
      <c r="K1530">
        <v>1</v>
      </c>
      <c r="L1530">
        <v>874</v>
      </c>
      <c r="M1530">
        <v>97.9</v>
      </c>
      <c r="N1530">
        <v>5.47</v>
      </c>
      <c r="O1530">
        <v>11.53</v>
      </c>
      <c r="P1530" t="s">
        <v>308</v>
      </c>
      <c r="Q1530" t="s">
        <v>555</v>
      </c>
      <c r="R1530" t="s">
        <v>57</v>
      </c>
      <c r="S1530" t="s">
        <v>11407</v>
      </c>
      <c r="T1530" t="s">
        <v>11408</v>
      </c>
      <c r="U1530" t="s">
        <v>11409</v>
      </c>
      <c r="V1530" t="s">
        <v>11410</v>
      </c>
      <c r="W1530" t="s">
        <v>326</v>
      </c>
      <c r="X1530" t="s">
        <v>54</v>
      </c>
      <c r="Y1530" t="s">
        <v>54</v>
      </c>
      <c r="Z1530" t="s">
        <v>54</v>
      </c>
      <c r="AA1530">
        <v>0</v>
      </c>
      <c r="AB1530" t="s">
        <v>54</v>
      </c>
      <c r="AC1530">
        <v>0</v>
      </c>
      <c r="AD1530" t="s">
        <v>54</v>
      </c>
      <c r="AE1530" s="8">
        <v>2636707.2303205198</v>
      </c>
      <c r="AF1530" s="8">
        <v>3646280.1698686499</v>
      </c>
      <c r="AG1530" s="8">
        <v>3662258.71749894</v>
      </c>
      <c r="AH1530" s="8">
        <v>3315082.0392293702</v>
      </c>
      <c r="AI1530" s="8">
        <v>479727.78011262434</v>
      </c>
      <c r="AJ1530" s="10">
        <v>2066182.48387371</v>
      </c>
      <c r="AK1530" s="10">
        <v>3398278.5755412402</v>
      </c>
      <c r="AL1530" s="10">
        <v>3615443.7738648802</v>
      </c>
      <c r="AM1530" s="10">
        <v>3026634.9444266097</v>
      </c>
      <c r="AN1530" s="10">
        <v>684904.79999161349</v>
      </c>
      <c r="AO1530" s="12">
        <v>1704901.4712480332</v>
      </c>
      <c r="AP1530" s="12">
        <v>1152543.936084901</v>
      </c>
      <c r="AQ1530">
        <f>AP1530/AO1530</f>
        <v>0.67601791395089139</v>
      </c>
      <c r="AR1530">
        <f>LOG(AQ1530,2)</f>
        <v>-0.56486661757267953</v>
      </c>
    </row>
    <row r="1531" spans="1:44" x14ac:dyDescent="0.25">
      <c r="A1531" t="s">
        <v>49</v>
      </c>
      <c r="B1531" t="s">
        <v>64</v>
      </c>
      <c r="C1531" t="s">
        <v>51</v>
      </c>
      <c r="D1531" t="s">
        <v>11411</v>
      </c>
      <c r="E1531" t="s">
        <v>11412</v>
      </c>
      <c r="F1531" t="s">
        <v>54</v>
      </c>
      <c r="G1531">
        <v>1E-3</v>
      </c>
      <c r="H1531">
        <v>2</v>
      </c>
      <c r="I1531">
        <v>2</v>
      </c>
      <c r="J1531">
        <v>7</v>
      </c>
      <c r="K1531">
        <v>2</v>
      </c>
      <c r="L1531">
        <v>1001</v>
      </c>
      <c r="M1531">
        <v>116</v>
      </c>
      <c r="N1531">
        <v>7.65</v>
      </c>
      <c r="O1531">
        <v>7</v>
      </c>
      <c r="P1531" t="s">
        <v>2404</v>
      </c>
      <c r="Q1531" t="s">
        <v>527</v>
      </c>
      <c r="R1531" t="s">
        <v>6518</v>
      </c>
      <c r="S1531" t="s">
        <v>11413</v>
      </c>
      <c r="T1531" t="s">
        <v>11414</v>
      </c>
      <c r="U1531" t="s">
        <v>11415</v>
      </c>
      <c r="V1531" t="s">
        <v>11416</v>
      </c>
      <c r="W1531" t="s">
        <v>74</v>
      </c>
      <c r="X1531" t="s">
        <v>11417</v>
      </c>
      <c r="Y1531" t="s">
        <v>11418</v>
      </c>
      <c r="Z1531" t="s">
        <v>4082</v>
      </c>
      <c r="AA1531">
        <v>19</v>
      </c>
      <c r="AB1531">
        <v>3.39</v>
      </c>
      <c r="AC1531">
        <v>7.5815011372251705E-4</v>
      </c>
      <c r="AD1531" t="s">
        <v>54</v>
      </c>
      <c r="AE1531" s="8">
        <v>3018800.1803672402</v>
      </c>
      <c r="AF1531" s="8">
        <v>3936551.6005485202</v>
      </c>
      <c r="AG1531" s="8">
        <v>2963355.1737862998</v>
      </c>
      <c r="AH1531" s="8">
        <v>3306235.6515673534</v>
      </c>
      <c r="AI1531" s="8">
        <v>446275.08993423055</v>
      </c>
      <c r="AJ1531" s="10">
        <v>2474552.9423581399</v>
      </c>
      <c r="AK1531" s="10">
        <v>4179023.4519639201</v>
      </c>
      <c r="AL1531" s="10">
        <v>3795550.9894461501</v>
      </c>
      <c r="AM1531" s="10">
        <v>3483042.4612560701</v>
      </c>
      <c r="AN1531" s="10">
        <v>730091.82740830339</v>
      </c>
      <c r="AO1531" s="12">
        <v>2563765.5242339801</v>
      </c>
      <c r="AP1531" s="12">
        <v>1732147.570610093</v>
      </c>
      <c r="AQ1531">
        <f>AP1531/AO1531</f>
        <v>0.67562636061565584</v>
      </c>
      <c r="AR1531">
        <f>LOG(AQ1531,2)</f>
        <v>-0.56570247665397611</v>
      </c>
    </row>
    <row r="1532" spans="1:44" x14ac:dyDescent="0.25">
      <c r="A1532" t="s">
        <v>49</v>
      </c>
      <c r="B1532" t="s">
        <v>64</v>
      </c>
      <c r="C1532" t="s">
        <v>51</v>
      </c>
      <c r="D1532" t="s">
        <v>11419</v>
      </c>
      <c r="E1532" t="s">
        <v>11420</v>
      </c>
      <c r="F1532" t="s">
        <v>54</v>
      </c>
      <c r="G1532">
        <v>7.0000000000000001E-3</v>
      </c>
      <c r="H1532">
        <v>2</v>
      </c>
      <c r="I1532">
        <v>1</v>
      </c>
      <c r="J1532">
        <v>2</v>
      </c>
      <c r="K1532">
        <v>1</v>
      </c>
      <c r="L1532">
        <v>577</v>
      </c>
      <c r="M1532">
        <v>63.4</v>
      </c>
      <c r="N1532">
        <v>9.1999999999999993</v>
      </c>
      <c r="O1532">
        <v>2.46</v>
      </c>
      <c r="P1532" t="s">
        <v>9539</v>
      </c>
      <c r="Q1532" t="s">
        <v>575</v>
      </c>
      <c r="R1532" t="s">
        <v>3134</v>
      </c>
      <c r="S1532" t="s">
        <v>3135</v>
      </c>
      <c r="T1532" t="s">
        <v>11421</v>
      </c>
      <c r="U1532" t="s">
        <v>11422</v>
      </c>
      <c r="V1532" t="s">
        <v>11423</v>
      </c>
      <c r="W1532" t="s">
        <v>74</v>
      </c>
      <c r="X1532" t="s">
        <v>11424</v>
      </c>
      <c r="Y1532" t="s">
        <v>8162</v>
      </c>
      <c r="Z1532" t="s">
        <v>11425</v>
      </c>
      <c r="AA1532">
        <v>8</v>
      </c>
      <c r="AB1532" t="s">
        <v>54</v>
      </c>
      <c r="AC1532">
        <v>0</v>
      </c>
      <c r="AD1532" t="s">
        <v>54</v>
      </c>
      <c r="AE1532" s="8">
        <v>2696538.90068619</v>
      </c>
      <c r="AF1532" s="8">
        <v>3558633.8427761099</v>
      </c>
      <c r="AG1532" s="8">
        <v>3636292.7088249801</v>
      </c>
      <c r="AH1532" s="8">
        <v>3297155.1507624262</v>
      </c>
      <c r="AI1532" s="8">
        <v>425881.54437647079</v>
      </c>
      <c r="AJ1532" s="10">
        <v>2137810.05280226</v>
      </c>
      <c r="AK1532" s="10">
        <v>3360906.0566347898</v>
      </c>
      <c r="AL1532" s="10">
        <v>3745387.3726620302</v>
      </c>
      <c r="AM1532" s="10">
        <v>3081367.82736636</v>
      </c>
      <c r="AN1532" s="10">
        <v>685411.03290836909</v>
      </c>
      <c r="AO1532" s="12">
        <v>814894.80855302408</v>
      </c>
      <c r="AP1532" s="12">
        <v>549578.737141244</v>
      </c>
      <c r="AQ1532">
        <f>AP1532/AO1532</f>
        <v>0.67441678529908522</v>
      </c>
      <c r="AR1532">
        <f>LOG(AQ1532,2)</f>
        <v>-0.56828765148044635</v>
      </c>
    </row>
    <row r="1533" spans="1:44" x14ac:dyDescent="0.25">
      <c r="A1533" t="s">
        <v>49</v>
      </c>
      <c r="B1533" t="s">
        <v>64</v>
      </c>
      <c r="C1533" t="s">
        <v>51</v>
      </c>
      <c r="D1533" t="s">
        <v>11426</v>
      </c>
      <c r="E1533" t="s">
        <v>11427</v>
      </c>
      <c r="F1533" t="s">
        <v>54</v>
      </c>
      <c r="G1533">
        <v>7.0000000000000001E-3</v>
      </c>
      <c r="H1533">
        <v>24</v>
      </c>
      <c r="I1533">
        <v>2</v>
      </c>
      <c r="J1533">
        <v>3</v>
      </c>
      <c r="K1533">
        <v>2</v>
      </c>
      <c r="L1533">
        <v>80</v>
      </c>
      <c r="M1533">
        <v>9.1</v>
      </c>
      <c r="N1533">
        <v>9.58</v>
      </c>
      <c r="O1533">
        <v>3.68</v>
      </c>
      <c r="P1533" t="s">
        <v>701</v>
      </c>
      <c r="Q1533" t="s">
        <v>8845</v>
      </c>
      <c r="R1533" t="s">
        <v>69</v>
      </c>
      <c r="S1533" t="s">
        <v>2609</v>
      </c>
      <c r="T1533" t="s">
        <v>11428</v>
      </c>
      <c r="U1533" t="s">
        <v>11429</v>
      </c>
      <c r="V1533" t="s">
        <v>11430</v>
      </c>
      <c r="W1533" t="s">
        <v>533</v>
      </c>
      <c r="X1533" t="s">
        <v>54</v>
      </c>
      <c r="Y1533" t="s">
        <v>11431</v>
      </c>
      <c r="Z1533" t="s">
        <v>11432</v>
      </c>
      <c r="AA1533">
        <v>8</v>
      </c>
      <c r="AB1533" t="s">
        <v>54</v>
      </c>
      <c r="AC1533">
        <v>0</v>
      </c>
      <c r="AD1533" t="s">
        <v>54</v>
      </c>
      <c r="AE1533" s="8">
        <v>2355213.0370285399</v>
      </c>
      <c r="AF1533" s="8">
        <v>4744551.2962708296</v>
      </c>
      <c r="AG1533" s="8">
        <v>2785999.1322806198</v>
      </c>
      <c r="AH1533" s="8">
        <v>3295254.4885266633</v>
      </c>
      <c r="AI1533" s="8">
        <v>1039788.4697279228</v>
      </c>
      <c r="AJ1533" s="10">
        <v>3016425.9955071602</v>
      </c>
      <c r="AK1533" s="10">
        <v>4057670.8273348501</v>
      </c>
      <c r="AL1533" s="10">
        <v>4452563.65789326</v>
      </c>
      <c r="AM1533" s="10">
        <v>3842220.1602450903</v>
      </c>
      <c r="AN1533" s="10">
        <v>605770.63249661203</v>
      </c>
      <c r="AO1533" s="12">
        <v>2822736.50768928</v>
      </c>
      <c r="AP1533" s="12">
        <v>1902630.19665688</v>
      </c>
      <c r="AQ1533">
        <f>AP1533/AO1533</f>
        <v>0.67403747798422453</v>
      </c>
      <c r="AR1533">
        <f>LOG(AQ1533,2)</f>
        <v>-0.56909928419422173</v>
      </c>
    </row>
    <row r="1534" spans="1:44" x14ac:dyDescent="0.25">
      <c r="A1534" t="s">
        <v>49</v>
      </c>
      <c r="B1534" t="s">
        <v>50</v>
      </c>
      <c r="C1534" t="s">
        <v>51</v>
      </c>
      <c r="D1534" t="s">
        <v>11433</v>
      </c>
      <c r="E1534" t="s">
        <v>11434</v>
      </c>
      <c r="F1534" t="s">
        <v>54</v>
      </c>
      <c r="G1534">
        <v>1.7999999999999999E-2</v>
      </c>
      <c r="H1534">
        <v>1</v>
      </c>
      <c r="I1534">
        <v>1</v>
      </c>
      <c r="J1534">
        <v>4</v>
      </c>
      <c r="K1534">
        <v>1</v>
      </c>
      <c r="L1534">
        <v>599</v>
      </c>
      <c r="M1534">
        <v>60.9</v>
      </c>
      <c r="N1534">
        <v>9.33</v>
      </c>
      <c r="O1534">
        <v>1.69</v>
      </c>
      <c r="P1534" t="s">
        <v>965</v>
      </c>
      <c r="Q1534" t="s">
        <v>1326</v>
      </c>
      <c r="R1534" t="s">
        <v>4872</v>
      </c>
      <c r="S1534" t="s">
        <v>54</v>
      </c>
      <c r="T1534" t="s">
        <v>11435</v>
      </c>
      <c r="U1534" t="s">
        <v>11436</v>
      </c>
      <c r="V1534" t="s">
        <v>11437</v>
      </c>
      <c r="W1534" t="s">
        <v>438</v>
      </c>
      <c r="X1534" t="s">
        <v>54</v>
      </c>
      <c r="Y1534" t="s">
        <v>2653</v>
      </c>
      <c r="Z1534" t="s">
        <v>5560</v>
      </c>
      <c r="AA1534">
        <v>64</v>
      </c>
      <c r="AB1534" t="s">
        <v>54</v>
      </c>
      <c r="AC1534">
        <v>0</v>
      </c>
      <c r="AD1534" t="s">
        <v>54</v>
      </c>
      <c r="AE1534" s="8">
        <v>3011651.7363591101</v>
      </c>
      <c r="AF1534" s="8" t="s">
        <v>54</v>
      </c>
      <c r="AG1534" s="8">
        <v>3578605.85997489</v>
      </c>
      <c r="AH1534" s="8">
        <v>3295128.7981670001</v>
      </c>
      <c r="AI1534" s="8">
        <v>283477.06180788996</v>
      </c>
      <c r="AJ1534" s="10" t="s">
        <v>54</v>
      </c>
      <c r="AK1534" s="10" t="s">
        <v>54</v>
      </c>
      <c r="AL1534" s="10">
        <v>3299191.4721667399</v>
      </c>
      <c r="AM1534" s="10">
        <v>3299191.4721667399</v>
      </c>
      <c r="AN1534" s="10">
        <v>0</v>
      </c>
      <c r="AO1534" s="12">
        <v>624358.14379709738</v>
      </c>
      <c r="AP1534" s="12">
        <v>420578.84342731599</v>
      </c>
      <c r="AQ1534">
        <f>AP1534/AO1534</f>
        <v>0.67361793484349075</v>
      </c>
      <c r="AR1534">
        <f>LOG(AQ1534,2)</f>
        <v>-0.56999754471745023</v>
      </c>
    </row>
    <row r="1535" spans="1:44" x14ac:dyDescent="0.25">
      <c r="A1535" t="s">
        <v>49</v>
      </c>
      <c r="B1535" t="s">
        <v>64</v>
      </c>
      <c r="C1535" t="s">
        <v>51</v>
      </c>
      <c r="D1535" t="s">
        <v>11438</v>
      </c>
      <c r="E1535" t="s">
        <v>11439</v>
      </c>
      <c r="F1535" t="s">
        <v>54</v>
      </c>
      <c r="G1535">
        <v>0</v>
      </c>
      <c r="H1535">
        <v>11</v>
      </c>
      <c r="I1535">
        <v>5</v>
      </c>
      <c r="J1535">
        <v>33</v>
      </c>
      <c r="K1535">
        <v>5</v>
      </c>
      <c r="L1535">
        <v>572</v>
      </c>
      <c r="M1535">
        <v>61.2</v>
      </c>
      <c r="N1535">
        <v>6.67</v>
      </c>
      <c r="O1535">
        <v>30.85</v>
      </c>
      <c r="P1535" t="s">
        <v>3460</v>
      </c>
      <c r="Q1535" t="s">
        <v>172</v>
      </c>
      <c r="R1535" t="s">
        <v>1614</v>
      </c>
      <c r="S1535" t="s">
        <v>2896</v>
      </c>
      <c r="T1535" t="s">
        <v>11440</v>
      </c>
      <c r="U1535" t="s">
        <v>11441</v>
      </c>
      <c r="V1535" t="s">
        <v>11442</v>
      </c>
      <c r="W1535" t="s">
        <v>62</v>
      </c>
      <c r="X1535" t="s">
        <v>6419</v>
      </c>
      <c r="Y1535" t="s">
        <v>11443</v>
      </c>
      <c r="Z1535" t="s">
        <v>54</v>
      </c>
      <c r="AA1535">
        <v>3</v>
      </c>
      <c r="AB1535">
        <v>19.64</v>
      </c>
      <c r="AC1535">
        <v>0</v>
      </c>
      <c r="AD1535" t="s">
        <v>54</v>
      </c>
      <c r="AE1535" s="8">
        <v>2824075.3256127201</v>
      </c>
      <c r="AF1535" s="8">
        <v>3684632.1991242999</v>
      </c>
      <c r="AG1535" s="8">
        <v>3331449.3975342098</v>
      </c>
      <c r="AH1535" s="8">
        <v>3280052.307423743</v>
      </c>
      <c r="AI1535" s="8">
        <v>353195.6764466145</v>
      </c>
      <c r="AJ1535" s="10">
        <v>872554.03876363195</v>
      </c>
      <c r="AK1535" s="10">
        <v>1025276.61971894</v>
      </c>
      <c r="AL1535" s="10">
        <v>1037339.73676762</v>
      </c>
      <c r="AM1535" s="10">
        <v>978390.13175006397</v>
      </c>
      <c r="AN1535" s="10">
        <v>74999.282806380012</v>
      </c>
      <c r="AO1535" s="12">
        <v>48396571.255418472</v>
      </c>
      <c r="AP1535" s="12">
        <v>32592078.23234117</v>
      </c>
      <c r="AQ1535">
        <f>AP1535/AO1535</f>
        <v>0.67343775368574621</v>
      </c>
      <c r="AR1535">
        <f>LOG(AQ1535,2)</f>
        <v>-0.570383492331203</v>
      </c>
    </row>
    <row r="1536" spans="1:44" x14ac:dyDescent="0.25">
      <c r="A1536" t="s">
        <v>49</v>
      </c>
      <c r="B1536" t="s">
        <v>50</v>
      </c>
      <c r="C1536" t="s">
        <v>51</v>
      </c>
      <c r="D1536" t="s">
        <v>11444</v>
      </c>
      <c r="E1536" t="s">
        <v>11445</v>
      </c>
      <c r="F1536" t="s">
        <v>54</v>
      </c>
      <c r="G1536">
        <v>2.3E-2</v>
      </c>
      <c r="H1536">
        <v>1</v>
      </c>
      <c r="I1536">
        <v>1</v>
      </c>
      <c r="J1536">
        <v>2</v>
      </c>
      <c r="K1536">
        <v>1</v>
      </c>
      <c r="L1536">
        <v>547</v>
      </c>
      <c r="M1536">
        <v>61.6</v>
      </c>
      <c r="N1536">
        <v>9.26</v>
      </c>
      <c r="O1536">
        <v>0</v>
      </c>
      <c r="P1536" t="s">
        <v>411</v>
      </c>
      <c r="Q1536" t="s">
        <v>133</v>
      </c>
      <c r="R1536" t="s">
        <v>11446</v>
      </c>
      <c r="S1536" t="s">
        <v>2454</v>
      </c>
      <c r="T1536" t="s">
        <v>11447</v>
      </c>
      <c r="U1536" t="s">
        <v>11448</v>
      </c>
      <c r="V1536" t="s">
        <v>11449</v>
      </c>
      <c r="W1536" t="s">
        <v>62</v>
      </c>
      <c r="X1536" t="s">
        <v>54</v>
      </c>
      <c r="Y1536" t="s">
        <v>54</v>
      </c>
      <c r="Z1536" t="s">
        <v>54</v>
      </c>
      <c r="AA1536">
        <v>0</v>
      </c>
      <c r="AB1536" t="s">
        <v>54</v>
      </c>
      <c r="AC1536">
        <v>0</v>
      </c>
      <c r="AD1536" t="s">
        <v>54</v>
      </c>
      <c r="AE1536" s="8">
        <v>2650456.79428038</v>
      </c>
      <c r="AF1536" s="8">
        <v>3684590.6287863702</v>
      </c>
      <c r="AG1536" s="8">
        <v>3499767.2422479801</v>
      </c>
      <c r="AH1536" s="8">
        <v>3278271.5551049099</v>
      </c>
      <c r="AI1536" s="8">
        <v>450298.75378075388</v>
      </c>
      <c r="AJ1536" s="10">
        <v>1683655.5556103699</v>
      </c>
      <c r="AK1536" s="10">
        <v>2092837.9291823599</v>
      </c>
      <c r="AL1536" s="10">
        <v>2215098.5223070001</v>
      </c>
      <c r="AM1536" s="10">
        <v>1997197.3356999101</v>
      </c>
      <c r="AN1536" s="10">
        <v>227256.46166697107</v>
      </c>
      <c r="AO1536" s="12">
        <v>1519081.3026086334</v>
      </c>
      <c r="AP1536" s="12">
        <v>1021877.019719772</v>
      </c>
      <c r="AQ1536">
        <f>AP1536/AO1536</f>
        <v>0.67269409343987041</v>
      </c>
      <c r="AR1536">
        <f>LOG(AQ1536,2)</f>
        <v>-0.57197750418118132</v>
      </c>
    </row>
    <row r="1537" spans="1:44" x14ac:dyDescent="0.25">
      <c r="A1537" t="s">
        <v>49</v>
      </c>
      <c r="B1537" t="s">
        <v>50</v>
      </c>
      <c r="C1537" t="s">
        <v>51</v>
      </c>
      <c r="D1537" t="s">
        <v>11450</v>
      </c>
      <c r="E1537" t="s">
        <v>11451</v>
      </c>
      <c r="F1537" t="s">
        <v>54</v>
      </c>
      <c r="G1537">
        <v>2.4E-2</v>
      </c>
      <c r="H1537">
        <v>10</v>
      </c>
      <c r="I1537">
        <v>2</v>
      </c>
      <c r="J1537">
        <v>6</v>
      </c>
      <c r="K1537">
        <v>2</v>
      </c>
      <c r="L1537">
        <v>268</v>
      </c>
      <c r="M1537">
        <v>30</v>
      </c>
      <c r="N1537">
        <v>5.14</v>
      </c>
      <c r="O1537">
        <v>0</v>
      </c>
      <c r="P1537" t="s">
        <v>594</v>
      </c>
      <c r="Q1537" t="s">
        <v>2572</v>
      </c>
      <c r="R1537" t="s">
        <v>69</v>
      </c>
      <c r="S1537" t="s">
        <v>11452</v>
      </c>
      <c r="T1537" t="s">
        <v>11453</v>
      </c>
      <c r="U1537" t="s">
        <v>11454</v>
      </c>
      <c r="V1537" t="s">
        <v>11455</v>
      </c>
      <c r="W1537" t="s">
        <v>372</v>
      </c>
      <c r="X1537" t="s">
        <v>5833</v>
      </c>
      <c r="Y1537" t="s">
        <v>54</v>
      </c>
      <c r="Z1537" t="s">
        <v>11456</v>
      </c>
      <c r="AA1537">
        <v>30</v>
      </c>
      <c r="AB1537" t="s">
        <v>54</v>
      </c>
      <c r="AC1537">
        <v>0</v>
      </c>
      <c r="AD1537" t="s">
        <v>54</v>
      </c>
      <c r="AE1537" s="8">
        <v>2668317.8915192098</v>
      </c>
      <c r="AF1537" s="8">
        <v>3653820.3124378901</v>
      </c>
      <c r="AG1537" s="8">
        <v>3499723.9031130802</v>
      </c>
      <c r="AH1537" s="8">
        <v>3273954.0356900599</v>
      </c>
      <c r="AI1537" s="8">
        <v>432845.45370243845</v>
      </c>
      <c r="AJ1537" s="10">
        <v>1582736.3199636301</v>
      </c>
      <c r="AK1537" s="10">
        <v>2414636.8423291198</v>
      </c>
      <c r="AL1537" s="10">
        <v>2272466.31431774</v>
      </c>
      <c r="AM1537" s="10">
        <v>2089946.4922034964</v>
      </c>
      <c r="AN1537" s="10">
        <v>363317.7983313009</v>
      </c>
      <c r="AO1537" s="12">
        <v>3888976.4076537029</v>
      </c>
      <c r="AP1537" s="12">
        <v>2614218.4428016469</v>
      </c>
      <c r="AQ1537">
        <f>AP1537/AO1537</f>
        <v>0.67221247155337127</v>
      </c>
      <c r="AR1537">
        <f>LOG(AQ1537,2)</f>
        <v>-0.57301078568195463</v>
      </c>
    </row>
    <row r="1538" spans="1:44" x14ac:dyDescent="0.25">
      <c r="A1538" t="s">
        <v>49</v>
      </c>
      <c r="B1538" t="s">
        <v>50</v>
      </c>
      <c r="C1538" t="s">
        <v>51</v>
      </c>
      <c r="D1538" t="s">
        <v>11457</v>
      </c>
      <c r="E1538" t="s">
        <v>11458</v>
      </c>
      <c r="F1538" t="s">
        <v>54</v>
      </c>
      <c r="G1538">
        <v>2.3E-2</v>
      </c>
      <c r="H1538">
        <v>2</v>
      </c>
      <c r="I1538">
        <v>1</v>
      </c>
      <c r="J1538">
        <v>2</v>
      </c>
      <c r="K1538">
        <v>1</v>
      </c>
      <c r="L1538">
        <v>423</v>
      </c>
      <c r="M1538">
        <v>47.7</v>
      </c>
      <c r="N1538">
        <v>5.9</v>
      </c>
      <c r="O1538">
        <v>0</v>
      </c>
      <c r="P1538" t="s">
        <v>331</v>
      </c>
      <c r="Q1538" t="s">
        <v>472</v>
      </c>
      <c r="R1538" t="s">
        <v>82</v>
      </c>
      <c r="S1538" t="s">
        <v>11459</v>
      </c>
      <c r="T1538" t="s">
        <v>11460</v>
      </c>
      <c r="U1538" t="s">
        <v>11461</v>
      </c>
      <c r="V1538" t="s">
        <v>11462</v>
      </c>
      <c r="W1538" t="s">
        <v>198</v>
      </c>
      <c r="X1538" t="s">
        <v>54</v>
      </c>
      <c r="Y1538" t="s">
        <v>54</v>
      </c>
      <c r="Z1538" t="s">
        <v>2093</v>
      </c>
      <c r="AA1538">
        <v>4</v>
      </c>
      <c r="AB1538" t="s">
        <v>54</v>
      </c>
      <c r="AC1538">
        <v>0</v>
      </c>
      <c r="AD1538" t="s">
        <v>54</v>
      </c>
      <c r="AE1538" s="8">
        <v>2730477.2080914699</v>
      </c>
      <c r="AF1538" s="8">
        <v>3566640.5765520399</v>
      </c>
      <c r="AG1538" s="8">
        <v>3518219.4940060601</v>
      </c>
      <c r="AH1538" s="8">
        <v>3271779.0928831901</v>
      </c>
      <c r="AI1538" s="8">
        <v>383268.35521866509</v>
      </c>
      <c r="AJ1538" s="10">
        <v>1509842.7277130799</v>
      </c>
      <c r="AK1538" s="10">
        <v>2958653.1845042999</v>
      </c>
      <c r="AL1538" s="10">
        <v>2852997.0981645598</v>
      </c>
      <c r="AM1538" s="10">
        <v>2440497.6701273131</v>
      </c>
      <c r="AN1538" s="10">
        <v>659484.5302836597</v>
      </c>
      <c r="AO1538" s="12">
        <v>9810374.5057112426</v>
      </c>
      <c r="AP1538" s="12">
        <v>6587521.2554791095</v>
      </c>
      <c r="AQ1538">
        <f>AP1538/AO1538</f>
        <v>0.6714851967826605</v>
      </c>
      <c r="AR1538">
        <f>LOG(AQ1538,2)</f>
        <v>-0.57457249979704339</v>
      </c>
    </row>
    <row r="1539" spans="1:44" x14ac:dyDescent="0.25">
      <c r="A1539" t="s">
        <v>49</v>
      </c>
      <c r="B1539" t="s">
        <v>64</v>
      </c>
      <c r="C1539" t="s">
        <v>51</v>
      </c>
      <c r="D1539" t="s">
        <v>11463</v>
      </c>
      <c r="E1539" t="s">
        <v>11464</v>
      </c>
      <c r="F1539" t="s">
        <v>54</v>
      </c>
      <c r="G1539">
        <v>1E-3</v>
      </c>
      <c r="H1539">
        <v>3</v>
      </c>
      <c r="I1539">
        <v>1</v>
      </c>
      <c r="J1539">
        <v>11</v>
      </c>
      <c r="K1539">
        <v>1</v>
      </c>
      <c r="L1539">
        <v>379</v>
      </c>
      <c r="M1539">
        <v>43.6</v>
      </c>
      <c r="N1539">
        <v>9.5399999999999991</v>
      </c>
      <c r="O1539">
        <v>16.670000000000002</v>
      </c>
      <c r="P1539" t="s">
        <v>54</v>
      </c>
      <c r="Q1539" t="s">
        <v>472</v>
      </c>
      <c r="R1539" t="s">
        <v>1614</v>
      </c>
      <c r="S1539" t="s">
        <v>11465</v>
      </c>
      <c r="T1539" t="s">
        <v>11466</v>
      </c>
      <c r="U1539" t="s">
        <v>54</v>
      </c>
      <c r="V1539" t="s">
        <v>11467</v>
      </c>
      <c r="W1539" t="s">
        <v>533</v>
      </c>
      <c r="X1539" t="s">
        <v>54</v>
      </c>
      <c r="Y1539" t="s">
        <v>54</v>
      </c>
      <c r="Z1539" t="s">
        <v>54</v>
      </c>
      <c r="AA1539">
        <v>0</v>
      </c>
      <c r="AB1539">
        <v>5</v>
      </c>
      <c r="AC1539">
        <v>8.7642418930762502E-4</v>
      </c>
      <c r="AD1539" t="s">
        <v>54</v>
      </c>
      <c r="AE1539" s="8">
        <v>2579384.5212048101</v>
      </c>
      <c r="AF1539" s="8">
        <v>3738060.59539461</v>
      </c>
      <c r="AG1539" s="8">
        <v>3494832.6369932098</v>
      </c>
      <c r="AH1539" s="8">
        <v>3270759.251197543</v>
      </c>
      <c r="AI1539" s="8">
        <v>498858.1781705278</v>
      </c>
      <c r="AJ1539" s="10">
        <v>1833637.3190198899</v>
      </c>
      <c r="AK1539" s="10">
        <v>2465204.8390324698</v>
      </c>
      <c r="AL1539" s="10">
        <v>4632596.0753118303</v>
      </c>
      <c r="AM1539" s="10">
        <v>2977146.0777880638</v>
      </c>
      <c r="AN1539" s="10">
        <v>1198639.6188484647</v>
      </c>
      <c r="AO1539" s="12">
        <v>6122062.0660711266</v>
      </c>
      <c r="AP1539" s="12">
        <v>4104768.8727943134</v>
      </c>
      <c r="AQ1539">
        <f>AP1539/AO1539</f>
        <v>0.67048795462940736</v>
      </c>
      <c r="AR1539">
        <f>LOG(AQ1539,2)</f>
        <v>-0.57671668065845649</v>
      </c>
    </row>
    <row r="1540" spans="1:44" x14ac:dyDescent="0.25">
      <c r="A1540" t="s">
        <v>49</v>
      </c>
      <c r="B1540" t="s">
        <v>64</v>
      </c>
      <c r="C1540" t="s">
        <v>51</v>
      </c>
      <c r="D1540" t="s">
        <v>11468</v>
      </c>
      <c r="E1540" t="s">
        <v>11469</v>
      </c>
      <c r="F1540" t="s">
        <v>54</v>
      </c>
      <c r="G1540">
        <v>7.0000000000000001E-3</v>
      </c>
      <c r="H1540">
        <v>3</v>
      </c>
      <c r="I1540">
        <v>2</v>
      </c>
      <c r="J1540">
        <v>5</v>
      </c>
      <c r="K1540">
        <v>2</v>
      </c>
      <c r="L1540">
        <v>737</v>
      </c>
      <c r="M1540">
        <v>82.5</v>
      </c>
      <c r="N1540">
        <v>9.17</v>
      </c>
      <c r="O1540">
        <v>3.74</v>
      </c>
      <c r="P1540" t="s">
        <v>701</v>
      </c>
      <c r="Q1540" t="s">
        <v>133</v>
      </c>
      <c r="R1540" t="s">
        <v>11446</v>
      </c>
      <c r="S1540" t="s">
        <v>11470</v>
      </c>
      <c r="T1540" t="s">
        <v>11471</v>
      </c>
      <c r="U1540" t="s">
        <v>11472</v>
      </c>
      <c r="V1540" t="s">
        <v>11473</v>
      </c>
      <c r="W1540" t="s">
        <v>144</v>
      </c>
      <c r="X1540" t="s">
        <v>54</v>
      </c>
      <c r="Y1540" t="s">
        <v>54</v>
      </c>
      <c r="Z1540" t="s">
        <v>54</v>
      </c>
      <c r="AA1540">
        <v>0</v>
      </c>
      <c r="AB1540">
        <v>2.8</v>
      </c>
      <c r="AC1540">
        <v>2.8188865398167699E-3</v>
      </c>
      <c r="AD1540" t="s">
        <v>54</v>
      </c>
      <c r="AE1540" s="8">
        <v>1892453.77126547</v>
      </c>
      <c r="AF1540" s="8">
        <v>5179631.9956829604</v>
      </c>
      <c r="AG1540" s="8">
        <v>2711754.0843452299</v>
      </c>
      <c r="AH1540" s="8">
        <v>3261279.9504312202</v>
      </c>
      <c r="AI1540" s="8">
        <v>1397108.72349394</v>
      </c>
      <c r="AJ1540" s="10">
        <v>3430446.556024</v>
      </c>
      <c r="AK1540" s="10">
        <v>5516517.2384842504</v>
      </c>
      <c r="AL1540" s="10">
        <v>4826168.05053009</v>
      </c>
      <c r="AM1540" s="10">
        <v>4591043.9483461129</v>
      </c>
      <c r="AN1540" s="10">
        <v>867711.63820934249</v>
      </c>
      <c r="AO1540" s="12">
        <v>14761102.246832797</v>
      </c>
      <c r="AP1540" s="12">
        <v>9889323.3362916335</v>
      </c>
      <c r="AQ1540">
        <f>AP1540/AO1540</f>
        <v>0.66995832498982433</v>
      </c>
      <c r="AR1540">
        <f>LOG(AQ1540,2)</f>
        <v>-0.57785673991471198</v>
      </c>
    </row>
    <row r="1541" spans="1:44" x14ac:dyDescent="0.25">
      <c r="A1541" t="s">
        <v>49</v>
      </c>
      <c r="B1541" t="s">
        <v>64</v>
      </c>
      <c r="C1541" t="s">
        <v>51</v>
      </c>
      <c r="D1541" t="s">
        <v>11474</v>
      </c>
      <c r="E1541" t="s">
        <v>11475</v>
      </c>
      <c r="F1541" t="s">
        <v>54</v>
      </c>
      <c r="G1541">
        <v>1E-3</v>
      </c>
      <c r="H1541">
        <v>4</v>
      </c>
      <c r="I1541">
        <v>4</v>
      </c>
      <c r="J1541">
        <v>18</v>
      </c>
      <c r="K1541">
        <v>4</v>
      </c>
      <c r="L1541">
        <v>1042</v>
      </c>
      <c r="M1541">
        <v>117.7</v>
      </c>
      <c r="N1541">
        <v>6.52</v>
      </c>
      <c r="O1541">
        <v>8.3699999999999992</v>
      </c>
      <c r="P1541" t="s">
        <v>701</v>
      </c>
      <c r="Q1541" t="s">
        <v>2607</v>
      </c>
      <c r="R1541" t="s">
        <v>2039</v>
      </c>
      <c r="S1541" t="s">
        <v>11476</v>
      </c>
      <c r="T1541" t="s">
        <v>11477</v>
      </c>
      <c r="U1541" t="s">
        <v>11478</v>
      </c>
      <c r="V1541" t="s">
        <v>11479</v>
      </c>
      <c r="W1541" t="s">
        <v>521</v>
      </c>
      <c r="X1541" t="s">
        <v>54</v>
      </c>
      <c r="Y1541" t="s">
        <v>11155</v>
      </c>
      <c r="Z1541" t="s">
        <v>11480</v>
      </c>
      <c r="AA1541">
        <v>8</v>
      </c>
      <c r="AB1541">
        <v>15.4</v>
      </c>
      <c r="AC1541">
        <v>0</v>
      </c>
      <c r="AD1541" t="s">
        <v>54</v>
      </c>
      <c r="AE1541" s="8">
        <v>2863868.10326296</v>
      </c>
      <c r="AF1541" s="8">
        <v>3240520.3199074399</v>
      </c>
      <c r="AG1541" s="8">
        <v>3675409.16419227</v>
      </c>
      <c r="AH1541" s="8">
        <v>3259932.52912089</v>
      </c>
      <c r="AI1541" s="8">
        <v>331594.48004400311</v>
      </c>
      <c r="AJ1541" s="10">
        <v>2540213.0881155198</v>
      </c>
      <c r="AK1541" s="10">
        <v>3106729.3850472099</v>
      </c>
      <c r="AL1541" s="10">
        <v>2387720.6879282701</v>
      </c>
      <c r="AM1541" s="10">
        <v>2678221.0536969998</v>
      </c>
      <c r="AN1541" s="10">
        <v>309330.48729594739</v>
      </c>
      <c r="AO1541" s="12">
        <v>4201974.3651168132</v>
      </c>
      <c r="AP1541" s="12">
        <v>2814114.0631518732</v>
      </c>
      <c r="AQ1541">
        <f>AP1541/AO1541</f>
        <v>0.66971233487609383</v>
      </c>
      <c r="AR1541">
        <f>LOG(AQ1541,2)</f>
        <v>-0.5783865547890793</v>
      </c>
    </row>
    <row r="1542" spans="1:44" x14ac:dyDescent="0.25">
      <c r="A1542" t="s">
        <v>49</v>
      </c>
      <c r="B1542" t="s">
        <v>64</v>
      </c>
      <c r="C1542" t="s">
        <v>51</v>
      </c>
      <c r="D1542" t="s">
        <v>11481</v>
      </c>
      <c r="E1542" t="s">
        <v>11482</v>
      </c>
      <c r="F1542" t="s">
        <v>54</v>
      </c>
      <c r="G1542">
        <v>0</v>
      </c>
      <c r="H1542">
        <v>25</v>
      </c>
      <c r="I1542">
        <v>15</v>
      </c>
      <c r="J1542">
        <v>93</v>
      </c>
      <c r="K1542">
        <v>12</v>
      </c>
      <c r="L1542">
        <v>641</v>
      </c>
      <c r="M1542">
        <v>70</v>
      </c>
      <c r="N1542">
        <v>5.66</v>
      </c>
      <c r="O1542">
        <v>123.11</v>
      </c>
      <c r="P1542" t="s">
        <v>1517</v>
      </c>
      <c r="Q1542" t="s">
        <v>11483</v>
      </c>
      <c r="R1542" t="s">
        <v>11484</v>
      </c>
      <c r="S1542" t="s">
        <v>4734</v>
      </c>
      <c r="T1542" t="s">
        <v>11485</v>
      </c>
      <c r="U1542" t="s">
        <v>11486</v>
      </c>
      <c r="V1542" t="s">
        <v>11487</v>
      </c>
      <c r="W1542" t="s">
        <v>11488</v>
      </c>
      <c r="X1542" t="s">
        <v>11489</v>
      </c>
      <c r="Y1542" t="s">
        <v>11490</v>
      </c>
      <c r="Z1542" t="s">
        <v>11491</v>
      </c>
      <c r="AA1542">
        <v>38</v>
      </c>
      <c r="AB1542">
        <v>26.09</v>
      </c>
      <c r="AC1542">
        <v>0</v>
      </c>
      <c r="AD1542" t="s">
        <v>54</v>
      </c>
      <c r="AE1542" s="8">
        <v>3068808.6610925202</v>
      </c>
      <c r="AF1542" s="8">
        <v>5147228.1084000999</v>
      </c>
      <c r="AG1542" s="8">
        <v>1555640.7411978401</v>
      </c>
      <c r="AH1542" s="8">
        <v>3257225.83689682</v>
      </c>
      <c r="AI1542" s="8">
        <v>1472299.9531719678</v>
      </c>
      <c r="AJ1542" s="10">
        <v>2794862.44708115</v>
      </c>
      <c r="AK1542" s="10">
        <v>2858052.9644504199</v>
      </c>
      <c r="AL1542" s="10">
        <v>7482508.2808120102</v>
      </c>
      <c r="AM1542" s="10">
        <v>4378474.5641145268</v>
      </c>
      <c r="AN1542" s="10">
        <v>2195034.8890420026</v>
      </c>
      <c r="AO1542" s="12">
        <v>12746118.675503716</v>
      </c>
      <c r="AP1542" s="12">
        <v>8533817.3832377773</v>
      </c>
      <c r="AQ1542">
        <f>AP1542/AO1542</f>
        <v>0.66952282498660542</v>
      </c>
      <c r="AR1542">
        <f>LOG(AQ1542,2)</f>
        <v>-0.57879485497082972</v>
      </c>
    </row>
    <row r="1543" spans="1:44" x14ac:dyDescent="0.25">
      <c r="A1543" t="s">
        <v>49</v>
      </c>
      <c r="B1543" t="s">
        <v>64</v>
      </c>
      <c r="C1543" t="s">
        <v>51</v>
      </c>
      <c r="D1543" t="s">
        <v>11492</v>
      </c>
      <c r="E1543" t="s">
        <v>11493</v>
      </c>
      <c r="F1543" t="s">
        <v>54</v>
      </c>
      <c r="G1543">
        <v>0</v>
      </c>
      <c r="H1543">
        <v>14</v>
      </c>
      <c r="I1543">
        <v>3</v>
      </c>
      <c r="J1543">
        <v>11</v>
      </c>
      <c r="K1543">
        <v>1</v>
      </c>
      <c r="L1543">
        <v>218</v>
      </c>
      <c r="M1543">
        <v>25.5</v>
      </c>
      <c r="N1543">
        <v>5.9</v>
      </c>
      <c r="O1543">
        <v>33.24</v>
      </c>
      <c r="P1543" t="s">
        <v>701</v>
      </c>
      <c r="Q1543" t="s">
        <v>527</v>
      </c>
      <c r="R1543" t="s">
        <v>57</v>
      </c>
      <c r="S1543" t="s">
        <v>11494</v>
      </c>
      <c r="T1543" t="s">
        <v>11495</v>
      </c>
      <c r="U1543" t="s">
        <v>11496</v>
      </c>
      <c r="V1543" t="s">
        <v>11497</v>
      </c>
      <c r="W1543" t="s">
        <v>87</v>
      </c>
      <c r="X1543" t="s">
        <v>4788</v>
      </c>
      <c r="Y1543" t="s">
        <v>11498</v>
      </c>
      <c r="Z1543" t="s">
        <v>4790</v>
      </c>
      <c r="AA1543">
        <v>11</v>
      </c>
      <c r="AB1543" t="s">
        <v>54</v>
      </c>
      <c r="AC1543">
        <v>0</v>
      </c>
      <c r="AD1543" t="s">
        <v>54</v>
      </c>
      <c r="AE1543" s="8">
        <v>2451538.8470266499</v>
      </c>
      <c r="AF1543" s="8">
        <v>3005832.2535902001</v>
      </c>
      <c r="AG1543" s="8">
        <v>4253930.2647486702</v>
      </c>
      <c r="AH1543" s="8">
        <v>3237100.4551218399</v>
      </c>
      <c r="AI1543" s="8">
        <v>753776.02396169608</v>
      </c>
      <c r="AJ1543" s="10">
        <v>2126059.9885558998</v>
      </c>
      <c r="AK1543" s="10">
        <v>4689861.2089872602</v>
      </c>
      <c r="AL1543" s="10">
        <v>4525520.8698882703</v>
      </c>
      <c r="AM1543" s="10">
        <v>3780480.6891438104</v>
      </c>
      <c r="AN1543" s="10">
        <v>1171774.3888832668</v>
      </c>
      <c r="AO1543" s="12">
        <v>2819370.7671857332</v>
      </c>
      <c r="AP1543" s="12">
        <v>1886909.539974435</v>
      </c>
      <c r="AQ1543">
        <f>AP1543/AO1543</f>
        <v>0.66926619298742629</v>
      </c>
      <c r="AR1543">
        <f>LOG(AQ1543,2)</f>
        <v>-0.57934795439443298</v>
      </c>
    </row>
    <row r="1544" spans="1:44" x14ac:dyDescent="0.25">
      <c r="A1544" t="s">
        <v>49</v>
      </c>
      <c r="B1544" t="s">
        <v>64</v>
      </c>
      <c r="C1544" t="s">
        <v>51</v>
      </c>
      <c r="D1544" t="s">
        <v>11499</v>
      </c>
      <c r="E1544" t="s">
        <v>11500</v>
      </c>
      <c r="F1544" t="s">
        <v>54</v>
      </c>
      <c r="G1544">
        <v>7.0000000000000001E-3</v>
      </c>
      <c r="H1544">
        <v>2</v>
      </c>
      <c r="I1544">
        <v>2</v>
      </c>
      <c r="J1544">
        <v>2</v>
      </c>
      <c r="K1544">
        <v>2</v>
      </c>
      <c r="L1544">
        <v>974</v>
      </c>
      <c r="M1544">
        <v>110.4</v>
      </c>
      <c r="N1544">
        <v>6.49</v>
      </c>
      <c r="O1544">
        <v>2.36</v>
      </c>
      <c r="P1544" t="s">
        <v>11501</v>
      </c>
      <c r="Q1544" t="s">
        <v>848</v>
      </c>
      <c r="R1544" t="s">
        <v>82</v>
      </c>
      <c r="S1544" t="s">
        <v>11502</v>
      </c>
      <c r="T1544" t="s">
        <v>11503</v>
      </c>
      <c r="U1544" t="s">
        <v>11504</v>
      </c>
      <c r="V1544" t="s">
        <v>11505</v>
      </c>
      <c r="W1544" t="s">
        <v>62</v>
      </c>
      <c r="X1544" t="s">
        <v>54</v>
      </c>
      <c r="Y1544" t="s">
        <v>3941</v>
      </c>
      <c r="Z1544" t="s">
        <v>10430</v>
      </c>
      <c r="AA1544">
        <v>11</v>
      </c>
      <c r="AB1544" t="s">
        <v>54</v>
      </c>
      <c r="AC1544">
        <v>0</v>
      </c>
      <c r="AD1544" t="s">
        <v>54</v>
      </c>
      <c r="AE1544" s="8">
        <v>2561885.5270642401</v>
      </c>
      <c r="AF1544" s="8" t="s">
        <v>54</v>
      </c>
      <c r="AG1544" s="8">
        <v>3909161.2012538901</v>
      </c>
      <c r="AH1544" s="8">
        <v>3235523.3641590653</v>
      </c>
      <c r="AI1544" s="8">
        <v>673637.8370948243</v>
      </c>
      <c r="AJ1544" s="10">
        <v>1986529.1154787899</v>
      </c>
      <c r="AK1544" s="10">
        <v>1969821.2480622199</v>
      </c>
      <c r="AL1544" s="10">
        <v>2372699.3414536598</v>
      </c>
      <c r="AM1544" s="10">
        <v>2109683.2349982229</v>
      </c>
      <c r="AN1544" s="10">
        <v>186105.51200799254</v>
      </c>
      <c r="AO1544" s="12">
        <v>109416851.41851152</v>
      </c>
      <c r="AP1544" s="12">
        <v>73193174.470185697</v>
      </c>
      <c r="AQ1544">
        <f>AP1544/AO1544</f>
        <v>0.66893877424992898</v>
      </c>
      <c r="AR1544">
        <f>LOG(AQ1544,2)</f>
        <v>-0.5800539230761701</v>
      </c>
    </row>
    <row r="1545" spans="1:44" x14ac:dyDescent="0.25">
      <c r="A1545" t="s">
        <v>49</v>
      </c>
      <c r="B1545" t="s">
        <v>50</v>
      </c>
      <c r="C1545" t="s">
        <v>51</v>
      </c>
      <c r="D1545" t="s">
        <v>11506</v>
      </c>
      <c r="E1545" t="s">
        <v>11507</v>
      </c>
      <c r="F1545" t="s">
        <v>54</v>
      </c>
      <c r="G1545">
        <v>1.6E-2</v>
      </c>
      <c r="H1545">
        <v>4</v>
      </c>
      <c r="I1545">
        <v>1</v>
      </c>
      <c r="J1545">
        <v>1</v>
      </c>
      <c r="K1545">
        <v>1</v>
      </c>
      <c r="L1545">
        <v>203</v>
      </c>
      <c r="M1545">
        <v>22.1</v>
      </c>
      <c r="N1545">
        <v>6.55</v>
      </c>
      <c r="O1545">
        <v>1.77</v>
      </c>
      <c r="P1545" t="s">
        <v>11508</v>
      </c>
      <c r="Q1545" t="s">
        <v>4316</v>
      </c>
      <c r="R1545" t="s">
        <v>564</v>
      </c>
      <c r="S1545" t="s">
        <v>565</v>
      </c>
      <c r="T1545" t="s">
        <v>11509</v>
      </c>
      <c r="U1545" t="s">
        <v>11510</v>
      </c>
      <c r="V1545" t="s">
        <v>11511</v>
      </c>
      <c r="W1545" t="s">
        <v>500</v>
      </c>
      <c r="X1545" t="s">
        <v>11512</v>
      </c>
      <c r="Y1545" t="s">
        <v>11513</v>
      </c>
      <c r="Z1545" t="s">
        <v>11514</v>
      </c>
      <c r="AA1545">
        <v>27</v>
      </c>
      <c r="AB1545" t="s">
        <v>54</v>
      </c>
      <c r="AC1545">
        <v>0</v>
      </c>
      <c r="AD1545" t="s">
        <v>54</v>
      </c>
      <c r="AE1545" s="8">
        <v>2140464.3552298299</v>
      </c>
      <c r="AF1545" s="8">
        <v>4041254.1895087999</v>
      </c>
      <c r="AG1545" s="8">
        <v>3518886.0461157202</v>
      </c>
      <c r="AH1545" s="8">
        <v>3233534.8636181168</v>
      </c>
      <c r="AI1545" s="8">
        <v>801797.7598451915</v>
      </c>
      <c r="AJ1545" s="10">
        <v>1901621.93235667</v>
      </c>
      <c r="AK1545" s="10">
        <v>2431572.5215684599</v>
      </c>
      <c r="AL1545" s="10">
        <v>1750660.37486194</v>
      </c>
      <c r="AM1545" s="10">
        <v>2027951.6095956899</v>
      </c>
      <c r="AN1545" s="10">
        <v>291981.42451944674</v>
      </c>
      <c r="AO1545" s="12">
        <v>517693.97895028669</v>
      </c>
      <c r="AP1545" s="12">
        <v>345749.67631253065</v>
      </c>
      <c r="AQ1545">
        <f>AP1545/AO1545</f>
        <v>0.66786497500627184</v>
      </c>
      <c r="AR1545">
        <f>LOG(AQ1545,2)</f>
        <v>-0.58237163826478022</v>
      </c>
    </row>
    <row r="1546" spans="1:44" x14ac:dyDescent="0.25">
      <c r="A1546" t="s">
        <v>54</v>
      </c>
      <c r="B1546" t="s">
        <v>54</v>
      </c>
      <c r="C1546" t="s">
        <v>51</v>
      </c>
      <c r="D1546" t="s">
        <v>11515</v>
      </c>
      <c r="E1546" t="s">
        <v>11516</v>
      </c>
      <c r="F1546" t="s">
        <v>54</v>
      </c>
      <c r="G1546" t="s">
        <v>54</v>
      </c>
      <c r="H1546">
        <v>12</v>
      </c>
      <c r="I1546">
        <v>1</v>
      </c>
      <c r="J1546">
        <v>1</v>
      </c>
      <c r="K1546">
        <v>1</v>
      </c>
      <c r="L1546">
        <v>103</v>
      </c>
      <c r="M1546">
        <v>11.8</v>
      </c>
      <c r="N1546">
        <v>6.79</v>
      </c>
      <c r="O1546" t="s">
        <v>54</v>
      </c>
      <c r="P1546" t="s">
        <v>602</v>
      </c>
      <c r="Q1546" t="s">
        <v>871</v>
      </c>
      <c r="R1546" t="s">
        <v>1614</v>
      </c>
      <c r="S1546" t="s">
        <v>11517</v>
      </c>
      <c r="T1546" t="s">
        <v>11518</v>
      </c>
      <c r="U1546" t="s">
        <v>11519</v>
      </c>
      <c r="V1546" t="s">
        <v>11520</v>
      </c>
      <c r="W1546" t="s">
        <v>87</v>
      </c>
      <c r="X1546" t="s">
        <v>54</v>
      </c>
      <c r="Y1546" t="s">
        <v>54</v>
      </c>
      <c r="Z1546" t="s">
        <v>54</v>
      </c>
      <c r="AA1546">
        <v>0</v>
      </c>
      <c r="AB1546">
        <v>4.3</v>
      </c>
      <c r="AC1546">
        <v>8.3056478405315595E-4</v>
      </c>
      <c r="AD1546" t="s">
        <v>54</v>
      </c>
      <c r="AE1546" s="8">
        <v>1875231.41508816</v>
      </c>
      <c r="AF1546" s="8">
        <v>4181575.00851333</v>
      </c>
      <c r="AG1546" s="8">
        <v>3628222.1670406498</v>
      </c>
      <c r="AH1546" s="8">
        <v>3228342.8635473796</v>
      </c>
      <c r="AI1546" s="8">
        <v>983101.48196241038</v>
      </c>
      <c r="AJ1546" s="10" t="s">
        <v>54</v>
      </c>
      <c r="AK1546" s="10">
        <v>3886574.3298735302</v>
      </c>
      <c r="AL1546" s="10" t="s">
        <v>54</v>
      </c>
      <c r="AM1546" s="10">
        <v>3886574.3298735302</v>
      </c>
      <c r="AN1546" s="10">
        <v>0</v>
      </c>
      <c r="AO1546" s="12">
        <v>3947438.9433820769</v>
      </c>
      <c r="AP1546" s="12">
        <v>2635363.2479783003</v>
      </c>
      <c r="AQ1546">
        <f>AP1546/AO1546</f>
        <v>0.6676134288021135</v>
      </c>
      <c r="AR1546">
        <f>LOG(AQ1546,2)</f>
        <v>-0.58291512060721351</v>
      </c>
    </row>
    <row r="1547" spans="1:44" x14ac:dyDescent="0.25">
      <c r="A1547" t="s">
        <v>49</v>
      </c>
      <c r="B1547" t="s">
        <v>64</v>
      </c>
      <c r="C1547" t="s">
        <v>51</v>
      </c>
      <c r="D1547" t="s">
        <v>11521</v>
      </c>
      <c r="E1547" t="s">
        <v>11522</v>
      </c>
      <c r="F1547" t="s">
        <v>54</v>
      </c>
      <c r="G1547">
        <v>8.9999999999999993E-3</v>
      </c>
      <c r="H1547">
        <v>1</v>
      </c>
      <c r="I1547">
        <v>1</v>
      </c>
      <c r="J1547">
        <v>1</v>
      </c>
      <c r="K1547">
        <v>1</v>
      </c>
      <c r="L1547">
        <v>1309</v>
      </c>
      <c r="M1547">
        <v>146.6</v>
      </c>
      <c r="N1547">
        <v>6.13</v>
      </c>
      <c r="O1547">
        <v>1.94</v>
      </c>
      <c r="P1547" t="s">
        <v>623</v>
      </c>
      <c r="Q1547" t="s">
        <v>4058</v>
      </c>
      <c r="R1547" t="s">
        <v>69</v>
      </c>
      <c r="S1547" t="s">
        <v>11523</v>
      </c>
      <c r="T1547" t="s">
        <v>11524</v>
      </c>
      <c r="U1547" t="s">
        <v>11525</v>
      </c>
      <c r="V1547" t="s">
        <v>11526</v>
      </c>
      <c r="W1547" t="s">
        <v>74</v>
      </c>
      <c r="X1547" t="s">
        <v>1431</v>
      </c>
      <c r="Y1547" t="s">
        <v>54</v>
      </c>
      <c r="Z1547" t="s">
        <v>54</v>
      </c>
      <c r="AA1547">
        <v>1</v>
      </c>
      <c r="AB1547" t="s">
        <v>54</v>
      </c>
      <c r="AC1547">
        <v>0</v>
      </c>
      <c r="AD1547" t="s">
        <v>54</v>
      </c>
      <c r="AE1547" s="8">
        <v>2406162.0372300101</v>
      </c>
      <c r="AF1547" s="8">
        <v>3412385.3802757799</v>
      </c>
      <c r="AG1547" s="8">
        <v>3856885.1203808598</v>
      </c>
      <c r="AH1547" s="8">
        <v>3225144.1792955496</v>
      </c>
      <c r="AI1547" s="8">
        <v>606873.85647269827</v>
      </c>
      <c r="AJ1547" s="10">
        <v>3204351.0335534001</v>
      </c>
      <c r="AK1547" s="10">
        <v>5265266.9891191097</v>
      </c>
      <c r="AL1547" s="10">
        <v>5879368.4869157802</v>
      </c>
      <c r="AM1547" s="10">
        <v>4782995.503196097</v>
      </c>
      <c r="AN1547" s="10">
        <v>1144077.1924857532</v>
      </c>
      <c r="AO1547" s="12">
        <v>2336159.5108928434</v>
      </c>
      <c r="AP1547" s="12">
        <v>1559017.5138081401</v>
      </c>
      <c r="AQ1547">
        <f>AP1547/AO1547</f>
        <v>0.66734206570180143</v>
      </c>
      <c r="AR1547">
        <f>LOG(AQ1547,2)</f>
        <v>-0.58350164833207707</v>
      </c>
    </row>
    <row r="1548" spans="1:44" x14ac:dyDescent="0.25">
      <c r="A1548" t="s">
        <v>49</v>
      </c>
      <c r="B1548" t="s">
        <v>64</v>
      </c>
      <c r="C1548" t="s">
        <v>51</v>
      </c>
      <c r="D1548" t="s">
        <v>11527</v>
      </c>
      <c r="E1548" t="s">
        <v>11528</v>
      </c>
      <c r="F1548" t="s">
        <v>54</v>
      </c>
      <c r="G1548">
        <v>8.9999999999999993E-3</v>
      </c>
      <c r="H1548">
        <v>8</v>
      </c>
      <c r="I1548">
        <v>1</v>
      </c>
      <c r="J1548">
        <v>1</v>
      </c>
      <c r="K1548">
        <v>1</v>
      </c>
      <c r="L1548">
        <v>137</v>
      </c>
      <c r="M1548">
        <v>15.8</v>
      </c>
      <c r="N1548">
        <v>7.05</v>
      </c>
      <c r="O1548">
        <v>2.0099999999999998</v>
      </c>
      <c r="P1548" t="s">
        <v>965</v>
      </c>
      <c r="Q1548" t="s">
        <v>6034</v>
      </c>
      <c r="R1548" t="s">
        <v>57</v>
      </c>
      <c r="S1548" t="s">
        <v>11529</v>
      </c>
      <c r="T1548" t="s">
        <v>11530</v>
      </c>
      <c r="U1548" t="s">
        <v>11531</v>
      </c>
      <c r="V1548" t="s">
        <v>11532</v>
      </c>
      <c r="W1548" t="s">
        <v>326</v>
      </c>
      <c r="X1548" t="s">
        <v>54</v>
      </c>
      <c r="Y1548" t="s">
        <v>54</v>
      </c>
      <c r="Z1548" t="s">
        <v>743</v>
      </c>
      <c r="AA1548">
        <v>3</v>
      </c>
      <c r="AB1548" t="s">
        <v>54</v>
      </c>
      <c r="AC1548">
        <v>0</v>
      </c>
      <c r="AD1548" t="s">
        <v>54</v>
      </c>
      <c r="AE1548" s="8">
        <v>2128897.1436471301</v>
      </c>
      <c r="AF1548" s="8">
        <v>3771883.36909658</v>
      </c>
      <c r="AG1548" s="8">
        <v>3760706.3066018298</v>
      </c>
      <c r="AH1548" s="8">
        <v>3220495.606448513</v>
      </c>
      <c r="AI1548" s="8">
        <v>771890.16259839304</v>
      </c>
      <c r="AJ1548" s="10">
        <v>2103146.6287064999</v>
      </c>
      <c r="AK1548" s="10">
        <v>4630942.32027118</v>
      </c>
      <c r="AL1548" s="10">
        <v>4056711.2822993398</v>
      </c>
      <c r="AM1548" s="10">
        <v>3596933.4104256728</v>
      </c>
      <c r="AN1548" s="10">
        <v>1081968.740513253</v>
      </c>
      <c r="AO1548" s="12">
        <v>92212424.88874115</v>
      </c>
      <c r="AP1548" s="12">
        <v>61510031.823812664</v>
      </c>
      <c r="AQ1548">
        <f>AP1548/AO1548</f>
        <v>0.66704711320657228</v>
      </c>
      <c r="AR1548">
        <f>LOG(AQ1548,2)</f>
        <v>-0.58413943304409521</v>
      </c>
    </row>
    <row r="1549" spans="1:44" x14ac:dyDescent="0.25">
      <c r="A1549" t="s">
        <v>49</v>
      </c>
      <c r="B1549" t="s">
        <v>64</v>
      </c>
      <c r="C1549" t="s">
        <v>51</v>
      </c>
      <c r="D1549" t="s">
        <v>11533</v>
      </c>
      <c r="E1549" t="s">
        <v>11534</v>
      </c>
      <c r="F1549" t="s">
        <v>54</v>
      </c>
      <c r="G1549">
        <v>1E-3</v>
      </c>
      <c r="H1549">
        <v>7</v>
      </c>
      <c r="I1549">
        <v>4</v>
      </c>
      <c r="J1549">
        <v>25</v>
      </c>
      <c r="K1549">
        <v>4</v>
      </c>
      <c r="L1549">
        <v>524</v>
      </c>
      <c r="M1549">
        <v>57.3</v>
      </c>
      <c r="N1549">
        <v>6.67</v>
      </c>
      <c r="O1549">
        <v>14.09</v>
      </c>
      <c r="P1549" t="s">
        <v>11535</v>
      </c>
      <c r="Q1549" t="s">
        <v>81</v>
      </c>
      <c r="R1549" t="s">
        <v>421</v>
      </c>
      <c r="S1549" t="s">
        <v>11536</v>
      </c>
      <c r="T1549" t="s">
        <v>11537</v>
      </c>
      <c r="U1549" t="s">
        <v>11538</v>
      </c>
      <c r="V1549" t="s">
        <v>11539</v>
      </c>
      <c r="W1549" t="s">
        <v>87</v>
      </c>
      <c r="X1549" t="s">
        <v>11540</v>
      </c>
      <c r="Y1549" t="s">
        <v>11541</v>
      </c>
      <c r="Z1549" t="s">
        <v>11542</v>
      </c>
      <c r="AA1549">
        <v>11</v>
      </c>
      <c r="AB1549">
        <v>12.73</v>
      </c>
      <c r="AC1549">
        <v>0</v>
      </c>
      <c r="AD1549" t="s">
        <v>54</v>
      </c>
      <c r="AE1549" s="8">
        <v>1209512.1382764401</v>
      </c>
      <c r="AF1549" s="8">
        <v>4492118.0472442796</v>
      </c>
      <c r="AG1549" s="8">
        <v>3957591.9748009299</v>
      </c>
      <c r="AH1549" s="8">
        <v>3219740.7201072164</v>
      </c>
      <c r="AI1549" s="8">
        <v>1438099.1490940303</v>
      </c>
      <c r="AJ1549" s="10">
        <v>439864.88229932898</v>
      </c>
      <c r="AK1549" s="10">
        <v>803364.17222478695</v>
      </c>
      <c r="AL1549" s="10">
        <v>3050809.94384764</v>
      </c>
      <c r="AM1549" s="10">
        <v>1431346.3327905852</v>
      </c>
      <c r="AN1549" s="10">
        <v>1154709.1189552299</v>
      </c>
      <c r="AO1549" s="12">
        <v>4700050.6411743397</v>
      </c>
      <c r="AP1549" s="12">
        <v>3122798.9938678066</v>
      </c>
      <c r="AQ1549">
        <f>AP1549/AO1549</f>
        <v>0.66441815892595446</v>
      </c>
      <c r="AR1549">
        <f>LOG(AQ1549,2)</f>
        <v>-0.58983659137271616</v>
      </c>
    </row>
    <row r="1550" spans="1:44" x14ac:dyDescent="0.25">
      <c r="A1550" t="s">
        <v>49</v>
      </c>
      <c r="B1550" t="s">
        <v>64</v>
      </c>
      <c r="C1550" t="s">
        <v>51</v>
      </c>
      <c r="D1550" t="s">
        <v>11543</v>
      </c>
      <c r="E1550" t="s">
        <v>11544</v>
      </c>
      <c r="F1550" t="s">
        <v>54</v>
      </c>
      <c r="G1550">
        <v>5.0000000000000001E-3</v>
      </c>
      <c r="H1550">
        <v>3</v>
      </c>
      <c r="I1550">
        <v>3</v>
      </c>
      <c r="J1550">
        <v>8</v>
      </c>
      <c r="K1550">
        <v>3</v>
      </c>
      <c r="L1550">
        <v>1118</v>
      </c>
      <c r="M1550">
        <v>121.8</v>
      </c>
      <c r="N1550">
        <v>8.8800000000000008</v>
      </c>
      <c r="O1550">
        <v>4.96</v>
      </c>
      <c r="P1550" t="s">
        <v>54</v>
      </c>
      <c r="Q1550" t="s">
        <v>871</v>
      </c>
      <c r="R1550" t="s">
        <v>2608</v>
      </c>
      <c r="S1550" t="s">
        <v>54</v>
      </c>
      <c r="T1550" t="s">
        <v>11545</v>
      </c>
      <c r="U1550" t="s">
        <v>11546</v>
      </c>
      <c r="V1550" t="s">
        <v>11547</v>
      </c>
      <c r="W1550" t="s">
        <v>157</v>
      </c>
      <c r="X1550" t="s">
        <v>54</v>
      </c>
      <c r="Y1550" t="s">
        <v>54</v>
      </c>
      <c r="Z1550" t="s">
        <v>54</v>
      </c>
      <c r="AA1550">
        <v>0</v>
      </c>
      <c r="AB1550">
        <v>4.66</v>
      </c>
      <c r="AC1550">
        <v>8.5251491901108302E-4</v>
      </c>
      <c r="AD1550" t="s">
        <v>54</v>
      </c>
      <c r="AE1550" s="8">
        <v>3599906.2455909499</v>
      </c>
      <c r="AF1550" s="8">
        <v>3288920.23431302</v>
      </c>
      <c r="AG1550" s="8">
        <v>2725718.3699680101</v>
      </c>
      <c r="AH1550" s="8">
        <v>3204848.28329066</v>
      </c>
      <c r="AI1550" s="8">
        <v>361803.05893590575</v>
      </c>
      <c r="AJ1550" s="10">
        <v>672109.85540333996</v>
      </c>
      <c r="AK1550" s="10">
        <v>6217107.3020132501</v>
      </c>
      <c r="AL1550" s="10">
        <v>10573324.133737201</v>
      </c>
      <c r="AM1550" s="10">
        <v>5820847.0970512629</v>
      </c>
      <c r="AN1550" s="10">
        <v>4051853.7040798161</v>
      </c>
      <c r="AO1550" s="12">
        <v>81079059.270969585</v>
      </c>
      <c r="AP1550" s="12">
        <v>53787118.218952633</v>
      </c>
      <c r="AQ1550">
        <f>AP1550/AO1550</f>
        <v>0.66339100012487628</v>
      </c>
      <c r="AR1550">
        <f>LOG(AQ1550,2)</f>
        <v>-0.59206865490987959</v>
      </c>
    </row>
    <row r="1551" spans="1:44" x14ac:dyDescent="0.25">
      <c r="A1551" t="s">
        <v>49</v>
      </c>
      <c r="B1551" t="s">
        <v>64</v>
      </c>
      <c r="C1551" t="s">
        <v>51</v>
      </c>
      <c r="D1551" t="s">
        <v>11548</v>
      </c>
      <c r="E1551" t="s">
        <v>11549</v>
      </c>
      <c r="F1551" t="s">
        <v>54</v>
      </c>
      <c r="G1551">
        <v>7.0000000000000001E-3</v>
      </c>
      <c r="H1551">
        <v>6</v>
      </c>
      <c r="I1551">
        <v>1</v>
      </c>
      <c r="J1551">
        <v>2</v>
      </c>
      <c r="K1551">
        <v>1</v>
      </c>
      <c r="L1551">
        <v>216</v>
      </c>
      <c r="M1551">
        <v>25.1</v>
      </c>
      <c r="N1551">
        <v>6.73</v>
      </c>
      <c r="O1551">
        <v>3.47</v>
      </c>
      <c r="P1551" t="s">
        <v>80</v>
      </c>
      <c r="Q1551" t="s">
        <v>575</v>
      </c>
      <c r="R1551" t="s">
        <v>1904</v>
      </c>
      <c r="S1551" t="s">
        <v>11550</v>
      </c>
      <c r="T1551" t="s">
        <v>11551</v>
      </c>
      <c r="U1551" t="s">
        <v>11552</v>
      </c>
      <c r="V1551" t="s">
        <v>11553</v>
      </c>
      <c r="W1551" t="s">
        <v>533</v>
      </c>
      <c r="X1551" t="s">
        <v>54</v>
      </c>
      <c r="Y1551" t="s">
        <v>11554</v>
      </c>
      <c r="Z1551" t="s">
        <v>11555</v>
      </c>
      <c r="AA1551">
        <v>4</v>
      </c>
      <c r="AB1551">
        <v>10.87</v>
      </c>
      <c r="AC1551">
        <v>1.4285714285714301E-3</v>
      </c>
      <c r="AD1551" t="s">
        <v>54</v>
      </c>
      <c r="AE1551" s="8">
        <v>2474609.0395936901</v>
      </c>
      <c r="AF1551" s="8">
        <v>3413549.7319935998</v>
      </c>
      <c r="AG1551" s="8">
        <v>3565039.7644823501</v>
      </c>
      <c r="AH1551" s="8">
        <v>3151066.1786898798</v>
      </c>
      <c r="AI1551" s="8">
        <v>482309.03181916854</v>
      </c>
      <c r="AJ1551" s="10">
        <v>1059562.63866977</v>
      </c>
      <c r="AK1551" s="10">
        <v>1201968.14108999</v>
      </c>
      <c r="AL1551" s="10">
        <v>1690180.4995281899</v>
      </c>
      <c r="AM1551" s="10">
        <v>1317237.0930959834</v>
      </c>
      <c r="AN1551" s="10">
        <v>270043.10776964482</v>
      </c>
      <c r="AO1551" s="12">
        <v>7720276.6310513597</v>
      </c>
      <c r="AP1551" s="12">
        <v>5110734.8051289506</v>
      </c>
      <c r="AQ1551">
        <f>AP1551/AO1551</f>
        <v>0.66198855939608503</v>
      </c>
      <c r="AR1551">
        <f>LOG(AQ1551,2)</f>
        <v>-0.59512181055147939</v>
      </c>
    </row>
    <row r="1552" spans="1:44" x14ac:dyDescent="0.25">
      <c r="A1552" t="s">
        <v>49</v>
      </c>
      <c r="B1552" t="s">
        <v>64</v>
      </c>
      <c r="C1552" t="s">
        <v>51</v>
      </c>
      <c r="D1552" t="s">
        <v>11556</v>
      </c>
      <c r="E1552" t="s">
        <v>11557</v>
      </c>
      <c r="F1552" t="s">
        <v>54</v>
      </c>
      <c r="G1552">
        <v>0</v>
      </c>
      <c r="H1552">
        <v>18</v>
      </c>
      <c r="I1552">
        <v>5</v>
      </c>
      <c r="J1552">
        <v>26</v>
      </c>
      <c r="K1552">
        <v>5</v>
      </c>
      <c r="L1552">
        <v>352</v>
      </c>
      <c r="M1552">
        <v>37.5</v>
      </c>
      <c r="N1552">
        <v>11.11</v>
      </c>
      <c r="O1552">
        <v>28.56</v>
      </c>
      <c r="P1552" t="s">
        <v>1677</v>
      </c>
      <c r="Q1552" t="s">
        <v>106</v>
      </c>
      <c r="R1552" t="s">
        <v>11558</v>
      </c>
      <c r="S1552" t="s">
        <v>1229</v>
      </c>
      <c r="T1552" t="s">
        <v>11559</v>
      </c>
      <c r="U1552" t="s">
        <v>11560</v>
      </c>
      <c r="V1552" t="s">
        <v>11561</v>
      </c>
      <c r="W1552" t="s">
        <v>315</v>
      </c>
      <c r="X1552" t="s">
        <v>11562</v>
      </c>
      <c r="Y1552" t="s">
        <v>11563</v>
      </c>
      <c r="Z1552" t="s">
        <v>11564</v>
      </c>
      <c r="AA1552">
        <v>13</v>
      </c>
      <c r="AB1552">
        <v>21.26</v>
      </c>
      <c r="AC1552">
        <v>0</v>
      </c>
      <c r="AD1552" t="s">
        <v>54</v>
      </c>
      <c r="AE1552" s="8">
        <v>2109381.70550898</v>
      </c>
      <c r="AF1552" s="8">
        <v>3580862.2191934199</v>
      </c>
      <c r="AG1552" s="8">
        <v>3757280.7643466098</v>
      </c>
      <c r="AH1552" s="8">
        <v>3149174.8963496699</v>
      </c>
      <c r="AI1552" s="8">
        <v>738763.96120253555</v>
      </c>
      <c r="AJ1552" s="10">
        <v>222406.33969237201</v>
      </c>
      <c r="AK1552" s="10">
        <v>414201.31549945101</v>
      </c>
      <c r="AL1552" s="10" t="s">
        <v>54</v>
      </c>
      <c r="AM1552" s="10">
        <v>318303.82759591151</v>
      </c>
      <c r="AN1552" s="10">
        <v>95897.487903539499</v>
      </c>
      <c r="AO1552" s="12">
        <v>16738761.490515767</v>
      </c>
      <c r="AP1552" s="12">
        <v>11073075.934697129</v>
      </c>
      <c r="AQ1552">
        <f>AP1552/AO1552</f>
        <v>0.6615230129762687</v>
      </c>
      <c r="AR1552">
        <f>LOG(AQ1552,2)</f>
        <v>-0.59613674922355953</v>
      </c>
    </row>
    <row r="1553" spans="1:44" x14ac:dyDescent="0.25">
      <c r="A1553" t="s">
        <v>49</v>
      </c>
      <c r="B1553" t="s">
        <v>50</v>
      </c>
      <c r="C1553" t="s">
        <v>51</v>
      </c>
      <c r="D1553" t="s">
        <v>11565</v>
      </c>
      <c r="E1553" t="s">
        <v>11566</v>
      </c>
      <c r="F1553" t="s">
        <v>54</v>
      </c>
      <c r="G1553">
        <v>0.02</v>
      </c>
      <c r="H1553">
        <v>1</v>
      </c>
      <c r="I1553">
        <v>1</v>
      </c>
      <c r="J1553">
        <v>1</v>
      </c>
      <c r="K1553">
        <v>1</v>
      </c>
      <c r="L1553">
        <v>476</v>
      </c>
      <c r="M1553">
        <v>47.1</v>
      </c>
      <c r="N1553">
        <v>7.28</v>
      </c>
      <c r="O1553">
        <v>0</v>
      </c>
      <c r="P1553" t="s">
        <v>54</v>
      </c>
      <c r="Q1553" t="s">
        <v>463</v>
      </c>
      <c r="R1553" t="s">
        <v>82</v>
      </c>
      <c r="S1553" t="s">
        <v>54</v>
      </c>
      <c r="T1553" t="s">
        <v>11567</v>
      </c>
      <c r="U1553" t="s">
        <v>11568</v>
      </c>
      <c r="V1553" t="s">
        <v>11569</v>
      </c>
      <c r="W1553" t="s">
        <v>99</v>
      </c>
      <c r="X1553" t="s">
        <v>54</v>
      </c>
      <c r="Y1553" t="s">
        <v>54</v>
      </c>
      <c r="Z1553" t="s">
        <v>54</v>
      </c>
      <c r="AA1553">
        <v>0</v>
      </c>
      <c r="AB1553" t="s">
        <v>54</v>
      </c>
      <c r="AC1553">
        <v>0</v>
      </c>
      <c r="AD1553" t="s">
        <v>54</v>
      </c>
      <c r="AE1553" s="8">
        <v>3237597.8698093402</v>
      </c>
      <c r="AF1553" s="8">
        <v>2607953.2796232002</v>
      </c>
      <c r="AG1553" s="8">
        <v>3589759.34720679</v>
      </c>
      <c r="AH1553" s="8">
        <v>3145103.4988797768</v>
      </c>
      <c r="AI1553" s="8">
        <v>406121.65260853531</v>
      </c>
      <c r="AJ1553" s="10" t="s">
        <v>54</v>
      </c>
      <c r="AK1553" s="10" t="s">
        <v>54</v>
      </c>
      <c r="AL1553" s="10">
        <v>4068768.3972127698</v>
      </c>
      <c r="AM1553" s="10">
        <v>4068768.3972127698</v>
      </c>
      <c r="AN1553" s="10">
        <v>0</v>
      </c>
      <c r="AO1553" s="12">
        <v>53708776.296182595</v>
      </c>
      <c r="AP1553" s="12">
        <v>35435199.164799035</v>
      </c>
      <c r="AQ1553">
        <f>AP1553/AO1553</f>
        <v>0.65976552825162071</v>
      </c>
      <c r="AR1553">
        <f>LOG(AQ1553,2)</f>
        <v>-0.59997469364355394</v>
      </c>
    </row>
    <row r="1554" spans="1:44" x14ac:dyDescent="0.25">
      <c r="A1554" t="s">
        <v>49</v>
      </c>
      <c r="B1554" t="s">
        <v>64</v>
      </c>
      <c r="C1554" t="s">
        <v>51</v>
      </c>
      <c r="D1554" t="s">
        <v>11570</v>
      </c>
      <c r="E1554" t="s">
        <v>11571</v>
      </c>
      <c r="F1554" t="s">
        <v>54</v>
      </c>
      <c r="G1554">
        <v>1E-3</v>
      </c>
      <c r="H1554">
        <v>12</v>
      </c>
      <c r="I1554">
        <v>3</v>
      </c>
      <c r="J1554">
        <v>10</v>
      </c>
      <c r="K1554">
        <v>3</v>
      </c>
      <c r="L1554">
        <v>254</v>
      </c>
      <c r="M1554">
        <v>27.9</v>
      </c>
      <c r="N1554">
        <v>6.83</v>
      </c>
      <c r="O1554">
        <v>7.41</v>
      </c>
      <c r="P1554" t="s">
        <v>701</v>
      </c>
      <c r="Q1554" t="s">
        <v>4733</v>
      </c>
      <c r="R1554" t="s">
        <v>528</v>
      </c>
      <c r="S1554" t="s">
        <v>11572</v>
      </c>
      <c r="T1554" t="s">
        <v>11573</v>
      </c>
      <c r="U1554" t="s">
        <v>11574</v>
      </c>
      <c r="V1554" t="s">
        <v>11575</v>
      </c>
      <c r="W1554" t="s">
        <v>99</v>
      </c>
      <c r="X1554" t="s">
        <v>54</v>
      </c>
      <c r="Y1554" t="s">
        <v>8238</v>
      </c>
      <c r="Z1554" t="s">
        <v>8239</v>
      </c>
      <c r="AA1554">
        <v>6</v>
      </c>
      <c r="AB1554">
        <v>3.22</v>
      </c>
      <c r="AC1554">
        <v>7.4183976261127599E-4</v>
      </c>
      <c r="AD1554" t="s">
        <v>54</v>
      </c>
      <c r="AE1554" s="8">
        <v>3100328.0292833899</v>
      </c>
      <c r="AF1554" s="8">
        <v>2587142.4995110701</v>
      </c>
      <c r="AG1554" s="8">
        <v>3745251.0790369902</v>
      </c>
      <c r="AH1554" s="8">
        <v>3144240.5359438169</v>
      </c>
      <c r="AI1554" s="8">
        <v>473814.3811478563</v>
      </c>
      <c r="AJ1554" s="10">
        <v>3542927.9392379299</v>
      </c>
      <c r="AK1554" s="10">
        <v>4640936.6325222803</v>
      </c>
      <c r="AL1554" s="10">
        <v>4625509.0039142696</v>
      </c>
      <c r="AM1554" s="10">
        <v>4269791.1918914933</v>
      </c>
      <c r="AN1554" s="10">
        <v>514008.52390773542</v>
      </c>
      <c r="AO1554" s="12">
        <v>1262318535.4092801</v>
      </c>
      <c r="AP1554" s="12">
        <v>831341142.40746224</v>
      </c>
      <c r="AQ1554">
        <f>AP1554/AO1554</f>
        <v>0.65858269453194507</v>
      </c>
      <c r="AR1554">
        <f>LOG(AQ1554,2)</f>
        <v>-0.60256349191395719</v>
      </c>
    </row>
    <row r="1555" spans="1:44" x14ac:dyDescent="0.25">
      <c r="A1555" t="s">
        <v>49</v>
      </c>
      <c r="B1555" t="s">
        <v>64</v>
      </c>
      <c r="C1555" t="s">
        <v>51</v>
      </c>
      <c r="D1555" t="s">
        <v>11576</v>
      </c>
      <c r="E1555" t="s">
        <v>11577</v>
      </c>
      <c r="F1555" t="s">
        <v>54</v>
      </c>
      <c r="G1555">
        <v>0</v>
      </c>
      <c r="H1555">
        <v>81</v>
      </c>
      <c r="I1555">
        <v>28</v>
      </c>
      <c r="J1555">
        <v>701</v>
      </c>
      <c r="K1555">
        <v>1</v>
      </c>
      <c r="L1555">
        <v>375</v>
      </c>
      <c r="M1555">
        <v>41.8</v>
      </c>
      <c r="N1555">
        <v>5.48</v>
      </c>
      <c r="O1555">
        <v>1464.1</v>
      </c>
      <c r="P1555" t="s">
        <v>2307</v>
      </c>
      <c r="Q1555" t="s">
        <v>172</v>
      </c>
      <c r="R1555" t="s">
        <v>2942</v>
      </c>
      <c r="S1555" t="s">
        <v>1377</v>
      </c>
      <c r="T1555" t="s">
        <v>11578</v>
      </c>
      <c r="U1555" t="s">
        <v>11579</v>
      </c>
      <c r="V1555" t="s">
        <v>11580</v>
      </c>
      <c r="W1555" t="s">
        <v>74</v>
      </c>
      <c r="X1555" t="s">
        <v>11581</v>
      </c>
      <c r="Y1555" t="s">
        <v>11582</v>
      </c>
      <c r="Z1555" t="s">
        <v>11583</v>
      </c>
      <c r="AA1555">
        <v>80</v>
      </c>
      <c r="AB1555">
        <v>10.09</v>
      </c>
      <c r="AC1555">
        <v>1.3568521031207599E-3</v>
      </c>
      <c r="AD1555" t="s">
        <v>1055</v>
      </c>
      <c r="AE1555" s="8">
        <v>3000962.81020439</v>
      </c>
      <c r="AF1555" s="8">
        <v>4585685.5254536998</v>
      </c>
      <c r="AG1555" s="8">
        <v>1845189.78533526</v>
      </c>
      <c r="AH1555" s="8">
        <v>3143946.0403311164</v>
      </c>
      <c r="AI1555" s="8">
        <v>1123361.7341043607</v>
      </c>
      <c r="AJ1555" s="10">
        <v>2433695.85298741</v>
      </c>
      <c r="AK1555" s="10">
        <v>2984812.2392135798</v>
      </c>
      <c r="AL1555" s="10">
        <v>3699892.5231480398</v>
      </c>
      <c r="AM1555" s="10">
        <v>3039466.8717830102</v>
      </c>
      <c r="AN1555" s="10">
        <v>518365.28209840605</v>
      </c>
      <c r="AO1555" s="12">
        <v>3870320.9423353733</v>
      </c>
      <c r="AP1555" s="12">
        <v>2541596.6320634601</v>
      </c>
      <c r="AQ1555">
        <f>AP1555/AO1555</f>
        <v>0.65668885602284099</v>
      </c>
      <c r="AR1555">
        <f>LOG(AQ1555,2)</f>
        <v>-0.60671812190256003</v>
      </c>
    </row>
    <row r="1556" spans="1:44" x14ac:dyDescent="0.25">
      <c r="A1556" t="s">
        <v>49</v>
      </c>
      <c r="B1556" t="s">
        <v>50</v>
      </c>
      <c r="C1556" t="s">
        <v>51</v>
      </c>
      <c r="D1556" t="s">
        <v>11584</v>
      </c>
      <c r="E1556" t="s">
        <v>11585</v>
      </c>
      <c r="F1556" t="s">
        <v>54</v>
      </c>
      <c r="G1556">
        <v>0.02</v>
      </c>
      <c r="H1556">
        <v>1</v>
      </c>
      <c r="I1556">
        <v>1</v>
      </c>
      <c r="J1556">
        <v>1</v>
      </c>
      <c r="K1556">
        <v>1</v>
      </c>
      <c r="L1556">
        <v>873</v>
      </c>
      <c r="M1556">
        <v>97.6</v>
      </c>
      <c r="N1556">
        <v>4.5999999999999996</v>
      </c>
      <c r="O1556">
        <v>0</v>
      </c>
      <c r="P1556" t="s">
        <v>773</v>
      </c>
      <c r="Q1556" t="s">
        <v>871</v>
      </c>
      <c r="R1556" t="s">
        <v>82</v>
      </c>
      <c r="S1556" t="s">
        <v>11586</v>
      </c>
      <c r="T1556" t="s">
        <v>11587</v>
      </c>
      <c r="U1556" t="s">
        <v>11588</v>
      </c>
      <c r="V1556" t="s">
        <v>11589</v>
      </c>
      <c r="W1556" t="s">
        <v>217</v>
      </c>
      <c r="X1556" t="s">
        <v>54</v>
      </c>
      <c r="Y1556" t="s">
        <v>54</v>
      </c>
      <c r="Z1556" t="s">
        <v>11590</v>
      </c>
      <c r="AA1556">
        <v>8</v>
      </c>
      <c r="AB1556" t="s">
        <v>54</v>
      </c>
      <c r="AC1556">
        <v>0</v>
      </c>
      <c r="AD1556" t="s">
        <v>54</v>
      </c>
      <c r="AE1556" s="8">
        <v>2284424.2217674199</v>
      </c>
      <c r="AF1556" s="8">
        <v>4003352.7444906398</v>
      </c>
      <c r="AG1556" s="8" t="s">
        <v>54</v>
      </c>
      <c r="AH1556" s="8">
        <v>3143888.4831290301</v>
      </c>
      <c r="AI1556" s="8">
        <v>859464.2613616098</v>
      </c>
      <c r="AJ1556" s="10">
        <v>1237991.2827963701</v>
      </c>
      <c r="AK1556" s="10">
        <v>1199802.0241987801</v>
      </c>
      <c r="AL1556" s="10">
        <v>1286979.2589672899</v>
      </c>
      <c r="AM1556" s="10">
        <v>1241590.8553208134</v>
      </c>
      <c r="AN1556" s="10">
        <v>35680.856279336651</v>
      </c>
      <c r="AO1556" s="12">
        <v>20036006.713050466</v>
      </c>
      <c r="AP1556" s="12">
        <v>13150968.670483531</v>
      </c>
      <c r="AQ1556">
        <f>AP1556/AO1556</f>
        <v>0.65636675305751613</v>
      </c>
      <c r="AR1556">
        <f>LOG(AQ1556,2)</f>
        <v>-0.60742593101108133</v>
      </c>
    </row>
    <row r="1557" spans="1:44" x14ac:dyDescent="0.25">
      <c r="A1557" t="s">
        <v>49</v>
      </c>
      <c r="B1557" t="s">
        <v>64</v>
      </c>
      <c r="C1557" t="s">
        <v>51</v>
      </c>
      <c r="D1557" t="s">
        <v>11591</v>
      </c>
      <c r="E1557" t="s">
        <v>11592</v>
      </c>
      <c r="F1557" t="s">
        <v>54</v>
      </c>
      <c r="G1557">
        <v>1E-3</v>
      </c>
      <c r="H1557">
        <v>6</v>
      </c>
      <c r="I1557">
        <v>4</v>
      </c>
      <c r="J1557">
        <v>11</v>
      </c>
      <c r="K1557">
        <v>4</v>
      </c>
      <c r="L1557">
        <v>1014</v>
      </c>
      <c r="M1557">
        <v>113</v>
      </c>
      <c r="N1557">
        <v>8.8800000000000008</v>
      </c>
      <c r="O1557">
        <v>11.58</v>
      </c>
      <c r="P1557" t="s">
        <v>11593</v>
      </c>
      <c r="Q1557" t="s">
        <v>1306</v>
      </c>
      <c r="R1557" t="s">
        <v>3731</v>
      </c>
      <c r="S1557" t="s">
        <v>11594</v>
      </c>
      <c r="T1557" t="s">
        <v>11595</v>
      </c>
      <c r="U1557" t="s">
        <v>11596</v>
      </c>
      <c r="V1557" t="s">
        <v>11597</v>
      </c>
      <c r="W1557" t="s">
        <v>87</v>
      </c>
      <c r="X1557" t="s">
        <v>11598</v>
      </c>
      <c r="Y1557" t="s">
        <v>11599</v>
      </c>
      <c r="Z1557" t="s">
        <v>11600</v>
      </c>
      <c r="AA1557">
        <v>35</v>
      </c>
      <c r="AB1557">
        <v>10.18</v>
      </c>
      <c r="AC1557">
        <v>1.37362637362637E-3</v>
      </c>
      <c r="AD1557" t="s">
        <v>54</v>
      </c>
      <c r="AE1557" s="8">
        <v>2505180.2004761398</v>
      </c>
      <c r="AF1557" s="8">
        <v>3921223.4224064299</v>
      </c>
      <c r="AG1557" s="8">
        <v>2990138.3806458199</v>
      </c>
      <c r="AH1557" s="8">
        <v>3138847.3345094635</v>
      </c>
      <c r="AI1557" s="8">
        <v>587582.82611225336</v>
      </c>
      <c r="AJ1557" s="10">
        <v>1907322.44101978</v>
      </c>
      <c r="AK1557" s="10">
        <v>3836494.5476526902</v>
      </c>
      <c r="AL1557" s="10">
        <v>1528176.18388223</v>
      </c>
      <c r="AM1557" s="10">
        <v>2423997.7241849001</v>
      </c>
      <c r="AN1557" s="10">
        <v>1010708.8035318913</v>
      </c>
      <c r="AO1557" s="12">
        <v>504244303.19969529</v>
      </c>
      <c r="AP1557" s="12">
        <v>330888877.43071771</v>
      </c>
      <c r="AQ1557">
        <f>AP1557/AO1557</f>
        <v>0.65620746794967</v>
      </c>
      <c r="AR1557">
        <f>LOG(AQ1557,2)</f>
        <v>-0.60777608238938396</v>
      </c>
    </row>
    <row r="1558" spans="1:44" x14ac:dyDescent="0.25">
      <c r="A1558" t="s">
        <v>49</v>
      </c>
      <c r="B1558" t="s">
        <v>50</v>
      </c>
      <c r="C1558" t="s">
        <v>51</v>
      </c>
      <c r="D1558" t="s">
        <v>11601</v>
      </c>
      <c r="E1558" t="s">
        <v>11602</v>
      </c>
      <c r="F1558" t="s">
        <v>54</v>
      </c>
      <c r="G1558">
        <v>1.7000000000000001E-2</v>
      </c>
      <c r="H1558">
        <v>5</v>
      </c>
      <c r="I1558">
        <v>2</v>
      </c>
      <c r="J1558">
        <v>4</v>
      </c>
      <c r="K1558">
        <v>2</v>
      </c>
      <c r="L1558">
        <v>382</v>
      </c>
      <c r="M1558">
        <v>43.9</v>
      </c>
      <c r="N1558">
        <v>7.46</v>
      </c>
      <c r="O1558">
        <v>1.73</v>
      </c>
      <c r="P1558" t="s">
        <v>8056</v>
      </c>
      <c r="Q1558" t="s">
        <v>848</v>
      </c>
      <c r="R1558" t="s">
        <v>1307</v>
      </c>
      <c r="S1558" t="s">
        <v>11603</v>
      </c>
      <c r="T1558" t="s">
        <v>11604</v>
      </c>
      <c r="U1558" t="s">
        <v>11605</v>
      </c>
      <c r="V1558" t="s">
        <v>11606</v>
      </c>
      <c r="W1558" t="s">
        <v>326</v>
      </c>
      <c r="X1558" t="s">
        <v>54</v>
      </c>
      <c r="Y1558" t="s">
        <v>11607</v>
      </c>
      <c r="Z1558" t="s">
        <v>4338</v>
      </c>
      <c r="AA1558">
        <v>20</v>
      </c>
      <c r="AB1558">
        <v>2.48</v>
      </c>
      <c r="AC1558">
        <v>4.7554347826087003E-3</v>
      </c>
      <c r="AD1558" t="s">
        <v>54</v>
      </c>
      <c r="AE1558" s="8" t="s">
        <v>54</v>
      </c>
      <c r="AF1558" s="8">
        <v>3207735.0845016302</v>
      </c>
      <c r="AG1558" s="8">
        <v>3056375.7190798102</v>
      </c>
      <c r="AH1558" s="8">
        <v>3132055.4017907204</v>
      </c>
      <c r="AI1558" s="8">
        <v>75679.682710909983</v>
      </c>
      <c r="AJ1558" s="10">
        <v>3648864.1860999302</v>
      </c>
      <c r="AK1558" s="10">
        <v>2609855.95212034</v>
      </c>
      <c r="AL1558" s="10">
        <v>2591957.3982675401</v>
      </c>
      <c r="AM1558" s="10">
        <v>2950225.8454959369</v>
      </c>
      <c r="AN1558" s="10">
        <v>494065.94551667717</v>
      </c>
      <c r="AO1558" s="12">
        <v>1494588.2355984238</v>
      </c>
      <c r="AP1558" s="12">
        <v>980460.74442636548</v>
      </c>
      <c r="AQ1558">
        <f>AP1558/AO1558</f>
        <v>0.65600726746908666</v>
      </c>
      <c r="AR1558">
        <f>LOG(AQ1558,2)</f>
        <v>-0.60821629729471349</v>
      </c>
    </row>
    <row r="1559" spans="1:44" x14ac:dyDescent="0.25">
      <c r="A1559" t="s">
        <v>49</v>
      </c>
      <c r="B1559" t="s">
        <v>50</v>
      </c>
      <c r="C1559" t="s">
        <v>51</v>
      </c>
      <c r="D1559" t="s">
        <v>11608</v>
      </c>
      <c r="E1559" t="s">
        <v>11609</v>
      </c>
      <c r="F1559" t="s">
        <v>54</v>
      </c>
      <c r="G1559">
        <v>2.1999999999999999E-2</v>
      </c>
      <c r="H1559">
        <v>4</v>
      </c>
      <c r="I1559">
        <v>3</v>
      </c>
      <c r="J1559">
        <v>3</v>
      </c>
      <c r="K1559">
        <v>3</v>
      </c>
      <c r="L1559">
        <v>683</v>
      </c>
      <c r="M1559">
        <v>73.400000000000006</v>
      </c>
      <c r="N1559">
        <v>8.2200000000000006</v>
      </c>
      <c r="O1559">
        <v>1.63</v>
      </c>
      <c r="P1559" t="s">
        <v>80</v>
      </c>
      <c r="Q1559" t="s">
        <v>495</v>
      </c>
      <c r="R1559" t="s">
        <v>82</v>
      </c>
      <c r="S1559" t="s">
        <v>11610</v>
      </c>
      <c r="T1559" t="s">
        <v>11611</v>
      </c>
      <c r="U1559" t="s">
        <v>11612</v>
      </c>
      <c r="V1559" t="s">
        <v>11613</v>
      </c>
      <c r="W1559" t="s">
        <v>62</v>
      </c>
      <c r="X1559" t="s">
        <v>54</v>
      </c>
      <c r="Y1559" t="s">
        <v>54</v>
      </c>
      <c r="Z1559" t="s">
        <v>54</v>
      </c>
      <c r="AA1559">
        <v>0</v>
      </c>
      <c r="AB1559">
        <v>1.86</v>
      </c>
      <c r="AC1559">
        <v>1.1750154607297499E-2</v>
      </c>
      <c r="AD1559" t="s">
        <v>54</v>
      </c>
      <c r="AE1559" s="8">
        <v>2550959.9394801501</v>
      </c>
      <c r="AF1559" s="8">
        <v>3873488.9200996002</v>
      </c>
      <c r="AG1559" s="8">
        <v>2959669.8332890202</v>
      </c>
      <c r="AH1559" s="8">
        <v>3128039.5642895903</v>
      </c>
      <c r="AI1559" s="8">
        <v>552890.58645297936</v>
      </c>
      <c r="AJ1559" s="10">
        <v>2610663.1936128102</v>
      </c>
      <c r="AK1559" s="10">
        <v>5488608.5369006004</v>
      </c>
      <c r="AL1559" s="10">
        <v>5441550.6348534497</v>
      </c>
      <c r="AM1559" s="10">
        <v>4513607.4551222874</v>
      </c>
      <c r="AN1559" s="10">
        <v>1345721.9272804593</v>
      </c>
      <c r="AO1559" s="12">
        <v>13469764.8531463</v>
      </c>
      <c r="AP1559" s="12">
        <v>8808816.6338008773</v>
      </c>
      <c r="AQ1559">
        <f>AP1559/AO1559</f>
        <v>0.65396959262754262</v>
      </c>
      <c r="AR1559">
        <f>LOG(AQ1559,2)</f>
        <v>-0.61270453804061742</v>
      </c>
    </row>
    <row r="1560" spans="1:44" x14ac:dyDescent="0.25">
      <c r="A1560" t="s">
        <v>49</v>
      </c>
      <c r="B1560" t="s">
        <v>64</v>
      </c>
      <c r="C1560" t="s">
        <v>51</v>
      </c>
      <c r="D1560" t="s">
        <v>11614</v>
      </c>
      <c r="E1560" t="s">
        <v>11615</v>
      </c>
      <c r="F1560" t="s">
        <v>54</v>
      </c>
      <c r="G1560">
        <v>5.0000000000000001E-3</v>
      </c>
      <c r="H1560">
        <v>1</v>
      </c>
      <c r="I1560">
        <v>2</v>
      </c>
      <c r="J1560">
        <v>7</v>
      </c>
      <c r="K1560">
        <v>1</v>
      </c>
      <c r="L1560">
        <v>1781</v>
      </c>
      <c r="M1560">
        <v>194.5</v>
      </c>
      <c r="N1560">
        <v>8.32</v>
      </c>
      <c r="O1560">
        <v>4.76</v>
      </c>
      <c r="P1560" t="s">
        <v>10917</v>
      </c>
      <c r="Q1560" t="s">
        <v>106</v>
      </c>
      <c r="R1560" t="s">
        <v>115</v>
      </c>
      <c r="S1560" t="s">
        <v>116</v>
      </c>
      <c r="T1560" t="s">
        <v>11616</v>
      </c>
      <c r="U1560" t="s">
        <v>11617</v>
      </c>
      <c r="V1560" t="s">
        <v>11618</v>
      </c>
      <c r="W1560" t="s">
        <v>99</v>
      </c>
      <c r="X1560" t="s">
        <v>54</v>
      </c>
      <c r="Y1560" t="s">
        <v>120</v>
      </c>
      <c r="Z1560" t="s">
        <v>54</v>
      </c>
      <c r="AA1560">
        <v>1</v>
      </c>
      <c r="AB1560">
        <v>3.18</v>
      </c>
      <c r="AC1560">
        <v>7.3800738007380104E-4</v>
      </c>
      <c r="AD1560" t="s">
        <v>54</v>
      </c>
      <c r="AE1560" s="8">
        <v>2590647.19543307</v>
      </c>
      <c r="AF1560" s="8">
        <v>4324635.0738769798</v>
      </c>
      <c r="AG1560" s="8">
        <v>2450458.46571125</v>
      </c>
      <c r="AH1560" s="8">
        <v>3121913.5783404335</v>
      </c>
      <c r="AI1560" s="8">
        <v>852376.07773975085</v>
      </c>
      <c r="AJ1560" s="10">
        <v>2178028.4649111801</v>
      </c>
      <c r="AK1560" s="10">
        <v>2258778.86473255</v>
      </c>
      <c r="AL1560" s="10">
        <v>3417996.0326246298</v>
      </c>
      <c r="AM1560" s="10">
        <v>2618267.7874227869</v>
      </c>
      <c r="AN1560" s="10">
        <v>566453.35577200179</v>
      </c>
      <c r="AO1560" s="12">
        <v>110306585.51135217</v>
      </c>
      <c r="AP1560" s="12">
        <v>72106090.060365662</v>
      </c>
      <c r="AQ1560">
        <f>AP1560/AO1560</f>
        <v>0.65368798903620207</v>
      </c>
      <c r="AR1560">
        <f>LOG(AQ1560,2)</f>
        <v>-0.61332590576975476</v>
      </c>
    </row>
    <row r="1561" spans="1:44" x14ac:dyDescent="0.25">
      <c r="A1561" t="s">
        <v>49</v>
      </c>
      <c r="B1561" t="s">
        <v>64</v>
      </c>
      <c r="C1561" t="s">
        <v>51</v>
      </c>
      <c r="D1561" t="s">
        <v>11619</v>
      </c>
      <c r="E1561" t="s">
        <v>11620</v>
      </c>
      <c r="F1561" t="s">
        <v>54</v>
      </c>
      <c r="G1561">
        <v>8.0000000000000002E-3</v>
      </c>
      <c r="H1561">
        <v>3</v>
      </c>
      <c r="I1561">
        <v>1</v>
      </c>
      <c r="J1561">
        <v>2</v>
      </c>
      <c r="K1561">
        <v>1</v>
      </c>
      <c r="L1561">
        <v>351</v>
      </c>
      <c r="M1561">
        <v>40.6</v>
      </c>
      <c r="N1561">
        <v>8.7799999999999994</v>
      </c>
      <c r="O1561">
        <v>2.33</v>
      </c>
      <c r="P1561" t="s">
        <v>11621</v>
      </c>
      <c r="Q1561" t="s">
        <v>871</v>
      </c>
      <c r="R1561" t="s">
        <v>506</v>
      </c>
      <c r="S1561" t="s">
        <v>6319</v>
      </c>
      <c r="T1561" t="s">
        <v>11622</v>
      </c>
      <c r="U1561" t="s">
        <v>11623</v>
      </c>
      <c r="V1561" t="s">
        <v>11624</v>
      </c>
      <c r="W1561" t="s">
        <v>87</v>
      </c>
      <c r="X1561" t="s">
        <v>11625</v>
      </c>
      <c r="Y1561" t="s">
        <v>11626</v>
      </c>
      <c r="Z1561" t="s">
        <v>11627</v>
      </c>
      <c r="AA1561">
        <v>128</v>
      </c>
      <c r="AB1561">
        <v>4.16</v>
      </c>
      <c r="AC1561">
        <v>8.2169268693508602E-4</v>
      </c>
      <c r="AD1561" t="s">
        <v>54</v>
      </c>
      <c r="AE1561" s="8">
        <v>3242330.3505381299</v>
      </c>
      <c r="AF1561" s="8">
        <v>2459893.6882853699</v>
      </c>
      <c r="AG1561" s="8">
        <v>3624530.5811658502</v>
      </c>
      <c r="AH1561" s="8">
        <v>3108918.2066631168</v>
      </c>
      <c r="AI1561" s="8">
        <v>484729.39059820975</v>
      </c>
      <c r="AJ1561" s="10">
        <v>3294959.3585877698</v>
      </c>
      <c r="AK1561" s="10">
        <v>3351711.09414165</v>
      </c>
      <c r="AL1561" s="10">
        <v>4078667.9231416802</v>
      </c>
      <c r="AM1561" s="10">
        <v>3575112.7919570333</v>
      </c>
      <c r="AN1561" s="10">
        <v>356820.23249706061</v>
      </c>
      <c r="AO1561" s="12">
        <v>1369108.0937078034</v>
      </c>
      <c r="AP1561" s="12">
        <v>894246.26869280951</v>
      </c>
      <c r="AQ1561">
        <f>AP1561/AO1561</f>
        <v>0.65315972698037428</v>
      </c>
      <c r="AR1561">
        <f>LOG(AQ1561,2)</f>
        <v>-0.61449225603444435</v>
      </c>
    </row>
    <row r="1562" spans="1:44" x14ac:dyDescent="0.25">
      <c r="A1562" t="s">
        <v>49</v>
      </c>
      <c r="B1562" t="s">
        <v>50</v>
      </c>
      <c r="C1562" t="s">
        <v>51</v>
      </c>
      <c r="D1562" t="s">
        <v>11628</v>
      </c>
      <c r="E1562" t="s">
        <v>11629</v>
      </c>
      <c r="F1562" t="s">
        <v>54</v>
      </c>
      <c r="G1562">
        <v>1.7999999999999999E-2</v>
      </c>
      <c r="H1562">
        <v>9</v>
      </c>
      <c r="I1562">
        <v>2</v>
      </c>
      <c r="J1562">
        <v>2</v>
      </c>
      <c r="K1562">
        <v>2</v>
      </c>
      <c r="L1562">
        <v>247</v>
      </c>
      <c r="M1562">
        <v>28.2</v>
      </c>
      <c r="N1562">
        <v>9.36</v>
      </c>
      <c r="O1562">
        <v>1.7</v>
      </c>
      <c r="P1562" t="s">
        <v>2398</v>
      </c>
      <c r="Q1562" t="s">
        <v>279</v>
      </c>
      <c r="R1562" t="s">
        <v>1307</v>
      </c>
      <c r="S1562" t="s">
        <v>11630</v>
      </c>
      <c r="T1562" t="s">
        <v>11631</v>
      </c>
      <c r="U1562" t="s">
        <v>11632</v>
      </c>
      <c r="V1562" t="s">
        <v>11633</v>
      </c>
      <c r="W1562" t="s">
        <v>315</v>
      </c>
      <c r="X1562" t="s">
        <v>54</v>
      </c>
      <c r="Y1562" t="s">
        <v>11634</v>
      </c>
      <c r="Z1562" t="s">
        <v>11635</v>
      </c>
      <c r="AA1562">
        <v>21</v>
      </c>
      <c r="AB1562" t="s">
        <v>54</v>
      </c>
      <c r="AC1562">
        <v>0</v>
      </c>
      <c r="AD1562" t="s">
        <v>54</v>
      </c>
      <c r="AE1562" s="8" t="s">
        <v>54</v>
      </c>
      <c r="AF1562" s="8" t="s">
        <v>54</v>
      </c>
      <c r="AG1562" s="8">
        <v>3106486.5464926902</v>
      </c>
      <c r="AH1562" s="8">
        <v>3106486.5464926902</v>
      </c>
      <c r="AI1562" s="8">
        <v>0</v>
      </c>
      <c r="AJ1562" s="10" t="s">
        <v>54</v>
      </c>
      <c r="AK1562" s="10">
        <v>894108.99012453796</v>
      </c>
      <c r="AL1562" s="10" t="s">
        <v>54</v>
      </c>
      <c r="AM1562" s="10">
        <v>894108.99012453796</v>
      </c>
      <c r="AN1562" s="10">
        <v>0</v>
      </c>
      <c r="AO1562" s="12">
        <v>507814436.93797463</v>
      </c>
      <c r="AP1562" s="12">
        <v>331573802.18838602</v>
      </c>
      <c r="AQ1562">
        <f>AP1562/AO1562</f>
        <v>0.65294284303477779</v>
      </c>
      <c r="AR1562">
        <f>LOG(AQ1562,2)</f>
        <v>-0.61497138746381252</v>
      </c>
    </row>
    <row r="1563" spans="1:44" x14ac:dyDescent="0.25">
      <c r="A1563" t="s">
        <v>49</v>
      </c>
      <c r="B1563" t="s">
        <v>50</v>
      </c>
      <c r="C1563" t="s">
        <v>51</v>
      </c>
      <c r="D1563" t="s">
        <v>11636</v>
      </c>
      <c r="E1563" t="s">
        <v>11637</v>
      </c>
      <c r="F1563" t="s">
        <v>54</v>
      </c>
      <c r="G1563">
        <v>2.3E-2</v>
      </c>
      <c r="H1563">
        <v>1</v>
      </c>
      <c r="I1563">
        <v>1</v>
      </c>
      <c r="J1563">
        <v>2</v>
      </c>
      <c r="K1563">
        <v>1</v>
      </c>
      <c r="L1563">
        <v>819</v>
      </c>
      <c r="M1563">
        <v>90.5</v>
      </c>
      <c r="N1563">
        <v>7.52</v>
      </c>
      <c r="O1563">
        <v>0</v>
      </c>
      <c r="P1563" t="s">
        <v>11638</v>
      </c>
      <c r="Q1563" t="s">
        <v>124</v>
      </c>
      <c r="R1563" t="s">
        <v>421</v>
      </c>
      <c r="S1563" t="s">
        <v>11639</v>
      </c>
      <c r="T1563" t="s">
        <v>11640</v>
      </c>
      <c r="U1563" t="s">
        <v>11641</v>
      </c>
      <c r="V1563" t="s">
        <v>11642</v>
      </c>
      <c r="W1563" t="s">
        <v>326</v>
      </c>
      <c r="X1563" t="s">
        <v>10210</v>
      </c>
      <c r="Y1563" t="s">
        <v>54</v>
      </c>
      <c r="Z1563" t="s">
        <v>11643</v>
      </c>
      <c r="AA1563">
        <v>4</v>
      </c>
      <c r="AB1563" t="s">
        <v>54</v>
      </c>
      <c r="AC1563">
        <v>0</v>
      </c>
      <c r="AD1563" t="s">
        <v>54</v>
      </c>
      <c r="AE1563" s="8">
        <v>2401138.6588491299</v>
      </c>
      <c r="AF1563" s="8">
        <v>3196439.9936500201</v>
      </c>
      <c r="AG1563" s="8">
        <v>3716705.5401941799</v>
      </c>
      <c r="AH1563" s="8">
        <v>3104761.3975644433</v>
      </c>
      <c r="AI1563" s="8">
        <v>540976.1415306892</v>
      </c>
      <c r="AJ1563" s="10" t="s">
        <v>54</v>
      </c>
      <c r="AK1563" s="10" t="s">
        <v>54</v>
      </c>
      <c r="AL1563" s="10" t="s">
        <v>54</v>
      </c>
      <c r="AM1563" s="10">
        <v>0</v>
      </c>
      <c r="AN1563" s="10">
        <v>0</v>
      </c>
      <c r="AO1563" s="12">
        <v>96378938.153329</v>
      </c>
      <c r="AP1563" s="12">
        <v>62927512.540220834</v>
      </c>
      <c r="AQ1563">
        <f>AP1563/AO1563</f>
        <v>0.65291767834285142</v>
      </c>
      <c r="AR1563">
        <f>LOG(AQ1563,2)</f>
        <v>-0.61502699060926003</v>
      </c>
    </row>
    <row r="1564" spans="1:44" x14ac:dyDescent="0.25">
      <c r="A1564" t="s">
        <v>49</v>
      </c>
      <c r="B1564" t="s">
        <v>64</v>
      </c>
      <c r="C1564" t="s">
        <v>51</v>
      </c>
      <c r="D1564" t="s">
        <v>11644</v>
      </c>
      <c r="E1564" t="s">
        <v>11645</v>
      </c>
      <c r="F1564" t="s">
        <v>54</v>
      </c>
      <c r="G1564">
        <v>1E-3</v>
      </c>
      <c r="H1564">
        <v>3</v>
      </c>
      <c r="I1564">
        <v>4</v>
      </c>
      <c r="J1564">
        <v>7</v>
      </c>
      <c r="K1564">
        <v>1</v>
      </c>
      <c r="L1564">
        <v>1214</v>
      </c>
      <c r="M1564">
        <v>132.80000000000001</v>
      </c>
      <c r="N1564">
        <v>5.69</v>
      </c>
      <c r="O1564">
        <v>15.66</v>
      </c>
      <c r="P1564" t="s">
        <v>574</v>
      </c>
      <c r="Q1564" t="s">
        <v>472</v>
      </c>
      <c r="R1564" t="s">
        <v>1418</v>
      </c>
      <c r="S1564" t="s">
        <v>6570</v>
      </c>
      <c r="T1564" t="s">
        <v>11646</v>
      </c>
      <c r="U1564" t="s">
        <v>11647</v>
      </c>
      <c r="V1564" t="s">
        <v>11648</v>
      </c>
      <c r="W1564" t="s">
        <v>111</v>
      </c>
      <c r="X1564" t="s">
        <v>54</v>
      </c>
      <c r="Y1564" t="s">
        <v>54</v>
      </c>
      <c r="Z1564" t="s">
        <v>6574</v>
      </c>
      <c r="AA1564">
        <v>8</v>
      </c>
      <c r="AB1564" t="s">
        <v>54</v>
      </c>
      <c r="AC1564">
        <v>0</v>
      </c>
      <c r="AD1564" t="s">
        <v>54</v>
      </c>
      <c r="AE1564" s="8">
        <v>2788439.74324502</v>
      </c>
      <c r="AF1564" s="8">
        <v>3534479.6607270399</v>
      </c>
      <c r="AG1564" s="8">
        <v>2982434.6601637602</v>
      </c>
      <c r="AH1564" s="8">
        <v>3101784.6880452731</v>
      </c>
      <c r="AI1564" s="8">
        <v>316045.57844888495</v>
      </c>
      <c r="AJ1564" s="10">
        <v>1534946.62295099</v>
      </c>
      <c r="AK1564" s="10">
        <v>1399907.57582402</v>
      </c>
      <c r="AL1564" s="10">
        <v>1106344.85808483</v>
      </c>
      <c r="AM1564" s="10">
        <v>1347066.3522866133</v>
      </c>
      <c r="AN1564" s="10">
        <v>178920.86591618083</v>
      </c>
      <c r="AO1564" s="12">
        <v>1232425.1114885423</v>
      </c>
      <c r="AP1564" s="12">
        <v>803715.36614916893</v>
      </c>
      <c r="AQ1564">
        <f>AP1564/AO1564</f>
        <v>0.65214134202315055</v>
      </c>
      <c r="AR1564">
        <f>LOG(AQ1564,2)</f>
        <v>-0.61674341365699703</v>
      </c>
    </row>
    <row r="1565" spans="1:44" x14ac:dyDescent="0.25">
      <c r="A1565" t="s">
        <v>49</v>
      </c>
      <c r="B1565" t="s">
        <v>64</v>
      </c>
      <c r="C1565" t="s">
        <v>51</v>
      </c>
      <c r="D1565" t="s">
        <v>11649</v>
      </c>
      <c r="E1565" t="s">
        <v>11650</v>
      </c>
      <c r="F1565" t="s">
        <v>54</v>
      </c>
      <c r="G1565">
        <v>1E-3</v>
      </c>
      <c r="H1565">
        <v>5</v>
      </c>
      <c r="I1565">
        <v>2</v>
      </c>
      <c r="J1565">
        <v>20</v>
      </c>
      <c r="K1565">
        <v>2</v>
      </c>
      <c r="L1565">
        <v>476</v>
      </c>
      <c r="M1565">
        <v>52.2</v>
      </c>
      <c r="N1565">
        <v>8.06</v>
      </c>
      <c r="O1565">
        <v>16.36</v>
      </c>
      <c r="P1565" t="s">
        <v>11651</v>
      </c>
      <c r="Q1565" t="s">
        <v>2922</v>
      </c>
      <c r="R1565" t="s">
        <v>82</v>
      </c>
      <c r="S1565" t="s">
        <v>11652</v>
      </c>
      <c r="T1565" t="s">
        <v>11653</v>
      </c>
      <c r="U1565" t="s">
        <v>11654</v>
      </c>
      <c r="V1565" t="s">
        <v>11655</v>
      </c>
      <c r="W1565" t="s">
        <v>500</v>
      </c>
      <c r="X1565" t="s">
        <v>54</v>
      </c>
      <c r="Y1565" t="s">
        <v>11656</v>
      </c>
      <c r="Z1565" t="s">
        <v>7737</v>
      </c>
      <c r="AA1565">
        <v>15</v>
      </c>
      <c r="AB1565">
        <v>3.25</v>
      </c>
      <c r="AC1565">
        <v>7.4460163812360399E-4</v>
      </c>
      <c r="AD1565" t="s">
        <v>54</v>
      </c>
      <c r="AE1565" s="8">
        <v>2088792.94679262</v>
      </c>
      <c r="AF1565" s="8">
        <v>3741701.9658686598</v>
      </c>
      <c r="AG1565" s="8">
        <v>3457455.75583205</v>
      </c>
      <c r="AH1565" s="8">
        <v>3095983.5561644435</v>
      </c>
      <c r="AI1565" s="8">
        <v>721583.29142016137</v>
      </c>
      <c r="AJ1565" s="10">
        <v>2263841.0676385602</v>
      </c>
      <c r="AK1565" s="10">
        <v>4911263.3734098896</v>
      </c>
      <c r="AL1565" s="10">
        <v>4055571.5371176698</v>
      </c>
      <c r="AM1565" s="10">
        <v>3743558.6593887066</v>
      </c>
      <c r="AN1565" s="10">
        <v>1103094.2066675967</v>
      </c>
      <c r="AO1565" s="12">
        <v>3235523.3641590653</v>
      </c>
      <c r="AP1565" s="12">
        <v>2109683.2349982229</v>
      </c>
      <c r="AQ1565">
        <f>AP1565/AO1565</f>
        <v>0.65203770690326757</v>
      </c>
      <c r="AR1565">
        <f>LOG(AQ1565,2)</f>
        <v>-0.61697269793196663</v>
      </c>
    </row>
    <row r="1566" spans="1:44" x14ac:dyDescent="0.25">
      <c r="A1566" t="s">
        <v>49</v>
      </c>
      <c r="B1566" t="s">
        <v>64</v>
      </c>
      <c r="C1566" t="s">
        <v>51</v>
      </c>
      <c r="D1566" t="s">
        <v>11657</v>
      </c>
      <c r="E1566" t="s">
        <v>11658</v>
      </c>
      <c r="F1566" t="s">
        <v>54</v>
      </c>
      <c r="G1566">
        <v>7.0000000000000001E-3</v>
      </c>
      <c r="H1566">
        <v>5</v>
      </c>
      <c r="I1566">
        <v>3</v>
      </c>
      <c r="J1566">
        <v>8</v>
      </c>
      <c r="K1566">
        <v>3</v>
      </c>
      <c r="L1566">
        <v>425</v>
      </c>
      <c r="M1566">
        <v>47.1</v>
      </c>
      <c r="N1566">
        <v>5.21</v>
      </c>
      <c r="O1566">
        <v>3.1</v>
      </c>
      <c r="P1566" t="s">
        <v>623</v>
      </c>
      <c r="Q1566" t="s">
        <v>848</v>
      </c>
      <c r="R1566" t="s">
        <v>82</v>
      </c>
      <c r="S1566" t="s">
        <v>6829</v>
      </c>
      <c r="T1566" t="s">
        <v>11659</v>
      </c>
      <c r="U1566" t="s">
        <v>11660</v>
      </c>
      <c r="V1566" t="s">
        <v>11661</v>
      </c>
      <c r="W1566" t="s">
        <v>198</v>
      </c>
      <c r="X1566" t="s">
        <v>54</v>
      </c>
      <c r="Y1566" t="s">
        <v>54</v>
      </c>
      <c r="Z1566" t="s">
        <v>54</v>
      </c>
      <c r="AA1566">
        <v>0</v>
      </c>
      <c r="AB1566">
        <v>3.37</v>
      </c>
      <c r="AC1566">
        <v>7.55287009063444E-4</v>
      </c>
      <c r="AD1566" t="s">
        <v>54</v>
      </c>
      <c r="AE1566" s="8">
        <v>2686079.3569321898</v>
      </c>
      <c r="AF1566" s="8" t="s">
        <v>54</v>
      </c>
      <c r="AG1566" s="8">
        <v>3496351.1153724999</v>
      </c>
      <c r="AH1566" s="8">
        <v>3091215.2361523448</v>
      </c>
      <c r="AI1566" s="8">
        <v>405135.8792201553</v>
      </c>
      <c r="AJ1566" s="10">
        <v>1101461.7572931</v>
      </c>
      <c r="AK1566" s="10">
        <v>1882066.14042986</v>
      </c>
      <c r="AL1566" s="10">
        <v>1668356.22744608</v>
      </c>
      <c r="AM1566" s="10">
        <v>1550628.0417230132</v>
      </c>
      <c r="AN1566" s="10">
        <v>329373.89597873361</v>
      </c>
      <c r="AO1566" s="12">
        <v>19779267.486549377</v>
      </c>
      <c r="AP1566" s="12">
        <v>12893689.633959899</v>
      </c>
      <c r="AQ1566">
        <f>AP1566/AO1566</f>
        <v>0.65187902649721874</v>
      </c>
      <c r="AR1566">
        <f>LOG(AQ1566,2)</f>
        <v>-0.61732383605322683</v>
      </c>
    </row>
    <row r="1567" spans="1:44" x14ac:dyDescent="0.25">
      <c r="A1567" t="s">
        <v>49</v>
      </c>
      <c r="B1567" t="s">
        <v>64</v>
      </c>
      <c r="C1567" t="s">
        <v>51</v>
      </c>
      <c r="D1567" t="s">
        <v>11662</v>
      </c>
      <c r="E1567" t="s">
        <v>11663</v>
      </c>
      <c r="F1567" t="s">
        <v>54</v>
      </c>
      <c r="G1567">
        <v>7.0000000000000001E-3</v>
      </c>
      <c r="H1567">
        <v>1</v>
      </c>
      <c r="I1567">
        <v>1</v>
      </c>
      <c r="J1567">
        <v>2</v>
      </c>
      <c r="K1567">
        <v>1</v>
      </c>
      <c r="L1567">
        <v>708</v>
      </c>
      <c r="M1567">
        <v>81.8</v>
      </c>
      <c r="N1567">
        <v>6.71</v>
      </c>
      <c r="O1567">
        <v>3.52</v>
      </c>
      <c r="P1567" t="s">
        <v>105</v>
      </c>
      <c r="Q1567" t="s">
        <v>527</v>
      </c>
      <c r="R1567" t="s">
        <v>82</v>
      </c>
      <c r="S1567" t="s">
        <v>11664</v>
      </c>
      <c r="T1567" t="s">
        <v>11665</v>
      </c>
      <c r="U1567" t="s">
        <v>11666</v>
      </c>
      <c r="V1567" t="s">
        <v>11667</v>
      </c>
      <c r="W1567" t="s">
        <v>315</v>
      </c>
      <c r="X1567" t="s">
        <v>54</v>
      </c>
      <c r="Y1567" t="s">
        <v>54</v>
      </c>
      <c r="Z1567" t="s">
        <v>10430</v>
      </c>
      <c r="AA1567">
        <v>10</v>
      </c>
      <c r="AB1567" t="s">
        <v>54</v>
      </c>
      <c r="AC1567">
        <v>0</v>
      </c>
      <c r="AD1567" t="s">
        <v>54</v>
      </c>
      <c r="AE1567" s="8">
        <v>2817158.5085500702</v>
      </c>
      <c r="AF1567" s="8" t="s">
        <v>54</v>
      </c>
      <c r="AG1567" s="8">
        <v>3356782.9197940701</v>
      </c>
      <c r="AH1567" s="8">
        <v>3086970.7141720699</v>
      </c>
      <c r="AI1567" s="8">
        <v>269812.20562199992</v>
      </c>
      <c r="AJ1567" s="10">
        <v>2098596.35376208</v>
      </c>
      <c r="AK1567" s="10">
        <v>2074641.95314187</v>
      </c>
      <c r="AL1567" s="10">
        <v>3087964.51370756</v>
      </c>
      <c r="AM1567" s="10">
        <v>2420400.9402038367</v>
      </c>
      <c r="AN1567" s="10">
        <v>472140.01936506259</v>
      </c>
      <c r="AO1567" s="12">
        <v>26009145.372283135</v>
      </c>
      <c r="AP1567" s="12">
        <v>16945679.036043968</v>
      </c>
      <c r="AQ1567">
        <f>AP1567/AO1567</f>
        <v>0.65152771432860201</v>
      </c>
      <c r="AR1567">
        <f>LOG(AQ1567,2)</f>
        <v>-0.6181015462182361</v>
      </c>
    </row>
    <row r="1568" spans="1:44" x14ac:dyDescent="0.25">
      <c r="A1568" t="s">
        <v>49</v>
      </c>
      <c r="B1568" t="s">
        <v>50</v>
      </c>
      <c r="C1568" t="s">
        <v>51</v>
      </c>
      <c r="D1568" t="s">
        <v>11668</v>
      </c>
      <c r="E1568" t="s">
        <v>11669</v>
      </c>
      <c r="F1568" t="s">
        <v>54</v>
      </c>
      <c r="G1568">
        <v>2.3E-2</v>
      </c>
      <c r="H1568">
        <v>19</v>
      </c>
      <c r="I1568">
        <v>1</v>
      </c>
      <c r="J1568">
        <v>2</v>
      </c>
      <c r="K1568">
        <v>1</v>
      </c>
      <c r="L1568">
        <v>59</v>
      </c>
      <c r="M1568">
        <v>6.9</v>
      </c>
      <c r="N1568">
        <v>10.45</v>
      </c>
      <c r="O1568">
        <v>0</v>
      </c>
      <c r="P1568" t="s">
        <v>54</v>
      </c>
      <c r="Q1568" t="s">
        <v>505</v>
      </c>
      <c r="R1568" t="s">
        <v>54</v>
      </c>
      <c r="S1568" t="s">
        <v>54</v>
      </c>
      <c r="T1568" t="s">
        <v>11670</v>
      </c>
      <c r="U1568" t="s">
        <v>11671</v>
      </c>
      <c r="V1568" t="s">
        <v>11672</v>
      </c>
      <c r="W1568" t="s">
        <v>646</v>
      </c>
      <c r="X1568" t="s">
        <v>54</v>
      </c>
      <c r="Y1568" t="s">
        <v>54</v>
      </c>
      <c r="Z1568" t="s">
        <v>54</v>
      </c>
      <c r="AA1568">
        <v>0</v>
      </c>
      <c r="AB1568" t="s">
        <v>54</v>
      </c>
      <c r="AC1568">
        <v>0</v>
      </c>
      <c r="AD1568" t="s">
        <v>54</v>
      </c>
      <c r="AE1568" s="8">
        <v>3456279.7457787101</v>
      </c>
      <c r="AF1568" s="8">
        <v>2802959.4481272399</v>
      </c>
      <c r="AG1568" s="8">
        <v>2993843.7820527102</v>
      </c>
      <c r="AH1568" s="8">
        <v>3084360.9919862202</v>
      </c>
      <c r="AI1568" s="8">
        <v>274289.23517759098</v>
      </c>
      <c r="AJ1568" s="10">
        <v>3443470.4642191199</v>
      </c>
      <c r="AK1568" s="10">
        <v>3967598.3056577202</v>
      </c>
      <c r="AL1568" s="10">
        <v>4606534.9125505099</v>
      </c>
      <c r="AM1568" s="10">
        <v>4005867.8941424503</v>
      </c>
      <c r="AN1568" s="10">
        <v>475589.56310050422</v>
      </c>
      <c r="AO1568" s="12">
        <v>6871427.7850064849</v>
      </c>
      <c r="AP1568" s="12">
        <v>4471388.5371065298</v>
      </c>
      <c r="AQ1568">
        <f>AP1568/AO1568</f>
        <v>0.65072189900083621</v>
      </c>
      <c r="AR1568">
        <f>LOG(AQ1568,2)</f>
        <v>-0.61988698875355219</v>
      </c>
    </row>
    <row r="1569" spans="1:44" x14ac:dyDescent="0.25">
      <c r="A1569" t="s">
        <v>49</v>
      </c>
      <c r="B1569" t="s">
        <v>64</v>
      </c>
      <c r="C1569" t="s">
        <v>51</v>
      </c>
      <c r="D1569" t="s">
        <v>11673</v>
      </c>
      <c r="E1569" t="s">
        <v>11674</v>
      </c>
      <c r="F1569" t="s">
        <v>54</v>
      </c>
      <c r="G1569">
        <v>7.0000000000000001E-3</v>
      </c>
      <c r="H1569">
        <v>7</v>
      </c>
      <c r="I1569">
        <v>2</v>
      </c>
      <c r="J1569">
        <v>4</v>
      </c>
      <c r="K1569">
        <v>2</v>
      </c>
      <c r="L1569">
        <v>421</v>
      </c>
      <c r="M1569">
        <v>48</v>
      </c>
      <c r="N1569">
        <v>7.68</v>
      </c>
      <c r="O1569">
        <v>2.64</v>
      </c>
      <c r="P1569" t="s">
        <v>114</v>
      </c>
      <c r="Q1569" t="s">
        <v>871</v>
      </c>
      <c r="R1569" t="s">
        <v>1614</v>
      </c>
      <c r="S1569" t="s">
        <v>11675</v>
      </c>
      <c r="T1569" t="s">
        <v>11676</v>
      </c>
      <c r="U1569" t="s">
        <v>11677</v>
      </c>
      <c r="V1569" t="s">
        <v>11678</v>
      </c>
      <c r="W1569" t="s">
        <v>62</v>
      </c>
      <c r="X1569" t="s">
        <v>54</v>
      </c>
      <c r="Y1569" t="s">
        <v>54</v>
      </c>
      <c r="Z1569" t="s">
        <v>54</v>
      </c>
      <c r="AA1569">
        <v>0</v>
      </c>
      <c r="AB1569">
        <v>4.58</v>
      </c>
      <c r="AC1569">
        <v>8.4961767204757904E-4</v>
      </c>
      <c r="AD1569" t="s">
        <v>54</v>
      </c>
      <c r="AE1569" s="8">
        <v>3278401.2874056101</v>
      </c>
      <c r="AF1569" s="8">
        <v>4055139.6380149801</v>
      </c>
      <c r="AG1569" s="8">
        <v>1877728.20220466</v>
      </c>
      <c r="AH1569" s="8">
        <v>3070423.0425417498</v>
      </c>
      <c r="AI1569" s="8">
        <v>901007.34475433396</v>
      </c>
      <c r="AJ1569" s="10">
        <v>2436716.30687482</v>
      </c>
      <c r="AK1569" s="10">
        <v>3720781.9329032698</v>
      </c>
      <c r="AL1569" s="10">
        <v>7745537.7235977696</v>
      </c>
      <c r="AM1569" s="10">
        <v>4634345.3211252866</v>
      </c>
      <c r="AN1569" s="10">
        <v>2261539.9999246583</v>
      </c>
      <c r="AO1569" s="12">
        <v>7240492.7341786064</v>
      </c>
      <c r="AP1569" s="12">
        <v>4711323.6993504995</v>
      </c>
      <c r="AQ1569">
        <f>AP1569/AO1569</f>
        <v>0.65069103337550316</v>
      </c>
      <c r="AR1569">
        <f>LOG(AQ1569,2)</f>
        <v>-0.61995542158298322</v>
      </c>
    </row>
    <row r="1570" spans="1:44" x14ac:dyDescent="0.25">
      <c r="A1570" t="s">
        <v>49</v>
      </c>
      <c r="B1570" t="s">
        <v>64</v>
      </c>
      <c r="C1570" t="s">
        <v>51</v>
      </c>
      <c r="D1570" t="s">
        <v>11679</v>
      </c>
      <c r="E1570" t="s">
        <v>11680</v>
      </c>
      <c r="F1570" t="s">
        <v>54</v>
      </c>
      <c r="G1570">
        <v>0</v>
      </c>
      <c r="H1570">
        <v>14</v>
      </c>
      <c r="I1570">
        <v>3</v>
      </c>
      <c r="J1570">
        <v>21</v>
      </c>
      <c r="K1570">
        <v>3</v>
      </c>
      <c r="L1570">
        <v>234</v>
      </c>
      <c r="M1570">
        <v>26.1</v>
      </c>
      <c r="N1570">
        <v>7.78</v>
      </c>
      <c r="O1570">
        <v>20.350000000000001</v>
      </c>
      <c r="P1570" t="s">
        <v>55</v>
      </c>
      <c r="Q1570" t="s">
        <v>309</v>
      </c>
      <c r="R1570" t="s">
        <v>82</v>
      </c>
      <c r="S1570" t="s">
        <v>11681</v>
      </c>
      <c r="T1570" t="s">
        <v>11682</v>
      </c>
      <c r="U1570" t="s">
        <v>11683</v>
      </c>
      <c r="V1570" t="s">
        <v>11684</v>
      </c>
      <c r="W1570" t="s">
        <v>646</v>
      </c>
      <c r="X1570" t="s">
        <v>54</v>
      </c>
      <c r="Y1570" t="s">
        <v>54</v>
      </c>
      <c r="Z1570" t="s">
        <v>54</v>
      </c>
      <c r="AA1570">
        <v>0</v>
      </c>
      <c r="AB1570">
        <v>7.94</v>
      </c>
      <c r="AC1570">
        <v>1.1299435028248601E-3</v>
      </c>
      <c r="AD1570" t="s">
        <v>54</v>
      </c>
      <c r="AE1570" s="8">
        <v>2215467.9315173202</v>
      </c>
      <c r="AF1570" s="8">
        <v>3687304.1684307801</v>
      </c>
      <c r="AG1570" s="8">
        <v>3278922.12946994</v>
      </c>
      <c r="AH1570" s="8">
        <v>3060564.7431393471</v>
      </c>
      <c r="AI1570" s="8">
        <v>620395.27088071674</v>
      </c>
      <c r="AJ1570" s="10">
        <v>5678087.0212096702</v>
      </c>
      <c r="AK1570" s="10">
        <v>10721224.624173099</v>
      </c>
      <c r="AL1570" s="10">
        <v>12812024.6383953</v>
      </c>
      <c r="AM1570" s="10">
        <v>9737112.0945926905</v>
      </c>
      <c r="AN1570" s="10">
        <v>2994397.5002919342</v>
      </c>
      <c r="AO1570" s="12">
        <v>10205972.125071628</v>
      </c>
      <c r="AP1570" s="12">
        <v>6640749.5840239776</v>
      </c>
      <c r="AQ1570">
        <f>AP1570/AO1570</f>
        <v>0.65067291019838747</v>
      </c>
      <c r="AR1570">
        <f>LOG(AQ1570,2)</f>
        <v>-0.61999560437409373</v>
      </c>
    </row>
    <row r="1571" spans="1:44" x14ac:dyDescent="0.25">
      <c r="A1571" t="s">
        <v>49</v>
      </c>
      <c r="B1571" t="s">
        <v>64</v>
      </c>
      <c r="C1571" t="s">
        <v>51</v>
      </c>
      <c r="D1571" t="s">
        <v>11685</v>
      </c>
      <c r="E1571" t="s">
        <v>11686</v>
      </c>
      <c r="F1571" t="s">
        <v>54</v>
      </c>
      <c r="G1571">
        <v>1E-3</v>
      </c>
      <c r="H1571">
        <v>11</v>
      </c>
      <c r="I1571">
        <v>3</v>
      </c>
      <c r="J1571">
        <v>8</v>
      </c>
      <c r="K1571">
        <v>3</v>
      </c>
      <c r="L1571">
        <v>339</v>
      </c>
      <c r="M1571">
        <v>39</v>
      </c>
      <c r="N1571">
        <v>6.83</v>
      </c>
      <c r="O1571">
        <v>7.26</v>
      </c>
      <c r="P1571" t="s">
        <v>2339</v>
      </c>
      <c r="Q1571" t="s">
        <v>2996</v>
      </c>
      <c r="R1571" t="s">
        <v>115</v>
      </c>
      <c r="S1571" t="s">
        <v>11687</v>
      </c>
      <c r="T1571" t="s">
        <v>11688</v>
      </c>
      <c r="U1571" t="s">
        <v>11689</v>
      </c>
      <c r="V1571" t="s">
        <v>11690</v>
      </c>
      <c r="W1571" t="s">
        <v>426</v>
      </c>
      <c r="X1571" t="s">
        <v>7527</v>
      </c>
      <c r="Y1571" t="s">
        <v>11691</v>
      </c>
      <c r="Z1571" t="s">
        <v>794</v>
      </c>
      <c r="AA1571">
        <v>22</v>
      </c>
      <c r="AB1571">
        <v>5.99</v>
      </c>
      <c r="AC1571">
        <v>9.7181729834791097E-4</v>
      </c>
      <c r="AD1571" t="s">
        <v>54</v>
      </c>
      <c r="AE1571" s="8">
        <v>2232709.9102664199</v>
      </c>
      <c r="AF1571" s="8">
        <v>2138449.8557471</v>
      </c>
      <c r="AG1571" s="8">
        <v>4803648.0153857702</v>
      </c>
      <c r="AH1571" s="8">
        <v>3058269.2604664303</v>
      </c>
      <c r="AI1571" s="8">
        <v>1234768.936026044</v>
      </c>
      <c r="AJ1571" s="10">
        <v>2100179.9831849602</v>
      </c>
      <c r="AK1571" s="10">
        <v>6045174.1079510301</v>
      </c>
      <c r="AL1571" s="10">
        <v>5956757.2174623003</v>
      </c>
      <c r="AM1571" s="10">
        <v>4700703.7695327634</v>
      </c>
      <c r="AN1571" s="10">
        <v>1839202.247198761</v>
      </c>
      <c r="AO1571" s="12">
        <v>1380583.3971601201</v>
      </c>
      <c r="AP1571" s="12">
        <v>897774.74950589507</v>
      </c>
      <c r="AQ1571">
        <f>AP1571/AO1571</f>
        <v>0.65028650304837121</v>
      </c>
      <c r="AR1571">
        <f>LOG(AQ1571,2)</f>
        <v>-0.62085261450032714</v>
      </c>
    </row>
    <row r="1572" spans="1:44" x14ac:dyDescent="0.25">
      <c r="A1572" t="s">
        <v>49</v>
      </c>
      <c r="B1572" t="s">
        <v>64</v>
      </c>
      <c r="C1572" t="s">
        <v>51</v>
      </c>
      <c r="D1572" t="s">
        <v>11692</v>
      </c>
      <c r="E1572" t="s">
        <v>11693</v>
      </c>
      <c r="F1572" t="s">
        <v>54</v>
      </c>
      <c r="G1572">
        <v>2E-3</v>
      </c>
      <c r="H1572">
        <v>4</v>
      </c>
      <c r="I1572">
        <v>2</v>
      </c>
      <c r="J1572">
        <v>6</v>
      </c>
      <c r="K1572">
        <v>2</v>
      </c>
      <c r="L1572">
        <v>579</v>
      </c>
      <c r="M1572">
        <v>62.3</v>
      </c>
      <c r="N1572">
        <v>8.7899999999999991</v>
      </c>
      <c r="O1572">
        <v>6.53</v>
      </c>
      <c r="P1572" t="s">
        <v>390</v>
      </c>
      <c r="Q1572" t="s">
        <v>575</v>
      </c>
      <c r="R1572" t="s">
        <v>69</v>
      </c>
      <c r="S1572" t="s">
        <v>11371</v>
      </c>
      <c r="T1572" t="s">
        <v>11694</v>
      </c>
      <c r="U1572" t="s">
        <v>11695</v>
      </c>
      <c r="V1572" t="s">
        <v>11696</v>
      </c>
      <c r="W1572" t="s">
        <v>87</v>
      </c>
      <c r="X1572" t="s">
        <v>54</v>
      </c>
      <c r="Y1572" t="s">
        <v>54</v>
      </c>
      <c r="Z1572" t="s">
        <v>54</v>
      </c>
      <c r="AA1572">
        <v>0</v>
      </c>
      <c r="AB1572">
        <v>2.87</v>
      </c>
      <c r="AC1572">
        <v>2.84697508896797E-3</v>
      </c>
      <c r="AD1572" t="s">
        <v>54</v>
      </c>
      <c r="AE1572" s="8">
        <v>2214511.3233922198</v>
      </c>
      <c r="AF1572" s="8">
        <v>3631232.0897965599</v>
      </c>
      <c r="AG1572" s="8">
        <v>3268335.5995016699</v>
      </c>
      <c r="AH1572" s="8">
        <v>3038026.337563483</v>
      </c>
      <c r="AI1572" s="8">
        <v>600863.93334443087</v>
      </c>
      <c r="AJ1572" s="10">
        <v>2379381.9306964199</v>
      </c>
      <c r="AK1572" s="10">
        <v>3830759.6852798602</v>
      </c>
      <c r="AL1572" s="10">
        <v>4982906.4010661002</v>
      </c>
      <c r="AM1572" s="10">
        <v>3731016.0056807934</v>
      </c>
      <c r="AN1572" s="10">
        <v>1065221.8918042087</v>
      </c>
      <c r="AO1572" s="12">
        <v>11417578.618282966</v>
      </c>
      <c r="AP1572" s="12">
        <v>7417913.9545490863</v>
      </c>
      <c r="AQ1572">
        <f>AP1572/AO1572</f>
        <v>0.64969239122827516</v>
      </c>
      <c r="AR1572">
        <f>LOG(AQ1572,2)</f>
        <v>-0.62217128550342371</v>
      </c>
    </row>
    <row r="1573" spans="1:44" x14ac:dyDescent="0.25">
      <c r="A1573" t="s">
        <v>49</v>
      </c>
      <c r="B1573" t="s">
        <v>64</v>
      </c>
      <c r="C1573" t="s">
        <v>51</v>
      </c>
      <c r="D1573" t="s">
        <v>11697</v>
      </c>
      <c r="E1573" t="s">
        <v>11698</v>
      </c>
      <c r="F1573" t="s">
        <v>54</v>
      </c>
      <c r="G1573">
        <v>1E-3</v>
      </c>
      <c r="H1573">
        <v>6</v>
      </c>
      <c r="I1573">
        <v>5</v>
      </c>
      <c r="J1573">
        <v>6</v>
      </c>
      <c r="K1573">
        <v>1</v>
      </c>
      <c r="L1573">
        <v>902</v>
      </c>
      <c r="M1573">
        <v>102.1</v>
      </c>
      <c r="N1573">
        <v>11.81</v>
      </c>
      <c r="O1573">
        <v>14.63</v>
      </c>
      <c r="P1573" t="s">
        <v>150</v>
      </c>
      <c r="Q1573" t="s">
        <v>4621</v>
      </c>
      <c r="R1573" t="s">
        <v>1666</v>
      </c>
      <c r="S1573" t="s">
        <v>5856</v>
      </c>
      <c r="T1573" t="s">
        <v>5857</v>
      </c>
      <c r="U1573" t="s">
        <v>54</v>
      </c>
      <c r="V1573" t="s">
        <v>5859</v>
      </c>
      <c r="W1573" t="s">
        <v>87</v>
      </c>
      <c r="X1573" t="s">
        <v>2150</v>
      </c>
      <c r="Y1573" t="s">
        <v>54</v>
      </c>
      <c r="Z1573" t="s">
        <v>54</v>
      </c>
      <c r="AA1573">
        <v>1</v>
      </c>
      <c r="AB1573" t="s">
        <v>54</v>
      </c>
      <c r="AC1573">
        <v>0</v>
      </c>
      <c r="AD1573" t="s">
        <v>54</v>
      </c>
      <c r="AE1573" s="8">
        <v>2951963.65486007</v>
      </c>
      <c r="AF1573" s="8">
        <v>3579183.1597973201</v>
      </c>
      <c r="AG1573" s="8">
        <v>2582635.06774313</v>
      </c>
      <c r="AH1573" s="8">
        <v>3037927.2941335067</v>
      </c>
      <c r="AI1573" s="8">
        <v>411354.94438263611</v>
      </c>
      <c r="AJ1573" s="10">
        <v>1507847.8663055501</v>
      </c>
      <c r="AK1573" s="10">
        <v>3078797.97828063</v>
      </c>
      <c r="AL1573" s="10">
        <v>2675229.3423190699</v>
      </c>
      <c r="AM1573" s="10">
        <v>2420625.0623017498</v>
      </c>
      <c r="AN1573" s="10">
        <v>666127.39929184807</v>
      </c>
      <c r="AO1573" s="12">
        <v>29518532.182358306</v>
      </c>
      <c r="AP1573" s="12">
        <v>19163850.103461202</v>
      </c>
      <c r="AQ1573">
        <f>AP1573/AO1573</f>
        <v>0.64921419483433662</v>
      </c>
      <c r="AR1573">
        <f>LOG(AQ1573,2)</f>
        <v>-0.62323355064962793</v>
      </c>
    </row>
    <row r="1574" spans="1:44" x14ac:dyDescent="0.25">
      <c r="A1574" t="s">
        <v>49</v>
      </c>
      <c r="B1574" t="s">
        <v>64</v>
      </c>
      <c r="C1574" t="s">
        <v>51</v>
      </c>
      <c r="D1574" t="s">
        <v>11699</v>
      </c>
      <c r="E1574" t="s">
        <v>11700</v>
      </c>
      <c r="F1574" t="s">
        <v>54</v>
      </c>
      <c r="G1574">
        <v>1E-3</v>
      </c>
      <c r="H1574">
        <v>5</v>
      </c>
      <c r="I1574">
        <v>1</v>
      </c>
      <c r="J1574">
        <v>9</v>
      </c>
      <c r="K1574">
        <v>1</v>
      </c>
      <c r="L1574">
        <v>248</v>
      </c>
      <c r="M1574">
        <v>28.1</v>
      </c>
      <c r="N1574">
        <v>6.9</v>
      </c>
      <c r="O1574">
        <v>12.99</v>
      </c>
      <c r="P1574" t="s">
        <v>11701</v>
      </c>
      <c r="Q1574" t="s">
        <v>133</v>
      </c>
      <c r="R1574" t="s">
        <v>82</v>
      </c>
      <c r="S1574" t="s">
        <v>11702</v>
      </c>
      <c r="T1574" t="s">
        <v>11703</v>
      </c>
      <c r="U1574" t="s">
        <v>11704</v>
      </c>
      <c r="V1574" t="s">
        <v>11705</v>
      </c>
      <c r="W1574" t="s">
        <v>111</v>
      </c>
      <c r="X1574" t="s">
        <v>54</v>
      </c>
      <c r="Y1574" t="s">
        <v>54</v>
      </c>
      <c r="Z1574" t="s">
        <v>54</v>
      </c>
      <c r="AA1574">
        <v>0</v>
      </c>
      <c r="AB1574">
        <v>5.95</v>
      </c>
      <c r="AC1574">
        <v>9.6339113680154098E-4</v>
      </c>
      <c r="AD1574" t="s">
        <v>54</v>
      </c>
      <c r="AE1574" s="8">
        <v>2057807.7589449701</v>
      </c>
      <c r="AF1574" s="8">
        <v>3724401.8246851098</v>
      </c>
      <c r="AG1574" s="8">
        <v>3330679.1343069701</v>
      </c>
      <c r="AH1574" s="8">
        <v>3037629.5726456828</v>
      </c>
      <c r="AI1574" s="8">
        <v>711239.51857887802</v>
      </c>
      <c r="AJ1574" s="10">
        <v>2403114.3349698102</v>
      </c>
      <c r="AK1574" s="10">
        <v>5324841.5695665702</v>
      </c>
      <c r="AL1574" s="10">
        <v>5101867.5361036202</v>
      </c>
      <c r="AM1574" s="10">
        <v>4276607.8135466669</v>
      </c>
      <c r="AN1574" s="10">
        <v>1327883.7086638254</v>
      </c>
      <c r="AO1574" s="12">
        <v>1757659.5632754134</v>
      </c>
      <c r="AP1574" s="12">
        <v>1136687.2285505545</v>
      </c>
      <c r="AQ1574">
        <f>AP1574/AO1574</f>
        <v>0.64670500038831658</v>
      </c>
      <c r="AR1574">
        <f>LOG(AQ1574,2)</f>
        <v>-0.62882032939481991</v>
      </c>
    </row>
    <row r="1575" spans="1:44" x14ac:dyDescent="0.25">
      <c r="A1575" t="s">
        <v>49</v>
      </c>
      <c r="B1575" t="s">
        <v>64</v>
      </c>
      <c r="C1575" t="s">
        <v>51</v>
      </c>
      <c r="D1575" t="s">
        <v>11706</v>
      </c>
      <c r="E1575" t="s">
        <v>11707</v>
      </c>
      <c r="F1575" t="s">
        <v>54</v>
      </c>
      <c r="G1575">
        <v>0</v>
      </c>
      <c r="H1575">
        <v>6</v>
      </c>
      <c r="I1575">
        <v>2</v>
      </c>
      <c r="J1575">
        <v>14</v>
      </c>
      <c r="K1575">
        <v>2</v>
      </c>
      <c r="L1575">
        <v>302</v>
      </c>
      <c r="M1575">
        <v>33.4</v>
      </c>
      <c r="N1575">
        <v>6.57</v>
      </c>
      <c r="O1575">
        <v>17.29</v>
      </c>
      <c r="P1575" t="s">
        <v>1280</v>
      </c>
      <c r="Q1575" t="s">
        <v>11708</v>
      </c>
      <c r="R1575" t="s">
        <v>82</v>
      </c>
      <c r="S1575" t="s">
        <v>11709</v>
      </c>
      <c r="T1575" t="s">
        <v>11710</v>
      </c>
      <c r="U1575" t="s">
        <v>11711</v>
      </c>
      <c r="V1575" t="s">
        <v>11712</v>
      </c>
      <c r="W1575" t="s">
        <v>157</v>
      </c>
      <c r="X1575" t="s">
        <v>54</v>
      </c>
      <c r="Y1575" t="s">
        <v>11713</v>
      </c>
      <c r="Z1575" t="s">
        <v>11590</v>
      </c>
      <c r="AA1575">
        <v>9</v>
      </c>
      <c r="AB1575">
        <v>6.34</v>
      </c>
      <c r="AC1575">
        <v>1.00603621730382E-3</v>
      </c>
      <c r="AD1575" t="s">
        <v>54</v>
      </c>
      <c r="AE1575" s="8">
        <v>2755999.07515857</v>
      </c>
      <c r="AF1575" s="8">
        <v>3397440.3181905402</v>
      </c>
      <c r="AG1575" s="8">
        <v>2916860.9877180099</v>
      </c>
      <c r="AH1575" s="8">
        <v>3023433.4603557065</v>
      </c>
      <c r="AI1575" s="8">
        <v>272494.63115039445</v>
      </c>
      <c r="AJ1575" s="10">
        <v>2626769.8218948902</v>
      </c>
      <c r="AK1575" s="10">
        <v>2759602.7872914402</v>
      </c>
      <c r="AL1575" s="10">
        <v>2749242.45140959</v>
      </c>
      <c r="AM1575" s="10">
        <v>2711871.6868653069</v>
      </c>
      <c r="AN1575" s="10">
        <v>60324.564957560775</v>
      </c>
      <c r="AO1575" s="12">
        <v>46690931.052186131</v>
      </c>
      <c r="AP1575" s="12">
        <v>30147874.692362964</v>
      </c>
      <c r="AQ1575">
        <f>AP1575/AO1575</f>
        <v>0.64569015894471871</v>
      </c>
      <c r="AR1575">
        <f>LOG(AQ1575,2)</f>
        <v>-0.63108605595425271</v>
      </c>
    </row>
    <row r="1576" spans="1:44" x14ac:dyDescent="0.25">
      <c r="A1576" t="s">
        <v>49</v>
      </c>
      <c r="B1576" t="s">
        <v>64</v>
      </c>
      <c r="C1576" t="s">
        <v>51</v>
      </c>
      <c r="D1576" t="s">
        <v>11714</v>
      </c>
      <c r="E1576" t="s">
        <v>11715</v>
      </c>
      <c r="F1576" t="s">
        <v>54</v>
      </c>
      <c r="G1576">
        <v>1E-3</v>
      </c>
      <c r="H1576">
        <v>10</v>
      </c>
      <c r="I1576">
        <v>6</v>
      </c>
      <c r="J1576">
        <v>17</v>
      </c>
      <c r="K1576">
        <v>6</v>
      </c>
      <c r="L1576">
        <v>597</v>
      </c>
      <c r="M1576">
        <v>67.7</v>
      </c>
      <c r="N1576">
        <v>7.78</v>
      </c>
      <c r="O1576">
        <v>11.28</v>
      </c>
      <c r="P1576" t="s">
        <v>11716</v>
      </c>
      <c r="Q1576" t="s">
        <v>826</v>
      </c>
      <c r="R1576" t="s">
        <v>3619</v>
      </c>
      <c r="S1576" t="s">
        <v>11717</v>
      </c>
      <c r="T1576" t="s">
        <v>11718</v>
      </c>
      <c r="U1576" t="s">
        <v>11719</v>
      </c>
      <c r="V1576" t="s">
        <v>11720</v>
      </c>
      <c r="W1576" t="s">
        <v>111</v>
      </c>
      <c r="X1576" t="s">
        <v>11721</v>
      </c>
      <c r="Y1576" t="s">
        <v>54</v>
      </c>
      <c r="Z1576" t="s">
        <v>54</v>
      </c>
      <c r="AA1576">
        <v>11</v>
      </c>
      <c r="AB1576">
        <v>7.94</v>
      </c>
      <c r="AC1576">
        <v>1.13122171945701E-3</v>
      </c>
      <c r="AD1576" t="s">
        <v>54</v>
      </c>
      <c r="AE1576" s="8">
        <v>2586584.5480873198</v>
      </c>
      <c r="AF1576" s="8">
        <v>3569142.0596910398</v>
      </c>
      <c r="AG1576" s="8">
        <v>2903568.3640592098</v>
      </c>
      <c r="AH1576" s="8">
        <v>3019764.9906125232</v>
      </c>
      <c r="AI1576" s="8">
        <v>409455.78346467414</v>
      </c>
      <c r="AJ1576" s="10">
        <v>5396635.7094655698</v>
      </c>
      <c r="AK1576" s="10">
        <v>7721356.2276997101</v>
      </c>
      <c r="AL1576" s="10">
        <v>7848304.72930656</v>
      </c>
      <c r="AM1576" s="10">
        <v>6988765.555490613</v>
      </c>
      <c r="AN1576" s="10">
        <v>1126998.0968537182</v>
      </c>
      <c r="AO1576" s="12">
        <v>69108671.735048398</v>
      </c>
      <c r="AP1576" s="12">
        <v>44602990.382179938</v>
      </c>
      <c r="AQ1576">
        <f>AP1576/AO1576</f>
        <v>0.64540367022507206</v>
      </c>
      <c r="AR1576">
        <f>LOG(AQ1576,2)</f>
        <v>-0.63172631284736214</v>
      </c>
    </row>
    <row r="1577" spans="1:44" x14ac:dyDescent="0.25">
      <c r="A1577" t="s">
        <v>49</v>
      </c>
      <c r="B1577" t="s">
        <v>64</v>
      </c>
      <c r="C1577" t="s">
        <v>51</v>
      </c>
      <c r="D1577" t="s">
        <v>11722</v>
      </c>
      <c r="E1577" t="s">
        <v>11723</v>
      </c>
      <c r="F1577" t="s">
        <v>54</v>
      </c>
      <c r="G1577">
        <v>0</v>
      </c>
      <c r="H1577">
        <v>18</v>
      </c>
      <c r="I1577">
        <v>8</v>
      </c>
      <c r="J1577">
        <v>37</v>
      </c>
      <c r="K1577">
        <v>1</v>
      </c>
      <c r="L1577">
        <v>446</v>
      </c>
      <c r="M1577">
        <v>49.8</v>
      </c>
      <c r="N1577">
        <v>4.88</v>
      </c>
      <c r="O1577">
        <v>63.15</v>
      </c>
      <c r="P1577" t="s">
        <v>623</v>
      </c>
      <c r="Q1577" t="s">
        <v>3420</v>
      </c>
      <c r="R1577" t="s">
        <v>11724</v>
      </c>
      <c r="S1577" t="s">
        <v>1543</v>
      </c>
      <c r="T1577" t="s">
        <v>11725</v>
      </c>
      <c r="U1577" t="s">
        <v>11726</v>
      </c>
      <c r="V1577" t="s">
        <v>11727</v>
      </c>
      <c r="W1577" t="s">
        <v>168</v>
      </c>
      <c r="X1577" t="s">
        <v>1548</v>
      </c>
      <c r="Y1577" t="s">
        <v>4721</v>
      </c>
      <c r="Z1577" t="s">
        <v>10804</v>
      </c>
      <c r="AA1577">
        <v>65</v>
      </c>
      <c r="AB1577" t="s">
        <v>54</v>
      </c>
      <c r="AC1577">
        <v>0</v>
      </c>
      <c r="AD1577" t="s">
        <v>54</v>
      </c>
      <c r="AE1577" s="8">
        <v>2428898.61507711</v>
      </c>
      <c r="AF1577" s="8">
        <v>3503914.6636222899</v>
      </c>
      <c r="AG1577" s="8">
        <v>3101324.9312278298</v>
      </c>
      <c r="AH1577" s="8">
        <v>3011379.4033090766</v>
      </c>
      <c r="AI1577" s="8">
        <v>443458.02105111897</v>
      </c>
      <c r="AJ1577" s="10">
        <v>1145149.48808251</v>
      </c>
      <c r="AK1577" s="10">
        <v>951136.02782733703</v>
      </c>
      <c r="AL1577" s="10">
        <v>922218.38612864399</v>
      </c>
      <c r="AM1577" s="10">
        <v>1006167.9673461636</v>
      </c>
      <c r="AN1577" s="10">
        <v>98981.327633024091</v>
      </c>
      <c r="AO1577" s="12">
        <v>3660036.7189238737</v>
      </c>
      <c r="AP1577" s="12">
        <v>2360988.4840413569</v>
      </c>
      <c r="AQ1577">
        <f>AP1577/AO1577</f>
        <v>0.64507234909258948</v>
      </c>
      <c r="AR1577">
        <f>LOG(AQ1577,2)</f>
        <v>-0.63246711757076912</v>
      </c>
    </row>
    <row r="1578" spans="1:44" x14ac:dyDescent="0.25">
      <c r="A1578" t="s">
        <v>49</v>
      </c>
      <c r="B1578" t="s">
        <v>50</v>
      </c>
      <c r="C1578" t="s">
        <v>51</v>
      </c>
      <c r="D1578" t="s">
        <v>11728</v>
      </c>
      <c r="E1578" t="s">
        <v>11729</v>
      </c>
      <c r="F1578" t="s">
        <v>54</v>
      </c>
      <c r="G1578">
        <v>2.3E-2</v>
      </c>
      <c r="H1578">
        <v>3</v>
      </c>
      <c r="I1578">
        <v>1</v>
      </c>
      <c r="J1578">
        <v>2</v>
      </c>
      <c r="K1578">
        <v>1</v>
      </c>
      <c r="L1578">
        <v>337</v>
      </c>
      <c r="M1578">
        <v>38.9</v>
      </c>
      <c r="N1578">
        <v>9.57</v>
      </c>
      <c r="O1578">
        <v>0</v>
      </c>
      <c r="P1578" t="s">
        <v>2579</v>
      </c>
      <c r="Q1578" t="s">
        <v>4076</v>
      </c>
      <c r="R1578" t="s">
        <v>280</v>
      </c>
      <c r="S1578" t="s">
        <v>4965</v>
      </c>
      <c r="T1578" t="s">
        <v>11730</v>
      </c>
      <c r="U1578" t="s">
        <v>11731</v>
      </c>
      <c r="V1578" t="s">
        <v>11732</v>
      </c>
      <c r="W1578" t="s">
        <v>521</v>
      </c>
      <c r="X1578" t="s">
        <v>11733</v>
      </c>
      <c r="Y1578" t="s">
        <v>11734</v>
      </c>
      <c r="Z1578" t="s">
        <v>11735</v>
      </c>
      <c r="AA1578">
        <v>34</v>
      </c>
      <c r="AB1578" t="s">
        <v>54</v>
      </c>
      <c r="AC1578">
        <v>0</v>
      </c>
      <c r="AD1578" t="s">
        <v>54</v>
      </c>
      <c r="AE1578" s="8">
        <v>2621348.42947709</v>
      </c>
      <c r="AF1578" s="8">
        <v>3762621.3066793801</v>
      </c>
      <c r="AG1578" s="8">
        <v>2616497.8831540998</v>
      </c>
      <c r="AH1578" s="8">
        <v>3000155.8731035232</v>
      </c>
      <c r="AI1578" s="8">
        <v>539148.11508429796</v>
      </c>
      <c r="AJ1578" s="10">
        <v>2683388.11995774</v>
      </c>
      <c r="AK1578" s="10">
        <v>3525016.7846823498</v>
      </c>
      <c r="AL1578" s="10">
        <v>3710788.31583144</v>
      </c>
      <c r="AM1578" s="10">
        <v>3306397.7401571763</v>
      </c>
      <c r="AN1578" s="10">
        <v>447014.9181643019</v>
      </c>
      <c r="AO1578" s="12">
        <v>31127960.435323905</v>
      </c>
      <c r="AP1578" s="12">
        <v>20078008.068003502</v>
      </c>
      <c r="AQ1578">
        <f>AP1578/AO1578</f>
        <v>0.64501521420655128</v>
      </c>
      <c r="AR1578">
        <f>LOG(AQ1578,2)</f>
        <v>-0.63259490458174095</v>
      </c>
    </row>
    <row r="1579" spans="1:44" x14ac:dyDescent="0.25">
      <c r="A1579" t="s">
        <v>49</v>
      </c>
      <c r="B1579" t="s">
        <v>64</v>
      </c>
      <c r="C1579" t="s">
        <v>51</v>
      </c>
      <c r="D1579" t="s">
        <v>11736</v>
      </c>
      <c r="E1579" t="s">
        <v>11737</v>
      </c>
      <c r="F1579" t="s">
        <v>54</v>
      </c>
      <c r="G1579">
        <v>8.9999999999999993E-3</v>
      </c>
      <c r="H1579">
        <v>5</v>
      </c>
      <c r="I1579">
        <v>2</v>
      </c>
      <c r="J1579">
        <v>5</v>
      </c>
      <c r="K1579">
        <v>2</v>
      </c>
      <c r="L1579">
        <v>305</v>
      </c>
      <c r="M1579">
        <v>33.200000000000003</v>
      </c>
      <c r="N1579">
        <v>5.05</v>
      </c>
      <c r="O1579">
        <v>2</v>
      </c>
      <c r="P1579" t="s">
        <v>54</v>
      </c>
      <c r="Q1579" t="s">
        <v>106</v>
      </c>
      <c r="R1579" t="s">
        <v>82</v>
      </c>
      <c r="S1579" t="s">
        <v>3951</v>
      </c>
      <c r="T1579" t="s">
        <v>11738</v>
      </c>
      <c r="U1579" t="s">
        <v>11739</v>
      </c>
      <c r="V1579" t="s">
        <v>11740</v>
      </c>
      <c r="W1579" t="s">
        <v>99</v>
      </c>
      <c r="X1579" t="s">
        <v>54</v>
      </c>
      <c r="Y1579" t="s">
        <v>54</v>
      </c>
      <c r="Z1579" t="s">
        <v>54</v>
      </c>
      <c r="AA1579">
        <v>0</v>
      </c>
      <c r="AB1579">
        <v>2.56</v>
      </c>
      <c r="AC1579">
        <v>4.7945205479452101E-3</v>
      </c>
      <c r="AD1579" t="s">
        <v>54</v>
      </c>
      <c r="AE1579" s="8">
        <v>2943377.9582153601</v>
      </c>
      <c r="AF1579" s="8">
        <v>2768584.8879168499</v>
      </c>
      <c r="AG1579" s="8">
        <v>3288486.87782548</v>
      </c>
      <c r="AH1579" s="8">
        <v>3000149.9079858963</v>
      </c>
      <c r="AI1579" s="8">
        <v>216012.05288640657</v>
      </c>
      <c r="AJ1579" s="10">
        <v>846667.89087613905</v>
      </c>
      <c r="AK1579" s="10">
        <v>2852829.6318122</v>
      </c>
      <c r="AL1579" s="10">
        <v>3188637.1708609401</v>
      </c>
      <c r="AM1579" s="10">
        <v>2296044.8978497596</v>
      </c>
      <c r="AN1579" s="10">
        <v>1033992.8939402349</v>
      </c>
      <c r="AO1579" s="12">
        <v>2111841.9357492602</v>
      </c>
      <c r="AP1579" s="12">
        <v>1360712.2022263652</v>
      </c>
      <c r="AQ1579">
        <f>AP1579/AO1579</f>
        <v>0.64432483283536945</v>
      </c>
      <c r="AR1579">
        <f>LOG(AQ1579,2)</f>
        <v>-0.63413989634399937</v>
      </c>
    </row>
    <row r="1580" spans="1:44" x14ac:dyDescent="0.25">
      <c r="A1580" t="s">
        <v>49</v>
      </c>
      <c r="B1580" t="s">
        <v>64</v>
      </c>
      <c r="C1580" t="s">
        <v>51</v>
      </c>
      <c r="D1580" t="s">
        <v>11741</v>
      </c>
      <c r="E1580" t="s">
        <v>11742</v>
      </c>
      <c r="F1580" t="s">
        <v>54</v>
      </c>
      <c r="G1580">
        <v>2E-3</v>
      </c>
      <c r="H1580">
        <v>5</v>
      </c>
      <c r="I1580">
        <v>3</v>
      </c>
      <c r="J1580">
        <v>6</v>
      </c>
      <c r="K1580">
        <v>3</v>
      </c>
      <c r="L1580">
        <v>718</v>
      </c>
      <c r="M1580">
        <v>83.1</v>
      </c>
      <c r="N1580">
        <v>5.17</v>
      </c>
      <c r="O1580">
        <v>6.16</v>
      </c>
      <c r="P1580" t="s">
        <v>847</v>
      </c>
      <c r="Q1580" t="s">
        <v>2572</v>
      </c>
      <c r="R1580" t="s">
        <v>11743</v>
      </c>
      <c r="S1580" t="s">
        <v>11744</v>
      </c>
      <c r="T1580" t="s">
        <v>11745</v>
      </c>
      <c r="U1580" t="s">
        <v>11746</v>
      </c>
      <c r="V1580" t="s">
        <v>11747</v>
      </c>
      <c r="W1580" t="s">
        <v>326</v>
      </c>
      <c r="X1580" t="s">
        <v>54</v>
      </c>
      <c r="Y1580" t="s">
        <v>54</v>
      </c>
      <c r="Z1580" t="s">
        <v>54</v>
      </c>
      <c r="AA1580">
        <v>0</v>
      </c>
      <c r="AB1580">
        <v>2.74</v>
      </c>
      <c r="AC1580">
        <v>3.4940600978336802E-3</v>
      </c>
      <c r="AD1580" t="s">
        <v>54</v>
      </c>
      <c r="AE1580" s="8">
        <v>3006587.1908765701</v>
      </c>
      <c r="AF1580" s="8">
        <v>2424019.34673391</v>
      </c>
      <c r="AG1580" s="8">
        <v>3558403.3884808202</v>
      </c>
      <c r="AH1580" s="8">
        <v>2996336.6420304333</v>
      </c>
      <c r="AI1580" s="8">
        <v>463167.06406813947</v>
      </c>
      <c r="AJ1580" s="10">
        <v>854754.355609108</v>
      </c>
      <c r="AK1580" s="10">
        <v>2963859.56782956</v>
      </c>
      <c r="AL1580" s="10">
        <v>3157761.1217055102</v>
      </c>
      <c r="AM1580" s="10">
        <v>2325458.3483813927</v>
      </c>
      <c r="AN1580" s="10">
        <v>1042953.220081046</v>
      </c>
      <c r="AO1580" s="12">
        <v>2412628.5047713965</v>
      </c>
      <c r="AP1580" s="12">
        <v>1554296.55276941</v>
      </c>
      <c r="AQ1580">
        <f>AP1580/AO1580</f>
        <v>0.64423368525055369</v>
      </c>
      <c r="AR1580">
        <f>LOG(AQ1580,2)</f>
        <v>-0.63434399754231729</v>
      </c>
    </row>
    <row r="1581" spans="1:44" x14ac:dyDescent="0.25">
      <c r="A1581" t="s">
        <v>49</v>
      </c>
      <c r="B1581" t="s">
        <v>64</v>
      </c>
      <c r="C1581" t="s">
        <v>51</v>
      </c>
      <c r="D1581" t="s">
        <v>11748</v>
      </c>
      <c r="E1581" t="s">
        <v>11749</v>
      </c>
      <c r="F1581" t="s">
        <v>54</v>
      </c>
      <c r="G1581">
        <v>2E-3</v>
      </c>
      <c r="H1581">
        <v>3</v>
      </c>
      <c r="I1581">
        <v>2</v>
      </c>
      <c r="J1581">
        <v>12</v>
      </c>
      <c r="K1581">
        <v>2</v>
      </c>
      <c r="L1581">
        <v>663</v>
      </c>
      <c r="M1581">
        <v>75.7</v>
      </c>
      <c r="N1581">
        <v>7.44</v>
      </c>
      <c r="O1581">
        <v>6.41</v>
      </c>
      <c r="P1581" t="s">
        <v>105</v>
      </c>
      <c r="Q1581" t="s">
        <v>6970</v>
      </c>
      <c r="R1581" t="s">
        <v>54</v>
      </c>
      <c r="S1581" t="s">
        <v>11750</v>
      </c>
      <c r="T1581" t="s">
        <v>11751</v>
      </c>
      <c r="U1581" t="s">
        <v>11752</v>
      </c>
      <c r="V1581" t="s">
        <v>11753</v>
      </c>
      <c r="W1581" t="s">
        <v>438</v>
      </c>
      <c r="X1581" t="s">
        <v>54</v>
      </c>
      <c r="Y1581" t="s">
        <v>54</v>
      </c>
      <c r="Z1581" t="s">
        <v>54</v>
      </c>
      <c r="AA1581">
        <v>0</v>
      </c>
      <c r="AB1581">
        <v>4.09</v>
      </c>
      <c r="AC1581">
        <v>8.1433224755700297E-4</v>
      </c>
      <c r="AD1581" t="s">
        <v>54</v>
      </c>
      <c r="AE1581" s="8">
        <v>4009106.61610515</v>
      </c>
      <c r="AF1581" s="8">
        <v>757328.70297021</v>
      </c>
      <c r="AG1581" s="8">
        <v>4219280.3425165499</v>
      </c>
      <c r="AH1581" s="8">
        <v>2995238.5538639701</v>
      </c>
      <c r="AI1581" s="8">
        <v>1584765.7291355741</v>
      </c>
      <c r="AJ1581" s="10">
        <v>3623160.2081557401</v>
      </c>
      <c r="AK1581" s="10">
        <v>4934493.0036270004</v>
      </c>
      <c r="AL1581" s="10">
        <v>5835915.9335641405</v>
      </c>
      <c r="AM1581" s="10">
        <v>4797856.3817822933</v>
      </c>
      <c r="AN1581" s="10">
        <v>908505.78787507676</v>
      </c>
      <c r="AO1581" s="12">
        <v>1330599.3431403839</v>
      </c>
      <c r="AP1581" s="12">
        <v>856915.57779471378</v>
      </c>
      <c r="AQ1581">
        <f>AP1581/AO1581</f>
        <v>0.64400721540436345</v>
      </c>
      <c r="AR1581">
        <f>LOG(AQ1581,2)</f>
        <v>-0.63485124261924242</v>
      </c>
    </row>
    <row r="1582" spans="1:44" x14ac:dyDescent="0.25">
      <c r="A1582" t="s">
        <v>49</v>
      </c>
      <c r="B1582" t="s">
        <v>64</v>
      </c>
      <c r="C1582" t="s">
        <v>51</v>
      </c>
      <c r="D1582" t="s">
        <v>11754</v>
      </c>
      <c r="E1582" t="s">
        <v>11755</v>
      </c>
      <c r="F1582" t="s">
        <v>54</v>
      </c>
      <c r="G1582">
        <v>5.0000000000000001E-3</v>
      </c>
      <c r="H1582">
        <v>3</v>
      </c>
      <c r="I1582">
        <v>1</v>
      </c>
      <c r="J1582">
        <v>2</v>
      </c>
      <c r="K1582">
        <v>1</v>
      </c>
      <c r="L1582">
        <v>306</v>
      </c>
      <c r="M1582">
        <v>32.4</v>
      </c>
      <c r="N1582">
        <v>9.17</v>
      </c>
      <c r="O1582">
        <v>4.5</v>
      </c>
      <c r="P1582" t="s">
        <v>411</v>
      </c>
      <c r="Q1582" t="s">
        <v>2607</v>
      </c>
      <c r="R1582" t="s">
        <v>69</v>
      </c>
      <c r="S1582" t="s">
        <v>2087</v>
      </c>
      <c r="T1582" t="s">
        <v>11756</v>
      </c>
      <c r="U1582" t="s">
        <v>11757</v>
      </c>
      <c r="V1582" t="s">
        <v>11758</v>
      </c>
      <c r="W1582" t="s">
        <v>372</v>
      </c>
      <c r="X1582" t="s">
        <v>54</v>
      </c>
      <c r="Y1582" t="s">
        <v>54</v>
      </c>
      <c r="Z1582" t="s">
        <v>54</v>
      </c>
      <c r="AA1582">
        <v>0</v>
      </c>
      <c r="AB1582" t="s">
        <v>54</v>
      </c>
      <c r="AC1582">
        <v>0</v>
      </c>
      <c r="AD1582" t="s">
        <v>54</v>
      </c>
      <c r="AE1582" s="8">
        <v>2573799.1870868201</v>
      </c>
      <c r="AF1582" s="8">
        <v>2838690.0614298698</v>
      </c>
      <c r="AG1582" s="8">
        <v>3539766.8034590301</v>
      </c>
      <c r="AH1582" s="8">
        <v>2984085.3506585732</v>
      </c>
      <c r="AI1582" s="8">
        <v>407535.84837604576</v>
      </c>
      <c r="AJ1582" s="10">
        <v>2222641.6259783302</v>
      </c>
      <c r="AK1582" s="10">
        <v>3769186.8365365001</v>
      </c>
      <c r="AL1582" s="10">
        <v>4429720.3426208599</v>
      </c>
      <c r="AM1582" s="10">
        <v>3473849.6017118967</v>
      </c>
      <c r="AN1582" s="10">
        <v>924920.60094168433</v>
      </c>
      <c r="AO1582" s="12">
        <v>162819082.97327366</v>
      </c>
      <c r="AP1582" s="12">
        <v>104829188.15617859</v>
      </c>
      <c r="AQ1582">
        <f>AP1582/AO1582</f>
        <v>0.64383846316949245</v>
      </c>
      <c r="AR1582">
        <f>LOG(AQ1582,2)</f>
        <v>-0.63522932831356305</v>
      </c>
    </row>
    <row r="1583" spans="1:44" x14ac:dyDescent="0.25">
      <c r="A1583" t="s">
        <v>49</v>
      </c>
      <c r="B1583" t="s">
        <v>64</v>
      </c>
      <c r="C1583" t="s">
        <v>51</v>
      </c>
      <c r="D1583" t="s">
        <v>11759</v>
      </c>
      <c r="E1583" t="s">
        <v>11760</v>
      </c>
      <c r="F1583" t="s">
        <v>54</v>
      </c>
      <c r="G1583">
        <v>5.0000000000000001E-3</v>
      </c>
      <c r="H1583">
        <v>1</v>
      </c>
      <c r="I1583">
        <v>1</v>
      </c>
      <c r="J1583">
        <v>2</v>
      </c>
      <c r="K1583">
        <v>1</v>
      </c>
      <c r="L1583">
        <v>1651</v>
      </c>
      <c r="M1583">
        <v>180.8</v>
      </c>
      <c r="N1583">
        <v>6.04</v>
      </c>
      <c r="O1583">
        <v>4.97</v>
      </c>
      <c r="P1583" t="s">
        <v>11761</v>
      </c>
      <c r="Q1583" t="s">
        <v>10264</v>
      </c>
      <c r="R1583" t="s">
        <v>204</v>
      </c>
      <c r="S1583" t="s">
        <v>391</v>
      </c>
      <c r="T1583" t="s">
        <v>11762</v>
      </c>
      <c r="U1583" t="s">
        <v>11763</v>
      </c>
      <c r="V1583" t="s">
        <v>11764</v>
      </c>
      <c r="W1583" t="s">
        <v>500</v>
      </c>
      <c r="X1583" t="s">
        <v>54</v>
      </c>
      <c r="Y1583" t="s">
        <v>4669</v>
      </c>
      <c r="Z1583" t="s">
        <v>11765</v>
      </c>
      <c r="AA1583">
        <v>12</v>
      </c>
      <c r="AB1583" t="s">
        <v>54</v>
      </c>
      <c r="AC1583">
        <v>0</v>
      </c>
      <c r="AD1583" t="s">
        <v>54</v>
      </c>
      <c r="AE1583" s="8">
        <v>2500758.0849746298</v>
      </c>
      <c r="AF1583" s="8">
        <v>3350011.5251044398</v>
      </c>
      <c r="AG1583" s="8">
        <v>3091901.1296876501</v>
      </c>
      <c r="AH1583" s="8">
        <v>2980890.2465889067</v>
      </c>
      <c r="AI1583" s="8">
        <v>355481.28269324201</v>
      </c>
      <c r="AJ1583" s="10" t="s">
        <v>54</v>
      </c>
      <c r="AK1583" s="10" t="s">
        <v>54</v>
      </c>
      <c r="AL1583" s="10" t="s">
        <v>54</v>
      </c>
      <c r="AM1583" s="10">
        <v>0</v>
      </c>
      <c r="AN1583" s="10">
        <v>0</v>
      </c>
      <c r="AO1583" s="12">
        <v>24182219.114215065</v>
      </c>
      <c r="AP1583" s="12">
        <v>15565832.938855732</v>
      </c>
      <c r="AQ1583">
        <f>AP1583/AO1583</f>
        <v>0.64368918606422054</v>
      </c>
      <c r="AR1583">
        <f>LOG(AQ1583,2)</f>
        <v>-0.63556386301747747</v>
      </c>
    </row>
    <row r="1584" spans="1:44" x14ac:dyDescent="0.25">
      <c r="A1584" t="s">
        <v>49</v>
      </c>
      <c r="B1584" t="s">
        <v>64</v>
      </c>
      <c r="C1584" t="s">
        <v>51</v>
      </c>
      <c r="D1584" t="s">
        <v>11766</v>
      </c>
      <c r="E1584" t="s">
        <v>11767</v>
      </c>
      <c r="F1584" t="s">
        <v>54</v>
      </c>
      <c r="G1584">
        <v>1E-3</v>
      </c>
      <c r="H1584">
        <v>0</v>
      </c>
      <c r="I1584">
        <v>1</v>
      </c>
      <c r="J1584">
        <v>5</v>
      </c>
      <c r="K1584">
        <v>1</v>
      </c>
      <c r="L1584">
        <v>2102</v>
      </c>
      <c r="M1584">
        <v>236.7</v>
      </c>
      <c r="N1584">
        <v>7.06</v>
      </c>
      <c r="O1584">
        <v>8.36</v>
      </c>
      <c r="P1584" t="s">
        <v>462</v>
      </c>
      <c r="Q1584" t="s">
        <v>848</v>
      </c>
      <c r="R1584" t="s">
        <v>280</v>
      </c>
      <c r="S1584" t="s">
        <v>11768</v>
      </c>
      <c r="T1584" t="s">
        <v>11769</v>
      </c>
      <c r="U1584" t="s">
        <v>11770</v>
      </c>
      <c r="V1584" t="s">
        <v>11771</v>
      </c>
      <c r="W1584" t="s">
        <v>426</v>
      </c>
      <c r="X1584" t="s">
        <v>2625</v>
      </c>
      <c r="Y1584" t="s">
        <v>11772</v>
      </c>
      <c r="Z1584" t="s">
        <v>6108</v>
      </c>
      <c r="AA1584">
        <v>10</v>
      </c>
      <c r="AB1584" t="s">
        <v>54</v>
      </c>
      <c r="AC1584">
        <v>0</v>
      </c>
      <c r="AD1584" t="s">
        <v>54</v>
      </c>
      <c r="AE1584" s="8">
        <v>2073159.36794534</v>
      </c>
      <c r="AF1584" s="8">
        <v>3439012.9496492599</v>
      </c>
      <c r="AG1584" s="8">
        <v>3423868.4940473302</v>
      </c>
      <c r="AH1584" s="8">
        <v>2978680.2705473099</v>
      </c>
      <c r="AI1584" s="8">
        <v>640329.81992131076</v>
      </c>
      <c r="AJ1584" s="10">
        <v>1704278.70665827</v>
      </c>
      <c r="AK1584" s="10" t="s">
        <v>54</v>
      </c>
      <c r="AL1584" s="10">
        <v>2580656.9877988598</v>
      </c>
      <c r="AM1584" s="10">
        <v>2142467.8472285648</v>
      </c>
      <c r="AN1584" s="10">
        <v>438189.14057029568</v>
      </c>
      <c r="AO1584" s="12">
        <v>5000687.2796432599</v>
      </c>
      <c r="AP1584" s="12">
        <v>3212527.5929503939</v>
      </c>
      <c r="AQ1584">
        <f>AP1584/AO1584</f>
        <v>0.64241721453527278</v>
      </c>
      <c r="AR1584">
        <f>LOG(AQ1584,2)</f>
        <v>-0.63841754233114434</v>
      </c>
    </row>
    <row r="1585" spans="1:44" x14ac:dyDescent="0.25">
      <c r="A1585" t="s">
        <v>49</v>
      </c>
      <c r="B1585" t="s">
        <v>64</v>
      </c>
      <c r="C1585" t="s">
        <v>51</v>
      </c>
      <c r="D1585" t="s">
        <v>11773</v>
      </c>
      <c r="E1585" t="s">
        <v>11774</v>
      </c>
      <c r="F1585" t="s">
        <v>54</v>
      </c>
      <c r="G1585">
        <v>0</v>
      </c>
      <c r="H1585">
        <v>31</v>
      </c>
      <c r="I1585">
        <v>4</v>
      </c>
      <c r="J1585">
        <v>24</v>
      </c>
      <c r="K1585">
        <v>3</v>
      </c>
      <c r="L1585">
        <v>181</v>
      </c>
      <c r="M1585">
        <v>20.6</v>
      </c>
      <c r="N1585">
        <v>7.43</v>
      </c>
      <c r="O1585">
        <v>30.08</v>
      </c>
      <c r="P1585" t="s">
        <v>55</v>
      </c>
      <c r="Q1585" t="s">
        <v>975</v>
      </c>
      <c r="R1585" t="s">
        <v>6518</v>
      </c>
      <c r="S1585" t="s">
        <v>7242</v>
      </c>
      <c r="T1585" t="s">
        <v>11775</v>
      </c>
      <c r="U1585" t="s">
        <v>11776</v>
      </c>
      <c r="V1585" t="s">
        <v>11777</v>
      </c>
      <c r="W1585" t="s">
        <v>111</v>
      </c>
      <c r="X1585" t="s">
        <v>54</v>
      </c>
      <c r="Y1585" t="s">
        <v>953</v>
      </c>
      <c r="Z1585" t="s">
        <v>11778</v>
      </c>
      <c r="AA1585">
        <v>17</v>
      </c>
      <c r="AB1585">
        <v>18.48</v>
      </c>
      <c r="AC1585">
        <v>0</v>
      </c>
      <c r="AD1585" t="s">
        <v>54</v>
      </c>
      <c r="AE1585" s="8">
        <v>2045119.4878258</v>
      </c>
      <c r="AF1585" s="8">
        <v>3033707.1242293702</v>
      </c>
      <c r="AG1585" s="8">
        <v>3815141.4665276799</v>
      </c>
      <c r="AH1585" s="8">
        <v>2964656.0261942833</v>
      </c>
      <c r="AI1585" s="8">
        <v>724256.16641113034</v>
      </c>
      <c r="AJ1585" s="10">
        <v>926667.74944783596</v>
      </c>
      <c r="AK1585" s="10">
        <v>2858528.9377624602</v>
      </c>
      <c r="AL1585" s="10">
        <v>3758146.5653736698</v>
      </c>
      <c r="AM1585" s="10">
        <v>2514447.750861322</v>
      </c>
      <c r="AN1585" s="10">
        <v>1181273.8797991667</v>
      </c>
      <c r="AO1585" s="12">
        <v>1261206.4252361699</v>
      </c>
      <c r="AP1585" s="12">
        <v>810041.69522840006</v>
      </c>
      <c r="AQ1585">
        <f>AP1585/AO1585</f>
        <v>0.64227526836196858</v>
      </c>
      <c r="AR1585">
        <f>LOG(AQ1585,2)</f>
        <v>-0.63873635020751751</v>
      </c>
    </row>
    <row r="1586" spans="1:44" x14ac:dyDescent="0.25">
      <c r="A1586" t="s">
        <v>49</v>
      </c>
      <c r="B1586" t="s">
        <v>50</v>
      </c>
      <c r="C1586" t="s">
        <v>51</v>
      </c>
      <c r="D1586" t="s">
        <v>11779</v>
      </c>
      <c r="E1586" t="s">
        <v>11780</v>
      </c>
      <c r="F1586" t="s">
        <v>54</v>
      </c>
      <c r="G1586">
        <v>2.1999999999999999E-2</v>
      </c>
      <c r="H1586">
        <v>6</v>
      </c>
      <c r="I1586">
        <v>1</v>
      </c>
      <c r="J1586">
        <v>1</v>
      </c>
      <c r="K1586">
        <v>1</v>
      </c>
      <c r="L1586">
        <v>99</v>
      </c>
      <c r="M1586">
        <v>10.9</v>
      </c>
      <c r="N1586">
        <v>9.57</v>
      </c>
      <c r="O1586">
        <v>1.63</v>
      </c>
      <c r="P1586" t="s">
        <v>1280</v>
      </c>
      <c r="Q1586" t="s">
        <v>151</v>
      </c>
      <c r="R1586" t="s">
        <v>310</v>
      </c>
      <c r="S1586" t="s">
        <v>11781</v>
      </c>
      <c r="T1586" t="s">
        <v>11782</v>
      </c>
      <c r="U1586" t="s">
        <v>11783</v>
      </c>
      <c r="V1586" t="s">
        <v>11784</v>
      </c>
      <c r="W1586" t="s">
        <v>521</v>
      </c>
      <c r="X1586" t="s">
        <v>1286</v>
      </c>
      <c r="Y1586" t="s">
        <v>11785</v>
      </c>
      <c r="Z1586" t="s">
        <v>7771</v>
      </c>
      <c r="AA1586">
        <v>13</v>
      </c>
      <c r="AB1586" t="s">
        <v>54</v>
      </c>
      <c r="AC1586">
        <v>0</v>
      </c>
      <c r="AD1586" t="s">
        <v>54</v>
      </c>
      <c r="AE1586" s="8">
        <v>2744486.17439071</v>
      </c>
      <c r="AF1586" s="8" t="s">
        <v>54</v>
      </c>
      <c r="AG1586" s="8">
        <v>3184315.4948541601</v>
      </c>
      <c r="AH1586" s="8">
        <v>2964400.8346224353</v>
      </c>
      <c r="AI1586" s="8">
        <v>219914.66023172508</v>
      </c>
      <c r="AJ1586" s="10">
        <v>5117729.99589686</v>
      </c>
      <c r="AK1586" s="10">
        <v>5515684.7858427698</v>
      </c>
      <c r="AL1586" s="10">
        <v>5720023.54034865</v>
      </c>
      <c r="AM1586" s="10">
        <v>5451146.1073627593</v>
      </c>
      <c r="AN1586" s="10">
        <v>250084.3980033336</v>
      </c>
      <c r="AO1586" s="12">
        <v>2402539.4649608769</v>
      </c>
      <c r="AP1586" s="12">
        <v>1542652.634807335</v>
      </c>
      <c r="AQ1586">
        <f>AP1586/AO1586</f>
        <v>0.64209252638955328</v>
      </c>
      <c r="AR1586">
        <f>LOG(AQ1586,2)</f>
        <v>-0.63914688827959032</v>
      </c>
    </row>
    <row r="1587" spans="1:44" x14ac:dyDescent="0.25">
      <c r="A1587" t="s">
        <v>49</v>
      </c>
      <c r="B1587" t="s">
        <v>64</v>
      </c>
      <c r="C1587" t="s">
        <v>51</v>
      </c>
      <c r="D1587" t="s">
        <v>11786</v>
      </c>
      <c r="E1587" t="s">
        <v>11787</v>
      </c>
      <c r="F1587" t="s">
        <v>54</v>
      </c>
      <c r="G1587">
        <v>1E-3</v>
      </c>
      <c r="H1587">
        <v>3</v>
      </c>
      <c r="I1587">
        <v>4</v>
      </c>
      <c r="J1587">
        <v>15</v>
      </c>
      <c r="K1587">
        <v>4</v>
      </c>
      <c r="L1587">
        <v>1232</v>
      </c>
      <c r="M1587">
        <v>139.80000000000001</v>
      </c>
      <c r="N1587">
        <v>6.27</v>
      </c>
      <c r="O1587">
        <v>14.01</v>
      </c>
      <c r="P1587" t="s">
        <v>11788</v>
      </c>
      <c r="Q1587" t="s">
        <v>4076</v>
      </c>
      <c r="R1587" t="s">
        <v>11789</v>
      </c>
      <c r="S1587" t="s">
        <v>11790</v>
      </c>
      <c r="T1587" t="s">
        <v>11791</v>
      </c>
      <c r="U1587" t="s">
        <v>11792</v>
      </c>
      <c r="V1587" t="s">
        <v>11793</v>
      </c>
      <c r="W1587" t="s">
        <v>405</v>
      </c>
      <c r="X1587" t="s">
        <v>7369</v>
      </c>
      <c r="Y1587" t="s">
        <v>54</v>
      </c>
      <c r="Z1587" t="s">
        <v>11794</v>
      </c>
      <c r="AA1587">
        <v>16</v>
      </c>
      <c r="AB1587">
        <v>3.53</v>
      </c>
      <c r="AC1587">
        <v>7.7041602465331303E-4</v>
      </c>
      <c r="AD1587" t="s">
        <v>54</v>
      </c>
      <c r="AE1587" s="8">
        <v>1662796.39880112</v>
      </c>
      <c r="AF1587" s="8">
        <v>3007129.0570054101</v>
      </c>
      <c r="AG1587" s="8">
        <v>4219641.4388894197</v>
      </c>
      <c r="AH1587" s="8">
        <v>2963188.9648986496</v>
      </c>
      <c r="AI1587" s="8">
        <v>1044289.9305355129</v>
      </c>
      <c r="AJ1587" s="10">
        <v>2660057.8288815301</v>
      </c>
      <c r="AK1587" s="10">
        <v>5072412.7726687295</v>
      </c>
      <c r="AL1587" s="10">
        <v>5086125.4668077296</v>
      </c>
      <c r="AM1587" s="10">
        <v>4272865.35611933</v>
      </c>
      <c r="AN1587" s="10">
        <v>1140440.8794939255</v>
      </c>
      <c r="AO1587" s="12">
        <v>8420886.0669051576</v>
      </c>
      <c r="AP1587" s="12">
        <v>5405795.1065730127</v>
      </c>
      <c r="AQ1587">
        <f>AP1587/AO1587</f>
        <v>0.64195086640802268</v>
      </c>
      <c r="AR1587">
        <f>LOG(AQ1587,2)</f>
        <v>-0.63946521420972968</v>
      </c>
    </row>
    <row r="1588" spans="1:44" x14ac:dyDescent="0.25">
      <c r="A1588" t="s">
        <v>49</v>
      </c>
      <c r="B1588" t="s">
        <v>64</v>
      </c>
      <c r="C1588" t="s">
        <v>51</v>
      </c>
      <c r="D1588" t="s">
        <v>11795</v>
      </c>
      <c r="E1588" t="s">
        <v>11796</v>
      </c>
      <c r="F1588" t="s">
        <v>54</v>
      </c>
      <c r="G1588">
        <v>0</v>
      </c>
      <c r="H1588">
        <v>48</v>
      </c>
      <c r="I1588">
        <v>18</v>
      </c>
      <c r="J1588">
        <v>158</v>
      </c>
      <c r="K1588">
        <v>1</v>
      </c>
      <c r="L1588">
        <v>445</v>
      </c>
      <c r="M1588">
        <v>49.9</v>
      </c>
      <c r="N1588">
        <v>4.8899999999999997</v>
      </c>
      <c r="O1588">
        <v>356.42</v>
      </c>
      <c r="P1588" t="s">
        <v>162</v>
      </c>
      <c r="Q1588" t="s">
        <v>3420</v>
      </c>
      <c r="R1588" t="s">
        <v>1542</v>
      </c>
      <c r="S1588" t="s">
        <v>1543</v>
      </c>
      <c r="T1588" t="s">
        <v>11797</v>
      </c>
      <c r="U1588" t="s">
        <v>11798</v>
      </c>
      <c r="V1588" t="s">
        <v>11799</v>
      </c>
      <c r="W1588" t="s">
        <v>177</v>
      </c>
      <c r="X1588" t="s">
        <v>1548</v>
      </c>
      <c r="Y1588" t="s">
        <v>11800</v>
      </c>
      <c r="Z1588" t="s">
        <v>10804</v>
      </c>
      <c r="AA1588">
        <v>65</v>
      </c>
      <c r="AB1588" t="s">
        <v>54</v>
      </c>
      <c r="AC1588">
        <v>0</v>
      </c>
      <c r="AD1588" t="s">
        <v>54</v>
      </c>
      <c r="AE1588" s="8">
        <v>2239552.8249417599</v>
      </c>
      <c r="AF1588" s="8">
        <v>3208421.9984993101</v>
      </c>
      <c r="AG1588" s="8">
        <v>3428639.58396345</v>
      </c>
      <c r="AH1588" s="8">
        <v>2958871.4691348397</v>
      </c>
      <c r="AI1588" s="8">
        <v>516519.39631198411</v>
      </c>
      <c r="AJ1588" s="10" t="s">
        <v>54</v>
      </c>
      <c r="AK1588" s="10" t="s">
        <v>54</v>
      </c>
      <c r="AL1588" s="10" t="s">
        <v>54</v>
      </c>
      <c r="AM1588" s="10">
        <v>0</v>
      </c>
      <c r="AN1588" s="10">
        <v>0</v>
      </c>
      <c r="AO1588" s="12">
        <v>411639209.35100168</v>
      </c>
      <c r="AP1588" s="12">
        <v>263511838.260528</v>
      </c>
      <c r="AQ1588">
        <f>AP1588/AO1588</f>
        <v>0.64015242541152928</v>
      </c>
      <c r="AR1588">
        <f>LOG(AQ1588,2)</f>
        <v>-0.64351263164525074</v>
      </c>
    </row>
    <row r="1589" spans="1:44" x14ac:dyDescent="0.25">
      <c r="A1589" t="s">
        <v>49</v>
      </c>
      <c r="B1589" t="s">
        <v>50</v>
      </c>
      <c r="C1589" t="s">
        <v>51</v>
      </c>
      <c r="D1589" t="s">
        <v>11801</v>
      </c>
      <c r="E1589" t="s">
        <v>11802</v>
      </c>
      <c r="F1589" t="s">
        <v>54</v>
      </c>
      <c r="G1589">
        <v>2.1000000000000001E-2</v>
      </c>
      <c r="H1589">
        <v>4</v>
      </c>
      <c r="I1589">
        <v>1</v>
      </c>
      <c r="J1589">
        <v>1</v>
      </c>
      <c r="K1589">
        <v>1</v>
      </c>
      <c r="L1589">
        <v>626</v>
      </c>
      <c r="M1589">
        <v>73</v>
      </c>
      <c r="N1589">
        <v>8.56</v>
      </c>
      <c r="O1589">
        <v>0</v>
      </c>
      <c r="P1589" t="s">
        <v>411</v>
      </c>
      <c r="Q1589" t="s">
        <v>472</v>
      </c>
      <c r="R1589" t="s">
        <v>1368</v>
      </c>
      <c r="S1589" t="s">
        <v>1352</v>
      </c>
      <c r="T1589" t="s">
        <v>11803</v>
      </c>
      <c r="U1589" t="s">
        <v>11804</v>
      </c>
      <c r="V1589" t="s">
        <v>11805</v>
      </c>
      <c r="W1589" t="s">
        <v>99</v>
      </c>
      <c r="X1589" t="s">
        <v>54</v>
      </c>
      <c r="Y1589" t="s">
        <v>54</v>
      </c>
      <c r="Z1589" t="s">
        <v>1356</v>
      </c>
      <c r="AA1589">
        <v>3</v>
      </c>
      <c r="AB1589" t="s">
        <v>54</v>
      </c>
      <c r="AC1589">
        <v>0</v>
      </c>
      <c r="AD1589" t="s">
        <v>54</v>
      </c>
      <c r="AE1589" s="8">
        <v>3720232.04186633</v>
      </c>
      <c r="AF1589" s="8">
        <v>2612338.9024920701</v>
      </c>
      <c r="AG1589" s="8">
        <v>2538152.8395049898</v>
      </c>
      <c r="AH1589" s="8">
        <v>2956907.9279544633</v>
      </c>
      <c r="AI1589" s="8">
        <v>540600.69684557559</v>
      </c>
      <c r="AJ1589" s="10">
        <v>1499155.1288560701</v>
      </c>
      <c r="AK1589" s="10">
        <v>3148124.1164999902</v>
      </c>
      <c r="AL1589" s="10">
        <v>2629828.6021278999</v>
      </c>
      <c r="AM1589" s="10">
        <v>2425702.615827987</v>
      </c>
      <c r="AN1589" s="10">
        <v>688488.8012960155</v>
      </c>
      <c r="AO1589" s="12">
        <v>6926693.6114140265</v>
      </c>
      <c r="AP1589" s="12">
        <v>4432780.5852850946</v>
      </c>
      <c r="AQ1589">
        <f>AP1589/AO1589</f>
        <v>0.63995620911839057</v>
      </c>
      <c r="AR1589">
        <f>LOG(AQ1589,2)</f>
        <v>-0.64395490703912583</v>
      </c>
    </row>
    <row r="1590" spans="1:44" x14ac:dyDescent="0.25">
      <c r="A1590" t="s">
        <v>49</v>
      </c>
      <c r="B1590" t="s">
        <v>64</v>
      </c>
      <c r="C1590" t="s">
        <v>51</v>
      </c>
      <c r="D1590" t="s">
        <v>11806</v>
      </c>
      <c r="E1590" t="s">
        <v>11807</v>
      </c>
      <c r="F1590" t="s">
        <v>54</v>
      </c>
      <c r="G1590">
        <v>1E-3</v>
      </c>
      <c r="H1590">
        <v>9</v>
      </c>
      <c r="I1590">
        <v>3</v>
      </c>
      <c r="J1590">
        <v>19</v>
      </c>
      <c r="K1590">
        <v>2</v>
      </c>
      <c r="L1590">
        <v>352</v>
      </c>
      <c r="M1590">
        <v>39.6</v>
      </c>
      <c r="N1590">
        <v>5.19</v>
      </c>
      <c r="O1590">
        <v>14.18</v>
      </c>
      <c r="P1590" t="s">
        <v>773</v>
      </c>
      <c r="Q1590" t="s">
        <v>709</v>
      </c>
      <c r="R1590" t="s">
        <v>82</v>
      </c>
      <c r="S1590" t="s">
        <v>11808</v>
      </c>
      <c r="T1590" t="s">
        <v>11809</v>
      </c>
      <c r="U1590" t="s">
        <v>11810</v>
      </c>
      <c r="V1590" t="s">
        <v>11811</v>
      </c>
      <c r="W1590" t="s">
        <v>646</v>
      </c>
      <c r="X1590" t="s">
        <v>54</v>
      </c>
      <c r="Y1590" t="s">
        <v>54</v>
      </c>
      <c r="Z1590" t="s">
        <v>1558</v>
      </c>
      <c r="AA1590">
        <v>2</v>
      </c>
      <c r="AB1590">
        <v>4.07</v>
      </c>
      <c r="AC1590">
        <v>8.1234768480909804E-4</v>
      </c>
      <c r="AD1590" t="s">
        <v>54</v>
      </c>
      <c r="AE1590" s="8">
        <v>3145839.5621401402</v>
      </c>
      <c r="AF1590" s="8">
        <v>3892808.3285022601</v>
      </c>
      <c r="AG1590" s="8">
        <v>1828267.84032299</v>
      </c>
      <c r="AH1590" s="8">
        <v>2955638.5769884638</v>
      </c>
      <c r="AI1590" s="8">
        <v>853508.12060084206</v>
      </c>
      <c r="AJ1590" s="10">
        <v>4752700.5009785602</v>
      </c>
      <c r="AK1590" s="10">
        <v>5554846.9824393103</v>
      </c>
      <c r="AL1590" s="10">
        <v>5643846.0820898199</v>
      </c>
      <c r="AM1590" s="10">
        <v>5317131.1885025641</v>
      </c>
      <c r="AN1590" s="10">
        <v>400763.19749428477</v>
      </c>
      <c r="AO1590" s="12">
        <v>11886998.376782434</v>
      </c>
      <c r="AP1590" s="12">
        <v>7604159.4089495698</v>
      </c>
      <c r="AQ1590">
        <f>AP1590/AO1590</f>
        <v>0.63970391581796948</v>
      </c>
      <c r="AR1590">
        <f>LOG(AQ1590,2)</f>
        <v>-0.64452378043134984</v>
      </c>
    </row>
    <row r="1591" spans="1:44" x14ac:dyDescent="0.25">
      <c r="A1591" t="s">
        <v>49</v>
      </c>
      <c r="B1591" t="s">
        <v>64</v>
      </c>
      <c r="C1591" t="s">
        <v>51</v>
      </c>
      <c r="D1591" t="s">
        <v>11812</v>
      </c>
      <c r="E1591" t="s">
        <v>11813</v>
      </c>
      <c r="F1591" t="s">
        <v>54</v>
      </c>
      <c r="G1591">
        <v>6.0000000000000001E-3</v>
      </c>
      <c r="H1591">
        <v>6</v>
      </c>
      <c r="I1591">
        <v>1</v>
      </c>
      <c r="J1591">
        <v>2</v>
      </c>
      <c r="K1591">
        <v>1</v>
      </c>
      <c r="L1591">
        <v>200</v>
      </c>
      <c r="M1591">
        <v>22.5</v>
      </c>
      <c r="N1591">
        <v>5.92</v>
      </c>
      <c r="O1591">
        <v>4.09</v>
      </c>
      <c r="P1591" t="s">
        <v>804</v>
      </c>
      <c r="Q1591" t="s">
        <v>54</v>
      </c>
      <c r="R1591" t="s">
        <v>82</v>
      </c>
      <c r="S1591" t="s">
        <v>11814</v>
      </c>
      <c r="T1591" t="s">
        <v>11815</v>
      </c>
      <c r="U1591" t="s">
        <v>11816</v>
      </c>
      <c r="V1591" t="s">
        <v>11817</v>
      </c>
      <c r="W1591" t="s">
        <v>372</v>
      </c>
      <c r="X1591" t="s">
        <v>54</v>
      </c>
      <c r="Y1591" t="s">
        <v>54</v>
      </c>
      <c r="Z1591" t="s">
        <v>9000</v>
      </c>
      <c r="AA1591">
        <v>3</v>
      </c>
      <c r="AB1591" t="s">
        <v>54</v>
      </c>
      <c r="AC1591">
        <v>0</v>
      </c>
      <c r="AD1591" t="s">
        <v>54</v>
      </c>
      <c r="AE1591" s="8">
        <v>2581464.4518169998</v>
      </c>
      <c r="AF1591" s="8">
        <v>3496257.3118129098</v>
      </c>
      <c r="AG1591" s="8">
        <v>2785219.4063601801</v>
      </c>
      <c r="AH1591" s="8">
        <v>2954313.7233300298</v>
      </c>
      <c r="AI1591" s="8">
        <v>392136.16699517576</v>
      </c>
      <c r="AJ1591" s="10">
        <v>973563.03747446195</v>
      </c>
      <c r="AK1591" s="10">
        <v>1472461.4573850899</v>
      </c>
      <c r="AL1591" s="10">
        <v>1339778.25708128</v>
      </c>
      <c r="AM1591" s="10">
        <v>1261934.2506469439</v>
      </c>
      <c r="AN1591" s="10">
        <v>210981.31884228031</v>
      </c>
      <c r="AO1591" s="12">
        <v>10850506.653474817</v>
      </c>
      <c r="AP1591" s="12">
        <v>6939282.7772216676</v>
      </c>
      <c r="AQ1591">
        <f>AP1591/AO1591</f>
        <v>0.63953536906955388</v>
      </c>
      <c r="AR1591">
        <f>LOG(AQ1591,2)</f>
        <v>-0.64490394630395365</v>
      </c>
    </row>
    <row r="1592" spans="1:44" x14ac:dyDescent="0.25">
      <c r="A1592" t="s">
        <v>49</v>
      </c>
      <c r="B1592" t="s">
        <v>50</v>
      </c>
      <c r="C1592" t="s">
        <v>51</v>
      </c>
      <c r="D1592" t="s">
        <v>11818</v>
      </c>
      <c r="E1592" t="s">
        <v>11819</v>
      </c>
      <c r="F1592" t="s">
        <v>54</v>
      </c>
      <c r="G1592">
        <v>0.02</v>
      </c>
      <c r="H1592">
        <v>10</v>
      </c>
      <c r="I1592">
        <v>1</v>
      </c>
      <c r="J1592">
        <v>1</v>
      </c>
      <c r="K1592">
        <v>1</v>
      </c>
      <c r="L1592">
        <v>68</v>
      </c>
      <c r="M1592">
        <v>7.2</v>
      </c>
      <c r="N1592">
        <v>7.85</v>
      </c>
      <c r="O1592">
        <v>0</v>
      </c>
      <c r="P1592" t="s">
        <v>80</v>
      </c>
      <c r="Q1592" t="s">
        <v>106</v>
      </c>
      <c r="R1592" t="s">
        <v>2863</v>
      </c>
      <c r="S1592" t="s">
        <v>333</v>
      </c>
      <c r="T1592" t="s">
        <v>11820</v>
      </c>
      <c r="U1592" t="s">
        <v>11821</v>
      </c>
      <c r="V1592" t="s">
        <v>11822</v>
      </c>
      <c r="W1592" t="s">
        <v>157</v>
      </c>
      <c r="X1592" t="s">
        <v>11823</v>
      </c>
      <c r="Y1592" t="s">
        <v>6562</v>
      </c>
      <c r="Z1592" t="s">
        <v>339</v>
      </c>
      <c r="AA1592">
        <v>71</v>
      </c>
      <c r="AB1592" t="s">
        <v>54</v>
      </c>
      <c r="AC1592">
        <v>0</v>
      </c>
      <c r="AD1592" t="s">
        <v>54</v>
      </c>
      <c r="AE1592" s="8">
        <v>3401817.1582500199</v>
      </c>
      <c r="AF1592" s="8">
        <v>2461874.3476503999</v>
      </c>
      <c r="AG1592" s="8">
        <v>2988783.8907398498</v>
      </c>
      <c r="AH1592" s="8">
        <v>2950825.1322134235</v>
      </c>
      <c r="AI1592" s="8">
        <v>384667.62476292212</v>
      </c>
      <c r="AJ1592" s="10">
        <v>3210617.4136385699</v>
      </c>
      <c r="AK1592" s="10">
        <v>3224123.8809172902</v>
      </c>
      <c r="AL1592" s="10">
        <v>3495152.6271822699</v>
      </c>
      <c r="AM1592" s="10">
        <v>3309964.6405793764</v>
      </c>
      <c r="AN1592" s="10">
        <v>131063.72229088367</v>
      </c>
      <c r="AO1592" s="12">
        <v>19456316.091037203</v>
      </c>
      <c r="AP1592" s="12">
        <v>12434156.4556577</v>
      </c>
      <c r="AQ1592">
        <f>AP1592/AO1592</f>
        <v>0.63908071792612642</v>
      </c>
      <c r="AR1592">
        <f>LOG(AQ1592,2)</f>
        <v>-0.64592993523725872</v>
      </c>
    </row>
    <row r="1593" spans="1:44" x14ac:dyDescent="0.25">
      <c r="A1593" t="s">
        <v>49</v>
      </c>
      <c r="B1593" t="s">
        <v>50</v>
      </c>
      <c r="C1593" t="s">
        <v>51</v>
      </c>
      <c r="D1593" t="s">
        <v>11824</v>
      </c>
      <c r="E1593" t="s">
        <v>11825</v>
      </c>
      <c r="F1593" t="s">
        <v>54</v>
      </c>
      <c r="G1593">
        <v>2.1999999999999999E-2</v>
      </c>
      <c r="H1593">
        <v>3</v>
      </c>
      <c r="I1593">
        <v>1</v>
      </c>
      <c r="J1593">
        <v>1</v>
      </c>
      <c r="K1593">
        <v>1</v>
      </c>
      <c r="L1593">
        <v>433</v>
      </c>
      <c r="M1593">
        <v>49.4</v>
      </c>
      <c r="N1593">
        <v>6.55</v>
      </c>
      <c r="O1593">
        <v>0</v>
      </c>
      <c r="P1593" t="s">
        <v>804</v>
      </c>
      <c r="Q1593" t="s">
        <v>11826</v>
      </c>
      <c r="R1593" t="s">
        <v>310</v>
      </c>
      <c r="S1593" t="s">
        <v>11827</v>
      </c>
      <c r="T1593" t="s">
        <v>11828</v>
      </c>
      <c r="U1593" t="s">
        <v>11829</v>
      </c>
      <c r="V1593" t="s">
        <v>11830</v>
      </c>
      <c r="W1593" t="s">
        <v>315</v>
      </c>
      <c r="X1593" t="s">
        <v>54</v>
      </c>
      <c r="Y1593" t="s">
        <v>11831</v>
      </c>
      <c r="Z1593" t="s">
        <v>11832</v>
      </c>
      <c r="AA1593">
        <v>12</v>
      </c>
      <c r="AB1593" t="s">
        <v>54</v>
      </c>
      <c r="AC1593">
        <v>0</v>
      </c>
      <c r="AD1593" t="s">
        <v>54</v>
      </c>
      <c r="AE1593" s="8">
        <v>2433165.9199568699</v>
      </c>
      <c r="AF1593" s="8">
        <v>3779411.5183844101</v>
      </c>
      <c r="AG1593" s="8">
        <v>2599315.9033324299</v>
      </c>
      <c r="AH1593" s="8">
        <v>2937297.780557903</v>
      </c>
      <c r="AI1593" s="8">
        <v>599315.22858510411</v>
      </c>
      <c r="AJ1593" s="10">
        <v>1570123.9920401899</v>
      </c>
      <c r="AK1593" s="10">
        <v>3115726.3668331099</v>
      </c>
      <c r="AL1593" s="10">
        <v>5684343.2902509104</v>
      </c>
      <c r="AM1593" s="10">
        <v>3456731.2163747367</v>
      </c>
      <c r="AN1593" s="10">
        <v>1696842.8210455165</v>
      </c>
      <c r="AO1593" s="12">
        <v>41837103.829295464</v>
      </c>
      <c r="AP1593" s="12">
        <v>26724348.83230437</v>
      </c>
      <c r="AQ1593">
        <f>AP1593/AO1593</f>
        <v>0.6387714823986278</v>
      </c>
      <c r="AR1593">
        <f>LOG(AQ1593,2)</f>
        <v>-0.64662818902683539</v>
      </c>
    </row>
    <row r="1594" spans="1:44" x14ac:dyDescent="0.25">
      <c r="A1594" t="s">
        <v>49</v>
      </c>
      <c r="B1594" t="s">
        <v>50</v>
      </c>
      <c r="C1594" t="s">
        <v>51</v>
      </c>
      <c r="D1594" t="s">
        <v>11833</v>
      </c>
      <c r="E1594" t="s">
        <v>11834</v>
      </c>
      <c r="F1594" t="s">
        <v>54</v>
      </c>
      <c r="G1594">
        <v>1.6E-2</v>
      </c>
      <c r="H1594">
        <v>3</v>
      </c>
      <c r="I1594">
        <v>4</v>
      </c>
      <c r="J1594">
        <v>13</v>
      </c>
      <c r="K1594">
        <v>3</v>
      </c>
      <c r="L1594">
        <v>1280</v>
      </c>
      <c r="M1594">
        <v>141.4</v>
      </c>
      <c r="N1594">
        <v>9</v>
      </c>
      <c r="O1594">
        <v>1.76</v>
      </c>
      <c r="P1594" t="s">
        <v>11835</v>
      </c>
      <c r="Q1594" t="s">
        <v>682</v>
      </c>
      <c r="R1594" t="s">
        <v>355</v>
      </c>
      <c r="S1594" t="s">
        <v>11836</v>
      </c>
      <c r="T1594" t="s">
        <v>11837</v>
      </c>
      <c r="U1594" t="s">
        <v>11838</v>
      </c>
      <c r="V1594" t="s">
        <v>11839</v>
      </c>
      <c r="W1594" t="s">
        <v>62</v>
      </c>
      <c r="X1594" t="s">
        <v>11840</v>
      </c>
      <c r="Y1594" t="s">
        <v>11841</v>
      </c>
      <c r="Z1594" t="s">
        <v>11842</v>
      </c>
      <c r="AA1594">
        <v>15</v>
      </c>
      <c r="AB1594">
        <v>4.34</v>
      </c>
      <c r="AC1594">
        <v>8.3402835696413696E-4</v>
      </c>
      <c r="AD1594" t="s">
        <v>54</v>
      </c>
      <c r="AE1594" s="8">
        <v>2332102.1733490299</v>
      </c>
      <c r="AF1594" s="8">
        <v>3507220.4133451101</v>
      </c>
      <c r="AG1594" s="8">
        <v>2971846.9946722998</v>
      </c>
      <c r="AH1594" s="8">
        <v>2937056.5271221469</v>
      </c>
      <c r="AI1594" s="8">
        <v>480370.34460725589</v>
      </c>
      <c r="AJ1594" s="10">
        <v>1222467.56033792</v>
      </c>
      <c r="AK1594" s="10">
        <v>3038031.6711199102</v>
      </c>
      <c r="AL1594" s="10">
        <v>5751412.3821558999</v>
      </c>
      <c r="AM1594" s="10">
        <v>3337303.8712045769</v>
      </c>
      <c r="AN1594" s="10">
        <v>1861004.7800539744</v>
      </c>
      <c r="AO1594" s="12">
        <v>73191150.747695863</v>
      </c>
      <c r="AP1594" s="12">
        <v>46744851.542764127</v>
      </c>
      <c r="AQ1594">
        <f>AP1594/AO1594</f>
        <v>0.63866807756449584</v>
      </c>
      <c r="AR1594">
        <f>LOG(AQ1594,2)</f>
        <v>-0.64686175254938083</v>
      </c>
    </row>
    <row r="1595" spans="1:44" x14ac:dyDescent="0.25">
      <c r="A1595" t="s">
        <v>49</v>
      </c>
      <c r="B1595" t="s">
        <v>64</v>
      </c>
      <c r="C1595" t="s">
        <v>51</v>
      </c>
      <c r="D1595" t="s">
        <v>11843</v>
      </c>
      <c r="E1595" t="s">
        <v>11844</v>
      </c>
      <c r="F1595" t="s">
        <v>54</v>
      </c>
      <c r="G1595">
        <v>1E-3</v>
      </c>
      <c r="H1595">
        <v>3</v>
      </c>
      <c r="I1595">
        <v>2</v>
      </c>
      <c r="J1595">
        <v>5</v>
      </c>
      <c r="K1595">
        <v>2</v>
      </c>
      <c r="L1595">
        <v>593</v>
      </c>
      <c r="M1595">
        <v>67.599999999999994</v>
      </c>
      <c r="N1595">
        <v>6.25</v>
      </c>
      <c r="O1595">
        <v>7.53</v>
      </c>
      <c r="P1595" t="s">
        <v>11845</v>
      </c>
      <c r="Q1595" t="s">
        <v>11846</v>
      </c>
      <c r="R1595" t="s">
        <v>115</v>
      </c>
      <c r="S1595" t="s">
        <v>11847</v>
      </c>
      <c r="T1595" t="s">
        <v>11848</v>
      </c>
      <c r="U1595" t="s">
        <v>54</v>
      </c>
      <c r="V1595" t="s">
        <v>11849</v>
      </c>
      <c r="W1595" t="s">
        <v>99</v>
      </c>
      <c r="X1595" t="s">
        <v>11850</v>
      </c>
      <c r="Y1595" t="s">
        <v>54</v>
      </c>
      <c r="Z1595" t="s">
        <v>54</v>
      </c>
      <c r="AA1595">
        <v>1</v>
      </c>
      <c r="AB1595">
        <v>2.1800000000000002</v>
      </c>
      <c r="AC1595">
        <v>6.51890482398957E-3</v>
      </c>
      <c r="AD1595" t="s">
        <v>54</v>
      </c>
      <c r="AE1595" s="8">
        <v>2578230.6023853901</v>
      </c>
      <c r="AF1595" s="8">
        <v>3431186.64069633</v>
      </c>
      <c r="AG1595" s="8">
        <v>2774571.2269456498</v>
      </c>
      <c r="AH1595" s="8">
        <v>2927996.15667579</v>
      </c>
      <c r="AI1595" s="8">
        <v>364726.29703180335</v>
      </c>
      <c r="AJ1595" s="10">
        <v>1404317.7128357301</v>
      </c>
      <c r="AK1595" s="10">
        <v>2152459.1931835101</v>
      </c>
      <c r="AL1595" s="10">
        <v>2592327.0276720999</v>
      </c>
      <c r="AM1595" s="10">
        <v>2049701.3112304464</v>
      </c>
      <c r="AN1595" s="10">
        <v>490415.41558295622</v>
      </c>
      <c r="AO1595" s="12">
        <v>3273954.0356900599</v>
      </c>
      <c r="AP1595" s="12">
        <v>2089946.4922034964</v>
      </c>
      <c r="AQ1595">
        <f>AP1595/AO1595</f>
        <v>0.63835547763363543</v>
      </c>
      <c r="AR1595">
        <f>LOG(AQ1595,2)</f>
        <v>-0.64756806117964327</v>
      </c>
    </row>
    <row r="1596" spans="1:44" x14ac:dyDescent="0.25">
      <c r="A1596" t="s">
        <v>49</v>
      </c>
      <c r="B1596" t="s">
        <v>50</v>
      </c>
      <c r="C1596" t="s">
        <v>51</v>
      </c>
      <c r="D1596" t="s">
        <v>11851</v>
      </c>
      <c r="E1596" t="s">
        <v>11852</v>
      </c>
      <c r="F1596" t="s">
        <v>54</v>
      </c>
      <c r="G1596">
        <v>0.02</v>
      </c>
      <c r="H1596">
        <v>1</v>
      </c>
      <c r="I1596">
        <v>1</v>
      </c>
      <c r="J1596">
        <v>1</v>
      </c>
      <c r="K1596">
        <v>1</v>
      </c>
      <c r="L1596">
        <v>1356</v>
      </c>
      <c r="M1596">
        <v>151.30000000000001</v>
      </c>
      <c r="N1596">
        <v>7.68</v>
      </c>
      <c r="O1596">
        <v>0</v>
      </c>
      <c r="P1596" t="s">
        <v>11853</v>
      </c>
      <c r="Q1596" t="s">
        <v>139</v>
      </c>
      <c r="R1596" t="s">
        <v>82</v>
      </c>
      <c r="S1596" t="s">
        <v>11854</v>
      </c>
      <c r="T1596" t="s">
        <v>11855</v>
      </c>
      <c r="U1596" t="s">
        <v>11856</v>
      </c>
      <c r="V1596" t="s">
        <v>11857</v>
      </c>
      <c r="W1596" t="s">
        <v>144</v>
      </c>
      <c r="X1596" t="s">
        <v>11858</v>
      </c>
      <c r="Y1596" t="s">
        <v>11859</v>
      </c>
      <c r="Z1596" t="s">
        <v>11860</v>
      </c>
      <c r="AA1596">
        <v>16</v>
      </c>
      <c r="AB1596" t="s">
        <v>54</v>
      </c>
      <c r="AC1596">
        <v>0</v>
      </c>
      <c r="AD1596" t="s">
        <v>54</v>
      </c>
      <c r="AE1596" s="8">
        <v>2237822.3187044999</v>
      </c>
      <c r="AF1596" s="8">
        <v>3296309.1468598102</v>
      </c>
      <c r="AG1596" s="8">
        <v>3246017.5536868102</v>
      </c>
      <c r="AH1596" s="8">
        <v>2926716.3397503737</v>
      </c>
      <c r="AI1596" s="8">
        <v>487554.12708780949</v>
      </c>
      <c r="AJ1596" s="10">
        <v>1506976.7688031101</v>
      </c>
      <c r="AK1596" s="10">
        <v>3060040.95080397</v>
      </c>
      <c r="AL1596" s="10">
        <v>3397000.6463045999</v>
      </c>
      <c r="AM1596" s="10">
        <v>2654672.7886372269</v>
      </c>
      <c r="AN1596" s="10">
        <v>823120.11053684202</v>
      </c>
      <c r="AO1596" s="12">
        <v>51336190.766838767</v>
      </c>
      <c r="AP1596" s="12">
        <v>32686819.116375536</v>
      </c>
      <c r="AQ1596">
        <f>AP1596/AO1596</f>
        <v>0.63672077394355453</v>
      </c>
      <c r="AR1596">
        <f>LOG(AQ1596,2)</f>
        <v>-0.65126725986865119</v>
      </c>
    </row>
    <row r="1597" spans="1:44" x14ac:dyDescent="0.25">
      <c r="A1597" t="s">
        <v>49</v>
      </c>
      <c r="B1597" t="s">
        <v>50</v>
      </c>
      <c r="C1597" t="s">
        <v>51</v>
      </c>
      <c r="D1597" t="s">
        <v>11861</v>
      </c>
      <c r="E1597" t="s">
        <v>11862</v>
      </c>
      <c r="F1597" t="s">
        <v>54</v>
      </c>
      <c r="G1597">
        <v>0.02</v>
      </c>
      <c r="H1597">
        <v>3</v>
      </c>
      <c r="I1597">
        <v>1</v>
      </c>
      <c r="J1597">
        <v>1</v>
      </c>
      <c r="K1597">
        <v>1</v>
      </c>
      <c r="L1597">
        <v>319</v>
      </c>
      <c r="M1597">
        <v>35.6</v>
      </c>
      <c r="N1597">
        <v>8.18</v>
      </c>
      <c r="O1597">
        <v>0</v>
      </c>
      <c r="P1597" t="s">
        <v>701</v>
      </c>
      <c r="Q1597" t="s">
        <v>106</v>
      </c>
      <c r="R1597" t="s">
        <v>528</v>
      </c>
      <c r="S1597" t="s">
        <v>6746</v>
      </c>
      <c r="T1597" t="s">
        <v>11863</v>
      </c>
      <c r="U1597" t="s">
        <v>11864</v>
      </c>
      <c r="V1597" t="s">
        <v>11865</v>
      </c>
      <c r="W1597" t="s">
        <v>74</v>
      </c>
      <c r="X1597" t="s">
        <v>54</v>
      </c>
      <c r="Y1597" t="s">
        <v>54</v>
      </c>
      <c r="Z1597" t="s">
        <v>54</v>
      </c>
      <c r="AA1597">
        <v>0</v>
      </c>
      <c r="AB1597" t="s">
        <v>54</v>
      </c>
      <c r="AC1597">
        <v>0</v>
      </c>
      <c r="AD1597" t="s">
        <v>54</v>
      </c>
      <c r="AE1597" s="8">
        <v>2498168.0294942898</v>
      </c>
      <c r="AF1597" s="8" t="s">
        <v>54</v>
      </c>
      <c r="AG1597" s="8">
        <v>3340855.3145842198</v>
      </c>
      <c r="AH1597" s="8">
        <v>2919511.6720392546</v>
      </c>
      <c r="AI1597" s="8">
        <v>421343.64254496654</v>
      </c>
      <c r="AJ1597" s="10">
        <v>3275040.1272721398</v>
      </c>
      <c r="AK1597" s="10">
        <v>4691514.2311838297</v>
      </c>
      <c r="AL1597" s="10">
        <v>4393210.5525497003</v>
      </c>
      <c r="AM1597" s="10">
        <v>4119921.6370018893</v>
      </c>
      <c r="AN1597" s="10">
        <v>609707.49559882306</v>
      </c>
      <c r="AO1597" s="12">
        <v>3887303.0200780202</v>
      </c>
      <c r="AP1597" s="12">
        <v>2469786.1331053469</v>
      </c>
      <c r="AQ1597">
        <f>AP1597/AO1597</f>
        <v>0.63534695400611629</v>
      </c>
      <c r="AR1597">
        <f>LOG(AQ1597,2)</f>
        <v>-0.65438345240754958</v>
      </c>
    </row>
    <row r="1598" spans="1:44" x14ac:dyDescent="0.25">
      <c r="A1598" t="s">
        <v>49</v>
      </c>
      <c r="B1598" t="s">
        <v>50</v>
      </c>
      <c r="C1598" t="s">
        <v>51</v>
      </c>
      <c r="D1598" t="s">
        <v>11866</v>
      </c>
      <c r="E1598" t="s">
        <v>11867</v>
      </c>
      <c r="F1598" t="s">
        <v>54</v>
      </c>
      <c r="G1598">
        <v>2.3E-2</v>
      </c>
      <c r="H1598">
        <v>1</v>
      </c>
      <c r="I1598">
        <v>1</v>
      </c>
      <c r="J1598">
        <v>2</v>
      </c>
      <c r="K1598">
        <v>1</v>
      </c>
      <c r="L1598">
        <v>671</v>
      </c>
      <c r="M1598">
        <v>76.8</v>
      </c>
      <c r="N1598">
        <v>7.01</v>
      </c>
      <c r="O1598">
        <v>1.62</v>
      </c>
      <c r="P1598" t="s">
        <v>1028</v>
      </c>
      <c r="Q1598" t="s">
        <v>871</v>
      </c>
      <c r="R1598" t="s">
        <v>506</v>
      </c>
      <c r="S1598" t="s">
        <v>11868</v>
      </c>
      <c r="T1598" t="s">
        <v>11869</v>
      </c>
      <c r="U1598" t="s">
        <v>11870</v>
      </c>
      <c r="V1598" t="s">
        <v>11871</v>
      </c>
      <c r="W1598" t="s">
        <v>187</v>
      </c>
      <c r="X1598" t="s">
        <v>11872</v>
      </c>
      <c r="Y1598" t="s">
        <v>11873</v>
      </c>
      <c r="Z1598" t="s">
        <v>11874</v>
      </c>
      <c r="AA1598">
        <v>121</v>
      </c>
      <c r="AB1598" t="s">
        <v>54</v>
      </c>
      <c r="AC1598">
        <v>0</v>
      </c>
      <c r="AD1598" t="s">
        <v>54</v>
      </c>
      <c r="AE1598" s="8">
        <v>3528231.90365361</v>
      </c>
      <c r="AF1598" s="8" t="s">
        <v>54</v>
      </c>
      <c r="AG1598" s="8">
        <v>2299558.0326261902</v>
      </c>
      <c r="AH1598" s="8">
        <v>2913894.9681398999</v>
      </c>
      <c r="AI1598" s="8">
        <v>614336.9355137113</v>
      </c>
      <c r="AJ1598" s="10" t="s">
        <v>54</v>
      </c>
      <c r="AK1598" s="10">
        <v>2679609.6692519099</v>
      </c>
      <c r="AL1598" s="10">
        <v>1998047.55646868</v>
      </c>
      <c r="AM1598" s="10">
        <v>2338828.612860295</v>
      </c>
      <c r="AN1598" s="10">
        <v>340781.05639161455</v>
      </c>
      <c r="AO1598" s="12">
        <v>362321234.17539597</v>
      </c>
      <c r="AP1598" s="12">
        <v>230057783.29008731</v>
      </c>
      <c r="AQ1598">
        <f>AP1598/AO1598</f>
        <v>0.63495528716022953</v>
      </c>
      <c r="AR1598">
        <f>LOG(AQ1598,2)</f>
        <v>-0.65527309239374409</v>
      </c>
    </row>
    <row r="1599" spans="1:44" x14ac:dyDescent="0.25">
      <c r="A1599" t="s">
        <v>49</v>
      </c>
      <c r="B1599" t="s">
        <v>50</v>
      </c>
      <c r="C1599" t="s">
        <v>51</v>
      </c>
      <c r="D1599" t="s">
        <v>11875</v>
      </c>
      <c r="E1599" t="s">
        <v>11876</v>
      </c>
      <c r="F1599" t="s">
        <v>54</v>
      </c>
      <c r="G1599">
        <v>2.3E-2</v>
      </c>
      <c r="H1599">
        <v>12</v>
      </c>
      <c r="I1599">
        <v>1</v>
      </c>
      <c r="J1599">
        <v>2</v>
      </c>
      <c r="K1599">
        <v>1</v>
      </c>
      <c r="L1599">
        <v>95</v>
      </c>
      <c r="M1599">
        <v>10.8</v>
      </c>
      <c r="N1599">
        <v>6.52</v>
      </c>
      <c r="O1599">
        <v>0</v>
      </c>
      <c r="P1599" t="s">
        <v>701</v>
      </c>
      <c r="Q1599" t="s">
        <v>4621</v>
      </c>
      <c r="R1599" t="s">
        <v>69</v>
      </c>
      <c r="S1599" t="s">
        <v>2609</v>
      </c>
      <c r="T1599" t="s">
        <v>11877</v>
      </c>
      <c r="U1599" t="s">
        <v>11878</v>
      </c>
      <c r="V1599" t="s">
        <v>11879</v>
      </c>
      <c r="W1599" t="s">
        <v>11880</v>
      </c>
      <c r="X1599" t="s">
        <v>2150</v>
      </c>
      <c r="Y1599" t="s">
        <v>11881</v>
      </c>
      <c r="Z1599" t="s">
        <v>11882</v>
      </c>
      <c r="AA1599">
        <v>10</v>
      </c>
      <c r="AB1599" t="s">
        <v>54</v>
      </c>
      <c r="AC1599">
        <v>0</v>
      </c>
      <c r="AD1599" t="s">
        <v>54</v>
      </c>
      <c r="AE1599" s="8">
        <v>2200062.6626879</v>
      </c>
      <c r="AF1599" s="8">
        <v>3452874.6982846302</v>
      </c>
      <c r="AG1599" s="8">
        <v>3066766.51323904</v>
      </c>
      <c r="AH1599" s="8">
        <v>2906567.9580705236</v>
      </c>
      <c r="AI1599" s="8">
        <v>523852.5122860219</v>
      </c>
      <c r="AJ1599" s="10">
        <v>1363645.00780136</v>
      </c>
      <c r="AK1599" s="10">
        <v>2444397.1303609898</v>
      </c>
      <c r="AL1599" s="10">
        <v>2746109.8694647299</v>
      </c>
      <c r="AM1599" s="10">
        <v>2184717.3358756932</v>
      </c>
      <c r="AN1599" s="10">
        <v>593507.91636474163</v>
      </c>
      <c r="AO1599" s="12">
        <v>25868380.635960534</v>
      </c>
      <c r="AP1599" s="12">
        <v>16424488.358003134</v>
      </c>
      <c r="AQ1599">
        <f>AP1599/AO1599</f>
        <v>0.63492526220102397</v>
      </c>
      <c r="AR1599">
        <f>LOG(AQ1599,2)</f>
        <v>-0.65534131433757759</v>
      </c>
    </row>
    <row r="1600" spans="1:44" x14ac:dyDescent="0.25">
      <c r="A1600" t="s">
        <v>49</v>
      </c>
      <c r="B1600" t="s">
        <v>50</v>
      </c>
      <c r="C1600" t="s">
        <v>51</v>
      </c>
      <c r="D1600" t="s">
        <v>11883</v>
      </c>
      <c r="E1600" t="s">
        <v>11884</v>
      </c>
      <c r="F1600" t="s">
        <v>54</v>
      </c>
      <c r="G1600">
        <v>2.3E-2</v>
      </c>
      <c r="H1600">
        <v>1</v>
      </c>
      <c r="I1600">
        <v>1</v>
      </c>
      <c r="J1600">
        <v>2</v>
      </c>
      <c r="K1600">
        <v>1</v>
      </c>
      <c r="L1600">
        <v>746</v>
      </c>
      <c r="M1600">
        <v>84.1</v>
      </c>
      <c r="N1600">
        <v>6.19</v>
      </c>
      <c r="O1600">
        <v>0</v>
      </c>
      <c r="P1600" t="s">
        <v>11885</v>
      </c>
      <c r="Q1600" t="s">
        <v>871</v>
      </c>
      <c r="R1600" t="s">
        <v>82</v>
      </c>
      <c r="S1600" t="s">
        <v>54</v>
      </c>
      <c r="T1600" t="s">
        <v>11886</v>
      </c>
      <c r="U1600" t="s">
        <v>11887</v>
      </c>
      <c r="V1600" t="s">
        <v>11888</v>
      </c>
      <c r="W1600" t="s">
        <v>157</v>
      </c>
      <c r="X1600" t="s">
        <v>54</v>
      </c>
      <c r="Y1600" t="s">
        <v>54</v>
      </c>
      <c r="Z1600" t="s">
        <v>54</v>
      </c>
      <c r="AA1600">
        <v>0</v>
      </c>
      <c r="AB1600" t="s">
        <v>54</v>
      </c>
      <c r="AC1600">
        <v>0</v>
      </c>
      <c r="AD1600" t="s">
        <v>54</v>
      </c>
      <c r="AE1600" s="8">
        <v>1556480.4988046901</v>
      </c>
      <c r="AF1600" s="8">
        <v>3977879.9704354499</v>
      </c>
      <c r="AG1600" s="8">
        <v>3171228.5901457402</v>
      </c>
      <c r="AH1600" s="8">
        <v>2901863.0197952935</v>
      </c>
      <c r="AI1600" s="8">
        <v>1006714.858064287</v>
      </c>
      <c r="AJ1600" s="10" t="s">
        <v>54</v>
      </c>
      <c r="AK1600" s="10" t="s">
        <v>54</v>
      </c>
      <c r="AL1600" s="10">
        <v>1979923.93984109</v>
      </c>
      <c r="AM1600" s="10">
        <v>1979923.93984109</v>
      </c>
      <c r="AN1600" s="10">
        <v>0</v>
      </c>
      <c r="AO1600" s="12">
        <v>31509749.656617764</v>
      </c>
      <c r="AP1600" s="12">
        <v>20003177.962314833</v>
      </c>
      <c r="AQ1600">
        <f>AP1600/AO1600</f>
        <v>0.6348250360698664</v>
      </c>
      <c r="AR1600">
        <f>LOG(AQ1600,2)</f>
        <v>-0.65556906894867817</v>
      </c>
    </row>
    <row r="1601" spans="1:44" x14ac:dyDescent="0.25">
      <c r="A1601" t="s">
        <v>49</v>
      </c>
      <c r="B1601" t="s">
        <v>50</v>
      </c>
      <c r="C1601" t="s">
        <v>51</v>
      </c>
      <c r="D1601" t="s">
        <v>11889</v>
      </c>
      <c r="E1601" t="s">
        <v>11890</v>
      </c>
      <c r="F1601" t="s">
        <v>54</v>
      </c>
      <c r="G1601">
        <v>0.02</v>
      </c>
      <c r="H1601">
        <v>8</v>
      </c>
      <c r="I1601">
        <v>1</v>
      </c>
      <c r="J1601">
        <v>1</v>
      </c>
      <c r="K1601">
        <v>1</v>
      </c>
      <c r="L1601">
        <v>167</v>
      </c>
      <c r="M1601">
        <v>19.100000000000001</v>
      </c>
      <c r="N1601">
        <v>8.3699999999999992</v>
      </c>
      <c r="O1601">
        <v>0</v>
      </c>
      <c r="P1601" t="s">
        <v>701</v>
      </c>
      <c r="Q1601" t="s">
        <v>8940</v>
      </c>
      <c r="R1601" t="s">
        <v>310</v>
      </c>
      <c r="S1601" t="s">
        <v>11891</v>
      </c>
      <c r="T1601" t="s">
        <v>11892</v>
      </c>
      <c r="U1601" t="s">
        <v>11893</v>
      </c>
      <c r="V1601" t="s">
        <v>11894</v>
      </c>
      <c r="W1601" t="s">
        <v>87</v>
      </c>
      <c r="X1601" t="s">
        <v>54</v>
      </c>
      <c r="Y1601" t="s">
        <v>54</v>
      </c>
      <c r="Z1601" t="s">
        <v>11895</v>
      </c>
      <c r="AA1601">
        <v>3</v>
      </c>
      <c r="AB1601" t="s">
        <v>54</v>
      </c>
      <c r="AC1601">
        <v>0</v>
      </c>
      <c r="AD1601" t="s">
        <v>54</v>
      </c>
      <c r="AE1601" s="8">
        <v>2135174.8786557</v>
      </c>
      <c r="AF1601" s="8">
        <v>3524163.5274425098</v>
      </c>
      <c r="AG1601" s="8">
        <v>3009185.6465528999</v>
      </c>
      <c r="AH1601" s="8">
        <v>2889508.0175503697</v>
      </c>
      <c r="AI1601" s="8">
        <v>573332.02583808487</v>
      </c>
      <c r="AJ1601" s="10">
        <v>1457403.24065533</v>
      </c>
      <c r="AK1601" s="10">
        <v>2949321.7787155998</v>
      </c>
      <c r="AL1601" s="10">
        <v>2349185.0234214799</v>
      </c>
      <c r="AM1601" s="10">
        <v>2251970.0142641366</v>
      </c>
      <c r="AN1601" s="10">
        <v>612940.0729576915</v>
      </c>
      <c r="AO1601" s="12">
        <v>2028455.7772268832</v>
      </c>
      <c r="AP1601" s="12">
        <v>1285358.2323131301</v>
      </c>
      <c r="AQ1601">
        <f>AP1601/AO1601</f>
        <v>0.63366342354791327</v>
      </c>
      <c r="AR1601">
        <f>LOG(AQ1601,2)</f>
        <v>-0.65821135249584184</v>
      </c>
    </row>
    <row r="1602" spans="1:44" x14ac:dyDescent="0.25">
      <c r="A1602" t="s">
        <v>49</v>
      </c>
      <c r="B1602" t="s">
        <v>64</v>
      </c>
      <c r="C1602" t="s">
        <v>51</v>
      </c>
      <c r="D1602" t="s">
        <v>11896</v>
      </c>
      <c r="E1602" t="s">
        <v>11897</v>
      </c>
      <c r="F1602" t="s">
        <v>54</v>
      </c>
      <c r="G1602">
        <v>1E-3</v>
      </c>
      <c r="H1602">
        <v>8</v>
      </c>
      <c r="I1602">
        <v>4</v>
      </c>
      <c r="J1602">
        <v>15</v>
      </c>
      <c r="K1602">
        <v>3</v>
      </c>
      <c r="L1602">
        <v>517</v>
      </c>
      <c r="M1602">
        <v>56.3</v>
      </c>
      <c r="N1602">
        <v>7.05</v>
      </c>
      <c r="O1602">
        <v>10.81</v>
      </c>
      <c r="P1602" t="s">
        <v>701</v>
      </c>
      <c r="Q1602" t="s">
        <v>1343</v>
      </c>
      <c r="R1602" t="s">
        <v>254</v>
      </c>
      <c r="S1602" t="s">
        <v>11193</v>
      </c>
      <c r="T1602" t="s">
        <v>11898</v>
      </c>
      <c r="U1602" t="s">
        <v>11899</v>
      </c>
      <c r="V1602" t="s">
        <v>11900</v>
      </c>
      <c r="W1602" t="s">
        <v>111</v>
      </c>
      <c r="X1602" t="s">
        <v>11901</v>
      </c>
      <c r="Y1602" t="s">
        <v>11902</v>
      </c>
      <c r="Z1602" t="s">
        <v>11903</v>
      </c>
      <c r="AA1602">
        <v>24</v>
      </c>
      <c r="AB1602">
        <v>7.09</v>
      </c>
      <c r="AC1602">
        <v>1.06382978723404E-3</v>
      </c>
      <c r="AD1602" t="s">
        <v>54</v>
      </c>
      <c r="AE1602" s="8">
        <v>2671871.6229704199</v>
      </c>
      <c r="AF1602" s="8">
        <v>1803010.67610814</v>
      </c>
      <c r="AG1602" s="8">
        <v>4188090.83256413</v>
      </c>
      <c r="AH1602" s="8">
        <v>2887657.7105475632</v>
      </c>
      <c r="AI1602" s="8">
        <v>985587.66390883829</v>
      </c>
      <c r="AJ1602" s="10">
        <v>3927569.1596946102</v>
      </c>
      <c r="AK1602" s="10">
        <v>3190292.73395416</v>
      </c>
      <c r="AL1602" s="10">
        <v>3915593.09968038</v>
      </c>
      <c r="AM1602" s="10">
        <v>3677818.3311097161</v>
      </c>
      <c r="AN1602" s="10">
        <v>344767.324838823</v>
      </c>
      <c r="AO1602" s="12">
        <v>49928409.442072831</v>
      </c>
      <c r="AP1602" s="12">
        <v>31605911.098864097</v>
      </c>
      <c r="AQ1602">
        <f>AP1602/AO1602</f>
        <v>0.63302459365410824</v>
      </c>
      <c r="AR1602">
        <f>LOG(AQ1602,2)</f>
        <v>-0.65966654396428126</v>
      </c>
    </row>
    <row r="1603" spans="1:44" x14ac:dyDescent="0.25">
      <c r="A1603" t="s">
        <v>54</v>
      </c>
      <c r="B1603" t="s">
        <v>54</v>
      </c>
      <c r="C1603" t="s">
        <v>51</v>
      </c>
      <c r="D1603" t="s">
        <v>11904</v>
      </c>
      <c r="E1603" t="s">
        <v>11905</v>
      </c>
      <c r="F1603" t="s">
        <v>54</v>
      </c>
      <c r="G1603" t="s">
        <v>54</v>
      </c>
      <c r="H1603">
        <v>25</v>
      </c>
      <c r="I1603">
        <v>1</v>
      </c>
      <c r="J1603">
        <v>8</v>
      </c>
      <c r="K1603">
        <v>1</v>
      </c>
      <c r="L1603">
        <v>44</v>
      </c>
      <c r="M1603">
        <v>5.0999999999999996</v>
      </c>
      <c r="N1603">
        <v>5.0599999999999996</v>
      </c>
      <c r="O1603" t="s">
        <v>54</v>
      </c>
      <c r="P1603" t="s">
        <v>2209</v>
      </c>
      <c r="Q1603" t="s">
        <v>738</v>
      </c>
      <c r="R1603" t="s">
        <v>11906</v>
      </c>
      <c r="S1603" t="s">
        <v>11907</v>
      </c>
      <c r="T1603" t="s">
        <v>11908</v>
      </c>
      <c r="U1603" t="s">
        <v>11909</v>
      </c>
      <c r="V1603" t="s">
        <v>11910</v>
      </c>
      <c r="W1603" t="s">
        <v>405</v>
      </c>
      <c r="X1603" t="s">
        <v>11911</v>
      </c>
      <c r="Y1603" t="s">
        <v>5750</v>
      </c>
      <c r="Z1603" t="s">
        <v>3571</v>
      </c>
      <c r="AA1603">
        <v>7</v>
      </c>
      <c r="AB1603">
        <v>2.56</v>
      </c>
      <c r="AC1603">
        <v>4.7912388774811803E-3</v>
      </c>
      <c r="AD1603" t="s">
        <v>1055</v>
      </c>
      <c r="AE1603" s="8">
        <v>1910023.4438637099</v>
      </c>
      <c r="AF1603" s="8">
        <v>3109773.7708925102</v>
      </c>
      <c r="AG1603" s="8">
        <v>3640710.65103052</v>
      </c>
      <c r="AH1603" s="8">
        <v>2886835.955262247</v>
      </c>
      <c r="AI1603" s="8">
        <v>723922.41964232991</v>
      </c>
      <c r="AJ1603" s="10">
        <v>2208107.2919597002</v>
      </c>
      <c r="AK1603" s="10">
        <v>3306763.31985712</v>
      </c>
      <c r="AL1603" s="10">
        <v>4036676.7143607298</v>
      </c>
      <c r="AM1603" s="10">
        <v>3183849.1087258495</v>
      </c>
      <c r="AN1603" s="10">
        <v>751552.81943831849</v>
      </c>
      <c r="AO1603" s="12">
        <v>16099366.613027235</v>
      </c>
      <c r="AP1603" s="12">
        <v>10186661.510333469</v>
      </c>
      <c r="AQ1603">
        <f>AP1603/AO1603</f>
        <v>0.63273678742682071</v>
      </c>
      <c r="AR1603">
        <f>LOG(AQ1603,2)</f>
        <v>-0.66032261805566461</v>
      </c>
    </row>
    <row r="1604" spans="1:44" x14ac:dyDescent="0.25">
      <c r="A1604" t="s">
        <v>49</v>
      </c>
      <c r="B1604" t="s">
        <v>64</v>
      </c>
      <c r="C1604" t="s">
        <v>51</v>
      </c>
      <c r="D1604" t="s">
        <v>11912</v>
      </c>
      <c r="E1604" t="s">
        <v>11913</v>
      </c>
      <c r="F1604" t="s">
        <v>54</v>
      </c>
      <c r="G1604">
        <v>1E-3</v>
      </c>
      <c r="H1604">
        <v>2</v>
      </c>
      <c r="I1604">
        <v>1</v>
      </c>
      <c r="J1604">
        <v>6</v>
      </c>
      <c r="K1604">
        <v>1</v>
      </c>
      <c r="L1604">
        <v>434</v>
      </c>
      <c r="M1604">
        <v>48.7</v>
      </c>
      <c r="N1604">
        <v>8.8699999999999992</v>
      </c>
      <c r="O1604">
        <v>10.4</v>
      </c>
      <c r="P1604" t="s">
        <v>411</v>
      </c>
      <c r="Q1604" t="s">
        <v>309</v>
      </c>
      <c r="R1604" t="s">
        <v>310</v>
      </c>
      <c r="S1604" t="s">
        <v>11385</v>
      </c>
      <c r="T1604" t="s">
        <v>11914</v>
      </c>
      <c r="U1604" t="s">
        <v>11915</v>
      </c>
      <c r="V1604" t="s">
        <v>11916</v>
      </c>
      <c r="W1604" t="s">
        <v>533</v>
      </c>
      <c r="X1604" t="s">
        <v>54</v>
      </c>
      <c r="Y1604" t="s">
        <v>11917</v>
      </c>
      <c r="Z1604" t="s">
        <v>11390</v>
      </c>
      <c r="AA1604">
        <v>8</v>
      </c>
      <c r="AB1604" t="s">
        <v>54</v>
      </c>
      <c r="AC1604">
        <v>0</v>
      </c>
      <c r="AD1604" t="s">
        <v>54</v>
      </c>
      <c r="AE1604" s="8">
        <v>2121082.0901856101</v>
      </c>
      <c r="AF1604" s="8">
        <v>3666147.15996395</v>
      </c>
      <c r="AG1604" s="8">
        <v>2849033.91682486</v>
      </c>
      <c r="AH1604" s="8">
        <v>2878754.3889914732</v>
      </c>
      <c r="AI1604" s="8">
        <v>631120.16674673534</v>
      </c>
      <c r="AJ1604" s="10">
        <v>1870495.0779989399</v>
      </c>
      <c r="AK1604" s="10">
        <v>3302260.4789057602</v>
      </c>
      <c r="AL1604" s="10">
        <v>2617272.5420359299</v>
      </c>
      <c r="AM1604" s="10">
        <v>2596676.0329802097</v>
      </c>
      <c r="AN1604" s="10">
        <v>584697.18826496333</v>
      </c>
      <c r="AO1604" s="12">
        <v>4958472.5816788403</v>
      </c>
      <c r="AP1604" s="12">
        <v>3137391.0182542964</v>
      </c>
      <c r="AQ1604">
        <f>AP1604/AO1604</f>
        <v>0.63273336023813165</v>
      </c>
      <c r="AR1604">
        <f>LOG(AQ1604,2)</f>
        <v>-0.66033043236584021</v>
      </c>
    </row>
    <row r="1605" spans="1:44" x14ac:dyDescent="0.25">
      <c r="A1605" t="s">
        <v>49</v>
      </c>
      <c r="B1605" t="s">
        <v>64</v>
      </c>
      <c r="C1605" t="s">
        <v>51</v>
      </c>
      <c r="D1605" t="s">
        <v>11918</v>
      </c>
      <c r="E1605" t="s">
        <v>11919</v>
      </c>
      <c r="F1605" t="s">
        <v>54</v>
      </c>
      <c r="G1605">
        <v>7.0000000000000001E-3</v>
      </c>
      <c r="H1605">
        <v>1</v>
      </c>
      <c r="I1605">
        <v>1</v>
      </c>
      <c r="J1605">
        <v>3</v>
      </c>
      <c r="K1605">
        <v>1</v>
      </c>
      <c r="L1605">
        <v>707</v>
      </c>
      <c r="M1605">
        <v>78.7</v>
      </c>
      <c r="N1605">
        <v>9.01</v>
      </c>
      <c r="O1605">
        <v>3.98</v>
      </c>
      <c r="P1605" t="s">
        <v>602</v>
      </c>
      <c r="Q1605" t="s">
        <v>555</v>
      </c>
      <c r="R1605" t="s">
        <v>280</v>
      </c>
      <c r="S1605" t="s">
        <v>11920</v>
      </c>
      <c r="T1605" t="s">
        <v>11921</v>
      </c>
      <c r="U1605" t="s">
        <v>11922</v>
      </c>
      <c r="V1605" t="s">
        <v>11923</v>
      </c>
      <c r="W1605" t="s">
        <v>217</v>
      </c>
      <c r="X1605" t="s">
        <v>54</v>
      </c>
      <c r="Y1605" t="s">
        <v>11924</v>
      </c>
      <c r="Z1605" t="s">
        <v>54</v>
      </c>
      <c r="AA1605">
        <v>1</v>
      </c>
      <c r="AB1605">
        <v>2.16</v>
      </c>
      <c r="AC1605">
        <v>6.4850843060959796E-3</v>
      </c>
      <c r="AD1605" t="s">
        <v>54</v>
      </c>
      <c r="AE1605" s="8">
        <v>2131834.3915511202</v>
      </c>
      <c r="AF1605" s="8">
        <v>3364132.82555083</v>
      </c>
      <c r="AG1605" s="8">
        <v>3128518.53509183</v>
      </c>
      <c r="AH1605" s="8">
        <v>2874828.5840645935</v>
      </c>
      <c r="AI1605" s="8">
        <v>534109.10311700974</v>
      </c>
      <c r="AJ1605" s="10">
        <v>1209171.1017175</v>
      </c>
      <c r="AK1605" s="10">
        <v>2595919.8503540498</v>
      </c>
      <c r="AL1605" s="10">
        <v>2328323.5323547898</v>
      </c>
      <c r="AM1605" s="10">
        <v>2044471.49480878</v>
      </c>
      <c r="AN1605" s="10">
        <v>600664.6359800254</v>
      </c>
      <c r="AO1605" s="12">
        <v>778005898.52653301</v>
      </c>
      <c r="AP1605" s="12">
        <v>491389333.86103034</v>
      </c>
      <c r="AQ1605">
        <f>AP1605/AO1605</f>
        <v>0.63160103900455467</v>
      </c>
      <c r="AR1605">
        <f>LOG(AQ1605,2)</f>
        <v>-0.66291455040630309</v>
      </c>
    </row>
    <row r="1606" spans="1:44" x14ac:dyDescent="0.25">
      <c r="A1606" t="s">
        <v>49</v>
      </c>
      <c r="B1606" t="s">
        <v>64</v>
      </c>
      <c r="C1606" t="s">
        <v>51</v>
      </c>
      <c r="D1606" t="s">
        <v>11925</v>
      </c>
      <c r="E1606" t="s">
        <v>11926</v>
      </c>
      <c r="F1606" t="s">
        <v>54</v>
      </c>
      <c r="G1606">
        <v>6.0000000000000001E-3</v>
      </c>
      <c r="H1606">
        <v>2</v>
      </c>
      <c r="I1606">
        <v>1</v>
      </c>
      <c r="J1606">
        <v>2</v>
      </c>
      <c r="K1606">
        <v>1</v>
      </c>
      <c r="L1606">
        <v>369</v>
      </c>
      <c r="M1606">
        <v>42.8</v>
      </c>
      <c r="N1606">
        <v>6.67</v>
      </c>
      <c r="O1606">
        <v>3.94</v>
      </c>
      <c r="P1606" t="s">
        <v>11927</v>
      </c>
      <c r="Q1606" t="s">
        <v>1593</v>
      </c>
      <c r="R1606" t="s">
        <v>1542</v>
      </c>
      <c r="S1606" t="s">
        <v>11928</v>
      </c>
      <c r="T1606" t="s">
        <v>11929</v>
      </c>
      <c r="U1606" t="s">
        <v>11930</v>
      </c>
      <c r="V1606" t="s">
        <v>11931</v>
      </c>
      <c r="W1606" t="s">
        <v>426</v>
      </c>
      <c r="X1606" t="s">
        <v>11932</v>
      </c>
      <c r="Y1606" t="s">
        <v>11933</v>
      </c>
      <c r="Z1606" t="s">
        <v>54</v>
      </c>
      <c r="AA1606">
        <v>3</v>
      </c>
      <c r="AB1606" t="s">
        <v>54</v>
      </c>
      <c r="AC1606">
        <v>0</v>
      </c>
      <c r="AD1606" t="s">
        <v>54</v>
      </c>
      <c r="AE1606" s="8">
        <v>3472844.5443051001</v>
      </c>
      <c r="AF1606" s="8">
        <v>917972.830147231</v>
      </c>
      <c r="AG1606" s="8">
        <v>4208582.3893357404</v>
      </c>
      <c r="AH1606" s="8">
        <v>2866466.5879293568</v>
      </c>
      <c r="AI1606" s="8">
        <v>1410153.2983425404</v>
      </c>
      <c r="AJ1606" s="10" t="s">
        <v>54</v>
      </c>
      <c r="AK1606" s="10" t="s">
        <v>54</v>
      </c>
      <c r="AL1606" s="10" t="s">
        <v>54</v>
      </c>
      <c r="AM1606" s="10">
        <v>0</v>
      </c>
      <c r="AN1606" s="10">
        <v>0</v>
      </c>
      <c r="AO1606" s="12">
        <v>4904958.3563969536</v>
      </c>
      <c r="AP1606" s="12">
        <v>3095334.9692454371</v>
      </c>
      <c r="AQ1606">
        <f>AP1606/AO1606</f>
        <v>0.63106243607727275</v>
      </c>
      <c r="AR1606">
        <f>LOG(AQ1606,2)</f>
        <v>-0.66414534520580604</v>
      </c>
    </row>
    <row r="1607" spans="1:44" x14ac:dyDescent="0.25">
      <c r="A1607" t="s">
        <v>49</v>
      </c>
      <c r="B1607" t="s">
        <v>64</v>
      </c>
      <c r="C1607" t="s">
        <v>51</v>
      </c>
      <c r="D1607" t="s">
        <v>11934</v>
      </c>
      <c r="E1607" t="s">
        <v>11935</v>
      </c>
      <c r="F1607" t="s">
        <v>54</v>
      </c>
      <c r="G1607">
        <v>7.0000000000000001E-3</v>
      </c>
      <c r="H1607">
        <v>2</v>
      </c>
      <c r="I1607">
        <v>1</v>
      </c>
      <c r="J1607">
        <v>3</v>
      </c>
      <c r="K1607">
        <v>1</v>
      </c>
      <c r="L1607">
        <v>331</v>
      </c>
      <c r="M1607">
        <v>37.6</v>
      </c>
      <c r="N1607">
        <v>6.92</v>
      </c>
      <c r="O1607">
        <v>3.82</v>
      </c>
      <c r="P1607" t="s">
        <v>2145</v>
      </c>
      <c r="Q1607" t="s">
        <v>1490</v>
      </c>
      <c r="R1607" t="s">
        <v>976</v>
      </c>
      <c r="S1607" t="s">
        <v>11936</v>
      </c>
      <c r="T1607" t="s">
        <v>11937</v>
      </c>
      <c r="U1607" t="s">
        <v>11938</v>
      </c>
      <c r="V1607" t="s">
        <v>11939</v>
      </c>
      <c r="W1607" t="s">
        <v>111</v>
      </c>
      <c r="X1607" t="s">
        <v>11940</v>
      </c>
      <c r="Y1607" t="s">
        <v>11941</v>
      </c>
      <c r="Z1607" t="s">
        <v>11942</v>
      </c>
      <c r="AA1607">
        <v>36</v>
      </c>
      <c r="AB1607" t="s">
        <v>54</v>
      </c>
      <c r="AC1607">
        <v>0</v>
      </c>
      <c r="AD1607" t="s">
        <v>54</v>
      </c>
      <c r="AE1607" s="8">
        <v>2748150.2944330401</v>
      </c>
      <c r="AF1607" s="8">
        <v>2818560.65260369</v>
      </c>
      <c r="AG1607" s="8">
        <v>3008101.78967271</v>
      </c>
      <c r="AH1607" s="8">
        <v>2858270.91223648</v>
      </c>
      <c r="AI1607" s="8">
        <v>109776.66269723186</v>
      </c>
      <c r="AJ1607" s="10">
        <v>1682022.5327554001</v>
      </c>
      <c r="AK1607" s="10">
        <v>2229551.7771530999</v>
      </c>
      <c r="AL1607" s="10">
        <v>2284633.1186650801</v>
      </c>
      <c r="AM1607" s="10">
        <v>2065402.4761911936</v>
      </c>
      <c r="AN1607" s="10">
        <v>272021.5975706249</v>
      </c>
      <c r="AO1607" s="12">
        <v>12360391.05538349</v>
      </c>
      <c r="AP1607" s="12">
        <v>7795766.3928932296</v>
      </c>
      <c r="AQ1607">
        <f>AP1607/AO1607</f>
        <v>0.63070548156304751</v>
      </c>
      <c r="AR1607">
        <f>LOG(AQ1607,2)</f>
        <v>-0.66496162292856986</v>
      </c>
    </row>
    <row r="1608" spans="1:44" x14ac:dyDescent="0.25">
      <c r="A1608" t="s">
        <v>49</v>
      </c>
      <c r="B1608" t="s">
        <v>64</v>
      </c>
      <c r="C1608" t="s">
        <v>51</v>
      </c>
      <c r="D1608" t="s">
        <v>11943</v>
      </c>
      <c r="E1608" t="s">
        <v>11944</v>
      </c>
      <c r="F1608" t="s">
        <v>54</v>
      </c>
      <c r="G1608">
        <v>0</v>
      </c>
      <c r="H1608">
        <v>37</v>
      </c>
      <c r="I1608">
        <v>12</v>
      </c>
      <c r="J1608">
        <v>63</v>
      </c>
      <c r="K1608">
        <v>3</v>
      </c>
      <c r="L1608">
        <v>284</v>
      </c>
      <c r="M1608">
        <v>32.799999999999997</v>
      </c>
      <c r="N1608">
        <v>4.7</v>
      </c>
      <c r="O1608">
        <v>99.94</v>
      </c>
      <c r="P1608" t="s">
        <v>162</v>
      </c>
      <c r="Q1608" t="s">
        <v>1770</v>
      </c>
      <c r="R1608" t="s">
        <v>94</v>
      </c>
      <c r="S1608" t="s">
        <v>1687</v>
      </c>
      <c r="T1608" t="s">
        <v>11945</v>
      </c>
      <c r="U1608" t="s">
        <v>11946</v>
      </c>
      <c r="V1608" t="s">
        <v>11947</v>
      </c>
      <c r="W1608" t="s">
        <v>157</v>
      </c>
      <c r="X1608" t="s">
        <v>1558</v>
      </c>
      <c r="Y1608" t="s">
        <v>11948</v>
      </c>
      <c r="Z1608" t="s">
        <v>2449</v>
      </c>
      <c r="AA1608">
        <v>8</v>
      </c>
      <c r="AB1608">
        <v>7.27</v>
      </c>
      <c r="AC1608">
        <v>1.08108108108108E-3</v>
      </c>
      <c r="AD1608" t="s">
        <v>54</v>
      </c>
      <c r="AE1608" s="8">
        <v>2188190.8517521</v>
      </c>
      <c r="AF1608" s="8">
        <v>3237152.6447157101</v>
      </c>
      <c r="AG1608" s="8">
        <v>3139065.2744351602</v>
      </c>
      <c r="AH1608" s="8">
        <v>2854802.9236343238</v>
      </c>
      <c r="AI1608" s="8">
        <v>473063.78980462294</v>
      </c>
      <c r="AJ1608" s="10">
        <v>1088890.1156262199</v>
      </c>
      <c r="AK1608" s="10">
        <v>4322403.39310461</v>
      </c>
      <c r="AL1608" s="10">
        <v>5221588.4285721201</v>
      </c>
      <c r="AM1608" s="10">
        <v>3544293.9791009836</v>
      </c>
      <c r="AN1608" s="10">
        <v>1774615.3633162812</v>
      </c>
      <c r="AO1608" s="12">
        <v>4545934.8039741935</v>
      </c>
      <c r="AP1608" s="12">
        <v>2866552.26241935</v>
      </c>
      <c r="AQ1608">
        <f>AP1608/AO1608</f>
        <v>0.63057487316213234</v>
      </c>
      <c r="AR1608">
        <f>LOG(AQ1608,2)</f>
        <v>-0.66526041152424775</v>
      </c>
    </row>
    <row r="1609" spans="1:44" x14ac:dyDescent="0.25">
      <c r="A1609" t="s">
        <v>49</v>
      </c>
      <c r="B1609" t="s">
        <v>50</v>
      </c>
      <c r="C1609" t="s">
        <v>51</v>
      </c>
      <c r="D1609" t="s">
        <v>11949</v>
      </c>
      <c r="E1609" t="s">
        <v>11950</v>
      </c>
      <c r="F1609" t="s">
        <v>54</v>
      </c>
      <c r="G1609">
        <v>2.3E-2</v>
      </c>
      <c r="H1609">
        <v>8</v>
      </c>
      <c r="I1609">
        <v>3</v>
      </c>
      <c r="J1609">
        <v>11</v>
      </c>
      <c r="K1609">
        <v>3</v>
      </c>
      <c r="L1609">
        <v>404</v>
      </c>
      <c r="M1609">
        <v>46.8</v>
      </c>
      <c r="N1609">
        <v>6.76</v>
      </c>
      <c r="O1609">
        <v>0</v>
      </c>
      <c r="P1609" t="s">
        <v>847</v>
      </c>
      <c r="Q1609" t="s">
        <v>212</v>
      </c>
      <c r="R1609" t="s">
        <v>82</v>
      </c>
      <c r="S1609" t="s">
        <v>11951</v>
      </c>
      <c r="T1609" t="s">
        <v>11952</v>
      </c>
      <c r="U1609" t="s">
        <v>11953</v>
      </c>
      <c r="V1609" t="s">
        <v>11954</v>
      </c>
      <c r="W1609" t="s">
        <v>372</v>
      </c>
      <c r="X1609" t="s">
        <v>54</v>
      </c>
      <c r="Y1609" t="s">
        <v>953</v>
      </c>
      <c r="Z1609" t="s">
        <v>7096</v>
      </c>
      <c r="AA1609">
        <v>6</v>
      </c>
      <c r="AB1609">
        <v>5.36</v>
      </c>
      <c r="AC1609">
        <v>9.1324200913241995E-4</v>
      </c>
      <c r="AD1609" t="s">
        <v>54</v>
      </c>
      <c r="AE1609" s="8">
        <v>1846078.07026642</v>
      </c>
      <c r="AF1609" s="8">
        <v>2856372.9125233102</v>
      </c>
      <c r="AG1609" s="8">
        <v>3839308.1677446398</v>
      </c>
      <c r="AH1609" s="8">
        <v>2847253.0501781236</v>
      </c>
      <c r="AI1609" s="8">
        <v>813758.33197583957</v>
      </c>
      <c r="AJ1609" s="10">
        <v>1193351.03845551</v>
      </c>
      <c r="AK1609" s="10">
        <v>2593561.3362147198</v>
      </c>
      <c r="AL1609" s="10">
        <v>2403505.7034724602</v>
      </c>
      <c r="AM1609" s="10">
        <v>2063472.6927142299</v>
      </c>
      <c r="AN1609" s="10">
        <v>620141.94922975148</v>
      </c>
      <c r="AO1609" s="12">
        <v>5375484.8678864632</v>
      </c>
      <c r="AP1609" s="12">
        <v>3387653.9080494163</v>
      </c>
      <c r="AQ1609">
        <f>AP1609/AO1609</f>
        <v>0.63020434273520265</v>
      </c>
      <c r="AR1609">
        <f>LOG(AQ1609,2)</f>
        <v>-0.66610839889282092</v>
      </c>
    </row>
    <row r="1610" spans="1:44" x14ac:dyDescent="0.25">
      <c r="A1610" t="s">
        <v>49</v>
      </c>
      <c r="B1610" t="s">
        <v>64</v>
      </c>
      <c r="C1610" t="s">
        <v>51</v>
      </c>
      <c r="D1610" t="s">
        <v>11955</v>
      </c>
      <c r="E1610" t="s">
        <v>11956</v>
      </c>
      <c r="F1610" t="s">
        <v>54</v>
      </c>
      <c r="G1610">
        <v>2E-3</v>
      </c>
      <c r="H1610">
        <v>3</v>
      </c>
      <c r="I1610">
        <v>2</v>
      </c>
      <c r="J1610">
        <v>7</v>
      </c>
      <c r="K1610">
        <v>2</v>
      </c>
      <c r="L1610">
        <v>725</v>
      </c>
      <c r="M1610">
        <v>81.7</v>
      </c>
      <c r="N1610">
        <v>5.49</v>
      </c>
      <c r="O1610">
        <v>6.45</v>
      </c>
      <c r="P1610" t="s">
        <v>847</v>
      </c>
      <c r="Q1610" t="s">
        <v>212</v>
      </c>
      <c r="R1610" t="s">
        <v>82</v>
      </c>
      <c r="S1610" t="s">
        <v>11957</v>
      </c>
      <c r="T1610" t="s">
        <v>11958</v>
      </c>
      <c r="U1610" t="s">
        <v>11959</v>
      </c>
      <c r="V1610" t="s">
        <v>11960</v>
      </c>
      <c r="W1610" t="s">
        <v>87</v>
      </c>
      <c r="X1610" t="s">
        <v>10428</v>
      </c>
      <c r="Y1610" t="s">
        <v>54</v>
      </c>
      <c r="Z1610" t="s">
        <v>10430</v>
      </c>
      <c r="AA1610">
        <v>11</v>
      </c>
      <c r="AB1610">
        <v>1.9</v>
      </c>
      <c r="AC1610">
        <v>1.1200995644057301E-2</v>
      </c>
      <c r="AD1610" t="s">
        <v>54</v>
      </c>
      <c r="AE1610" s="8" t="s">
        <v>54</v>
      </c>
      <c r="AF1610" s="8">
        <v>2974041.5526827001</v>
      </c>
      <c r="AG1610" s="8">
        <v>2683249.4243370802</v>
      </c>
      <c r="AH1610" s="8">
        <v>2828645.4885098902</v>
      </c>
      <c r="AI1610" s="8">
        <v>145396.06417280994</v>
      </c>
      <c r="AJ1610" s="10">
        <v>10122236.3139503</v>
      </c>
      <c r="AK1610" s="10">
        <v>15591087.642883901</v>
      </c>
      <c r="AL1610" s="10">
        <v>12366751.612024</v>
      </c>
      <c r="AM1610" s="10">
        <v>12693358.522952734</v>
      </c>
      <c r="AN1610" s="10">
        <v>2244561.986995019</v>
      </c>
      <c r="AO1610" s="12">
        <v>3574559.2675345335</v>
      </c>
      <c r="AP1610" s="12">
        <v>2248328.9273653347</v>
      </c>
      <c r="AQ1610">
        <f>AP1610/AO1610</f>
        <v>0.6289807383487771</v>
      </c>
      <c r="AR1610">
        <f>LOG(AQ1610,2)</f>
        <v>-0.66891225761457695</v>
      </c>
    </row>
    <row r="1611" spans="1:44" x14ac:dyDescent="0.25">
      <c r="A1611" t="s">
        <v>49</v>
      </c>
      <c r="B1611" t="s">
        <v>50</v>
      </c>
      <c r="C1611" t="s">
        <v>51</v>
      </c>
      <c r="D1611" t="s">
        <v>11961</v>
      </c>
      <c r="E1611" t="s">
        <v>11962</v>
      </c>
      <c r="F1611" t="s">
        <v>54</v>
      </c>
      <c r="G1611">
        <v>2.1000000000000001E-2</v>
      </c>
      <c r="H1611">
        <v>2</v>
      </c>
      <c r="I1611">
        <v>1</v>
      </c>
      <c r="J1611">
        <v>1</v>
      </c>
      <c r="K1611">
        <v>1</v>
      </c>
      <c r="L1611">
        <v>365</v>
      </c>
      <c r="M1611">
        <v>40.799999999999997</v>
      </c>
      <c r="N1611">
        <v>6.04</v>
      </c>
      <c r="O1611">
        <v>0</v>
      </c>
      <c r="P1611" t="s">
        <v>11963</v>
      </c>
      <c r="Q1611" t="s">
        <v>4130</v>
      </c>
      <c r="R1611" t="s">
        <v>82</v>
      </c>
      <c r="S1611" t="s">
        <v>11964</v>
      </c>
      <c r="T1611" t="s">
        <v>11965</v>
      </c>
      <c r="U1611" t="s">
        <v>11966</v>
      </c>
      <c r="V1611" t="s">
        <v>11967</v>
      </c>
      <c r="W1611" t="s">
        <v>87</v>
      </c>
      <c r="X1611" t="s">
        <v>11968</v>
      </c>
      <c r="Y1611" t="s">
        <v>953</v>
      </c>
      <c r="Z1611" t="s">
        <v>54</v>
      </c>
      <c r="AA1611">
        <v>3</v>
      </c>
      <c r="AB1611" t="s">
        <v>54</v>
      </c>
      <c r="AC1611">
        <v>0</v>
      </c>
      <c r="AD1611" t="s">
        <v>54</v>
      </c>
      <c r="AE1611" s="8">
        <v>2184425.8599109799</v>
      </c>
      <c r="AF1611" s="8">
        <v>3265493.5809595902</v>
      </c>
      <c r="AG1611" s="8">
        <v>3018290.0821972699</v>
      </c>
      <c r="AH1611" s="8">
        <v>2822736.50768928</v>
      </c>
      <c r="AI1611" s="8">
        <v>462498.83225110272</v>
      </c>
      <c r="AJ1611" s="10">
        <v>1095143.1974796699</v>
      </c>
      <c r="AK1611" s="10">
        <v>1199102.3013883601</v>
      </c>
      <c r="AL1611" s="10">
        <v>3413645.0911026099</v>
      </c>
      <c r="AM1611" s="10">
        <v>1902630.19665688</v>
      </c>
      <c r="AN1611" s="10">
        <v>1069291.4732815695</v>
      </c>
      <c r="AO1611" s="12">
        <v>100255321.36782674</v>
      </c>
      <c r="AP1611" s="12">
        <v>63019381.290764801</v>
      </c>
      <c r="AQ1611">
        <f>AP1611/AO1611</f>
        <v>0.62858889115274985</v>
      </c>
      <c r="AR1611">
        <f>LOG(AQ1611,2)</f>
        <v>-0.66981131880614553</v>
      </c>
    </row>
    <row r="1612" spans="1:44" x14ac:dyDescent="0.25">
      <c r="A1612" t="s">
        <v>49</v>
      </c>
      <c r="B1612" t="s">
        <v>64</v>
      </c>
      <c r="C1612" t="s">
        <v>51</v>
      </c>
      <c r="D1612" t="s">
        <v>11969</v>
      </c>
      <c r="E1612" t="s">
        <v>11970</v>
      </c>
      <c r="F1612" t="s">
        <v>54</v>
      </c>
      <c r="G1612">
        <v>1E-3</v>
      </c>
      <c r="H1612">
        <v>9</v>
      </c>
      <c r="I1612">
        <v>3</v>
      </c>
      <c r="J1612">
        <v>14</v>
      </c>
      <c r="K1612">
        <v>3</v>
      </c>
      <c r="L1612">
        <v>318</v>
      </c>
      <c r="M1612">
        <v>35</v>
      </c>
      <c r="N1612">
        <v>4.9400000000000004</v>
      </c>
      <c r="O1612">
        <v>9.7899999999999991</v>
      </c>
      <c r="P1612" t="s">
        <v>67</v>
      </c>
      <c r="Q1612" t="s">
        <v>11971</v>
      </c>
      <c r="R1612" t="s">
        <v>11972</v>
      </c>
      <c r="S1612" t="s">
        <v>11973</v>
      </c>
      <c r="T1612" t="s">
        <v>11974</v>
      </c>
      <c r="U1612" t="s">
        <v>11975</v>
      </c>
      <c r="V1612" t="s">
        <v>11976</v>
      </c>
      <c r="W1612" t="s">
        <v>500</v>
      </c>
      <c r="X1612" t="s">
        <v>3785</v>
      </c>
      <c r="Y1612" t="s">
        <v>54</v>
      </c>
      <c r="Z1612" t="s">
        <v>54</v>
      </c>
      <c r="AA1612">
        <v>1</v>
      </c>
      <c r="AB1612">
        <v>9.56</v>
      </c>
      <c r="AC1612">
        <v>1.2970168612191999E-3</v>
      </c>
      <c r="AD1612" t="s">
        <v>54</v>
      </c>
      <c r="AE1612" s="8">
        <v>2887427.3411581502</v>
      </c>
      <c r="AF1612" s="8">
        <v>3231063.0202479898</v>
      </c>
      <c r="AG1612" s="8">
        <v>2339621.94015106</v>
      </c>
      <c r="AH1612" s="8">
        <v>2819370.7671857332</v>
      </c>
      <c r="AI1612" s="8">
        <v>367097.23758766532</v>
      </c>
      <c r="AJ1612" s="10" t="s">
        <v>54</v>
      </c>
      <c r="AK1612" s="10">
        <v>1689171.60636493</v>
      </c>
      <c r="AL1612" s="10">
        <v>2084647.47358394</v>
      </c>
      <c r="AM1612" s="10">
        <v>1886909.539974435</v>
      </c>
      <c r="AN1612" s="10">
        <v>197737.93360950556</v>
      </c>
      <c r="AO1612" s="12">
        <v>29643190.779662102</v>
      </c>
      <c r="AP1612" s="12">
        <v>18613157.013516035</v>
      </c>
      <c r="AQ1612">
        <f>AP1612/AO1612</f>
        <v>0.62790666335036838</v>
      </c>
      <c r="AR1612">
        <f>LOG(AQ1612,2)</f>
        <v>-0.67137797260041587</v>
      </c>
    </row>
    <row r="1613" spans="1:44" x14ac:dyDescent="0.25">
      <c r="A1613" t="s">
        <v>49</v>
      </c>
      <c r="B1613" t="s">
        <v>64</v>
      </c>
      <c r="C1613" t="s">
        <v>51</v>
      </c>
      <c r="D1613" t="s">
        <v>11977</v>
      </c>
      <c r="E1613" t="s">
        <v>11978</v>
      </c>
      <c r="F1613" t="s">
        <v>54</v>
      </c>
      <c r="G1613">
        <v>5.0000000000000001E-3</v>
      </c>
      <c r="H1613">
        <v>12</v>
      </c>
      <c r="I1613">
        <v>3</v>
      </c>
      <c r="J1613">
        <v>6</v>
      </c>
      <c r="K1613">
        <v>3</v>
      </c>
      <c r="L1613">
        <v>334</v>
      </c>
      <c r="M1613">
        <v>36.6</v>
      </c>
      <c r="N1613">
        <v>8.27</v>
      </c>
      <c r="O1613">
        <v>4.5999999999999996</v>
      </c>
      <c r="P1613" t="s">
        <v>574</v>
      </c>
      <c r="Q1613" t="s">
        <v>472</v>
      </c>
      <c r="R1613" t="s">
        <v>57</v>
      </c>
      <c r="S1613" t="s">
        <v>11979</v>
      </c>
      <c r="T1613" t="s">
        <v>11980</v>
      </c>
      <c r="U1613" t="s">
        <v>11981</v>
      </c>
      <c r="V1613" t="s">
        <v>11982</v>
      </c>
      <c r="W1613" t="s">
        <v>157</v>
      </c>
      <c r="X1613" t="s">
        <v>54</v>
      </c>
      <c r="Y1613" t="s">
        <v>54</v>
      </c>
      <c r="Z1613" t="s">
        <v>11983</v>
      </c>
      <c r="AA1613">
        <v>16</v>
      </c>
      <c r="AB1613">
        <v>4.1100000000000003</v>
      </c>
      <c r="AC1613">
        <v>8.1632653061224504E-4</v>
      </c>
      <c r="AD1613" t="s">
        <v>54</v>
      </c>
      <c r="AE1613" s="8">
        <v>2348824.2004444101</v>
      </c>
      <c r="AF1613" s="8">
        <v>2853519.58664488</v>
      </c>
      <c r="AG1613" s="8">
        <v>3231125.26174099</v>
      </c>
      <c r="AH1613" s="8">
        <v>2811156.3496100935</v>
      </c>
      <c r="AI1613" s="8">
        <v>361441.34939647559</v>
      </c>
      <c r="AJ1613" s="10">
        <v>2957255.0068786801</v>
      </c>
      <c r="AK1613" s="10">
        <v>5702618.73194288</v>
      </c>
      <c r="AL1613" s="10">
        <v>6160112.1599565297</v>
      </c>
      <c r="AM1613" s="10">
        <v>4939995.2995926971</v>
      </c>
      <c r="AN1613" s="10">
        <v>1414394.8907413073</v>
      </c>
      <c r="AO1613" s="12">
        <v>3233534.8636181168</v>
      </c>
      <c r="AP1613" s="12">
        <v>2027951.6095956899</v>
      </c>
      <c r="AQ1613">
        <f>AP1613/AO1613</f>
        <v>0.62716243836212826</v>
      </c>
      <c r="AR1613">
        <f>LOG(AQ1613,2)</f>
        <v>-0.67308893787590263</v>
      </c>
    </row>
    <row r="1614" spans="1:44" x14ac:dyDescent="0.25">
      <c r="A1614" t="s">
        <v>49</v>
      </c>
      <c r="B1614" t="s">
        <v>50</v>
      </c>
      <c r="C1614" t="s">
        <v>51</v>
      </c>
      <c r="D1614" t="s">
        <v>11984</v>
      </c>
      <c r="E1614" t="s">
        <v>11985</v>
      </c>
      <c r="F1614" t="s">
        <v>54</v>
      </c>
      <c r="G1614">
        <v>1.7999999999999999E-2</v>
      </c>
      <c r="H1614">
        <v>8</v>
      </c>
      <c r="I1614">
        <v>2</v>
      </c>
      <c r="J1614">
        <v>4</v>
      </c>
      <c r="K1614">
        <v>2</v>
      </c>
      <c r="L1614">
        <v>258</v>
      </c>
      <c r="M1614">
        <v>27.5</v>
      </c>
      <c r="N1614">
        <v>6.05</v>
      </c>
      <c r="O1614">
        <v>1.7</v>
      </c>
      <c r="P1614" t="s">
        <v>701</v>
      </c>
      <c r="Q1614" t="s">
        <v>527</v>
      </c>
      <c r="R1614" t="s">
        <v>57</v>
      </c>
      <c r="S1614" t="s">
        <v>11986</v>
      </c>
      <c r="T1614" t="s">
        <v>11987</v>
      </c>
      <c r="U1614" t="s">
        <v>11988</v>
      </c>
      <c r="V1614" t="s">
        <v>11989</v>
      </c>
      <c r="W1614" t="s">
        <v>99</v>
      </c>
      <c r="X1614" t="s">
        <v>2065</v>
      </c>
      <c r="Y1614" t="s">
        <v>11990</v>
      </c>
      <c r="Z1614" t="s">
        <v>5920</v>
      </c>
      <c r="AA1614">
        <v>7</v>
      </c>
      <c r="AB1614">
        <v>2.27</v>
      </c>
      <c r="AC1614">
        <v>5.93667546174142E-3</v>
      </c>
      <c r="AD1614" t="s">
        <v>54</v>
      </c>
      <c r="AE1614" s="8">
        <v>578045.81200392405</v>
      </c>
      <c r="AF1614" s="8">
        <v>4772974.3219866101</v>
      </c>
      <c r="AG1614" s="8">
        <v>3077606.2175641302</v>
      </c>
      <c r="AH1614" s="8">
        <v>2809542.1171848881</v>
      </c>
      <c r="AI1614" s="8">
        <v>1723030.2903896745</v>
      </c>
      <c r="AJ1614" s="10">
        <v>2410748.5331745399</v>
      </c>
      <c r="AK1614" s="10">
        <v>813935.13246293704</v>
      </c>
      <c r="AL1614" s="10">
        <v>4128623.9368619998</v>
      </c>
      <c r="AM1614" s="10">
        <v>2451102.5341664921</v>
      </c>
      <c r="AN1614" s="10">
        <v>1353516.8516495994</v>
      </c>
      <c r="AO1614" s="12">
        <v>2411734.1704224269</v>
      </c>
      <c r="AP1614" s="12">
        <v>1511763.0199508995</v>
      </c>
      <c r="AQ1614">
        <f>AP1614/AO1614</f>
        <v>0.62683650565273819</v>
      </c>
      <c r="AR1614">
        <f>LOG(AQ1614,2)</f>
        <v>-0.67383889307536038</v>
      </c>
    </row>
    <row r="1615" spans="1:44" x14ac:dyDescent="0.25">
      <c r="A1615" t="s">
        <v>49</v>
      </c>
      <c r="B1615" t="s">
        <v>64</v>
      </c>
      <c r="C1615" t="s">
        <v>51</v>
      </c>
      <c r="D1615" t="s">
        <v>11991</v>
      </c>
      <c r="E1615" t="s">
        <v>11992</v>
      </c>
      <c r="F1615" t="s">
        <v>54</v>
      </c>
      <c r="G1615">
        <v>8.9999999999999993E-3</v>
      </c>
      <c r="H1615">
        <v>3</v>
      </c>
      <c r="I1615">
        <v>1</v>
      </c>
      <c r="J1615">
        <v>1</v>
      </c>
      <c r="K1615">
        <v>1</v>
      </c>
      <c r="L1615">
        <v>337</v>
      </c>
      <c r="M1615">
        <v>38.6</v>
      </c>
      <c r="N1615">
        <v>6.38</v>
      </c>
      <c r="O1615">
        <v>2.0099999999999998</v>
      </c>
      <c r="P1615" t="s">
        <v>804</v>
      </c>
      <c r="Q1615" t="s">
        <v>563</v>
      </c>
      <c r="R1615" t="s">
        <v>1877</v>
      </c>
      <c r="S1615" t="s">
        <v>11993</v>
      </c>
      <c r="T1615" t="s">
        <v>11994</v>
      </c>
      <c r="U1615" t="s">
        <v>11995</v>
      </c>
      <c r="V1615" t="s">
        <v>11996</v>
      </c>
      <c r="W1615" t="s">
        <v>217</v>
      </c>
      <c r="X1615" t="s">
        <v>54</v>
      </c>
      <c r="Y1615" t="s">
        <v>11155</v>
      </c>
      <c r="Z1615" t="s">
        <v>1072</v>
      </c>
      <c r="AA1615">
        <v>4</v>
      </c>
      <c r="AB1615" t="s">
        <v>54</v>
      </c>
      <c r="AC1615">
        <v>0</v>
      </c>
      <c r="AD1615" t="s">
        <v>54</v>
      </c>
      <c r="AE1615" s="8">
        <v>2085568.02516619</v>
      </c>
      <c r="AF1615" s="8">
        <v>3060307.5534282099</v>
      </c>
      <c r="AG1615" s="8">
        <v>3241546.2418915601</v>
      </c>
      <c r="AH1615" s="8">
        <v>2795807.2734953198</v>
      </c>
      <c r="AI1615" s="8">
        <v>507636.16101122851</v>
      </c>
      <c r="AJ1615" s="10">
        <v>1138530.7681817301</v>
      </c>
      <c r="AK1615" s="10">
        <v>1927733.9024310601</v>
      </c>
      <c r="AL1615" s="10" t="s">
        <v>54</v>
      </c>
      <c r="AM1615" s="10">
        <v>1533132.3353063951</v>
      </c>
      <c r="AN1615" s="10">
        <v>394601.56712466525</v>
      </c>
      <c r="AO1615" s="12">
        <v>32752806.850147802</v>
      </c>
      <c r="AP1615" s="12">
        <v>20520736.088661466</v>
      </c>
      <c r="AQ1615">
        <f>AP1615/AO1615</f>
        <v>0.62653366420010692</v>
      </c>
      <c r="AR1615">
        <f>LOG(AQ1615,2)</f>
        <v>-0.674536065995058</v>
      </c>
    </row>
    <row r="1616" spans="1:44" x14ac:dyDescent="0.25">
      <c r="A1616" t="s">
        <v>49</v>
      </c>
      <c r="B1616" t="s">
        <v>50</v>
      </c>
      <c r="C1616" t="s">
        <v>51</v>
      </c>
      <c r="D1616" t="s">
        <v>11997</v>
      </c>
      <c r="E1616" t="s">
        <v>11998</v>
      </c>
      <c r="F1616" t="s">
        <v>54</v>
      </c>
      <c r="G1616">
        <v>2.3E-2</v>
      </c>
      <c r="H1616">
        <v>7</v>
      </c>
      <c r="I1616">
        <v>2</v>
      </c>
      <c r="J1616">
        <v>5</v>
      </c>
      <c r="K1616">
        <v>2</v>
      </c>
      <c r="L1616">
        <v>250</v>
      </c>
      <c r="M1616">
        <v>26.1</v>
      </c>
      <c r="N1616">
        <v>8.56</v>
      </c>
      <c r="O1616">
        <v>0</v>
      </c>
      <c r="P1616" t="s">
        <v>7840</v>
      </c>
      <c r="Q1616" t="s">
        <v>2354</v>
      </c>
      <c r="R1616" t="s">
        <v>69</v>
      </c>
      <c r="S1616" t="s">
        <v>4958</v>
      </c>
      <c r="T1616" t="s">
        <v>11999</v>
      </c>
      <c r="U1616" t="s">
        <v>12000</v>
      </c>
      <c r="V1616" t="s">
        <v>12001</v>
      </c>
      <c r="W1616" t="s">
        <v>315</v>
      </c>
      <c r="X1616" t="s">
        <v>12002</v>
      </c>
      <c r="Y1616" t="s">
        <v>54</v>
      </c>
      <c r="Z1616" t="s">
        <v>12003</v>
      </c>
      <c r="AA1616">
        <v>13</v>
      </c>
      <c r="AB1616">
        <v>2.34</v>
      </c>
      <c r="AC1616">
        <v>4.6666666666666697E-3</v>
      </c>
      <c r="AD1616" t="s">
        <v>54</v>
      </c>
      <c r="AE1616" s="8">
        <v>3281750.8263126598</v>
      </c>
      <c r="AF1616" s="8" t="s">
        <v>54</v>
      </c>
      <c r="AG1616" s="8">
        <v>2287958.4740364002</v>
      </c>
      <c r="AH1616" s="8">
        <v>2784854.6501745302</v>
      </c>
      <c r="AI1616" s="8">
        <v>496896.17613812879</v>
      </c>
      <c r="AJ1616" s="10">
        <v>4543388.2334848503</v>
      </c>
      <c r="AK1616" s="10">
        <v>1835639.34628525</v>
      </c>
      <c r="AL1616" s="10">
        <v>1796838.9723310301</v>
      </c>
      <c r="AM1616" s="10">
        <v>2725288.850700377</v>
      </c>
      <c r="AN1616" s="10">
        <v>1285687.9848329476</v>
      </c>
      <c r="AO1616" s="12">
        <v>4563550.6020172834</v>
      </c>
      <c r="AP1616" s="12">
        <v>2856737.9080279036</v>
      </c>
      <c r="AQ1616">
        <f>AP1616/AO1616</f>
        <v>0.62599018991157984</v>
      </c>
      <c r="AR1616">
        <f>LOG(AQ1616,2)</f>
        <v>-0.6757880464783691</v>
      </c>
    </row>
    <row r="1617" spans="1:44" x14ac:dyDescent="0.25">
      <c r="A1617" t="s">
        <v>49</v>
      </c>
      <c r="B1617" t="s">
        <v>64</v>
      </c>
      <c r="C1617" t="s">
        <v>51</v>
      </c>
      <c r="D1617" t="s">
        <v>12004</v>
      </c>
      <c r="E1617" t="s">
        <v>12005</v>
      </c>
      <c r="F1617" t="s">
        <v>54</v>
      </c>
      <c r="G1617">
        <v>6.0000000000000001E-3</v>
      </c>
      <c r="H1617">
        <v>4</v>
      </c>
      <c r="I1617">
        <v>4</v>
      </c>
      <c r="J1617">
        <v>8</v>
      </c>
      <c r="K1617">
        <v>4</v>
      </c>
      <c r="L1617">
        <v>615</v>
      </c>
      <c r="M1617">
        <v>70.7</v>
      </c>
      <c r="N1617">
        <v>9.36</v>
      </c>
      <c r="O1617">
        <v>4.32</v>
      </c>
      <c r="P1617" t="s">
        <v>701</v>
      </c>
      <c r="Q1617" t="s">
        <v>1326</v>
      </c>
      <c r="R1617" t="s">
        <v>5947</v>
      </c>
      <c r="S1617" t="s">
        <v>12006</v>
      </c>
      <c r="T1617" t="s">
        <v>12007</v>
      </c>
      <c r="U1617" t="s">
        <v>12008</v>
      </c>
      <c r="V1617" t="s">
        <v>12009</v>
      </c>
      <c r="W1617" t="s">
        <v>87</v>
      </c>
      <c r="X1617" t="s">
        <v>12010</v>
      </c>
      <c r="Y1617" t="s">
        <v>54</v>
      </c>
      <c r="Z1617" t="s">
        <v>904</v>
      </c>
      <c r="AA1617">
        <v>6</v>
      </c>
      <c r="AB1617">
        <v>3.86</v>
      </c>
      <c r="AC1617">
        <v>7.9365079365079398E-4</v>
      </c>
      <c r="AD1617" t="s">
        <v>54</v>
      </c>
      <c r="AE1617" s="8">
        <v>4261675.8627475798</v>
      </c>
      <c r="AF1617" s="8">
        <v>1304044.9680681899</v>
      </c>
      <c r="AG1617" s="8" t="s">
        <v>54</v>
      </c>
      <c r="AH1617" s="8">
        <v>2782860.4154078849</v>
      </c>
      <c r="AI1617" s="8">
        <v>1478815.4473396945</v>
      </c>
      <c r="AJ1617" s="10">
        <v>3308546.8624658901</v>
      </c>
      <c r="AK1617" s="10">
        <v>8445205.9271507598</v>
      </c>
      <c r="AL1617" s="10">
        <v>4668234.6739545399</v>
      </c>
      <c r="AM1617" s="10">
        <v>5473995.8211903973</v>
      </c>
      <c r="AN1617" s="10">
        <v>2173055.4305705815</v>
      </c>
      <c r="AO1617" s="12">
        <v>475740401.096062</v>
      </c>
      <c r="AP1617" s="12">
        <v>297786440.26517797</v>
      </c>
      <c r="AQ1617">
        <f>AP1617/AO1617</f>
        <v>0.62594313953388336</v>
      </c>
      <c r="AR1617">
        <f>LOG(AQ1617,2)</f>
        <v>-0.67589648571392602</v>
      </c>
    </row>
    <row r="1618" spans="1:44" x14ac:dyDescent="0.25">
      <c r="A1618" t="s">
        <v>49</v>
      </c>
      <c r="B1618" t="s">
        <v>64</v>
      </c>
      <c r="C1618" t="s">
        <v>51</v>
      </c>
      <c r="D1618" t="s">
        <v>12011</v>
      </c>
      <c r="E1618" t="s">
        <v>12012</v>
      </c>
      <c r="F1618" t="s">
        <v>54</v>
      </c>
      <c r="G1618">
        <v>1E-3</v>
      </c>
      <c r="H1618">
        <v>4</v>
      </c>
      <c r="I1618">
        <v>2</v>
      </c>
      <c r="J1618">
        <v>12</v>
      </c>
      <c r="K1618">
        <v>2</v>
      </c>
      <c r="L1618">
        <v>455</v>
      </c>
      <c r="M1618">
        <v>50.6</v>
      </c>
      <c r="N1618">
        <v>9.1</v>
      </c>
      <c r="O1618">
        <v>12.43</v>
      </c>
      <c r="P1618" t="s">
        <v>308</v>
      </c>
      <c r="Q1618" t="s">
        <v>133</v>
      </c>
      <c r="R1618" t="s">
        <v>1066</v>
      </c>
      <c r="S1618" t="s">
        <v>1957</v>
      </c>
      <c r="T1618" t="s">
        <v>12013</v>
      </c>
      <c r="U1618" t="s">
        <v>12014</v>
      </c>
      <c r="V1618" t="s">
        <v>12015</v>
      </c>
      <c r="W1618" t="s">
        <v>111</v>
      </c>
      <c r="X1618" t="s">
        <v>54</v>
      </c>
      <c r="Y1618" t="s">
        <v>54</v>
      </c>
      <c r="Z1618" t="s">
        <v>3432</v>
      </c>
      <c r="AA1618">
        <v>5</v>
      </c>
      <c r="AB1618">
        <v>4.74</v>
      </c>
      <c r="AC1618">
        <v>8.5910652920962198E-4</v>
      </c>
      <c r="AD1618" t="s">
        <v>54</v>
      </c>
      <c r="AE1618" s="8">
        <v>2102789.2653678502</v>
      </c>
      <c r="AF1618" s="8">
        <v>3089837.2102086898</v>
      </c>
      <c r="AG1618" s="8">
        <v>3144452.57493306</v>
      </c>
      <c r="AH1618" s="8">
        <v>2779026.3501698668</v>
      </c>
      <c r="AI1618" s="8">
        <v>478691.37981385732</v>
      </c>
      <c r="AJ1618" s="10">
        <v>3627759.63906383</v>
      </c>
      <c r="AK1618" s="10">
        <v>6156865.1467480296</v>
      </c>
      <c r="AL1618" s="10">
        <v>5927220.1208402095</v>
      </c>
      <c r="AM1618" s="10">
        <v>5237281.6355506899</v>
      </c>
      <c r="AN1618" s="10">
        <v>1141958.8440810298</v>
      </c>
      <c r="AO1618" s="12">
        <v>210009097.23986068</v>
      </c>
      <c r="AP1618" s="12">
        <v>131386533.71881896</v>
      </c>
      <c r="AQ1618">
        <f>AP1618/AO1618</f>
        <v>0.62562305845616106</v>
      </c>
      <c r="AR1618">
        <f>LOG(AQ1618,2)</f>
        <v>-0.67663440815753551</v>
      </c>
    </row>
    <row r="1619" spans="1:44" x14ac:dyDescent="0.25">
      <c r="A1619" t="s">
        <v>49</v>
      </c>
      <c r="B1619" t="s">
        <v>64</v>
      </c>
      <c r="C1619" t="s">
        <v>51</v>
      </c>
      <c r="D1619" t="s">
        <v>12016</v>
      </c>
      <c r="E1619" t="s">
        <v>12017</v>
      </c>
      <c r="F1619" t="s">
        <v>54</v>
      </c>
      <c r="G1619">
        <v>7.0000000000000001E-3</v>
      </c>
      <c r="H1619">
        <v>1</v>
      </c>
      <c r="I1619">
        <v>1</v>
      </c>
      <c r="J1619">
        <v>3</v>
      </c>
      <c r="K1619">
        <v>1</v>
      </c>
      <c r="L1619">
        <v>791</v>
      </c>
      <c r="M1619">
        <v>85.8</v>
      </c>
      <c r="N1619">
        <v>6.32</v>
      </c>
      <c r="O1619">
        <v>3.28</v>
      </c>
      <c r="P1619" t="s">
        <v>804</v>
      </c>
      <c r="Q1619" t="s">
        <v>472</v>
      </c>
      <c r="R1619" t="s">
        <v>57</v>
      </c>
      <c r="S1619" t="s">
        <v>12018</v>
      </c>
      <c r="T1619" t="s">
        <v>12019</v>
      </c>
      <c r="U1619" t="s">
        <v>12020</v>
      </c>
      <c r="V1619" t="s">
        <v>12021</v>
      </c>
      <c r="W1619" t="s">
        <v>500</v>
      </c>
      <c r="X1619" t="s">
        <v>11083</v>
      </c>
      <c r="Y1619" t="s">
        <v>12022</v>
      </c>
      <c r="Z1619" t="s">
        <v>12023</v>
      </c>
      <c r="AA1619">
        <v>24</v>
      </c>
      <c r="AB1619" t="s">
        <v>54</v>
      </c>
      <c r="AC1619">
        <v>0</v>
      </c>
      <c r="AD1619" t="s">
        <v>54</v>
      </c>
      <c r="AE1619" s="8">
        <v>2041496.4728864799</v>
      </c>
      <c r="AF1619" s="8">
        <v>2921604.15504287</v>
      </c>
      <c r="AG1619" s="8">
        <v>3363548.08305017</v>
      </c>
      <c r="AH1619" s="8">
        <v>2775549.5703265066</v>
      </c>
      <c r="AI1619" s="8">
        <v>549517.40722904704</v>
      </c>
      <c r="AJ1619" s="10">
        <v>1396031.14137786</v>
      </c>
      <c r="AK1619" s="10">
        <v>1493589.47889427</v>
      </c>
      <c r="AL1619" s="10">
        <v>2111806.8936247402</v>
      </c>
      <c r="AM1619" s="10">
        <v>1667142.5046322898</v>
      </c>
      <c r="AN1619" s="10">
        <v>316937.66099267779</v>
      </c>
      <c r="AO1619" s="12">
        <v>2467811.1434299098</v>
      </c>
      <c r="AP1619" s="12">
        <v>1537991.9133855598</v>
      </c>
      <c r="AQ1619">
        <f>AP1619/AO1619</f>
        <v>0.62322107487040834</v>
      </c>
      <c r="AR1619">
        <f>LOG(AQ1619,2)</f>
        <v>-0.68218407442594153</v>
      </c>
    </row>
    <row r="1620" spans="1:44" x14ac:dyDescent="0.25">
      <c r="A1620" t="s">
        <v>49</v>
      </c>
      <c r="B1620" t="s">
        <v>64</v>
      </c>
      <c r="C1620" t="s">
        <v>51</v>
      </c>
      <c r="D1620" t="s">
        <v>12024</v>
      </c>
      <c r="E1620" t="s">
        <v>12025</v>
      </c>
      <c r="F1620" t="s">
        <v>54</v>
      </c>
      <c r="G1620">
        <v>1E-3</v>
      </c>
      <c r="H1620">
        <v>2</v>
      </c>
      <c r="I1620">
        <v>2</v>
      </c>
      <c r="J1620">
        <v>10</v>
      </c>
      <c r="K1620">
        <v>2</v>
      </c>
      <c r="L1620">
        <v>802</v>
      </c>
      <c r="M1620">
        <v>85.1</v>
      </c>
      <c r="N1620">
        <v>6.79</v>
      </c>
      <c r="O1620">
        <v>9.15</v>
      </c>
      <c r="P1620" t="s">
        <v>701</v>
      </c>
      <c r="Q1620" t="s">
        <v>106</v>
      </c>
      <c r="R1620" t="s">
        <v>310</v>
      </c>
      <c r="S1620" t="s">
        <v>12026</v>
      </c>
      <c r="T1620" t="s">
        <v>12027</v>
      </c>
      <c r="U1620" t="s">
        <v>12028</v>
      </c>
      <c r="V1620" t="s">
        <v>12029</v>
      </c>
      <c r="W1620" t="s">
        <v>99</v>
      </c>
      <c r="X1620" t="s">
        <v>54</v>
      </c>
      <c r="Y1620" t="s">
        <v>54</v>
      </c>
      <c r="Z1620" t="s">
        <v>54</v>
      </c>
      <c r="AA1620">
        <v>0</v>
      </c>
      <c r="AB1620" t="s">
        <v>54</v>
      </c>
      <c r="AC1620">
        <v>0</v>
      </c>
      <c r="AD1620" t="s">
        <v>54</v>
      </c>
      <c r="AE1620" s="8">
        <v>1734550.0370080799</v>
      </c>
      <c r="AF1620" s="8">
        <v>3516538.2851355202</v>
      </c>
      <c r="AG1620" s="8">
        <v>3056658.6536067598</v>
      </c>
      <c r="AH1620" s="8">
        <v>2769248.9919167869</v>
      </c>
      <c r="AI1620" s="8">
        <v>755347.05680706038</v>
      </c>
      <c r="AJ1620" s="10">
        <v>1706841.97248437</v>
      </c>
      <c r="AK1620" s="10">
        <v>3016611.2408062499</v>
      </c>
      <c r="AL1620" s="10">
        <v>3190979.9016534002</v>
      </c>
      <c r="AM1620" s="10">
        <v>2638144.3716480066</v>
      </c>
      <c r="AN1620" s="10">
        <v>662366.57850838895</v>
      </c>
      <c r="AO1620" s="12">
        <v>151718076.39918068</v>
      </c>
      <c r="AP1620" s="12">
        <v>94531823.150032803</v>
      </c>
      <c r="AQ1620">
        <f>AP1620/AO1620</f>
        <v>0.62307554507422758</v>
      </c>
      <c r="AR1620">
        <f>LOG(AQ1620,2)</f>
        <v>-0.68252100082507616</v>
      </c>
    </row>
    <row r="1621" spans="1:44" x14ac:dyDescent="0.25">
      <c r="A1621" t="s">
        <v>49</v>
      </c>
      <c r="B1621" t="s">
        <v>50</v>
      </c>
      <c r="C1621" t="s">
        <v>51</v>
      </c>
      <c r="D1621" t="s">
        <v>12030</v>
      </c>
      <c r="E1621" t="s">
        <v>12031</v>
      </c>
      <c r="F1621" t="s">
        <v>54</v>
      </c>
      <c r="G1621">
        <v>2.4E-2</v>
      </c>
      <c r="H1621">
        <v>4</v>
      </c>
      <c r="I1621">
        <v>1</v>
      </c>
      <c r="J1621">
        <v>4</v>
      </c>
      <c r="K1621">
        <v>1</v>
      </c>
      <c r="L1621">
        <v>194</v>
      </c>
      <c r="M1621">
        <v>21.2</v>
      </c>
      <c r="N1621">
        <v>4.46</v>
      </c>
      <c r="O1621">
        <v>0</v>
      </c>
      <c r="P1621" t="s">
        <v>105</v>
      </c>
      <c r="Q1621" t="s">
        <v>9503</v>
      </c>
      <c r="R1621" t="s">
        <v>82</v>
      </c>
      <c r="S1621" t="s">
        <v>12032</v>
      </c>
      <c r="T1621" t="s">
        <v>12033</v>
      </c>
      <c r="U1621" t="s">
        <v>12034</v>
      </c>
      <c r="V1621" t="s">
        <v>12035</v>
      </c>
      <c r="W1621" t="s">
        <v>111</v>
      </c>
      <c r="X1621" t="s">
        <v>54</v>
      </c>
      <c r="Y1621" t="s">
        <v>953</v>
      </c>
      <c r="Z1621" t="s">
        <v>54</v>
      </c>
      <c r="AA1621">
        <v>1</v>
      </c>
      <c r="AB1621" t="s">
        <v>54</v>
      </c>
      <c r="AC1621">
        <v>0</v>
      </c>
      <c r="AD1621" t="s">
        <v>54</v>
      </c>
      <c r="AE1621" s="8">
        <v>2345611.43055281</v>
      </c>
      <c r="AF1621" s="8">
        <v>3235845.4248250299</v>
      </c>
      <c r="AG1621" s="8">
        <v>2726199.8317984999</v>
      </c>
      <c r="AH1621" s="8">
        <v>2769218.8957254463</v>
      </c>
      <c r="AI1621" s="8">
        <v>364707.2991092361</v>
      </c>
      <c r="AJ1621" s="10">
        <v>1217140.1620618701</v>
      </c>
      <c r="AK1621" s="10">
        <v>2046230.13016822</v>
      </c>
      <c r="AL1621" s="10">
        <v>2728233.5447219699</v>
      </c>
      <c r="AM1621" s="10">
        <v>1997201.2789840202</v>
      </c>
      <c r="AN1621" s="10">
        <v>617874.67659502814</v>
      </c>
      <c r="AO1621" s="12">
        <v>2721698.8622892299</v>
      </c>
      <c r="AP1621" s="12">
        <v>1695449.9188634164</v>
      </c>
      <c r="AQ1621">
        <f>AP1621/AO1621</f>
        <v>0.62293810030010732</v>
      </c>
      <c r="AR1621">
        <f>LOG(AQ1621,2)</f>
        <v>-0.68283928127980442</v>
      </c>
    </row>
    <row r="1622" spans="1:44" x14ac:dyDescent="0.25">
      <c r="A1622" t="s">
        <v>49</v>
      </c>
      <c r="B1622" t="s">
        <v>64</v>
      </c>
      <c r="C1622" t="s">
        <v>51</v>
      </c>
      <c r="D1622" t="s">
        <v>12036</v>
      </c>
      <c r="E1622" t="s">
        <v>12037</v>
      </c>
      <c r="F1622" t="s">
        <v>54</v>
      </c>
      <c r="G1622">
        <v>1E-3</v>
      </c>
      <c r="H1622">
        <v>10</v>
      </c>
      <c r="I1622">
        <v>4</v>
      </c>
      <c r="J1622">
        <v>21</v>
      </c>
      <c r="K1622">
        <v>4</v>
      </c>
      <c r="L1622">
        <v>438</v>
      </c>
      <c r="M1622">
        <v>47</v>
      </c>
      <c r="N1622">
        <v>7.03</v>
      </c>
      <c r="O1622">
        <v>12.97</v>
      </c>
      <c r="P1622" t="s">
        <v>203</v>
      </c>
      <c r="Q1622" t="s">
        <v>12038</v>
      </c>
      <c r="R1622" t="s">
        <v>69</v>
      </c>
      <c r="S1622" t="s">
        <v>12039</v>
      </c>
      <c r="T1622" t="s">
        <v>12040</v>
      </c>
      <c r="U1622" t="s">
        <v>12041</v>
      </c>
      <c r="V1622" t="s">
        <v>12042</v>
      </c>
      <c r="W1622" t="s">
        <v>74</v>
      </c>
      <c r="X1622" t="s">
        <v>2214</v>
      </c>
      <c r="Y1622" t="s">
        <v>54</v>
      </c>
      <c r="Z1622" t="s">
        <v>54</v>
      </c>
      <c r="AA1622">
        <v>1</v>
      </c>
      <c r="AB1622">
        <v>9.07</v>
      </c>
      <c r="AC1622">
        <v>1.2531328320802E-3</v>
      </c>
      <c r="AD1622" t="s">
        <v>54</v>
      </c>
      <c r="AE1622" s="8">
        <v>2131924.1655920902</v>
      </c>
      <c r="AF1622" s="8">
        <v>4237388.4909764696</v>
      </c>
      <c r="AG1622" s="8">
        <v>1908895.8533357701</v>
      </c>
      <c r="AH1622" s="8">
        <v>2759402.8366347766</v>
      </c>
      <c r="AI1622" s="8">
        <v>1049052.4622556174</v>
      </c>
      <c r="AJ1622" s="10">
        <v>3794604.1935409</v>
      </c>
      <c r="AK1622" s="10">
        <v>5997219.1701159803</v>
      </c>
      <c r="AL1622" s="10">
        <v>5816224.9356118897</v>
      </c>
      <c r="AM1622" s="10">
        <v>5202682.7664229237</v>
      </c>
      <c r="AN1622" s="10">
        <v>998399.9461765599</v>
      </c>
      <c r="AO1622" s="12">
        <v>15301324.886418367</v>
      </c>
      <c r="AP1622" s="12">
        <v>9530190.1283698529</v>
      </c>
      <c r="AQ1622">
        <f>AP1622/AO1622</f>
        <v>0.62283431004258727</v>
      </c>
      <c r="AR1622">
        <f>LOG(AQ1622,2)</f>
        <v>-0.68307967461155594</v>
      </c>
    </row>
    <row r="1623" spans="1:44" x14ac:dyDescent="0.25">
      <c r="A1623" t="s">
        <v>49</v>
      </c>
      <c r="B1623" t="s">
        <v>64</v>
      </c>
      <c r="C1623" t="s">
        <v>51</v>
      </c>
      <c r="D1623" t="s">
        <v>12043</v>
      </c>
      <c r="E1623" t="s">
        <v>12044</v>
      </c>
      <c r="F1623" t="s">
        <v>54</v>
      </c>
      <c r="G1623">
        <v>1E-3</v>
      </c>
      <c r="H1623">
        <v>3</v>
      </c>
      <c r="I1623">
        <v>1</v>
      </c>
      <c r="J1623">
        <v>11</v>
      </c>
      <c r="K1623">
        <v>1</v>
      </c>
      <c r="L1623">
        <v>422</v>
      </c>
      <c r="M1623">
        <v>45.9</v>
      </c>
      <c r="N1623">
        <v>5.81</v>
      </c>
      <c r="O1623">
        <v>11.76</v>
      </c>
      <c r="P1623" t="s">
        <v>54</v>
      </c>
      <c r="Q1623" t="s">
        <v>54</v>
      </c>
      <c r="R1623" t="s">
        <v>5258</v>
      </c>
      <c r="S1623" t="s">
        <v>12045</v>
      </c>
      <c r="T1623" t="s">
        <v>12046</v>
      </c>
      <c r="U1623" t="s">
        <v>12047</v>
      </c>
      <c r="V1623" t="s">
        <v>12048</v>
      </c>
      <c r="W1623" t="s">
        <v>500</v>
      </c>
      <c r="X1623" t="s">
        <v>54</v>
      </c>
      <c r="Y1623" t="s">
        <v>54</v>
      </c>
      <c r="Z1623" t="s">
        <v>54</v>
      </c>
      <c r="AA1623">
        <v>0</v>
      </c>
      <c r="AB1623">
        <v>1.96</v>
      </c>
      <c r="AC1623">
        <v>1.0094637223974801E-2</v>
      </c>
      <c r="AD1623" t="s">
        <v>54</v>
      </c>
      <c r="AE1623" s="8">
        <v>2264216.8787278798</v>
      </c>
      <c r="AF1623" s="8">
        <v>3114865.99394206</v>
      </c>
      <c r="AG1623" s="8">
        <v>2852900.5625240402</v>
      </c>
      <c r="AH1623" s="8">
        <v>2743994.4783979934</v>
      </c>
      <c r="AI1623" s="8">
        <v>355711.85030716512</v>
      </c>
      <c r="AJ1623" s="10">
        <v>2393792.6544849798</v>
      </c>
      <c r="AK1623" s="10">
        <v>3717218.7045689002</v>
      </c>
      <c r="AL1623" s="10">
        <v>4137306.6297068601</v>
      </c>
      <c r="AM1623" s="10">
        <v>3416105.9962535799</v>
      </c>
      <c r="AN1623" s="10">
        <v>742949.92777900572</v>
      </c>
      <c r="AO1623" s="12">
        <v>1430815.444501617</v>
      </c>
      <c r="AP1623" s="12">
        <v>890341.12104182504</v>
      </c>
      <c r="AQ1623">
        <f>AP1623/AO1623</f>
        <v>0.62226132969367653</v>
      </c>
      <c r="AR1623">
        <f>LOG(AQ1623,2)</f>
        <v>-0.68440750187216537</v>
      </c>
    </row>
    <row r="1624" spans="1:44" x14ac:dyDescent="0.25">
      <c r="A1624" t="s">
        <v>49</v>
      </c>
      <c r="B1624" t="s">
        <v>50</v>
      </c>
      <c r="C1624" t="s">
        <v>51</v>
      </c>
      <c r="D1624" t="s">
        <v>12049</v>
      </c>
      <c r="E1624" t="s">
        <v>12050</v>
      </c>
      <c r="F1624" t="s">
        <v>54</v>
      </c>
      <c r="G1624">
        <v>2.3E-2</v>
      </c>
      <c r="H1624">
        <v>1</v>
      </c>
      <c r="I1624">
        <v>2</v>
      </c>
      <c r="J1624">
        <v>2</v>
      </c>
      <c r="K1624">
        <v>2</v>
      </c>
      <c r="L1624">
        <v>1498</v>
      </c>
      <c r="M1624">
        <v>167.3</v>
      </c>
      <c r="N1624">
        <v>5.44</v>
      </c>
      <c r="O1624">
        <v>0</v>
      </c>
      <c r="P1624" t="s">
        <v>2053</v>
      </c>
      <c r="Q1624" t="s">
        <v>2965</v>
      </c>
      <c r="R1624" t="s">
        <v>12051</v>
      </c>
      <c r="S1624" t="s">
        <v>12052</v>
      </c>
      <c r="T1624" t="s">
        <v>12053</v>
      </c>
      <c r="U1624" t="s">
        <v>12054</v>
      </c>
      <c r="V1624" t="s">
        <v>12055</v>
      </c>
      <c r="W1624" t="s">
        <v>111</v>
      </c>
      <c r="X1624" t="s">
        <v>54</v>
      </c>
      <c r="Y1624" t="s">
        <v>54</v>
      </c>
      <c r="Z1624" t="s">
        <v>54</v>
      </c>
      <c r="AA1624">
        <v>0</v>
      </c>
      <c r="AB1624" t="s">
        <v>54</v>
      </c>
      <c r="AC1624">
        <v>0</v>
      </c>
      <c r="AD1624" t="s">
        <v>54</v>
      </c>
      <c r="AE1624" s="8">
        <v>2734515.7999621499</v>
      </c>
      <c r="AF1624" s="8">
        <v>2095596.28449638</v>
      </c>
      <c r="AG1624" s="8">
        <v>3396397.8225261602</v>
      </c>
      <c r="AH1624" s="8">
        <v>2742169.9689948969</v>
      </c>
      <c r="AI1624" s="8">
        <v>531077.58382546692</v>
      </c>
      <c r="AJ1624" s="10">
        <v>1346529.9936055699</v>
      </c>
      <c r="AK1624" s="10">
        <v>2838334.7066884399</v>
      </c>
      <c r="AL1624" s="10">
        <v>2848895.6292318101</v>
      </c>
      <c r="AM1624" s="10">
        <v>2344586.7765086065</v>
      </c>
      <c r="AN1624" s="10">
        <v>705745.88896916294</v>
      </c>
      <c r="AO1624" s="12">
        <v>90867346.075350106</v>
      </c>
      <c r="AP1624" s="12">
        <v>56513042.419226669</v>
      </c>
      <c r="AQ1624">
        <f>AP1624/AO1624</f>
        <v>0.6219290521851959</v>
      </c>
      <c r="AR1624">
        <f>LOG(AQ1624,2)</f>
        <v>-0.68517808350028708</v>
      </c>
    </row>
    <row r="1625" spans="1:44" x14ac:dyDescent="0.25">
      <c r="A1625" t="s">
        <v>49</v>
      </c>
      <c r="B1625" t="s">
        <v>64</v>
      </c>
      <c r="C1625" t="s">
        <v>51</v>
      </c>
      <c r="D1625" t="s">
        <v>12056</v>
      </c>
      <c r="E1625" t="s">
        <v>12057</v>
      </c>
      <c r="F1625" t="s">
        <v>54</v>
      </c>
      <c r="G1625">
        <v>7.0000000000000001E-3</v>
      </c>
      <c r="H1625">
        <v>10</v>
      </c>
      <c r="I1625">
        <v>2</v>
      </c>
      <c r="J1625">
        <v>4</v>
      </c>
      <c r="K1625">
        <v>2</v>
      </c>
      <c r="L1625">
        <v>328</v>
      </c>
      <c r="M1625">
        <v>35.6</v>
      </c>
      <c r="N1625">
        <v>7.39</v>
      </c>
      <c r="O1625">
        <v>2.5</v>
      </c>
      <c r="P1625" t="s">
        <v>320</v>
      </c>
      <c r="Q1625" t="s">
        <v>12058</v>
      </c>
      <c r="R1625" t="s">
        <v>280</v>
      </c>
      <c r="S1625" t="s">
        <v>12059</v>
      </c>
      <c r="T1625" t="s">
        <v>12060</v>
      </c>
      <c r="U1625" t="s">
        <v>12061</v>
      </c>
      <c r="V1625" t="s">
        <v>12062</v>
      </c>
      <c r="W1625" t="s">
        <v>157</v>
      </c>
      <c r="X1625" t="s">
        <v>54</v>
      </c>
      <c r="Y1625" t="s">
        <v>12063</v>
      </c>
      <c r="Z1625" t="s">
        <v>12064</v>
      </c>
      <c r="AA1625">
        <v>7</v>
      </c>
      <c r="AB1625">
        <v>5.6</v>
      </c>
      <c r="AC1625">
        <v>9.2850510677808696E-4</v>
      </c>
      <c r="AD1625" t="s">
        <v>54</v>
      </c>
      <c r="AE1625" s="8">
        <v>2140781.5403082902</v>
      </c>
      <c r="AF1625" s="8">
        <v>3555575.79492892</v>
      </c>
      <c r="AG1625" s="8">
        <v>2528675.1006135098</v>
      </c>
      <c r="AH1625" s="8">
        <v>2741677.4786169068</v>
      </c>
      <c r="AI1625" s="8">
        <v>596902.11676801578</v>
      </c>
      <c r="AJ1625" s="10">
        <v>2274268.5277531999</v>
      </c>
      <c r="AK1625" s="10">
        <v>179237.31348244299</v>
      </c>
      <c r="AL1625" s="10">
        <v>951313.34492315701</v>
      </c>
      <c r="AM1625" s="10">
        <v>1134939.7287195998</v>
      </c>
      <c r="AN1625" s="10">
        <v>865092.64775969507</v>
      </c>
      <c r="AO1625" s="12">
        <v>144004130.34264299</v>
      </c>
      <c r="AP1625" s="12">
        <v>89541536.688479543</v>
      </c>
      <c r="AQ1625">
        <f>AP1625/AO1625</f>
        <v>0.62179839200045639</v>
      </c>
      <c r="AR1625">
        <f>LOG(AQ1625,2)</f>
        <v>-0.6854812090799951</v>
      </c>
    </row>
    <row r="1626" spans="1:44" x14ac:dyDescent="0.25">
      <c r="A1626" t="s">
        <v>49</v>
      </c>
      <c r="B1626" t="s">
        <v>50</v>
      </c>
      <c r="C1626" t="s">
        <v>51</v>
      </c>
      <c r="D1626" t="s">
        <v>12065</v>
      </c>
      <c r="E1626" t="s">
        <v>12066</v>
      </c>
      <c r="F1626" t="s">
        <v>54</v>
      </c>
      <c r="G1626">
        <v>2.3E-2</v>
      </c>
      <c r="H1626">
        <v>1</v>
      </c>
      <c r="I1626">
        <v>1</v>
      </c>
      <c r="J1626">
        <v>1</v>
      </c>
      <c r="K1626">
        <v>1</v>
      </c>
      <c r="L1626">
        <v>788</v>
      </c>
      <c r="M1626">
        <v>86.7</v>
      </c>
      <c r="N1626">
        <v>5.38</v>
      </c>
      <c r="O1626">
        <v>1.61</v>
      </c>
      <c r="P1626" t="s">
        <v>701</v>
      </c>
      <c r="Q1626" t="s">
        <v>1207</v>
      </c>
      <c r="R1626" t="s">
        <v>57</v>
      </c>
      <c r="S1626" t="s">
        <v>12067</v>
      </c>
      <c r="T1626" t="s">
        <v>12068</v>
      </c>
      <c r="U1626" t="s">
        <v>12069</v>
      </c>
      <c r="V1626" t="s">
        <v>12070</v>
      </c>
      <c r="W1626" t="s">
        <v>4091</v>
      </c>
      <c r="X1626" t="s">
        <v>54</v>
      </c>
      <c r="Y1626" t="s">
        <v>54</v>
      </c>
      <c r="Z1626" t="s">
        <v>54</v>
      </c>
      <c r="AA1626">
        <v>0</v>
      </c>
      <c r="AB1626" t="s">
        <v>54</v>
      </c>
      <c r="AC1626">
        <v>0</v>
      </c>
      <c r="AD1626" t="s">
        <v>54</v>
      </c>
      <c r="AE1626" s="8">
        <v>2044469.98999901</v>
      </c>
      <c r="AF1626" s="8">
        <v>3540858.93966428</v>
      </c>
      <c r="AG1626" s="8">
        <v>2630744.7247961098</v>
      </c>
      <c r="AH1626" s="8">
        <v>2738691.2181531335</v>
      </c>
      <c r="AI1626" s="8">
        <v>615648.33373235655</v>
      </c>
      <c r="AJ1626" s="10">
        <v>1629489.70477597</v>
      </c>
      <c r="AK1626" s="10">
        <v>2299214.6735529401</v>
      </c>
      <c r="AL1626" s="10">
        <v>2232720.14076981</v>
      </c>
      <c r="AM1626" s="10">
        <v>2053808.1730329066</v>
      </c>
      <c r="AN1626" s="10">
        <v>301264.00670115231</v>
      </c>
      <c r="AO1626" s="12">
        <v>4792331.9923319137</v>
      </c>
      <c r="AP1626" s="12">
        <v>2975759.9892099532</v>
      </c>
      <c r="AQ1626">
        <f>AP1626/AO1626</f>
        <v>0.62094195351477943</v>
      </c>
      <c r="AR1626">
        <f>LOG(AQ1626,2)</f>
        <v>-0.68746968520242413</v>
      </c>
    </row>
    <row r="1627" spans="1:44" x14ac:dyDescent="0.25">
      <c r="A1627" t="s">
        <v>49</v>
      </c>
      <c r="B1627" t="s">
        <v>50</v>
      </c>
      <c r="C1627" t="s">
        <v>51</v>
      </c>
      <c r="D1627" t="s">
        <v>12071</v>
      </c>
      <c r="E1627" t="s">
        <v>12072</v>
      </c>
      <c r="F1627" t="s">
        <v>54</v>
      </c>
      <c r="G1627">
        <v>2.1000000000000001E-2</v>
      </c>
      <c r="H1627">
        <v>3</v>
      </c>
      <c r="I1627">
        <v>1</v>
      </c>
      <c r="J1627">
        <v>1</v>
      </c>
      <c r="K1627">
        <v>1</v>
      </c>
      <c r="L1627">
        <v>335</v>
      </c>
      <c r="M1627">
        <v>38</v>
      </c>
      <c r="N1627">
        <v>9.6300000000000008</v>
      </c>
      <c r="O1627">
        <v>0</v>
      </c>
      <c r="P1627" t="s">
        <v>150</v>
      </c>
      <c r="Q1627" t="s">
        <v>309</v>
      </c>
      <c r="R1627" t="s">
        <v>1281</v>
      </c>
      <c r="S1627" t="s">
        <v>12073</v>
      </c>
      <c r="T1627" t="s">
        <v>12074</v>
      </c>
      <c r="U1627" t="s">
        <v>12075</v>
      </c>
      <c r="V1627" t="s">
        <v>12076</v>
      </c>
      <c r="W1627" t="s">
        <v>405</v>
      </c>
      <c r="X1627" t="s">
        <v>54</v>
      </c>
      <c r="Y1627" t="s">
        <v>54</v>
      </c>
      <c r="Z1627" t="s">
        <v>12077</v>
      </c>
      <c r="AA1627">
        <v>8</v>
      </c>
      <c r="AB1627" t="s">
        <v>54</v>
      </c>
      <c r="AC1627">
        <v>0</v>
      </c>
      <c r="AD1627" t="s">
        <v>54</v>
      </c>
      <c r="AE1627" s="8">
        <v>1961434.82997508</v>
      </c>
      <c r="AF1627" s="8">
        <v>3151320.6000725199</v>
      </c>
      <c r="AG1627" s="8">
        <v>3095106.90089308</v>
      </c>
      <c r="AH1627" s="8">
        <v>2735954.1103135599</v>
      </c>
      <c r="AI1627" s="8">
        <v>548148.44808432925</v>
      </c>
      <c r="AJ1627" s="10" t="s">
        <v>54</v>
      </c>
      <c r="AK1627" s="10" t="s">
        <v>54</v>
      </c>
      <c r="AL1627" s="10">
        <v>3909185.7538604098</v>
      </c>
      <c r="AM1627" s="10">
        <v>3909185.7538604098</v>
      </c>
      <c r="AN1627" s="10">
        <v>0</v>
      </c>
      <c r="AO1627" s="12">
        <v>11440004.519765351</v>
      </c>
      <c r="AP1627" s="12">
        <v>7101394.68003543</v>
      </c>
      <c r="AQ1627">
        <f>AP1627/AO1627</f>
        <v>0.62075103797083886</v>
      </c>
      <c r="AR1627">
        <f>LOG(AQ1627,2)</f>
        <v>-0.68791332612257228</v>
      </c>
    </row>
    <row r="1628" spans="1:44" x14ac:dyDescent="0.25">
      <c r="A1628" t="s">
        <v>49</v>
      </c>
      <c r="B1628" t="s">
        <v>64</v>
      </c>
      <c r="C1628" t="s">
        <v>51</v>
      </c>
      <c r="D1628" t="s">
        <v>12078</v>
      </c>
      <c r="E1628" t="s">
        <v>12079</v>
      </c>
      <c r="F1628" t="s">
        <v>54</v>
      </c>
      <c r="G1628">
        <v>7.0000000000000001E-3</v>
      </c>
      <c r="H1628">
        <v>3</v>
      </c>
      <c r="I1628">
        <v>3</v>
      </c>
      <c r="J1628">
        <v>4</v>
      </c>
      <c r="K1628">
        <v>3</v>
      </c>
      <c r="L1628">
        <v>1087</v>
      </c>
      <c r="M1628">
        <v>123.8</v>
      </c>
      <c r="N1628">
        <v>6.32</v>
      </c>
      <c r="O1628">
        <v>3.58</v>
      </c>
      <c r="P1628" t="s">
        <v>105</v>
      </c>
      <c r="Q1628" t="s">
        <v>992</v>
      </c>
      <c r="R1628" t="s">
        <v>125</v>
      </c>
      <c r="S1628" t="s">
        <v>10253</v>
      </c>
      <c r="T1628" t="s">
        <v>12080</v>
      </c>
      <c r="U1628" t="s">
        <v>12081</v>
      </c>
      <c r="V1628" t="s">
        <v>12082</v>
      </c>
      <c r="W1628" t="s">
        <v>326</v>
      </c>
      <c r="X1628" t="s">
        <v>54</v>
      </c>
      <c r="Y1628" t="s">
        <v>54</v>
      </c>
      <c r="Z1628" t="s">
        <v>54</v>
      </c>
      <c r="AA1628">
        <v>0</v>
      </c>
      <c r="AB1628">
        <v>3.64</v>
      </c>
      <c r="AC1628">
        <v>7.7579519006982199E-4</v>
      </c>
      <c r="AD1628" t="s">
        <v>54</v>
      </c>
      <c r="AE1628" s="8">
        <v>1932444.91358704</v>
      </c>
      <c r="AF1628" s="8">
        <v>3074998.1285941601</v>
      </c>
      <c r="AG1628" s="8">
        <v>3168718.42151812</v>
      </c>
      <c r="AH1628" s="8">
        <v>2725387.1545664403</v>
      </c>
      <c r="AI1628" s="8">
        <v>561998.76718341082</v>
      </c>
      <c r="AJ1628" s="10" t="s">
        <v>54</v>
      </c>
      <c r="AK1628" s="10" t="s">
        <v>54</v>
      </c>
      <c r="AL1628" s="10" t="s">
        <v>54</v>
      </c>
      <c r="AM1628" s="10">
        <v>0</v>
      </c>
      <c r="AN1628" s="10">
        <v>0</v>
      </c>
      <c r="AO1628" s="12">
        <v>2558334.155493733</v>
      </c>
      <c r="AP1628" s="12">
        <v>1587546.5758728764</v>
      </c>
      <c r="AQ1628">
        <f>AP1628/AO1628</f>
        <v>0.62053917877138909</v>
      </c>
      <c r="AR1628">
        <f>LOG(AQ1628,2)</f>
        <v>-0.68840579470930285</v>
      </c>
    </row>
    <row r="1629" spans="1:44" x14ac:dyDescent="0.25">
      <c r="A1629" t="s">
        <v>49</v>
      </c>
      <c r="B1629" t="s">
        <v>64</v>
      </c>
      <c r="C1629" t="s">
        <v>51</v>
      </c>
      <c r="D1629" t="s">
        <v>12083</v>
      </c>
      <c r="E1629" t="s">
        <v>12084</v>
      </c>
      <c r="F1629" t="s">
        <v>54</v>
      </c>
      <c r="G1629">
        <v>8.9999999999999993E-3</v>
      </c>
      <c r="H1629">
        <v>2</v>
      </c>
      <c r="I1629">
        <v>2</v>
      </c>
      <c r="J1629">
        <v>5</v>
      </c>
      <c r="K1629">
        <v>2</v>
      </c>
      <c r="L1629">
        <v>925</v>
      </c>
      <c r="M1629">
        <v>106.3</v>
      </c>
      <c r="N1629">
        <v>5.43</v>
      </c>
      <c r="O1629">
        <v>2.11</v>
      </c>
      <c r="P1629" t="s">
        <v>965</v>
      </c>
      <c r="Q1629" t="s">
        <v>4482</v>
      </c>
      <c r="R1629" t="s">
        <v>4872</v>
      </c>
      <c r="S1629" t="s">
        <v>12085</v>
      </c>
      <c r="T1629" t="s">
        <v>12086</v>
      </c>
      <c r="U1629" t="s">
        <v>12087</v>
      </c>
      <c r="V1629" t="s">
        <v>12088</v>
      </c>
      <c r="W1629" t="s">
        <v>111</v>
      </c>
      <c r="X1629" t="s">
        <v>5844</v>
      </c>
      <c r="Y1629" t="s">
        <v>2653</v>
      </c>
      <c r="Z1629" t="s">
        <v>6132</v>
      </c>
      <c r="AA1629">
        <v>78</v>
      </c>
      <c r="AB1629">
        <v>1.94</v>
      </c>
      <c r="AC1629">
        <v>1.06918238993711E-2</v>
      </c>
      <c r="AD1629" t="s">
        <v>54</v>
      </c>
      <c r="AE1629" s="8">
        <v>1850543.55382156</v>
      </c>
      <c r="AF1629" s="8">
        <v>2981051.7451164201</v>
      </c>
      <c r="AG1629" s="8">
        <v>3333501.28792971</v>
      </c>
      <c r="AH1629" s="8">
        <v>2721698.8622892299</v>
      </c>
      <c r="AI1629" s="8">
        <v>632581.40380553727</v>
      </c>
      <c r="AJ1629" s="10">
        <v>690467.49436580297</v>
      </c>
      <c r="AK1629" s="10" t="s">
        <v>54</v>
      </c>
      <c r="AL1629" s="10">
        <v>2700432.3433610299</v>
      </c>
      <c r="AM1629" s="10">
        <v>1695449.9188634164</v>
      </c>
      <c r="AN1629" s="10">
        <v>1004982.4244976133</v>
      </c>
      <c r="AO1629" s="12">
        <v>6360379.4909662828</v>
      </c>
      <c r="AP1629" s="12">
        <v>3944816.2957656761</v>
      </c>
      <c r="AQ1629">
        <f>AP1629/AO1629</f>
        <v>0.6202171271963477</v>
      </c>
      <c r="AR1629">
        <f>LOG(AQ1629,2)</f>
        <v>-0.68915472859490501</v>
      </c>
    </row>
    <row r="1630" spans="1:44" x14ac:dyDescent="0.25">
      <c r="A1630" t="s">
        <v>49</v>
      </c>
      <c r="B1630" t="s">
        <v>64</v>
      </c>
      <c r="C1630" t="s">
        <v>51</v>
      </c>
      <c r="D1630" t="s">
        <v>12089</v>
      </c>
      <c r="E1630" t="s">
        <v>12090</v>
      </c>
      <c r="F1630" t="s">
        <v>54</v>
      </c>
      <c r="G1630">
        <v>1E-3</v>
      </c>
      <c r="H1630">
        <v>9</v>
      </c>
      <c r="I1630">
        <v>2</v>
      </c>
      <c r="J1630">
        <v>14</v>
      </c>
      <c r="K1630">
        <v>2</v>
      </c>
      <c r="L1630">
        <v>268</v>
      </c>
      <c r="M1630">
        <v>30.6</v>
      </c>
      <c r="N1630">
        <v>6.68</v>
      </c>
      <c r="O1630">
        <v>9.77</v>
      </c>
      <c r="P1630" t="s">
        <v>320</v>
      </c>
      <c r="Q1630" t="s">
        <v>151</v>
      </c>
      <c r="R1630" t="s">
        <v>528</v>
      </c>
      <c r="S1630" t="s">
        <v>12091</v>
      </c>
      <c r="T1630" t="s">
        <v>12092</v>
      </c>
      <c r="U1630" t="s">
        <v>12093</v>
      </c>
      <c r="V1630" t="s">
        <v>12094</v>
      </c>
      <c r="W1630" t="s">
        <v>405</v>
      </c>
      <c r="X1630" t="s">
        <v>54</v>
      </c>
      <c r="Y1630" t="s">
        <v>12095</v>
      </c>
      <c r="Z1630" t="s">
        <v>54</v>
      </c>
      <c r="AA1630">
        <v>1</v>
      </c>
      <c r="AB1630">
        <v>5.74</v>
      </c>
      <c r="AC1630">
        <v>9.3984962406015E-4</v>
      </c>
      <c r="AD1630" t="s">
        <v>54</v>
      </c>
      <c r="AE1630" s="8">
        <v>1667718.0994007899</v>
      </c>
      <c r="AF1630" s="8">
        <v>2322242.5450514401</v>
      </c>
      <c r="AG1630" s="8">
        <v>4173884.77512985</v>
      </c>
      <c r="AH1630" s="8">
        <v>2721281.8065273599</v>
      </c>
      <c r="AI1630" s="8">
        <v>1061333.1556060819</v>
      </c>
      <c r="AJ1630" s="10">
        <v>1251965.4446351</v>
      </c>
      <c r="AK1630" s="10">
        <v>2552812.25687679</v>
      </c>
      <c r="AL1630" s="10">
        <v>2066085.0992206701</v>
      </c>
      <c r="AM1630" s="10">
        <v>1956954.2669108531</v>
      </c>
      <c r="AN1630" s="10">
        <v>536645.6069265313</v>
      </c>
      <c r="AO1630" s="12">
        <v>1234194.2275888834</v>
      </c>
      <c r="AP1630" s="12">
        <v>764881.54125586303</v>
      </c>
      <c r="AQ1630">
        <f>AP1630/AO1630</f>
        <v>0.6197416291195369</v>
      </c>
      <c r="AR1630">
        <f>LOG(AQ1630,2)</f>
        <v>-0.69026121499616588</v>
      </c>
    </row>
    <row r="1631" spans="1:44" x14ac:dyDescent="0.25">
      <c r="A1631" t="s">
        <v>49</v>
      </c>
      <c r="B1631" t="s">
        <v>64</v>
      </c>
      <c r="C1631" t="s">
        <v>51</v>
      </c>
      <c r="D1631" t="s">
        <v>12096</v>
      </c>
      <c r="E1631" t="s">
        <v>12097</v>
      </c>
      <c r="F1631" t="s">
        <v>54</v>
      </c>
      <c r="G1631">
        <v>1E-3</v>
      </c>
      <c r="H1631">
        <v>1</v>
      </c>
      <c r="I1631">
        <v>1</v>
      </c>
      <c r="J1631">
        <v>6</v>
      </c>
      <c r="K1631">
        <v>1</v>
      </c>
      <c r="L1631">
        <v>928</v>
      </c>
      <c r="M1631">
        <v>101.2</v>
      </c>
      <c r="N1631">
        <v>6.7</v>
      </c>
      <c r="O1631">
        <v>9.42</v>
      </c>
      <c r="P1631" t="s">
        <v>1517</v>
      </c>
      <c r="Q1631" t="s">
        <v>3420</v>
      </c>
      <c r="R1631" t="s">
        <v>115</v>
      </c>
      <c r="S1631" t="s">
        <v>12098</v>
      </c>
      <c r="T1631" t="s">
        <v>12099</v>
      </c>
      <c r="U1631" t="s">
        <v>12100</v>
      </c>
      <c r="V1631" t="s">
        <v>12101</v>
      </c>
      <c r="W1631" t="s">
        <v>74</v>
      </c>
      <c r="X1631" t="s">
        <v>2625</v>
      </c>
      <c r="Y1631" t="s">
        <v>54</v>
      </c>
      <c r="Z1631" t="s">
        <v>54</v>
      </c>
      <c r="AA1631">
        <v>1</v>
      </c>
      <c r="AB1631">
        <v>3.05</v>
      </c>
      <c r="AC1631">
        <v>1.4482259232440301E-3</v>
      </c>
      <c r="AD1631" t="s">
        <v>54</v>
      </c>
      <c r="AE1631" s="8">
        <v>1937199.80682674</v>
      </c>
      <c r="AF1631" s="8">
        <v>3367011.59534299</v>
      </c>
      <c r="AG1631" s="8">
        <v>2858458.94851516</v>
      </c>
      <c r="AH1631" s="8">
        <v>2720890.1168949637</v>
      </c>
      <c r="AI1631" s="8">
        <v>591768.15573895059</v>
      </c>
      <c r="AJ1631" s="10" t="s">
        <v>54</v>
      </c>
      <c r="AK1631" s="10">
        <v>844248.24925958901</v>
      </c>
      <c r="AL1631" s="10" t="s">
        <v>54</v>
      </c>
      <c r="AM1631" s="10">
        <v>844248.24925958901</v>
      </c>
      <c r="AN1631" s="10">
        <v>0</v>
      </c>
      <c r="AO1631" s="12">
        <v>19964193.412727851</v>
      </c>
      <c r="AP1631" s="12">
        <v>12331809.655526945</v>
      </c>
      <c r="AQ1631">
        <f>AP1631/AO1631</f>
        <v>0.61769636271230466</v>
      </c>
      <c r="AR1631">
        <f>LOG(AQ1631,2)</f>
        <v>-0.69503025944028418</v>
      </c>
    </row>
    <row r="1632" spans="1:44" x14ac:dyDescent="0.25">
      <c r="A1632" t="s">
        <v>49</v>
      </c>
      <c r="B1632" t="s">
        <v>64</v>
      </c>
      <c r="C1632" t="s">
        <v>51</v>
      </c>
      <c r="D1632" t="s">
        <v>12102</v>
      </c>
      <c r="E1632" t="s">
        <v>12103</v>
      </c>
      <c r="F1632" t="s">
        <v>54</v>
      </c>
      <c r="G1632">
        <v>0</v>
      </c>
      <c r="H1632">
        <v>45</v>
      </c>
      <c r="I1632">
        <v>7</v>
      </c>
      <c r="J1632">
        <v>39</v>
      </c>
      <c r="K1632">
        <v>7</v>
      </c>
      <c r="L1632">
        <v>135</v>
      </c>
      <c r="M1632">
        <v>15.2</v>
      </c>
      <c r="N1632">
        <v>7.01</v>
      </c>
      <c r="O1632">
        <v>24.77</v>
      </c>
      <c r="P1632" t="s">
        <v>150</v>
      </c>
      <c r="Q1632" t="s">
        <v>2543</v>
      </c>
      <c r="R1632" t="s">
        <v>125</v>
      </c>
      <c r="S1632" t="s">
        <v>12104</v>
      </c>
      <c r="T1632" t="s">
        <v>12105</v>
      </c>
      <c r="U1632" t="s">
        <v>12106</v>
      </c>
      <c r="V1632" t="s">
        <v>12107</v>
      </c>
      <c r="W1632" t="s">
        <v>326</v>
      </c>
      <c r="X1632" t="s">
        <v>10974</v>
      </c>
      <c r="Y1632" t="s">
        <v>10974</v>
      </c>
      <c r="Z1632" t="s">
        <v>12108</v>
      </c>
      <c r="AA1632">
        <v>12</v>
      </c>
      <c r="AB1632">
        <v>23.54</v>
      </c>
      <c r="AC1632">
        <v>0</v>
      </c>
      <c r="AD1632" t="s">
        <v>1055</v>
      </c>
      <c r="AE1632" s="8">
        <v>4075264.2874261402</v>
      </c>
      <c r="AF1632" s="8">
        <v>1746882.31028073</v>
      </c>
      <c r="AG1632" s="8">
        <v>2274037.2177931699</v>
      </c>
      <c r="AH1632" s="8">
        <v>2698727.9385000132</v>
      </c>
      <c r="AI1632" s="8">
        <v>996865.85993795854</v>
      </c>
      <c r="AJ1632" s="10">
        <v>2490637.3277645502</v>
      </c>
      <c r="AK1632" s="10">
        <v>2150833.5445252401</v>
      </c>
      <c r="AL1632" s="10">
        <v>4421550.5242042299</v>
      </c>
      <c r="AM1632" s="10">
        <v>3021007.1321646734</v>
      </c>
      <c r="AN1632" s="10">
        <v>1000002.6658348434</v>
      </c>
      <c r="AO1632" s="12">
        <v>2308676.0141781135</v>
      </c>
      <c r="AP1632" s="12">
        <v>1424534.1465980366</v>
      </c>
      <c r="AQ1632">
        <f>AP1632/AO1632</f>
        <v>0.61703510490412805</v>
      </c>
      <c r="AR1632">
        <f>LOG(AQ1632,2)</f>
        <v>-0.69657552410200452</v>
      </c>
    </row>
    <row r="1633" spans="1:44" x14ac:dyDescent="0.25">
      <c r="A1633" t="s">
        <v>49</v>
      </c>
      <c r="B1633" t="s">
        <v>64</v>
      </c>
      <c r="C1633" t="s">
        <v>51</v>
      </c>
      <c r="D1633" t="s">
        <v>12109</v>
      </c>
      <c r="E1633" t="s">
        <v>12110</v>
      </c>
      <c r="F1633" t="s">
        <v>54</v>
      </c>
      <c r="G1633">
        <v>7.0000000000000001E-3</v>
      </c>
      <c r="H1633">
        <v>6</v>
      </c>
      <c r="I1633">
        <v>1</v>
      </c>
      <c r="J1633">
        <v>2</v>
      </c>
      <c r="K1633">
        <v>1</v>
      </c>
      <c r="L1633">
        <v>182</v>
      </c>
      <c r="M1633">
        <v>20.100000000000001</v>
      </c>
      <c r="N1633">
        <v>8.02</v>
      </c>
      <c r="O1633">
        <v>2.6</v>
      </c>
      <c r="P1633" t="s">
        <v>105</v>
      </c>
      <c r="Q1633" t="s">
        <v>7139</v>
      </c>
      <c r="R1633" t="s">
        <v>82</v>
      </c>
      <c r="S1633" t="s">
        <v>12111</v>
      </c>
      <c r="T1633" t="s">
        <v>12112</v>
      </c>
      <c r="U1633" t="s">
        <v>12113</v>
      </c>
      <c r="V1633" t="s">
        <v>12114</v>
      </c>
      <c r="W1633" t="s">
        <v>187</v>
      </c>
      <c r="X1633" t="s">
        <v>54</v>
      </c>
      <c r="Y1633" t="s">
        <v>3009</v>
      </c>
      <c r="Z1633" t="s">
        <v>12115</v>
      </c>
      <c r="AA1633">
        <v>18</v>
      </c>
      <c r="AB1633">
        <v>2.2999999999999998</v>
      </c>
      <c r="AC1633">
        <v>4.6388336646785997E-3</v>
      </c>
      <c r="AD1633" t="s">
        <v>54</v>
      </c>
      <c r="AE1633" s="8">
        <v>1812228.26592984</v>
      </c>
      <c r="AF1633" s="8">
        <v>3956014.54607201</v>
      </c>
      <c r="AG1633" s="8">
        <v>2316094.8460248499</v>
      </c>
      <c r="AH1633" s="8">
        <v>2694779.2193422336</v>
      </c>
      <c r="AI1633" s="8">
        <v>915243.60861923313</v>
      </c>
      <c r="AJ1633" s="10" t="s">
        <v>54</v>
      </c>
      <c r="AK1633" s="10" t="s">
        <v>54</v>
      </c>
      <c r="AL1633" s="10">
        <v>1214203.91772355</v>
      </c>
      <c r="AM1633" s="10">
        <v>1214203.91772355</v>
      </c>
      <c r="AN1633" s="10">
        <v>0</v>
      </c>
      <c r="AO1633" s="12">
        <v>32488255.654387336</v>
      </c>
      <c r="AP1633" s="12">
        <v>20004133.807047036</v>
      </c>
      <c r="AQ1633">
        <f>AP1633/AO1633</f>
        <v>0.61573431395802258</v>
      </c>
      <c r="AR1633">
        <f>LOG(AQ1633,2)</f>
        <v>-0.69962012484396285</v>
      </c>
    </row>
    <row r="1634" spans="1:44" x14ac:dyDescent="0.25">
      <c r="A1634" t="s">
        <v>49</v>
      </c>
      <c r="B1634" t="s">
        <v>64</v>
      </c>
      <c r="C1634" t="s">
        <v>51</v>
      </c>
      <c r="D1634" t="s">
        <v>12116</v>
      </c>
      <c r="E1634" t="s">
        <v>12117</v>
      </c>
      <c r="F1634" t="s">
        <v>54</v>
      </c>
      <c r="G1634">
        <v>1E-3</v>
      </c>
      <c r="H1634">
        <v>1</v>
      </c>
      <c r="I1634">
        <v>1</v>
      </c>
      <c r="J1634">
        <v>6</v>
      </c>
      <c r="K1634">
        <v>1</v>
      </c>
      <c r="L1634">
        <v>831</v>
      </c>
      <c r="M1634">
        <v>95.7</v>
      </c>
      <c r="N1634">
        <v>6.65</v>
      </c>
      <c r="O1634">
        <v>11.53</v>
      </c>
      <c r="P1634" t="s">
        <v>825</v>
      </c>
      <c r="Q1634" t="s">
        <v>3406</v>
      </c>
      <c r="R1634" t="s">
        <v>1307</v>
      </c>
      <c r="S1634" t="s">
        <v>12118</v>
      </c>
      <c r="T1634" t="s">
        <v>12119</v>
      </c>
      <c r="U1634" t="s">
        <v>12120</v>
      </c>
      <c r="V1634" t="s">
        <v>12121</v>
      </c>
      <c r="W1634" t="s">
        <v>74</v>
      </c>
      <c r="X1634" t="s">
        <v>54</v>
      </c>
      <c r="Y1634" t="s">
        <v>54</v>
      </c>
      <c r="Z1634" t="s">
        <v>54</v>
      </c>
      <c r="AA1634">
        <v>0</v>
      </c>
      <c r="AB1634" t="s">
        <v>54</v>
      </c>
      <c r="AC1634">
        <v>0</v>
      </c>
      <c r="AD1634" t="s">
        <v>54</v>
      </c>
      <c r="AE1634" s="8">
        <v>2047248.6453637599</v>
      </c>
      <c r="AF1634" s="8">
        <v>2987338.1358503099</v>
      </c>
      <c r="AG1634" s="8">
        <v>3042864.1287001502</v>
      </c>
      <c r="AH1634" s="8">
        <v>2692483.6366380733</v>
      </c>
      <c r="AI1634" s="8">
        <v>456812.82048855454</v>
      </c>
      <c r="AJ1634" s="10" t="s">
        <v>54</v>
      </c>
      <c r="AK1634" s="10">
        <v>1399044.46057568</v>
      </c>
      <c r="AL1634" s="10">
        <v>1795706.4234740499</v>
      </c>
      <c r="AM1634" s="10">
        <v>1597375.442024865</v>
      </c>
      <c r="AN1634" s="10">
        <v>198330.98144918427</v>
      </c>
      <c r="AO1634" s="12">
        <v>67483977.812514842</v>
      </c>
      <c r="AP1634" s="12">
        <v>41530675.707405709</v>
      </c>
      <c r="AQ1634">
        <f>AP1634/AO1634</f>
        <v>0.61541534825921129</v>
      </c>
      <c r="AR1634">
        <f>LOG(AQ1634,2)</f>
        <v>-0.70036767042076287</v>
      </c>
    </row>
    <row r="1635" spans="1:44" x14ac:dyDescent="0.25">
      <c r="A1635" t="s">
        <v>49</v>
      </c>
      <c r="B1635" t="s">
        <v>64</v>
      </c>
      <c r="C1635" t="s">
        <v>51</v>
      </c>
      <c r="D1635" t="s">
        <v>12122</v>
      </c>
      <c r="E1635" t="s">
        <v>12123</v>
      </c>
      <c r="F1635" t="s">
        <v>54</v>
      </c>
      <c r="G1635">
        <v>1E-3</v>
      </c>
      <c r="H1635">
        <v>6</v>
      </c>
      <c r="I1635">
        <v>2</v>
      </c>
      <c r="J1635">
        <v>9</v>
      </c>
      <c r="K1635">
        <v>2</v>
      </c>
      <c r="L1635">
        <v>480</v>
      </c>
      <c r="M1635">
        <v>52.5</v>
      </c>
      <c r="N1635">
        <v>9.26</v>
      </c>
      <c r="O1635">
        <v>7.37</v>
      </c>
      <c r="P1635" t="s">
        <v>11593</v>
      </c>
      <c r="Q1635" t="s">
        <v>12124</v>
      </c>
      <c r="R1635" t="s">
        <v>3820</v>
      </c>
      <c r="S1635" t="s">
        <v>3821</v>
      </c>
      <c r="T1635" t="s">
        <v>12125</v>
      </c>
      <c r="U1635" t="s">
        <v>12126</v>
      </c>
      <c r="V1635" t="s">
        <v>12127</v>
      </c>
      <c r="W1635" t="s">
        <v>8357</v>
      </c>
      <c r="X1635" t="s">
        <v>54</v>
      </c>
      <c r="Y1635" t="s">
        <v>7985</v>
      </c>
      <c r="Z1635" t="s">
        <v>54</v>
      </c>
      <c r="AA1635">
        <v>1</v>
      </c>
      <c r="AB1635">
        <v>2.5299999999999998</v>
      </c>
      <c r="AC1635">
        <v>4.7879616963064303E-3</v>
      </c>
      <c r="AD1635" t="s">
        <v>54</v>
      </c>
      <c r="AE1635" s="8">
        <v>3263624.69841978</v>
      </c>
      <c r="AF1635" s="8">
        <v>1283538.72651783</v>
      </c>
      <c r="AG1635" s="8">
        <v>3482098.8947808198</v>
      </c>
      <c r="AH1635" s="8">
        <v>2676420.7732394766</v>
      </c>
      <c r="AI1635" s="8">
        <v>988946.59130427404</v>
      </c>
      <c r="AJ1635" s="10">
        <v>7381861.1510038003</v>
      </c>
      <c r="AK1635" s="10">
        <v>2850963.0290419101</v>
      </c>
      <c r="AL1635" s="10">
        <v>3328337.1800426599</v>
      </c>
      <c r="AM1635" s="10">
        <v>4520387.1200294569</v>
      </c>
      <c r="AN1635" s="10">
        <v>2032731.6173835858</v>
      </c>
      <c r="AO1635" s="12">
        <v>8599468.2499877196</v>
      </c>
      <c r="AP1635" s="12">
        <v>5286926.4887038274</v>
      </c>
      <c r="AQ1635">
        <f>AP1635/AO1635</f>
        <v>0.61479690778687124</v>
      </c>
      <c r="AR1635">
        <f>LOG(AQ1635,2)</f>
        <v>-0.70181818609121749</v>
      </c>
    </row>
    <row r="1636" spans="1:44" x14ac:dyDescent="0.25">
      <c r="A1636" t="s">
        <v>49</v>
      </c>
      <c r="B1636" t="s">
        <v>64</v>
      </c>
      <c r="C1636" t="s">
        <v>51</v>
      </c>
      <c r="D1636" t="s">
        <v>12128</v>
      </c>
      <c r="E1636" t="s">
        <v>12129</v>
      </c>
      <c r="F1636" t="s">
        <v>54</v>
      </c>
      <c r="G1636">
        <v>2E-3</v>
      </c>
      <c r="H1636">
        <v>9</v>
      </c>
      <c r="I1636">
        <v>3</v>
      </c>
      <c r="J1636">
        <v>9</v>
      </c>
      <c r="K1636">
        <v>3</v>
      </c>
      <c r="L1636">
        <v>324</v>
      </c>
      <c r="M1636">
        <v>36.700000000000003</v>
      </c>
      <c r="N1636">
        <v>6.06</v>
      </c>
      <c r="O1636">
        <v>6.15</v>
      </c>
      <c r="P1636" t="s">
        <v>1267</v>
      </c>
      <c r="Q1636" t="s">
        <v>1169</v>
      </c>
      <c r="R1636" t="s">
        <v>82</v>
      </c>
      <c r="S1636" t="s">
        <v>12130</v>
      </c>
      <c r="T1636" t="s">
        <v>12131</v>
      </c>
      <c r="U1636" t="s">
        <v>12132</v>
      </c>
      <c r="V1636" t="s">
        <v>12133</v>
      </c>
      <c r="W1636" t="s">
        <v>326</v>
      </c>
      <c r="X1636" t="s">
        <v>54</v>
      </c>
      <c r="Y1636" t="s">
        <v>54</v>
      </c>
      <c r="Z1636" t="s">
        <v>3571</v>
      </c>
      <c r="AA1636">
        <v>4</v>
      </c>
      <c r="AB1636">
        <v>5.82</v>
      </c>
      <c r="AC1636">
        <v>9.4428706326723296E-4</v>
      </c>
      <c r="AD1636" t="s">
        <v>54</v>
      </c>
      <c r="AE1636" s="8">
        <v>3114132.7720391499</v>
      </c>
      <c r="AF1636" s="8" t="s">
        <v>54</v>
      </c>
      <c r="AG1636" s="8">
        <v>2233158.3143767398</v>
      </c>
      <c r="AH1636" s="8">
        <v>2673645.5432079448</v>
      </c>
      <c r="AI1636" s="8">
        <v>440487.22883120633</v>
      </c>
      <c r="AJ1636" s="10">
        <v>3648329.8504845202</v>
      </c>
      <c r="AK1636" s="10">
        <v>3762883.2836005399</v>
      </c>
      <c r="AL1636" s="10">
        <v>3518558.5642031999</v>
      </c>
      <c r="AM1636" s="10">
        <v>3643257.2327627535</v>
      </c>
      <c r="AN1636" s="10">
        <v>99809.62116302755</v>
      </c>
      <c r="AO1636" s="12">
        <v>5772747.2336766198</v>
      </c>
      <c r="AP1636" s="12">
        <v>3547957.983754233</v>
      </c>
      <c r="AQ1636">
        <f>AP1636/AO1636</f>
        <v>0.6146047696418131</v>
      </c>
      <c r="AR1636">
        <f>LOG(AQ1636,2)</f>
        <v>-0.70226913187466167</v>
      </c>
    </row>
    <row r="1637" spans="1:44" x14ac:dyDescent="0.25">
      <c r="A1637" t="s">
        <v>49</v>
      </c>
      <c r="B1637" t="s">
        <v>64</v>
      </c>
      <c r="C1637" t="s">
        <v>51</v>
      </c>
      <c r="D1637" t="s">
        <v>12134</v>
      </c>
      <c r="E1637" t="s">
        <v>12135</v>
      </c>
      <c r="F1637" t="s">
        <v>54</v>
      </c>
      <c r="G1637">
        <v>0</v>
      </c>
      <c r="H1637">
        <v>17</v>
      </c>
      <c r="I1637">
        <v>6</v>
      </c>
      <c r="J1637">
        <v>35</v>
      </c>
      <c r="K1637">
        <v>1</v>
      </c>
      <c r="L1637">
        <v>340</v>
      </c>
      <c r="M1637">
        <v>37.5</v>
      </c>
      <c r="N1637">
        <v>6</v>
      </c>
      <c r="O1637">
        <v>52.61</v>
      </c>
      <c r="P1637" t="s">
        <v>804</v>
      </c>
      <c r="Q1637" t="s">
        <v>279</v>
      </c>
      <c r="R1637" t="s">
        <v>332</v>
      </c>
      <c r="S1637" t="s">
        <v>488</v>
      </c>
      <c r="T1637" t="s">
        <v>12136</v>
      </c>
      <c r="U1637" t="s">
        <v>12137</v>
      </c>
      <c r="V1637" t="s">
        <v>12138</v>
      </c>
      <c r="W1637" t="s">
        <v>500</v>
      </c>
      <c r="X1637" t="s">
        <v>12139</v>
      </c>
      <c r="Y1637" t="s">
        <v>12140</v>
      </c>
      <c r="Z1637" t="s">
        <v>12141</v>
      </c>
      <c r="AA1637">
        <v>64</v>
      </c>
      <c r="AB1637">
        <v>5.16</v>
      </c>
      <c r="AC1637">
        <v>8.9445438282647596E-4</v>
      </c>
      <c r="AD1637" t="s">
        <v>54</v>
      </c>
      <c r="AE1637" s="8">
        <v>1852739.1739091901</v>
      </c>
      <c r="AF1637" s="8">
        <v>3274069.8761470499</v>
      </c>
      <c r="AG1637" s="8">
        <v>2880615.2769030798</v>
      </c>
      <c r="AH1637" s="8">
        <v>2669141.4423197731</v>
      </c>
      <c r="AI1637" s="8">
        <v>599214.00090230326</v>
      </c>
      <c r="AJ1637" s="10" t="s">
        <v>54</v>
      </c>
      <c r="AK1637" s="10" t="s">
        <v>54</v>
      </c>
      <c r="AL1637" s="10">
        <v>2410361.8518979899</v>
      </c>
      <c r="AM1637" s="10">
        <v>2410361.8518979899</v>
      </c>
      <c r="AN1637" s="10">
        <v>0</v>
      </c>
      <c r="AO1637" s="12">
        <v>29958842.726478368</v>
      </c>
      <c r="AP1637" s="12">
        <v>18405477.091141235</v>
      </c>
      <c r="AQ1637">
        <f>AP1637/AO1637</f>
        <v>0.61435874740495289</v>
      </c>
      <c r="AR1637">
        <f>LOG(AQ1637,2)</f>
        <v>-0.70284674880288556</v>
      </c>
    </row>
    <row r="1638" spans="1:44" x14ac:dyDescent="0.25">
      <c r="A1638" t="s">
        <v>49</v>
      </c>
      <c r="B1638" t="s">
        <v>64</v>
      </c>
      <c r="C1638" t="s">
        <v>51</v>
      </c>
      <c r="D1638" t="s">
        <v>12142</v>
      </c>
      <c r="E1638" t="s">
        <v>12143</v>
      </c>
      <c r="F1638" t="s">
        <v>54</v>
      </c>
      <c r="G1638">
        <v>0</v>
      </c>
      <c r="H1638">
        <v>10</v>
      </c>
      <c r="I1638">
        <v>1</v>
      </c>
      <c r="J1638">
        <v>14</v>
      </c>
      <c r="K1638">
        <v>1</v>
      </c>
      <c r="L1638">
        <v>140</v>
      </c>
      <c r="M1638">
        <v>15</v>
      </c>
      <c r="N1638">
        <v>6.99</v>
      </c>
      <c r="O1638">
        <v>24.01</v>
      </c>
      <c r="P1638" t="s">
        <v>773</v>
      </c>
      <c r="Q1638" t="s">
        <v>709</v>
      </c>
      <c r="R1638" t="s">
        <v>57</v>
      </c>
      <c r="S1638" t="s">
        <v>4917</v>
      </c>
      <c r="T1638" t="s">
        <v>12144</v>
      </c>
      <c r="U1638" t="s">
        <v>12145</v>
      </c>
      <c r="V1638" t="s">
        <v>12146</v>
      </c>
      <c r="W1638" t="s">
        <v>500</v>
      </c>
      <c r="X1638" t="s">
        <v>2946</v>
      </c>
      <c r="Y1638" t="s">
        <v>12147</v>
      </c>
      <c r="Z1638" t="s">
        <v>12148</v>
      </c>
      <c r="AA1638">
        <v>12</v>
      </c>
      <c r="AB1638">
        <v>9.0500000000000007</v>
      </c>
      <c r="AC1638">
        <v>1.24843945068664E-3</v>
      </c>
      <c r="AD1638" t="s">
        <v>54</v>
      </c>
      <c r="AE1638" s="8">
        <v>2161636.3972179201</v>
      </c>
      <c r="AF1638" s="8">
        <v>2700676.3483980699</v>
      </c>
      <c r="AG1638" s="8">
        <v>3093646.42882316</v>
      </c>
      <c r="AH1638" s="8">
        <v>2651986.3914797166</v>
      </c>
      <c r="AI1638" s="8">
        <v>382045.99084554648</v>
      </c>
      <c r="AJ1638" s="10">
        <v>2592244.0661598798</v>
      </c>
      <c r="AK1638" s="10">
        <v>4149238.9203138198</v>
      </c>
      <c r="AL1638" s="10">
        <v>4946974.27960419</v>
      </c>
      <c r="AM1638" s="10">
        <v>3896152.4220259637</v>
      </c>
      <c r="AN1638" s="10">
        <v>977830.3111953442</v>
      </c>
      <c r="AO1638" s="12">
        <v>796391.71315145795</v>
      </c>
      <c r="AP1638" s="12">
        <v>489242.064782514</v>
      </c>
      <c r="AQ1638">
        <f>AP1638/AO1638</f>
        <v>0.61432339978338002</v>
      </c>
      <c r="AR1638">
        <f>LOG(AQ1638,2)</f>
        <v>-0.70292975780318923</v>
      </c>
    </row>
    <row r="1639" spans="1:44" x14ac:dyDescent="0.25">
      <c r="A1639" t="s">
        <v>49</v>
      </c>
      <c r="B1639" t="s">
        <v>50</v>
      </c>
      <c r="C1639" t="s">
        <v>51</v>
      </c>
      <c r="D1639" t="s">
        <v>12149</v>
      </c>
      <c r="E1639" t="s">
        <v>12150</v>
      </c>
      <c r="F1639" t="s">
        <v>54</v>
      </c>
      <c r="G1639">
        <v>2.4E-2</v>
      </c>
      <c r="H1639">
        <v>4</v>
      </c>
      <c r="I1639">
        <v>1</v>
      </c>
      <c r="J1639">
        <v>4</v>
      </c>
      <c r="K1639">
        <v>1</v>
      </c>
      <c r="L1639">
        <v>361</v>
      </c>
      <c r="M1639">
        <v>38.299999999999997</v>
      </c>
      <c r="N1639">
        <v>4.72</v>
      </c>
      <c r="O1639">
        <v>0</v>
      </c>
      <c r="P1639" t="s">
        <v>5438</v>
      </c>
      <c r="Q1639" t="s">
        <v>54</v>
      </c>
      <c r="R1639" t="s">
        <v>54</v>
      </c>
      <c r="S1639" t="s">
        <v>12151</v>
      </c>
      <c r="T1639" t="s">
        <v>12152</v>
      </c>
      <c r="U1639" t="s">
        <v>12153</v>
      </c>
      <c r="V1639" t="s">
        <v>12154</v>
      </c>
      <c r="W1639" t="s">
        <v>157</v>
      </c>
      <c r="X1639" t="s">
        <v>54</v>
      </c>
      <c r="Y1639" t="s">
        <v>54</v>
      </c>
      <c r="Z1639" t="s">
        <v>54</v>
      </c>
      <c r="AA1639">
        <v>0</v>
      </c>
      <c r="AB1639" t="s">
        <v>54</v>
      </c>
      <c r="AC1639">
        <v>0</v>
      </c>
      <c r="AD1639" t="s">
        <v>54</v>
      </c>
      <c r="AE1639" s="8">
        <v>1079428.9329252299</v>
      </c>
      <c r="AF1639" s="8">
        <v>3503756.7919021798</v>
      </c>
      <c r="AG1639" s="8">
        <v>3368426.95304194</v>
      </c>
      <c r="AH1639" s="8">
        <v>2650537.5592897832</v>
      </c>
      <c r="AI1639" s="8">
        <v>1112314.4873638696</v>
      </c>
      <c r="AJ1639" s="10">
        <v>11028273.717057001</v>
      </c>
      <c r="AK1639" s="10">
        <v>17730911.083469398</v>
      </c>
      <c r="AL1639" s="10">
        <v>17809685.903852001</v>
      </c>
      <c r="AM1639" s="10">
        <v>15522956.901459465</v>
      </c>
      <c r="AN1639" s="10">
        <v>3178383.663037376</v>
      </c>
      <c r="AO1639" s="12">
        <v>32920809.9904585</v>
      </c>
      <c r="AP1639" s="12">
        <v>20184938.928348403</v>
      </c>
      <c r="AQ1639">
        <f>AP1639/AO1639</f>
        <v>0.61313615716620107</v>
      </c>
      <c r="AR1639">
        <f>LOG(AQ1639,2)</f>
        <v>-0.70572061076544201</v>
      </c>
    </row>
    <row r="1640" spans="1:44" x14ac:dyDescent="0.25">
      <c r="A1640" t="s">
        <v>49</v>
      </c>
      <c r="B1640" t="s">
        <v>64</v>
      </c>
      <c r="C1640" t="s">
        <v>51</v>
      </c>
      <c r="D1640" t="s">
        <v>12155</v>
      </c>
      <c r="E1640" t="s">
        <v>12156</v>
      </c>
      <c r="F1640" t="s">
        <v>54</v>
      </c>
      <c r="G1640">
        <v>8.9999999999999993E-3</v>
      </c>
      <c r="H1640">
        <v>2</v>
      </c>
      <c r="I1640">
        <v>1</v>
      </c>
      <c r="J1640">
        <v>1</v>
      </c>
      <c r="K1640">
        <v>1</v>
      </c>
      <c r="L1640">
        <v>470</v>
      </c>
      <c r="M1640">
        <v>52.1</v>
      </c>
      <c r="N1640">
        <v>5.0999999999999996</v>
      </c>
      <c r="O1640">
        <v>2.0499999999999998</v>
      </c>
      <c r="P1640" t="s">
        <v>12157</v>
      </c>
      <c r="Q1640" t="s">
        <v>12158</v>
      </c>
      <c r="R1640" t="s">
        <v>82</v>
      </c>
      <c r="S1640" t="s">
        <v>54</v>
      </c>
      <c r="T1640" t="s">
        <v>12159</v>
      </c>
      <c r="U1640" t="s">
        <v>12160</v>
      </c>
      <c r="V1640" t="s">
        <v>12161</v>
      </c>
      <c r="W1640" t="s">
        <v>646</v>
      </c>
      <c r="X1640" t="s">
        <v>54</v>
      </c>
      <c r="Y1640" t="s">
        <v>54</v>
      </c>
      <c r="Z1640" t="s">
        <v>54</v>
      </c>
      <c r="AA1640">
        <v>0</v>
      </c>
      <c r="AB1640" t="s">
        <v>54</v>
      </c>
      <c r="AC1640">
        <v>0</v>
      </c>
      <c r="AD1640" t="s">
        <v>54</v>
      </c>
      <c r="AE1640" s="8">
        <v>2086210.3311499199</v>
      </c>
      <c r="AF1640" s="8">
        <v>3505176.8728712201</v>
      </c>
      <c r="AG1640" s="8">
        <v>2354537.6049491102</v>
      </c>
      <c r="AH1640" s="8">
        <v>2648641.6029900834</v>
      </c>
      <c r="AI1640" s="8">
        <v>615488.63129435049</v>
      </c>
      <c r="AJ1640" s="10">
        <v>1496638.85011538</v>
      </c>
      <c r="AK1640" s="10">
        <v>3075749.3300267002</v>
      </c>
      <c r="AL1640" s="10">
        <v>3030896.56855893</v>
      </c>
      <c r="AM1640" s="10">
        <v>2534428.2495670035</v>
      </c>
      <c r="AN1640" s="10">
        <v>734056.34241677599</v>
      </c>
      <c r="AO1640" s="12">
        <v>3383309.8285471736</v>
      </c>
      <c r="AP1640" s="12">
        <v>2073769.4179148134</v>
      </c>
      <c r="AQ1640">
        <f>AP1640/AO1640</f>
        <v>0.61294103200867955</v>
      </c>
      <c r="AR1640">
        <f>LOG(AQ1640,2)</f>
        <v>-0.70617980877021858</v>
      </c>
    </row>
    <row r="1641" spans="1:44" x14ac:dyDescent="0.25">
      <c r="A1641" t="s">
        <v>49</v>
      </c>
      <c r="B1641" t="s">
        <v>64</v>
      </c>
      <c r="C1641" t="s">
        <v>51</v>
      </c>
      <c r="D1641" t="s">
        <v>12162</v>
      </c>
      <c r="E1641" t="s">
        <v>12163</v>
      </c>
      <c r="F1641" t="s">
        <v>54</v>
      </c>
      <c r="G1641">
        <v>1E-3</v>
      </c>
      <c r="H1641">
        <v>10</v>
      </c>
      <c r="I1641">
        <v>2</v>
      </c>
      <c r="J1641">
        <v>16</v>
      </c>
      <c r="K1641">
        <v>2</v>
      </c>
      <c r="L1641">
        <v>185</v>
      </c>
      <c r="M1641">
        <v>21.4</v>
      </c>
      <c r="N1641">
        <v>4.93</v>
      </c>
      <c r="O1641">
        <v>9.85</v>
      </c>
      <c r="P1641" t="s">
        <v>114</v>
      </c>
      <c r="Q1641" t="s">
        <v>1500</v>
      </c>
      <c r="R1641" t="s">
        <v>82</v>
      </c>
      <c r="S1641" t="s">
        <v>7191</v>
      </c>
      <c r="T1641" t="s">
        <v>12164</v>
      </c>
      <c r="U1641" t="s">
        <v>12165</v>
      </c>
      <c r="V1641" t="s">
        <v>12166</v>
      </c>
      <c r="W1641" t="s">
        <v>74</v>
      </c>
      <c r="X1641" t="s">
        <v>54</v>
      </c>
      <c r="Y1641" t="s">
        <v>54</v>
      </c>
      <c r="Z1641" t="s">
        <v>54</v>
      </c>
      <c r="AA1641">
        <v>0</v>
      </c>
      <c r="AB1641">
        <v>4.0999999999999996</v>
      </c>
      <c r="AC1641">
        <v>8.15660685154976E-4</v>
      </c>
      <c r="AD1641" t="s">
        <v>54</v>
      </c>
      <c r="AE1641" s="8" t="s">
        <v>54</v>
      </c>
      <c r="AF1641" s="8">
        <v>2454858.8036329499</v>
      </c>
      <c r="AG1641" s="8">
        <v>2824092.7178254598</v>
      </c>
      <c r="AH1641" s="8">
        <v>2639475.7607292049</v>
      </c>
      <c r="AI1641" s="8">
        <v>184616.95709625492</v>
      </c>
      <c r="AJ1641" s="10" t="s">
        <v>54</v>
      </c>
      <c r="AK1641" s="10">
        <v>5043133.4843883403</v>
      </c>
      <c r="AL1641" s="10">
        <v>4440612.0890752999</v>
      </c>
      <c r="AM1641" s="10">
        <v>4741872.7867318206</v>
      </c>
      <c r="AN1641" s="10">
        <v>301260.69765652018</v>
      </c>
      <c r="AO1641" s="12">
        <v>138258486.83107734</v>
      </c>
      <c r="AP1641" s="12">
        <v>84720903.80204232</v>
      </c>
      <c r="AQ1641">
        <f>AP1641/AO1641</f>
        <v>0.61277181418565185</v>
      </c>
      <c r="AR1641">
        <f>LOG(AQ1641,2)</f>
        <v>-0.70657815609344532</v>
      </c>
    </row>
    <row r="1642" spans="1:44" x14ac:dyDescent="0.25">
      <c r="A1642" t="s">
        <v>49</v>
      </c>
      <c r="B1642" t="s">
        <v>64</v>
      </c>
      <c r="C1642" t="s">
        <v>51</v>
      </c>
      <c r="D1642" t="s">
        <v>12167</v>
      </c>
      <c r="E1642" t="s">
        <v>12168</v>
      </c>
      <c r="F1642" t="s">
        <v>54</v>
      </c>
      <c r="G1642">
        <v>8.9999999999999993E-3</v>
      </c>
      <c r="H1642">
        <v>1</v>
      </c>
      <c r="I1642">
        <v>1</v>
      </c>
      <c r="J1642">
        <v>1</v>
      </c>
      <c r="K1642">
        <v>1</v>
      </c>
      <c r="L1642">
        <v>1224</v>
      </c>
      <c r="M1642">
        <v>136.6</v>
      </c>
      <c r="N1642">
        <v>6.92</v>
      </c>
      <c r="O1642">
        <v>1.92</v>
      </c>
      <c r="P1642" t="s">
        <v>54</v>
      </c>
      <c r="Q1642" t="s">
        <v>172</v>
      </c>
      <c r="R1642" t="s">
        <v>82</v>
      </c>
      <c r="S1642" t="s">
        <v>54</v>
      </c>
      <c r="T1642" t="s">
        <v>12169</v>
      </c>
      <c r="U1642" t="s">
        <v>12170</v>
      </c>
      <c r="V1642" t="s">
        <v>12171</v>
      </c>
      <c r="W1642" t="s">
        <v>144</v>
      </c>
      <c r="X1642" t="s">
        <v>54</v>
      </c>
      <c r="Y1642" t="s">
        <v>54</v>
      </c>
      <c r="Z1642" t="s">
        <v>54</v>
      </c>
      <c r="AA1642">
        <v>0</v>
      </c>
      <c r="AB1642" t="s">
        <v>54</v>
      </c>
      <c r="AC1642">
        <v>0</v>
      </c>
      <c r="AD1642" t="s">
        <v>54</v>
      </c>
      <c r="AE1642" s="8">
        <v>2484196.2623832999</v>
      </c>
      <c r="AF1642" s="8">
        <v>3138567.01152578</v>
      </c>
      <c r="AG1642" s="8">
        <v>2291596.1225599102</v>
      </c>
      <c r="AH1642" s="8">
        <v>2638119.7988229967</v>
      </c>
      <c r="AI1642" s="8">
        <v>362499.89700365276</v>
      </c>
      <c r="AJ1642" s="10" t="s">
        <v>54</v>
      </c>
      <c r="AK1642" s="10">
        <v>1314444.4184798601</v>
      </c>
      <c r="AL1642" s="10">
        <v>1627552.0851334101</v>
      </c>
      <c r="AM1642" s="10">
        <v>1470998.2518066349</v>
      </c>
      <c r="AN1642" s="10">
        <v>156553.8333267757</v>
      </c>
      <c r="AO1642" s="12">
        <v>23559811.512870502</v>
      </c>
      <c r="AP1642" s="12">
        <v>14386598.985569632</v>
      </c>
      <c r="AQ1642">
        <f>AP1642/AO1642</f>
        <v>0.61064151458556315</v>
      </c>
      <c r="AR1642">
        <f>LOG(AQ1642,2)</f>
        <v>-0.71160242009740993</v>
      </c>
    </row>
    <row r="1643" spans="1:44" x14ac:dyDescent="0.25">
      <c r="A1643" t="s">
        <v>49</v>
      </c>
      <c r="B1643" t="s">
        <v>64</v>
      </c>
      <c r="C1643" t="s">
        <v>51</v>
      </c>
      <c r="D1643" t="s">
        <v>12172</v>
      </c>
      <c r="E1643" t="s">
        <v>12173</v>
      </c>
      <c r="F1643" t="s">
        <v>54</v>
      </c>
      <c r="G1643">
        <v>6.0000000000000001E-3</v>
      </c>
      <c r="H1643">
        <v>8</v>
      </c>
      <c r="I1643">
        <v>2</v>
      </c>
      <c r="J1643">
        <v>3</v>
      </c>
      <c r="K1643">
        <v>2</v>
      </c>
      <c r="L1643">
        <v>266</v>
      </c>
      <c r="M1643">
        <v>30</v>
      </c>
      <c r="N1643">
        <v>6.99</v>
      </c>
      <c r="O1643">
        <v>4.25</v>
      </c>
      <c r="P1643" t="s">
        <v>390</v>
      </c>
      <c r="Q1643" t="s">
        <v>12174</v>
      </c>
      <c r="R1643" t="s">
        <v>82</v>
      </c>
      <c r="S1643" t="s">
        <v>12175</v>
      </c>
      <c r="T1643" t="s">
        <v>12176</v>
      </c>
      <c r="U1643" t="s">
        <v>54</v>
      </c>
      <c r="V1643" t="s">
        <v>12177</v>
      </c>
      <c r="W1643" t="s">
        <v>177</v>
      </c>
      <c r="X1643" t="s">
        <v>12178</v>
      </c>
      <c r="Y1643" t="s">
        <v>54</v>
      </c>
      <c r="Z1643" t="s">
        <v>12179</v>
      </c>
      <c r="AA1643">
        <v>15</v>
      </c>
      <c r="AB1643">
        <v>5.0199999999999996</v>
      </c>
      <c r="AC1643">
        <v>8.7950747581354402E-4</v>
      </c>
      <c r="AD1643" t="s">
        <v>54</v>
      </c>
      <c r="AE1643" s="8">
        <v>2717365.48621275</v>
      </c>
      <c r="AF1643" s="8">
        <v>2899307.25924099</v>
      </c>
      <c r="AG1643" s="8">
        <v>2282029.3397253398</v>
      </c>
      <c r="AH1643" s="8">
        <v>2632900.695059693</v>
      </c>
      <c r="AI1643" s="8">
        <v>258983.56857632173</v>
      </c>
      <c r="AJ1643" s="10">
        <v>1765997.1932095301</v>
      </c>
      <c r="AK1643" s="10">
        <v>785765.58652304299</v>
      </c>
      <c r="AL1643" s="10" t="s">
        <v>54</v>
      </c>
      <c r="AM1643" s="10">
        <v>1275881.3898662864</v>
      </c>
      <c r="AN1643" s="10">
        <v>490115.80334324401</v>
      </c>
      <c r="AO1643" s="12">
        <v>1596651.9075211694</v>
      </c>
      <c r="AP1643" s="12">
        <v>974928.816127392</v>
      </c>
      <c r="AQ1643">
        <f>AP1643/AO1643</f>
        <v>0.61060824312106099</v>
      </c>
      <c r="AR1643">
        <f>LOG(AQ1643,2)</f>
        <v>-0.71168102904132069</v>
      </c>
    </row>
    <row r="1644" spans="1:44" x14ac:dyDescent="0.25">
      <c r="A1644" t="s">
        <v>49</v>
      </c>
      <c r="B1644" t="s">
        <v>64</v>
      </c>
      <c r="C1644" t="s">
        <v>51</v>
      </c>
      <c r="D1644" t="s">
        <v>12180</v>
      </c>
      <c r="E1644" t="s">
        <v>12181</v>
      </c>
      <c r="F1644" t="s">
        <v>54</v>
      </c>
      <c r="G1644">
        <v>7.0000000000000001E-3</v>
      </c>
      <c r="H1644">
        <v>1</v>
      </c>
      <c r="I1644">
        <v>1</v>
      </c>
      <c r="J1644">
        <v>2</v>
      </c>
      <c r="K1644">
        <v>1</v>
      </c>
      <c r="L1644">
        <v>1755</v>
      </c>
      <c r="M1644">
        <v>200.4</v>
      </c>
      <c r="N1644">
        <v>6.24</v>
      </c>
      <c r="O1644">
        <v>3.62</v>
      </c>
      <c r="P1644" t="s">
        <v>462</v>
      </c>
      <c r="Q1644" t="s">
        <v>5416</v>
      </c>
      <c r="R1644" t="s">
        <v>421</v>
      </c>
      <c r="S1644" t="s">
        <v>12182</v>
      </c>
      <c r="T1644" t="s">
        <v>12183</v>
      </c>
      <c r="U1644" t="s">
        <v>12184</v>
      </c>
      <c r="V1644" t="s">
        <v>12185</v>
      </c>
      <c r="W1644" t="s">
        <v>177</v>
      </c>
      <c r="X1644" t="s">
        <v>54</v>
      </c>
      <c r="Y1644" t="s">
        <v>54</v>
      </c>
      <c r="Z1644" t="s">
        <v>936</v>
      </c>
      <c r="AA1644">
        <v>4</v>
      </c>
      <c r="AB1644">
        <v>5.55</v>
      </c>
      <c r="AC1644">
        <v>9.2506938020351498E-4</v>
      </c>
      <c r="AD1644" t="s">
        <v>54</v>
      </c>
      <c r="AE1644" s="8">
        <v>2661530.0006431602</v>
      </c>
      <c r="AF1644" s="8">
        <v>2783442.6045104498</v>
      </c>
      <c r="AG1644" s="8">
        <v>2448330.1167546199</v>
      </c>
      <c r="AH1644" s="8">
        <v>2631100.9073027433</v>
      </c>
      <c r="AI1644" s="8">
        <v>138490.77503240705</v>
      </c>
      <c r="AJ1644" s="10">
        <v>1687062.30927686</v>
      </c>
      <c r="AK1644" s="10">
        <v>2068789.7452909001</v>
      </c>
      <c r="AL1644" s="10">
        <v>1927024.41125188</v>
      </c>
      <c r="AM1644" s="10">
        <v>1894292.1552732133</v>
      </c>
      <c r="AN1644" s="10">
        <v>157548.95384726825</v>
      </c>
      <c r="AO1644" s="12">
        <v>2107986.9111091401</v>
      </c>
      <c r="AP1644" s="12">
        <v>1284574.1619406475</v>
      </c>
      <c r="AQ1644">
        <f>AP1644/AO1644</f>
        <v>0.6093843159893032</v>
      </c>
      <c r="AR1644">
        <f>LOG(AQ1644,2)</f>
        <v>-0.71457572570581751</v>
      </c>
    </row>
    <row r="1645" spans="1:44" x14ac:dyDescent="0.25">
      <c r="A1645" t="s">
        <v>49</v>
      </c>
      <c r="B1645" t="s">
        <v>64</v>
      </c>
      <c r="C1645" t="s">
        <v>51</v>
      </c>
      <c r="D1645" t="s">
        <v>12186</v>
      </c>
      <c r="E1645" t="s">
        <v>12187</v>
      </c>
      <c r="F1645" t="s">
        <v>54</v>
      </c>
      <c r="G1645">
        <v>7.0000000000000001E-3</v>
      </c>
      <c r="H1645">
        <v>12</v>
      </c>
      <c r="I1645">
        <v>2</v>
      </c>
      <c r="J1645">
        <v>3</v>
      </c>
      <c r="K1645">
        <v>2</v>
      </c>
      <c r="L1645">
        <v>305</v>
      </c>
      <c r="M1645">
        <v>33.6</v>
      </c>
      <c r="N1645">
        <v>5.47</v>
      </c>
      <c r="O1645">
        <v>3.5</v>
      </c>
      <c r="P1645" t="s">
        <v>462</v>
      </c>
      <c r="Q1645" t="s">
        <v>575</v>
      </c>
      <c r="R1645" t="s">
        <v>82</v>
      </c>
      <c r="S1645" t="s">
        <v>12188</v>
      </c>
      <c r="T1645" t="s">
        <v>12189</v>
      </c>
      <c r="U1645" t="s">
        <v>12190</v>
      </c>
      <c r="V1645" t="s">
        <v>12191</v>
      </c>
      <c r="W1645" t="s">
        <v>646</v>
      </c>
      <c r="X1645" t="s">
        <v>54</v>
      </c>
      <c r="Y1645" t="s">
        <v>11155</v>
      </c>
      <c r="Z1645" t="s">
        <v>12192</v>
      </c>
      <c r="AA1645">
        <v>13</v>
      </c>
      <c r="AB1645" t="s">
        <v>54</v>
      </c>
      <c r="AC1645">
        <v>0</v>
      </c>
      <c r="AD1645" t="s">
        <v>54</v>
      </c>
      <c r="AE1645" s="8">
        <v>2086591.5840803001</v>
      </c>
      <c r="AF1645" s="8">
        <v>3349186.99895364</v>
      </c>
      <c r="AG1645" s="8">
        <v>2433740.0100022601</v>
      </c>
      <c r="AH1645" s="8">
        <v>2623172.8643454001</v>
      </c>
      <c r="AI1645" s="8">
        <v>532572.62424526794</v>
      </c>
      <c r="AJ1645" s="10">
        <v>1500553.40625876</v>
      </c>
      <c r="AK1645" s="10">
        <v>2010720.69618757</v>
      </c>
      <c r="AL1645" s="10">
        <v>2437463.8648941</v>
      </c>
      <c r="AM1645" s="10">
        <v>1982912.6557801433</v>
      </c>
      <c r="AN1645" s="10">
        <v>382997.18642007938</v>
      </c>
      <c r="AO1645" s="12">
        <v>20690728.429571334</v>
      </c>
      <c r="AP1645" s="12">
        <v>12605957.634205071</v>
      </c>
      <c r="AQ1645">
        <f>AP1645/AO1645</f>
        <v>0.60925634769767445</v>
      </c>
      <c r="AR1645">
        <f>LOG(AQ1645,2)</f>
        <v>-0.71487871776230094</v>
      </c>
    </row>
    <row r="1646" spans="1:44" x14ac:dyDescent="0.25">
      <c r="A1646" t="s">
        <v>49</v>
      </c>
      <c r="B1646" t="s">
        <v>50</v>
      </c>
      <c r="C1646" t="s">
        <v>51</v>
      </c>
      <c r="D1646" t="s">
        <v>12193</v>
      </c>
      <c r="E1646" t="s">
        <v>12194</v>
      </c>
      <c r="F1646" t="s">
        <v>54</v>
      </c>
      <c r="G1646">
        <v>2.1999999999999999E-2</v>
      </c>
      <c r="H1646">
        <v>8</v>
      </c>
      <c r="I1646">
        <v>4</v>
      </c>
      <c r="J1646">
        <v>5</v>
      </c>
      <c r="K1646">
        <v>4</v>
      </c>
      <c r="L1646">
        <v>531</v>
      </c>
      <c r="M1646">
        <v>60.5</v>
      </c>
      <c r="N1646">
        <v>9.61</v>
      </c>
      <c r="O1646">
        <v>1.63</v>
      </c>
      <c r="P1646" t="s">
        <v>462</v>
      </c>
      <c r="Q1646" t="s">
        <v>505</v>
      </c>
      <c r="R1646" t="s">
        <v>82</v>
      </c>
      <c r="S1646" t="s">
        <v>12195</v>
      </c>
      <c r="T1646" t="s">
        <v>12196</v>
      </c>
      <c r="U1646" t="s">
        <v>12197</v>
      </c>
      <c r="V1646" t="s">
        <v>12198</v>
      </c>
      <c r="W1646" t="s">
        <v>87</v>
      </c>
      <c r="X1646" t="s">
        <v>2668</v>
      </c>
      <c r="Y1646" t="s">
        <v>54</v>
      </c>
      <c r="Z1646" t="s">
        <v>12199</v>
      </c>
      <c r="AA1646">
        <v>16</v>
      </c>
      <c r="AB1646">
        <v>2.67</v>
      </c>
      <c r="AC1646">
        <v>4.1637751561415699E-3</v>
      </c>
      <c r="AD1646" t="s">
        <v>54</v>
      </c>
      <c r="AE1646" s="8">
        <v>2052317.1587597099</v>
      </c>
      <c r="AF1646" s="8">
        <v>3148082.5096583199</v>
      </c>
      <c r="AG1646" s="8">
        <v>2667352.6675070901</v>
      </c>
      <c r="AH1646" s="8">
        <v>2622584.1119750398</v>
      </c>
      <c r="AI1646" s="8">
        <v>448463.00013179175</v>
      </c>
      <c r="AJ1646" s="10">
        <v>1809246.8422512</v>
      </c>
      <c r="AK1646" s="10">
        <v>3338452.7526957402</v>
      </c>
      <c r="AL1646" s="10">
        <v>4000501.8804933499</v>
      </c>
      <c r="AM1646" s="10">
        <v>3049400.4918134301</v>
      </c>
      <c r="AN1646" s="10">
        <v>917628.48974817828</v>
      </c>
      <c r="AO1646" s="12">
        <v>3278271.5551049099</v>
      </c>
      <c r="AP1646" s="12">
        <v>1997197.3356999101</v>
      </c>
      <c r="AQ1646">
        <f>AP1646/AO1646</f>
        <v>0.60922266570317618</v>
      </c>
      <c r="AR1646">
        <f>LOG(AQ1646,2)</f>
        <v>-0.71495847760372266</v>
      </c>
    </row>
    <row r="1647" spans="1:44" x14ac:dyDescent="0.25">
      <c r="A1647" t="s">
        <v>49</v>
      </c>
      <c r="B1647" t="s">
        <v>64</v>
      </c>
      <c r="C1647" t="s">
        <v>51</v>
      </c>
      <c r="D1647" t="s">
        <v>12200</v>
      </c>
      <c r="E1647" t="s">
        <v>12201</v>
      </c>
      <c r="F1647" t="s">
        <v>54</v>
      </c>
      <c r="G1647">
        <v>7.0000000000000001E-3</v>
      </c>
      <c r="H1647">
        <v>1</v>
      </c>
      <c r="I1647">
        <v>1</v>
      </c>
      <c r="J1647">
        <v>1</v>
      </c>
      <c r="K1647">
        <v>1</v>
      </c>
      <c r="L1647">
        <v>1242</v>
      </c>
      <c r="M1647">
        <v>131.5</v>
      </c>
      <c r="N1647">
        <v>8.5399999999999991</v>
      </c>
      <c r="O1647">
        <v>2.46</v>
      </c>
      <c r="P1647" t="s">
        <v>804</v>
      </c>
      <c r="Q1647" t="s">
        <v>871</v>
      </c>
      <c r="R1647" t="s">
        <v>2863</v>
      </c>
      <c r="S1647" t="s">
        <v>12202</v>
      </c>
      <c r="T1647" t="s">
        <v>12203</v>
      </c>
      <c r="U1647" t="s">
        <v>12204</v>
      </c>
      <c r="V1647" t="s">
        <v>12205</v>
      </c>
      <c r="W1647" t="s">
        <v>198</v>
      </c>
      <c r="X1647" t="s">
        <v>12206</v>
      </c>
      <c r="Y1647" t="s">
        <v>12207</v>
      </c>
      <c r="Z1647" t="s">
        <v>12208</v>
      </c>
      <c r="AA1647">
        <v>69</v>
      </c>
      <c r="AB1647" t="s">
        <v>54</v>
      </c>
      <c r="AC1647">
        <v>0</v>
      </c>
      <c r="AD1647" t="s">
        <v>54</v>
      </c>
      <c r="AE1647" s="8">
        <v>3175453.64990765</v>
      </c>
      <c r="AF1647" s="8">
        <v>2031309.81152461</v>
      </c>
      <c r="AG1647" s="8">
        <v>2600250.8174215099</v>
      </c>
      <c r="AH1647" s="8">
        <v>2602338.0929512563</v>
      </c>
      <c r="AI1647" s="8">
        <v>467097.09787639388</v>
      </c>
      <c r="AJ1647" s="10">
        <v>866945.35122428904</v>
      </c>
      <c r="AK1647" s="10">
        <v>3322760.9249147698</v>
      </c>
      <c r="AL1647" s="10">
        <v>3778481.7434209501</v>
      </c>
      <c r="AM1647" s="10">
        <v>2656062.6731866696</v>
      </c>
      <c r="AN1647" s="10">
        <v>1278704.0209822778</v>
      </c>
      <c r="AO1647" s="12">
        <v>5303326.9409457035</v>
      </c>
      <c r="AP1647" s="12">
        <v>3228840.7231672374</v>
      </c>
      <c r="AQ1647">
        <f>AP1647/AO1647</f>
        <v>0.60883305123773146</v>
      </c>
      <c r="AR1647">
        <f>LOG(AQ1647,2)</f>
        <v>-0.71588141547677409</v>
      </c>
    </row>
    <row r="1648" spans="1:44" x14ac:dyDescent="0.25">
      <c r="A1648" t="s">
        <v>49</v>
      </c>
      <c r="B1648" t="s">
        <v>64</v>
      </c>
      <c r="C1648" t="s">
        <v>51</v>
      </c>
      <c r="D1648" t="s">
        <v>12209</v>
      </c>
      <c r="E1648" t="s">
        <v>12210</v>
      </c>
      <c r="F1648" t="s">
        <v>54</v>
      </c>
      <c r="G1648">
        <v>8.0000000000000002E-3</v>
      </c>
      <c r="H1648">
        <v>2</v>
      </c>
      <c r="I1648">
        <v>1</v>
      </c>
      <c r="J1648">
        <v>1</v>
      </c>
      <c r="K1648">
        <v>1</v>
      </c>
      <c r="L1648">
        <v>553</v>
      </c>
      <c r="M1648">
        <v>60.1</v>
      </c>
      <c r="N1648">
        <v>6.64</v>
      </c>
      <c r="O1648">
        <v>2.2999999999999998</v>
      </c>
      <c r="P1648" t="s">
        <v>1267</v>
      </c>
      <c r="Q1648" t="s">
        <v>871</v>
      </c>
      <c r="R1648" t="s">
        <v>82</v>
      </c>
      <c r="S1648" t="s">
        <v>12211</v>
      </c>
      <c r="T1648" t="s">
        <v>12212</v>
      </c>
      <c r="U1648" t="s">
        <v>12213</v>
      </c>
      <c r="V1648" t="s">
        <v>12214</v>
      </c>
      <c r="W1648" t="s">
        <v>74</v>
      </c>
      <c r="X1648" t="s">
        <v>54</v>
      </c>
      <c r="Y1648" t="s">
        <v>5032</v>
      </c>
      <c r="Z1648" t="s">
        <v>12215</v>
      </c>
      <c r="AA1648">
        <v>4</v>
      </c>
      <c r="AB1648" t="s">
        <v>54</v>
      </c>
      <c r="AC1648">
        <v>0</v>
      </c>
      <c r="AD1648" t="s">
        <v>54</v>
      </c>
      <c r="AE1648" s="8">
        <v>2124260.1408348498</v>
      </c>
      <c r="AF1648" s="8">
        <v>3168313.7897034101</v>
      </c>
      <c r="AG1648" s="8">
        <v>2495620.8723372798</v>
      </c>
      <c r="AH1648" s="8">
        <v>2596064.9342918466</v>
      </c>
      <c r="AI1648" s="8">
        <v>432110.14229814761</v>
      </c>
      <c r="AJ1648" s="10">
        <v>1163826.0313065499</v>
      </c>
      <c r="AK1648" s="10">
        <v>1772373.4760277399</v>
      </c>
      <c r="AL1648" s="10">
        <v>2608138.0072286702</v>
      </c>
      <c r="AM1648" s="10">
        <v>1848112.5048543203</v>
      </c>
      <c r="AN1648" s="10">
        <v>592065.07036175765</v>
      </c>
      <c r="AO1648" s="12">
        <v>6878887.4903051825</v>
      </c>
      <c r="AP1648" s="12">
        <v>4186248.7546811965</v>
      </c>
      <c r="AQ1648">
        <f>AP1648/AO1648</f>
        <v>0.60856479490050119</v>
      </c>
      <c r="AR1648">
        <f>LOG(AQ1648,2)</f>
        <v>-0.71651721764268173</v>
      </c>
    </row>
    <row r="1649" spans="1:44" x14ac:dyDescent="0.25">
      <c r="A1649" t="s">
        <v>49</v>
      </c>
      <c r="B1649" t="s">
        <v>64</v>
      </c>
      <c r="C1649" t="s">
        <v>51</v>
      </c>
      <c r="D1649" t="s">
        <v>12216</v>
      </c>
      <c r="E1649" t="s">
        <v>12217</v>
      </c>
      <c r="F1649" t="s">
        <v>54</v>
      </c>
      <c r="G1649">
        <v>0</v>
      </c>
      <c r="H1649">
        <v>9</v>
      </c>
      <c r="I1649">
        <v>2</v>
      </c>
      <c r="J1649">
        <v>25</v>
      </c>
      <c r="K1649">
        <v>2</v>
      </c>
      <c r="L1649">
        <v>292</v>
      </c>
      <c r="M1649">
        <v>32.200000000000003</v>
      </c>
      <c r="N1649">
        <v>5.41</v>
      </c>
      <c r="O1649">
        <v>26.35</v>
      </c>
      <c r="P1649" t="s">
        <v>150</v>
      </c>
      <c r="Q1649" t="s">
        <v>309</v>
      </c>
      <c r="R1649" t="s">
        <v>82</v>
      </c>
      <c r="S1649" t="s">
        <v>12218</v>
      </c>
      <c r="T1649" t="s">
        <v>12219</v>
      </c>
      <c r="U1649" t="s">
        <v>12220</v>
      </c>
      <c r="V1649" t="s">
        <v>12221</v>
      </c>
      <c r="W1649" t="s">
        <v>111</v>
      </c>
      <c r="X1649" t="s">
        <v>54</v>
      </c>
      <c r="Y1649" t="s">
        <v>54</v>
      </c>
      <c r="Z1649" t="s">
        <v>12222</v>
      </c>
      <c r="AA1649">
        <v>7</v>
      </c>
      <c r="AB1649">
        <v>9.8000000000000007</v>
      </c>
      <c r="AC1649">
        <v>1.31926121372032E-3</v>
      </c>
      <c r="AD1649" t="s">
        <v>54</v>
      </c>
      <c r="AE1649" s="8">
        <v>2016195.63099622</v>
      </c>
      <c r="AF1649" s="8">
        <v>2879766.42906139</v>
      </c>
      <c r="AG1649" s="8">
        <v>2875610.1745838998</v>
      </c>
      <c r="AH1649" s="8">
        <v>2590524.0782138365</v>
      </c>
      <c r="AI1649" s="8">
        <v>406115.08432575053</v>
      </c>
      <c r="AJ1649" s="10">
        <v>1528868.82445656</v>
      </c>
      <c r="AK1649" s="10">
        <v>3104624.8055676799</v>
      </c>
      <c r="AL1649" s="10">
        <v>3998159.8039122298</v>
      </c>
      <c r="AM1649" s="10">
        <v>2877217.8113121563</v>
      </c>
      <c r="AN1649" s="10">
        <v>1020828.0759862028</v>
      </c>
      <c r="AO1649" s="12">
        <v>474203713.61156565</v>
      </c>
      <c r="AP1649" s="12">
        <v>288507749.15204936</v>
      </c>
      <c r="AQ1649">
        <f>AP1649/AO1649</f>
        <v>0.60840466000309446</v>
      </c>
      <c r="AR1649">
        <f>LOG(AQ1649,2)</f>
        <v>-0.71689689163164572</v>
      </c>
    </row>
    <row r="1650" spans="1:44" x14ac:dyDescent="0.25">
      <c r="A1650" t="s">
        <v>49</v>
      </c>
      <c r="B1650" t="s">
        <v>64</v>
      </c>
      <c r="C1650" t="s">
        <v>51</v>
      </c>
      <c r="D1650" t="s">
        <v>12223</v>
      </c>
      <c r="E1650" t="s">
        <v>12224</v>
      </c>
      <c r="F1650" t="s">
        <v>54</v>
      </c>
      <c r="G1650">
        <v>1E-3</v>
      </c>
      <c r="H1650">
        <v>3</v>
      </c>
      <c r="I1650">
        <v>1</v>
      </c>
      <c r="J1650">
        <v>5</v>
      </c>
      <c r="K1650">
        <v>1</v>
      </c>
      <c r="L1650">
        <v>354</v>
      </c>
      <c r="M1650">
        <v>39.1</v>
      </c>
      <c r="N1650">
        <v>6.44</v>
      </c>
      <c r="O1650">
        <v>11.51</v>
      </c>
      <c r="P1650" t="s">
        <v>3027</v>
      </c>
      <c r="Q1650" t="s">
        <v>472</v>
      </c>
      <c r="R1650" t="s">
        <v>2406</v>
      </c>
      <c r="S1650" t="s">
        <v>12225</v>
      </c>
      <c r="T1650" t="s">
        <v>12226</v>
      </c>
      <c r="U1650" t="s">
        <v>12227</v>
      </c>
      <c r="V1650" t="s">
        <v>12228</v>
      </c>
      <c r="W1650" t="s">
        <v>62</v>
      </c>
      <c r="X1650" t="s">
        <v>12229</v>
      </c>
      <c r="Y1650" t="s">
        <v>12230</v>
      </c>
      <c r="Z1650" t="s">
        <v>11044</v>
      </c>
      <c r="AA1650">
        <v>56</v>
      </c>
      <c r="AB1650" t="s">
        <v>54</v>
      </c>
      <c r="AC1650">
        <v>0</v>
      </c>
      <c r="AD1650" t="s">
        <v>54</v>
      </c>
      <c r="AE1650" s="8">
        <v>2450928.2843502299</v>
      </c>
      <c r="AF1650" s="8">
        <v>2508805.4434493701</v>
      </c>
      <c r="AG1650" s="8">
        <v>2805894.4447531202</v>
      </c>
      <c r="AH1650" s="8">
        <v>2588542.7241842397</v>
      </c>
      <c r="AI1650" s="8">
        <v>155496.55775833369</v>
      </c>
      <c r="AJ1650" s="10">
        <v>1756674.37287627</v>
      </c>
      <c r="AK1650" s="10">
        <v>2412703.4535629498</v>
      </c>
      <c r="AL1650" s="10">
        <v>2696959.8441097601</v>
      </c>
      <c r="AM1650" s="10">
        <v>2288779.2235163264</v>
      </c>
      <c r="AN1650" s="10">
        <v>393744.50510255579</v>
      </c>
      <c r="AO1650" s="12">
        <v>43756749.123306297</v>
      </c>
      <c r="AP1650" s="12">
        <v>26600998.600925267</v>
      </c>
      <c r="AQ1650">
        <f>AP1650/AO1650</f>
        <v>0.60792904257955238</v>
      </c>
      <c r="AR1650">
        <f>LOG(AQ1650,2)</f>
        <v>-0.71802515262091149</v>
      </c>
    </row>
    <row r="1651" spans="1:44" x14ac:dyDescent="0.25">
      <c r="A1651" t="s">
        <v>49</v>
      </c>
      <c r="B1651" t="s">
        <v>50</v>
      </c>
      <c r="C1651" t="s">
        <v>51</v>
      </c>
      <c r="D1651" t="s">
        <v>12231</v>
      </c>
      <c r="E1651" t="s">
        <v>12232</v>
      </c>
      <c r="F1651" t="s">
        <v>54</v>
      </c>
      <c r="G1651">
        <v>2.4E-2</v>
      </c>
      <c r="H1651">
        <v>1</v>
      </c>
      <c r="I1651">
        <v>1</v>
      </c>
      <c r="J1651">
        <v>6</v>
      </c>
      <c r="K1651">
        <v>1</v>
      </c>
      <c r="L1651">
        <v>757</v>
      </c>
      <c r="M1651">
        <v>86.3</v>
      </c>
      <c r="N1651">
        <v>6.98</v>
      </c>
      <c r="O1651">
        <v>0</v>
      </c>
      <c r="P1651" t="s">
        <v>12233</v>
      </c>
      <c r="Q1651" t="s">
        <v>12234</v>
      </c>
      <c r="R1651" t="s">
        <v>280</v>
      </c>
      <c r="S1651" t="s">
        <v>12235</v>
      </c>
      <c r="T1651" t="s">
        <v>12236</v>
      </c>
      <c r="U1651" t="s">
        <v>12237</v>
      </c>
      <c r="V1651" t="s">
        <v>12238</v>
      </c>
      <c r="W1651" t="s">
        <v>87</v>
      </c>
      <c r="X1651" t="s">
        <v>54</v>
      </c>
      <c r="Y1651" t="s">
        <v>5323</v>
      </c>
      <c r="Z1651" t="s">
        <v>12239</v>
      </c>
      <c r="AA1651">
        <v>5</v>
      </c>
      <c r="AB1651" t="s">
        <v>54</v>
      </c>
      <c r="AC1651">
        <v>0</v>
      </c>
      <c r="AD1651" t="s">
        <v>54</v>
      </c>
      <c r="AE1651" s="8">
        <v>2710223.4900639099</v>
      </c>
      <c r="AF1651" s="8">
        <v>2460727.7708356902</v>
      </c>
      <c r="AG1651" s="8" t="s">
        <v>54</v>
      </c>
      <c r="AH1651" s="8">
        <v>2585475.6304497998</v>
      </c>
      <c r="AI1651" s="8">
        <v>124747.85961410985</v>
      </c>
      <c r="AJ1651" s="10">
        <v>2451445.4283256601</v>
      </c>
      <c r="AK1651" s="10">
        <v>3196383.6645228602</v>
      </c>
      <c r="AL1651" s="10">
        <v>3462844.1823077402</v>
      </c>
      <c r="AM1651" s="10">
        <v>3036891.0917187538</v>
      </c>
      <c r="AN1651" s="10">
        <v>428026.68956805143</v>
      </c>
      <c r="AO1651" s="12">
        <v>1198985.464206876</v>
      </c>
      <c r="AP1651" s="12">
        <v>726357.22522503545</v>
      </c>
      <c r="AQ1651">
        <f>AP1651/AO1651</f>
        <v>0.60580986751621535</v>
      </c>
      <c r="AR1651">
        <f>LOG(AQ1651,2)</f>
        <v>-0.72306301774322901</v>
      </c>
    </row>
    <row r="1652" spans="1:44" x14ac:dyDescent="0.25">
      <c r="A1652" t="s">
        <v>49</v>
      </c>
      <c r="B1652" t="s">
        <v>50</v>
      </c>
      <c r="C1652" t="s">
        <v>51</v>
      </c>
      <c r="D1652" t="s">
        <v>12240</v>
      </c>
      <c r="E1652" t="s">
        <v>12241</v>
      </c>
      <c r="F1652" t="s">
        <v>54</v>
      </c>
      <c r="G1652">
        <v>2.3E-2</v>
      </c>
      <c r="H1652">
        <v>3</v>
      </c>
      <c r="I1652">
        <v>2</v>
      </c>
      <c r="J1652">
        <v>2</v>
      </c>
      <c r="K1652">
        <v>2</v>
      </c>
      <c r="L1652">
        <v>642</v>
      </c>
      <c r="M1652">
        <v>73.900000000000006</v>
      </c>
      <c r="N1652">
        <v>5.6</v>
      </c>
      <c r="O1652">
        <v>0</v>
      </c>
      <c r="P1652" t="s">
        <v>12242</v>
      </c>
      <c r="Q1652" t="s">
        <v>4482</v>
      </c>
      <c r="R1652" t="s">
        <v>4872</v>
      </c>
      <c r="S1652" t="s">
        <v>12243</v>
      </c>
      <c r="T1652" t="s">
        <v>12244</v>
      </c>
      <c r="U1652" t="s">
        <v>12245</v>
      </c>
      <c r="V1652" t="s">
        <v>12246</v>
      </c>
      <c r="W1652" t="s">
        <v>168</v>
      </c>
      <c r="X1652" t="s">
        <v>54</v>
      </c>
      <c r="Y1652" t="s">
        <v>54</v>
      </c>
      <c r="Z1652" t="s">
        <v>4082</v>
      </c>
      <c r="AA1652">
        <v>16</v>
      </c>
      <c r="AB1652">
        <v>1.99</v>
      </c>
      <c r="AC1652">
        <v>8.8832487309644693E-3</v>
      </c>
      <c r="AD1652" t="s">
        <v>54</v>
      </c>
      <c r="AE1652" s="8" t="s">
        <v>54</v>
      </c>
      <c r="AF1652" s="8">
        <v>2709368.2760197502</v>
      </c>
      <c r="AG1652" s="8">
        <v>2441162.1266486002</v>
      </c>
      <c r="AH1652" s="8">
        <v>2575265.2013341752</v>
      </c>
      <c r="AI1652" s="8">
        <v>134103.07468557497</v>
      </c>
      <c r="AJ1652" s="10">
        <v>1776459.4820262899</v>
      </c>
      <c r="AK1652" s="10">
        <v>2716119.1790090101</v>
      </c>
      <c r="AL1652" s="10">
        <v>2805473.0060487702</v>
      </c>
      <c r="AM1652" s="10">
        <v>2432683.8890280235</v>
      </c>
      <c r="AN1652" s="10">
        <v>465452.38271330978</v>
      </c>
      <c r="AO1652" s="12">
        <v>5205286.4443182042</v>
      </c>
      <c r="AP1652" s="12">
        <v>3151220.3577539162</v>
      </c>
      <c r="AQ1652">
        <f>AP1652/AO1652</f>
        <v>0.60538846256839718</v>
      </c>
      <c r="AR1652">
        <f>LOG(AQ1652,2)</f>
        <v>-0.72406691419495595</v>
      </c>
    </row>
    <row r="1653" spans="1:44" x14ac:dyDescent="0.25">
      <c r="A1653" t="s">
        <v>49</v>
      </c>
      <c r="B1653" t="s">
        <v>64</v>
      </c>
      <c r="C1653" t="s">
        <v>51</v>
      </c>
      <c r="D1653" t="s">
        <v>12247</v>
      </c>
      <c r="E1653" t="s">
        <v>12248</v>
      </c>
      <c r="F1653" t="s">
        <v>54</v>
      </c>
      <c r="G1653">
        <v>3.0000000000000001E-3</v>
      </c>
      <c r="H1653">
        <v>4</v>
      </c>
      <c r="I1653">
        <v>2</v>
      </c>
      <c r="J1653">
        <v>3</v>
      </c>
      <c r="K1653">
        <v>2</v>
      </c>
      <c r="L1653">
        <v>631</v>
      </c>
      <c r="M1653">
        <v>73.2</v>
      </c>
      <c r="N1653">
        <v>8.15</v>
      </c>
      <c r="O1653">
        <v>5.3</v>
      </c>
      <c r="P1653" t="s">
        <v>105</v>
      </c>
      <c r="Q1653" t="s">
        <v>9503</v>
      </c>
      <c r="R1653" t="s">
        <v>82</v>
      </c>
      <c r="S1653" t="s">
        <v>12249</v>
      </c>
      <c r="T1653" t="s">
        <v>12250</v>
      </c>
      <c r="U1653" t="s">
        <v>12251</v>
      </c>
      <c r="V1653" t="s">
        <v>12252</v>
      </c>
      <c r="W1653" t="s">
        <v>198</v>
      </c>
      <c r="X1653" t="s">
        <v>54</v>
      </c>
      <c r="Y1653" t="s">
        <v>54</v>
      </c>
      <c r="Z1653" t="s">
        <v>54</v>
      </c>
      <c r="AA1653">
        <v>0</v>
      </c>
      <c r="AB1653">
        <v>9.74</v>
      </c>
      <c r="AC1653">
        <v>1.31233595800525E-3</v>
      </c>
      <c r="AD1653" t="s">
        <v>54</v>
      </c>
      <c r="AE1653" s="8">
        <v>1889988.9530522199</v>
      </c>
      <c r="AF1653" s="8">
        <v>2865064.0039600302</v>
      </c>
      <c r="AG1653" s="8">
        <v>2948165.6586467801</v>
      </c>
      <c r="AH1653" s="8">
        <v>2567739.5385530102</v>
      </c>
      <c r="AI1653" s="8">
        <v>480441.36885639973</v>
      </c>
      <c r="AJ1653" s="10" t="s">
        <v>54</v>
      </c>
      <c r="AK1653" s="10" t="s">
        <v>54</v>
      </c>
      <c r="AL1653" s="10" t="s">
        <v>54</v>
      </c>
      <c r="AM1653" s="10">
        <v>0</v>
      </c>
      <c r="AN1653" s="10">
        <v>0</v>
      </c>
      <c r="AO1653" s="12">
        <v>38466270.034641631</v>
      </c>
      <c r="AP1653" s="12">
        <v>23262209.947850466</v>
      </c>
      <c r="AQ1653">
        <f>AP1653/AO1653</f>
        <v>0.6047430626078687</v>
      </c>
      <c r="AR1653">
        <f>LOG(AQ1653,2)</f>
        <v>-0.72560578065922954</v>
      </c>
    </row>
    <row r="1654" spans="1:44" x14ac:dyDescent="0.25">
      <c r="A1654" t="s">
        <v>49</v>
      </c>
      <c r="B1654" t="s">
        <v>50</v>
      </c>
      <c r="C1654" t="s">
        <v>51</v>
      </c>
      <c r="D1654" t="s">
        <v>12253</v>
      </c>
      <c r="E1654" t="s">
        <v>12254</v>
      </c>
      <c r="F1654" t="s">
        <v>54</v>
      </c>
      <c r="G1654">
        <v>2.3E-2</v>
      </c>
      <c r="H1654">
        <v>5</v>
      </c>
      <c r="I1654">
        <v>1</v>
      </c>
      <c r="J1654">
        <v>1</v>
      </c>
      <c r="K1654">
        <v>1</v>
      </c>
      <c r="L1654">
        <v>186</v>
      </c>
      <c r="M1654">
        <v>21.1</v>
      </c>
      <c r="N1654">
        <v>5.47</v>
      </c>
      <c r="O1654">
        <v>1.61</v>
      </c>
      <c r="P1654" t="s">
        <v>12255</v>
      </c>
      <c r="Q1654" t="s">
        <v>702</v>
      </c>
      <c r="R1654" t="s">
        <v>94</v>
      </c>
      <c r="S1654" t="s">
        <v>12256</v>
      </c>
      <c r="T1654" t="s">
        <v>12257</v>
      </c>
      <c r="U1654" t="s">
        <v>12258</v>
      </c>
      <c r="V1654" t="s">
        <v>12259</v>
      </c>
      <c r="W1654" t="s">
        <v>157</v>
      </c>
      <c r="X1654" t="s">
        <v>54</v>
      </c>
      <c r="Y1654" t="s">
        <v>54</v>
      </c>
      <c r="Z1654" t="s">
        <v>7145</v>
      </c>
      <c r="AA1654">
        <v>33</v>
      </c>
      <c r="AB1654" t="s">
        <v>54</v>
      </c>
      <c r="AC1654">
        <v>0</v>
      </c>
      <c r="AD1654" t="s">
        <v>54</v>
      </c>
      <c r="AE1654" s="8">
        <v>1723400.9443012699</v>
      </c>
      <c r="AF1654" s="8">
        <v>3136231.8097384698</v>
      </c>
      <c r="AG1654" s="8">
        <v>2831663.8186622001</v>
      </c>
      <c r="AH1654" s="8">
        <v>2563765.5242339801</v>
      </c>
      <c r="AI1654" s="8">
        <v>607096.85427240061</v>
      </c>
      <c r="AJ1654" s="10">
        <v>831212.74929840898</v>
      </c>
      <c r="AK1654" s="10">
        <v>2118925.12338022</v>
      </c>
      <c r="AL1654" s="10">
        <v>2246304.8391516502</v>
      </c>
      <c r="AM1654" s="10">
        <v>1732147.570610093</v>
      </c>
      <c r="AN1654" s="10">
        <v>639176.06452183984</v>
      </c>
      <c r="AO1654" s="12">
        <v>15094768.500205135</v>
      </c>
      <c r="AP1654" s="12">
        <v>9126081.1465588715</v>
      </c>
      <c r="AQ1654">
        <f>AP1654/AO1654</f>
        <v>0.60458569778230453</v>
      </c>
      <c r="AR1654">
        <f>LOG(AQ1654,2)</f>
        <v>-0.7259812442422835</v>
      </c>
    </row>
    <row r="1655" spans="1:44" x14ac:dyDescent="0.25">
      <c r="A1655" t="s">
        <v>49</v>
      </c>
      <c r="B1655" t="s">
        <v>64</v>
      </c>
      <c r="C1655" t="s">
        <v>51</v>
      </c>
      <c r="D1655" t="s">
        <v>12260</v>
      </c>
      <c r="E1655" t="s">
        <v>12261</v>
      </c>
      <c r="F1655" t="s">
        <v>54</v>
      </c>
      <c r="G1655">
        <v>2E-3</v>
      </c>
      <c r="H1655">
        <v>5</v>
      </c>
      <c r="I1655">
        <v>2</v>
      </c>
      <c r="J1655">
        <v>6</v>
      </c>
      <c r="K1655">
        <v>2</v>
      </c>
      <c r="L1655">
        <v>423</v>
      </c>
      <c r="M1655">
        <v>45.8</v>
      </c>
      <c r="N1655">
        <v>9.66</v>
      </c>
      <c r="O1655">
        <v>6.34</v>
      </c>
      <c r="P1655" t="s">
        <v>80</v>
      </c>
      <c r="Q1655" t="s">
        <v>106</v>
      </c>
      <c r="R1655" t="s">
        <v>1228</v>
      </c>
      <c r="S1655" t="s">
        <v>1229</v>
      </c>
      <c r="T1655" t="s">
        <v>12262</v>
      </c>
      <c r="U1655" t="s">
        <v>12263</v>
      </c>
      <c r="V1655" t="s">
        <v>12264</v>
      </c>
      <c r="W1655" t="s">
        <v>198</v>
      </c>
      <c r="X1655" t="s">
        <v>54</v>
      </c>
      <c r="Y1655" t="s">
        <v>54</v>
      </c>
      <c r="Z1655" t="s">
        <v>12265</v>
      </c>
      <c r="AA1655">
        <v>7</v>
      </c>
      <c r="AB1655">
        <v>8.35</v>
      </c>
      <c r="AC1655">
        <v>1.1778563015312101E-3</v>
      </c>
      <c r="AD1655" t="s">
        <v>54</v>
      </c>
      <c r="AE1655" s="8">
        <v>2086709.7922507799</v>
      </c>
      <c r="AF1655" s="8" t="s">
        <v>54</v>
      </c>
      <c r="AG1655" s="8">
        <v>3038146.02986601</v>
      </c>
      <c r="AH1655" s="8">
        <v>2562427.9110583952</v>
      </c>
      <c r="AI1655" s="8">
        <v>475718.11880761333</v>
      </c>
      <c r="AJ1655" s="10">
        <v>1279985.07216455</v>
      </c>
      <c r="AK1655" s="10" t="s">
        <v>54</v>
      </c>
      <c r="AL1655" s="10" t="s">
        <v>54</v>
      </c>
      <c r="AM1655" s="10">
        <v>1279985.07216455</v>
      </c>
      <c r="AN1655" s="10">
        <v>0</v>
      </c>
      <c r="AO1655" s="12">
        <v>3633406.2578868601</v>
      </c>
      <c r="AP1655" s="12">
        <v>2195912.2477164469</v>
      </c>
      <c r="AQ1655">
        <f>AP1655/AO1655</f>
        <v>0.60436738747556396</v>
      </c>
      <c r="AR1655">
        <f>LOG(AQ1655,2)</f>
        <v>-0.72650228216207302</v>
      </c>
    </row>
    <row r="1656" spans="1:44" x14ac:dyDescent="0.25">
      <c r="A1656" t="s">
        <v>49</v>
      </c>
      <c r="B1656" t="s">
        <v>64</v>
      </c>
      <c r="C1656" t="s">
        <v>51</v>
      </c>
      <c r="D1656" t="s">
        <v>12266</v>
      </c>
      <c r="E1656" t="s">
        <v>12267</v>
      </c>
      <c r="F1656" t="s">
        <v>54</v>
      </c>
      <c r="G1656">
        <v>1E-3</v>
      </c>
      <c r="H1656">
        <v>2</v>
      </c>
      <c r="I1656">
        <v>1</v>
      </c>
      <c r="J1656">
        <v>11</v>
      </c>
      <c r="K1656">
        <v>1</v>
      </c>
      <c r="L1656">
        <v>357</v>
      </c>
      <c r="M1656">
        <v>37.5</v>
      </c>
      <c r="N1656">
        <v>5.45</v>
      </c>
      <c r="O1656">
        <v>7.02</v>
      </c>
      <c r="P1656" t="s">
        <v>701</v>
      </c>
      <c r="Q1656" t="s">
        <v>848</v>
      </c>
      <c r="R1656" t="s">
        <v>1877</v>
      </c>
      <c r="S1656" t="s">
        <v>5022</v>
      </c>
      <c r="T1656" t="s">
        <v>12268</v>
      </c>
      <c r="U1656" t="s">
        <v>12269</v>
      </c>
      <c r="V1656" t="s">
        <v>12270</v>
      </c>
      <c r="W1656" t="s">
        <v>12271</v>
      </c>
      <c r="X1656" t="s">
        <v>1431</v>
      </c>
      <c r="Y1656" t="s">
        <v>2653</v>
      </c>
      <c r="Z1656" t="s">
        <v>2839</v>
      </c>
      <c r="AA1656">
        <v>13</v>
      </c>
      <c r="AB1656">
        <v>2.21</v>
      </c>
      <c r="AC1656">
        <v>5.8900523560209399E-3</v>
      </c>
      <c r="AD1656" t="s">
        <v>54</v>
      </c>
      <c r="AE1656" s="8">
        <v>1962696.5024431299</v>
      </c>
      <c r="AF1656" s="8">
        <v>2847377.7842357699</v>
      </c>
      <c r="AG1656" s="8">
        <v>2871275.7879593899</v>
      </c>
      <c r="AH1656" s="8">
        <v>2560450.02487943</v>
      </c>
      <c r="AI1656" s="8">
        <v>422788.1532826614</v>
      </c>
      <c r="AJ1656" s="10">
        <v>774044.15774209006</v>
      </c>
      <c r="AK1656" s="10">
        <v>1383607.2703602901</v>
      </c>
      <c r="AL1656" s="10">
        <v>1572186.61595022</v>
      </c>
      <c r="AM1656" s="10">
        <v>1243279.3480175333</v>
      </c>
      <c r="AN1656" s="10">
        <v>340613.94592745375</v>
      </c>
      <c r="AO1656" s="12">
        <v>67156866.055466428</v>
      </c>
      <c r="AP1656" s="12">
        <v>40572962.026081167</v>
      </c>
      <c r="AQ1656">
        <f>AP1656/AO1656</f>
        <v>0.60415210549835674</v>
      </c>
      <c r="AR1656">
        <f>LOG(AQ1656,2)</f>
        <v>-0.727016276757941</v>
      </c>
    </row>
    <row r="1657" spans="1:44" x14ac:dyDescent="0.25">
      <c r="A1657" t="s">
        <v>49</v>
      </c>
      <c r="B1657" t="s">
        <v>50</v>
      </c>
      <c r="C1657" t="s">
        <v>51</v>
      </c>
      <c r="D1657" t="s">
        <v>12272</v>
      </c>
      <c r="E1657" t="s">
        <v>12273</v>
      </c>
      <c r="F1657" t="s">
        <v>54</v>
      </c>
      <c r="G1657">
        <v>2.1999999999999999E-2</v>
      </c>
      <c r="H1657">
        <v>2</v>
      </c>
      <c r="I1657">
        <v>1</v>
      </c>
      <c r="J1657">
        <v>1</v>
      </c>
      <c r="K1657">
        <v>1</v>
      </c>
      <c r="L1657">
        <v>791</v>
      </c>
      <c r="M1657">
        <v>88</v>
      </c>
      <c r="N1657">
        <v>5.53</v>
      </c>
      <c r="O1657">
        <v>0</v>
      </c>
      <c r="P1657" t="s">
        <v>105</v>
      </c>
      <c r="Q1657" t="s">
        <v>106</v>
      </c>
      <c r="R1657" t="s">
        <v>54</v>
      </c>
      <c r="S1657" t="s">
        <v>12274</v>
      </c>
      <c r="T1657" t="s">
        <v>12275</v>
      </c>
      <c r="U1657" t="s">
        <v>12276</v>
      </c>
      <c r="V1657" t="s">
        <v>12277</v>
      </c>
      <c r="W1657" t="s">
        <v>198</v>
      </c>
      <c r="X1657" t="s">
        <v>54</v>
      </c>
      <c r="Y1657" t="s">
        <v>54</v>
      </c>
      <c r="Z1657" t="s">
        <v>54</v>
      </c>
      <c r="AA1657">
        <v>0</v>
      </c>
      <c r="AB1657" t="s">
        <v>54</v>
      </c>
      <c r="AC1657">
        <v>0</v>
      </c>
      <c r="AD1657" t="s">
        <v>54</v>
      </c>
      <c r="AE1657" s="8">
        <v>1936006.3328704799</v>
      </c>
      <c r="AF1657" s="8">
        <v>3215212.39374401</v>
      </c>
      <c r="AG1657" s="8">
        <v>2523783.7398667098</v>
      </c>
      <c r="AH1657" s="8">
        <v>2558334.155493733</v>
      </c>
      <c r="AI1657" s="8">
        <v>522804.82971429819</v>
      </c>
      <c r="AJ1657" s="10">
        <v>1282275.15431622</v>
      </c>
      <c r="AK1657" s="10">
        <v>1619464.5727870499</v>
      </c>
      <c r="AL1657" s="10">
        <v>1860900.0005153599</v>
      </c>
      <c r="AM1657" s="10">
        <v>1587546.5758728764</v>
      </c>
      <c r="AN1657" s="10">
        <v>237298.33129769491</v>
      </c>
      <c r="AO1657" s="12">
        <v>9220342.4143078998</v>
      </c>
      <c r="AP1657" s="12">
        <v>5565491.7587339971</v>
      </c>
      <c r="AQ1657">
        <f>AP1657/AO1657</f>
        <v>0.60361009479405059</v>
      </c>
      <c r="AR1657">
        <f>LOG(AQ1657,2)</f>
        <v>-0.72831116114414962</v>
      </c>
    </row>
    <row r="1658" spans="1:44" x14ac:dyDescent="0.25">
      <c r="A1658" t="s">
        <v>49</v>
      </c>
      <c r="B1658" t="s">
        <v>64</v>
      </c>
      <c r="C1658" t="s">
        <v>51</v>
      </c>
      <c r="D1658" t="s">
        <v>12278</v>
      </c>
      <c r="E1658" t="s">
        <v>12279</v>
      </c>
      <c r="F1658" t="s">
        <v>54</v>
      </c>
      <c r="G1658">
        <v>1E-3</v>
      </c>
      <c r="H1658">
        <v>3</v>
      </c>
      <c r="I1658">
        <v>6</v>
      </c>
      <c r="J1658">
        <v>17</v>
      </c>
      <c r="K1658">
        <v>1</v>
      </c>
      <c r="L1658">
        <v>1894</v>
      </c>
      <c r="M1658">
        <v>211</v>
      </c>
      <c r="N1658">
        <v>6.48</v>
      </c>
      <c r="O1658">
        <v>11.77</v>
      </c>
      <c r="P1658" t="s">
        <v>432</v>
      </c>
      <c r="Q1658" t="s">
        <v>106</v>
      </c>
      <c r="R1658" t="s">
        <v>204</v>
      </c>
      <c r="S1658" t="s">
        <v>4665</v>
      </c>
      <c r="T1658" t="s">
        <v>12280</v>
      </c>
      <c r="U1658" t="s">
        <v>12281</v>
      </c>
      <c r="V1658" t="s">
        <v>12282</v>
      </c>
      <c r="W1658" t="s">
        <v>87</v>
      </c>
      <c r="X1658" t="s">
        <v>12283</v>
      </c>
      <c r="Y1658" t="s">
        <v>4669</v>
      </c>
      <c r="Z1658" t="s">
        <v>4670</v>
      </c>
      <c r="AA1658">
        <v>10</v>
      </c>
      <c r="AB1658">
        <v>2.48</v>
      </c>
      <c r="AC1658">
        <v>4.7586675730795398E-3</v>
      </c>
      <c r="AD1658" t="s">
        <v>54</v>
      </c>
      <c r="AE1658" s="8">
        <v>2174585.9306358802</v>
      </c>
      <c r="AF1658" s="8">
        <v>2538461.6269595302</v>
      </c>
      <c r="AG1658" s="8">
        <v>2946198.1754747098</v>
      </c>
      <c r="AH1658" s="8">
        <v>2553081.9110233732</v>
      </c>
      <c r="AI1658" s="8">
        <v>315178.97415689117</v>
      </c>
      <c r="AJ1658" s="10">
        <v>1272065.0253027999</v>
      </c>
      <c r="AK1658" s="10">
        <v>2065349.16738395</v>
      </c>
      <c r="AL1658" s="10">
        <v>2224495.6139302398</v>
      </c>
      <c r="AM1658" s="10">
        <v>1853969.9355389967</v>
      </c>
      <c r="AN1658" s="10">
        <v>416566.83439741435</v>
      </c>
      <c r="AO1658" s="12">
        <v>210398933.68867934</v>
      </c>
      <c r="AP1658" s="12">
        <v>126936569.60044599</v>
      </c>
      <c r="AQ1658">
        <f>AP1658/AO1658</f>
        <v>0.60331374962322781</v>
      </c>
      <c r="AR1658">
        <f>LOG(AQ1658,2)</f>
        <v>-0.72901963288229088</v>
      </c>
    </row>
    <row r="1659" spans="1:44" x14ac:dyDescent="0.25">
      <c r="A1659" t="s">
        <v>49</v>
      </c>
      <c r="B1659" t="s">
        <v>64</v>
      </c>
      <c r="C1659" t="s">
        <v>51</v>
      </c>
      <c r="D1659" t="s">
        <v>12284</v>
      </c>
      <c r="E1659" t="s">
        <v>12285</v>
      </c>
      <c r="F1659" t="s">
        <v>54</v>
      </c>
      <c r="G1659">
        <v>1E-3</v>
      </c>
      <c r="H1659">
        <v>2</v>
      </c>
      <c r="I1659">
        <v>1</v>
      </c>
      <c r="J1659">
        <v>9</v>
      </c>
      <c r="K1659">
        <v>1</v>
      </c>
      <c r="L1659">
        <v>764</v>
      </c>
      <c r="M1659">
        <v>89.4</v>
      </c>
      <c r="N1659">
        <v>5.81</v>
      </c>
      <c r="O1659">
        <v>10.83</v>
      </c>
      <c r="P1659" t="s">
        <v>411</v>
      </c>
      <c r="Q1659" t="s">
        <v>472</v>
      </c>
      <c r="R1659" t="s">
        <v>1666</v>
      </c>
      <c r="S1659" t="s">
        <v>12286</v>
      </c>
      <c r="T1659" t="s">
        <v>12287</v>
      </c>
      <c r="U1659" t="s">
        <v>12288</v>
      </c>
      <c r="V1659" t="s">
        <v>12289</v>
      </c>
      <c r="W1659" t="s">
        <v>74</v>
      </c>
      <c r="X1659" t="s">
        <v>2625</v>
      </c>
      <c r="Y1659" t="s">
        <v>54</v>
      </c>
      <c r="Z1659" t="s">
        <v>12290</v>
      </c>
      <c r="AA1659">
        <v>12</v>
      </c>
      <c r="AB1659">
        <v>2.11</v>
      </c>
      <c r="AC1659">
        <v>7.7269800386348996E-3</v>
      </c>
      <c r="AD1659" t="s">
        <v>54</v>
      </c>
      <c r="AE1659" s="8">
        <v>1952877.5287107399</v>
      </c>
      <c r="AF1659" s="8">
        <v>2482828.0914993901</v>
      </c>
      <c r="AG1659" s="8">
        <v>3221626.8941783202</v>
      </c>
      <c r="AH1659" s="8">
        <v>2552444.1714628167</v>
      </c>
      <c r="AI1659" s="8">
        <v>520298.65592478437</v>
      </c>
      <c r="AJ1659" s="10">
        <v>1301499.83798669</v>
      </c>
      <c r="AK1659" s="10">
        <v>1879215.8972791201</v>
      </c>
      <c r="AL1659" s="10">
        <v>2242855.18277951</v>
      </c>
      <c r="AM1659" s="10">
        <v>1807856.9726817731</v>
      </c>
      <c r="AN1659" s="10">
        <v>387605.07683489</v>
      </c>
      <c r="AO1659" s="12">
        <v>43576322.290207498</v>
      </c>
      <c r="AP1659" s="12">
        <v>26243879.860957131</v>
      </c>
      <c r="AQ1659">
        <f>AP1659/AO1659</f>
        <v>0.60225091246065698</v>
      </c>
      <c r="AR1659">
        <f>LOG(AQ1659,2)</f>
        <v>-0.73156342061794177</v>
      </c>
    </row>
    <row r="1660" spans="1:44" x14ac:dyDescent="0.25">
      <c r="A1660" t="s">
        <v>49</v>
      </c>
      <c r="B1660" t="s">
        <v>64</v>
      </c>
      <c r="C1660" t="s">
        <v>51</v>
      </c>
      <c r="D1660" t="s">
        <v>12291</v>
      </c>
      <c r="E1660" t="s">
        <v>12292</v>
      </c>
      <c r="F1660" t="s">
        <v>54</v>
      </c>
      <c r="G1660">
        <v>0</v>
      </c>
      <c r="H1660">
        <v>19</v>
      </c>
      <c r="I1660">
        <v>10</v>
      </c>
      <c r="J1660">
        <v>55</v>
      </c>
      <c r="K1660">
        <v>10</v>
      </c>
      <c r="L1660">
        <v>558</v>
      </c>
      <c r="M1660">
        <v>63.1</v>
      </c>
      <c r="N1660">
        <v>8.32</v>
      </c>
      <c r="O1660">
        <v>49.47</v>
      </c>
      <c r="P1660" t="s">
        <v>55</v>
      </c>
      <c r="Q1660" t="s">
        <v>2543</v>
      </c>
      <c r="R1660" t="s">
        <v>57</v>
      </c>
      <c r="S1660" t="s">
        <v>12293</v>
      </c>
      <c r="T1660" t="s">
        <v>12294</v>
      </c>
      <c r="U1660" t="s">
        <v>12295</v>
      </c>
      <c r="V1660" t="s">
        <v>12296</v>
      </c>
      <c r="W1660" t="s">
        <v>99</v>
      </c>
      <c r="X1660" t="s">
        <v>876</v>
      </c>
      <c r="Y1660" t="s">
        <v>12297</v>
      </c>
      <c r="Z1660" t="s">
        <v>12298</v>
      </c>
      <c r="AA1660">
        <v>21</v>
      </c>
      <c r="AB1660">
        <v>29.53</v>
      </c>
      <c r="AC1660">
        <v>0</v>
      </c>
      <c r="AD1660" t="s">
        <v>1055</v>
      </c>
      <c r="AE1660" s="8">
        <v>2424484.09440987</v>
      </c>
      <c r="AF1660" s="8">
        <v>2756095.4860349102</v>
      </c>
      <c r="AG1660" s="8">
        <v>2471696.2031558799</v>
      </c>
      <c r="AH1660" s="8">
        <v>2550758.5945335533</v>
      </c>
      <c r="AI1660" s="8">
        <v>146468.82503714174</v>
      </c>
      <c r="AJ1660" s="10">
        <v>1743211.08477269</v>
      </c>
      <c r="AK1660" s="10">
        <v>3266018.8160379599</v>
      </c>
      <c r="AL1660" s="10">
        <v>3531866.5311901099</v>
      </c>
      <c r="AM1660" s="10">
        <v>2847032.1440002532</v>
      </c>
      <c r="AN1660" s="10">
        <v>788028.95463242079</v>
      </c>
      <c r="AO1660" s="12">
        <v>16026690.487799168</v>
      </c>
      <c r="AP1660" s="12">
        <v>9651748.6782041267</v>
      </c>
      <c r="AQ1660">
        <f>AP1660/AO1660</f>
        <v>0.60222967964295748</v>
      </c>
      <c r="AR1660">
        <f>LOG(AQ1660,2)</f>
        <v>-0.73161428483443991</v>
      </c>
    </row>
    <row r="1661" spans="1:44" x14ac:dyDescent="0.25">
      <c r="A1661" t="s">
        <v>49</v>
      </c>
      <c r="B1661" t="s">
        <v>64</v>
      </c>
      <c r="C1661" t="s">
        <v>51</v>
      </c>
      <c r="D1661" t="s">
        <v>12299</v>
      </c>
      <c r="E1661" t="s">
        <v>12300</v>
      </c>
      <c r="F1661" t="s">
        <v>54</v>
      </c>
      <c r="G1661">
        <v>7.0000000000000001E-3</v>
      </c>
      <c r="H1661">
        <v>2</v>
      </c>
      <c r="I1661">
        <v>1</v>
      </c>
      <c r="J1661">
        <v>2</v>
      </c>
      <c r="K1661">
        <v>1</v>
      </c>
      <c r="L1661">
        <v>606</v>
      </c>
      <c r="M1661">
        <v>63.8</v>
      </c>
      <c r="N1661">
        <v>8.48</v>
      </c>
      <c r="O1661">
        <v>3.55</v>
      </c>
      <c r="P1661" t="s">
        <v>701</v>
      </c>
      <c r="Q1661" t="s">
        <v>992</v>
      </c>
      <c r="R1661" t="s">
        <v>69</v>
      </c>
      <c r="S1661" t="s">
        <v>2087</v>
      </c>
      <c r="T1661" t="s">
        <v>12301</v>
      </c>
      <c r="U1661" t="s">
        <v>12302</v>
      </c>
      <c r="V1661" t="s">
        <v>12303</v>
      </c>
      <c r="W1661" t="s">
        <v>99</v>
      </c>
      <c r="X1661" t="s">
        <v>54</v>
      </c>
      <c r="Y1661" t="s">
        <v>54</v>
      </c>
      <c r="Z1661" t="s">
        <v>54</v>
      </c>
      <c r="AA1661">
        <v>0</v>
      </c>
      <c r="AB1661" t="s">
        <v>54</v>
      </c>
      <c r="AC1661">
        <v>0</v>
      </c>
      <c r="AD1661" t="s">
        <v>54</v>
      </c>
      <c r="AE1661" s="8">
        <v>2091294.2202103401</v>
      </c>
      <c r="AF1661" s="8">
        <v>2985686.4077568399</v>
      </c>
      <c r="AG1661" s="8">
        <v>2571089.25725077</v>
      </c>
      <c r="AH1661" s="8">
        <v>2549356.6284059831</v>
      </c>
      <c r="AI1661" s="8">
        <v>365457.31775720156</v>
      </c>
      <c r="AJ1661" s="10">
        <v>1849970.2072159201</v>
      </c>
      <c r="AK1661" s="10">
        <v>2918504.05514315</v>
      </c>
      <c r="AL1661" s="10">
        <v>2550498.93558414</v>
      </c>
      <c r="AM1661" s="10">
        <v>2439657.7326477366</v>
      </c>
      <c r="AN1661" s="10">
        <v>443212.12020343385</v>
      </c>
      <c r="AO1661" s="12">
        <v>194252905.81723234</v>
      </c>
      <c r="AP1661" s="12">
        <v>116946319.26792556</v>
      </c>
      <c r="AQ1661">
        <f>AP1661/AO1661</f>
        <v>0.60203124774852734</v>
      </c>
      <c r="AR1661">
        <f>LOG(AQ1661,2)</f>
        <v>-0.73208972451055654</v>
      </c>
    </row>
    <row r="1662" spans="1:44" x14ac:dyDescent="0.25">
      <c r="A1662" t="s">
        <v>49</v>
      </c>
      <c r="B1662" t="s">
        <v>64</v>
      </c>
      <c r="C1662" t="s">
        <v>51</v>
      </c>
      <c r="D1662" t="s">
        <v>12304</v>
      </c>
      <c r="E1662" t="s">
        <v>12305</v>
      </c>
      <c r="F1662" t="s">
        <v>54</v>
      </c>
      <c r="G1662">
        <v>0</v>
      </c>
      <c r="H1662">
        <v>29</v>
      </c>
      <c r="I1662">
        <v>5</v>
      </c>
      <c r="J1662">
        <v>27</v>
      </c>
      <c r="K1662">
        <v>1</v>
      </c>
      <c r="L1662">
        <v>192</v>
      </c>
      <c r="M1662">
        <v>21.4</v>
      </c>
      <c r="N1662">
        <v>8.5</v>
      </c>
      <c r="O1662">
        <v>41.1</v>
      </c>
      <c r="P1662" t="s">
        <v>12306</v>
      </c>
      <c r="Q1662" t="s">
        <v>848</v>
      </c>
      <c r="R1662" t="s">
        <v>280</v>
      </c>
      <c r="S1662" t="s">
        <v>2582</v>
      </c>
      <c r="T1662" t="s">
        <v>12307</v>
      </c>
      <c r="U1662" t="s">
        <v>12308</v>
      </c>
      <c r="V1662" t="s">
        <v>12309</v>
      </c>
      <c r="W1662" t="s">
        <v>62</v>
      </c>
      <c r="X1662" t="s">
        <v>12310</v>
      </c>
      <c r="Y1662" t="s">
        <v>12311</v>
      </c>
      <c r="Z1662" t="s">
        <v>12312</v>
      </c>
      <c r="AA1662">
        <v>160</v>
      </c>
      <c r="AB1662" t="s">
        <v>54</v>
      </c>
      <c r="AC1662">
        <v>0</v>
      </c>
      <c r="AD1662" t="s">
        <v>54</v>
      </c>
      <c r="AE1662" s="8">
        <v>1861356.48986391</v>
      </c>
      <c r="AF1662" s="8">
        <v>3241034.1675097598</v>
      </c>
      <c r="AG1662" s="8">
        <v>2541692.2652729801</v>
      </c>
      <c r="AH1662" s="8">
        <v>2548027.6408822164</v>
      </c>
      <c r="AI1662" s="8">
        <v>563268.86788143241</v>
      </c>
      <c r="AJ1662" s="10">
        <v>1699517.68640358</v>
      </c>
      <c r="AK1662" s="10">
        <v>3010449.2239171602</v>
      </c>
      <c r="AL1662" s="10">
        <v>1215682.7624474701</v>
      </c>
      <c r="AM1662" s="10">
        <v>1975216.5575894034</v>
      </c>
      <c r="AN1662" s="10">
        <v>758201.40837113559</v>
      </c>
      <c r="AO1662" s="12">
        <v>177643117.73007601</v>
      </c>
      <c r="AP1662" s="12">
        <v>106918960.14922327</v>
      </c>
      <c r="AQ1662">
        <f>AP1662/AO1662</f>
        <v>0.60187504878001397</v>
      </c>
      <c r="AR1662">
        <f>LOG(AQ1662,2)</f>
        <v>-0.73246408500552274</v>
      </c>
    </row>
    <row r="1663" spans="1:44" x14ac:dyDescent="0.25">
      <c r="A1663" t="s">
        <v>49</v>
      </c>
      <c r="B1663" t="s">
        <v>64</v>
      </c>
      <c r="C1663" t="s">
        <v>51</v>
      </c>
      <c r="D1663" t="s">
        <v>12313</v>
      </c>
      <c r="E1663" t="s">
        <v>12314</v>
      </c>
      <c r="F1663" t="s">
        <v>54</v>
      </c>
      <c r="G1663">
        <v>0</v>
      </c>
      <c r="H1663">
        <v>46</v>
      </c>
      <c r="I1663">
        <v>19</v>
      </c>
      <c r="J1663">
        <v>143</v>
      </c>
      <c r="K1663">
        <v>2</v>
      </c>
      <c r="L1663">
        <v>448</v>
      </c>
      <c r="M1663">
        <v>49.9</v>
      </c>
      <c r="N1663">
        <v>5.0599999999999996</v>
      </c>
      <c r="O1663">
        <v>287.56</v>
      </c>
      <c r="P1663" t="s">
        <v>847</v>
      </c>
      <c r="Q1663" t="s">
        <v>3279</v>
      </c>
      <c r="R1663" t="s">
        <v>1542</v>
      </c>
      <c r="S1663" t="s">
        <v>1595</v>
      </c>
      <c r="T1663" t="s">
        <v>12315</v>
      </c>
      <c r="U1663" t="s">
        <v>12316</v>
      </c>
      <c r="V1663" t="s">
        <v>12317</v>
      </c>
      <c r="W1663" t="s">
        <v>198</v>
      </c>
      <c r="X1663" t="s">
        <v>1548</v>
      </c>
      <c r="Y1663" t="s">
        <v>10803</v>
      </c>
      <c r="Z1663" t="s">
        <v>12318</v>
      </c>
      <c r="AA1663">
        <v>76</v>
      </c>
      <c r="AB1663">
        <v>4.4800000000000004</v>
      </c>
      <c r="AC1663">
        <v>8.4104289318755296E-4</v>
      </c>
      <c r="AD1663" t="s">
        <v>54</v>
      </c>
      <c r="AE1663" s="8">
        <v>1925649.60612283</v>
      </c>
      <c r="AF1663" s="8">
        <v>2817337.4633285599</v>
      </c>
      <c r="AG1663" s="8">
        <v>2896214.3374047</v>
      </c>
      <c r="AH1663" s="8">
        <v>2546400.4689520299</v>
      </c>
      <c r="AI1663" s="8">
        <v>440116.73875113606</v>
      </c>
      <c r="AJ1663" s="10">
        <v>1336061.3228249301</v>
      </c>
      <c r="AK1663" s="10">
        <v>2588970.6386720398</v>
      </c>
      <c r="AL1663" s="10">
        <v>2657858.6002740199</v>
      </c>
      <c r="AM1663" s="10">
        <v>2194296.853923663</v>
      </c>
      <c r="AN1663" s="10">
        <v>607515.46369545825</v>
      </c>
      <c r="AO1663" s="12">
        <v>2451203.2373943049</v>
      </c>
      <c r="AP1663" s="12">
        <v>1474748.0964752201</v>
      </c>
      <c r="AQ1663">
        <f>AP1663/AO1663</f>
        <v>0.601642521508301</v>
      </c>
      <c r="AR1663">
        <f>LOG(AQ1663,2)</f>
        <v>-0.73302156078190972</v>
      </c>
    </row>
    <row r="1664" spans="1:44" x14ac:dyDescent="0.25">
      <c r="A1664" t="s">
        <v>49</v>
      </c>
      <c r="B1664" t="s">
        <v>50</v>
      </c>
      <c r="C1664" t="s">
        <v>51</v>
      </c>
      <c r="D1664" t="s">
        <v>12319</v>
      </c>
      <c r="E1664" t="s">
        <v>12320</v>
      </c>
      <c r="F1664" t="s">
        <v>54</v>
      </c>
      <c r="G1664">
        <v>0.02</v>
      </c>
      <c r="H1664">
        <v>1</v>
      </c>
      <c r="I1664">
        <v>1</v>
      </c>
      <c r="J1664">
        <v>1</v>
      </c>
      <c r="K1664">
        <v>1</v>
      </c>
      <c r="L1664">
        <v>749</v>
      </c>
      <c r="M1664">
        <v>84.9</v>
      </c>
      <c r="N1664">
        <v>5.62</v>
      </c>
      <c r="O1664">
        <v>0</v>
      </c>
      <c r="P1664" t="s">
        <v>2404</v>
      </c>
      <c r="Q1664" t="s">
        <v>505</v>
      </c>
      <c r="R1664" t="s">
        <v>69</v>
      </c>
      <c r="S1664" t="s">
        <v>12321</v>
      </c>
      <c r="T1664" t="s">
        <v>12322</v>
      </c>
      <c r="U1664" t="s">
        <v>12323</v>
      </c>
      <c r="V1664" t="s">
        <v>12324</v>
      </c>
      <c r="W1664" t="s">
        <v>87</v>
      </c>
      <c r="X1664" t="s">
        <v>54</v>
      </c>
      <c r="Y1664" t="s">
        <v>54</v>
      </c>
      <c r="Z1664" t="s">
        <v>12325</v>
      </c>
      <c r="AA1664">
        <v>6</v>
      </c>
      <c r="AB1664" t="s">
        <v>54</v>
      </c>
      <c r="AC1664">
        <v>0</v>
      </c>
      <c r="AD1664" t="s">
        <v>54</v>
      </c>
      <c r="AE1664" s="8">
        <v>1803135.7923439201</v>
      </c>
      <c r="AF1664" s="8">
        <v>3406994.8064331301</v>
      </c>
      <c r="AG1664" s="8">
        <v>2411195.85904735</v>
      </c>
      <c r="AH1664" s="8">
        <v>2540442.1526081334</v>
      </c>
      <c r="AI1664" s="8">
        <v>661119.95258964703</v>
      </c>
      <c r="AJ1664" s="10" t="s">
        <v>54</v>
      </c>
      <c r="AK1664" s="10">
        <v>910490.56741128198</v>
      </c>
      <c r="AL1664" s="10">
        <v>761759.86283326102</v>
      </c>
      <c r="AM1664" s="10">
        <v>836125.21512227156</v>
      </c>
      <c r="AN1664" s="10">
        <v>74365.35228901048</v>
      </c>
      <c r="AO1664" s="12">
        <v>2775549.5703265066</v>
      </c>
      <c r="AP1664" s="12">
        <v>1667142.5046322898</v>
      </c>
      <c r="AQ1664">
        <f>AP1664/AO1664</f>
        <v>0.60065311837906488</v>
      </c>
      <c r="AR1664">
        <f>LOG(AQ1664,2)</f>
        <v>-0.73539603052604241</v>
      </c>
    </row>
    <row r="1665" spans="1:44" x14ac:dyDescent="0.25">
      <c r="A1665" t="s">
        <v>49</v>
      </c>
      <c r="B1665" t="s">
        <v>64</v>
      </c>
      <c r="C1665" t="s">
        <v>51</v>
      </c>
      <c r="D1665" t="s">
        <v>12326</v>
      </c>
      <c r="E1665" t="s">
        <v>12327</v>
      </c>
      <c r="F1665" t="s">
        <v>54</v>
      </c>
      <c r="G1665">
        <v>1E-3</v>
      </c>
      <c r="H1665">
        <v>4</v>
      </c>
      <c r="I1665">
        <v>1</v>
      </c>
      <c r="J1665">
        <v>5</v>
      </c>
      <c r="K1665">
        <v>1</v>
      </c>
      <c r="L1665">
        <v>275</v>
      </c>
      <c r="M1665">
        <v>30.3</v>
      </c>
      <c r="N1665">
        <v>8.2200000000000006</v>
      </c>
      <c r="O1665">
        <v>7.71</v>
      </c>
      <c r="P1665" t="s">
        <v>2553</v>
      </c>
      <c r="Q1665" t="s">
        <v>575</v>
      </c>
      <c r="R1665" t="s">
        <v>82</v>
      </c>
      <c r="S1665" t="s">
        <v>2592</v>
      </c>
      <c r="T1665" t="s">
        <v>12328</v>
      </c>
      <c r="U1665" t="s">
        <v>12329</v>
      </c>
      <c r="V1665" t="s">
        <v>12330</v>
      </c>
      <c r="W1665" t="s">
        <v>111</v>
      </c>
      <c r="X1665" t="s">
        <v>54</v>
      </c>
      <c r="Y1665" t="s">
        <v>54</v>
      </c>
      <c r="Z1665" t="s">
        <v>8053</v>
      </c>
      <c r="AA1665">
        <v>13</v>
      </c>
      <c r="AB1665">
        <v>3.65</v>
      </c>
      <c r="AC1665">
        <v>7.77000777000777E-4</v>
      </c>
      <c r="AD1665" t="s">
        <v>54</v>
      </c>
      <c r="AE1665" s="8">
        <v>1806881.99859498</v>
      </c>
      <c r="AF1665" s="8">
        <v>2947394.1059982101</v>
      </c>
      <c r="AG1665" s="8">
        <v>2840778.2847613702</v>
      </c>
      <c r="AH1665" s="8">
        <v>2531684.7964515202</v>
      </c>
      <c r="AI1665" s="8">
        <v>514357.88783686486</v>
      </c>
      <c r="AJ1665" s="10" t="s">
        <v>54</v>
      </c>
      <c r="AK1665" s="10">
        <v>1131160.43663489</v>
      </c>
      <c r="AL1665" s="10">
        <v>1031519.43658605</v>
      </c>
      <c r="AM1665" s="10">
        <v>1081339.9366104701</v>
      </c>
      <c r="AN1665" s="10">
        <v>49820.500024420035</v>
      </c>
      <c r="AO1665" s="12">
        <v>82315487.939856723</v>
      </c>
      <c r="AP1665" s="12">
        <v>49383550.370277904</v>
      </c>
      <c r="AQ1665">
        <f>AP1665/AO1665</f>
        <v>0.59993023920795652</v>
      </c>
      <c r="AR1665">
        <f>LOG(AQ1665,2)</f>
        <v>-0.73713334316619716</v>
      </c>
    </row>
    <row r="1666" spans="1:44" x14ac:dyDescent="0.25">
      <c r="A1666" t="s">
        <v>49</v>
      </c>
      <c r="B1666" t="s">
        <v>50</v>
      </c>
      <c r="C1666" t="s">
        <v>51</v>
      </c>
      <c r="D1666" t="s">
        <v>12331</v>
      </c>
      <c r="E1666" t="s">
        <v>12332</v>
      </c>
      <c r="F1666" t="s">
        <v>54</v>
      </c>
      <c r="G1666">
        <v>2.1000000000000001E-2</v>
      </c>
      <c r="H1666">
        <v>1</v>
      </c>
      <c r="I1666">
        <v>1</v>
      </c>
      <c r="J1666">
        <v>1</v>
      </c>
      <c r="K1666">
        <v>1</v>
      </c>
      <c r="L1666">
        <v>718</v>
      </c>
      <c r="M1666">
        <v>83</v>
      </c>
      <c r="N1666">
        <v>5.92</v>
      </c>
      <c r="O1666">
        <v>0</v>
      </c>
      <c r="P1666" t="s">
        <v>3452</v>
      </c>
      <c r="Q1666" t="s">
        <v>5773</v>
      </c>
      <c r="R1666" t="s">
        <v>82</v>
      </c>
      <c r="S1666" t="s">
        <v>12333</v>
      </c>
      <c r="T1666" t="s">
        <v>12334</v>
      </c>
      <c r="U1666" t="s">
        <v>12335</v>
      </c>
      <c r="V1666" t="s">
        <v>12336</v>
      </c>
      <c r="W1666" t="s">
        <v>62</v>
      </c>
      <c r="X1666" t="s">
        <v>6360</v>
      </c>
      <c r="Y1666" t="s">
        <v>12337</v>
      </c>
      <c r="Z1666" t="s">
        <v>4082</v>
      </c>
      <c r="AA1666">
        <v>20</v>
      </c>
      <c r="AB1666" t="s">
        <v>54</v>
      </c>
      <c r="AC1666">
        <v>0</v>
      </c>
      <c r="AD1666" t="s">
        <v>54</v>
      </c>
      <c r="AE1666" s="8">
        <v>2319102.2970296401</v>
      </c>
      <c r="AF1666" s="8" t="s">
        <v>54</v>
      </c>
      <c r="AG1666" s="8">
        <v>2712585.4765705899</v>
      </c>
      <c r="AH1666" s="8">
        <v>2515843.886800115</v>
      </c>
      <c r="AI1666" s="8">
        <v>196741.58977047494</v>
      </c>
      <c r="AJ1666" s="10" t="s">
        <v>54</v>
      </c>
      <c r="AK1666" s="10" t="s">
        <v>54</v>
      </c>
      <c r="AL1666" s="10">
        <v>1042186.46144674</v>
      </c>
      <c r="AM1666" s="10">
        <v>1042186.46144674</v>
      </c>
      <c r="AN1666" s="10">
        <v>0</v>
      </c>
      <c r="AO1666" s="12">
        <v>49735831.676235892</v>
      </c>
      <c r="AP1666" s="12">
        <v>29829136.860179398</v>
      </c>
      <c r="AQ1666">
        <f>AP1666/AO1666</f>
        <v>0.5997514438756627</v>
      </c>
      <c r="AR1666">
        <f>LOG(AQ1666,2)</f>
        <v>-0.73756336913855536</v>
      </c>
    </row>
    <row r="1667" spans="1:44" x14ac:dyDescent="0.25">
      <c r="A1667" t="s">
        <v>49</v>
      </c>
      <c r="B1667" t="s">
        <v>64</v>
      </c>
      <c r="C1667" t="s">
        <v>51</v>
      </c>
      <c r="D1667" t="s">
        <v>12338</v>
      </c>
      <c r="E1667" t="s">
        <v>12339</v>
      </c>
      <c r="F1667" t="s">
        <v>54</v>
      </c>
      <c r="G1667">
        <v>0</v>
      </c>
      <c r="H1667">
        <v>47</v>
      </c>
      <c r="I1667">
        <v>117</v>
      </c>
      <c r="J1667">
        <v>611</v>
      </c>
      <c r="K1667">
        <v>1</v>
      </c>
      <c r="L1667">
        <v>2477</v>
      </c>
      <c r="M1667">
        <v>284.89999999999998</v>
      </c>
      <c r="N1667">
        <v>5.35</v>
      </c>
      <c r="O1667">
        <v>1535.13</v>
      </c>
      <c r="P1667" t="s">
        <v>1386</v>
      </c>
      <c r="Q1667" t="s">
        <v>2914</v>
      </c>
      <c r="R1667" t="s">
        <v>1388</v>
      </c>
      <c r="S1667" t="s">
        <v>1389</v>
      </c>
      <c r="T1667" t="s">
        <v>1390</v>
      </c>
      <c r="U1667" t="s">
        <v>1391</v>
      </c>
      <c r="V1667" t="s">
        <v>1392</v>
      </c>
      <c r="W1667" t="s">
        <v>157</v>
      </c>
      <c r="X1667" t="s">
        <v>1393</v>
      </c>
      <c r="Y1667" t="s">
        <v>54</v>
      </c>
      <c r="Z1667" t="s">
        <v>54</v>
      </c>
      <c r="AA1667">
        <v>1</v>
      </c>
      <c r="AB1667">
        <v>5.28</v>
      </c>
      <c r="AC1667">
        <v>9.0579710144927505E-4</v>
      </c>
      <c r="AD1667" t="s">
        <v>54</v>
      </c>
      <c r="AE1667" s="8">
        <v>1887725.2584501</v>
      </c>
      <c r="AF1667" s="8">
        <v>2445075.7263137801</v>
      </c>
      <c r="AG1667" s="8">
        <v>3197525.4145743102</v>
      </c>
      <c r="AH1667" s="8">
        <v>2510108.799779397</v>
      </c>
      <c r="AI1667" s="8">
        <v>536697.36210086325</v>
      </c>
      <c r="AJ1667" s="10">
        <v>2919677.18031456</v>
      </c>
      <c r="AK1667" s="10">
        <v>6250381.2171037002</v>
      </c>
      <c r="AL1667" s="10">
        <v>7848494.8867347399</v>
      </c>
      <c r="AM1667" s="10">
        <v>5672851.0947176665</v>
      </c>
      <c r="AN1667" s="10">
        <v>2053203.4770861019</v>
      </c>
      <c r="AO1667" s="12">
        <v>115417689.38812004</v>
      </c>
      <c r="AP1667" s="12">
        <v>69124658.163922966</v>
      </c>
      <c r="AQ1667">
        <f>AP1667/AO1667</f>
        <v>0.59890869874785391</v>
      </c>
      <c r="AR1667">
        <f>LOG(AQ1667,2)</f>
        <v>-0.73959200823936655</v>
      </c>
    </row>
    <row r="1668" spans="1:44" x14ac:dyDescent="0.25">
      <c r="A1668" t="s">
        <v>49</v>
      </c>
      <c r="B1668" t="s">
        <v>50</v>
      </c>
      <c r="C1668" t="s">
        <v>51</v>
      </c>
      <c r="D1668" t="s">
        <v>12340</v>
      </c>
      <c r="E1668" t="s">
        <v>12341</v>
      </c>
      <c r="F1668" t="s">
        <v>54</v>
      </c>
      <c r="G1668">
        <v>2.4E-2</v>
      </c>
      <c r="H1668">
        <v>1</v>
      </c>
      <c r="I1668">
        <v>2</v>
      </c>
      <c r="J1668">
        <v>5</v>
      </c>
      <c r="K1668">
        <v>2</v>
      </c>
      <c r="L1668">
        <v>2040</v>
      </c>
      <c r="M1668">
        <v>225.4</v>
      </c>
      <c r="N1668">
        <v>8.69</v>
      </c>
      <c r="O1668">
        <v>0</v>
      </c>
      <c r="P1668" t="s">
        <v>804</v>
      </c>
      <c r="Q1668" t="s">
        <v>575</v>
      </c>
      <c r="R1668" t="s">
        <v>57</v>
      </c>
      <c r="S1668" t="s">
        <v>12342</v>
      </c>
      <c r="T1668" t="s">
        <v>12343</v>
      </c>
      <c r="U1668" t="s">
        <v>12344</v>
      </c>
      <c r="V1668" t="s">
        <v>12345</v>
      </c>
      <c r="W1668" t="s">
        <v>198</v>
      </c>
      <c r="X1668" t="s">
        <v>54</v>
      </c>
      <c r="Y1668" t="s">
        <v>54</v>
      </c>
      <c r="Z1668" t="s">
        <v>54</v>
      </c>
      <c r="AA1668">
        <v>0</v>
      </c>
      <c r="AB1668">
        <v>2.2400000000000002</v>
      </c>
      <c r="AC1668">
        <v>5.9132720105124796E-3</v>
      </c>
      <c r="AD1668" t="s">
        <v>54</v>
      </c>
      <c r="AE1668" s="8">
        <v>2613327.2925126799</v>
      </c>
      <c r="AF1668" s="8">
        <v>2622373.3131186701</v>
      </c>
      <c r="AG1668" s="8">
        <v>2285249.1157167298</v>
      </c>
      <c r="AH1668" s="8">
        <v>2506983.2404493596</v>
      </c>
      <c r="AI1668" s="8">
        <v>156833.18988745165</v>
      </c>
      <c r="AJ1668" s="10">
        <v>1765532.00839905</v>
      </c>
      <c r="AK1668" s="10">
        <v>2187899.2251651702</v>
      </c>
      <c r="AL1668" s="10">
        <v>2215502.1707010102</v>
      </c>
      <c r="AM1668" s="10">
        <v>2056311.1347550768</v>
      </c>
      <c r="AN1668" s="10">
        <v>205920.46343810236</v>
      </c>
      <c r="AO1668" s="12">
        <v>1832107.5205880702</v>
      </c>
      <c r="AP1668" s="12">
        <v>1096621.7304266843</v>
      </c>
      <c r="AQ1668">
        <f>AP1668/AO1668</f>
        <v>0.59855751810608282</v>
      </c>
      <c r="AR1668">
        <f>LOG(AQ1668,2)</f>
        <v>-0.74043820594871901</v>
      </c>
    </row>
    <row r="1669" spans="1:44" x14ac:dyDescent="0.25">
      <c r="A1669" t="s">
        <v>49</v>
      </c>
      <c r="B1669" t="s">
        <v>64</v>
      </c>
      <c r="C1669" t="s">
        <v>51</v>
      </c>
      <c r="D1669" t="s">
        <v>12346</v>
      </c>
      <c r="E1669" t="s">
        <v>12347</v>
      </c>
      <c r="F1669" t="s">
        <v>54</v>
      </c>
      <c r="G1669">
        <v>7.0000000000000001E-3</v>
      </c>
      <c r="H1669">
        <v>7</v>
      </c>
      <c r="I1669">
        <v>3</v>
      </c>
      <c r="J1669">
        <v>4</v>
      </c>
      <c r="K1669">
        <v>3</v>
      </c>
      <c r="L1669">
        <v>457</v>
      </c>
      <c r="M1669">
        <v>50.2</v>
      </c>
      <c r="N1669">
        <v>8.31</v>
      </c>
      <c r="O1669">
        <v>2.97</v>
      </c>
      <c r="P1669" t="s">
        <v>320</v>
      </c>
      <c r="Q1669" t="s">
        <v>12348</v>
      </c>
      <c r="R1669" t="s">
        <v>421</v>
      </c>
      <c r="S1669" t="s">
        <v>12349</v>
      </c>
      <c r="T1669" t="s">
        <v>12350</v>
      </c>
      <c r="U1669" t="s">
        <v>12351</v>
      </c>
      <c r="V1669" t="s">
        <v>12352</v>
      </c>
      <c r="W1669" t="s">
        <v>372</v>
      </c>
      <c r="X1669" t="s">
        <v>54</v>
      </c>
      <c r="Y1669" t="s">
        <v>12353</v>
      </c>
      <c r="Z1669" t="s">
        <v>12354</v>
      </c>
      <c r="AA1669">
        <v>5</v>
      </c>
      <c r="AB1669">
        <v>2.38</v>
      </c>
      <c r="AC1669">
        <v>4.7011417058428501E-3</v>
      </c>
      <c r="AD1669" t="s">
        <v>54</v>
      </c>
      <c r="AE1669" s="8">
        <v>3219111.6092126998</v>
      </c>
      <c r="AF1669" s="8">
        <v>1968034.4534043199</v>
      </c>
      <c r="AG1669" s="8">
        <v>2309246.6949493</v>
      </c>
      <c r="AH1669" s="8">
        <v>2498797.5858554398</v>
      </c>
      <c r="AI1669" s="8">
        <v>528043.98025725025</v>
      </c>
      <c r="AJ1669" s="10">
        <v>4615616.6291873902</v>
      </c>
      <c r="AK1669" s="10">
        <v>5312891.4286138397</v>
      </c>
      <c r="AL1669" s="10">
        <v>5253851.2967236098</v>
      </c>
      <c r="AM1669" s="10">
        <v>5060786.4515082799</v>
      </c>
      <c r="AN1669" s="10">
        <v>315704.04107044445</v>
      </c>
      <c r="AO1669" s="12">
        <v>220691090.066872</v>
      </c>
      <c r="AP1669" s="12">
        <v>131688598.59627533</v>
      </c>
      <c r="AQ1669">
        <f>AP1669/AO1669</f>
        <v>0.59671008266066439</v>
      </c>
      <c r="AR1669">
        <f>LOG(AQ1669,2)</f>
        <v>-0.74489794044863911</v>
      </c>
    </row>
    <row r="1670" spans="1:44" x14ac:dyDescent="0.25">
      <c r="A1670" t="s">
        <v>49</v>
      </c>
      <c r="B1670" t="s">
        <v>50</v>
      </c>
      <c r="C1670" t="s">
        <v>51</v>
      </c>
      <c r="D1670" t="s">
        <v>12355</v>
      </c>
      <c r="E1670" t="s">
        <v>12356</v>
      </c>
      <c r="F1670" t="s">
        <v>54</v>
      </c>
      <c r="G1670">
        <v>2.4E-2</v>
      </c>
      <c r="H1670">
        <v>1</v>
      </c>
      <c r="I1670">
        <v>1</v>
      </c>
      <c r="J1670">
        <v>3</v>
      </c>
      <c r="K1670">
        <v>1</v>
      </c>
      <c r="L1670">
        <v>901</v>
      </c>
      <c r="M1670">
        <v>104.1</v>
      </c>
      <c r="N1670">
        <v>6.55</v>
      </c>
      <c r="O1670">
        <v>0</v>
      </c>
      <c r="P1670" t="s">
        <v>462</v>
      </c>
      <c r="Q1670" t="s">
        <v>6837</v>
      </c>
      <c r="R1670" t="s">
        <v>182</v>
      </c>
      <c r="S1670" t="s">
        <v>12357</v>
      </c>
      <c r="T1670" t="s">
        <v>12358</v>
      </c>
      <c r="U1670" t="s">
        <v>12359</v>
      </c>
      <c r="V1670" t="s">
        <v>12360</v>
      </c>
      <c r="W1670" t="s">
        <v>405</v>
      </c>
      <c r="X1670" t="s">
        <v>54</v>
      </c>
      <c r="Y1670" t="s">
        <v>7388</v>
      </c>
      <c r="Z1670" t="s">
        <v>12361</v>
      </c>
      <c r="AA1670">
        <v>21</v>
      </c>
      <c r="AB1670" t="s">
        <v>54</v>
      </c>
      <c r="AC1670">
        <v>0</v>
      </c>
      <c r="AD1670" t="s">
        <v>54</v>
      </c>
      <c r="AE1670" s="8">
        <v>1902258.36131173</v>
      </c>
      <c r="AF1670" s="8">
        <v>2697096.52113694</v>
      </c>
      <c r="AG1670" s="8">
        <v>2896079.5886534001</v>
      </c>
      <c r="AH1670" s="8">
        <v>2498478.1570340232</v>
      </c>
      <c r="AI1670" s="8">
        <v>429346.09108729841</v>
      </c>
      <c r="AJ1670" s="10" t="s">
        <v>54</v>
      </c>
      <c r="AK1670" s="10" t="s">
        <v>54</v>
      </c>
      <c r="AL1670" s="10" t="s">
        <v>54</v>
      </c>
      <c r="AM1670" s="10">
        <v>0</v>
      </c>
      <c r="AN1670" s="10">
        <v>0</v>
      </c>
      <c r="AO1670" s="12">
        <v>505839475.7436533</v>
      </c>
      <c r="AP1670" s="12">
        <v>301359657.49242133</v>
      </c>
      <c r="AQ1670">
        <f>AP1670/AO1670</f>
        <v>0.59576144595947433</v>
      </c>
      <c r="AR1670">
        <f>LOG(AQ1670,2)</f>
        <v>-0.74719333068693305</v>
      </c>
    </row>
    <row r="1671" spans="1:44" x14ac:dyDescent="0.25">
      <c r="A1671" t="s">
        <v>49</v>
      </c>
      <c r="B1671" t="s">
        <v>64</v>
      </c>
      <c r="C1671" t="s">
        <v>51</v>
      </c>
      <c r="D1671" t="s">
        <v>12362</v>
      </c>
      <c r="E1671" t="s">
        <v>12363</v>
      </c>
      <c r="F1671" t="s">
        <v>54</v>
      </c>
      <c r="G1671">
        <v>3.0000000000000001E-3</v>
      </c>
      <c r="H1671">
        <v>2</v>
      </c>
      <c r="I1671">
        <v>1</v>
      </c>
      <c r="J1671">
        <v>3</v>
      </c>
      <c r="K1671">
        <v>1</v>
      </c>
      <c r="L1671">
        <v>521</v>
      </c>
      <c r="M1671">
        <v>58.7</v>
      </c>
      <c r="N1671">
        <v>5.86</v>
      </c>
      <c r="O1671">
        <v>5.3</v>
      </c>
      <c r="P1671" t="s">
        <v>2339</v>
      </c>
      <c r="Q1671" t="s">
        <v>2405</v>
      </c>
      <c r="R1671" t="s">
        <v>421</v>
      </c>
      <c r="S1671" t="s">
        <v>4095</v>
      </c>
      <c r="T1671" t="s">
        <v>12364</v>
      </c>
      <c r="U1671" t="s">
        <v>12365</v>
      </c>
      <c r="V1671" t="s">
        <v>12366</v>
      </c>
      <c r="W1671" t="s">
        <v>533</v>
      </c>
      <c r="X1671" t="s">
        <v>12367</v>
      </c>
      <c r="Y1671" t="s">
        <v>12368</v>
      </c>
      <c r="Z1671" t="s">
        <v>12369</v>
      </c>
      <c r="AA1671">
        <v>56</v>
      </c>
      <c r="AB1671" t="s">
        <v>54</v>
      </c>
      <c r="AC1671">
        <v>0</v>
      </c>
      <c r="AD1671" t="s">
        <v>54</v>
      </c>
      <c r="AE1671" s="8">
        <v>2215056.6634919201</v>
      </c>
      <c r="AF1671" s="8">
        <v>3042064.4823037698</v>
      </c>
      <c r="AG1671" s="8">
        <v>2232089.5978056798</v>
      </c>
      <c r="AH1671" s="8">
        <v>2496403.5812004567</v>
      </c>
      <c r="AI1671" s="8">
        <v>385903.17823472666</v>
      </c>
      <c r="AJ1671" s="10" t="s">
        <v>54</v>
      </c>
      <c r="AK1671" s="10">
        <v>876430.88323304302</v>
      </c>
      <c r="AL1671" s="10">
        <v>776625.39797479799</v>
      </c>
      <c r="AM1671" s="10">
        <v>826528.14060392044</v>
      </c>
      <c r="AN1671" s="10">
        <v>49902.742629122513</v>
      </c>
      <c r="AO1671" s="12">
        <v>11304562.928798145</v>
      </c>
      <c r="AP1671" s="12">
        <v>6733823.2654088698</v>
      </c>
      <c r="AQ1671">
        <f>AP1671/AO1671</f>
        <v>0.59567303113104808</v>
      </c>
      <c r="AR1671">
        <f>LOG(AQ1671,2)</f>
        <v>-0.74740745179421753</v>
      </c>
    </row>
    <row r="1672" spans="1:44" x14ac:dyDescent="0.25">
      <c r="A1672" t="s">
        <v>49</v>
      </c>
      <c r="B1672" t="s">
        <v>64</v>
      </c>
      <c r="C1672" t="s">
        <v>51</v>
      </c>
      <c r="D1672" t="s">
        <v>12370</v>
      </c>
      <c r="E1672" t="s">
        <v>12371</v>
      </c>
      <c r="F1672" t="s">
        <v>54</v>
      </c>
      <c r="G1672">
        <v>7.0000000000000001E-3</v>
      </c>
      <c r="H1672">
        <v>4</v>
      </c>
      <c r="I1672">
        <v>2</v>
      </c>
      <c r="J1672">
        <v>6</v>
      </c>
      <c r="K1672">
        <v>2</v>
      </c>
      <c r="L1672">
        <v>677</v>
      </c>
      <c r="M1672">
        <v>74.8</v>
      </c>
      <c r="N1672">
        <v>5.57</v>
      </c>
      <c r="O1672">
        <v>2.97</v>
      </c>
      <c r="P1672" t="s">
        <v>411</v>
      </c>
      <c r="Q1672" t="s">
        <v>472</v>
      </c>
      <c r="R1672" t="s">
        <v>69</v>
      </c>
      <c r="S1672" t="s">
        <v>12372</v>
      </c>
      <c r="T1672" t="s">
        <v>12373</v>
      </c>
      <c r="U1672" t="s">
        <v>12374</v>
      </c>
      <c r="V1672" t="s">
        <v>12375</v>
      </c>
      <c r="W1672" t="s">
        <v>198</v>
      </c>
      <c r="X1672" t="s">
        <v>54</v>
      </c>
      <c r="Y1672" t="s">
        <v>3290</v>
      </c>
      <c r="Z1672" t="s">
        <v>3432</v>
      </c>
      <c r="AA1672">
        <v>6</v>
      </c>
      <c r="AB1672">
        <v>3.31</v>
      </c>
      <c r="AC1672">
        <v>7.5131480090157802E-4</v>
      </c>
      <c r="AD1672" t="s">
        <v>54</v>
      </c>
      <c r="AE1672" s="8">
        <v>1758004.8691815799</v>
      </c>
      <c r="AF1672" s="8">
        <v>3514501.2430133098</v>
      </c>
      <c r="AG1672" s="8">
        <v>2198025.03777549</v>
      </c>
      <c r="AH1672" s="8">
        <v>2490177.0499901269</v>
      </c>
      <c r="AI1672" s="8">
        <v>746250.39430555666</v>
      </c>
      <c r="AJ1672" s="10">
        <v>1415704.9253309299</v>
      </c>
      <c r="AK1672" s="10">
        <v>2136480.89814125</v>
      </c>
      <c r="AL1672" s="10">
        <v>2137359.0254494199</v>
      </c>
      <c r="AM1672" s="10">
        <v>1896514.9496405332</v>
      </c>
      <c r="AN1672" s="10">
        <v>339984.21765756822</v>
      </c>
      <c r="AO1672" s="12">
        <v>1573342.56415793</v>
      </c>
      <c r="AP1672" s="12">
        <v>937015.51780909335</v>
      </c>
      <c r="AQ1672">
        <f>AP1672/AO1672</f>
        <v>0.59555721630819425</v>
      </c>
      <c r="AR1672">
        <f>LOG(AQ1672,2)</f>
        <v>-0.74768797769838813</v>
      </c>
    </row>
    <row r="1673" spans="1:44" x14ac:dyDescent="0.25">
      <c r="A1673" t="s">
        <v>49</v>
      </c>
      <c r="B1673" t="s">
        <v>64</v>
      </c>
      <c r="C1673" t="s">
        <v>51</v>
      </c>
      <c r="D1673" t="s">
        <v>12376</v>
      </c>
      <c r="E1673" t="s">
        <v>12377</v>
      </c>
      <c r="F1673" t="s">
        <v>54</v>
      </c>
      <c r="G1673">
        <v>1E-3</v>
      </c>
      <c r="H1673">
        <v>9</v>
      </c>
      <c r="I1673">
        <v>3</v>
      </c>
      <c r="J1673">
        <v>18</v>
      </c>
      <c r="K1673">
        <v>3</v>
      </c>
      <c r="L1673">
        <v>483</v>
      </c>
      <c r="M1673">
        <v>54.4</v>
      </c>
      <c r="N1673">
        <v>8.66</v>
      </c>
      <c r="O1673">
        <v>11.12</v>
      </c>
      <c r="P1673" t="s">
        <v>574</v>
      </c>
      <c r="Q1673" t="s">
        <v>862</v>
      </c>
      <c r="R1673" t="s">
        <v>1066</v>
      </c>
      <c r="S1673" t="s">
        <v>3892</v>
      </c>
      <c r="T1673" t="s">
        <v>12378</v>
      </c>
      <c r="U1673" t="s">
        <v>12379</v>
      </c>
      <c r="V1673" t="s">
        <v>12380</v>
      </c>
      <c r="W1673" t="s">
        <v>217</v>
      </c>
      <c r="X1673" t="s">
        <v>54</v>
      </c>
      <c r="Y1673" t="s">
        <v>11155</v>
      </c>
      <c r="Z1673" t="s">
        <v>12381</v>
      </c>
      <c r="AA1673">
        <v>4</v>
      </c>
      <c r="AB1673">
        <v>7.93</v>
      </c>
      <c r="AC1673">
        <v>1.12866817155756E-3</v>
      </c>
      <c r="AD1673" t="s">
        <v>54</v>
      </c>
      <c r="AE1673" s="8">
        <v>2252037.1825106898</v>
      </c>
      <c r="AF1673" s="8">
        <v>2646472.1636145101</v>
      </c>
      <c r="AG1673" s="8">
        <v>2508460.8953798702</v>
      </c>
      <c r="AH1673" s="8">
        <v>2468990.08050169</v>
      </c>
      <c r="AI1673" s="8">
        <v>163428.26662882493</v>
      </c>
      <c r="AJ1673" s="10">
        <v>1877279.6458467201</v>
      </c>
      <c r="AK1673" s="10">
        <v>3050368.11847942</v>
      </c>
      <c r="AL1673" s="10">
        <v>3563616.0615136698</v>
      </c>
      <c r="AM1673" s="10">
        <v>2830421.2752799368</v>
      </c>
      <c r="AN1673" s="10">
        <v>705792.7396793738</v>
      </c>
      <c r="AO1673" s="12">
        <v>16032132.917275766</v>
      </c>
      <c r="AP1673" s="12">
        <v>9531516.0351889599</v>
      </c>
      <c r="AQ1673">
        <f>AP1673/AO1673</f>
        <v>0.59452576175426242</v>
      </c>
      <c r="AR1673">
        <f>LOG(AQ1673,2)</f>
        <v>-0.75018876927325473</v>
      </c>
    </row>
    <row r="1674" spans="1:44" x14ac:dyDescent="0.25">
      <c r="A1674" t="s">
        <v>49</v>
      </c>
      <c r="B1674" t="s">
        <v>64</v>
      </c>
      <c r="C1674" t="s">
        <v>51</v>
      </c>
      <c r="D1674" t="s">
        <v>12382</v>
      </c>
      <c r="E1674" t="s">
        <v>12383</v>
      </c>
      <c r="F1674" t="s">
        <v>54</v>
      </c>
      <c r="G1674">
        <v>7.0000000000000001E-3</v>
      </c>
      <c r="H1674">
        <v>2</v>
      </c>
      <c r="I1674">
        <v>1</v>
      </c>
      <c r="J1674">
        <v>3</v>
      </c>
      <c r="K1674">
        <v>1</v>
      </c>
      <c r="L1674">
        <v>583</v>
      </c>
      <c r="M1674">
        <v>62.8</v>
      </c>
      <c r="N1674">
        <v>6.44</v>
      </c>
      <c r="O1674">
        <v>2.4900000000000002</v>
      </c>
      <c r="P1674" t="s">
        <v>9683</v>
      </c>
      <c r="Q1674" t="s">
        <v>3653</v>
      </c>
      <c r="R1674" t="s">
        <v>82</v>
      </c>
      <c r="S1674" t="s">
        <v>12384</v>
      </c>
      <c r="T1674" t="s">
        <v>12385</v>
      </c>
      <c r="U1674" t="s">
        <v>12386</v>
      </c>
      <c r="V1674" t="s">
        <v>12387</v>
      </c>
      <c r="W1674" t="s">
        <v>87</v>
      </c>
      <c r="X1674" t="s">
        <v>12388</v>
      </c>
      <c r="Y1674" t="s">
        <v>12389</v>
      </c>
      <c r="Z1674" t="s">
        <v>12390</v>
      </c>
      <c r="AA1674">
        <v>101</v>
      </c>
      <c r="AB1674" t="s">
        <v>54</v>
      </c>
      <c r="AC1674">
        <v>0</v>
      </c>
      <c r="AD1674" t="s">
        <v>54</v>
      </c>
      <c r="AE1674" s="8">
        <v>2029324.71249612</v>
      </c>
      <c r="AF1674" s="8">
        <v>2906297.5743637001</v>
      </c>
      <c r="AG1674" s="8" t="s">
        <v>54</v>
      </c>
      <c r="AH1674" s="8">
        <v>2467811.1434299098</v>
      </c>
      <c r="AI1674" s="8">
        <v>438486.4309337915</v>
      </c>
      <c r="AJ1674" s="10" t="s">
        <v>54</v>
      </c>
      <c r="AK1674" s="10">
        <v>1609128.8340001099</v>
      </c>
      <c r="AL1674" s="10">
        <v>1466854.9927710099</v>
      </c>
      <c r="AM1674" s="10">
        <v>1537991.9133855598</v>
      </c>
      <c r="AN1674" s="10">
        <v>71136.920614550007</v>
      </c>
      <c r="AO1674" s="12">
        <v>8529375.4566383101</v>
      </c>
      <c r="AP1674" s="12">
        <v>5068899.6956717372</v>
      </c>
      <c r="AQ1674">
        <f>AP1674/AO1674</f>
        <v>0.59428732167332066</v>
      </c>
      <c r="AR1674">
        <f>LOG(AQ1674,2)</f>
        <v>-0.75076749158331668</v>
      </c>
    </row>
    <row r="1675" spans="1:44" x14ac:dyDescent="0.25">
      <c r="A1675" t="s">
        <v>49</v>
      </c>
      <c r="B1675" t="s">
        <v>50</v>
      </c>
      <c r="C1675" t="s">
        <v>51</v>
      </c>
      <c r="D1675" t="s">
        <v>12391</v>
      </c>
      <c r="E1675" t="s">
        <v>12392</v>
      </c>
      <c r="F1675" t="s">
        <v>54</v>
      </c>
      <c r="G1675">
        <v>2.4E-2</v>
      </c>
      <c r="H1675">
        <v>2</v>
      </c>
      <c r="I1675">
        <v>2</v>
      </c>
      <c r="J1675">
        <v>4</v>
      </c>
      <c r="K1675">
        <v>1</v>
      </c>
      <c r="L1675">
        <v>1286</v>
      </c>
      <c r="M1675">
        <v>141.4</v>
      </c>
      <c r="N1675">
        <v>8.48</v>
      </c>
      <c r="O1675">
        <v>0</v>
      </c>
      <c r="P1675" t="s">
        <v>1517</v>
      </c>
      <c r="Q1675" t="s">
        <v>139</v>
      </c>
      <c r="R1675" t="s">
        <v>355</v>
      </c>
      <c r="S1675" t="s">
        <v>12393</v>
      </c>
      <c r="T1675" t="s">
        <v>12394</v>
      </c>
      <c r="U1675" t="s">
        <v>12395</v>
      </c>
      <c r="V1675" t="s">
        <v>12396</v>
      </c>
      <c r="W1675" t="s">
        <v>62</v>
      </c>
      <c r="X1675" t="s">
        <v>12397</v>
      </c>
      <c r="Y1675" t="s">
        <v>12398</v>
      </c>
      <c r="Z1675" t="s">
        <v>12399</v>
      </c>
      <c r="AA1675">
        <v>14</v>
      </c>
      <c r="AB1675" t="s">
        <v>54</v>
      </c>
      <c r="AC1675">
        <v>0</v>
      </c>
      <c r="AD1675" t="s">
        <v>54</v>
      </c>
      <c r="AE1675" s="8">
        <v>1922673.1518244001</v>
      </c>
      <c r="AF1675" s="8">
        <v>2646233.92257442</v>
      </c>
      <c r="AG1675" s="8">
        <v>2799116.3176073199</v>
      </c>
      <c r="AH1675" s="8">
        <v>2456007.7973353802</v>
      </c>
      <c r="AI1675" s="8">
        <v>382254.40024019859</v>
      </c>
      <c r="AJ1675" s="10">
        <v>880369.34621938004</v>
      </c>
      <c r="AK1675" s="10">
        <v>1295396.14928756</v>
      </c>
      <c r="AL1675" s="10">
        <v>1294618.15762636</v>
      </c>
      <c r="AM1675" s="10">
        <v>1156794.5510444334</v>
      </c>
      <c r="AN1675" s="10">
        <v>195462.39487377199</v>
      </c>
      <c r="AO1675" s="12">
        <v>2692483.6366380733</v>
      </c>
      <c r="AP1675" s="12">
        <v>1597375.442024865</v>
      </c>
      <c r="AQ1675">
        <f>AP1675/AO1675</f>
        <v>0.59327210768842498</v>
      </c>
      <c r="AR1675">
        <f>LOG(AQ1675,2)</f>
        <v>-0.75323413788670157</v>
      </c>
    </row>
    <row r="1676" spans="1:44" x14ac:dyDescent="0.25">
      <c r="A1676" t="s">
        <v>49</v>
      </c>
      <c r="B1676" t="s">
        <v>50</v>
      </c>
      <c r="C1676" t="s">
        <v>51</v>
      </c>
      <c r="D1676" t="s">
        <v>12400</v>
      </c>
      <c r="E1676" t="s">
        <v>12401</v>
      </c>
      <c r="F1676" t="s">
        <v>54</v>
      </c>
      <c r="G1676">
        <v>2.1999999999999999E-2</v>
      </c>
      <c r="H1676">
        <v>1</v>
      </c>
      <c r="I1676">
        <v>1</v>
      </c>
      <c r="J1676">
        <v>1</v>
      </c>
      <c r="K1676">
        <v>1</v>
      </c>
      <c r="L1676">
        <v>1019</v>
      </c>
      <c r="M1676">
        <v>107.9</v>
      </c>
      <c r="N1676">
        <v>7.05</v>
      </c>
      <c r="O1676">
        <v>0</v>
      </c>
      <c r="P1676" t="s">
        <v>701</v>
      </c>
      <c r="Q1676" t="s">
        <v>133</v>
      </c>
      <c r="R1676" t="s">
        <v>82</v>
      </c>
      <c r="S1676" t="s">
        <v>12402</v>
      </c>
      <c r="T1676" t="s">
        <v>12403</v>
      </c>
      <c r="U1676" t="s">
        <v>12404</v>
      </c>
      <c r="V1676" t="s">
        <v>12405</v>
      </c>
      <c r="W1676" t="s">
        <v>217</v>
      </c>
      <c r="X1676" t="s">
        <v>54</v>
      </c>
      <c r="Y1676" t="s">
        <v>54</v>
      </c>
      <c r="Z1676" t="s">
        <v>12406</v>
      </c>
      <c r="AA1676">
        <v>3</v>
      </c>
      <c r="AB1676" t="s">
        <v>54</v>
      </c>
      <c r="AC1676">
        <v>0</v>
      </c>
      <c r="AD1676" t="s">
        <v>54</v>
      </c>
      <c r="AE1676" s="8">
        <v>1782219.4327763901</v>
      </c>
      <c r="AF1676" s="8">
        <v>3131355.3701901301</v>
      </c>
      <c r="AG1676" s="8">
        <v>2448174.5500782598</v>
      </c>
      <c r="AH1676" s="8">
        <v>2453916.4510149267</v>
      </c>
      <c r="AI1676" s="8">
        <v>550797.40466290538</v>
      </c>
      <c r="AJ1676" s="10">
        <v>1652854.3179549901</v>
      </c>
      <c r="AK1676" s="10">
        <v>2570127.1869403799</v>
      </c>
      <c r="AL1676" s="10">
        <v>2741117.36469302</v>
      </c>
      <c r="AM1676" s="10">
        <v>2321366.2898627967</v>
      </c>
      <c r="AN1676" s="10">
        <v>477835.81745199068</v>
      </c>
      <c r="AO1676" s="12">
        <v>36677686.067592397</v>
      </c>
      <c r="AP1676" s="12">
        <v>21757211.4086756</v>
      </c>
      <c r="AQ1676">
        <f>AP1676/AO1676</f>
        <v>0.59320021902635234</v>
      </c>
      <c r="AR1676">
        <f>LOG(AQ1676,2)</f>
        <v>-0.75340896441077643</v>
      </c>
    </row>
    <row r="1677" spans="1:44" x14ac:dyDescent="0.25">
      <c r="A1677" t="s">
        <v>49</v>
      </c>
      <c r="B1677" t="s">
        <v>64</v>
      </c>
      <c r="C1677" t="s">
        <v>51</v>
      </c>
      <c r="D1677" t="s">
        <v>12407</v>
      </c>
      <c r="E1677" t="s">
        <v>12408</v>
      </c>
      <c r="F1677" t="s">
        <v>54</v>
      </c>
      <c r="G1677">
        <v>7.0000000000000001E-3</v>
      </c>
      <c r="H1677">
        <v>2</v>
      </c>
      <c r="I1677">
        <v>3</v>
      </c>
      <c r="J1677">
        <v>6</v>
      </c>
      <c r="K1677">
        <v>3</v>
      </c>
      <c r="L1677">
        <v>1483</v>
      </c>
      <c r="M1677">
        <v>170.8</v>
      </c>
      <c r="N1677">
        <v>8.48</v>
      </c>
      <c r="O1677">
        <v>3.83</v>
      </c>
      <c r="P1677" t="s">
        <v>462</v>
      </c>
      <c r="Q1677" t="s">
        <v>1500</v>
      </c>
      <c r="R1677" t="s">
        <v>506</v>
      </c>
      <c r="S1677" t="s">
        <v>12409</v>
      </c>
      <c r="T1677" t="s">
        <v>12410</v>
      </c>
      <c r="U1677" t="s">
        <v>12411</v>
      </c>
      <c r="V1677" t="s">
        <v>12412</v>
      </c>
      <c r="W1677" t="s">
        <v>62</v>
      </c>
      <c r="X1677" t="s">
        <v>54</v>
      </c>
      <c r="Y1677" t="s">
        <v>54</v>
      </c>
      <c r="Z1677" t="s">
        <v>12413</v>
      </c>
      <c r="AA1677">
        <v>8</v>
      </c>
      <c r="AB1677">
        <v>3.76</v>
      </c>
      <c r="AC1677">
        <v>7.8554595443833502E-4</v>
      </c>
      <c r="AD1677" t="s">
        <v>54</v>
      </c>
      <c r="AE1677" s="8">
        <v>4734173.22985157</v>
      </c>
      <c r="AF1677" s="8">
        <v>1492273.3557748899</v>
      </c>
      <c r="AG1677" s="8">
        <v>1134205.78896394</v>
      </c>
      <c r="AH1677" s="8">
        <v>2453550.7915301332</v>
      </c>
      <c r="AI1677" s="8">
        <v>1619255.4102080148</v>
      </c>
      <c r="AJ1677" s="10">
        <v>1320018.0372659201</v>
      </c>
      <c r="AK1677" s="10">
        <v>4809757.1210679896</v>
      </c>
      <c r="AL1677" s="10">
        <v>670501.90649156796</v>
      </c>
      <c r="AM1677" s="10">
        <v>2266759.0216084928</v>
      </c>
      <c r="AN1677" s="10">
        <v>1817616.9932863521</v>
      </c>
      <c r="AO1677" s="12">
        <v>3408430.3669266365</v>
      </c>
      <c r="AP1677" s="12">
        <v>2017133.9192542201</v>
      </c>
      <c r="AQ1677">
        <f>AP1677/AO1677</f>
        <v>0.59180728432280072</v>
      </c>
      <c r="AR1677">
        <f>LOG(AQ1677,2)</f>
        <v>-0.75680064068113695</v>
      </c>
    </row>
    <row r="1678" spans="1:44" x14ac:dyDescent="0.25">
      <c r="A1678" t="s">
        <v>49</v>
      </c>
      <c r="B1678" t="s">
        <v>64</v>
      </c>
      <c r="C1678" t="s">
        <v>51</v>
      </c>
      <c r="D1678" t="s">
        <v>12414</v>
      </c>
      <c r="E1678" t="s">
        <v>12415</v>
      </c>
      <c r="F1678" t="s">
        <v>54</v>
      </c>
      <c r="G1678">
        <v>6.0000000000000001E-3</v>
      </c>
      <c r="H1678">
        <v>2</v>
      </c>
      <c r="I1678">
        <v>1</v>
      </c>
      <c r="J1678">
        <v>2</v>
      </c>
      <c r="K1678">
        <v>1</v>
      </c>
      <c r="L1678">
        <v>661</v>
      </c>
      <c r="M1678">
        <v>72.099999999999994</v>
      </c>
      <c r="N1678">
        <v>6.16</v>
      </c>
      <c r="O1678">
        <v>4.38</v>
      </c>
      <c r="P1678" t="s">
        <v>54</v>
      </c>
      <c r="Q1678" t="s">
        <v>527</v>
      </c>
      <c r="R1678" t="s">
        <v>82</v>
      </c>
      <c r="S1678" t="s">
        <v>12416</v>
      </c>
      <c r="T1678" t="s">
        <v>12417</v>
      </c>
      <c r="U1678" t="s">
        <v>12418</v>
      </c>
      <c r="V1678" t="s">
        <v>12419</v>
      </c>
      <c r="W1678" t="s">
        <v>87</v>
      </c>
      <c r="X1678" t="s">
        <v>54</v>
      </c>
      <c r="Y1678" t="s">
        <v>54</v>
      </c>
      <c r="Z1678" t="s">
        <v>54</v>
      </c>
      <c r="AA1678">
        <v>0</v>
      </c>
      <c r="AB1678" t="s">
        <v>54</v>
      </c>
      <c r="AC1678">
        <v>0</v>
      </c>
      <c r="AD1678" t="s">
        <v>54</v>
      </c>
      <c r="AE1678" s="8">
        <v>2340140.4219400301</v>
      </c>
      <c r="AF1678" s="8" t="s">
        <v>54</v>
      </c>
      <c r="AG1678" s="8">
        <v>2562266.0528485798</v>
      </c>
      <c r="AH1678" s="8">
        <v>2451203.2373943049</v>
      </c>
      <c r="AI1678" s="8">
        <v>111062.81545427488</v>
      </c>
      <c r="AJ1678" s="10">
        <v>1117087.9394606899</v>
      </c>
      <c r="AK1678" s="10">
        <v>1613400.80355867</v>
      </c>
      <c r="AL1678" s="10">
        <v>1693755.5464063</v>
      </c>
      <c r="AM1678" s="10">
        <v>1474748.0964752201</v>
      </c>
      <c r="AN1678" s="10">
        <v>255022.62920673116</v>
      </c>
      <c r="AO1678" s="12">
        <v>16842757.41517793</v>
      </c>
      <c r="AP1678" s="12">
        <v>9960650.8768714368</v>
      </c>
      <c r="AQ1678">
        <f>AP1678/AO1678</f>
        <v>0.59139074626197186</v>
      </c>
      <c r="AR1678">
        <f>LOG(AQ1678,2)</f>
        <v>-0.75781642570442354</v>
      </c>
    </row>
    <row r="1679" spans="1:44" x14ac:dyDescent="0.25">
      <c r="A1679" t="s">
        <v>49</v>
      </c>
      <c r="B1679" t="s">
        <v>64</v>
      </c>
      <c r="C1679" t="s">
        <v>51</v>
      </c>
      <c r="D1679" t="s">
        <v>12420</v>
      </c>
      <c r="E1679" t="s">
        <v>12421</v>
      </c>
      <c r="F1679" t="s">
        <v>54</v>
      </c>
      <c r="G1679">
        <v>3.0000000000000001E-3</v>
      </c>
      <c r="H1679">
        <v>2</v>
      </c>
      <c r="I1679">
        <v>2</v>
      </c>
      <c r="J1679">
        <v>7</v>
      </c>
      <c r="K1679">
        <v>2</v>
      </c>
      <c r="L1679">
        <v>744</v>
      </c>
      <c r="M1679">
        <v>83.9</v>
      </c>
      <c r="N1679">
        <v>8.7799999999999994</v>
      </c>
      <c r="O1679">
        <v>5.41</v>
      </c>
      <c r="P1679" t="s">
        <v>12422</v>
      </c>
      <c r="Q1679" t="s">
        <v>871</v>
      </c>
      <c r="R1679" t="s">
        <v>921</v>
      </c>
      <c r="S1679" t="s">
        <v>12423</v>
      </c>
      <c r="T1679" t="s">
        <v>12424</v>
      </c>
      <c r="U1679" t="s">
        <v>12425</v>
      </c>
      <c r="V1679" t="s">
        <v>12426</v>
      </c>
      <c r="W1679" t="s">
        <v>12427</v>
      </c>
      <c r="X1679" t="s">
        <v>12428</v>
      </c>
      <c r="Y1679" t="s">
        <v>54</v>
      </c>
      <c r="Z1679" t="s">
        <v>54</v>
      </c>
      <c r="AA1679">
        <v>13</v>
      </c>
      <c r="AB1679">
        <v>4.33</v>
      </c>
      <c r="AC1679">
        <v>8.3333333333333295E-4</v>
      </c>
      <c r="AD1679" t="s">
        <v>54</v>
      </c>
      <c r="AE1679" s="8">
        <v>1531001.2868067799</v>
      </c>
      <c r="AF1679" s="8">
        <v>3261121.5281780502</v>
      </c>
      <c r="AG1679" s="8">
        <v>2529593.0764817498</v>
      </c>
      <c r="AH1679" s="8">
        <v>2440571.9638221934</v>
      </c>
      <c r="AI1679" s="8">
        <v>709118.03496785299</v>
      </c>
      <c r="AJ1679" s="10">
        <v>6276427.2158543402</v>
      </c>
      <c r="AK1679" s="10">
        <v>2758990.27784723</v>
      </c>
      <c r="AL1679" s="10">
        <v>3225957.5287767998</v>
      </c>
      <c r="AM1679" s="10">
        <v>4087125.00749279</v>
      </c>
      <c r="AN1679" s="10">
        <v>1559764.4529463949</v>
      </c>
      <c r="AO1679" s="12">
        <v>106205483.85032463</v>
      </c>
      <c r="AP1679" s="12">
        <v>62584254.290984131</v>
      </c>
      <c r="AQ1679">
        <f>AP1679/AO1679</f>
        <v>0.58927516755334508</v>
      </c>
      <c r="AR1679">
        <f>LOG(AQ1679,2)</f>
        <v>-0.76298662354340485</v>
      </c>
    </row>
    <row r="1680" spans="1:44" x14ac:dyDescent="0.25">
      <c r="A1680" t="s">
        <v>49</v>
      </c>
      <c r="B1680" t="s">
        <v>64</v>
      </c>
      <c r="C1680" t="s">
        <v>51</v>
      </c>
      <c r="D1680" t="s">
        <v>12429</v>
      </c>
      <c r="E1680" t="s">
        <v>12430</v>
      </c>
      <c r="F1680" t="s">
        <v>54</v>
      </c>
      <c r="G1680">
        <v>7.0000000000000001E-3</v>
      </c>
      <c r="H1680">
        <v>1</v>
      </c>
      <c r="I1680">
        <v>1</v>
      </c>
      <c r="J1680">
        <v>2</v>
      </c>
      <c r="K1680">
        <v>1</v>
      </c>
      <c r="L1680">
        <v>962</v>
      </c>
      <c r="M1680">
        <v>107.8</v>
      </c>
      <c r="N1680">
        <v>4.91</v>
      </c>
      <c r="O1680">
        <v>3.82</v>
      </c>
      <c r="P1680" t="s">
        <v>1280</v>
      </c>
      <c r="Q1680" t="s">
        <v>3850</v>
      </c>
      <c r="R1680" t="s">
        <v>1561</v>
      </c>
      <c r="S1680" t="s">
        <v>12431</v>
      </c>
      <c r="T1680" t="s">
        <v>12432</v>
      </c>
      <c r="U1680" t="s">
        <v>12433</v>
      </c>
      <c r="V1680" t="s">
        <v>12434</v>
      </c>
      <c r="W1680" t="s">
        <v>533</v>
      </c>
      <c r="X1680" t="s">
        <v>54</v>
      </c>
      <c r="Y1680" t="s">
        <v>54</v>
      </c>
      <c r="Z1680" t="s">
        <v>12435</v>
      </c>
      <c r="AA1680">
        <v>14</v>
      </c>
      <c r="AB1680" t="s">
        <v>54</v>
      </c>
      <c r="AC1680">
        <v>0</v>
      </c>
      <c r="AD1680" t="s">
        <v>54</v>
      </c>
      <c r="AE1680" s="8">
        <v>1956517.9652698899</v>
      </c>
      <c r="AF1680" s="8">
        <v>2854572.60630826</v>
      </c>
      <c r="AG1680" s="8">
        <v>2506410.0458806199</v>
      </c>
      <c r="AH1680" s="8">
        <v>2439166.8724862565</v>
      </c>
      <c r="AI1680" s="8">
        <v>369699.66896455054</v>
      </c>
      <c r="AJ1680" s="10">
        <v>683137.31906811101</v>
      </c>
      <c r="AK1680" s="10" t="s">
        <v>54</v>
      </c>
      <c r="AL1680" s="10" t="s">
        <v>54</v>
      </c>
      <c r="AM1680" s="10">
        <v>683137.31906811101</v>
      </c>
      <c r="AN1680" s="10">
        <v>0</v>
      </c>
      <c r="AO1680" s="12">
        <v>24802211.524458364</v>
      </c>
      <c r="AP1680" s="12">
        <v>14593774.468734926</v>
      </c>
      <c r="AQ1680">
        <f>AP1680/AO1680</f>
        <v>0.5884061771807515</v>
      </c>
      <c r="AR1680">
        <f>LOG(AQ1680,2)</f>
        <v>-0.76511570257528205</v>
      </c>
    </row>
    <row r="1681" spans="1:44" x14ac:dyDescent="0.25">
      <c r="A1681" t="s">
        <v>49</v>
      </c>
      <c r="B1681" t="s">
        <v>64</v>
      </c>
      <c r="C1681" t="s">
        <v>51</v>
      </c>
      <c r="D1681" t="s">
        <v>12436</v>
      </c>
      <c r="E1681" t="s">
        <v>12437</v>
      </c>
      <c r="F1681" t="s">
        <v>54</v>
      </c>
      <c r="G1681">
        <v>1E-3</v>
      </c>
      <c r="H1681">
        <v>8</v>
      </c>
      <c r="I1681">
        <v>2</v>
      </c>
      <c r="J1681">
        <v>7</v>
      </c>
      <c r="K1681">
        <v>2</v>
      </c>
      <c r="L1681">
        <v>207</v>
      </c>
      <c r="M1681">
        <v>22</v>
      </c>
      <c r="N1681">
        <v>9.3800000000000008</v>
      </c>
      <c r="O1681">
        <v>7.06</v>
      </c>
      <c r="P1681" t="s">
        <v>2404</v>
      </c>
      <c r="Q1681" t="s">
        <v>1859</v>
      </c>
      <c r="R1681" t="s">
        <v>57</v>
      </c>
      <c r="S1681" t="s">
        <v>3444</v>
      </c>
      <c r="T1681" t="s">
        <v>12438</v>
      </c>
      <c r="U1681" t="s">
        <v>12439</v>
      </c>
      <c r="V1681" t="s">
        <v>12440</v>
      </c>
      <c r="W1681" t="s">
        <v>144</v>
      </c>
      <c r="X1681" t="s">
        <v>54</v>
      </c>
      <c r="Y1681" t="s">
        <v>12441</v>
      </c>
      <c r="Z1681" t="s">
        <v>54</v>
      </c>
      <c r="AA1681">
        <v>5</v>
      </c>
      <c r="AB1681" t="s">
        <v>54</v>
      </c>
      <c r="AC1681">
        <v>0</v>
      </c>
      <c r="AD1681" t="s">
        <v>54</v>
      </c>
      <c r="AE1681" s="8">
        <v>2908843.0998278898</v>
      </c>
      <c r="AF1681" s="8">
        <v>1507824.29358985</v>
      </c>
      <c r="AG1681" s="8">
        <v>2894445.5707900198</v>
      </c>
      <c r="AH1681" s="8">
        <v>2437037.65473592</v>
      </c>
      <c r="AI1681" s="8">
        <v>657079.35853029718</v>
      </c>
      <c r="AJ1681" s="10">
        <v>4359831.0946337497</v>
      </c>
      <c r="AK1681" s="10">
        <v>6435910.1473862203</v>
      </c>
      <c r="AL1681" s="10">
        <v>4111087.5839432501</v>
      </c>
      <c r="AM1681" s="10">
        <v>4968942.9419877399</v>
      </c>
      <c r="AN1681" s="10">
        <v>1042261.2979522411</v>
      </c>
      <c r="AO1681" s="12">
        <v>3832676.7113046735</v>
      </c>
      <c r="AP1681" s="12">
        <v>2251509.8532320685</v>
      </c>
      <c r="AQ1681">
        <f>AP1681/AO1681</f>
        <v>0.58745102256893378</v>
      </c>
      <c r="AR1681">
        <f>LOG(AQ1681,2)</f>
        <v>-0.76745951970738047</v>
      </c>
    </row>
    <row r="1682" spans="1:44" x14ac:dyDescent="0.25">
      <c r="A1682" t="s">
        <v>49</v>
      </c>
      <c r="B1682" t="s">
        <v>64</v>
      </c>
      <c r="C1682" t="s">
        <v>51</v>
      </c>
      <c r="D1682" t="s">
        <v>12442</v>
      </c>
      <c r="E1682" t="s">
        <v>12443</v>
      </c>
      <c r="F1682" t="s">
        <v>54</v>
      </c>
      <c r="G1682">
        <v>0</v>
      </c>
      <c r="H1682">
        <v>28</v>
      </c>
      <c r="I1682">
        <v>5</v>
      </c>
      <c r="J1682">
        <v>21</v>
      </c>
      <c r="K1682">
        <v>3</v>
      </c>
      <c r="L1682">
        <v>215</v>
      </c>
      <c r="M1682">
        <v>23.7</v>
      </c>
      <c r="N1682">
        <v>8.1300000000000008</v>
      </c>
      <c r="O1682">
        <v>23.91</v>
      </c>
      <c r="P1682" t="s">
        <v>451</v>
      </c>
      <c r="Q1682" t="s">
        <v>6970</v>
      </c>
      <c r="R1682" t="s">
        <v>280</v>
      </c>
      <c r="S1682" t="s">
        <v>4999</v>
      </c>
      <c r="T1682" t="s">
        <v>12444</v>
      </c>
      <c r="U1682" t="s">
        <v>12445</v>
      </c>
      <c r="V1682" t="s">
        <v>12446</v>
      </c>
      <c r="W1682" t="s">
        <v>111</v>
      </c>
      <c r="X1682" t="s">
        <v>54</v>
      </c>
      <c r="Y1682" t="s">
        <v>12447</v>
      </c>
      <c r="Z1682" t="s">
        <v>12448</v>
      </c>
      <c r="AA1682">
        <v>18</v>
      </c>
      <c r="AB1682">
        <v>12.51</v>
      </c>
      <c r="AC1682">
        <v>0</v>
      </c>
      <c r="AD1682" t="s">
        <v>54</v>
      </c>
      <c r="AE1682" s="8">
        <v>3305179.86704899</v>
      </c>
      <c r="AF1682" s="8">
        <v>2086611.73992132</v>
      </c>
      <c r="AG1682" s="8">
        <v>1918908.89678209</v>
      </c>
      <c r="AH1682" s="8">
        <v>2436900.1679174667</v>
      </c>
      <c r="AI1682" s="8">
        <v>617771.95784107444</v>
      </c>
      <c r="AJ1682" s="10">
        <v>5090069.2306490503</v>
      </c>
      <c r="AK1682" s="10">
        <v>18685738.613304701</v>
      </c>
      <c r="AL1682" s="10">
        <v>8089506.9969474003</v>
      </c>
      <c r="AM1682" s="10">
        <v>10621771.613633716</v>
      </c>
      <c r="AN1682" s="10">
        <v>5832085.3650194537</v>
      </c>
      <c r="AO1682" s="12">
        <v>44007238.777667068</v>
      </c>
      <c r="AP1682" s="12">
        <v>25790903.794482335</v>
      </c>
      <c r="AQ1682">
        <f>AP1682/AO1682</f>
        <v>0.58606048711174275</v>
      </c>
      <c r="AR1682">
        <f>LOG(AQ1682,2)</f>
        <v>-0.77087852247068223</v>
      </c>
    </row>
    <row r="1683" spans="1:44" x14ac:dyDescent="0.25">
      <c r="A1683" t="s">
        <v>49</v>
      </c>
      <c r="B1683" t="s">
        <v>64</v>
      </c>
      <c r="C1683" t="s">
        <v>51</v>
      </c>
      <c r="D1683" t="s">
        <v>12449</v>
      </c>
      <c r="E1683" t="s">
        <v>12450</v>
      </c>
      <c r="F1683" t="s">
        <v>54</v>
      </c>
      <c r="G1683">
        <v>8.0000000000000002E-3</v>
      </c>
      <c r="H1683">
        <v>6</v>
      </c>
      <c r="I1683">
        <v>1</v>
      </c>
      <c r="J1683">
        <v>6</v>
      </c>
      <c r="K1683">
        <v>1</v>
      </c>
      <c r="L1683">
        <v>264</v>
      </c>
      <c r="M1683">
        <v>30.2</v>
      </c>
      <c r="N1683">
        <v>7.5</v>
      </c>
      <c r="O1683">
        <v>2.23</v>
      </c>
      <c r="P1683" t="s">
        <v>965</v>
      </c>
      <c r="Q1683" t="s">
        <v>1859</v>
      </c>
      <c r="R1683" t="s">
        <v>57</v>
      </c>
      <c r="S1683" t="s">
        <v>12451</v>
      </c>
      <c r="T1683" t="s">
        <v>12452</v>
      </c>
      <c r="U1683" t="s">
        <v>12453</v>
      </c>
      <c r="V1683" t="s">
        <v>12454</v>
      </c>
      <c r="W1683" t="s">
        <v>217</v>
      </c>
      <c r="X1683" t="s">
        <v>1286</v>
      </c>
      <c r="Y1683" t="s">
        <v>12455</v>
      </c>
      <c r="Z1683" t="s">
        <v>7771</v>
      </c>
      <c r="AA1683">
        <v>13</v>
      </c>
      <c r="AB1683" t="s">
        <v>54</v>
      </c>
      <c r="AC1683">
        <v>0</v>
      </c>
      <c r="AD1683" t="s">
        <v>54</v>
      </c>
      <c r="AE1683" s="8">
        <v>1994799.89788948</v>
      </c>
      <c r="AF1683" s="8">
        <v>3377455.9755091099</v>
      </c>
      <c r="AG1683" s="8">
        <v>1930378.62722105</v>
      </c>
      <c r="AH1683" s="8">
        <v>2434211.5002065464</v>
      </c>
      <c r="AI1683" s="8">
        <v>667492.88643911947</v>
      </c>
      <c r="AJ1683" s="10">
        <v>1843388.4690642999</v>
      </c>
      <c r="AK1683" s="10">
        <v>3573309.8599847001</v>
      </c>
      <c r="AL1683" s="10">
        <v>3519948.3271502699</v>
      </c>
      <c r="AM1683" s="10">
        <v>2978882.2187330904</v>
      </c>
      <c r="AN1683" s="10">
        <v>803210.8087541624</v>
      </c>
      <c r="AO1683" s="12">
        <v>26833016.203650534</v>
      </c>
      <c r="AP1683" s="12">
        <v>15690911.057859266</v>
      </c>
      <c r="AQ1683">
        <f>AP1683/AO1683</f>
        <v>0.58476136036188786</v>
      </c>
      <c r="AR1683">
        <f>LOG(AQ1683,2)</f>
        <v>-0.77408011030016033</v>
      </c>
    </row>
    <row r="1684" spans="1:44" x14ac:dyDescent="0.25">
      <c r="A1684" t="s">
        <v>49</v>
      </c>
      <c r="B1684" t="s">
        <v>50</v>
      </c>
      <c r="C1684" t="s">
        <v>51</v>
      </c>
      <c r="D1684" t="s">
        <v>12456</v>
      </c>
      <c r="E1684" t="s">
        <v>12457</v>
      </c>
      <c r="F1684" t="s">
        <v>54</v>
      </c>
      <c r="G1684">
        <v>2.4E-2</v>
      </c>
      <c r="H1684">
        <v>5</v>
      </c>
      <c r="I1684">
        <v>5</v>
      </c>
      <c r="J1684">
        <v>10</v>
      </c>
      <c r="K1684">
        <v>5</v>
      </c>
      <c r="L1684">
        <v>1021</v>
      </c>
      <c r="M1684">
        <v>115</v>
      </c>
      <c r="N1684">
        <v>6.96</v>
      </c>
      <c r="O1684">
        <v>0</v>
      </c>
      <c r="P1684" t="s">
        <v>80</v>
      </c>
      <c r="Q1684" t="s">
        <v>106</v>
      </c>
      <c r="R1684" t="s">
        <v>310</v>
      </c>
      <c r="S1684" t="s">
        <v>54</v>
      </c>
      <c r="T1684" t="s">
        <v>12458</v>
      </c>
      <c r="U1684" t="s">
        <v>12459</v>
      </c>
      <c r="V1684" t="s">
        <v>12460</v>
      </c>
      <c r="W1684" t="s">
        <v>87</v>
      </c>
      <c r="X1684" t="s">
        <v>54</v>
      </c>
      <c r="Y1684" t="s">
        <v>54</v>
      </c>
      <c r="Z1684" t="s">
        <v>12461</v>
      </c>
      <c r="AA1684">
        <v>4</v>
      </c>
      <c r="AB1684">
        <v>4.2300000000000004</v>
      </c>
      <c r="AC1684">
        <v>8.25763831544178E-4</v>
      </c>
      <c r="AD1684" t="s">
        <v>54</v>
      </c>
      <c r="AE1684" s="8" t="s">
        <v>54</v>
      </c>
      <c r="AF1684" s="8">
        <v>2431420.58703609</v>
      </c>
      <c r="AG1684" s="8" t="s">
        <v>54</v>
      </c>
      <c r="AH1684" s="8">
        <v>2431420.58703609</v>
      </c>
      <c r="AI1684" s="8">
        <v>0</v>
      </c>
      <c r="AJ1684" s="10" t="s">
        <v>54</v>
      </c>
      <c r="AK1684" s="10">
        <v>1041070.09032818</v>
      </c>
      <c r="AL1684" s="10">
        <v>699125.50601884699</v>
      </c>
      <c r="AM1684" s="10">
        <v>870097.7981735135</v>
      </c>
      <c r="AN1684" s="10">
        <v>170972.29215466641</v>
      </c>
      <c r="AO1684" s="12">
        <v>62994066.745534442</v>
      </c>
      <c r="AP1684" s="12">
        <v>36829758.492334999</v>
      </c>
      <c r="AQ1684">
        <f>AP1684/AO1684</f>
        <v>0.58465440310607997</v>
      </c>
      <c r="AR1684">
        <f>LOG(AQ1684,2)</f>
        <v>-0.77434401422174559</v>
      </c>
    </row>
    <row r="1685" spans="1:44" x14ac:dyDescent="0.25">
      <c r="A1685" t="s">
        <v>49</v>
      </c>
      <c r="B1685" t="s">
        <v>64</v>
      </c>
      <c r="C1685" t="s">
        <v>51</v>
      </c>
      <c r="D1685" t="s">
        <v>12462</v>
      </c>
      <c r="E1685" t="s">
        <v>12463</v>
      </c>
      <c r="F1685" t="s">
        <v>54</v>
      </c>
      <c r="G1685">
        <v>7.0000000000000001E-3</v>
      </c>
      <c r="H1685">
        <v>4</v>
      </c>
      <c r="I1685">
        <v>1</v>
      </c>
      <c r="J1685">
        <v>3</v>
      </c>
      <c r="K1685">
        <v>1</v>
      </c>
      <c r="L1685">
        <v>244</v>
      </c>
      <c r="M1685">
        <v>26.2</v>
      </c>
      <c r="N1685">
        <v>8.98</v>
      </c>
      <c r="O1685">
        <v>3.72</v>
      </c>
      <c r="P1685" t="s">
        <v>54</v>
      </c>
      <c r="Q1685" t="s">
        <v>54</v>
      </c>
      <c r="R1685" t="s">
        <v>82</v>
      </c>
      <c r="S1685" t="s">
        <v>12464</v>
      </c>
      <c r="T1685" t="s">
        <v>12465</v>
      </c>
      <c r="U1685" t="s">
        <v>12466</v>
      </c>
      <c r="V1685" t="s">
        <v>12467</v>
      </c>
      <c r="W1685" t="s">
        <v>217</v>
      </c>
      <c r="X1685" t="s">
        <v>54</v>
      </c>
      <c r="Y1685" t="s">
        <v>54</v>
      </c>
      <c r="Z1685" t="s">
        <v>54</v>
      </c>
      <c r="AA1685">
        <v>0</v>
      </c>
      <c r="AB1685" t="s">
        <v>54</v>
      </c>
      <c r="AC1685">
        <v>0</v>
      </c>
      <c r="AD1685" t="s">
        <v>54</v>
      </c>
      <c r="AE1685" s="8">
        <v>1985179.81581692</v>
      </c>
      <c r="AF1685" s="8" t="s">
        <v>54</v>
      </c>
      <c r="AG1685" s="8">
        <v>2871550.0168086002</v>
      </c>
      <c r="AH1685" s="8">
        <v>2428364.9163127602</v>
      </c>
      <c r="AI1685" s="8">
        <v>443185.10049583891</v>
      </c>
      <c r="AJ1685" s="10">
        <v>4838587.1938540898</v>
      </c>
      <c r="AK1685" s="10">
        <v>8931932.0733972192</v>
      </c>
      <c r="AL1685" s="10">
        <v>10853908.615352901</v>
      </c>
      <c r="AM1685" s="10">
        <v>8208142.6275347369</v>
      </c>
      <c r="AN1685" s="10">
        <v>2508509.0289442241</v>
      </c>
      <c r="AO1685" s="12">
        <v>23198741.280658264</v>
      </c>
      <c r="AP1685" s="12">
        <v>13506732.694681227</v>
      </c>
      <c r="AQ1685">
        <f>AP1685/AO1685</f>
        <v>0.58221834242111836</v>
      </c>
      <c r="AR1685">
        <f>LOG(AQ1685,2)</f>
        <v>-0.78036780351473156</v>
      </c>
    </row>
    <row r="1686" spans="1:44" x14ac:dyDescent="0.25">
      <c r="A1686" t="s">
        <v>49</v>
      </c>
      <c r="B1686" t="s">
        <v>50</v>
      </c>
      <c r="C1686" t="s">
        <v>51</v>
      </c>
      <c r="D1686" t="s">
        <v>12468</v>
      </c>
      <c r="E1686" t="s">
        <v>12469</v>
      </c>
      <c r="F1686" t="s">
        <v>54</v>
      </c>
      <c r="G1686">
        <v>0.02</v>
      </c>
      <c r="H1686">
        <v>1</v>
      </c>
      <c r="I1686">
        <v>1</v>
      </c>
      <c r="J1686">
        <v>1</v>
      </c>
      <c r="K1686">
        <v>1</v>
      </c>
      <c r="L1686">
        <v>1231</v>
      </c>
      <c r="M1686">
        <v>141.19999999999999</v>
      </c>
      <c r="N1686">
        <v>5.43</v>
      </c>
      <c r="O1686">
        <v>0</v>
      </c>
      <c r="P1686" t="s">
        <v>3452</v>
      </c>
      <c r="Q1686" t="s">
        <v>4482</v>
      </c>
      <c r="R1686" t="s">
        <v>82</v>
      </c>
      <c r="S1686" t="s">
        <v>12470</v>
      </c>
      <c r="T1686" t="s">
        <v>12471</v>
      </c>
      <c r="U1686" t="s">
        <v>12472</v>
      </c>
      <c r="V1686" t="s">
        <v>12473</v>
      </c>
      <c r="W1686" t="s">
        <v>405</v>
      </c>
      <c r="X1686" t="s">
        <v>54</v>
      </c>
      <c r="Y1686" t="s">
        <v>12474</v>
      </c>
      <c r="Z1686" t="s">
        <v>2775</v>
      </c>
      <c r="AA1686">
        <v>21</v>
      </c>
      <c r="AB1686" t="s">
        <v>54</v>
      </c>
      <c r="AC1686">
        <v>0</v>
      </c>
      <c r="AD1686" t="s">
        <v>54</v>
      </c>
      <c r="AE1686" s="8">
        <v>1949168.6456452201</v>
      </c>
      <c r="AF1686" s="8">
        <v>2583092.87964941</v>
      </c>
      <c r="AG1686" s="8">
        <v>2737364.29575453</v>
      </c>
      <c r="AH1686" s="8">
        <v>2423208.6070163865</v>
      </c>
      <c r="AI1686" s="8">
        <v>341062.39037196257</v>
      </c>
      <c r="AJ1686" s="10">
        <v>1633217.5157510799</v>
      </c>
      <c r="AK1686" s="10">
        <v>2754275.1328255599</v>
      </c>
      <c r="AL1686" s="10">
        <v>2750783.1191047202</v>
      </c>
      <c r="AM1686" s="10">
        <v>2379425.2558937869</v>
      </c>
      <c r="AN1686" s="10">
        <v>527650.47909048095</v>
      </c>
      <c r="AO1686" s="12">
        <v>8287667.8952482268</v>
      </c>
      <c r="AP1686" s="12">
        <v>4822973.8439693497</v>
      </c>
      <c r="AQ1686">
        <f>AP1686/AO1686</f>
        <v>0.58194583867611593</v>
      </c>
      <c r="AR1686">
        <f>LOG(AQ1686,2)</f>
        <v>-0.78104320620294765</v>
      </c>
    </row>
    <row r="1687" spans="1:44" x14ac:dyDescent="0.25">
      <c r="A1687" t="s">
        <v>49</v>
      </c>
      <c r="B1687" t="s">
        <v>64</v>
      </c>
      <c r="C1687" t="s">
        <v>51</v>
      </c>
      <c r="D1687" t="s">
        <v>12475</v>
      </c>
      <c r="E1687" t="s">
        <v>12476</v>
      </c>
      <c r="F1687" t="s">
        <v>54</v>
      </c>
      <c r="G1687">
        <v>7.0000000000000001E-3</v>
      </c>
      <c r="H1687">
        <v>4</v>
      </c>
      <c r="I1687">
        <v>1</v>
      </c>
      <c r="J1687">
        <v>1</v>
      </c>
      <c r="K1687">
        <v>1</v>
      </c>
      <c r="L1687">
        <v>279</v>
      </c>
      <c r="M1687">
        <v>32.200000000000003</v>
      </c>
      <c r="N1687">
        <v>7.55</v>
      </c>
      <c r="O1687">
        <v>2.56</v>
      </c>
      <c r="P1687" t="s">
        <v>252</v>
      </c>
      <c r="Q1687" t="s">
        <v>992</v>
      </c>
      <c r="R1687" t="s">
        <v>266</v>
      </c>
      <c r="S1687" t="s">
        <v>2896</v>
      </c>
      <c r="T1687" t="s">
        <v>12477</v>
      </c>
      <c r="U1687" t="s">
        <v>12478</v>
      </c>
      <c r="V1687" t="s">
        <v>12479</v>
      </c>
      <c r="W1687" t="s">
        <v>198</v>
      </c>
      <c r="X1687" t="s">
        <v>12480</v>
      </c>
      <c r="Y1687" t="s">
        <v>7179</v>
      </c>
      <c r="Z1687" t="s">
        <v>12481</v>
      </c>
      <c r="AA1687">
        <v>9</v>
      </c>
      <c r="AB1687" t="s">
        <v>54</v>
      </c>
      <c r="AC1687">
        <v>0</v>
      </c>
      <c r="AD1687" t="s">
        <v>54</v>
      </c>
      <c r="AE1687" s="8">
        <v>1648878.5705130899</v>
      </c>
      <c r="AF1687" s="8">
        <v>3058471.0045679798</v>
      </c>
      <c r="AG1687" s="8">
        <v>2530535.9392331201</v>
      </c>
      <c r="AH1687" s="8">
        <v>2412628.5047713965</v>
      </c>
      <c r="AI1687" s="8">
        <v>581471.88516855345</v>
      </c>
      <c r="AJ1687" s="10" t="s">
        <v>54</v>
      </c>
      <c r="AK1687" s="10" t="s">
        <v>54</v>
      </c>
      <c r="AL1687" s="10">
        <v>1554296.55276941</v>
      </c>
      <c r="AM1687" s="10">
        <v>1554296.55276941</v>
      </c>
      <c r="AN1687" s="10">
        <v>0</v>
      </c>
      <c r="AO1687" s="12">
        <v>383096317.89051366</v>
      </c>
      <c r="AP1687" s="12">
        <v>222564772.51957402</v>
      </c>
      <c r="AQ1687">
        <f>AP1687/AO1687</f>
        <v>0.58096296447093898</v>
      </c>
      <c r="AR1687">
        <f>LOG(AQ1687,2)</f>
        <v>-0.78348189799964019</v>
      </c>
    </row>
    <row r="1688" spans="1:44" x14ac:dyDescent="0.25">
      <c r="A1688" t="s">
        <v>49</v>
      </c>
      <c r="B1688" t="s">
        <v>64</v>
      </c>
      <c r="C1688" t="s">
        <v>51</v>
      </c>
      <c r="D1688" t="s">
        <v>12482</v>
      </c>
      <c r="E1688" t="s">
        <v>12483</v>
      </c>
      <c r="F1688" t="s">
        <v>54</v>
      </c>
      <c r="G1688">
        <v>1E-3</v>
      </c>
      <c r="H1688">
        <v>29</v>
      </c>
      <c r="I1688">
        <v>2</v>
      </c>
      <c r="J1688">
        <v>9</v>
      </c>
      <c r="K1688">
        <v>2</v>
      </c>
      <c r="L1688">
        <v>119</v>
      </c>
      <c r="M1688">
        <v>13.3</v>
      </c>
      <c r="N1688">
        <v>11.56</v>
      </c>
      <c r="O1688">
        <v>9.6999999999999993</v>
      </c>
      <c r="P1688" t="s">
        <v>1280</v>
      </c>
      <c r="Q1688" t="s">
        <v>8845</v>
      </c>
      <c r="R1688" t="s">
        <v>69</v>
      </c>
      <c r="S1688" t="s">
        <v>2609</v>
      </c>
      <c r="T1688" t="s">
        <v>12484</v>
      </c>
      <c r="U1688" t="s">
        <v>12485</v>
      </c>
      <c r="V1688" t="s">
        <v>12486</v>
      </c>
      <c r="W1688" t="s">
        <v>168</v>
      </c>
      <c r="X1688" t="s">
        <v>2150</v>
      </c>
      <c r="Y1688" t="s">
        <v>12487</v>
      </c>
      <c r="Z1688" t="s">
        <v>12488</v>
      </c>
      <c r="AA1688">
        <v>10</v>
      </c>
      <c r="AB1688">
        <v>11.59</v>
      </c>
      <c r="AC1688">
        <v>0</v>
      </c>
      <c r="AD1688" t="s">
        <v>54</v>
      </c>
      <c r="AE1688" s="8">
        <v>1883701.29826012</v>
      </c>
      <c r="AF1688" s="8">
        <v>2626631.83587388</v>
      </c>
      <c r="AG1688" s="8">
        <v>2724869.37713328</v>
      </c>
      <c r="AH1688" s="8">
        <v>2411734.1704224269</v>
      </c>
      <c r="AI1688" s="8">
        <v>375523.35851994937</v>
      </c>
      <c r="AJ1688" s="10">
        <v>659485.27410923899</v>
      </c>
      <c r="AK1688" s="10">
        <v>1786435.30509204</v>
      </c>
      <c r="AL1688" s="10">
        <v>2089368.4806514201</v>
      </c>
      <c r="AM1688" s="10">
        <v>1511763.0199508995</v>
      </c>
      <c r="AN1688" s="10">
        <v>615210.06941061979</v>
      </c>
      <c r="AO1688" s="12">
        <v>826880.47280170629</v>
      </c>
      <c r="AP1688" s="12">
        <v>480224.92057604698</v>
      </c>
      <c r="AQ1688">
        <f>AP1688/AO1688</f>
        <v>0.58076703510594263</v>
      </c>
      <c r="AR1688">
        <f>LOG(AQ1688,2)</f>
        <v>-0.78396852798427985</v>
      </c>
    </row>
    <row r="1689" spans="1:44" x14ac:dyDescent="0.25">
      <c r="A1689" t="s">
        <v>49</v>
      </c>
      <c r="B1689" t="s">
        <v>64</v>
      </c>
      <c r="C1689" t="s">
        <v>51</v>
      </c>
      <c r="D1689" t="s">
        <v>12489</v>
      </c>
      <c r="E1689" t="s">
        <v>12490</v>
      </c>
      <c r="F1689" t="s">
        <v>54</v>
      </c>
      <c r="G1689">
        <v>8.9999999999999993E-3</v>
      </c>
      <c r="H1689">
        <v>2</v>
      </c>
      <c r="I1689">
        <v>1</v>
      </c>
      <c r="J1689">
        <v>2</v>
      </c>
      <c r="K1689">
        <v>1</v>
      </c>
      <c r="L1689">
        <v>578</v>
      </c>
      <c r="M1689">
        <v>63.7</v>
      </c>
      <c r="N1689">
        <v>7.36</v>
      </c>
      <c r="O1689">
        <v>1.9</v>
      </c>
      <c r="P1689" t="s">
        <v>320</v>
      </c>
      <c r="Q1689" t="s">
        <v>12491</v>
      </c>
      <c r="R1689" t="s">
        <v>421</v>
      </c>
      <c r="S1689" t="s">
        <v>12492</v>
      </c>
      <c r="T1689" t="s">
        <v>12493</v>
      </c>
      <c r="U1689" t="s">
        <v>12494</v>
      </c>
      <c r="V1689" t="s">
        <v>12495</v>
      </c>
      <c r="W1689" t="s">
        <v>500</v>
      </c>
      <c r="X1689" t="s">
        <v>54</v>
      </c>
      <c r="Y1689" t="s">
        <v>1264</v>
      </c>
      <c r="Z1689" t="s">
        <v>12496</v>
      </c>
      <c r="AA1689">
        <v>6</v>
      </c>
      <c r="AB1689" t="s">
        <v>54</v>
      </c>
      <c r="AC1689">
        <v>0</v>
      </c>
      <c r="AD1689" t="s">
        <v>54</v>
      </c>
      <c r="AE1689" s="8">
        <v>1873903.15607315</v>
      </c>
      <c r="AF1689" s="8">
        <v>2803395.02881748</v>
      </c>
      <c r="AG1689" s="8">
        <v>2530974.6296903002</v>
      </c>
      <c r="AH1689" s="8">
        <v>2402757.60486031</v>
      </c>
      <c r="AI1689" s="8">
        <v>390143.98151334916</v>
      </c>
      <c r="AJ1689" s="10">
        <v>1664138.8174413999</v>
      </c>
      <c r="AK1689" s="10">
        <v>2348018.29717428</v>
      </c>
      <c r="AL1689" s="10">
        <v>2628465.66184559</v>
      </c>
      <c r="AM1689" s="10">
        <v>2213540.9254870899</v>
      </c>
      <c r="AN1689" s="10">
        <v>405005.91627905663</v>
      </c>
      <c r="AO1689" s="12">
        <v>17771421.805477768</v>
      </c>
      <c r="AP1689" s="12">
        <v>10262358.438567363</v>
      </c>
      <c r="AQ1689">
        <f>AP1689/AO1689</f>
        <v>0.57746411912884477</v>
      </c>
      <c r="AR1689">
        <f>LOG(AQ1689,2)</f>
        <v>-0.7921967877752305</v>
      </c>
    </row>
    <row r="1690" spans="1:44" x14ac:dyDescent="0.25">
      <c r="A1690" t="s">
        <v>49</v>
      </c>
      <c r="B1690" t="s">
        <v>64</v>
      </c>
      <c r="C1690" t="s">
        <v>51</v>
      </c>
      <c r="D1690" t="s">
        <v>12497</v>
      </c>
      <c r="E1690" t="s">
        <v>12498</v>
      </c>
      <c r="F1690" t="s">
        <v>54</v>
      </c>
      <c r="G1690">
        <v>1E-3</v>
      </c>
      <c r="H1690">
        <v>1</v>
      </c>
      <c r="I1690">
        <v>3</v>
      </c>
      <c r="J1690">
        <v>13</v>
      </c>
      <c r="K1690">
        <v>3</v>
      </c>
      <c r="L1690">
        <v>2371</v>
      </c>
      <c r="M1690">
        <v>266.2</v>
      </c>
      <c r="N1690">
        <v>7.05</v>
      </c>
      <c r="O1690">
        <v>13.47</v>
      </c>
      <c r="P1690" t="s">
        <v>5634</v>
      </c>
      <c r="Q1690" t="s">
        <v>1490</v>
      </c>
      <c r="R1690" t="s">
        <v>12499</v>
      </c>
      <c r="S1690" t="s">
        <v>12500</v>
      </c>
      <c r="T1690" t="s">
        <v>12501</v>
      </c>
      <c r="U1690" t="s">
        <v>12502</v>
      </c>
      <c r="V1690" t="s">
        <v>12503</v>
      </c>
      <c r="W1690" t="s">
        <v>187</v>
      </c>
      <c r="X1690" t="s">
        <v>54</v>
      </c>
      <c r="Y1690" t="s">
        <v>54</v>
      </c>
      <c r="Z1690" t="s">
        <v>54</v>
      </c>
      <c r="AA1690">
        <v>0</v>
      </c>
      <c r="AB1690">
        <v>2.38</v>
      </c>
      <c r="AC1690">
        <v>4.70430107526882E-3</v>
      </c>
      <c r="AD1690" t="s">
        <v>54</v>
      </c>
      <c r="AE1690" s="8">
        <v>2511680.7586223101</v>
      </c>
      <c r="AF1690" s="8">
        <v>1616066.4773692701</v>
      </c>
      <c r="AG1690" s="8">
        <v>3080334.4066432901</v>
      </c>
      <c r="AH1690" s="8">
        <v>2402693.8808782902</v>
      </c>
      <c r="AI1690" s="8">
        <v>602731.97294507746</v>
      </c>
      <c r="AJ1690" s="10">
        <v>2052720.1139813799</v>
      </c>
      <c r="AK1690" s="10">
        <v>3673872.2822749298</v>
      </c>
      <c r="AL1690" s="10">
        <v>2219771.7719469802</v>
      </c>
      <c r="AM1690" s="10">
        <v>2648788.0560677634</v>
      </c>
      <c r="AN1690" s="10">
        <v>728045.24457450293</v>
      </c>
      <c r="AO1690" s="12">
        <v>888667.28565531073</v>
      </c>
      <c r="AP1690" s="12">
        <v>512555.1348472687</v>
      </c>
      <c r="AQ1690">
        <f>AP1690/AO1690</f>
        <v>0.57676831714279464</v>
      </c>
      <c r="AR1690">
        <f>LOG(AQ1690,2)</f>
        <v>-0.79393617780581205</v>
      </c>
    </row>
    <row r="1691" spans="1:44" x14ac:dyDescent="0.25">
      <c r="A1691" t="s">
        <v>49</v>
      </c>
      <c r="B1691" t="s">
        <v>50</v>
      </c>
      <c r="C1691" t="s">
        <v>51</v>
      </c>
      <c r="D1691" t="s">
        <v>12504</v>
      </c>
      <c r="E1691" t="s">
        <v>12505</v>
      </c>
      <c r="F1691" t="s">
        <v>54</v>
      </c>
      <c r="G1691">
        <v>2.3E-2</v>
      </c>
      <c r="H1691">
        <v>1</v>
      </c>
      <c r="I1691">
        <v>1</v>
      </c>
      <c r="J1691">
        <v>3</v>
      </c>
      <c r="K1691">
        <v>1</v>
      </c>
      <c r="L1691">
        <v>1015</v>
      </c>
      <c r="M1691">
        <v>114.3</v>
      </c>
      <c r="N1691">
        <v>5.59</v>
      </c>
      <c r="O1691">
        <v>0</v>
      </c>
      <c r="P1691" t="s">
        <v>5571</v>
      </c>
      <c r="Q1691" t="s">
        <v>6738</v>
      </c>
      <c r="R1691" t="s">
        <v>82</v>
      </c>
      <c r="S1691" t="s">
        <v>12506</v>
      </c>
      <c r="T1691" t="s">
        <v>12507</v>
      </c>
      <c r="U1691" t="s">
        <v>12508</v>
      </c>
      <c r="V1691" t="s">
        <v>12509</v>
      </c>
      <c r="W1691" t="s">
        <v>533</v>
      </c>
      <c r="X1691" t="s">
        <v>54</v>
      </c>
      <c r="Y1691" t="s">
        <v>54</v>
      </c>
      <c r="Z1691" t="s">
        <v>7429</v>
      </c>
      <c r="AA1691">
        <v>5</v>
      </c>
      <c r="AB1691" t="s">
        <v>54</v>
      </c>
      <c r="AC1691">
        <v>0</v>
      </c>
      <c r="AD1691" t="s">
        <v>54</v>
      </c>
      <c r="AE1691" s="8">
        <v>1769454.2833348401</v>
      </c>
      <c r="AF1691" s="8">
        <v>2621956.8452274799</v>
      </c>
      <c r="AG1691" s="8">
        <v>2816207.2663203101</v>
      </c>
      <c r="AH1691" s="8">
        <v>2402539.4649608769</v>
      </c>
      <c r="AI1691" s="8">
        <v>454628.74371626135</v>
      </c>
      <c r="AJ1691" s="10">
        <v>1085044.6469628599</v>
      </c>
      <c r="AK1691" s="10">
        <v>2000260.6226518101</v>
      </c>
      <c r="AL1691" s="10" t="s">
        <v>54</v>
      </c>
      <c r="AM1691" s="10">
        <v>1542652.634807335</v>
      </c>
      <c r="AN1691" s="10">
        <v>457607.9878444752</v>
      </c>
      <c r="AO1691" s="12">
        <v>60596677.056561641</v>
      </c>
      <c r="AP1691" s="12">
        <v>34928134.983929031</v>
      </c>
      <c r="AQ1691">
        <f>AP1691/AO1691</f>
        <v>0.5764034709580973</v>
      </c>
      <c r="AR1691">
        <f>LOG(AQ1691,2)</f>
        <v>-0.79484907179844055</v>
      </c>
    </row>
    <row r="1692" spans="1:44" x14ac:dyDescent="0.25">
      <c r="A1692" t="s">
        <v>49</v>
      </c>
      <c r="B1692" t="s">
        <v>64</v>
      </c>
      <c r="C1692" t="s">
        <v>51</v>
      </c>
      <c r="D1692" t="s">
        <v>12510</v>
      </c>
      <c r="E1692" t="s">
        <v>12511</v>
      </c>
      <c r="F1692" t="s">
        <v>54</v>
      </c>
      <c r="G1692">
        <v>7.0000000000000001E-3</v>
      </c>
      <c r="H1692">
        <v>1</v>
      </c>
      <c r="I1692">
        <v>1</v>
      </c>
      <c r="J1692">
        <v>1</v>
      </c>
      <c r="K1692">
        <v>1</v>
      </c>
      <c r="L1692">
        <v>957</v>
      </c>
      <c r="M1692">
        <v>108.7</v>
      </c>
      <c r="N1692">
        <v>7.56</v>
      </c>
      <c r="O1692">
        <v>2.63</v>
      </c>
      <c r="P1692" t="s">
        <v>9670</v>
      </c>
      <c r="Q1692" t="s">
        <v>2314</v>
      </c>
      <c r="R1692" t="s">
        <v>69</v>
      </c>
      <c r="S1692" t="s">
        <v>12512</v>
      </c>
      <c r="T1692" t="s">
        <v>12513</v>
      </c>
      <c r="U1692" t="s">
        <v>54</v>
      </c>
      <c r="V1692" t="s">
        <v>12514</v>
      </c>
      <c r="W1692" t="s">
        <v>198</v>
      </c>
      <c r="X1692" t="s">
        <v>2150</v>
      </c>
      <c r="Y1692" t="s">
        <v>1740</v>
      </c>
      <c r="Z1692" t="s">
        <v>1364</v>
      </c>
      <c r="AA1692">
        <v>6</v>
      </c>
      <c r="AB1692" t="s">
        <v>54</v>
      </c>
      <c r="AC1692">
        <v>0</v>
      </c>
      <c r="AD1692" t="s">
        <v>54</v>
      </c>
      <c r="AE1692" s="8">
        <v>2485345.9652947201</v>
      </c>
      <c r="AF1692" s="8">
        <v>2251521.9394091698</v>
      </c>
      <c r="AG1692" s="8">
        <v>2458428.13518597</v>
      </c>
      <c r="AH1692" s="8">
        <v>2398432.01329662</v>
      </c>
      <c r="AI1692" s="8">
        <v>104460.74143477037</v>
      </c>
      <c r="AJ1692" s="10">
        <v>2461285.6131976699</v>
      </c>
      <c r="AK1692" s="10">
        <v>3158765.2081676601</v>
      </c>
      <c r="AL1692" s="10">
        <v>3126803.9503444699</v>
      </c>
      <c r="AM1692" s="10">
        <v>2915618.2572365999</v>
      </c>
      <c r="AN1692" s="10">
        <v>321526.5609349286</v>
      </c>
      <c r="AO1692" s="12">
        <v>19777425.448162664</v>
      </c>
      <c r="AP1692" s="12">
        <v>11377463.474361436</v>
      </c>
      <c r="AQ1692">
        <f>AP1692/AO1692</f>
        <v>0.57527525532492452</v>
      </c>
      <c r="AR1692">
        <f>LOG(AQ1692,2)</f>
        <v>-0.79767567887654567</v>
      </c>
    </row>
    <row r="1693" spans="1:44" x14ac:dyDescent="0.25">
      <c r="A1693" t="s">
        <v>49</v>
      </c>
      <c r="B1693" t="s">
        <v>50</v>
      </c>
      <c r="C1693" t="s">
        <v>51</v>
      </c>
      <c r="D1693" t="s">
        <v>12515</v>
      </c>
      <c r="E1693" t="s">
        <v>12516</v>
      </c>
      <c r="F1693" t="s">
        <v>54</v>
      </c>
      <c r="G1693">
        <v>0.02</v>
      </c>
      <c r="H1693">
        <v>1</v>
      </c>
      <c r="I1693">
        <v>1</v>
      </c>
      <c r="J1693">
        <v>1</v>
      </c>
      <c r="K1693">
        <v>1</v>
      </c>
      <c r="L1693">
        <v>680</v>
      </c>
      <c r="M1693">
        <v>74.5</v>
      </c>
      <c r="N1693">
        <v>5.1100000000000003</v>
      </c>
      <c r="O1693">
        <v>0</v>
      </c>
      <c r="P1693" t="s">
        <v>105</v>
      </c>
      <c r="Q1693" t="s">
        <v>54</v>
      </c>
      <c r="R1693" t="s">
        <v>82</v>
      </c>
      <c r="S1693" t="s">
        <v>12517</v>
      </c>
      <c r="T1693" t="s">
        <v>12518</v>
      </c>
      <c r="U1693" t="s">
        <v>12519</v>
      </c>
      <c r="V1693" t="s">
        <v>12520</v>
      </c>
      <c r="W1693" t="s">
        <v>187</v>
      </c>
      <c r="X1693" t="s">
        <v>54</v>
      </c>
      <c r="Y1693" t="s">
        <v>54</v>
      </c>
      <c r="Z1693" t="s">
        <v>54</v>
      </c>
      <c r="AA1693">
        <v>0</v>
      </c>
      <c r="AB1693" t="s">
        <v>54</v>
      </c>
      <c r="AC1693">
        <v>0</v>
      </c>
      <c r="AD1693" t="s">
        <v>54</v>
      </c>
      <c r="AE1693" s="8">
        <v>2309029.0048469398</v>
      </c>
      <c r="AF1693" s="8">
        <v>2671334.5704322001</v>
      </c>
      <c r="AG1693" s="8">
        <v>2211294.00470126</v>
      </c>
      <c r="AH1693" s="8">
        <v>2397219.1933267997</v>
      </c>
      <c r="AI1693" s="8">
        <v>197893.00566652307</v>
      </c>
      <c r="AJ1693" s="10">
        <v>1045991.66655173</v>
      </c>
      <c r="AK1693" s="10">
        <v>794877.47351041296</v>
      </c>
      <c r="AL1693" s="10" t="s">
        <v>54</v>
      </c>
      <c r="AM1693" s="10">
        <v>920434.57003107155</v>
      </c>
      <c r="AN1693" s="10">
        <v>125557.09652065819</v>
      </c>
      <c r="AO1693" s="12">
        <v>21545.643875784164</v>
      </c>
      <c r="AP1693" s="12">
        <v>12387.992424950929</v>
      </c>
      <c r="AQ1693">
        <f>AP1693/AO1693</f>
        <v>0.57496506005439874</v>
      </c>
      <c r="AR1693">
        <f>LOG(AQ1693,2)</f>
        <v>-0.7984538070352617</v>
      </c>
    </row>
    <row r="1694" spans="1:44" x14ac:dyDescent="0.25">
      <c r="A1694" t="s">
        <v>49</v>
      </c>
      <c r="B1694" t="s">
        <v>64</v>
      </c>
      <c r="C1694" t="s">
        <v>51</v>
      </c>
      <c r="D1694" t="s">
        <v>12521</v>
      </c>
      <c r="E1694" t="s">
        <v>12522</v>
      </c>
      <c r="F1694" t="s">
        <v>54</v>
      </c>
      <c r="G1694">
        <v>0</v>
      </c>
      <c r="H1694">
        <v>75</v>
      </c>
      <c r="I1694">
        <v>3</v>
      </c>
      <c r="J1694">
        <v>45</v>
      </c>
      <c r="K1694">
        <v>3</v>
      </c>
      <c r="L1694">
        <v>114</v>
      </c>
      <c r="M1694">
        <v>11.5</v>
      </c>
      <c r="N1694">
        <v>4.32</v>
      </c>
      <c r="O1694">
        <v>80.180000000000007</v>
      </c>
      <c r="P1694" t="s">
        <v>965</v>
      </c>
      <c r="Q1694" t="s">
        <v>4825</v>
      </c>
      <c r="R1694" t="s">
        <v>3531</v>
      </c>
      <c r="S1694" t="s">
        <v>2285</v>
      </c>
      <c r="T1694" t="s">
        <v>12523</v>
      </c>
      <c r="U1694" t="s">
        <v>12524</v>
      </c>
      <c r="V1694" t="s">
        <v>12525</v>
      </c>
      <c r="W1694" t="s">
        <v>646</v>
      </c>
      <c r="X1694" t="s">
        <v>1609</v>
      </c>
      <c r="Y1694" t="s">
        <v>101</v>
      </c>
      <c r="Z1694" t="s">
        <v>1716</v>
      </c>
      <c r="AA1694">
        <v>34</v>
      </c>
      <c r="AB1694">
        <v>31.24</v>
      </c>
      <c r="AC1694">
        <v>0</v>
      </c>
      <c r="AD1694" t="s">
        <v>1055</v>
      </c>
      <c r="AE1694" s="8">
        <v>2843643.3386035901</v>
      </c>
      <c r="AF1694" s="8">
        <v>3817713.3287605699</v>
      </c>
      <c r="AG1694" s="8">
        <v>528755.80338605796</v>
      </c>
      <c r="AH1694" s="8">
        <v>2396704.156916739</v>
      </c>
      <c r="AI1694" s="8">
        <v>1379402.3766410809</v>
      </c>
      <c r="AJ1694" s="10">
        <v>2137201.7853509798</v>
      </c>
      <c r="AK1694" s="10">
        <v>3162287.3231450799</v>
      </c>
      <c r="AL1694" s="10">
        <v>3485950.9811955099</v>
      </c>
      <c r="AM1694" s="10">
        <v>2928480.0298971902</v>
      </c>
      <c r="AN1694" s="10">
        <v>574908.97024644527</v>
      </c>
      <c r="AO1694" s="12">
        <v>2019391.0471509534</v>
      </c>
      <c r="AP1694" s="12">
        <v>1158442.3557230849</v>
      </c>
      <c r="AQ1694">
        <f>AP1694/AO1694</f>
        <v>0.57365925106851734</v>
      </c>
      <c r="AR1694">
        <f>LOG(AQ1694,2)</f>
        <v>-0.80173405270240672</v>
      </c>
    </row>
    <row r="1695" spans="1:44" x14ac:dyDescent="0.25">
      <c r="A1695" t="s">
        <v>49</v>
      </c>
      <c r="B1695" t="s">
        <v>50</v>
      </c>
      <c r="C1695" t="s">
        <v>51</v>
      </c>
      <c r="D1695" t="s">
        <v>12526</v>
      </c>
      <c r="E1695" t="s">
        <v>12527</v>
      </c>
      <c r="F1695" t="s">
        <v>54</v>
      </c>
      <c r="G1695">
        <v>2.4E-2</v>
      </c>
      <c r="H1695">
        <v>20</v>
      </c>
      <c r="I1695">
        <v>3</v>
      </c>
      <c r="J1695">
        <v>3</v>
      </c>
      <c r="K1695">
        <v>3</v>
      </c>
      <c r="L1695">
        <v>170</v>
      </c>
      <c r="M1695">
        <v>19.3</v>
      </c>
      <c r="N1695">
        <v>4.8099999999999996</v>
      </c>
      <c r="O1695">
        <v>0</v>
      </c>
      <c r="P1695" t="s">
        <v>804</v>
      </c>
      <c r="Q1695" t="s">
        <v>433</v>
      </c>
      <c r="R1695" t="s">
        <v>421</v>
      </c>
      <c r="S1695" t="s">
        <v>12528</v>
      </c>
      <c r="T1695" t="s">
        <v>12529</v>
      </c>
      <c r="U1695" t="s">
        <v>12530</v>
      </c>
      <c r="V1695" t="s">
        <v>12531</v>
      </c>
      <c r="W1695" t="s">
        <v>198</v>
      </c>
      <c r="X1695" t="s">
        <v>12532</v>
      </c>
      <c r="Y1695" t="s">
        <v>12533</v>
      </c>
      <c r="Z1695" t="s">
        <v>12534</v>
      </c>
      <c r="AA1695">
        <v>50</v>
      </c>
      <c r="AB1695" t="s">
        <v>54</v>
      </c>
      <c r="AC1695">
        <v>0</v>
      </c>
      <c r="AD1695" t="s">
        <v>54</v>
      </c>
      <c r="AE1695" s="8" t="s">
        <v>54</v>
      </c>
      <c r="AF1695" s="8">
        <v>2014382.1787944401</v>
      </c>
      <c r="AG1695" s="8">
        <v>2764601.9011419602</v>
      </c>
      <c r="AH1695" s="8">
        <v>2389492.0399682</v>
      </c>
      <c r="AI1695" s="8">
        <v>375109.8611737605</v>
      </c>
      <c r="AJ1695" s="10">
        <v>2412055.5593776801</v>
      </c>
      <c r="AK1695" s="10">
        <v>1703268.87249043</v>
      </c>
      <c r="AL1695" s="10">
        <v>1158457.58850787</v>
      </c>
      <c r="AM1695" s="10">
        <v>1757927.3401253268</v>
      </c>
      <c r="AN1695" s="10">
        <v>513236.54663671565</v>
      </c>
      <c r="AO1695" s="12">
        <v>4444226.7432467705</v>
      </c>
      <c r="AP1695" s="12">
        <v>2547657.08554524</v>
      </c>
      <c r="AQ1695">
        <f>AP1695/AO1695</f>
        <v>0.57325092366552521</v>
      </c>
      <c r="AR1695">
        <f>LOG(AQ1695,2)</f>
        <v>-0.80276132049935001</v>
      </c>
    </row>
    <row r="1696" spans="1:44" x14ac:dyDescent="0.25">
      <c r="A1696" t="s">
        <v>49</v>
      </c>
      <c r="B1696" t="s">
        <v>64</v>
      </c>
      <c r="C1696" t="s">
        <v>51</v>
      </c>
      <c r="D1696" t="s">
        <v>12535</v>
      </c>
      <c r="E1696" t="s">
        <v>12536</v>
      </c>
      <c r="F1696" t="s">
        <v>54</v>
      </c>
      <c r="G1696">
        <v>2E-3</v>
      </c>
      <c r="H1696">
        <v>7</v>
      </c>
      <c r="I1696">
        <v>1</v>
      </c>
      <c r="J1696">
        <v>4</v>
      </c>
      <c r="K1696">
        <v>1</v>
      </c>
      <c r="L1696">
        <v>216</v>
      </c>
      <c r="M1696">
        <v>24.5</v>
      </c>
      <c r="N1696">
        <v>5.34</v>
      </c>
      <c r="O1696">
        <v>6.85</v>
      </c>
      <c r="P1696" t="s">
        <v>701</v>
      </c>
      <c r="Q1696" t="s">
        <v>472</v>
      </c>
      <c r="R1696" t="s">
        <v>54</v>
      </c>
      <c r="S1696" t="s">
        <v>12537</v>
      </c>
      <c r="T1696" t="s">
        <v>12538</v>
      </c>
      <c r="U1696" t="s">
        <v>12539</v>
      </c>
      <c r="V1696" t="s">
        <v>12540</v>
      </c>
      <c r="W1696" t="s">
        <v>187</v>
      </c>
      <c r="X1696" t="s">
        <v>54</v>
      </c>
      <c r="Y1696" t="s">
        <v>54</v>
      </c>
      <c r="Z1696" t="s">
        <v>12541</v>
      </c>
      <c r="AA1696">
        <v>7</v>
      </c>
      <c r="AB1696" t="s">
        <v>54</v>
      </c>
      <c r="AC1696">
        <v>0</v>
      </c>
      <c r="AD1696" t="s">
        <v>54</v>
      </c>
      <c r="AE1696" s="8">
        <v>2319307.88454335</v>
      </c>
      <c r="AF1696" s="8">
        <v>2593039.5625284002</v>
      </c>
      <c r="AG1696" s="8">
        <v>2219785.44707953</v>
      </c>
      <c r="AH1696" s="8">
        <v>2377377.6313837599</v>
      </c>
      <c r="AI1696" s="8">
        <v>157815.7793092136</v>
      </c>
      <c r="AJ1696" s="10">
        <v>1032835.78923804</v>
      </c>
      <c r="AK1696" s="10" t="s">
        <v>54</v>
      </c>
      <c r="AL1696" s="10">
        <v>927903.48263421305</v>
      </c>
      <c r="AM1696" s="10">
        <v>980369.63593612658</v>
      </c>
      <c r="AN1696" s="10">
        <v>52466.153301913466</v>
      </c>
      <c r="AO1696" s="12">
        <v>59883648.049478531</v>
      </c>
      <c r="AP1696" s="12">
        <v>34276769.830544107</v>
      </c>
      <c r="AQ1696">
        <f>AP1696/AO1696</f>
        <v>0.5723894743724216</v>
      </c>
      <c r="AR1696">
        <f>LOG(AQ1696,2)</f>
        <v>-0.8049309521909318</v>
      </c>
    </row>
    <row r="1697" spans="1:44" x14ac:dyDescent="0.25">
      <c r="A1697" t="s">
        <v>49</v>
      </c>
      <c r="B1697" t="s">
        <v>64</v>
      </c>
      <c r="C1697" t="s">
        <v>51</v>
      </c>
      <c r="D1697" t="s">
        <v>12542</v>
      </c>
      <c r="E1697" t="s">
        <v>12543</v>
      </c>
      <c r="F1697" t="s">
        <v>54</v>
      </c>
      <c r="G1697">
        <v>3.0000000000000001E-3</v>
      </c>
      <c r="H1697">
        <v>4</v>
      </c>
      <c r="I1697">
        <v>2</v>
      </c>
      <c r="J1697">
        <v>5</v>
      </c>
      <c r="K1697">
        <v>2</v>
      </c>
      <c r="L1697">
        <v>563</v>
      </c>
      <c r="M1697">
        <v>61.3</v>
      </c>
      <c r="N1697">
        <v>7.68</v>
      </c>
      <c r="O1697">
        <v>5.1100000000000003</v>
      </c>
      <c r="P1697" t="s">
        <v>320</v>
      </c>
      <c r="Q1697" t="s">
        <v>6790</v>
      </c>
      <c r="R1697" t="s">
        <v>280</v>
      </c>
      <c r="S1697" t="s">
        <v>6791</v>
      </c>
      <c r="T1697" t="s">
        <v>12544</v>
      </c>
      <c r="U1697" t="s">
        <v>12545</v>
      </c>
      <c r="V1697" t="s">
        <v>12546</v>
      </c>
      <c r="W1697" t="s">
        <v>521</v>
      </c>
      <c r="X1697" t="s">
        <v>54</v>
      </c>
      <c r="Y1697" t="s">
        <v>12547</v>
      </c>
      <c r="Z1697" t="s">
        <v>12548</v>
      </c>
      <c r="AA1697">
        <v>13</v>
      </c>
      <c r="AB1697">
        <v>5.4</v>
      </c>
      <c r="AC1697">
        <v>9.1575091575091597E-4</v>
      </c>
      <c r="AD1697" t="s">
        <v>54</v>
      </c>
      <c r="AE1697" s="8">
        <v>1974130.6649292</v>
      </c>
      <c r="AF1697" s="8">
        <v>2897168.7281558402</v>
      </c>
      <c r="AG1697" s="8">
        <v>2220394.0875067501</v>
      </c>
      <c r="AH1697" s="8">
        <v>2363897.8268639301</v>
      </c>
      <c r="AI1697" s="8">
        <v>390251.89211449516</v>
      </c>
      <c r="AJ1697" s="10">
        <v>1130252.5556123699</v>
      </c>
      <c r="AK1697" s="10">
        <v>2180800.7786286501</v>
      </c>
      <c r="AL1697" s="10">
        <v>1765416.4386400101</v>
      </c>
      <c r="AM1697" s="10">
        <v>1692156.5909603434</v>
      </c>
      <c r="AN1697" s="10">
        <v>432001.65600161138</v>
      </c>
      <c r="AO1697" s="12">
        <v>4173540.2982192575</v>
      </c>
      <c r="AP1697" s="12">
        <v>2380996.5645498931</v>
      </c>
      <c r="AQ1697">
        <f>AP1697/AO1697</f>
        <v>0.57049804109134949</v>
      </c>
      <c r="AR1697">
        <f>LOG(AQ1697,2)</f>
        <v>-0.8097061621203776</v>
      </c>
    </row>
    <row r="1698" spans="1:44" x14ac:dyDescent="0.25">
      <c r="A1698" t="s">
        <v>49</v>
      </c>
      <c r="B1698" t="s">
        <v>64</v>
      </c>
      <c r="C1698" t="s">
        <v>51</v>
      </c>
      <c r="D1698" t="s">
        <v>12549</v>
      </c>
      <c r="E1698" t="s">
        <v>12550</v>
      </c>
      <c r="F1698" t="s">
        <v>54</v>
      </c>
      <c r="G1698">
        <v>1E-3</v>
      </c>
      <c r="H1698">
        <v>11</v>
      </c>
      <c r="I1698">
        <v>7</v>
      </c>
      <c r="J1698">
        <v>31</v>
      </c>
      <c r="K1698">
        <v>7</v>
      </c>
      <c r="L1698">
        <v>547</v>
      </c>
      <c r="M1698">
        <v>59.5</v>
      </c>
      <c r="N1698">
        <v>5.43</v>
      </c>
      <c r="O1698">
        <v>15.19</v>
      </c>
      <c r="P1698" t="s">
        <v>451</v>
      </c>
      <c r="Q1698" t="s">
        <v>106</v>
      </c>
      <c r="R1698" t="s">
        <v>82</v>
      </c>
      <c r="S1698" t="s">
        <v>12551</v>
      </c>
      <c r="T1698" t="s">
        <v>12552</v>
      </c>
      <c r="U1698" t="s">
        <v>12553</v>
      </c>
      <c r="V1698" t="s">
        <v>12554</v>
      </c>
      <c r="W1698" t="s">
        <v>99</v>
      </c>
      <c r="X1698" t="s">
        <v>54</v>
      </c>
      <c r="Y1698" t="s">
        <v>395</v>
      </c>
      <c r="Z1698" t="s">
        <v>12555</v>
      </c>
      <c r="AA1698">
        <v>9</v>
      </c>
      <c r="AB1698">
        <v>12.28</v>
      </c>
      <c r="AC1698">
        <v>0</v>
      </c>
      <c r="AD1698" t="s">
        <v>54</v>
      </c>
      <c r="AE1698" s="8">
        <v>2561725.8185493699</v>
      </c>
      <c r="AF1698" s="8">
        <v>2313814.8518765499</v>
      </c>
      <c r="AG1698" s="8">
        <v>2157786.0704262499</v>
      </c>
      <c r="AH1698" s="8">
        <v>2344442.2469507232</v>
      </c>
      <c r="AI1698" s="8">
        <v>166323.69649815295</v>
      </c>
      <c r="AJ1698" s="10">
        <v>1916384.74266119</v>
      </c>
      <c r="AK1698" s="10">
        <v>3725291.56418972</v>
      </c>
      <c r="AL1698" s="10">
        <v>3877199.6716214502</v>
      </c>
      <c r="AM1698" s="10">
        <v>3172958.6594907865</v>
      </c>
      <c r="AN1698" s="10">
        <v>890693.55920661788</v>
      </c>
      <c r="AO1698" s="12">
        <v>34008093.378683865</v>
      </c>
      <c r="AP1698" s="12">
        <v>19370087.591226768</v>
      </c>
      <c r="AQ1698">
        <f>AP1698/AO1698</f>
        <v>0.56957287712482763</v>
      </c>
      <c r="AR1698">
        <f>LOG(AQ1698,2)</f>
        <v>-0.81204764761600623</v>
      </c>
    </row>
    <row r="1699" spans="1:44" x14ac:dyDescent="0.25">
      <c r="A1699" t="s">
        <v>49</v>
      </c>
      <c r="B1699" t="s">
        <v>64</v>
      </c>
      <c r="C1699" t="s">
        <v>51</v>
      </c>
      <c r="D1699" t="s">
        <v>12556</v>
      </c>
      <c r="E1699" t="s">
        <v>12557</v>
      </c>
      <c r="F1699" t="s">
        <v>54</v>
      </c>
      <c r="G1699">
        <v>7.0000000000000001E-3</v>
      </c>
      <c r="H1699">
        <v>5</v>
      </c>
      <c r="I1699">
        <v>1</v>
      </c>
      <c r="J1699">
        <v>2</v>
      </c>
      <c r="K1699">
        <v>1</v>
      </c>
      <c r="L1699">
        <v>176</v>
      </c>
      <c r="M1699">
        <v>18.399999999999999</v>
      </c>
      <c r="N1699">
        <v>9.44</v>
      </c>
      <c r="O1699">
        <v>3.99</v>
      </c>
      <c r="P1699" t="s">
        <v>54</v>
      </c>
      <c r="Q1699" t="s">
        <v>54</v>
      </c>
      <c r="R1699" t="s">
        <v>82</v>
      </c>
      <c r="S1699" t="s">
        <v>54</v>
      </c>
      <c r="T1699" t="s">
        <v>12558</v>
      </c>
      <c r="U1699" t="s">
        <v>12559</v>
      </c>
      <c r="V1699" t="s">
        <v>12560</v>
      </c>
      <c r="W1699" t="s">
        <v>99</v>
      </c>
      <c r="X1699" t="s">
        <v>54</v>
      </c>
      <c r="Y1699" t="s">
        <v>54</v>
      </c>
      <c r="Z1699" t="s">
        <v>54</v>
      </c>
      <c r="AA1699">
        <v>0</v>
      </c>
      <c r="AB1699" t="s">
        <v>54</v>
      </c>
      <c r="AC1699">
        <v>0</v>
      </c>
      <c r="AD1699" t="s">
        <v>54</v>
      </c>
      <c r="AE1699" s="8">
        <v>1921595.98733006</v>
      </c>
      <c r="AF1699" s="8">
        <v>2345949.6787308599</v>
      </c>
      <c r="AG1699" s="8">
        <v>2740932.8666176102</v>
      </c>
      <c r="AH1699" s="8">
        <v>2336159.5108928434</v>
      </c>
      <c r="AI1699" s="8">
        <v>334564.50895643234</v>
      </c>
      <c r="AJ1699" s="10" t="s">
        <v>54</v>
      </c>
      <c r="AK1699" s="10">
        <v>1053769.2901196601</v>
      </c>
      <c r="AL1699" s="10">
        <v>2064265.73749662</v>
      </c>
      <c r="AM1699" s="10">
        <v>1559017.5138081401</v>
      </c>
      <c r="AN1699" s="10">
        <v>505248.22368847992</v>
      </c>
      <c r="AO1699" s="12">
        <v>34014868.954813331</v>
      </c>
      <c r="AP1699" s="12">
        <v>19311450.846678633</v>
      </c>
      <c r="AQ1699">
        <f>AP1699/AO1699</f>
        <v>0.56773556506516931</v>
      </c>
      <c r="AR1699">
        <f>LOG(AQ1699,2)</f>
        <v>-0.81670897466614367</v>
      </c>
    </row>
    <row r="1700" spans="1:44" x14ac:dyDescent="0.25">
      <c r="A1700" t="s">
        <v>49</v>
      </c>
      <c r="B1700" t="s">
        <v>50</v>
      </c>
      <c r="C1700" t="s">
        <v>51</v>
      </c>
      <c r="D1700" t="s">
        <v>12561</v>
      </c>
      <c r="E1700" t="s">
        <v>12562</v>
      </c>
      <c r="F1700" t="s">
        <v>54</v>
      </c>
      <c r="G1700">
        <v>2.1000000000000001E-2</v>
      </c>
      <c r="H1700">
        <v>6</v>
      </c>
      <c r="I1700">
        <v>1</v>
      </c>
      <c r="J1700">
        <v>3</v>
      </c>
      <c r="K1700">
        <v>1</v>
      </c>
      <c r="L1700">
        <v>177</v>
      </c>
      <c r="M1700">
        <v>20.2</v>
      </c>
      <c r="N1700">
        <v>4.8099999999999996</v>
      </c>
      <c r="O1700">
        <v>1.65</v>
      </c>
      <c r="P1700" t="s">
        <v>105</v>
      </c>
      <c r="Q1700" t="s">
        <v>548</v>
      </c>
      <c r="R1700" t="s">
        <v>54</v>
      </c>
      <c r="S1700" t="s">
        <v>10056</v>
      </c>
      <c r="T1700" t="s">
        <v>12563</v>
      </c>
      <c r="U1700" t="s">
        <v>12564</v>
      </c>
      <c r="V1700" t="s">
        <v>12565</v>
      </c>
      <c r="W1700" t="s">
        <v>111</v>
      </c>
      <c r="X1700" t="s">
        <v>54</v>
      </c>
      <c r="Y1700" t="s">
        <v>54</v>
      </c>
      <c r="Z1700" t="s">
        <v>2365</v>
      </c>
      <c r="AA1700">
        <v>11</v>
      </c>
      <c r="AB1700" t="s">
        <v>54</v>
      </c>
      <c r="AC1700">
        <v>0</v>
      </c>
      <c r="AD1700" t="s">
        <v>54</v>
      </c>
      <c r="AE1700" s="8">
        <v>1825007.3030683401</v>
      </c>
      <c r="AF1700" s="8">
        <v>2649744.75263099</v>
      </c>
      <c r="AG1700" s="8">
        <v>2531983.3527864101</v>
      </c>
      <c r="AH1700" s="8">
        <v>2335578.4694952467</v>
      </c>
      <c r="AI1700" s="8">
        <v>364215.25120294665</v>
      </c>
      <c r="AJ1700" s="10" t="s">
        <v>54</v>
      </c>
      <c r="AK1700" s="10">
        <v>1509631.43332792</v>
      </c>
      <c r="AL1700" s="10">
        <v>2001010.4796072</v>
      </c>
      <c r="AM1700" s="10">
        <v>1755320.95646756</v>
      </c>
      <c r="AN1700" s="10">
        <v>245689.52313963958</v>
      </c>
      <c r="AO1700" s="12">
        <v>2050568.6587454767</v>
      </c>
      <c r="AP1700" s="12">
        <v>1161623.6477191444</v>
      </c>
      <c r="AQ1700">
        <f>AP1700/AO1700</f>
        <v>0.56648854100297108</v>
      </c>
      <c r="AR1700">
        <f>LOG(AQ1700,2)</f>
        <v>-0.81988132155188032</v>
      </c>
    </row>
    <row r="1701" spans="1:44" x14ac:dyDescent="0.25">
      <c r="A1701" t="s">
        <v>49</v>
      </c>
      <c r="B1701" t="s">
        <v>64</v>
      </c>
      <c r="C1701" t="s">
        <v>51</v>
      </c>
      <c r="D1701" t="s">
        <v>12566</v>
      </c>
      <c r="E1701" t="s">
        <v>12567</v>
      </c>
      <c r="F1701" t="s">
        <v>54</v>
      </c>
      <c r="G1701">
        <v>1E-3</v>
      </c>
      <c r="H1701">
        <v>22</v>
      </c>
      <c r="I1701">
        <v>4</v>
      </c>
      <c r="J1701">
        <v>24</v>
      </c>
      <c r="K1701">
        <v>4</v>
      </c>
      <c r="L1701">
        <v>210</v>
      </c>
      <c r="M1701">
        <v>23.3</v>
      </c>
      <c r="N1701">
        <v>5.64</v>
      </c>
      <c r="O1701">
        <v>9.39</v>
      </c>
      <c r="P1701" t="s">
        <v>12568</v>
      </c>
      <c r="Q1701" t="s">
        <v>2452</v>
      </c>
      <c r="R1701" t="s">
        <v>2527</v>
      </c>
      <c r="S1701" t="s">
        <v>12569</v>
      </c>
      <c r="T1701" t="s">
        <v>12570</v>
      </c>
      <c r="U1701" t="s">
        <v>12571</v>
      </c>
      <c r="V1701" t="s">
        <v>12572</v>
      </c>
      <c r="W1701" t="s">
        <v>217</v>
      </c>
      <c r="X1701" t="s">
        <v>12573</v>
      </c>
      <c r="Y1701" t="s">
        <v>12574</v>
      </c>
      <c r="Z1701" t="s">
        <v>12575</v>
      </c>
      <c r="AA1701">
        <v>22</v>
      </c>
      <c r="AB1701">
        <v>16.649999999999999</v>
      </c>
      <c r="AC1701">
        <v>0</v>
      </c>
      <c r="AD1701" t="s">
        <v>54</v>
      </c>
      <c r="AE1701" s="8">
        <v>1780162.9376528</v>
      </c>
      <c r="AF1701" s="8">
        <v>2263576.4773308402</v>
      </c>
      <c r="AG1701" s="8">
        <v>2907087.3504098798</v>
      </c>
      <c r="AH1701" s="8">
        <v>2316942.2551311734</v>
      </c>
      <c r="AI1701" s="8">
        <v>461609.92746195599</v>
      </c>
      <c r="AJ1701" s="10">
        <v>1574411.12030887</v>
      </c>
      <c r="AK1701" s="10">
        <v>1686767.3503004001</v>
      </c>
      <c r="AL1701" s="10">
        <v>1479482.7980394401</v>
      </c>
      <c r="AM1701" s="10">
        <v>1580220.4228829034</v>
      </c>
      <c r="AN1701" s="10">
        <v>84723.205789221509</v>
      </c>
      <c r="AO1701" s="12">
        <v>1174097.04549722</v>
      </c>
      <c r="AP1701" s="12">
        <v>664492.90060057957</v>
      </c>
      <c r="AQ1701">
        <f>AP1701/AO1701</f>
        <v>0.56596079783095998</v>
      </c>
      <c r="AR1701">
        <f>LOG(AQ1701,2)</f>
        <v>-0.8212259689213145</v>
      </c>
    </row>
    <row r="1702" spans="1:44" x14ac:dyDescent="0.25">
      <c r="A1702" t="s">
        <v>49</v>
      </c>
      <c r="B1702" t="s">
        <v>64</v>
      </c>
      <c r="C1702" t="s">
        <v>51</v>
      </c>
      <c r="D1702" t="s">
        <v>12576</v>
      </c>
      <c r="E1702" t="s">
        <v>12577</v>
      </c>
      <c r="F1702" t="s">
        <v>54</v>
      </c>
      <c r="G1702">
        <v>2E-3</v>
      </c>
      <c r="H1702">
        <v>3</v>
      </c>
      <c r="I1702">
        <v>2</v>
      </c>
      <c r="J1702">
        <v>3</v>
      </c>
      <c r="K1702">
        <v>2</v>
      </c>
      <c r="L1702">
        <v>593</v>
      </c>
      <c r="M1702">
        <v>65.2</v>
      </c>
      <c r="N1702">
        <v>9.6999999999999993</v>
      </c>
      <c r="O1702">
        <v>5.69</v>
      </c>
      <c r="P1702" t="s">
        <v>574</v>
      </c>
      <c r="Q1702" t="s">
        <v>472</v>
      </c>
      <c r="R1702" t="s">
        <v>1075</v>
      </c>
      <c r="S1702" t="s">
        <v>12578</v>
      </c>
      <c r="T1702" t="s">
        <v>12579</v>
      </c>
      <c r="U1702" t="s">
        <v>12580</v>
      </c>
      <c r="V1702" t="s">
        <v>12581</v>
      </c>
      <c r="W1702" t="s">
        <v>12582</v>
      </c>
      <c r="X1702" t="s">
        <v>54</v>
      </c>
      <c r="Y1702" t="s">
        <v>54</v>
      </c>
      <c r="Z1702" t="s">
        <v>7303</v>
      </c>
      <c r="AA1702">
        <v>20</v>
      </c>
      <c r="AB1702" t="s">
        <v>54</v>
      </c>
      <c r="AC1702">
        <v>0</v>
      </c>
      <c r="AD1702" t="s">
        <v>54</v>
      </c>
      <c r="AE1702" s="8" t="s">
        <v>54</v>
      </c>
      <c r="AF1702" s="8">
        <v>2314408.0175949102</v>
      </c>
      <c r="AG1702" s="8" t="s">
        <v>54</v>
      </c>
      <c r="AH1702" s="8">
        <v>2314408.0175949102</v>
      </c>
      <c r="AI1702" s="8">
        <v>0</v>
      </c>
      <c r="AJ1702" s="10">
        <v>1747951.7460678699</v>
      </c>
      <c r="AK1702" s="10" t="s">
        <v>54</v>
      </c>
      <c r="AL1702" s="10">
        <v>2552748.1141556199</v>
      </c>
      <c r="AM1702" s="10">
        <v>2150349.9301117449</v>
      </c>
      <c r="AN1702" s="10">
        <v>402398.18404387537</v>
      </c>
      <c r="AO1702" s="12">
        <v>8005910.629667595</v>
      </c>
      <c r="AP1702" s="12">
        <v>4529008.3906486863</v>
      </c>
      <c r="AQ1702">
        <f>AP1702/AO1702</f>
        <v>0.56570808745547174</v>
      </c>
      <c r="AR1702">
        <f>LOG(AQ1702,2)</f>
        <v>-0.82187029875365036</v>
      </c>
    </row>
    <row r="1703" spans="1:44" x14ac:dyDescent="0.25">
      <c r="A1703" t="s">
        <v>49</v>
      </c>
      <c r="B1703" t="s">
        <v>50</v>
      </c>
      <c r="C1703" t="s">
        <v>51</v>
      </c>
      <c r="D1703" t="s">
        <v>12583</v>
      </c>
      <c r="E1703" t="s">
        <v>12584</v>
      </c>
      <c r="F1703" t="s">
        <v>54</v>
      </c>
      <c r="G1703">
        <v>2.1999999999999999E-2</v>
      </c>
      <c r="H1703">
        <v>2</v>
      </c>
      <c r="I1703">
        <v>1</v>
      </c>
      <c r="J1703">
        <v>1</v>
      </c>
      <c r="K1703">
        <v>1</v>
      </c>
      <c r="L1703">
        <v>541</v>
      </c>
      <c r="M1703">
        <v>60.5</v>
      </c>
      <c r="N1703">
        <v>5.66</v>
      </c>
      <c r="O1703">
        <v>0</v>
      </c>
      <c r="P1703" t="s">
        <v>847</v>
      </c>
      <c r="Q1703" t="s">
        <v>309</v>
      </c>
      <c r="R1703" t="s">
        <v>280</v>
      </c>
      <c r="S1703" t="s">
        <v>12585</v>
      </c>
      <c r="T1703" t="s">
        <v>12586</v>
      </c>
      <c r="U1703" t="s">
        <v>12587</v>
      </c>
      <c r="V1703" t="s">
        <v>12588</v>
      </c>
      <c r="W1703" t="s">
        <v>217</v>
      </c>
      <c r="X1703" t="s">
        <v>54</v>
      </c>
      <c r="Y1703" t="s">
        <v>54</v>
      </c>
      <c r="Z1703" t="s">
        <v>54</v>
      </c>
      <c r="AA1703">
        <v>0</v>
      </c>
      <c r="AB1703" t="s">
        <v>54</v>
      </c>
      <c r="AC1703">
        <v>0</v>
      </c>
      <c r="AD1703" t="s">
        <v>54</v>
      </c>
      <c r="AE1703" s="8">
        <v>1850693.2185556099</v>
      </c>
      <c r="AF1703" s="8">
        <v>2651874.1095725899</v>
      </c>
      <c r="AG1703" s="8">
        <v>2436758.3784828698</v>
      </c>
      <c r="AH1703" s="8">
        <v>2313108.5688703568</v>
      </c>
      <c r="AI1703" s="8">
        <v>338565.26854320389</v>
      </c>
      <c r="AJ1703" s="10">
        <v>3445417.8319419301</v>
      </c>
      <c r="AK1703" s="10">
        <v>5266059.7607399598</v>
      </c>
      <c r="AL1703" s="10">
        <v>4997539.5821483098</v>
      </c>
      <c r="AM1703" s="10">
        <v>4569672.3916100664</v>
      </c>
      <c r="AN1703" s="10">
        <v>802490.70930392155</v>
      </c>
      <c r="AO1703" s="12">
        <v>15266504.5269833</v>
      </c>
      <c r="AP1703" s="12">
        <v>8629040.041543806</v>
      </c>
      <c r="AQ1703">
        <f>AP1703/AO1703</f>
        <v>0.56522696641474912</v>
      </c>
      <c r="AR1703">
        <f>LOG(AQ1703,2)</f>
        <v>-0.8230977980322628</v>
      </c>
    </row>
    <row r="1704" spans="1:44" x14ac:dyDescent="0.25">
      <c r="A1704" t="s">
        <v>49</v>
      </c>
      <c r="B1704" t="s">
        <v>50</v>
      </c>
      <c r="C1704" t="s">
        <v>51</v>
      </c>
      <c r="D1704" t="s">
        <v>12589</v>
      </c>
      <c r="E1704" t="s">
        <v>12590</v>
      </c>
      <c r="F1704" t="s">
        <v>54</v>
      </c>
      <c r="G1704">
        <v>1.9E-2</v>
      </c>
      <c r="H1704">
        <v>2</v>
      </c>
      <c r="I1704">
        <v>1</v>
      </c>
      <c r="J1704">
        <v>1</v>
      </c>
      <c r="K1704">
        <v>1</v>
      </c>
      <c r="L1704">
        <v>616</v>
      </c>
      <c r="M1704">
        <v>68.099999999999994</v>
      </c>
      <c r="N1704">
        <v>7.21</v>
      </c>
      <c r="O1704">
        <v>0</v>
      </c>
      <c r="P1704" t="s">
        <v>3027</v>
      </c>
      <c r="Q1704" t="s">
        <v>472</v>
      </c>
      <c r="R1704" t="s">
        <v>1075</v>
      </c>
      <c r="S1704" t="s">
        <v>12591</v>
      </c>
      <c r="T1704" t="s">
        <v>12592</v>
      </c>
      <c r="U1704" t="s">
        <v>12593</v>
      </c>
      <c r="V1704" t="s">
        <v>12594</v>
      </c>
      <c r="W1704" t="s">
        <v>74</v>
      </c>
      <c r="X1704" t="s">
        <v>12595</v>
      </c>
      <c r="Y1704" t="s">
        <v>12596</v>
      </c>
      <c r="Z1704" t="s">
        <v>12597</v>
      </c>
      <c r="AA1704">
        <v>87</v>
      </c>
      <c r="AB1704" t="s">
        <v>54</v>
      </c>
      <c r="AC1704">
        <v>0</v>
      </c>
      <c r="AD1704" t="s">
        <v>54</v>
      </c>
      <c r="AE1704" s="8">
        <v>1777428.5493220601</v>
      </c>
      <c r="AF1704" s="8">
        <v>2735178.0087221102</v>
      </c>
      <c r="AG1704" s="8">
        <v>2413421.4844901701</v>
      </c>
      <c r="AH1704" s="8">
        <v>2308676.0141781135</v>
      </c>
      <c r="AI1704" s="8">
        <v>397952.85894055676</v>
      </c>
      <c r="AJ1704" s="10">
        <v>955039.29726535</v>
      </c>
      <c r="AK1704" s="10">
        <v>1580720.51229299</v>
      </c>
      <c r="AL1704" s="10">
        <v>1737842.63023577</v>
      </c>
      <c r="AM1704" s="10">
        <v>1424534.1465980366</v>
      </c>
      <c r="AN1704" s="10">
        <v>338123.15325351217</v>
      </c>
      <c r="AO1704" s="12">
        <v>32118267.648786798</v>
      </c>
      <c r="AP1704" s="12">
        <v>18120211.659503832</v>
      </c>
      <c r="AQ1704">
        <f>AP1704/AO1704</f>
        <v>0.56417151316030856</v>
      </c>
      <c r="AR1704">
        <f>LOG(AQ1704,2)</f>
        <v>-0.8257942734515008</v>
      </c>
    </row>
    <row r="1705" spans="1:44" x14ac:dyDescent="0.25">
      <c r="A1705" t="s">
        <v>49</v>
      </c>
      <c r="B1705" t="s">
        <v>64</v>
      </c>
      <c r="C1705" t="s">
        <v>51</v>
      </c>
      <c r="D1705" t="s">
        <v>12598</v>
      </c>
      <c r="E1705" t="s">
        <v>12599</v>
      </c>
      <c r="F1705" t="s">
        <v>54</v>
      </c>
      <c r="G1705">
        <v>8.9999999999999993E-3</v>
      </c>
      <c r="H1705">
        <v>1</v>
      </c>
      <c r="I1705">
        <v>1</v>
      </c>
      <c r="J1705">
        <v>1</v>
      </c>
      <c r="K1705">
        <v>1</v>
      </c>
      <c r="L1705">
        <v>1452</v>
      </c>
      <c r="M1705">
        <v>163.6</v>
      </c>
      <c r="N1705">
        <v>6.65</v>
      </c>
      <c r="O1705">
        <v>2.04</v>
      </c>
      <c r="P1705" t="s">
        <v>1375</v>
      </c>
      <c r="Q1705" t="s">
        <v>495</v>
      </c>
      <c r="R1705" t="s">
        <v>3619</v>
      </c>
      <c r="S1705" t="s">
        <v>12600</v>
      </c>
      <c r="T1705" t="s">
        <v>12601</v>
      </c>
      <c r="U1705" t="s">
        <v>12602</v>
      </c>
      <c r="V1705" t="s">
        <v>12603</v>
      </c>
      <c r="W1705" t="s">
        <v>168</v>
      </c>
      <c r="X1705" t="s">
        <v>54</v>
      </c>
      <c r="Y1705" t="s">
        <v>12604</v>
      </c>
      <c r="Z1705" t="s">
        <v>54</v>
      </c>
      <c r="AA1705">
        <v>2</v>
      </c>
      <c r="AB1705" t="s">
        <v>54</v>
      </c>
      <c r="AC1705">
        <v>0</v>
      </c>
      <c r="AD1705" t="s">
        <v>54</v>
      </c>
      <c r="AE1705" s="8">
        <v>1782343.67806513</v>
      </c>
      <c r="AF1705" s="8">
        <v>3074463.4480408798</v>
      </c>
      <c r="AG1705" s="8">
        <v>2061822.8167985301</v>
      </c>
      <c r="AH1705" s="8">
        <v>2306209.9809681796</v>
      </c>
      <c r="AI1705" s="8">
        <v>555089.89632233419</v>
      </c>
      <c r="AJ1705" s="10" t="s">
        <v>54</v>
      </c>
      <c r="AK1705" s="10" t="s">
        <v>54</v>
      </c>
      <c r="AL1705" s="10" t="s">
        <v>54</v>
      </c>
      <c r="AM1705" s="10">
        <v>0</v>
      </c>
      <c r="AN1705" s="10">
        <v>0</v>
      </c>
      <c r="AO1705" s="12">
        <v>98793558.471831605</v>
      </c>
      <c r="AP1705" s="12">
        <v>55728277.026196063</v>
      </c>
      <c r="AQ1705">
        <f>AP1705/AO1705</f>
        <v>0.56408816412950158</v>
      </c>
      <c r="AR1705">
        <f>LOG(AQ1705,2)</f>
        <v>-0.82600742869589583</v>
      </c>
    </row>
    <row r="1706" spans="1:44" x14ac:dyDescent="0.25">
      <c r="A1706" t="s">
        <v>49</v>
      </c>
      <c r="B1706" t="s">
        <v>50</v>
      </c>
      <c r="C1706" t="s">
        <v>51</v>
      </c>
      <c r="D1706" t="s">
        <v>12605</v>
      </c>
      <c r="E1706" t="s">
        <v>12606</v>
      </c>
      <c r="F1706" t="s">
        <v>54</v>
      </c>
      <c r="G1706">
        <v>1.0999999999999999E-2</v>
      </c>
      <c r="H1706">
        <v>3</v>
      </c>
      <c r="I1706">
        <v>2</v>
      </c>
      <c r="J1706">
        <v>4</v>
      </c>
      <c r="K1706">
        <v>2</v>
      </c>
      <c r="L1706">
        <v>570</v>
      </c>
      <c r="M1706">
        <v>63</v>
      </c>
      <c r="N1706">
        <v>5.08</v>
      </c>
      <c r="O1706">
        <v>1.85</v>
      </c>
      <c r="P1706" t="s">
        <v>701</v>
      </c>
      <c r="Q1706" t="s">
        <v>12607</v>
      </c>
      <c r="R1706" t="s">
        <v>528</v>
      </c>
      <c r="S1706" t="s">
        <v>12608</v>
      </c>
      <c r="T1706" t="s">
        <v>12609</v>
      </c>
      <c r="U1706" t="s">
        <v>12610</v>
      </c>
      <c r="V1706" t="s">
        <v>12611</v>
      </c>
      <c r="W1706" t="s">
        <v>62</v>
      </c>
      <c r="X1706" t="s">
        <v>54</v>
      </c>
      <c r="Y1706" t="s">
        <v>54</v>
      </c>
      <c r="Z1706" t="s">
        <v>12612</v>
      </c>
      <c r="AA1706">
        <v>4</v>
      </c>
      <c r="AB1706" t="s">
        <v>54</v>
      </c>
      <c r="AC1706">
        <v>0</v>
      </c>
      <c r="AD1706" t="s">
        <v>54</v>
      </c>
      <c r="AE1706" s="8">
        <v>2465168.38160577</v>
      </c>
      <c r="AF1706" s="8">
        <v>1461648.82230112</v>
      </c>
      <c r="AG1706" s="8">
        <v>2945468.41257441</v>
      </c>
      <c r="AH1706" s="8">
        <v>2290761.8721604333</v>
      </c>
      <c r="AI1706" s="8">
        <v>618192.72454598255</v>
      </c>
      <c r="AJ1706" s="10">
        <v>7822118.1767843403</v>
      </c>
      <c r="AK1706" s="10">
        <v>11977442.3437193</v>
      </c>
      <c r="AL1706" s="10">
        <v>13297476.053936901</v>
      </c>
      <c r="AM1706" s="10">
        <v>11032345.524813512</v>
      </c>
      <c r="AN1706" s="10">
        <v>2333065.5039459052</v>
      </c>
      <c r="AO1706" s="12">
        <v>10781803.922192782</v>
      </c>
      <c r="AP1706" s="12">
        <v>6081762.7846982703</v>
      </c>
      <c r="AQ1706">
        <f>AP1706/AO1706</f>
        <v>0.56407655236428866</v>
      </c>
      <c r="AR1706">
        <f>LOG(AQ1706,2)</f>
        <v>-0.82603712690546449</v>
      </c>
    </row>
    <row r="1707" spans="1:44" x14ac:dyDescent="0.25">
      <c r="A1707" t="s">
        <v>49</v>
      </c>
      <c r="B1707" t="s">
        <v>64</v>
      </c>
      <c r="C1707" t="s">
        <v>51</v>
      </c>
      <c r="D1707" t="s">
        <v>12613</v>
      </c>
      <c r="E1707" t="s">
        <v>12614</v>
      </c>
      <c r="F1707" t="s">
        <v>54</v>
      </c>
      <c r="G1707">
        <v>0</v>
      </c>
      <c r="H1707">
        <v>24</v>
      </c>
      <c r="I1707">
        <v>3</v>
      </c>
      <c r="J1707">
        <v>26</v>
      </c>
      <c r="K1707">
        <v>3</v>
      </c>
      <c r="L1707">
        <v>101</v>
      </c>
      <c r="M1707">
        <v>11.5</v>
      </c>
      <c r="N1707">
        <v>6.77</v>
      </c>
      <c r="O1707">
        <v>23.14</v>
      </c>
      <c r="P1707" t="s">
        <v>12615</v>
      </c>
      <c r="Q1707" t="s">
        <v>9456</v>
      </c>
      <c r="R1707" t="s">
        <v>266</v>
      </c>
      <c r="S1707" t="s">
        <v>2002</v>
      </c>
      <c r="T1707" t="s">
        <v>12616</v>
      </c>
      <c r="U1707" t="s">
        <v>12617</v>
      </c>
      <c r="V1707" t="s">
        <v>12618</v>
      </c>
      <c r="W1707" t="s">
        <v>87</v>
      </c>
      <c r="X1707" t="s">
        <v>54</v>
      </c>
      <c r="Y1707" t="s">
        <v>54</v>
      </c>
      <c r="Z1707" t="s">
        <v>12619</v>
      </c>
      <c r="AA1707">
        <v>5</v>
      </c>
      <c r="AB1707">
        <v>19.39</v>
      </c>
      <c r="AC1707">
        <v>0</v>
      </c>
      <c r="AD1707" t="s">
        <v>54</v>
      </c>
      <c r="AE1707" s="8">
        <v>2228939.1525511201</v>
      </c>
      <c r="AF1707" s="8">
        <v>2113532.73854214</v>
      </c>
      <c r="AG1707" s="8">
        <v>2516004.08127164</v>
      </c>
      <c r="AH1707" s="8">
        <v>2286158.6574549666</v>
      </c>
      <c r="AI1707" s="8">
        <v>169216.52644999474</v>
      </c>
      <c r="AJ1707" s="10">
        <v>654068.09693786397</v>
      </c>
      <c r="AK1707" s="10">
        <v>1499912.4479446099</v>
      </c>
      <c r="AL1707" s="10">
        <v>1700019.53816738</v>
      </c>
      <c r="AM1707" s="10">
        <v>1284666.6943499513</v>
      </c>
      <c r="AN1707" s="10">
        <v>453322.29534326127</v>
      </c>
      <c r="AO1707" s="12">
        <v>303232924.90006167</v>
      </c>
      <c r="AP1707" s="12">
        <v>170803620.47775865</v>
      </c>
      <c r="AQ1707">
        <f>AP1707/AO1707</f>
        <v>0.563275312316601</v>
      </c>
      <c r="AR1707">
        <f>LOG(AQ1707,2)</f>
        <v>-0.82808785352278991</v>
      </c>
    </row>
    <row r="1708" spans="1:44" x14ac:dyDescent="0.25">
      <c r="A1708" t="s">
        <v>49</v>
      </c>
      <c r="B1708" t="s">
        <v>64</v>
      </c>
      <c r="C1708" t="s">
        <v>51</v>
      </c>
      <c r="D1708" t="s">
        <v>12620</v>
      </c>
      <c r="E1708" t="s">
        <v>12621</v>
      </c>
      <c r="F1708" t="s">
        <v>54</v>
      </c>
      <c r="G1708">
        <v>1E-3</v>
      </c>
      <c r="H1708">
        <v>7</v>
      </c>
      <c r="I1708">
        <v>2</v>
      </c>
      <c r="J1708">
        <v>10</v>
      </c>
      <c r="K1708">
        <v>2</v>
      </c>
      <c r="L1708">
        <v>254</v>
      </c>
      <c r="M1708">
        <v>29</v>
      </c>
      <c r="N1708">
        <v>5.5</v>
      </c>
      <c r="O1708">
        <v>16.55</v>
      </c>
      <c r="P1708" t="s">
        <v>861</v>
      </c>
      <c r="Q1708" t="s">
        <v>4938</v>
      </c>
      <c r="R1708" t="s">
        <v>82</v>
      </c>
      <c r="S1708" t="s">
        <v>12622</v>
      </c>
      <c r="T1708" t="s">
        <v>12623</v>
      </c>
      <c r="U1708" t="s">
        <v>12624</v>
      </c>
      <c r="V1708" t="s">
        <v>12625</v>
      </c>
      <c r="W1708" t="s">
        <v>405</v>
      </c>
      <c r="X1708" t="s">
        <v>5478</v>
      </c>
      <c r="Y1708" t="s">
        <v>12626</v>
      </c>
      <c r="Z1708" t="s">
        <v>10923</v>
      </c>
      <c r="AA1708">
        <v>15</v>
      </c>
      <c r="AB1708">
        <v>8.06</v>
      </c>
      <c r="AC1708">
        <v>1.1428571428571399E-3</v>
      </c>
      <c r="AD1708" t="s">
        <v>54</v>
      </c>
      <c r="AE1708" s="8">
        <v>1804090.19951704</v>
      </c>
      <c r="AF1708" s="8">
        <v>2897104.8914070302</v>
      </c>
      <c r="AG1708" s="8">
        <v>2119192.2869183701</v>
      </c>
      <c r="AH1708" s="8">
        <v>2273462.4592808136</v>
      </c>
      <c r="AI1708" s="8">
        <v>459361.6902706023</v>
      </c>
      <c r="AJ1708" s="10">
        <v>2632989.7214939599</v>
      </c>
      <c r="AK1708" s="10">
        <v>4720463.5516188201</v>
      </c>
      <c r="AL1708" s="10">
        <v>4739741.7174891802</v>
      </c>
      <c r="AM1708" s="10">
        <v>4031064.99686732</v>
      </c>
      <c r="AN1708" s="10">
        <v>988619.83547015593</v>
      </c>
      <c r="AO1708" s="12">
        <v>166375276.07427266</v>
      </c>
      <c r="AP1708" s="12">
        <v>93685663.84668617</v>
      </c>
      <c r="AQ1708">
        <f>AP1708/AO1708</f>
        <v>0.56309847266527358</v>
      </c>
      <c r="AR1708">
        <f>LOG(AQ1708,2)</f>
        <v>-0.82854085712337155</v>
      </c>
    </row>
    <row r="1709" spans="1:44" x14ac:dyDescent="0.25">
      <c r="A1709" t="s">
        <v>49</v>
      </c>
      <c r="B1709" t="s">
        <v>64</v>
      </c>
      <c r="C1709" t="s">
        <v>51</v>
      </c>
      <c r="D1709" t="s">
        <v>12627</v>
      </c>
      <c r="E1709" t="s">
        <v>12628</v>
      </c>
      <c r="F1709" t="s">
        <v>54</v>
      </c>
      <c r="G1709">
        <v>8.9999999999999993E-3</v>
      </c>
      <c r="H1709">
        <v>1</v>
      </c>
      <c r="I1709">
        <v>1</v>
      </c>
      <c r="J1709">
        <v>1</v>
      </c>
      <c r="K1709">
        <v>1</v>
      </c>
      <c r="L1709">
        <v>1127</v>
      </c>
      <c r="M1709">
        <v>128.1</v>
      </c>
      <c r="N1709">
        <v>6.86</v>
      </c>
      <c r="O1709">
        <v>1.98</v>
      </c>
      <c r="P1709" t="s">
        <v>716</v>
      </c>
      <c r="Q1709" t="s">
        <v>848</v>
      </c>
      <c r="R1709" t="s">
        <v>115</v>
      </c>
      <c r="S1709" t="s">
        <v>5745</v>
      </c>
      <c r="T1709" t="s">
        <v>12629</v>
      </c>
      <c r="U1709" t="s">
        <v>12630</v>
      </c>
      <c r="V1709" t="s">
        <v>12631</v>
      </c>
      <c r="W1709" t="s">
        <v>111</v>
      </c>
      <c r="X1709" t="s">
        <v>12632</v>
      </c>
      <c r="Y1709" t="s">
        <v>5750</v>
      </c>
      <c r="Z1709" t="s">
        <v>6854</v>
      </c>
      <c r="AA1709">
        <v>15</v>
      </c>
      <c r="AB1709" t="s">
        <v>54</v>
      </c>
      <c r="AC1709">
        <v>0</v>
      </c>
      <c r="AD1709" t="s">
        <v>54</v>
      </c>
      <c r="AE1709" s="8">
        <v>2101718.1767409202</v>
      </c>
      <c r="AF1709" s="8">
        <v>1924155.4327028401</v>
      </c>
      <c r="AG1709" s="8">
        <v>2789143.7744879299</v>
      </c>
      <c r="AH1709" s="8">
        <v>2271672.4613105636</v>
      </c>
      <c r="AI1709" s="8">
        <v>373018.81274158478</v>
      </c>
      <c r="AJ1709" s="10">
        <v>1613214.0623012399</v>
      </c>
      <c r="AK1709" s="10">
        <v>2540877.3941779998</v>
      </c>
      <c r="AL1709" s="10">
        <v>2366320.12672112</v>
      </c>
      <c r="AM1709" s="10">
        <v>2173470.5277334531</v>
      </c>
      <c r="AN1709" s="10">
        <v>402519.59803174017</v>
      </c>
      <c r="AO1709" s="12">
        <v>12353616.780931653</v>
      </c>
      <c r="AP1709" s="12">
        <v>6949536.6143807666</v>
      </c>
      <c r="AQ1709">
        <f>AP1709/AO1709</f>
        <v>0.56255076854153996</v>
      </c>
      <c r="AR1709">
        <f>LOG(AQ1709,2)</f>
        <v>-0.82994479372567365</v>
      </c>
    </row>
    <row r="1710" spans="1:44" x14ac:dyDescent="0.25">
      <c r="A1710" t="s">
        <v>49</v>
      </c>
      <c r="B1710" t="s">
        <v>64</v>
      </c>
      <c r="C1710" t="s">
        <v>51</v>
      </c>
      <c r="D1710" t="s">
        <v>12633</v>
      </c>
      <c r="E1710" t="s">
        <v>12634</v>
      </c>
      <c r="F1710" t="s">
        <v>54</v>
      </c>
      <c r="G1710">
        <v>7.0000000000000001E-3</v>
      </c>
      <c r="H1710">
        <v>2</v>
      </c>
      <c r="I1710">
        <v>1</v>
      </c>
      <c r="J1710">
        <v>2</v>
      </c>
      <c r="K1710">
        <v>1</v>
      </c>
      <c r="L1710">
        <v>655</v>
      </c>
      <c r="M1710">
        <v>71.900000000000006</v>
      </c>
      <c r="N1710">
        <v>5.45</v>
      </c>
      <c r="O1710">
        <v>3.7</v>
      </c>
      <c r="P1710" t="s">
        <v>6111</v>
      </c>
      <c r="Q1710" t="s">
        <v>682</v>
      </c>
      <c r="R1710" t="s">
        <v>54</v>
      </c>
      <c r="S1710" t="s">
        <v>12635</v>
      </c>
      <c r="T1710" t="s">
        <v>12636</v>
      </c>
      <c r="U1710" t="s">
        <v>54</v>
      </c>
      <c r="V1710" t="s">
        <v>12637</v>
      </c>
      <c r="W1710" t="s">
        <v>87</v>
      </c>
      <c r="X1710" t="s">
        <v>54</v>
      </c>
      <c r="Y1710" t="s">
        <v>54</v>
      </c>
      <c r="Z1710" t="s">
        <v>54</v>
      </c>
      <c r="AA1710">
        <v>0</v>
      </c>
      <c r="AB1710" t="s">
        <v>54</v>
      </c>
      <c r="AC1710">
        <v>0</v>
      </c>
      <c r="AD1710" t="s">
        <v>54</v>
      </c>
      <c r="AE1710" s="8">
        <v>2074638.28367274</v>
      </c>
      <c r="AF1710" s="8">
        <v>2530371.3702517701</v>
      </c>
      <c r="AG1710" s="8">
        <v>2205638.72073167</v>
      </c>
      <c r="AH1710" s="8">
        <v>2270216.1248853933</v>
      </c>
      <c r="AI1710" s="8">
        <v>191573.90635842076</v>
      </c>
      <c r="AJ1710" s="10">
        <v>955040.43711378297</v>
      </c>
      <c r="AK1710" s="10">
        <v>1122514.1119965899</v>
      </c>
      <c r="AL1710" s="10" t="s">
        <v>54</v>
      </c>
      <c r="AM1710" s="10">
        <v>1038777.2745551865</v>
      </c>
      <c r="AN1710" s="10">
        <v>83736.837441403477</v>
      </c>
      <c r="AO1710" s="12">
        <v>2286158.6574549666</v>
      </c>
      <c r="AP1710" s="12">
        <v>1284666.6943499513</v>
      </c>
      <c r="AQ1710">
        <f>AP1710/AO1710</f>
        <v>0.56193243201243437</v>
      </c>
      <c r="AR1710">
        <f>LOG(AQ1710,2)</f>
        <v>-0.83153142682719894</v>
      </c>
    </row>
    <row r="1711" spans="1:44" x14ac:dyDescent="0.25">
      <c r="A1711" t="s">
        <v>49</v>
      </c>
      <c r="B1711" t="s">
        <v>50</v>
      </c>
      <c r="C1711" t="s">
        <v>51</v>
      </c>
      <c r="D1711" t="s">
        <v>12638</v>
      </c>
      <c r="E1711" t="s">
        <v>12639</v>
      </c>
      <c r="F1711" t="s">
        <v>54</v>
      </c>
      <c r="G1711">
        <v>0.02</v>
      </c>
      <c r="H1711">
        <v>1</v>
      </c>
      <c r="I1711">
        <v>1</v>
      </c>
      <c r="J1711">
        <v>1</v>
      </c>
      <c r="K1711">
        <v>1</v>
      </c>
      <c r="L1711">
        <v>1306</v>
      </c>
      <c r="M1711">
        <v>145.5</v>
      </c>
      <c r="N1711">
        <v>6.29</v>
      </c>
      <c r="O1711">
        <v>0</v>
      </c>
      <c r="P1711" t="s">
        <v>54</v>
      </c>
      <c r="Q1711" t="s">
        <v>106</v>
      </c>
      <c r="R1711" t="s">
        <v>82</v>
      </c>
      <c r="S1711" t="s">
        <v>12640</v>
      </c>
      <c r="T1711" t="s">
        <v>12641</v>
      </c>
      <c r="U1711" t="s">
        <v>12642</v>
      </c>
      <c r="V1711" t="s">
        <v>12643</v>
      </c>
      <c r="W1711" t="s">
        <v>198</v>
      </c>
      <c r="X1711" t="s">
        <v>54</v>
      </c>
      <c r="Y1711" t="s">
        <v>54</v>
      </c>
      <c r="Z1711" t="s">
        <v>54</v>
      </c>
      <c r="AA1711">
        <v>0</v>
      </c>
      <c r="AB1711" t="s">
        <v>54</v>
      </c>
      <c r="AC1711">
        <v>0</v>
      </c>
      <c r="AD1711" t="s">
        <v>54</v>
      </c>
      <c r="AE1711" s="8">
        <v>1763215.48347664</v>
      </c>
      <c r="AF1711" s="8">
        <v>2528579.3542133202</v>
      </c>
      <c r="AG1711" s="8">
        <v>2515719.2542060399</v>
      </c>
      <c r="AH1711" s="8">
        <v>2269171.3639653334</v>
      </c>
      <c r="AI1711" s="8">
        <v>357803.35408700485</v>
      </c>
      <c r="AJ1711" s="10">
        <v>2034682.3924791</v>
      </c>
      <c r="AK1711" s="10">
        <v>4561707.6393774599</v>
      </c>
      <c r="AL1711" s="10">
        <v>4213709.3547355598</v>
      </c>
      <c r="AM1711" s="10">
        <v>3603366.4621973732</v>
      </c>
      <c r="AN1711" s="10">
        <v>1118288.2706676712</v>
      </c>
      <c r="AO1711" s="12">
        <v>8302919.3018759936</v>
      </c>
      <c r="AP1711" s="12">
        <v>4661054.5931581333</v>
      </c>
      <c r="AQ1711">
        <f>AP1711/AO1711</f>
        <v>0.56137539384551127</v>
      </c>
      <c r="AR1711">
        <f>LOG(AQ1711,2)</f>
        <v>-0.83296226572706245</v>
      </c>
    </row>
    <row r="1712" spans="1:44" x14ac:dyDescent="0.25">
      <c r="A1712" t="s">
        <v>49</v>
      </c>
      <c r="B1712" t="s">
        <v>50</v>
      </c>
      <c r="C1712" t="s">
        <v>51</v>
      </c>
      <c r="D1712" t="s">
        <v>12644</v>
      </c>
      <c r="E1712" t="s">
        <v>12645</v>
      </c>
      <c r="F1712" t="s">
        <v>54</v>
      </c>
      <c r="G1712">
        <v>0.02</v>
      </c>
      <c r="H1712">
        <v>1</v>
      </c>
      <c r="I1712">
        <v>1</v>
      </c>
      <c r="J1712">
        <v>1</v>
      </c>
      <c r="K1712">
        <v>1</v>
      </c>
      <c r="L1712">
        <v>993</v>
      </c>
      <c r="M1712">
        <v>111.7</v>
      </c>
      <c r="N1712">
        <v>7.66</v>
      </c>
      <c r="O1712">
        <v>0</v>
      </c>
      <c r="P1712" t="s">
        <v>701</v>
      </c>
      <c r="Q1712" t="s">
        <v>309</v>
      </c>
      <c r="R1712" t="s">
        <v>54</v>
      </c>
      <c r="S1712" t="s">
        <v>12646</v>
      </c>
      <c r="T1712" t="s">
        <v>12647</v>
      </c>
      <c r="U1712" t="s">
        <v>12648</v>
      </c>
      <c r="V1712" t="s">
        <v>12649</v>
      </c>
      <c r="W1712" t="s">
        <v>87</v>
      </c>
      <c r="X1712" t="s">
        <v>54</v>
      </c>
      <c r="Y1712" t="s">
        <v>54</v>
      </c>
      <c r="Z1712" t="s">
        <v>54</v>
      </c>
      <c r="AA1712">
        <v>0</v>
      </c>
      <c r="AB1712" t="s">
        <v>54</v>
      </c>
      <c r="AC1712">
        <v>0</v>
      </c>
      <c r="AD1712" t="s">
        <v>54</v>
      </c>
      <c r="AE1712" s="8">
        <v>1857091.4789340899</v>
      </c>
      <c r="AF1712" s="8">
        <v>2389925.1712855101</v>
      </c>
      <c r="AG1712" s="8">
        <v>2528562.9676989801</v>
      </c>
      <c r="AH1712" s="8">
        <v>2258526.5393061931</v>
      </c>
      <c r="AI1712" s="8">
        <v>289445.09026821476</v>
      </c>
      <c r="AJ1712" s="10">
        <v>1605320.10530362</v>
      </c>
      <c r="AK1712" s="10">
        <v>2385175.0107439002</v>
      </c>
      <c r="AL1712" s="10">
        <v>3539611.7391912001</v>
      </c>
      <c r="AM1712" s="10">
        <v>2510035.6184129068</v>
      </c>
      <c r="AN1712" s="10">
        <v>794591.57632185484</v>
      </c>
      <c r="AO1712" s="12">
        <v>3643628.4522544201</v>
      </c>
      <c r="AP1712" s="12">
        <v>2044878.8529227932</v>
      </c>
      <c r="AQ1712">
        <f>AP1712/AO1712</f>
        <v>0.56122046463260178</v>
      </c>
      <c r="AR1712">
        <f>LOG(AQ1712,2)</f>
        <v>-0.83336047779400435</v>
      </c>
    </row>
    <row r="1713" spans="1:44" x14ac:dyDescent="0.25">
      <c r="A1713" t="s">
        <v>49</v>
      </c>
      <c r="B1713" t="s">
        <v>50</v>
      </c>
      <c r="C1713" t="s">
        <v>51</v>
      </c>
      <c r="D1713" t="s">
        <v>12650</v>
      </c>
      <c r="E1713" t="s">
        <v>12651</v>
      </c>
      <c r="F1713" t="s">
        <v>54</v>
      </c>
      <c r="G1713">
        <v>2.1999999999999999E-2</v>
      </c>
      <c r="H1713">
        <v>2</v>
      </c>
      <c r="I1713">
        <v>1</v>
      </c>
      <c r="J1713">
        <v>1</v>
      </c>
      <c r="K1713">
        <v>1</v>
      </c>
      <c r="L1713">
        <v>581</v>
      </c>
      <c r="M1713">
        <v>65.400000000000006</v>
      </c>
      <c r="N1713">
        <v>6.54</v>
      </c>
      <c r="O1713">
        <v>1.63</v>
      </c>
      <c r="P1713" t="s">
        <v>8109</v>
      </c>
      <c r="Q1713" t="s">
        <v>1213</v>
      </c>
      <c r="R1713" t="s">
        <v>152</v>
      </c>
      <c r="S1713" t="s">
        <v>12652</v>
      </c>
      <c r="T1713" t="s">
        <v>12653</v>
      </c>
      <c r="U1713" t="s">
        <v>12654</v>
      </c>
      <c r="V1713" t="s">
        <v>12655</v>
      </c>
      <c r="W1713" t="s">
        <v>372</v>
      </c>
      <c r="X1713" t="s">
        <v>54</v>
      </c>
      <c r="Y1713" t="s">
        <v>54</v>
      </c>
      <c r="Z1713" t="s">
        <v>12656</v>
      </c>
      <c r="AA1713">
        <v>4</v>
      </c>
      <c r="AB1713" t="s">
        <v>54</v>
      </c>
      <c r="AC1713">
        <v>0</v>
      </c>
      <c r="AD1713" t="s">
        <v>54</v>
      </c>
      <c r="AE1713" s="8">
        <v>1472436.6207928001</v>
      </c>
      <c r="AF1713" s="8">
        <v>2834575.0757954898</v>
      </c>
      <c r="AG1713" s="8">
        <v>2465156.2993116202</v>
      </c>
      <c r="AH1713" s="8">
        <v>2257389.3319666367</v>
      </c>
      <c r="AI1713" s="8">
        <v>575169.90370328946</v>
      </c>
      <c r="AJ1713" s="10" t="s">
        <v>54</v>
      </c>
      <c r="AK1713" s="10">
        <v>2880410.06313422</v>
      </c>
      <c r="AL1713" s="10">
        <v>2870273.0749717802</v>
      </c>
      <c r="AM1713" s="10">
        <v>2875341.5690529998</v>
      </c>
      <c r="AN1713" s="10">
        <v>5068.4940812198911</v>
      </c>
      <c r="AO1713" s="12">
        <v>1685820.7679484999</v>
      </c>
      <c r="AP1713" s="12">
        <v>945621.23948686011</v>
      </c>
      <c r="AQ1713">
        <f>AP1713/AO1713</f>
        <v>0.56092631996555631</v>
      </c>
      <c r="AR1713">
        <f>LOG(AQ1713,2)</f>
        <v>-0.83411681567777196</v>
      </c>
    </row>
    <row r="1714" spans="1:44" x14ac:dyDescent="0.25">
      <c r="A1714" t="s">
        <v>49</v>
      </c>
      <c r="B1714" t="s">
        <v>64</v>
      </c>
      <c r="C1714" t="s">
        <v>51</v>
      </c>
      <c r="D1714" t="s">
        <v>12657</v>
      </c>
      <c r="E1714" t="s">
        <v>12658</v>
      </c>
      <c r="F1714" t="s">
        <v>54</v>
      </c>
      <c r="G1714">
        <v>1E-3</v>
      </c>
      <c r="H1714">
        <v>1</v>
      </c>
      <c r="I1714">
        <v>1</v>
      </c>
      <c r="J1714">
        <v>4</v>
      </c>
      <c r="K1714">
        <v>1</v>
      </c>
      <c r="L1714">
        <v>963</v>
      </c>
      <c r="M1714">
        <v>105.6</v>
      </c>
      <c r="N1714">
        <v>5.05</v>
      </c>
      <c r="O1714">
        <v>10.48</v>
      </c>
      <c r="P1714" t="s">
        <v>55</v>
      </c>
      <c r="Q1714" t="s">
        <v>124</v>
      </c>
      <c r="R1714" t="s">
        <v>693</v>
      </c>
      <c r="S1714" t="s">
        <v>12659</v>
      </c>
      <c r="T1714" t="s">
        <v>12660</v>
      </c>
      <c r="U1714" t="s">
        <v>12661</v>
      </c>
      <c r="V1714" t="s">
        <v>12662</v>
      </c>
      <c r="W1714" t="s">
        <v>87</v>
      </c>
      <c r="X1714" t="s">
        <v>54</v>
      </c>
      <c r="Y1714" t="s">
        <v>54</v>
      </c>
      <c r="Z1714" t="s">
        <v>12663</v>
      </c>
      <c r="AA1714">
        <v>10</v>
      </c>
      <c r="AB1714" t="s">
        <v>54</v>
      </c>
      <c r="AC1714">
        <v>0</v>
      </c>
      <c r="AD1714" t="s">
        <v>54</v>
      </c>
      <c r="AE1714" s="8">
        <v>1539782.89917625</v>
      </c>
      <c r="AF1714" s="8">
        <v>2843043.3836683501</v>
      </c>
      <c r="AG1714" s="8">
        <v>2386719.65679225</v>
      </c>
      <c r="AH1714" s="8">
        <v>2256515.3132122834</v>
      </c>
      <c r="AI1714" s="8">
        <v>539961.01768242544</v>
      </c>
      <c r="AJ1714" s="10">
        <v>1480144.2300916901</v>
      </c>
      <c r="AK1714" s="10">
        <v>2445086.5615698001</v>
      </c>
      <c r="AL1714" s="10">
        <v>2537064.05159814</v>
      </c>
      <c r="AM1714" s="10">
        <v>2154098.2810865436</v>
      </c>
      <c r="AN1714" s="10">
        <v>478034.52581534861</v>
      </c>
      <c r="AO1714" s="12">
        <v>13453172.505260164</v>
      </c>
      <c r="AP1714" s="12">
        <v>7541937.4450975731</v>
      </c>
      <c r="AQ1714">
        <f>AP1714/AO1714</f>
        <v>0.56060661097958053</v>
      </c>
      <c r="AR1714">
        <f>LOG(AQ1714,2)</f>
        <v>-0.83493933736815151</v>
      </c>
    </row>
    <row r="1715" spans="1:44" x14ac:dyDescent="0.25">
      <c r="A1715" t="s">
        <v>49</v>
      </c>
      <c r="B1715" t="s">
        <v>64</v>
      </c>
      <c r="C1715" t="s">
        <v>51</v>
      </c>
      <c r="D1715" t="s">
        <v>12664</v>
      </c>
      <c r="E1715" t="s">
        <v>12665</v>
      </c>
      <c r="F1715" t="s">
        <v>54</v>
      </c>
      <c r="G1715">
        <v>7.0000000000000001E-3</v>
      </c>
      <c r="H1715">
        <v>11</v>
      </c>
      <c r="I1715">
        <v>2</v>
      </c>
      <c r="J1715">
        <v>3</v>
      </c>
      <c r="K1715">
        <v>2</v>
      </c>
      <c r="L1715">
        <v>97</v>
      </c>
      <c r="M1715">
        <v>10.6</v>
      </c>
      <c r="N1715">
        <v>4.32</v>
      </c>
      <c r="O1715">
        <v>2.42</v>
      </c>
      <c r="P1715" t="s">
        <v>105</v>
      </c>
      <c r="Q1715" t="s">
        <v>106</v>
      </c>
      <c r="R1715" t="s">
        <v>54</v>
      </c>
      <c r="S1715" t="s">
        <v>54</v>
      </c>
      <c r="T1715" t="s">
        <v>12666</v>
      </c>
      <c r="U1715" t="s">
        <v>12667</v>
      </c>
      <c r="V1715" t="s">
        <v>12668</v>
      </c>
      <c r="W1715" t="s">
        <v>521</v>
      </c>
      <c r="X1715" t="s">
        <v>54</v>
      </c>
      <c r="Y1715" t="s">
        <v>54</v>
      </c>
      <c r="Z1715" t="s">
        <v>743</v>
      </c>
      <c r="AA1715">
        <v>3</v>
      </c>
      <c r="AB1715">
        <v>2.15</v>
      </c>
      <c r="AC1715">
        <v>6.4766839378238303E-3</v>
      </c>
      <c r="AD1715" t="s">
        <v>54</v>
      </c>
      <c r="AE1715" s="8">
        <v>2285284.2669996899</v>
      </c>
      <c r="AF1715" s="8">
        <v>2693748.7232562201</v>
      </c>
      <c r="AG1715" s="8">
        <v>1789490.6698207201</v>
      </c>
      <c r="AH1715" s="8">
        <v>2256174.5533588766</v>
      </c>
      <c r="AI1715" s="8">
        <v>369735.21009133651</v>
      </c>
      <c r="AJ1715" s="10">
        <v>1977494.04354994</v>
      </c>
      <c r="AK1715" s="10">
        <v>2816462.0824979101</v>
      </c>
      <c r="AL1715" s="10">
        <v>2122458.70807188</v>
      </c>
      <c r="AM1715" s="10">
        <v>2305471.6113732434</v>
      </c>
      <c r="AN1715" s="10">
        <v>366139.44035494496</v>
      </c>
      <c r="AO1715" s="12">
        <v>418447.20560386166</v>
      </c>
      <c r="AP1715" s="12">
        <v>233856.66978134899</v>
      </c>
      <c r="AQ1715">
        <f>AP1715/AO1715</f>
        <v>0.55886780136067615</v>
      </c>
      <c r="AR1715">
        <f>LOG(AQ1715,2)</f>
        <v>-0.83942103700137694</v>
      </c>
    </row>
    <row r="1716" spans="1:44" x14ac:dyDescent="0.25">
      <c r="A1716" t="s">
        <v>49</v>
      </c>
      <c r="B1716" t="s">
        <v>50</v>
      </c>
      <c r="C1716" t="s">
        <v>51</v>
      </c>
      <c r="D1716" t="s">
        <v>12669</v>
      </c>
      <c r="E1716" t="s">
        <v>12670</v>
      </c>
      <c r="F1716" t="s">
        <v>54</v>
      </c>
      <c r="G1716">
        <v>2.4E-2</v>
      </c>
      <c r="H1716">
        <v>25</v>
      </c>
      <c r="I1716">
        <v>3</v>
      </c>
      <c r="J1716">
        <v>21</v>
      </c>
      <c r="K1716">
        <v>3</v>
      </c>
      <c r="L1716">
        <v>128</v>
      </c>
      <c r="M1716">
        <v>14.2</v>
      </c>
      <c r="N1716">
        <v>6.48</v>
      </c>
      <c r="O1716">
        <v>0</v>
      </c>
      <c r="P1716" t="s">
        <v>6969</v>
      </c>
      <c r="Q1716" t="s">
        <v>124</v>
      </c>
      <c r="R1716" t="s">
        <v>82</v>
      </c>
      <c r="S1716" t="s">
        <v>12671</v>
      </c>
      <c r="T1716" t="s">
        <v>12672</v>
      </c>
      <c r="U1716" t="s">
        <v>12673</v>
      </c>
      <c r="V1716" t="s">
        <v>12674</v>
      </c>
      <c r="W1716" t="s">
        <v>217</v>
      </c>
      <c r="X1716" t="s">
        <v>54</v>
      </c>
      <c r="Y1716" t="s">
        <v>12675</v>
      </c>
      <c r="Z1716" t="s">
        <v>12676</v>
      </c>
      <c r="AA1716">
        <v>17</v>
      </c>
      <c r="AB1716">
        <v>5.04</v>
      </c>
      <c r="AC1716">
        <v>8.81057268722467E-4</v>
      </c>
      <c r="AD1716" t="s">
        <v>54</v>
      </c>
      <c r="AE1716" s="8">
        <v>1729677.3153396</v>
      </c>
      <c r="AF1716" s="8">
        <v>2911256.5812039101</v>
      </c>
      <c r="AG1716" s="8">
        <v>2120257.7861737399</v>
      </c>
      <c r="AH1716" s="8">
        <v>2253730.5609057504</v>
      </c>
      <c r="AI1716" s="8">
        <v>491523.9068964367</v>
      </c>
      <c r="AJ1716" s="10">
        <v>795200.88450645003</v>
      </c>
      <c r="AK1716" s="10">
        <v>3473907.73620163</v>
      </c>
      <c r="AL1716" s="10">
        <v>1177040.4614929899</v>
      </c>
      <c r="AM1716" s="10">
        <v>1815383.0274003567</v>
      </c>
      <c r="AN1716" s="10">
        <v>1183069.0379732922</v>
      </c>
      <c r="AO1716" s="12">
        <v>8042462.3321092725</v>
      </c>
      <c r="AP1716" s="12">
        <v>4492305.2282239906</v>
      </c>
      <c r="AQ1716">
        <f>AP1716/AO1716</f>
        <v>0.55857336257437062</v>
      </c>
      <c r="AR1716">
        <f>LOG(AQ1716,2)</f>
        <v>-0.84018131933281226</v>
      </c>
    </row>
    <row r="1717" spans="1:44" x14ac:dyDescent="0.25">
      <c r="A1717" t="s">
        <v>49</v>
      </c>
      <c r="B1717" t="s">
        <v>64</v>
      </c>
      <c r="C1717" t="s">
        <v>51</v>
      </c>
      <c r="D1717" t="s">
        <v>12677</v>
      </c>
      <c r="E1717" t="s">
        <v>12678</v>
      </c>
      <c r="F1717" t="s">
        <v>54</v>
      </c>
      <c r="G1717">
        <v>1E-3</v>
      </c>
      <c r="H1717">
        <v>8</v>
      </c>
      <c r="I1717">
        <v>4</v>
      </c>
      <c r="J1717">
        <v>16</v>
      </c>
      <c r="K1717">
        <v>4</v>
      </c>
      <c r="L1717">
        <v>609</v>
      </c>
      <c r="M1717">
        <v>69.8</v>
      </c>
      <c r="N1717">
        <v>6.64</v>
      </c>
      <c r="O1717">
        <v>15.29</v>
      </c>
      <c r="P1717" t="s">
        <v>1178</v>
      </c>
      <c r="Q1717" t="s">
        <v>6752</v>
      </c>
      <c r="R1717" t="s">
        <v>2039</v>
      </c>
      <c r="S1717" t="s">
        <v>12679</v>
      </c>
      <c r="T1717" t="s">
        <v>12680</v>
      </c>
      <c r="U1717" t="s">
        <v>12681</v>
      </c>
      <c r="V1717" t="s">
        <v>12682</v>
      </c>
      <c r="W1717" t="s">
        <v>426</v>
      </c>
      <c r="X1717" t="s">
        <v>12683</v>
      </c>
      <c r="Y1717" t="s">
        <v>12684</v>
      </c>
      <c r="Z1717" t="s">
        <v>12685</v>
      </c>
      <c r="AA1717">
        <v>18</v>
      </c>
      <c r="AB1717">
        <v>10.54</v>
      </c>
      <c r="AC1717">
        <v>1.40056022408964E-3</v>
      </c>
      <c r="AD1717" t="s">
        <v>54</v>
      </c>
      <c r="AE1717" s="8">
        <v>2783748.2261848398</v>
      </c>
      <c r="AF1717" s="8">
        <v>2016976.8129378001</v>
      </c>
      <c r="AG1717" s="8">
        <v>1957951.3775452201</v>
      </c>
      <c r="AH1717" s="8">
        <v>2252892.1388892867</v>
      </c>
      <c r="AI1717" s="8">
        <v>376144.59947372979</v>
      </c>
      <c r="AJ1717" s="10">
        <v>399381.43564070598</v>
      </c>
      <c r="AK1717" s="10">
        <v>439478.76223876199</v>
      </c>
      <c r="AL1717" s="10">
        <v>2218408.4773002001</v>
      </c>
      <c r="AM1717" s="10">
        <v>1019089.5583932227</v>
      </c>
      <c r="AN1717" s="10">
        <v>848204.51576107857</v>
      </c>
      <c r="AO1717" s="12">
        <v>2638119.7988229967</v>
      </c>
      <c r="AP1717" s="12">
        <v>1470998.2518066349</v>
      </c>
      <c r="AQ1717">
        <f>AP1717/AO1717</f>
        <v>0.55759342409807333</v>
      </c>
      <c r="AR1717">
        <f>LOG(AQ1717,2)</f>
        <v>-0.84271454780771327</v>
      </c>
    </row>
    <row r="1718" spans="1:44" x14ac:dyDescent="0.25">
      <c r="A1718" t="s">
        <v>49</v>
      </c>
      <c r="B1718" t="s">
        <v>64</v>
      </c>
      <c r="C1718" t="s">
        <v>51</v>
      </c>
      <c r="D1718" t="s">
        <v>12686</v>
      </c>
      <c r="E1718" t="s">
        <v>12687</v>
      </c>
      <c r="F1718" t="s">
        <v>54</v>
      </c>
      <c r="G1718">
        <v>1E-3</v>
      </c>
      <c r="H1718">
        <v>29</v>
      </c>
      <c r="I1718">
        <v>4</v>
      </c>
      <c r="J1718">
        <v>15</v>
      </c>
      <c r="K1718">
        <v>4</v>
      </c>
      <c r="L1718">
        <v>182</v>
      </c>
      <c r="M1718">
        <v>20.6</v>
      </c>
      <c r="N1718">
        <v>4.92</v>
      </c>
      <c r="O1718">
        <v>10.53</v>
      </c>
      <c r="P1718" t="s">
        <v>80</v>
      </c>
      <c r="Q1718" t="s">
        <v>4657</v>
      </c>
      <c r="R1718" t="s">
        <v>82</v>
      </c>
      <c r="S1718" t="s">
        <v>12688</v>
      </c>
      <c r="T1718" t="s">
        <v>12689</v>
      </c>
      <c r="U1718" t="s">
        <v>12690</v>
      </c>
      <c r="V1718" t="s">
        <v>12691</v>
      </c>
      <c r="W1718" t="s">
        <v>111</v>
      </c>
      <c r="X1718" t="s">
        <v>54</v>
      </c>
      <c r="Y1718" t="s">
        <v>54</v>
      </c>
      <c r="Z1718" t="s">
        <v>54</v>
      </c>
      <c r="AA1718">
        <v>0</v>
      </c>
      <c r="AB1718">
        <v>8.2899999999999991</v>
      </c>
      <c r="AC1718">
        <v>1.16822429906542E-3</v>
      </c>
      <c r="AD1718" t="s">
        <v>54</v>
      </c>
      <c r="AE1718" s="8">
        <v>1214728.2084524401</v>
      </c>
      <c r="AF1718" s="8">
        <v>1648168.52577321</v>
      </c>
      <c r="AG1718" s="8">
        <v>3888375.82785813</v>
      </c>
      <c r="AH1718" s="8">
        <v>2250424.1873612604</v>
      </c>
      <c r="AI1718" s="8">
        <v>1171646.0812675965</v>
      </c>
      <c r="AJ1718" s="10">
        <v>3786213.5159261501</v>
      </c>
      <c r="AK1718" s="10">
        <v>3485348.49592422</v>
      </c>
      <c r="AL1718" s="10" t="s">
        <v>54</v>
      </c>
      <c r="AM1718" s="10">
        <v>3635781.005925185</v>
      </c>
      <c r="AN1718" s="10">
        <v>150432.51000096509</v>
      </c>
      <c r="AO1718" s="12">
        <v>15730244.6209698</v>
      </c>
      <c r="AP1718" s="12">
        <v>8763480.2336220741</v>
      </c>
      <c r="AQ1718">
        <f>AP1718/AO1718</f>
        <v>0.55711023221721445</v>
      </c>
      <c r="AR1718">
        <f>LOG(AQ1718,2)</f>
        <v>-0.84396528125605996</v>
      </c>
    </row>
    <row r="1719" spans="1:44" x14ac:dyDescent="0.25">
      <c r="A1719" t="s">
        <v>49</v>
      </c>
      <c r="B1719" t="s">
        <v>64</v>
      </c>
      <c r="C1719" t="s">
        <v>51</v>
      </c>
      <c r="D1719" t="s">
        <v>12692</v>
      </c>
      <c r="E1719" t="s">
        <v>12693</v>
      </c>
      <c r="F1719" t="s">
        <v>54</v>
      </c>
      <c r="G1719">
        <v>7.0000000000000001E-3</v>
      </c>
      <c r="H1719">
        <v>2</v>
      </c>
      <c r="I1719">
        <v>1</v>
      </c>
      <c r="J1719">
        <v>2</v>
      </c>
      <c r="K1719">
        <v>1</v>
      </c>
      <c r="L1719">
        <v>757</v>
      </c>
      <c r="M1719">
        <v>83.5</v>
      </c>
      <c r="N1719">
        <v>5.73</v>
      </c>
      <c r="O1719">
        <v>3.29</v>
      </c>
      <c r="P1719" t="s">
        <v>162</v>
      </c>
      <c r="Q1719" t="s">
        <v>106</v>
      </c>
      <c r="R1719" t="s">
        <v>82</v>
      </c>
      <c r="S1719" t="s">
        <v>12694</v>
      </c>
      <c r="T1719" t="s">
        <v>12695</v>
      </c>
      <c r="U1719" t="s">
        <v>12696</v>
      </c>
      <c r="V1719" t="s">
        <v>12697</v>
      </c>
      <c r="W1719" t="s">
        <v>87</v>
      </c>
      <c r="X1719" t="s">
        <v>54</v>
      </c>
      <c r="Y1719" t="s">
        <v>54</v>
      </c>
      <c r="Z1719" t="s">
        <v>12698</v>
      </c>
      <c r="AA1719">
        <v>13</v>
      </c>
      <c r="AB1719">
        <v>5.96</v>
      </c>
      <c r="AC1719">
        <v>9.6525096525096495E-4</v>
      </c>
      <c r="AD1719" t="s">
        <v>54</v>
      </c>
      <c r="AE1719" s="8">
        <v>2118983.3119847099</v>
      </c>
      <c r="AF1719" s="8">
        <v>1966806.40828368</v>
      </c>
      <c r="AG1719" s="8">
        <v>2609091.4331792002</v>
      </c>
      <c r="AH1719" s="8">
        <v>2231627.0511491969</v>
      </c>
      <c r="AI1719" s="8">
        <v>274042.54205138207</v>
      </c>
      <c r="AJ1719" s="10">
        <v>1257499.4087771701</v>
      </c>
      <c r="AK1719" s="10">
        <v>1888592.0768397599</v>
      </c>
      <c r="AL1719" s="10">
        <v>2351652.9266494601</v>
      </c>
      <c r="AM1719" s="10">
        <v>1832581.4707554635</v>
      </c>
      <c r="AN1719" s="10">
        <v>448438.67746030667</v>
      </c>
      <c r="AO1719" s="12">
        <v>11560332.44934541</v>
      </c>
      <c r="AP1719" s="12">
        <v>6437650.056536614</v>
      </c>
      <c r="AQ1719">
        <f>AP1719/AO1719</f>
        <v>0.55687412838210704</v>
      </c>
      <c r="AR1719">
        <f>LOG(AQ1719,2)</f>
        <v>-0.84457682635344622</v>
      </c>
    </row>
    <row r="1720" spans="1:44" x14ac:dyDescent="0.25">
      <c r="A1720" t="s">
        <v>49</v>
      </c>
      <c r="B1720" t="s">
        <v>64</v>
      </c>
      <c r="C1720" t="s">
        <v>51</v>
      </c>
      <c r="D1720" t="s">
        <v>12699</v>
      </c>
      <c r="E1720" t="s">
        <v>12700</v>
      </c>
      <c r="F1720" t="s">
        <v>54</v>
      </c>
      <c r="G1720">
        <v>7.0000000000000001E-3</v>
      </c>
      <c r="H1720">
        <v>2</v>
      </c>
      <c r="I1720">
        <v>1</v>
      </c>
      <c r="J1720">
        <v>4</v>
      </c>
      <c r="K1720">
        <v>1</v>
      </c>
      <c r="L1720">
        <v>580</v>
      </c>
      <c r="M1720">
        <v>65.7</v>
      </c>
      <c r="N1720">
        <v>6.13</v>
      </c>
      <c r="O1720">
        <v>2.42</v>
      </c>
      <c r="P1720" t="s">
        <v>411</v>
      </c>
      <c r="Q1720" t="s">
        <v>992</v>
      </c>
      <c r="R1720" t="s">
        <v>69</v>
      </c>
      <c r="S1720" t="s">
        <v>12701</v>
      </c>
      <c r="T1720" t="s">
        <v>12702</v>
      </c>
      <c r="U1720" t="s">
        <v>54</v>
      </c>
      <c r="V1720" t="s">
        <v>12703</v>
      </c>
      <c r="W1720" t="s">
        <v>157</v>
      </c>
      <c r="X1720" t="s">
        <v>12704</v>
      </c>
      <c r="Y1720" t="s">
        <v>54</v>
      </c>
      <c r="Z1720" t="s">
        <v>12705</v>
      </c>
      <c r="AA1720">
        <v>26</v>
      </c>
      <c r="AB1720" t="s">
        <v>54</v>
      </c>
      <c r="AC1720">
        <v>0</v>
      </c>
      <c r="AD1720" t="s">
        <v>54</v>
      </c>
      <c r="AE1720" s="8">
        <v>1778886.2615121601</v>
      </c>
      <c r="AF1720" s="8">
        <v>3020762.0254362002</v>
      </c>
      <c r="AG1720" s="8">
        <v>1879188.6742745801</v>
      </c>
      <c r="AH1720" s="8">
        <v>2226278.9870743137</v>
      </c>
      <c r="AI1720" s="8">
        <v>563274.72112344403</v>
      </c>
      <c r="AJ1720" s="10">
        <v>1299703.5635061599</v>
      </c>
      <c r="AK1720" s="10">
        <v>1958869.7107625101</v>
      </c>
      <c r="AL1720" s="10">
        <v>2067613.77304131</v>
      </c>
      <c r="AM1720" s="10">
        <v>1775395.6824366599</v>
      </c>
      <c r="AN1720" s="10">
        <v>339282.14589007909</v>
      </c>
      <c r="AO1720" s="12">
        <v>1583154.07683186</v>
      </c>
      <c r="AP1720" s="12">
        <v>881096.13355408702</v>
      </c>
      <c r="AQ1720">
        <f>AP1720/AO1720</f>
        <v>0.55654477757294396</v>
      </c>
      <c r="AR1720">
        <f>LOG(AQ1720,2)</f>
        <v>-0.84543032864339185</v>
      </c>
    </row>
    <row r="1721" spans="1:44" x14ac:dyDescent="0.25">
      <c r="A1721" t="s">
        <v>49</v>
      </c>
      <c r="B1721" t="s">
        <v>50</v>
      </c>
      <c r="C1721" t="s">
        <v>51</v>
      </c>
      <c r="D1721" t="s">
        <v>12706</v>
      </c>
      <c r="E1721" t="s">
        <v>12707</v>
      </c>
      <c r="F1721" t="s">
        <v>54</v>
      </c>
      <c r="G1721">
        <v>2.1000000000000001E-2</v>
      </c>
      <c r="H1721">
        <v>2</v>
      </c>
      <c r="I1721">
        <v>1</v>
      </c>
      <c r="J1721">
        <v>1</v>
      </c>
      <c r="K1721">
        <v>1</v>
      </c>
      <c r="L1721">
        <v>362</v>
      </c>
      <c r="M1721">
        <v>43.1</v>
      </c>
      <c r="N1721">
        <v>8.94</v>
      </c>
      <c r="O1721">
        <v>0</v>
      </c>
      <c r="P1721" t="s">
        <v>804</v>
      </c>
      <c r="Q1721" t="s">
        <v>12708</v>
      </c>
      <c r="R1721" t="s">
        <v>182</v>
      </c>
      <c r="S1721" t="s">
        <v>12709</v>
      </c>
      <c r="T1721" t="s">
        <v>12710</v>
      </c>
      <c r="U1721" t="s">
        <v>12711</v>
      </c>
      <c r="V1721" t="s">
        <v>12712</v>
      </c>
      <c r="W1721" t="s">
        <v>646</v>
      </c>
      <c r="X1721" t="s">
        <v>54</v>
      </c>
      <c r="Y1721" t="s">
        <v>6166</v>
      </c>
      <c r="Z1721" t="s">
        <v>6167</v>
      </c>
      <c r="AA1721">
        <v>8</v>
      </c>
      <c r="AB1721" t="s">
        <v>54</v>
      </c>
      <c r="AC1721">
        <v>0</v>
      </c>
      <c r="AD1721" t="s">
        <v>54</v>
      </c>
      <c r="AE1721" s="8">
        <v>1838426.4142392699</v>
      </c>
      <c r="AF1721" s="8">
        <v>2325712.0914620799</v>
      </c>
      <c r="AG1721" s="8">
        <v>2509912.3778912402</v>
      </c>
      <c r="AH1721" s="8">
        <v>2224683.6278641969</v>
      </c>
      <c r="AI1721" s="8">
        <v>283288.32507784315</v>
      </c>
      <c r="AJ1721" s="10">
        <v>1237815.23953839</v>
      </c>
      <c r="AK1721" s="10">
        <v>2133708.1072500502</v>
      </c>
      <c r="AL1721" s="10">
        <v>1934548.713892</v>
      </c>
      <c r="AM1721" s="10">
        <v>1768690.6868934799</v>
      </c>
      <c r="AN1721" s="10">
        <v>384089.98203028622</v>
      </c>
      <c r="AO1721" s="12">
        <v>87743709.981862903</v>
      </c>
      <c r="AP1721" s="12">
        <v>48697810.505883671</v>
      </c>
      <c r="AQ1721">
        <f>AP1721/AO1721</f>
        <v>0.55500058654859441</v>
      </c>
      <c r="AR1721">
        <f>LOG(AQ1721,2)</f>
        <v>-0.84943879872137329</v>
      </c>
    </row>
    <row r="1722" spans="1:44" x14ac:dyDescent="0.25">
      <c r="A1722" t="s">
        <v>49</v>
      </c>
      <c r="B1722" t="s">
        <v>64</v>
      </c>
      <c r="C1722" t="s">
        <v>51</v>
      </c>
      <c r="D1722" t="s">
        <v>12713</v>
      </c>
      <c r="E1722" t="s">
        <v>12714</v>
      </c>
      <c r="F1722" t="s">
        <v>54</v>
      </c>
      <c r="G1722">
        <v>8.9999999999999993E-3</v>
      </c>
      <c r="H1722">
        <v>3</v>
      </c>
      <c r="I1722">
        <v>1</v>
      </c>
      <c r="J1722">
        <v>2</v>
      </c>
      <c r="K1722">
        <v>1</v>
      </c>
      <c r="L1722">
        <v>367</v>
      </c>
      <c r="M1722">
        <v>41.7</v>
      </c>
      <c r="N1722">
        <v>7.25</v>
      </c>
      <c r="O1722">
        <v>2.0299999999999998</v>
      </c>
      <c r="P1722" t="s">
        <v>701</v>
      </c>
      <c r="Q1722" t="s">
        <v>6177</v>
      </c>
      <c r="R1722" t="s">
        <v>57</v>
      </c>
      <c r="S1722" t="s">
        <v>12715</v>
      </c>
      <c r="T1722" t="s">
        <v>12716</v>
      </c>
      <c r="U1722" t="s">
        <v>12717</v>
      </c>
      <c r="V1722" t="s">
        <v>12718</v>
      </c>
      <c r="W1722" t="s">
        <v>500</v>
      </c>
      <c r="X1722" t="s">
        <v>12719</v>
      </c>
      <c r="Y1722" t="s">
        <v>12720</v>
      </c>
      <c r="Z1722" t="s">
        <v>12721</v>
      </c>
      <c r="AA1722">
        <v>11</v>
      </c>
      <c r="AB1722">
        <v>1.98</v>
      </c>
      <c r="AC1722">
        <v>8.8663711209626406E-3</v>
      </c>
      <c r="AD1722" t="s">
        <v>54</v>
      </c>
      <c r="AE1722" s="8">
        <v>1669143.9442863001</v>
      </c>
      <c r="AF1722" s="8">
        <v>2710795.04646846</v>
      </c>
      <c r="AG1722" s="8">
        <v>2275176.83581091</v>
      </c>
      <c r="AH1722" s="8">
        <v>2218371.9421885568</v>
      </c>
      <c r="AI1722" s="8">
        <v>427145.05859556585</v>
      </c>
      <c r="AJ1722" s="10">
        <v>850119.54190591199</v>
      </c>
      <c r="AK1722" s="10">
        <v>2189226.9478716999</v>
      </c>
      <c r="AL1722" s="10">
        <v>2127626.10534062</v>
      </c>
      <c r="AM1722" s="10">
        <v>1722324.198372744</v>
      </c>
      <c r="AN1722" s="10">
        <v>617254.34413049603</v>
      </c>
      <c r="AO1722" s="12">
        <v>100390819.5222495</v>
      </c>
      <c r="AP1722" s="12">
        <v>55622371.448560707</v>
      </c>
      <c r="AQ1722">
        <f>AP1722/AO1722</f>
        <v>0.55405834630359985</v>
      </c>
      <c r="AR1722">
        <f>LOG(AQ1722,2)</f>
        <v>-0.85189018451445297</v>
      </c>
    </row>
    <row r="1723" spans="1:44" x14ac:dyDescent="0.25">
      <c r="A1723" t="s">
        <v>49</v>
      </c>
      <c r="B1723" t="s">
        <v>64</v>
      </c>
      <c r="C1723" t="s">
        <v>51</v>
      </c>
      <c r="D1723" t="s">
        <v>12722</v>
      </c>
      <c r="E1723" t="s">
        <v>12723</v>
      </c>
      <c r="F1723" t="s">
        <v>54</v>
      </c>
      <c r="G1723">
        <v>0.01</v>
      </c>
      <c r="H1723">
        <v>2</v>
      </c>
      <c r="I1723">
        <v>1</v>
      </c>
      <c r="J1723">
        <v>2</v>
      </c>
      <c r="K1723">
        <v>1</v>
      </c>
      <c r="L1723">
        <v>619</v>
      </c>
      <c r="M1723">
        <v>68.8</v>
      </c>
      <c r="N1723">
        <v>7.44</v>
      </c>
      <c r="O1723">
        <v>1.88</v>
      </c>
      <c r="P1723" t="s">
        <v>701</v>
      </c>
      <c r="Q1723" t="s">
        <v>992</v>
      </c>
      <c r="R1723" t="s">
        <v>2854</v>
      </c>
      <c r="S1723" t="s">
        <v>12724</v>
      </c>
      <c r="T1723" t="s">
        <v>12725</v>
      </c>
      <c r="U1723" t="s">
        <v>12726</v>
      </c>
      <c r="V1723" t="s">
        <v>12727</v>
      </c>
      <c r="W1723" t="s">
        <v>87</v>
      </c>
      <c r="X1723" t="s">
        <v>54</v>
      </c>
      <c r="Y1723" t="s">
        <v>54</v>
      </c>
      <c r="Z1723" t="s">
        <v>54</v>
      </c>
      <c r="AA1723">
        <v>0</v>
      </c>
      <c r="AB1723" t="s">
        <v>54</v>
      </c>
      <c r="AC1723">
        <v>0</v>
      </c>
      <c r="AD1723" t="s">
        <v>54</v>
      </c>
      <c r="AE1723" s="8">
        <v>1787264.51068374</v>
      </c>
      <c r="AF1723" s="8">
        <v>2986385.1716899201</v>
      </c>
      <c r="AG1723" s="8">
        <v>1841153.18966605</v>
      </c>
      <c r="AH1723" s="8">
        <v>2204934.2906799032</v>
      </c>
      <c r="AI1723" s="8">
        <v>553006.99634158611</v>
      </c>
      <c r="AJ1723" s="10">
        <v>1406867.42713046</v>
      </c>
      <c r="AK1723" s="10">
        <v>2912203.0485828398</v>
      </c>
      <c r="AL1723" s="10">
        <v>3709641.2652898501</v>
      </c>
      <c r="AM1723" s="10">
        <v>2676237.24700105</v>
      </c>
      <c r="AN1723" s="10">
        <v>954795.52158736531</v>
      </c>
      <c r="AO1723" s="12">
        <v>7734627.5818763794</v>
      </c>
      <c r="AP1723" s="12">
        <v>4285367.8608655501</v>
      </c>
      <c r="AQ1723">
        <f>AP1723/AO1723</f>
        <v>0.55404967020092033</v>
      </c>
      <c r="AR1723">
        <f>LOG(AQ1723,2)</f>
        <v>-0.85191277612127059</v>
      </c>
    </row>
    <row r="1724" spans="1:44" x14ac:dyDescent="0.25">
      <c r="A1724" t="s">
        <v>49</v>
      </c>
      <c r="B1724" t="s">
        <v>64</v>
      </c>
      <c r="C1724" t="s">
        <v>51</v>
      </c>
      <c r="D1724" t="s">
        <v>12728</v>
      </c>
      <c r="E1724" t="s">
        <v>12729</v>
      </c>
      <c r="F1724" t="s">
        <v>54</v>
      </c>
      <c r="G1724">
        <v>8.9999999999999993E-3</v>
      </c>
      <c r="H1724">
        <v>4</v>
      </c>
      <c r="I1724">
        <v>1</v>
      </c>
      <c r="J1724">
        <v>1</v>
      </c>
      <c r="K1724">
        <v>1</v>
      </c>
      <c r="L1724">
        <v>375</v>
      </c>
      <c r="M1724">
        <v>41.8</v>
      </c>
      <c r="N1724">
        <v>8.5299999999999994</v>
      </c>
      <c r="O1724">
        <v>2.08</v>
      </c>
      <c r="P1724" t="s">
        <v>2553</v>
      </c>
      <c r="Q1724" t="s">
        <v>1124</v>
      </c>
      <c r="R1724" t="s">
        <v>82</v>
      </c>
      <c r="S1724" t="s">
        <v>12730</v>
      </c>
      <c r="T1724" t="s">
        <v>12731</v>
      </c>
      <c r="U1724" t="s">
        <v>54</v>
      </c>
      <c r="V1724" t="s">
        <v>12732</v>
      </c>
      <c r="W1724" t="s">
        <v>144</v>
      </c>
      <c r="X1724" t="s">
        <v>54</v>
      </c>
      <c r="Y1724" t="s">
        <v>199</v>
      </c>
      <c r="Z1724" t="s">
        <v>54</v>
      </c>
      <c r="AA1724">
        <v>1</v>
      </c>
      <c r="AB1724" t="s">
        <v>54</v>
      </c>
      <c r="AC1724">
        <v>0</v>
      </c>
      <c r="AD1724" t="s">
        <v>54</v>
      </c>
      <c r="AE1724" s="8">
        <v>1600359.0492960401</v>
      </c>
      <c r="AF1724" s="8">
        <v>2370202.4828230101</v>
      </c>
      <c r="AG1724" s="8">
        <v>2630600.7026054701</v>
      </c>
      <c r="AH1724" s="8">
        <v>2200387.4115748401</v>
      </c>
      <c r="AI1724" s="8">
        <v>437399.38642747933</v>
      </c>
      <c r="AJ1724" s="10">
        <v>1432021.9822987299</v>
      </c>
      <c r="AK1724" s="10">
        <v>2304086.3145784498</v>
      </c>
      <c r="AL1724" s="10">
        <v>2266361.21413477</v>
      </c>
      <c r="AM1724" s="10">
        <v>2000823.1703373166</v>
      </c>
      <c r="AN1724" s="10">
        <v>402497.9415570164</v>
      </c>
      <c r="AO1724" s="12">
        <v>6421635.6718420871</v>
      </c>
      <c r="AP1724" s="12">
        <v>3555227.510844897</v>
      </c>
      <c r="AQ1724">
        <f>AP1724/AO1724</f>
        <v>0.55363270240229268</v>
      </c>
      <c r="AR1724">
        <f>LOG(AQ1724,2)</f>
        <v>-0.85299893117543224</v>
      </c>
    </row>
    <row r="1725" spans="1:44" x14ac:dyDescent="0.25">
      <c r="A1725" t="s">
        <v>49</v>
      </c>
      <c r="B1725" t="s">
        <v>50</v>
      </c>
      <c r="C1725" t="s">
        <v>51</v>
      </c>
      <c r="D1725" t="s">
        <v>12733</v>
      </c>
      <c r="E1725" t="s">
        <v>12734</v>
      </c>
      <c r="F1725" t="s">
        <v>54</v>
      </c>
      <c r="G1725">
        <v>2.3E-2</v>
      </c>
      <c r="H1725">
        <v>2</v>
      </c>
      <c r="I1725">
        <v>2</v>
      </c>
      <c r="J1725">
        <v>3</v>
      </c>
      <c r="K1725">
        <v>2</v>
      </c>
      <c r="L1725">
        <v>886</v>
      </c>
      <c r="M1725">
        <v>101.7</v>
      </c>
      <c r="N1725">
        <v>6.99</v>
      </c>
      <c r="O1725">
        <v>0</v>
      </c>
      <c r="P1725" t="s">
        <v>1280</v>
      </c>
      <c r="Q1725" t="s">
        <v>12735</v>
      </c>
      <c r="R1725" t="s">
        <v>82</v>
      </c>
      <c r="S1725" t="s">
        <v>12736</v>
      </c>
      <c r="T1725" t="s">
        <v>12737</v>
      </c>
      <c r="U1725" t="s">
        <v>12738</v>
      </c>
      <c r="V1725" t="s">
        <v>12739</v>
      </c>
      <c r="W1725" t="s">
        <v>646</v>
      </c>
      <c r="X1725" t="s">
        <v>54</v>
      </c>
      <c r="Y1725" t="s">
        <v>54</v>
      </c>
      <c r="Z1725" t="s">
        <v>54</v>
      </c>
      <c r="AA1725">
        <v>0</v>
      </c>
      <c r="AB1725" t="s">
        <v>54</v>
      </c>
      <c r="AC1725">
        <v>0</v>
      </c>
      <c r="AD1725" t="s">
        <v>54</v>
      </c>
      <c r="AE1725" s="8">
        <v>2698572.6423062999</v>
      </c>
      <c r="AF1725" s="8">
        <v>2290519.5990165598</v>
      </c>
      <c r="AG1725" s="8">
        <v>1607746.5882200401</v>
      </c>
      <c r="AH1725" s="8">
        <v>2198946.2765143001</v>
      </c>
      <c r="AI1725" s="8">
        <v>450010.83328732266</v>
      </c>
      <c r="AJ1725" s="10">
        <v>1078676.69371733</v>
      </c>
      <c r="AK1725" s="10">
        <v>3585239.8421301502</v>
      </c>
      <c r="AL1725" s="10">
        <v>2928575.7349809501</v>
      </c>
      <c r="AM1725" s="10">
        <v>2530830.75694281</v>
      </c>
      <c r="AN1725" s="10">
        <v>1061246.2814732548</v>
      </c>
      <c r="AO1725" s="12">
        <v>1870259.2322818402</v>
      </c>
      <c r="AP1725" s="12">
        <v>1033532.1988175509</v>
      </c>
      <c r="AQ1725">
        <f>AP1725/AO1725</f>
        <v>0.55261440819440477</v>
      </c>
      <c r="AR1725">
        <f>LOG(AQ1725,2)</f>
        <v>-0.85565491717483144</v>
      </c>
    </row>
    <row r="1726" spans="1:44" x14ac:dyDescent="0.25">
      <c r="A1726" t="s">
        <v>49</v>
      </c>
      <c r="B1726" t="s">
        <v>64</v>
      </c>
      <c r="C1726" t="s">
        <v>51</v>
      </c>
      <c r="D1726" t="s">
        <v>12740</v>
      </c>
      <c r="E1726" t="s">
        <v>12741</v>
      </c>
      <c r="F1726" t="s">
        <v>54</v>
      </c>
      <c r="G1726">
        <v>7.0000000000000001E-3</v>
      </c>
      <c r="H1726">
        <v>18</v>
      </c>
      <c r="I1726">
        <v>2</v>
      </c>
      <c r="J1726">
        <v>5</v>
      </c>
      <c r="K1726">
        <v>2</v>
      </c>
      <c r="L1726">
        <v>162</v>
      </c>
      <c r="M1726">
        <v>17</v>
      </c>
      <c r="N1726">
        <v>7.24</v>
      </c>
      <c r="O1726">
        <v>2.42</v>
      </c>
      <c r="P1726" t="s">
        <v>12742</v>
      </c>
      <c r="Q1726" t="s">
        <v>12348</v>
      </c>
      <c r="R1726" t="s">
        <v>12743</v>
      </c>
      <c r="S1726" t="s">
        <v>12744</v>
      </c>
      <c r="T1726" t="s">
        <v>12745</v>
      </c>
      <c r="U1726" t="s">
        <v>54</v>
      </c>
      <c r="V1726" t="s">
        <v>12746</v>
      </c>
      <c r="W1726" t="s">
        <v>217</v>
      </c>
      <c r="X1726" t="s">
        <v>2851</v>
      </c>
      <c r="Y1726" t="s">
        <v>54</v>
      </c>
      <c r="Z1726" t="s">
        <v>12747</v>
      </c>
      <c r="AA1726">
        <v>9</v>
      </c>
      <c r="AB1726">
        <v>3.85</v>
      </c>
      <c r="AC1726">
        <v>7.9239302694136295E-4</v>
      </c>
      <c r="AD1726" t="s">
        <v>54</v>
      </c>
      <c r="AE1726" s="8">
        <v>1589097.4910434301</v>
      </c>
      <c r="AF1726" s="8">
        <v>2783398.0716886702</v>
      </c>
      <c r="AG1726" s="8">
        <v>2216654.9989120401</v>
      </c>
      <c r="AH1726" s="8">
        <v>2196383.520548047</v>
      </c>
      <c r="AI1726" s="8">
        <v>487781.82886661182</v>
      </c>
      <c r="AJ1726" s="10">
        <v>1748292.8140489799</v>
      </c>
      <c r="AK1726" s="10">
        <v>3150056.6034247801</v>
      </c>
      <c r="AL1726" s="10">
        <v>3203607.0527104898</v>
      </c>
      <c r="AM1726" s="10">
        <v>2700652.1567280833</v>
      </c>
      <c r="AN1726" s="10">
        <v>673774.51759759407</v>
      </c>
      <c r="AO1726" s="12">
        <v>1567125.6931267851</v>
      </c>
      <c r="AP1726" s="12">
        <v>864837.07489768497</v>
      </c>
      <c r="AQ1726">
        <f>AP1726/AO1726</f>
        <v>0.55186197169170981</v>
      </c>
      <c r="AR1726">
        <f>LOG(AQ1726,2)</f>
        <v>-0.85762062074030254</v>
      </c>
    </row>
    <row r="1727" spans="1:44" x14ac:dyDescent="0.25">
      <c r="A1727" t="s">
        <v>49</v>
      </c>
      <c r="B1727" t="s">
        <v>64</v>
      </c>
      <c r="C1727" t="s">
        <v>51</v>
      </c>
      <c r="D1727" t="s">
        <v>12748</v>
      </c>
      <c r="E1727" t="s">
        <v>12749</v>
      </c>
      <c r="F1727" t="s">
        <v>54</v>
      </c>
      <c r="G1727">
        <v>0</v>
      </c>
      <c r="H1727">
        <v>15</v>
      </c>
      <c r="I1727">
        <v>9</v>
      </c>
      <c r="J1727">
        <v>42</v>
      </c>
      <c r="K1727">
        <v>9</v>
      </c>
      <c r="L1727">
        <v>611</v>
      </c>
      <c r="M1727">
        <v>69.2</v>
      </c>
      <c r="N1727">
        <v>6.18</v>
      </c>
      <c r="O1727">
        <v>27.78</v>
      </c>
      <c r="P1727" t="s">
        <v>150</v>
      </c>
      <c r="Q1727" t="s">
        <v>9751</v>
      </c>
      <c r="R1727" t="s">
        <v>3029</v>
      </c>
      <c r="S1727" t="s">
        <v>12750</v>
      </c>
      <c r="T1727" t="s">
        <v>12751</v>
      </c>
      <c r="U1727" t="s">
        <v>12752</v>
      </c>
      <c r="V1727" t="s">
        <v>12753</v>
      </c>
      <c r="W1727" t="s">
        <v>111</v>
      </c>
      <c r="X1727" t="s">
        <v>12754</v>
      </c>
      <c r="Y1727" t="s">
        <v>5904</v>
      </c>
      <c r="Z1727" t="s">
        <v>12755</v>
      </c>
      <c r="AA1727">
        <v>11</v>
      </c>
      <c r="AB1727">
        <v>17.170000000000002</v>
      </c>
      <c r="AC1727">
        <v>0</v>
      </c>
      <c r="AD1727" t="s">
        <v>54</v>
      </c>
      <c r="AE1727" s="8">
        <v>1395504.23559539</v>
      </c>
      <c r="AF1727" s="8">
        <v>4173620.3093328001</v>
      </c>
      <c r="AG1727" s="8">
        <v>968970.60581694904</v>
      </c>
      <c r="AH1727" s="8">
        <v>2179365.0502483798</v>
      </c>
      <c r="AI1727" s="8">
        <v>1420862.006699312</v>
      </c>
      <c r="AJ1727" s="10">
        <v>3829561.1602706001</v>
      </c>
      <c r="AK1727" s="10">
        <v>7028514.5730933798</v>
      </c>
      <c r="AL1727" s="10">
        <v>8064719.0384801999</v>
      </c>
      <c r="AM1727" s="10">
        <v>6307598.2572813928</v>
      </c>
      <c r="AN1727" s="10">
        <v>1802577.9343564531</v>
      </c>
      <c r="AO1727" s="12">
        <v>4137774.1433519335</v>
      </c>
      <c r="AP1727" s="12">
        <v>2283401.0845179013</v>
      </c>
      <c r="AQ1727">
        <f>AP1727/AO1727</f>
        <v>0.55184285207702533</v>
      </c>
      <c r="AR1727">
        <f>LOG(AQ1727,2)</f>
        <v>-0.85767060470829415</v>
      </c>
    </row>
    <row r="1728" spans="1:44" x14ac:dyDescent="0.25">
      <c r="A1728" t="s">
        <v>49</v>
      </c>
      <c r="B1728" t="s">
        <v>50</v>
      </c>
      <c r="C1728" t="s">
        <v>51</v>
      </c>
      <c r="D1728" t="s">
        <v>12756</v>
      </c>
      <c r="E1728" t="s">
        <v>12757</v>
      </c>
      <c r="F1728" t="s">
        <v>54</v>
      </c>
      <c r="G1728">
        <v>2.3E-2</v>
      </c>
      <c r="H1728">
        <v>1</v>
      </c>
      <c r="I1728">
        <v>1</v>
      </c>
      <c r="J1728">
        <v>2</v>
      </c>
      <c r="K1728">
        <v>1</v>
      </c>
      <c r="L1728">
        <v>1202</v>
      </c>
      <c r="M1728">
        <v>135.69999999999999</v>
      </c>
      <c r="N1728">
        <v>6.29</v>
      </c>
      <c r="O1728">
        <v>0</v>
      </c>
      <c r="P1728" t="s">
        <v>1386</v>
      </c>
      <c r="Q1728" t="s">
        <v>12758</v>
      </c>
      <c r="R1728" t="s">
        <v>12759</v>
      </c>
      <c r="S1728" t="s">
        <v>12760</v>
      </c>
      <c r="T1728" t="s">
        <v>12761</v>
      </c>
      <c r="U1728" t="s">
        <v>12762</v>
      </c>
      <c r="V1728" t="s">
        <v>12763</v>
      </c>
      <c r="W1728" t="s">
        <v>217</v>
      </c>
      <c r="X1728" t="s">
        <v>54</v>
      </c>
      <c r="Y1728" t="s">
        <v>54</v>
      </c>
      <c r="Z1728" t="s">
        <v>12764</v>
      </c>
      <c r="AA1728">
        <v>10</v>
      </c>
      <c r="AB1728" t="s">
        <v>54</v>
      </c>
      <c r="AC1728">
        <v>0</v>
      </c>
      <c r="AD1728" t="s">
        <v>54</v>
      </c>
      <c r="AE1728" s="8" t="s">
        <v>54</v>
      </c>
      <c r="AF1728" s="8">
        <v>2307775.1118143401</v>
      </c>
      <c r="AG1728" s="8">
        <v>2037308.1960090001</v>
      </c>
      <c r="AH1728" s="8">
        <v>2172541.6539116702</v>
      </c>
      <c r="AI1728" s="8">
        <v>135233.45790267002</v>
      </c>
      <c r="AJ1728" s="10">
        <v>1366906.4941175601</v>
      </c>
      <c r="AK1728" s="10">
        <v>2217215.01149663</v>
      </c>
      <c r="AL1728" s="10">
        <v>2029758.2702530001</v>
      </c>
      <c r="AM1728" s="10">
        <v>1871293.2586223967</v>
      </c>
      <c r="AN1728" s="10">
        <v>364773.45811262401</v>
      </c>
      <c r="AO1728" s="12">
        <v>19398066.388418566</v>
      </c>
      <c r="AP1728" s="12">
        <v>10697373.486465599</v>
      </c>
      <c r="AQ1728">
        <f>AP1728/AO1728</f>
        <v>0.55146596945623227</v>
      </c>
      <c r="AR1728">
        <f>LOG(AQ1728,2)</f>
        <v>-0.85865623393295332</v>
      </c>
    </row>
    <row r="1729" spans="1:44" x14ac:dyDescent="0.25">
      <c r="A1729" t="s">
        <v>49</v>
      </c>
      <c r="B1729" t="s">
        <v>64</v>
      </c>
      <c r="C1729" t="s">
        <v>51</v>
      </c>
      <c r="D1729" t="s">
        <v>12765</v>
      </c>
      <c r="E1729" t="s">
        <v>12766</v>
      </c>
      <c r="F1729" t="s">
        <v>54</v>
      </c>
      <c r="G1729">
        <v>7.0000000000000001E-3</v>
      </c>
      <c r="H1729">
        <v>3</v>
      </c>
      <c r="I1729">
        <v>1</v>
      </c>
      <c r="J1729">
        <v>5</v>
      </c>
      <c r="K1729">
        <v>1</v>
      </c>
      <c r="L1729">
        <v>296</v>
      </c>
      <c r="M1729">
        <v>34</v>
      </c>
      <c r="N1729">
        <v>8.69</v>
      </c>
      <c r="O1729">
        <v>3.73</v>
      </c>
      <c r="P1729" t="s">
        <v>9057</v>
      </c>
      <c r="Q1729" t="s">
        <v>106</v>
      </c>
      <c r="R1729" t="s">
        <v>54</v>
      </c>
      <c r="S1729" t="s">
        <v>12767</v>
      </c>
      <c r="T1729" t="s">
        <v>12768</v>
      </c>
      <c r="U1729" t="s">
        <v>12769</v>
      </c>
      <c r="V1729" t="s">
        <v>12770</v>
      </c>
      <c r="W1729" t="s">
        <v>217</v>
      </c>
      <c r="X1729" t="s">
        <v>54</v>
      </c>
      <c r="Y1729" t="s">
        <v>54</v>
      </c>
      <c r="Z1729" t="s">
        <v>54</v>
      </c>
      <c r="AA1729">
        <v>0</v>
      </c>
      <c r="AB1729">
        <v>2.14</v>
      </c>
      <c r="AC1729">
        <v>6.4683053040103496E-3</v>
      </c>
      <c r="AD1729" t="s">
        <v>54</v>
      </c>
      <c r="AE1729" s="8">
        <v>1557348.4798637801</v>
      </c>
      <c r="AF1729" s="8">
        <v>2045216.47523773</v>
      </c>
      <c r="AG1729" s="8">
        <v>2901198.3379180199</v>
      </c>
      <c r="AH1729" s="8">
        <v>2167921.0976731763</v>
      </c>
      <c r="AI1729" s="8">
        <v>555443.02349468146</v>
      </c>
      <c r="AJ1729" s="10">
        <v>1639235.4088778601</v>
      </c>
      <c r="AK1729" s="10">
        <v>2895754.0984402099</v>
      </c>
      <c r="AL1729" s="10">
        <v>2555610.2887484701</v>
      </c>
      <c r="AM1729" s="10">
        <v>2363533.2653555134</v>
      </c>
      <c r="AN1729" s="10">
        <v>530647.3979907278</v>
      </c>
      <c r="AO1729" s="12">
        <v>2144510.5839419751</v>
      </c>
      <c r="AP1729" s="12">
        <v>1177002.2991650901</v>
      </c>
      <c r="AQ1729">
        <f>AP1729/AO1729</f>
        <v>0.54884424818345257</v>
      </c>
      <c r="AR1729">
        <f>LOG(AQ1729,2)</f>
        <v>-0.86553129766692405</v>
      </c>
    </row>
    <row r="1730" spans="1:44" x14ac:dyDescent="0.25">
      <c r="A1730" t="s">
        <v>49</v>
      </c>
      <c r="B1730" t="s">
        <v>50</v>
      </c>
      <c r="C1730" t="s">
        <v>51</v>
      </c>
      <c r="D1730" t="s">
        <v>12771</v>
      </c>
      <c r="E1730" t="s">
        <v>12772</v>
      </c>
      <c r="F1730" t="s">
        <v>54</v>
      </c>
      <c r="G1730">
        <v>2.1999999999999999E-2</v>
      </c>
      <c r="H1730">
        <v>3</v>
      </c>
      <c r="I1730">
        <v>1</v>
      </c>
      <c r="J1730">
        <v>1</v>
      </c>
      <c r="K1730">
        <v>1</v>
      </c>
      <c r="L1730">
        <v>302</v>
      </c>
      <c r="M1730">
        <v>34.5</v>
      </c>
      <c r="N1730">
        <v>8.25</v>
      </c>
      <c r="O1730">
        <v>0</v>
      </c>
      <c r="P1730" t="s">
        <v>574</v>
      </c>
      <c r="Q1730" t="s">
        <v>3420</v>
      </c>
      <c r="R1730" t="s">
        <v>6857</v>
      </c>
      <c r="S1730" t="s">
        <v>6319</v>
      </c>
      <c r="T1730" t="s">
        <v>12773</v>
      </c>
      <c r="U1730" t="s">
        <v>12774</v>
      </c>
      <c r="V1730" t="s">
        <v>12775</v>
      </c>
      <c r="W1730" t="s">
        <v>87</v>
      </c>
      <c r="X1730" t="s">
        <v>54</v>
      </c>
      <c r="Y1730" t="s">
        <v>5323</v>
      </c>
      <c r="Z1730" t="s">
        <v>12776</v>
      </c>
      <c r="AA1730">
        <v>8</v>
      </c>
      <c r="AB1730" t="s">
        <v>54</v>
      </c>
      <c r="AC1730">
        <v>0</v>
      </c>
      <c r="AD1730" t="s">
        <v>54</v>
      </c>
      <c r="AE1730" s="8">
        <v>1728985.1624436199</v>
      </c>
      <c r="AF1730" s="8">
        <v>2459109.8723965301</v>
      </c>
      <c r="AG1730" s="8">
        <v>2302396.4620812498</v>
      </c>
      <c r="AH1730" s="8">
        <v>2163497.1656404664</v>
      </c>
      <c r="AI1730" s="8">
        <v>313836.77704051224</v>
      </c>
      <c r="AJ1730" s="10">
        <v>1428391.1850902401</v>
      </c>
      <c r="AK1730" s="10">
        <v>2930382.89757752</v>
      </c>
      <c r="AL1730" s="10">
        <v>2865386.33436597</v>
      </c>
      <c r="AM1730" s="10">
        <v>2408053.4723445768</v>
      </c>
      <c r="AN1730" s="10">
        <v>693233.86439143622</v>
      </c>
      <c r="AO1730" s="12">
        <v>2795807.2734953198</v>
      </c>
      <c r="AP1730" s="12">
        <v>1533132.3353063951</v>
      </c>
      <c r="AQ1730">
        <f>AP1730/AO1730</f>
        <v>0.54836839071159305</v>
      </c>
      <c r="AR1730">
        <f>LOG(AQ1730,2)</f>
        <v>-0.86678268182625351</v>
      </c>
    </row>
    <row r="1731" spans="1:44" x14ac:dyDescent="0.25">
      <c r="A1731" t="s">
        <v>49</v>
      </c>
      <c r="B1731" t="s">
        <v>50</v>
      </c>
      <c r="C1731" t="s">
        <v>51</v>
      </c>
      <c r="D1731" t="s">
        <v>12777</v>
      </c>
      <c r="E1731" t="s">
        <v>12778</v>
      </c>
      <c r="F1731" t="s">
        <v>54</v>
      </c>
      <c r="G1731">
        <v>2.4E-2</v>
      </c>
      <c r="H1731">
        <v>5</v>
      </c>
      <c r="I1731">
        <v>2</v>
      </c>
      <c r="J1731">
        <v>7</v>
      </c>
      <c r="K1731">
        <v>1</v>
      </c>
      <c r="L1731">
        <v>350</v>
      </c>
      <c r="M1731">
        <v>41.2</v>
      </c>
      <c r="N1731">
        <v>8.56</v>
      </c>
      <c r="O1731">
        <v>0</v>
      </c>
      <c r="P1731" t="s">
        <v>8446</v>
      </c>
      <c r="Q1731" t="s">
        <v>6738</v>
      </c>
      <c r="R1731" t="s">
        <v>280</v>
      </c>
      <c r="S1731" t="s">
        <v>8447</v>
      </c>
      <c r="T1731" t="s">
        <v>12779</v>
      </c>
      <c r="U1731" t="s">
        <v>12780</v>
      </c>
      <c r="V1731" t="s">
        <v>12781</v>
      </c>
      <c r="W1731" t="s">
        <v>187</v>
      </c>
      <c r="X1731" t="s">
        <v>12782</v>
      </c>
      <c r="Y1731" t="s">
        <v>12783</v>
      </c>
      <c r="Z1731" t="s">
        <v>8453</v>
      </c>
      <c r="AA1731">
        <v>45</v>
      </c>
      <c r="AB1731" t="s">
        <v>54</v>
      </c>
      <c r="AC1731">
        <v>0</v>
      </c>
      <c r="AD1731" t="s">
        <v>54</v>
      </c>
      <c r="AE1731" s="8">
        <v>1504904.56828397</v>
      </c>
      <c r="AF1731" s="8">
        <v>2764227.5519905798</v>
      </c>
      <c r="AG1731" s="8">
        <v>2177550.7977324598</v>
      </c>
      <c r="AH1731" s="8">
        <v>2148894.3060023361</v>
      </c>
      <c r="AI1731" s="8">
        <v>514515.62348267063</v>
      </c>
      <c r="AJ1731" s="10">
        <v>370002.36866923701</v>
      </c>
      <c r="AK1731" s="10">
        <v>1144458.24690346</v>
      </c>
      <c r="AL1731" s="10">
        <v>1345325.53306551</v>
      </c>
      <c r="AM1731" s="10">
        <v>953262.049546069</v>
      </c>
      <c r="AN1731" s="10">
        <v>420500.34337277664</v>
      </c>
      <c r="AO1731" s="12">
        <v>5060929.7784550833</v>
      </c>
      <c r="AP1731" s="12">
        <v>2775137.98830012</v>
      </c>
      <c r="AQ1731">
        <f>AP1731/AO1731</f>
        <v>0.54834548388997173</v>
      </c>
      <c r="AR1731">
        <f>LOG(AQ1731,2)</f>
        <v>-0.8668429483346396</v>
      </c>
    </row>
    <row r="1732" spans="1:44" x14ac:dyDescent="0.25">
      <c r="A1732" t="s">
        <v>49</v>
      </c>
      <c r="B1732" t="s">
        <v>64</v>
      </c>
      <c r="C1732" t="s">
        <v>51</v>
      </c>
      <c r="D1732" t="s">
        <v>12784</v>
      </c>
      <c r="E1732" t="s">
        <v>12785</v>
      </c>
      <c r="F1732" t="s">
        <v>54</v>
      </c>
      <c r="G1732">
        <v>2E-3</v>
      </c>
      <c r="H1732">
        <v>3</v>
      </c>
      <c r="I1732">
        <v>1</v>
      </c>
      <c r="J1732">
        <v>3</v>
      </c>
      <c r="K1732">
        <v>1</v>
      </c>
      <c r="L1732">
        <v>256</v>
      </c>
      <c r="M1732">
        <v>28.9</v>
      </c>
      <c r="N1732">
        <v>9.36</v>
      </c>
      <c r="O1732">
        <v>5.83</v>
      </c>
      <c r="P1732" t="s">
        <v>1280</v>
      </c>
      <c r="Q1732" t="s">
        <v>4214</v>
      </c>
      <c r="R1732" t="s">
        <v>1307</v>
      </c>
      <c r="S1732" t="s">
        <v>12786</v>
      </c>
      <c r="T1732" t="s">
        <v>12787</v>
      </c>
      <c r="U1732" t="s">
        <v>12788</v>
      </c>
      <c r="V1732" t="s">
        <v>12789</v>
      </c>
      <c r="W1732" t="s">
        <v>87</v>
      </c>
      <c r="X1732" t="s">
        <v>1286</v>
      </c>
      <c r="Y1732" t="s">
        <v>12790</v>
      </c>
      <c r="Z1732" t="s">
        <v>1288</v>
      </c>
      <c r="AA1732">
        <v>14</v>
      </c>
      <c r="AB1732" t="s">
        <v>54</v>
      </c>
      <c r="AC1732">
        <v>0</v>
      </c>
      <c r="AD1732" t="s">
        <v>54</v>
      </c>
      <c r="AE1732" s="8">
        <v>2031057.4506846601</v>
      </c>
      <c r="AF1732" s="8">
        <v>2257963.7171992902</v>
      </c>
      <c r="AG1732" s="8" t="s">
        <v>54</v>
      </c>
      <c r="AH1732" s="8">
        <v>2144510.5839419751</v>
      </c>
      <c r="AI1732" s="8">
        <v>113453.13325731503</v>
      </c>
      <c r="AJ1732" s="10" t="s">
        <v>54</v>
      </c>
      <c r="AK1732" s="10" t="s">
        <v>54</v>
      </c>
      <c r="AL1732" s="10">
        <v>1177002.2991650901</v>
      </c>
      <c r="AM1732" s="10">
        <v>1177002.2991650901</v>
      </c>
      <c r="AN1732" s="10">
        <v>0</v>
      </c>
      <c r="AO1732" s="12">
        <v>1550483.3210988434</v>
      </c>
      <c r="AP1732" s="12">
        <v>848990.68934137502</v>
      </c>
      <c r="AQ1732">
        <f>AP1732/AO1732</f>
        <v>0.54756518679587385</v>
      </c>
      <c r="AR1732">
        <f>LOG(AQ1732,2)</f>
        <v>-0.86889736931696726</v>
      </c>
    </row>
    <row r="1733" spans="1:44" x14ac:dyDescent="0.25">
      <c r="A1733" t="s">
        <v>49</v>
      </c>
      <c r="B1733" t="s">
        <v>64</v>
      </c>
      <c r="C1733" t="s">
        <v>51</v>
      </c>
      <c r="D1733" t="s">
        <v>12791</v>
      </c>
      <c r="E1733" t="s">
        <v>12792</v>
      </c>
      <c r="F1733" t="s">
        <v>54</v>
      </c>
      <c r="G1733">
        <v>0</v>
      </c>
      <c r="H1733">
        <v>22</v>
      </c>
      <c r="I1733">
        <v>12</v>
      </c>
      <c r="J1733">
        <v>66</v>
      </c>
      <c r="K1733">
        <v>12</v>
      </c>
      <c r="L1733">
        <v>570</v>
      </c>
      <c r="M1733">
        <v>65.3</v>
      </c>
      <c r="N1733">
        <v>8.6300000000000008</v>
      </c>
      <c r="O1733">
        <v>52.76</v>
      </c>
      <c r="P1733" t="s">
        <v>652</v>
      </c>
      <c r="Q1733" t="s">
        <v>12793</v>
      </c>
      <c r="R1733" t="s">
        <v>1100</v>
      </c>
      <c r="S1733" t="s">
        <v>12794</v>
      </c>
      <c r="T1733" t="s">
        <v>12795</v>
      </c>
      <c r="U1733" t="s">
        <v>12796</v>
      </c>
      <c r="V1733" t="s">
        <v>12797</v>
      </c>
      <c r="W1733" t="s">
        <v>405</v>
      </c>
      <c r="X1733" t="s">
        <v>12798</v>
      </c>
      <c r="Y1733" t="s">
        <v>12799</v>
      </c>
      <c r="Z1733" t="s">
        <v>12800</v>
      </c>
      <c r="AA1733">
        <v>26</v>
      </c>
      <c r="AB1733">
        <v>43.05</v>
      </c>
      <c r="AC1733">
        <v>0</v>
      </c>
      <c r="AD1733" t="s">
        <v>54</v>
      </c>
      <c r="AE1733" s="8">
        <v>1166070.1822578099</v>
      </c>
      <c r="AF1733" s="8">
        <v>4131399.03725649</v>
      </c>
      <c r="AG1733" s="8">
        <v>1108749.58288662</v>
      </c>
      <c r="AH1733" s="8">
        <v>2135406.2674669735</v>
      </c>
      <c r="AI1733" s="8">
        <v>1411574.0069315261</v>
      </c>
      <c r="AJ1733" s="10">
        <v>7373622.01386353</v>
      </c>
      <c r="AK1733" s="10">
        <v>15224359.204478201</v>
      </c>
      <c r="AL1733" s="10">
        <v>15658818.5591942</v>
      </c>
      <c r="AM1733" s="10">
        <v>12752266.592511976</v>
      </c>
      <c r="AN1733" s="10">
        <v>3807409.6058688243</v>
      </c>
      <c r="AO1733" s="12">
        <v>30548386.241755236</v>
      </c>
      <c r="AP1733" s="12">
        <v>16678163.152983367</v>
      </c>
      <c r="AQ1733">
        <f>AP1733/AO1733</f>
        <v>0.54595889357280436</v>
      </c>
      <c r="AR1733">
        <f>LOG(AQ1733,2)</f>
        <v>-0.87313576328650666</v>
      </c>
    </row>
    <row r="1734" spans="1:44" x14ac:dyDescent="0.25">
      <c r="A1734" t="s">
        <v>49</v>
      </c>
      <c r="B1734" t="s">
        <v>50</v>
      </c>
      <c r="C1734" t="s">
        <v>51</v>
      </c>
      <c r="D1734" t="s">
        <v>12801</v>
      </c>
      <c r="E1734" t="s">
        <v>12802</v>
      </c>
      <c r="F1734" t="s">
        <v>54</v>
      </c>
      <c r="G1734">
        <v>0.02</v>
      </c>
      <c r="H1734">
        <v>1</v>
      </c>
      <c r="I1734">
        <v>1</v>
      </c>
      <c r="J1734">
        <v>1</v>
      </c>
      <c r="K1734">
        <v>1</v>
      </c>
      <c r="L1734">
        <v>1326</v>
      </c>
      <c r="M1734">
        <v>152.69999999999999</v>
      </c>
      <c r="N1734">
        <v>6.81</v>
      </c>
      <c r="O1734">
        <v>0</v>
      </c>
      <c r="P1734" t="s">
        <v>701</v>
      </c>
      <c r="Q1734" t="s">
        <v>54</v>
      </c>
      <c r="R1734" t="s">
        <v>54</v>
      </c>
      <c r="S1734" t="s">
        <v>12803</v>
      </c>
      <c r="T1734" t="s">
        <v>12804</v>
      </c>
      <c r="U1734" t="s">
        <v>12805</v>
      </c>
      <c r="V1734" t="s">
        <v>12806</v>
      </c>
      <c r="W1734" t="s">
        <v>157</v>
      </c>
      <c r="X1734" t="s">
        <v>54</v>
      </c>
      <c r="Y1734" t="s">
        <v>54</v>
      </c>
      <c r="Z1734" t="s">
        <v>54</v>
      </c>
      <c r="AA1734">
        <v>0</v>
      </c>
      <c r="AB1734" t="s">
        <v>54</v>
      </c>
      <c r="AC1734">
        <v>0</v>
      </c>
      <c r="AD1734" t="s">
        <v>54</v>
      </c>
      <c r="AE1734" s="8">
        <v>1540207.3419141499</v>
      </c>
      <c r="AF1734" s="8">
        <v>2675704.5208058502</v>
      </c>
      <c r="AG1734" s="8">
        <v>2119613.9445277802</v>
      </c>
      <c r="AH1734" s="8">
        <v>2111841.9357492602</v>
      </c>
      <c r="AI1734" s="8">
        <v>463597.35684326413</v>
      </c>
      <c r="AJ1734" s="10">
        <v>688170.00319932599</v>
      </c>
      <c r="AK1734" s="10">
        <v>1367561.6024621399</v>
      </c>
      <c r="AL1734" s="10">
        <v>2026405.0010176301</v>
      </c>
      <c r="AM1734" s="10">
        <v>1360712.2022263652</v>
      </c>
      <c r="AN1734" s="10">
        <v>546353.61751594022</v>
      </c>
      <c r="AO1734" s="12">
        <v>1775779.8348860003</v>
      </c>
      <c r="AP1734" s="12">
        <v>966238.20882142894</v>
      </c>
      <c r="AQ1734">
        <f>AP1734/AO1734</f>
        <v>0.54412049840821541</v>
      </c>
      <c r="AR1734">
        <f>LOG(AQ1734,2)</f>
        <v>-0.87800191546069384</v>
      </c>
    </row>
    <row r="1735" spans="1:44" x14ac:dyDescent="0.25">
      <c r="A1735" t="s">
        <v>49</v>
      </c>
      <c r="B1735" t="s">
        <v>64</v>
      </c>
      <c r="C1735" t="s">
        <v>51</v>
      </c>
      <c r="D1735" t="s">
        <v>12807</v>
      </c>
      <c r="E1735" t="s">
        <v>12808</v>
      </c>
      <c r="F1735" t="s">
        <v>54</v>
      </c>
      <c r="G1735">
        <v>0</v>
      </c>
      <c r="H1735">
        <v>8</v>
      </c>
      <c r="I1735">
        <v>3</v>
      </c>
      <c r="J1735">
        <v>21</v>
      </c>
      <c r="K1735">
        <v>1</v>
      </c>
      <c r="L1735">
        <v>420</v>
      </c>
      <c r="M1735">
        <v>46.4</v>
      </c>
      <c r="N1735">
        <v>9.57</v>
      </c>
      <c r="O1735">
        <v>30.56</v>
      </c>
      <c r="P1735" t="s">
        <v>804</v>
      </c>
      <c r="Q1735" t="s">
        <v>8845</v>
      </c>
      <c r="R1735" t="s">
        <v>1666</v>
      </c>
      <c r="S1735" t="s">
        <v>4853</v>
      </c>
      <c r="T1735" t="s">
        <v>12809</v>
      </c>
      <c r="U1735" t="s">
        <v>12810</v>
      </c>
      <c r="V1735" t="s">
        <v>12811</v>
      </c>
      <c r="W1735" t="s">
        <v>533</v>
      </c>
      <c r="X1735" t="s">
        <v>54</v>
      </c>
      <c r="Y1735" t="s">
        <v>54</v>
      </c>
      <c r="Z1735" t="s">
        <v>4408</v>
      </c>
      <c r="AA1735">
        <v>5</v>
      </c>
      <c r="AB1735">
        <v>11.37</v>
      </c>
      <c r="AC1735">
        <v>1.4858841010401201E-3</v>
      </c>
      <c r="AD1735" t="s">
        <v>54</v>
      </c>
      <c r="AE1735" s="8">
        <v>1539931.8199265299</v>
      </c>
      <c r="AF1735" s="8">
        <v>2435106.1080759401</v>
      </c>
      <c r="AG1735" s="8">
        <v>2356367.6898157801</v>
      </c>
      <c r="AH1735" s="8">
        <v>2110468.5392727503</v>
      </c>
      <c r="AI1735" s="8">
        <v>404708.98657289351</v>
      </c>
      <c r="AJ1735" s="10">
        <v>1681504.02836822</v>
      </c>
      <c r="AK1735" s="10">
        <v>4474747.2131476803</v>
      </c>
      <c r="AL1735" s="10">
        <v>4265067.1252774196</v>
      </c>
      <c r="AM1735" s="10">
        <v>3473772.7889311067</v>
      </c>
      <c r="AN1735" s="10">
        <v>1270213.0837985515</v>
      </c>
      <c r="AO1735" s="12">
        <v>27551301.461681735</v>
      </c>
      <c r="AP1735" s="12">
        <v>14930207.883721828</v>
      </c>
      <c r="AQ1735">
        <f>AP1735/AO1735</f>
        <v>0.54190572102325962</v>
      </c>
      <c r="AR1735">
        <f>LOG(AQ1735,2)</f>
        <v>-0.88388621681985635</v>
      </c>
    </row>
    <row r="1736" spans="1:44" x14ac:dyDescent="0.25">
      <c r="A1736" t="s">
        <v>49</v>
      </c>
      <c r="B1736" t="s">
        <v>50</v>
      </c>
      <c r="C1736" t="s">
        <v>51</v>
      </c>
      <c r="D1736" t="s">
        <v>12812</v>
      </c>
      <c r="E1736" t="s">
        <v>12813</v>
      </c>
      <c r="F1736" t="s">
        <v>54</v>
      </c>
      <c r="G1736">
        <v>2.3E-2</v>
      </c>
      <c r="H1736">
        <v>4</v>
      </c>
      <c r="I1736">
        <v>1</v>
      </c>
      <c r="J1736">
        <v>2</v>
      </c>
      <c r="K1736">
        <v>1</v>
      </c>
      <c r="L1736">
        <v>223</v>
      </c>
      <c r="M1736">
        <v>25</v>
      </c>
      <c r="N1736">
        <v>5.34</v>
      </c>
      <c r="O1736">
        <v>0</v>
      </c>
      <c r="P1736" t="s">
        <v>12814</v>
      </c>
      <c r="Q1736" t="s">
        <v>463</v>
      </c>
      <c r="R1736" t="s">
        <v>82</v>
      </c>
      <c r="S1736" t="s">
        <v>12815</v>
      </c>
      <c r="T1736" t="s">
        <v>12816</v>
      </c>
      <c r="U1736" t="s">
        <v>12817</v>
      </c>
      <c r="V1736" t="s">
        <v>12818</v>
      </c>
      <c r="W1736" t="s">
        <v>168</v>
      </c>
      <c r="X1736" t="s">
        <v>75</v>
      </c>
      <c r="Y1736" t="s">
        <v>54</v>
      </c>
      <c r="Z1736" t="s">
        <v>54</v>
      </c>
      <c r="AA1736">
        <v>1</v>
      </c>
      <c r="AB1736" t="s">
        <v>54</v>
      </c>
      <c r="AC1736">
        <v>0</v>
      </c>
      <c r="AD1736" t="s">
        <v>54</v>
      </c>
      <c r="AE1736" s="8">
        <v>1915035.41449352</v>
      </c>
      <c r="AF1736" s="8" t="s">
        <v>54</v>
      </c>
      <c r="AG1736" s="8">
        <v>2304655.3962041601</v>
      </c>
      <c r="AH1736" s="8">
        <v>2109845.4053488402</v>
      </c>
      <c r="AI1736" s="8">
        <v>194809.99085532001</v>
      </c>
      <c r="AJ1736" s="10">
        <v>6082101.0423081899</v>
      </c>
      <c r="AK1736" s="10">
        <v>6712164.3203056399</v>
      </c>
      <c r="AL1736" s="10">
        <v>7916907.9467933197</v>
      </c>
      <c r="AM1736" s="10">
        <v>6903724.4364690511</v>
      </c>
      <c r="AN1736" s="10">
        <v>761205.42683516943</v>
      </c>
      <c r="AO1736" s="12">
        <v>10152017.932033667</v>
      </c>
      <c r="AP1736" s="12">
        <v>5484799.3768392336</v>
      </c>
      <c r="AQ1736">
        <f>AP1736/AO1736</f>
        <v>0.54026691181587683</v>
      </c>
      <c r="AR1736">
        <f>LOG(AQ1736,2)</f>
        <v>-0.88825576683816898</v>
      </c>
    </row>
    <row r="1737" spans="1:44" x14ac:dyDescent="0.25">
      <c r="A1737" t="s">
        <v>49</v>
      </c>
      <c r="B1737" t="s">
        <v>64</v>
      </c>
      <c r="C1737" t="s">
        <v>51</v>
      </c>
      <c r="D1737" t="s">
        <v>12819</v>
      </c>
      <c r="E1737" t="s">
        <v>12820</v>
      </c>
      <c r="F1737" t="s">
        <v>54</v>
      </c>
      <c r="G1737">
        <v>1E-3</v>
      </c>
      <c r="H1737">
        <v>3</v>
      </c>
      <c r="I1737">
        <v>1</v>
      </c>
      <c r="J1737">
        <v>6</v>
      </c>
      <c r="K1737">
        <v>1</v>
      </c>
      <c r="L1737">
        <v>396</v>
      </c>
      <c r="M1737">
        <v>45.8</v>
      </c>
      <c r="N1737">
        <v>9.51</v>
      </c>
      <c r="O1737">
        <v>8.8800000000000008</v>
      </c>
      <c r="P1737" t="s">
        <v>2553</v>
      </c>
      <c r="Q1737" t="s">
        <v>4793</v>
      </c>
      <c r="R1737" t="s">
        <v>1399</v>
      </c>
      <c r="S1737" t="s">
        <v>3169</v>
      </c>
      <c r="T1737" t="s">
        <v>12821</v>
      </c>
      <c r="U1737" t="s">
        <v>12822</v>
      </c>
      <c r="V1737" t="s">
        <v>12823</v>
      </c>
      <c r="W1737" t="s">
        <v>198</v>
      </c>
      <c r="X1737" t="s">
        <v>54</v>
      </c>
      <c r="Y1737" t="s">
        <v>101</v>
      </c>
      <c r="Z1737" t="s">
        <v>4798</v>
      </c>
      <c r="AA1737">
        <v>7</v>
      </c>
      <c r="AB1737">
        <v>7.88</v>
      </c>
      <c r="AC1737">
        <v>1.1248593925759301E-3</v>
      </c>
      <c r="AD1737" t="s">
        <v>54</v>
      </c>
      <c r="AE1737" s="8">
        <v>2537276.52807672</v>
      </c>
      <c r="AF1737" s="8" t="s">
        <v>54</v>
      </c>
      <c r="AG1737" s="8">
        <v>1678697.2941415601</v>
      </c>
      <c r="AH1737" s="8">
        <v>2107986.9111091401</v>
      </c>
      <c r="AI1737" s="8">
        <v>429289.61696757923</v>
      </c>
      <c r="AJ1737" s="10">
        <v>1769411.1659160999</v>
      </c>
      <c r="AK1737" s="10" t="s">
        <v>54</v>
      </c>
      <c r="AL1737" s="10">
        <v>799737.15796519502</v>
      </c>
      <c r="AM1737" s="10">
        <v>1284574.1619406475</v>
      </c>
      <c r="AN1737" s="10">
        <v>484837.00397545239</v>
      </c>
      <c r="AO1737" s="12">
        <v>11785709.492127739</v>
      </c>
      <c r="AP1737" s="12">
        <v>6362242.9258359903</v>
      </c>
      <c r="AQ1737">
        <f>AP1737/AO1737</f>
        <v>0.53982689205818701</v>
      </c>
      <c r="AR1737">
        <f>LOG(AQ1737,2)</f>
        <v>-0.88943124688472552</v>
      </c>
    </row>
    <row r="1738" spans="1:44" x14ac:dyDescent="0.25">
      <c r="A1738" t="s">
        <v>54</v>
      </c>
      <c r="B1738" t="s">
        <v>54</v>
      </c>
      <c r="C1738" t="s">
        <v>51</v>
      </c>
      <c r="D1738" t="s">
        <v>12824</v>
      </c>
      <c r="E1738" t="s">
        <v>12825</v>
      </c>
      <c r="F1738" t="s">
        <v>54</v>
      </c>
      <c r="G1738" t="s">
        <v>54</v>
      </c>
      <c r="H1738">
        <v>0</v>
      </c>
      <c r="I1738">
        <v>1</v>
      </c>
      <c r="J1738">
        <v>2</v>
      </c>
      <c r="K1738">
        <v>1</v>
      </c>
      <c r="L1738">
        <v>1581</v>
      </c>
      <c r="M1738">
        <v>179.4</v>
      </c>
      <c r="N1738">
        <v>5.41</v>
      </c>
      <c r="O1738" t="s">
        <v>54</v>
      </c>
      <c r="P1738" t="s">
        <v>5972</v>
      </c>
      <c r="Q1738" t="s">
        <v>992</v>
      </c>
      <c r="R1738" t="s">
        <v>266</v>
      </c>
      <c r="S1738" t="s">
        <v>12826</v>
      </c>
      <c r="T1738" t="s">
        <v>12827</v>
      </c>
      <c r="U1738" t="s">
        <v>54</v>
      </c>
      <c r="V1738" t="s">
        <v>12828</v>
      </c>
      <c r="W1738" t="s">
        <v>438</v>
      </c>
      <c r="X1738" t="s">
        <v>54</v>
      </c>
      <c r="Y1738" t="s">
        <v>54</v>
      </c>
      <c r="Z1738" t="s">
        <v>54</v>
      </c>
      <c r="AA1738">
        <v>0</v>
      </c>
      <c r="AB1738">
        <v>2.6</v>
      </c>
      <c r="AC1738">
        <v>4.8176187198898804E-3</v>
      </c>
      <c r="AD1738" t="s">
        <v>54</v>
      </c>
      <c r="AE1738" s="8">
        <v>1839084.4678793601</v>
      </c>
      <c r="AF1738" s="8">
        <v>2484910.2398273498</v>
      </c>
      <c r="AG1738" s="8">
        <v>1992121.9433960801</v>
      </c>
      <c r="AH1738" s="8">
        <v>2105372.2170342635</v>
      </c>
      <c r="AI1738" s="8">
        <v>275550.29823657218</v>
      </c>
      <c r="AJ1738" s="10">
        <v>1871445.58494221</v>
      </c>
      <c r="AK1738" s="10">
        <v>2421296.8348074001</v>
      </c>
      <c r="AL1738" s="10">
        <v>2464649.18080026</v>
      </c>
      <c r="AM1738" s="10">
        <v>2252463.8668499566</v>
      </c>
      <c r="AN1738" s="10">
        <v>270001.30226441351</v>
      </c>
      <c r="AO1738" s="12">
        <v>8697722.656083351</v>
      </c>
      <c r="AP1738" s="12">
        <v>4683088.6713469028</v>
      </c>
      <c r="AQ1738">
        <f>AP1738/AO1738</f>
        <v>0.53842699480322731</v>
      </c>
      <c r="AR1738">
        <f>LOG(AQ1738,2)</f>
        <v>-0.89317735155792644</v>
      </c>
    </row>
    <row r="1739" spans="1:44" x14ac:dyDescent="0.25">
      <c r="A1739" t="s">
        <v>49</v>
      </c>
      <c r="B1739" t="s">
        <v>50</v>
      </c>
      <c r="C1739" t="s">
        <v>51</v>
      </c>
      <c r="D1739" t="s">
        <v>12829</v>
      </c>
      <c r="E1739" t="s">
        <v>12830</v>
      </c>
      <c r="F1739" t="s">
        <v>54</v>
      </c>
      <c r="G1739">
        <v>1.0999999999999999E-2</v>
      </c>
      <c r="H1739">
        <v>2</v>
      </c>
      <c r="I1739">
        <v>1</v>
      </c>
      <c r="J1739">
        <v>3</v>
      </c>
      <c r="K1739">
        <v>1</v>
      </c>
      <c r="L1739">
        <v>639</v>
      </c>
      <c r="M1739">
        <v>73.400000000000006</v>
      </c>
      <c r="N1739">
        <v>6.2</v>
      </c>
      <c r="O1739">
        <v>1.8</v>
      </c>
      <c r="P1739" t="s">
        <v>411</v>
      </c>
      <c r="Q1739" t="s">
        <v>575</v>
      </c>
      <c r="R1739" t="s">
        <v>3029</v>
      </c>
      <c r="S1739" t="s">
        <v>12831</v>
      </c>
      <c r="T1739" t="s">
        <v>12832</v>
      </c>
      <c r="U1739" t="s">
        <v>12833</v>
      </c>
      <c r="V1739" t="s">
        <v>12834</v>
      </c>
      <c r="W1739" t="s">
        <v>4091</v>
      </c>
      <c r="X1739" t="s">
        <v>12835</v>
      </c>
      <c r="Y1739" t="s">
        <v>11155</v>
      </c>
      <c r="Z1739" t="s">
        <v>12836</v>
      </c>
      <c r="AA1739">
        <v>11</v>
      </c>
      <c r="AB1739" t="s">
        <v>54</v>
      </c>
      <c r="AC1739">
        <v>0</v>
      </c>
      <c r="AD1739" t="s">
        <v>54</v>
      </c>
      <c r="AE1739" s="8">
        <v>1693071.5781424199</v>
      </c>
      <c r="AF1739" s="8">
        <v>2438248.2522389302</v>
      </c>
      <c r="AG1739" s="8">
        <v>2179984.03466429</v>
      </c>
      <c r="AH1739" s="8">
        <v>2103767.9550152137</v>
      </c>
      <c r="AI1739" s="8">
        <v>308953.86602985329</v>
      </c>
      <c r="AJ1739" s="10">
        <v>1201615.42640481</v>
      </c>
      <c r="AK1739" s="10">
        <v>2256564.1545059001</v>
      </c>
      <c r="AL1739" s="10">
        <v>1877369.55281634</v>
      </c>
      <c r="AM1739" s="10">
        <v>1778516.3779090168</v>
      </c>
      <c r="AN1739" s="10">
        <v>436316.52682616399</v>
      </c>
      <c r="AO1739" s="12">
        <v>3905919.77703038</v>
      </c>
      <c r="AP1739" s="12">
        <v>2102695.4653167333</v>
      </c>
      <c r="AQ1739">
        <f>AP1739/AO1739</f>
        <v>0.53833554843652864</v>
      </c>
      <c r="AR1739">
        <f>LOG(AQ1739,2)</f>
        <v>-0.89342239949516933</v>
      </c>
    </row>
    <row r="1740" spans="1:44" x14ac:dyDescent="0.25">
      <c r="A1740" t="s">
        <v>49</v>
      </c>
      <c r="B1740" t="s">
        <v>50</v>
      </c>
      <c r="C1740" t="s">
        <v>51</v>
      </c>
      <c r="D1740" t="s">
        <v>12837</v>
      </c>
      <c r="E1740" t="s">
        <v>12838</v>
      </c>
      <c r="F1740" t="s">
        <v>54</v>
      </c>
      <c r="G1740">
        <v>1.7000000000000001E-2</v>
      </c>
      <c r="H1740">
        <v>5</v>
      </c>
      <c r="I1740">
        <v>2</v>
      </c>
      <c r="J1740">
        <v>5</v>
      </c>
      <c r="K1740">
        <v>2</v>
      </c>
      <c r="L1740">
        <v>390</v>
      </c>
      <c r="M1740">
        <v>43.3</v>
      </c>
      <c r="N1740">
        <v>8.06</v>
      </c>
      <c r="O1740">
        <v>1.74</v>
      </c>
      <c r="P1740" t="s">
        <v>411</v>
      </c>
      <c r="Q1740" t="s">
        <v>7076</v>
      </c>
      <c r="R1740" t="s">
        <v>57</v>
      </c>
      <c r="S1740" t="s">
        <v>12839</v>
      </c>
      <c r="T1740" t="s">
        <v>12840</v>
      </c>
      <c r="U1740" t="s">
        <v>12841</v>
      </c>
      <c r="V1740" t="s">
        <v>12842</v>
      </c>
      <c r="W1740" t="s">
        <v>405</v>
      </c>
      <c r="X1740" t="s">
        <v>12843</v>
      </c>
      <c r="Y1740" t="s">
        <v>12844</v>
      </c>
      <c r="Z1740" t="s">
        <v>7722</v>
      </c>
      <c r="AA1740">
        <v>22</v>
      </c>
      <c r="AB1740" t="s">
        <v>54</v>
      </c>
      <c r="AC1740">
        <v>0</v>
      </c>
      <c r="AD1740" t="s">
        <v>54</v>
      </c>
      <c r="AE1740" s="8">
        <v>2329454.3351296098</v>
      </c>
      <c r="AF1740" s="8">
        <v>1314908.2052253799</v>
      </c>
      <c r="AG1740" s="8">
        <v>2663758.9258800801</v>
      </c>
      <c r="AH1740" s="8">
        <v>2102707.15541169</v>
      </c>
      <c r="AI1740" s="8">
        <v>573533.07331847295</v>
      </c>
      <c r="AJ1740" s="10">
        <v>4550660.9730864996</v>
      </c>
      <c r="AK1740" s="10">
        <v>5098817.9455266101</v>
      </c>
      <c r="AL1740" s="10">
        <v>4699636.5999884997</v>
      </c>
      <c r="AM1740" s="10">
        <v>4783038.5062005362</v>
      </c>
      <c r="AN1740" s="10">
        <v>231424.46583212711</v>
      </c>
      <c r="AO1740" s="12">
        <v>791129.99115947203</v>
      </c>
      <c r="AP1740" s="12">
        <v>425403.68284050899</v>
      </c>
      <c r="AQ1740">
        <f>AP1740/AO1740</f>
        <v>0.5377165416482842</v>
      </c>
      <c r="AR1740">
        <f>LOG(AQ1740,2)</f>
        <v>-0.89508224130099634</v>
      </c>
    </row>
    <row r="1741" spans="1:44" x14ac:dyDescent="0.25">
      <c r="A1741" t="s">
        <v>49</v>
      </c>
      <c r="B1741" t="s">
        <v>64</v>
      </c>
      <c r="C1741" t="s">
        <v>51</v>
      </c>
      <c r="D1741" t="s">
        <v>12845</v>
      </c>
      <c r="E1741" t="s">
        <v>12846</v>
      </c>
      <c r="F1741" t="s">
        <v>54</v>
      </c>
      <c r="G1741">
        <v>2E-3</v>
      </c>
      <c r="H1741">
        <v>5</v>
      </c>
      <c r="I1741">
        <v>5</v>
      </c>
      <c r="J1741">
        <v>14</v>
      </c>
      <c r="K1741">
        <v>5</v>
      </c>
      <c r="L1741">
        <v>1067</v>
      </c>
      <c r="M1741">
        <v>117.8</v>
      </c>
      <c r="N1741">
        <v>6.4</v>
      </c>
      <c r="O1741">
        <v>5.78</v>
      </c>
      <c r="P1741" t="s">
        <v>11621</v>
      </c>
      <c r="Q1741" t="s">
        <v>1770</v>
      </c>
      <c r="R1741" t="s">
        <v>506</v>
      </c>
      <c r="S1741" t="s">
        <v>12847</v>
      </c>
      <c r="T1741" t="s">
        <v>12848</v>
      </c>
      <c r="U1741" t="s">
        <v>12849</v>
      </c>
      <c r="V1741" t="s">
        <v>12850</v>
      </c>
      <c r="W1741" t="s">
        <v>177</v>
      </c>
      <c r="X1741" t="s">
        <v>54</v>
      </c>
      <c r="Y1741" t="s">
        <v>54</v>
      </c>
      <c r="Z1741" t="s">
        <v>1349</v>
      </c>
      <c r="AA1741">
        <v>2</v>
      </c>
      <c r="AB1741">
        <v>10.130000000000001</v>
      </c>
      <c r="AC1741">
        <v>1.36425648021828E-3</v>
      </c>
      <c r="AD1741" t="s">
        <v>54</v>
      </c>
      <c r="AE1741" s="8">
        <v>882167.899514672</v>
      </c>
      <c r="AF1741" s="8">
        <v>3654154.1652552001</v>
      </c>
      <c r="AG1741" s="8">
        <v>1768200.2251749099</v>
      </c>
      <c r="AH1741" s="8">
        <v>2101507.4299815944</v>
      </c>
      <c r="AI1741" s="8">
        <v>1155940.3773394662</v>
      </c>
      <c r="AJ1741" s="10">
        <v>2955085.5586861698</v>
      </c>
      <c r="AK1741" s="10">
        <v>4510897.9757095203</v>
      </c>
      <c r="AL1741" s="10">
        <v>2608798.65164231</v>
      </c>
      <c r="AM1741" s="10">
        <v>3358260.7286793333</v>
      </c>
      <c r="AN1741" s="10">
        <v>827207.39959959849</v>
      </c>
      <c r="AO1741" s="12">
        <v>3405316.1455278401</v>
      </c>
      <c r="AP1741" s="12">
        <v>1829182.8305893268</v>
      </c>
      <c r="AQ1741">
        <f>AP1741/AO1741</f>
        <v>0.53715506943212021</v>
      </c>
      <c r="AR1741">
        <f>LOG(AQ1741,2)</f>
        <v>-0.89658945992540195</v>
      </c>
    </row>
    <row r="1742" spans="1:44" x14ac:dyDescent="0.25">
      <c r="A1742" t="s">
        <v>49</v>
      </c>
      <c r="B1742" t="s">
        <v>64</v>
      </c>
      <c r="C1742" t="s">
        <v>51</v>
      </c>
      <c r="D1742" t="s">
        <v>12851</v>
      </c>
      <c r="E1742" t="s">
        <v>12852</v>
      </c>
      <c r="F1742" t="s">
        <v>54</v>
      </c>
      <c r="G1742">
        <v>0</v>
      </c>
      <c r="H1742">
        <v>17</v>
      </c>
      <c r="I1742">
        <v>5</v>
      </c>
      <c r="J1742">
        <v>66</v>
      </c>
      <c r="K1742">
        <v>4</v>
      </c>
      <c r="L1742">
        <v>349</v>
      </c>
      <c r="M1742">
        <v>38.1</v>
      </c>
      <c r="N1742">
        <v>7.39</v>
      </c>
      <c r="O1742">
        <v>69.81</v>
      </c>
      <c r="P1742" t="s">
        <v>10448</v>
      </c>
      <c r="Q1742" t="s">
        <v>106</v>
      </c>
      <c r="R1742" t="s">
        <v>82</v>
      </c>
      <c r="S1742" t="s">
        <v>3546</v>
      </c>
      <c r="T1742" t="s">
        <v>12853</v>
      </c>
      <c r="U1742" t="s">
        <v>12854</v>
      </c>
      <c r="V1742" t="s">
        <v>12855</v>
      </c>
      <c r="W1742" t="s">
        <v>99</v>
      </c>
      <c r="X1742" t="s">
        <v>54</v>
      </c>
      <c r="Y1742" t="s">
        <v>54</v>
      </c>
      <c r="Z1742" t="s">
        <v>130</v>
      </c>
      <c r="AA1742">
        <v>7</v>
      </c>
      <c r="AB1742">
        <v>24.8</v>
      </c>
      <c r="AC1742">
        <v>0</v>
      </c>
      <c r="AD1742" t="s">
        <v>54</v>
      </c>
      <c r="AE1742" s="8">
        <v>2377638.3816673202</v>
      </c>
      <c r="AF1742" s="8">
        <v>1431071.2107490101</v>
      </c>
      <c r="AG1742" s="8">
        <v>2489814.2747283601</v>
      </c>
      <c r="AH1742" s="8">
        <v>2099507.9557148968</v>
      </c>
      <c r="AI1742" s="8">
        <v>474869.53946071723</v>
      </c>
      <c r="AJ1742" s="10">
        <v>1898804.6703047601</v>
      </c>
      <c r="AK1742" s="10" t="s">
        <v>54</v>
      </c>
      <c r="AL1742" s="10">
        <v>3198793.6502176002</v>
      </c>
      <c r="AM1742" s="10">
        <v>2548799.1602611803</v>
      </c>
      <c r="AN1742" s="10">
        <v>649994.48995642038</v>
      </c>
      <c r="AO1742" s="12">
        <v>1643201.5097633151</v>
      </c>
      <c r="AP1742" s="12">
        <v>879929.55332431011</v>
      </c>
      <c r="AQ1742">
        <f>AP1742/AO1742</f>
        <v>0.5354970453082496</v>
      </c>
      <c r="AR1742">
        <f>LOG(AQ1742,2)</f>
        <v>-0.90104948019361597</v>
      </c>
    </row>
    <row r="1743" spans="1:44" x14ac:dyDescent="0.25">
      <c r="A1743" t="s">
        <v>49</v>
      </c>
      <c r="B1743" t="s">
        <v>50</v>
      </c>
      <c r="C1743" t="s">
        <v>51</v>
      </c>
      <c r="D1743" t="s">
        <v>12856</v>
      </c>
      <c r="E1743" t="s">
        <v>12857</v>
      </c>
      <c r="F1743" t="s">
        <v>54</v>
      </c>
      <c r="G1743">
        <v>2.3E-2</v>
      </c>
      <c r="H1743">
        <v>1</v>
      </c>
      <c r="I1743">
        <v>1</v>
      </c>
      <c r="J1743">
        <v>2</v>
      </c>
      <c r="K1743">
        <v>1</v>
      </c>
      <c r="L1743">
        <v>866</v>
      </c>
      <c r="M1743">
        <v>96.1</v>
      </c>
      <c r="N1743">
        <v>5.21</v>
      </c>
      <c r="O1743">
        <v>0</v>
      </c>
      <c r="P1743" t="s">
        <v>1677</v>
      </c>
      <c r="Q1743" t="s">
        <v>81</v>
      </c>
      <c r="R1743" t="s">
        <v>204</v>
      </c>
      <c r="S1743" t="s">
        <v>12858</v>
      </c>
      <c r="T1743" t="s">
        <v>12859</v>
      </c>
      <c r="U1743" t="s">
        <v>12860</v>
      </c>
      <c r="V1743" t="s">
        <v>12861</v>
      </c>
      <c r="W1743" t="s">
        <v>426</v>
      </c>
      <c r="X1743" t="s">
        <v>12862</v>
      </c>
      <c r="Y1743" t="s">
        <v>12863</v>
      </c>
      <c r="Z1743" t="s">
        <v>12864</v>
      </c>
      <c r="AA1743">
        <v>6</v>
      </c>
      <c r="AB1743" t="s">
        <v>54</v>
      </c>
      <c r="AC1743">
        <v>0</v>
      </c>
      <c r="AD1743" t="s">
        <v>54</v>
      </c>
      <c r="AE1743" s="8">
        <v>1421592.1503103101</v>
      </c>
      <c r="AF1743" s="8">
        <v>2105696.06089572</v>
      </c>
      <c r="AG1743" s="8">
        <v>2715268.3393492899</v>
      </c>
      <c r="AH1743" s="8">
        <v>2080852.1835184402</v>
      </c>
      <c r="AI1743" s="8">
        <v>528433.17723496235</v>
      </c>
      <c r="AJ1743" s="10">
        <v>2430311.3718801299</v>
      </c>
      <c r="AK1743" s="10">
        <v>3746008.87652541</v>
      </c>
      <c r="AL1743" s="10">
        <v>3842630.6539946799</v>
      </c>
      <c r="AM1743" s="10">
        <v>3339650.3008000734</v>
      </c>
      <c r="AN1743" s="10">
        <v>644208.51060676714</v>
      </c>
      <c r="AO1743" s="12">
        <v>25313237.352033865</v>
      </c>
      <c r="AP1743" s="12">
        <v>13551521.584131019</v>
      </c>
      <c r="AQ1743">
        <f>AP1743/AO1743</f>
        <v>0.53535315912653048</v>
      </c>
      <c r="AR1743">
        <f>LOG(AQ1743,2)</f>
        <v>-0.90143717939040047</v>
      </c>
    </row>
    <row r="1744" spans="1:44" x14ac:dyDescent="0.25">
      <c r="A1744" t="s">
        <v>49</v>
      </c>
      <c r="B1744" t="s">
        <v>64</v>
      </c>
      <c r="C1744" t="s">
        <v>51</v>
      </c>
      <c r="D1744" t="s">
        <v>12865</v>
      </c>
      <c r="E1744" t="s">
        <v>12866</v>
      </c>
      <c r="F1744" t="s">
        <v>54</v>
      </c>
      <c r="G1744">
        <v>1E-3</v>
      </c>
      <c r="H1744">
        <v>3</v>
      </c>
      <c r="I1744">
        <v>1</v>
      </c>
      <c r="J1744">
        <v>11</v>
      </c>
      <c r="K1744">
        <v>1</v>
      </c>
      <c r="L1744">
        <v>422</v>
      </c>
      <c r="M1744">
        <v>47.1</v>
      </c>
      <c r="N1744">
        <v>8.09</v>
      </c>
      <c r="O1744">
        <v>9.19</v>
      </c>
      <c r="P1744" t="s">
        <v>1280</v>
      </c>
      <c r="Q1744" t="s">
        <v>2951</v>
      </c>
      <c r="R1744" t="s">
        <v>254</v>
      </c>
      <c r="S1744" t="s">
        <v>12867</v>
      </c>
      <c r="T1744" t="s">
        <v>12868</v>
      </c>
      <c r="U1744" t="s">
        <v>12869</v>
      </c>
      <c r="V1744" t="s">
        <v>12870</v>
      </c>
      <c r="W1744" t="s">
        <v>62</v>
      </c>
      <c r="X1744" t="s">
        <v>54</v>
      </c>
      <c r="Y1744" t="s">
        <v>12871</v>
      </c>
      <c r="Z1744" t="s">
        <v>12872</v>
      </c>
      <c r="AA1744">
        <v>10</v>
      </c>
      <c r="AB1744">
        <v>2.39</v>
      </c>
      <c r="AC1744">
        <v>4.7106325706594903E-3</v>
      </c>
      <c r="AD1744" t="s">
        <v>54</v>
      </c>
      <c r="AE1744" s="8">
        <v>1415319.74718539</v>
      </c>
      <c r="AF1744" s="8">
        <v>2662571.54319807</v>
      </c>
      <c r="AG1744" s="8">
        <v>2114657.95358636</v>
      </c>
      <c r="AH1744" s="8">
        <v>2064183.0813232735</v>
      </c>
      <c r="AI1744" s="8">
        <v>510437.75017899688</v>
      </c>
      <c r="AJ1744" s="10">
        <v>797446.51256922795</v>
      </c>
      <c r="AK1744" s="10">
        <v>2207640.6390307699</v>
      </c>
      <c r="AL1744" s="10">
        <v>1675657.9891969101</v>
      </c>
      <c r="AM1744" s="10">
        <v>1560248.3802656357</v>
      </c>
      <c r="AN1744" s="10">
        <v>581464.47409502813</v>
      </c>
      <c r="AO1744" s="12">
        <v>11356262.00340616</v>
      </c>
      <c r="AP1744" s="12">
        <v>6077390.8180576861</v>
      </c>
      <c r="AQ1744">
        <f>AP1744/AO1744</f>
        <v>0.53515767919363377</v>
      </c>
      <c r="AR1744">
        <f>LOG(AQ1744,2)</f>
        <v>-0.90196406416881236</v>
      </c>
    </row>
    <row r="1745" spans="1:44" x14ac:dyDescent="0.25">
      <c r="A1745" t="s">
        <v>49</v>
      </c>
      <c r="B1745" t="s">
        <v>50</v>
      </c>
      <c r="C1745" t="s">
        <v>51</v>
      </c>
      <c r="D1745" t="s">
        <v>12873</v>
      </c>
      <c r="E1745" t="s">
        <v>12874</v>
      </c>
      <c r="F1745" t="s">
        <v>54</v>
      </c>
      <c r="G1745">
        <v>1.7000000000000001E-2</v>
      </c>
      <c r="H1745">
        <v>3</v>
      </c>
      <c r="I1745">
        <v>1</v>
      </c>
      <c r="J1745">
        <v>1</v>
      </c>
      <c r="K1745">
        <v>1</v>
      </c>
      <c r="L1745">
        <v>364</v>
      </c>
      <c r="M1745">
        <v>39.700000000000003</v>
      </c>
      <c r="N1745">
        <v>5.35</v>
      </c>
      <c r="O1745">
        <v>1.73</v>
      </c>
      <c r="P1745" t="s">
        <v>7477</v>
      </c>
      <c r="Q1745" t="s">
        <v>12875</v>
      </c>
      <c r="R1745" t="s">
        <v>82</v>
      </c>
      <c r="S1745" t="s">
        <v>12876</v>
      </c>
      <c r="T1745" t="s">
        <v>12877</v>
      </c>
      <c r="U1745" t="s">
        <v>54</v>
      </c>
      <c r="V1745" t="s">
        <v>12878</v>
      </c>
      <c r="W1745" t="s">
        <v>187</v>
      </c>
      <c r="X1745" t="s">
        <v>54</v>
      </c>
      <c r="Y1745" t="s">
        <v>953</v>
      </c>
      <c r="Z1745" t="s">
        <v>743</v>
      </c>
      <c r="AA1745">
        <v>4</v>
      </c>
      <c r="AB1745" t="s">
        <v>54</v>
      </c>
      <c r="AC1745">
        <v>0</v>
      </c>
      <c r="AD1745" t="s">
        <v>54</v>
      </c>
      <c r="AE1745" s="8">
        <v>2056107.6320447901</v>
      </c>
      <c r="AF1745" s="8" t="s">
        <v>54</v>
      </c>
      <c r="AG1745" s="8" t="s">
        <v>54</v>
      </c>
      <c r="AH1745" s="8">
        <v>2056107.6320447901</v>
      </c>
      <c r="AI1745" s="8">
        <v>0</v>
      </c>
      <c r="AJ1745" s="10" t="s">
        <v>54</v>
      </c>
      <c r="AK1745" s="10" t="s">
        <v>54</v>
      </c>
      <c r="AL1745" s="10" t="s">
        <v>54</v>
      </c>
      <c r="AM1745" s="10">
        <v>0</v>
      </c>
      <c r="AN1745" s="10">
        <v>0</v>
      </c>
      <c r="AO1745" s="12">
        <v>15595250.929814801</v>
      </c>
      <c r="AP1745" s="12">
        <v>8342604.4856748767</v>
      </c>
      <c r="AQ1745">
        <f>AP1745/AO1745</f>
        <v>0.53494519089305526</v>
      </c>
      <c r="AR1745">
        <f>LOG(AQ1745,2)</f>
        <v>-0.90253701062113956</v>
      </c>
    </row>
    <row r="1746" spans="1:44" x14ac:dyDescent="0.25">
      <c r="A1746" t="s">
        <v>49</v>
      </c>
      <c r="B1746" t="s">
        <v>64</v>
      </c>
      <c r="C1746" t="s">
        <v>51</v>
      </c>
      <c r="D1746" t="s">
        <v>12879</v>
      </c>
      <c r="E1746" t="s">
        <v>12880</v>
      </c>
      <c r="F1746" t="s">
        <v>54</v>
      </c>
      <c r="G1746">
        <v>7.0000000000000001E-3</v>
      </c>
      <c r="H1746">
        <v>5</v>
      </c>
      <c r="I1746">
        <v>1</v>
      </c>
      <c r="J1746">
        <v>5</v>
      </c>
      <c r="K1746">
        <v>1</v>
      </c>
      <c r="L1746">
        <v>335</v>
      </c>
      <c r="M1746">
        <v>37.4</v>
      </c>
      <c r="N1746">
        <v>5.39</v>
      </c>
      <c r="O1746">
        <v>2.5</v>
      </c>
      <c r="P1746" t="s">
        <v>11092</v>
      </c>
      <c r="Q1746" t="s">
        <v>8845</v>
      </c>
      <c r="R1746" t="s">
        <v>3029</v>
      </c>
      <c r="S1746" t="s">
        <v>12881</v>
      </c>
      <c r="T1746" t="s">
        <v>12882</v>
      </c>
      <c r="U1746" t="s">
        <v>12883</v>
      </c>
      <c r="V1746" t="s">
        <v>12884</v>
      </c>
      <c r="W1746" t="s">
        <v>144</v>
      </c>
      <c r="X1746" t="s">
        <v>54</v>
      </c>
      <c r="Y1746" t="s">
        <v>54</v>
      </c>
      <c r="Z1746" t="s">
        <v>12885</v>
      </c>
      <c r="AA1746">
        <v>2</v>
      </c>
      <c r="AB1746">
        <v>5.09</v>
      </c>
      <c r="AC1746">
        <v>8.8573959255978702E-4</v>
      </c>
      <c r="AD1746" t="s">
        <v>54</v>
      </c>
      <c r="AE1746" s="8" t="s">
        <v>54</v>
      </c>
      <c r="AF1746" s="8" t="s">
        <v>54</v>
      </c>
      <c r="AG1746" s="8">
        <v>2054817.5850157</v>
      </c>
      <c r="AH1746" s="8">
        <v>2054817.5850157</v>
      </c>
      <c r="AI1746" s="8">
        <v>0</v>
      </c>
      <c r="AJ1746" s="10" t="s">
        <v>54</v>
      </c>
      <c r="AK1746" s="10" t="s">
        <v>54</v>
      </c>
      <c r="AL1746" s="10">
        <v>691364.26984004304</v>
      </c>
      <c r="AM1746" s="10">
        <v>691364.26984004304</v>
      </c>
      <c r="AN1746" s="10">
        <v>0</v>
      </c>
      <c r="AO1746" s="12">
        <v>14020943.666642368</v>
      </c>
      <c r="AP1746" s="12">
        <v>7495222.7607451929</v>
      </c>
      <c r="AQ1746">
        <f>AP1746/AO1746</f>
        <v>0.53457334534317358</v>
      </c>
      <c r="AR1746">
        <f>LOG(AQ1746,2)</f>
        <v>-0.90354019052729484</v>
      </c>
    </row>
    <row r="1747" spans="1:44" x14ac:dyDescent="0.25">
      <c r="A1747" t="s">
        <v>49</v>
      </c>
      <c r="B1747" t="s">
        <v>64</v>
      </c>
      <c r="C1747" t="s">
        <v>51</v>
      </c>
      <c r="D1747" t="s">
        <v>12886</v>
      </c>
      <c r="E1747" t="s">
        <v>12887</v>
      </c>
      <c r="F1747" t="s">
        <v>54</v>
      </c>
      <c r="G1747">
        <v>0</v>
      </c>
      <c r="H1747">
        <v>6</v>
      </c>
      <c r="I1747">
        <v>3</v>
      </c>
      <c r="J1747">
        <v>21</v>
      </c>
      <c r="K1747">
        <v>3</v>
      </c>
      <c r="L1747">
        <v>447</v>
      </c>
      <c r="M1747">
        <v>49.8</v>
      </c>
      <c r="N1747">
        <v>9.44</v>
      </c>
      <c r="O1747">
        <v>18.95</v>
      </c>
      <c r="P1747" t="s">
        <v>12888</v>
      </c>
      <c r="Q1747" t="s">
        <v>4657</v>
      </c>
      <c r="R1747" t="s">
        <v>69</v>
      </c>
      <c r="S1747" t="s">
        <v>488</v>
      </c>
      <c r="T1747" t="s">
        <v>12889</v>
      </c>
      <c r="U1747" t="s">
        <v>12890</v>
      </c>
      <c r="V1747" t="s">
        <v>12891</v>
      </c>
      <c r="W1747" t="s">
        <v>62</v>
      </c>
      <c r="X1747" t="s">
        <v>54</v>
      </c>
      <c r="Y1747" t="s">
        <v>54</v>
      </c>
      <c r="Z1747" t="s">
        <v>54</v>
      </c>
      <c r="AA1747">
        <v>0</v>
      </c>
      <c r="AB1747">
        <v>6.86</v>
      </c>
      <c r="AC1747">
        <v>1.0460251046025099E-3</v>
      </c>
      <c r="AD1747" t="s">
        <v>54</v>
      </c>
      <c r="AE1747" s="8">
        <v>3408003.56925144</v>
      </c>
      <c r="AF1747" s="8" t="s">
        <v>54</v>
      </c>
      <c r="AG1747" s="8">
        <v>699518.28757698205</v>
      </c>
      <c r="AH1747" s="8">
        <v>2053760.9284142111</v>
      </c>
      <c r="AI1747" s="8">
        <v>1354242.6408372286</v>
      </c>
      <c r="AJ1747" s="10">
        <v>4030760.3982303599</v>
      </c>
      <c r="AK1747" s="10">
        <v>1308195.6126204899</v>
      </c>
      <c r="AL1747" s="10">
        <v>810002.33351304696</v>
      </c>
      <c r="AM1747" s="10">
        <v>2049652.7814546321</v>
      </c>
      <c r="AN1747" s="10">
        <v>1415542.2230302328</v>
      </c>
      <c r="AO1747" s="12">
        <v>4014401.8463005964</v>
      </c>
      <c r="AP1747" s="12">
        <v>2143755.6594430967</v>
      </c>
      <c r="AQ1747">
        <f>AP1747/AO1747</f>
        <v>0.53401621001610444</v>
      </c>
      <c r="AR1747">
        <f>LOG(AQ1747,2)</f>
        <v>-0.90504455942602868</v>
      </c>
    </row>
    <row r="1748" spans="1:44" x14ac:dyDescent="0.25">
      <c r="A1748" t="s">
        <v>49</v>
      </c>
      <c r="B1748" t="s">
        <v>64</v>
      </c>
      <c r="C1748" t="s">
        <v>51</v>
      </c>
      <c r="D1748" t="s">
        <v>12892</v>
      </c>
      <c r="E1748" t="s">
        <v>12893</v>
      </c>
      <c r="F1748" t="s">
        <v>54</v>
      </c>
      <c r="G1748">
        <v>1E-3</v>
      </c>
      <c r="H1748">
        <v>18</v>
      </c>
      <c r="I1748">
        <v>4</v>
      </c>
      <c r="J1748">
        <v>15</v>
      </c>
      <c r="K1748">
        <v>4</v>
      </c>
      <c r="L1748">
        <v>376</v>
      </c>
      <c r="M1748">
        <v>42.6</v>
      </c>
      <c r="N1748">
        <v>6.64</v>
      </c>
      <c r="O1748">
        <v>13.68</v>
      </c>
      <c r="P1748" t="s">
        <v>1267</v>
      </c>
      <c r="Q1748" t="s">
        <v>1770</v>
      </c>
      <c r="R1748" t="s">
        <v>2054</v>
      </c>
      <c r="S1748" t="s">
        <v>1377</v>
      </c>
      <c r="T1748" t="s">
        <v>12894</v>
      </c>
      <c r="U1748" t="s">
        <v>12895</v>
      </c>
      <c r="V1748" t="s">
        <v>12896</v>
      </c>
      <c r="W1748" t="s">
        <v>144</v>
      </c>
      <c r="X1748" t="s">
        <v>54</v>
      </c>
      <c r="Y1748" t="s">
        <v>54</v>
      </c>
      <c r="Z1748" t="s">
        <v>7145</v>
      </c>
      <c r="AA1748">
        <v>33</v>
      </c>
      <c r="AB1748">
        <v>16.14</v>
      </c>
      <c r="AC1748">
        <v>0</v>
      </c>
      <c r="AD1748" t="s">
        <v>54</v>
      </c>
      <c r="AE1748" s="8">
        <v>1540649.48526579</v>
      </c>
      <c r="AF1748" s="8">
        <v>2106075.8322127401</v>
      </c>
      <c r="AG1748" s="8">
        <v>2504980.6587578999</v>
      </c>
      <c r="AH1748" s="8">
        <v>2050568.6587454767</v>
      </c>
      <c r="AI1748" s="8">
        <v>395638.25040214992</v>
      </c>
      <c r="AJ1748" s="10">
        <v>388289.00457306299</v>
      </c>
      <c r="AK1748" s="10">
        <v>1563470.30261065</v>
      </c>
      <c r="AL1748" s="10">
        <v>1533111.6359737201</v>
      </c>
      <c r="AM1748" s="10">
        <v>1161623.6477191444</v>
      </c>
      <c r="AN1748" s="10">
        <v>546970.60547309206</v>
      </c>
      <c r="AO1748" s="12">
        <v>1608975.3077889897</v>
      </c>
      <c r="AP1748" s="12">
        <v>858363.71087672003</v>
      </c>
      <c r="AQ1748">
        <f>AP1748/AO1748</f>
        <v>0.53348470092823252</v>
      </c>
      <c r="AR1748">
        <f>LOG(AQ1748,2)</f>
        <v>-0.90648119630523638</v>
      </c>
    </row>
    <row r="1749" spans="1:44" x14ac:dyDescent="0.25">
      <c r="A1749" t="s">
        <v>49</v>
      </c>
      <c r="B1749" t="s">
        <v>64</v>
      </c>
      <c r="C1749" t="s">
        <v>51</v>
      </c>
      <c r="D1749" t="s">
        <v>12897</v>
      </c>
      <c r="E1749" t="s">
        <v>12898</v>
      </c>
      <c r="F1749" t="s">
        <v>54</v>
      </c>
      <c r="G1749">
        <v>8.9999999999999993E-3</v>
      </c>
      <c r="H1749">
        <v>5</v>
      </c>
      <c r="I1749">
        <v>2</v>
      </c>
      <c r="J1749">
        <v>4</v>
      </c>
      <c r="K1749">
        <v>2</v>
      </c>
      <c r="L1749">
        <v>330</v>
      </c>
      <c r="M1749">
        <v>37.6</v>
      </c>
      <c r="N1749">
        <v>6.29</v>
      </c>
      <c r="O1749">
        <v>2.14</v>
      </c>
      <c r="P1749" t="s">
        <v>55</v>
      </c>
      <c r="Q1749" t="s">
        <v>848</v>
      </c>
      <c r="R1749" t="s">
        <v>332</v>
      </c>
      <c r="S1749" t="s">
        <v>8010</v>
      </c>
      <c r="T1749" t="s">
        <v>12899</v>
      </c>
      <c r="U1749" t="s">
        <v>54</v>
      </c>
      <c r="V1749" t="s">
        <v>12900</v>
      </c>
      <c r="W1749" t="s">
        <v>217</v>
      </c>
      <c r="X1749" t="s">
        <v>12901</v>
      </c>
      <c r="Y1749" t="s">
        <v>54</v>
      </c>
      <c r="Z1749" t="s">
        <v>12902</v>
      </c>
      <c r="AA1749">
        <v>11</v>
      </c>
      <c r="AB1749">
        <v>5.03</v>
      </c>
      <c r="AC1749">
        <v>8.8028169014084498E-4</v>
      </c>
      <c r="AD1749" t="s">
        <v>54</v>
      </c>
      <c r="AE1749" s="8">
        <v>1954191.5280369199</v>
      </c>
      <c r="AF1749" s="8">
        <v>1216128.0993051699</v>
      </c>
      <c r="AG1749" s="8">
        <v>2957593.15063731</v>
      </c>
      <c r="AH1749" s="8">
        <v>2042637.5926598001</v>
      </c>
      <c r="AI1749" s="8">
        <v>713695.62186937314</v>
      </c>
      <c r="AJ1749" s="10">
        <v>2341437.6428610999</v>
      </c>
      <c r="AK1749" s="10">
        <v>4331286.5306789</v>
      </c>
      <c r="AL1749" s="10">
        <v>1241211.28814646</v>
      </c>
      <c r="AM1749" s="10">
        <v>2637978.4872288201</v>
      </c>
      <c r="AN1749" s="10">
        <v>1278825.921281371</v>
      </c>
      <c r="AO1749" s="12">
        <v>5220710.0176953198</v>
      </c>
      <c r="AP1749" s="12">
        <v>2778243.0997200701</v>
      </c>
      <c r="AQ1749">
        <f>AP1749/AO1749</f>
        <v>0.53215809541295389</v>
      </c>
      <c r="AR1749">
        <f>LOG(AQ1749,2)</f>
        <v>-0.91007318452748065</v>
      </c>
    </row>
    <row r="1750" spans="1:44" x14ac:dyDescent="0.25">
      <c r="A1750" t="s">
        <v>49</v>
      </c>
      <c r="B1750" t="s">
        <v>64</v>
      </c>
      <c r="C1750" t="s">
        <v>51</v>
      </c>
      <c r="D1750" t="s">
        <v>12903</v>
      </c>
      <c r="E1750" t="s">
        <v>12904</v>
      </c>
      <c r="F1750" t="s">
        <v>54</v>
      </c>
      <c r="G1750">
        <v>2E-3</v>
      </c>
      <c r="H1750">
        <v>7</v>
      </c>
      <c r="I1750">
        <v>1</v>
      </c>
      <c r="J1750">
        <v>5</v>
      </c>
      <c r="K1750">
        <v>1</v>
      </c>
      <c r="L1750">
        <v>144</v>
      </c>
      <c r="M1750">
        <v>16.7</v>
      </c>
      <c r="N1750">
        <v>8.43</v>
      </c>
      <c r="O1750">
        <v>6.42</v>
      </c>
      <c r="P1750" t="s">
        <v>763</v>
      </c>
      <c r="Q1750" t="s">
        <v>2751</v>
      </c>
      <c r="R1750" t="s">
        <v>280</v>
      </c>
      <c r="S1750" t="s">
        <v>12905</v>
      </c>
      <c r="T1750" t="s">
        <v>12906</v>
      </c>
      <c r="U1750" t="s">
        <v>12907</v>
      </c>
      <c r="V1750" t="s">
        <v>12908</v>
      </c>
      <c r="W1750" t="s">
        <v>99</v>
      </c>
      <c r="X1750" t="s">
        <v>12909</v>
      </c>
      <c r="Y1750" t="s">
        <v>12910</v>
      </c>
      <c r="Z1750" t="s">
        <v>7771</v>
      </c>
      <c r="AA1750">
        <v>13</v>
      </c>
      <c r="AB1750">
        <v>3.14</v>
      </c>
      <c r="AC1750">
        <v>7.3529411764705903E-4</v>
      </c>
      <c r="AD1750" t="s">
        <v>54</v>
      </c>
      <c r="AE1750" s="8" t="s">
        <v>54</v>
      </c>
      <c r="AF1750" s="8">
        <v>1442291.0927363799</v>
      </c>
      <c r="AG1750" s="8">
        <v>2637018.8689015899</v>
      </c>
      <c r="AH1750" s="8">
        <v>2039654.980818985</v>
      </c>
      <c r="AI1750" s="8">
        <v>597363.88808260416</v>
      </c>
      <c r="AJ1750" s="10">
        <v>1500832.9857494</v>
      </c>
      <c r="AK1750" s="10">
        <v>2264348.42488572</v>
      </c>
      <c r="AL1750" s="10">
        <v>3661349.56520706</v>
      </c>
      <c r="AM1750" s="10">
        <v>2475510.3252807264</v>
      </c>
      <c r="AN1750" s="10">
        <v>894576.24368996848</v>
      </c>
      <c r="AO1750" s="12">
        <v>312416.00408934098</v>
      </c>
      <c r="AP1750" s="12">
        <v>165836.73715848351</v>
      </c>
      <c r="AQ1750">
        <f>AP1750/AO1750</f>
        <v>0.53082023644044662</v>
      </c>
      <c r="AR1750">
        <f>LOG(AQ1750,2)</f>
        <v>-0.91370472332060815</v>
      </c>
    </row>
    <row r="1751" spans="1:44" x14ac:dyDescent="0.25">
      <c r="A1751" t="s">
        <v>49</v>
      </c>
      <c r="B1751" t="s">
        <v>50</v>
      </c>
      <c r="C1751" t="s">
        <v>51</v>
      </c>
      <c r="D1751" t="s">
        <v>12911</v>
      </c>
      <c r="E1751" t="s">
        <v>12912</v>
      </c>
      <c r="F1751" t="s">
        <v>54</v>
      </c>
      <c r="G1751">
        <v>1.7000000000000001E-2</v>
      </c>
      <c r="H1751">
        <v>6</v>
      </c>
      <c r="I1751">
        <v>1</v>
      </c>
      <c r="J1751">
        <v>3</v>
      </c>
      <c r="K1751">
        <v>1</v>
      </c>
      <c r="L1751">
        <v>151</v>
      </c>
      <c r="M1751">
        <v>16.600000000000001</v>
      </c>
      <c r="N1751">
        <v>7.65</v>
      </c>
      <c r="O1751">
        <v>1.71</v>
      </c>
      <c r="P1751" t="s">
        <v>55</v>
      </c>
      <c r="Q1751" t="s">
        <v>12913</v>
      </c>
      <c r="R1751" t="s">
        <v>125</v>
      </c>
      <c r="S1751" t="s">
        <v>12914</v>
      </c>
      <c r="T1751" t="s">
        <v>12915</v>
      </c>
      <c r="U1751" t="s">
        <v>12916</v>
      </c>
      <c r="V1751" t="s">
        <v>12917</v>
      </c>
      <c r="W1751" t="s">
        <v>315</v>
      </c>
      <c r="X1751" t="s">
        <v>145</v>
      </c>
      <c r="Y1751" t="s">
        <v>811</v>
      </c>
      <c r="Z1751" t="s">
        <v>12918</v>
      </c>
      <c r="AA1751">
        <v>9</v>
      </c>
      <c r="AB1751" t="s">
        <v>54</v>
      </c>
      <c r="AC1751">
        <v>0</v>
      </c>
      <c r="AD1751" t="s">
        <v>54</v>
      </c>
      <c r="AE1751" s="8">
        <v>2191574.5519137001</v>
      </c>
      <c r="AF1751" s="8">
        <v>2310967.1403828501</v>
      </c>
      <c r="AG1751" s="8">
        <v>1582825.6393841</v>
      </c>
      <c r="AH1751" s="8">
        <v>2028455.7772268832</v>
      </c>
      <c r="AI1751" s="8">
        <v>318855.57060700253</v>
      </c>
      <c r="AJ1751" s="10" t="s">
        <v>54</v>
      </c>
      <c r="AK1751" s="10" t="s">
        <v>54</v>
      </c>
      <c r="AL1751" s="10">
        <v>1285358.2323131301</v>
      </c>
      <c r="AM1751" s="10">
        <v>1285358.2323131301</v>
      </c>
      <c r="AN1751" s="10">
        <v>0</v>
      </c>
      <c r="AO1751" s="12">
        <v>8121437.0753572509</v>
      </c>
      <c r="AP1751" s="12">
        <v>4306943.4362117294</v>
      </c>
      <c r="AQ1751">
        <f>AP1751/AO1751</f>
        <v>0.53031789771298243</v>
      </c>
      <c r="AR1751">
        <f>LOG(AQ1751,2)</f>
        <v>-0.91507065603336446</v>
      </c>
    </row>
    <row r="1752" spans="1:44" x14ac:dyDescent="0.25">
      <c r="A1752" t="s">
        <v>49</v>
      </c>
      <c r="B1752" t="s">
        <v>50</v>
      </c>
      <c r="C1752" t="s">
        <v>51</v>
      </c>
      <c r="D1752" t="s">
        <v>12919</v>
      </c>
      <c r="E1752" t="s">
        <v>12920</v>
      </c>
      <c r="F1752" t="s">
        <v>54</v>
      </c>
      <c r="G1752">
        <v>2.3E-2</v>
      </c>
      <c r="H1752">
        <v>3</v>
      </c>
      <c r="I1752">
        <v>1</v>
      </c>
      <c r="J1752">
        <v>2</v>
      </c>
      <c r="K1752">
        <v>1</v>
      </c>
      <c r="L1752">
        <v>346</v>
      </c>
      <c r="M1752">
        <v>39.200000000000003</v>
      </c>
      <c r="N1752">
        <v>5.5</v>
      </c>
      <c r="O1752">
        <v>0</v>
      </c>
      <c r="P1752" t="s">
        <v>411</v>
      </c>
      <c r="Q1752" t="s">
        <v>505</v>
      </c>
      <c r="R1752" t="s">
        <v>3141</v>
      </c>
      <c r="S1752" t="s">
        <v>12921</v>
      </c>
      <c r="T1752" t="s">
        <v>12922</v>
      </c>
      <c r="U1752" t="s">
        <v>12923</v>
      </c>
      <c r="V1752" t="s">
        <v>12924</v>
      </c>
      <c r="W1752" t="s">
        <v>177</v>
      </c>
      <c r="X1752" t="s">
        <v>54</v>
      </c>
      <c r="Y1752" t="s">
        <v>12925</v>
      </c>
      <c r="Z1752" t="s">
        <v>12926</v>
      </c>
      <c r="AA1752">
        <v>29</v>
      </c>
      <c r="AB1752" t="s">
        <v>54</v>
      </c>
      <c r="AC1752">
        <v>0</v>
      </c>
      <c r="AD1752" t="s">
        <v>54</v>
      </c>
      <c r="AE1752" s="8">
        <v>1401179.34375435</v>
      </c>
      <c r="AF1752" s="8">
        <v>2007916.7011335101</v>
      </c>
      <c r="AG1752" s="8">
        <v>2665644.08362123</v>
      </c>
      <c r="AH1752" s="8">
        <v>2024913.3761696967</v>
      </c>
      <c r="AI1752" s="8">
        <v>516355.45561390719</v>
      </c>
      <c r="AJ1752" s="10">
        <v>1223979.7592589899</v>
      </c>
      <c r="AK1752" s="10">
        <v>2184898.32145479</v>
      </c>
      <c r="AL1752" s="10">
        <v>2553467.5285542398</v>
      </c>
      <c r="AM1752" s="10">
        <v>1987448.5364226729</v>
      </c>
      <c r="AN1752" s="10">
        <v>560430.93263626972</v>
      </c>
      <c r="AO1752" s="12">
        <v>8299094.5154913031</v>
      </c>
      <c r="AP1752" s="12">
        <v>4396846.7657559766</v>
      </c>
      <c r="AQ1752">
        <f>AP1752/AO1752</f>
        <v>0.52979837228612225</v>
      </c>
      <c r="AR1752">
        <f>LOG(AQ1752,2)</f>
        <v>-0.9164846836040379</v>
      </c>
    </row>
    <row r="1753" spans="1:44" x14ac:dyDescent="0.25">
      <c r="A1753" t="s">
        <v>49</v>
      </c>
      <c r="B1753" t="s">
        <v>64</v>
      </c>
      <c r="C1753" t="s">
        <v>51</v>
      </c>
      <c r="D1753" t="s">
        <v>12927</v>
      </c>
      <c r="E1753" t="s">
        <v>12928</v>
      </c>
      <c r="F1753" t="s">
        <v>54</v>
      </c>
      <c r="G1753">
        <v>8.0000000000000002E-3</v>
      </c>
      <c r="H1753">
        <v>1</v>
      </c>
      <c r="I1753">
        <v>2</v>
      </c>
      <c r="J1753">
        <v>5</v>
      </c>
      <c r="K1753">
        <v>2</v>
      </c>
      <c r="L1753">
        <v>1258</v>
      </c>
      <c r="M1753">
        <v>138.5</v>
      </c>
      <c r="N1753">
        <v>6.54</v>
      </c>
      <c r="O1753">
        <v>2.2400000000000002</v>
      </c>
      <c r="P1753" t="s">
        <v>1517</v>
      </c>
      <c r="Q1753" t="s">
        <v>3862</v>
      </c>
      <c r="R1753" t="s">
        <v>57</v>
      </c>
      <c r="S1753" t="s">
        <v>12929</v>
      </c>
      <c r="T1753" t="s">
        <v>12930</v>
      </c>
      <c r="U1753" t="s">
        <v>12931</v>
      </c>
      <c r="V1753" t="s">
        <v>12932</v>
      </c>
      <c r="W1753" t="s">
        <v>217</v>
      </c>
      <c r="X1753" t="s">
        <v>12933</v>
      </c>
      <c r="Y1753" t="s">
        <v>12934</v>
      </c>
      <c r="Z1753" t="s">
        <v>12935</v>
      </c>
      <c r="AA1753">
        <v>20</v>
      </c>
      <c r="AB1753">
        <v>2.99</v>
      </c>
      <c r="AC1753">
        <v>1.43884892086331E-3</v>
      </c>
      <c r="AD1753" t="s">
        <v>54</v>
      </c>
      <c r="AE1753" s="8">
        <v>2003817.3531124301</v>
      </c>
      <c r="AF1753" s="8">
        <v>1768440.0185795501</v>
      </c>
      <c r="AG1753" s="8">
        <v>2292822.4875998301</v>
      </c>
      <c r="AH1753" s="8">
        <v>2021693.2864306036</v>
      </c>
      <c r="AI1753" s="8">
        <v>214451.09030257788</v>
      </c>
      <c r="AJ1753" s="10">
        <v>1538596.03768388</v>
      </c>
      <c r="AK1753" s="10">
        <v>1751680.24816179</v>
      </c>
      <c r="AL1753" s="10">
        <v>2014849.88426899</v>
      </c>
      <c r="AM1753" s="10">
        <v>1768375.39003822</v>
      </c>
      <c r="AN1753" s="10">
        <v>194787.8802158646</v>
      </c>
      <c r="AO1753" s="12">
        <v>49673033.910593666</v>
      </c>
      <c r="AP1753" s="12">
        <v>26315979.867347833</v>
      </c>
      <c r="AQ1753">
        <f>AP1753/AO1753</f>
        <v>0.52978402556835724</v>
      </c>
      <c r="AR1753">
        <f>LOG(AQ1753,2)</f>
        <v>-0.91652375170976663</v>
      </c>
    </row>
    <row r="1754" spans="1:44" x14ac:dyDescent="0.25">
      <c r="A1754" t="s">
        <v>49</v>
      </c>
      <c r="B1754" t="s">
        <v>50</v>
      </c>
      <c r="C1754" t="s">
        <v>51</v>
      </c>
      <c r="D1754" t="s">
        <v>12936</v>
      </c>
      <c r="E1754" t="s">
        <v>12937</v>
      </c>
      <c r="F1754" t="s">
        <v>54</v>
      </c>
      <c r="G1754">
        <v>0.02</v>
      </c>
      <c r="H1754">
        <v>2</v>
      </c>
      <c r="I1754">
        <v>1</v>
      </c>
      <c r="J1754">
        <v>1</v>
      </c>
      <c r="K1754">
        <v>1</v>
      </c>
      <c r="L1754">
        <v>721</v>
      </c>
      <c r="M1754">
        <v>80.3</v>
      </c>
      <c r="N1754">
        <v>5.08</v>
      </c>
      <c r="O1754">
        <v>0</v>
      </c>
      <c r="P1754" t="s">
        <v>252</v>
      </c>
      <c r="Q1754" t="s">
        <v>575</v>
      </c>
      <c r="R1754" t="s">
        <v>69</v>
      </c>
      <c r="S1754" t="s">
        <v>12938</v>
      </c>
      <c r="T1754" t="s">
        <v>12939</v>
      </c>
      <c r="U1754" t="s">
        <v>12940</v>
      </c>
      <c r="V1754" t="s">
        <v>12941</v>
      </c>
      <c r="W1754" t="s">
        <v>500</v>
      </c>
      <c r="X1754" t="s">
        <v>12942</v>
      </c>
      <c r="Y1754" t="s">
        <v>2653</v>
      </c>
      <c r="Z1754" t="s">
        <v>12943</v>
      </c>
      <c r="AA1754">
        <v>8</v>
      </c>
      <c r="AB1754" t="s">
        <v>54</v>
      </c>
      <c r="AC1754">
        <v>0</v>
      </c>
      <c r="AD1754" t="s">
        <v>54</v>
      </c>
      <c r="AE1754" s="8">
        <v>1274481.01653903</v>
      </c>
      <c r="AF1754" s="8">
        <v>1753185.1380218</v>
      </c>
      <c r="AG1754" s="8">
        <v>3030506.9868920301</v>
      </c>
      <c r="AH1754" s="8">
        <v>2019391.0471509534</v>
      </c>
      <c r="AI1754" s="8">
        <v>741195.42707710096</v>
      </c>
      <c r="AJ1754" s="10" t="s">
        <v>54</v>
      </c>
      <c r="AK1754" s="10">
        <v>1246366.42872779</v>
      </c>
      <c r="AL1754" s="10">
        <v>1070518.28271838</v>
      </c>
      <c r="AM1754" s="10">
        <v>1158442.3557230849</v>
      </c>
      <c r="AN1754" s="10">
        <v>87924.073004705017</v>
      </c>
      <c r="AO1754" s="12">
        <v>81783252.797401398</v>
      </c>
      <c r="AP1754" s="12">
        <v>43301631.902211964</v>
      </c>
      <c r="AQ1754">
        <f>AP1754/AO1754</f>
        <v>0.52946820309876252</v>
      </c>
      <c r="AR1754">
        <f>LOG(AQ1754,2)</f>
        <v>-0.91738404826965303</v>
      </c>
    </row>
    <row r="1755" spans="1:44" x14ac:dyDescent="0.25">
      <c r="A1755" t="s">
        <v>49</v>
      </c>
      <c r="B1755" t="s">
        <v>64</v>
      </c>
      <c r="C1755" t="s">
        <v>51</v>
      </c>
      <c r="D1755" t="s">
        <v>12944</v>
      </c>
      <c r="E1755" t="s">
        <v>12945</v>
      </c>
      <c r="F1755" t="s">
        <v>54</v>
      </c>
      <c r="G1755">
        <v>8.9999999999999993E-3</v>
      </c>
      <c r="H1755">
        <v>1</v>
      </c>
      <c r="I1755">
        <v>1</v>
      </c>
      <c r="J1755">
        <v>4</v>
      </c>
      <c r="K1755">
        <v>1</v>
      </c>
      <c r="L1755">
        <v>620</v>
      </c>
      <c r="M1755">
        <v>71.599999999999994</v>
      </c>
      <c r="N1755">
        <v>5.85</v>
      </c>
      <c r="O1755">
        <v>2.19</v>
      </c>
      <c r="P1755" t="s">
        <v>12946</v>
      </c>
      <c r="Q1755" t="s">
        <v>3133</v>
      </c>
      <c r="R1755" t="s">
        <v>82</v>
      </c>
      <c r="S1755" t="s">
        <v>12947</v>
      </c>
      <c r="T1755" t="s">
        <v>12948</v>
      </c>
      <c r="U1755" t="s">
        <v>12949</v>
      </c>
      <c r="V1755" t="s">
        <v>12950</v>
      </c>
      <c r="W1755" t="s">
        <v>438</v>
      </c>
      <c r="X1755" t="s">
        <v>54</v>
      </c>
      <c r="Y1755" t="s">
        <v>12951</v>
      </c>
      <c r="Z1755" t="s">
        <v>12952</v>
      </c>
      <c r="AA1755">
        <v>37</v>
      </c>
      <c r="AB1755">
        <v>2.0099999999999998</v>
      </c>
      <c r="AC1755">
        <v>8.9058524173028005E-3</v>
      </c>
      <c r="AD1755" t="s">
        <v>54</v>
      </c>
      <c r="AE1755" s="8">
        <v>1942597.0370495</v>
      </c>
      <c r="AF1755" s="8">
        <v>1959160.1418977501</v>
      </c>
      <c r="AG1755" s="8">
        <v>2154386.1247561602</v>
      </c>
      <c r="AH1755" s="8">
        <v>2018714.4345678035</v>
      </c>
      <c r="AI1755" s="8">
        <v>96172.3790890698</v>
      </c>
      <c r="AJ1755" s="10" t="s">
        <v>54</v>
      </c>
      <c r="AK1755" s="10">
        <v>1357835.4023478101</v>
      </c>
      <c r="AL1755" s="10">
        <v>1431488.32797342</v>
      </c>
      <c r="AM1755" s="10">
        <v>1394661.8651606152</v>
      </c>
      <c r="AN1755" s="10">
        <v>36826.462812804966</v>
      </c>
      <c r="AO1755" s="12">
        <v>19666498.238814231</v>
      </c>
      <c r="AP1755" s="12">
        <v>10410309.290582232</v>
      </c>
      <c r="AQ1755">
        <f>AP1755/AO1755</f>
        <v>0.52934229389328791</v>
      </c>
      <c r="AR1755">
        <f>LOG(AQ1755,2)</f>
        <v>-0.91772716649092645</v>
      </c>
    </row>
    <row r="1756" spans="1:44" x14ac:dyDescent="0.25">
      <c r="A1756" t="s">
        <v>49</v>
      </c>
      <c r="B1756" t="s">
        <v>64</v>
      </c>
      <c r="C1756" t="s">
        <v>51</v>
      </c>
      <c r="D1756" t="s">
        <v>12953</v>
      </c>
      <c r="E1756" t="s">
        <v>12954</v>
      </c>
      <c r="F1756" t="s">
        <v>54</v>
      </c>
      <c r="G1756">
        <v>3.0000000000000001E-3</v>
      </c>
      <c r="H1756">
        <v>14</v>
      </c>
      <c r="I1756">
        <v>2</v>
      </c>
      <c r="J1756">
        <v>6</v>
      </c>
      <c r="K1756">
        <v>2</v>
      </c>
      <c r="L1756">
        <v>126</v>
      </c>
      <c r="M1756">
        <v>13.1</v>
      </c>
      <c r="N1756">
        <v>9.48</v>
      </c>
      <c r="O1756">
        <v>5.27</v>
      </c>
      <c r="P1756" t="s">
        <v>411</v>
      </c>
      <c r="Q1756" t="s">
        <v>992</v>
      </c>
      <c r="R1756" t="s">
        <v>57</v>
      </c>
      <c r="S1756" t="s">
        <v>12955</v>
      </c>
      <c r="T1756" t="s">
        <v>12956</v>
      </c>
      <c r="U1756" t="s">
        <v>12957</v>
      </c>
      <c r="V1756" t="s">
        <v>12958</v>
      </c>
      <c r="W1756" t="s">
        <v>217</v>
      </c>
      <c r="X1756" t="s">
        <v>54</v>
      </c>
      <c r="Y1756" t="s">
        <v>54</v>
      </c>
      <c r="Z1756" t="s">
        <v>54</v>
      </c>
      <c r="AA1756">
        <v>0</v>
      </c>
      <c r="AB1756">
        <v>5.25</v>
      </c>
      <c r="AC1756">
        <v>9.0334236675700097E-4</v>
      </c>
      <c r="AD1756" t="s">
        <v>54</v>
      </c>
      <c r="AE1756" s="8">
        <v>724651.65680152003</v>
      </c>
      <c r="AF1756" s="8">
        <v>4305024.7686728602</v>
      </c>
      <c r="AG1756" s="8">
        <v>1012523.59758194</v>
      </c>
      <c r="AH1756" s="8">
        <v>2014066.6743521066</v>
      </c>
      <c r="AI1756" s="8">
        <v>1624209.4089171516</v>
      </c>
      <c r="AJ1756" s="10">
        <v>4614204.9902280699</v>
      </c>
      <c r="AK1756" s="10">
        <v>6814793.8691334696</v>
      </c>
      <c r="AL1756" s="10">
        <v>2861344.1805943102</v>
      </c>
      <c r="AM1756" s="10">
        <v>4763447.6799852839</v>
      </c>
      <c r="AN1756" s="10">
        <v>1617435.4485392531</v>
      </c>
      <c r="AO1756" s="12">
        <v>74054637.984287933</v>
      </c>
      <c r="AP1756" s="12">
        <v>39084824.824497335</v>
      </c>
      <c r="AQ1756">
        <f>AP1756/AO1756</f>
        <v>0.52778361880305058</v>
      </c>
      <c r="AR1756">
        <f>LOG(AQ1756,2)</f>
        <v>-0.92198152148418366</v>
      </c>
    </row>
    <row r="1757" spans="1:44" x14ac:dyDescent="0.25">
      <c r="A1757" t="s">
        <v>49</v>
      </c>
      <c r="B1757" t="s">
        <v>50</v>
      </c>
      <c r="C1757" t="s">
        <v>51</v>
      </c>
      <c r="D1757" t="s">
        <v>12959</v>
      </c>
      <c r="E1757" t="s">
        <v>12960</v>
      </c>
      <c r="F1757" t="s">
        <v>54</v>
      </c>
      <c r="G1757">
        <v>2.4E-2</v>
      </c>
      <c r="H1757">
        <v>2</v>
      </c>
      <c r="I1757">
        <v>1</v>
      </c>
      <c r="J1757">
        <v>3</v>
      </c>
      <c r="K1757">
        <v>1</v>
      </c>
      <c r="L1757">
        <v>413</v>
      </c>
      <c r="M1757">
        <v>46.2</v>
      </c>
      <c r="N1757">
        <v>7.01</v>
      </c>
      <c r="O1757">
        <v>0</v>
      </c>
      <c r="P1757" t="s">
        <v>804</v>
      </c>
      <c r="Q1757" t="s">
        <v>12961</v>
      </c>
      <c r="R1757" t="s">
        <v>310</v>
      </c>
      <c r="S1757" t="s">
        <v>12962</v>
      </c>
      <c r="T1757" t="s">
        <v>12963</v>
      </c>
      <c r="U1757" t="s">
        <v>12964</v>
      </c>
      <c r="V1757" t="s">
        <v>12965</v>
      </c>
      <c r="W1757" t="s">
        <v>144</v>
      </c>
      <c r="X1757" t="s">
        <v>12966</v>
      </c>
      <c r="Y1757" t="s">
        <v>12967</v>
      </c>
      <c r="Z1757" t="s">
        <v>12968</v>
      </c>
      <c r="AA1757">
        <v>24</v>
      </c>
      <c r="AB1757" t="s">
        <v>54</v>
      </c>
      <c r="AC1757">
        <v>0</v>
      </c>
      <c r="AD1757" t="s">
        <v>54</v>
      </c>
      <c r="AE1757" s="8">
        <v>1569285.82336954</v>
      </c>
      <c r="AF1757" s="8">
        <v>1970313.9891644199</v>
      </c>
      <c r="AG1757" s="8">
        <v>2495368.97544405</v>
      </c>
      <c r="AH1757" s="8">
        <v>2011656.2626593367</v>
      </c>
      <c r="AI1757" s="8">
        <v>379200.37695336458</v>
      </c>
      <c r="AJ1757" s="10">
        <v>501413.84805863898</v>
      </c>
      <c r="AK1757" s="10">
        <v>1195488.25163986</v>
      </c>
      <c r="AL1757" s="10">
        <v>955288.22396248404</v>
      </c>
      <c r="AM1757" s="10">
        <v>884063.44122032763</v>
      </c>
      <c r="AN1757" s="10">
        <v>287795.69916193181</v>
      </c>
      <c r="AO1757" s="12">
        <v>71798914.698951125</v>
      </c>
      <c r="AP1757" s="12">
        <v>37876524.066175275</v>
      </c>
      <c r="AQ1757">
        <f>AP1757/AO1757</f>
        <v>0.52753616436946771</v>
      </c>
      <c r="AR1757">
        <f>LOG(AQ1757,2)</f>
        <v>-0.92265809610433469</v>
      </c>
    </row>
    <row r="1758" spans="1:44" x14ac:dyDescent="0.25">
      <c r="A1758" t="s">
        <v>49</v>
      </c>
      <c r="B1758" t="s">
        <v>64</v>
      </c>
      <c r="C1758" t="s">
        <v>51</v>
      </c>
      <c r="D1758" t="s">
        <v>12969</v>
      </c>
      <c r="E1758" t="s">
        <v>12970</v>
      </c>
      <c r="F1758" t="s">
        <v>54</v>
      </c>
      <c r="G1758">
        <v>7.0000000000000001E-3</v>
      </c>
      <c r="H1758">
        <v>3</v>
      </c>
      <c r="I1758">
        <v>1</v>
      </c>
      <c r="J1758">
        <v>1</v>
      </c>
      <c r="K1758">
        <v>1</v>
      </c>
      <c r="L1758">
        <v>341</v>
      </c>
      <c r="M1758">
        <v>37.6</v>
      </c>
      <c r="N1758">
        <v>4.6100000000000003</v>
      </c>
      <c r="O1758">
        <v>2.44</v>
      </c>
      <c r="P1758" t="s">
        <v>574</v>
      </c>
      <c r="Q1758" t="s">
        <v>575</v>
      </c>
      <c r="R1758" t="s">
        <v>82</v>
      </c>
      <c r="S1758" t="s">
        <v>12971</v>
      </c>
      <c r="T1758" t="s">
        <v>12972</v>
      </c>
      <c r="U1758" t="s">
        <v>12973</v>
      </c>
      <c r="V1758" t="s">
        <v>12974</v>
      </c>
      <c r="W1758" t="s">
        <v>187</v>
      </c>
      <c r="X1758" t="s">
        <v>2150</v>
      </c>
      <c r="Y1758" t="s">
        <v>54</v>
      </c>
      <c r="Z1758" t="s">
        <v>1364</v>
      </c>
      <c r="AA1758">
        <v>5</v>
      </c>
      <c r="AB1758" t="s">
        <v>54</v>
      </c>
      <c r="AC1758">
        <v>0</v>
      </c>
      <c r="AD1758" t="s">
        <v>54</v>
      </c>
      <c r="AE1758" s="8">
        <v>1556277.0192449801</v>
      </c>
      <c r="AF1758" s="8">
        <v>2464067.9235967901</v>
      </c>
      <c r="AG1758" s="8" t="s">
        <v>54</v>
      </c>
      <c r="AH1758" s="8">
        <v>2010172.4714208851</v>
      </c>
      <c r="AI1758" s="8">
        <v>453895.452175905</v>
      </c>
      <c r="AJ1758" s="10">
        <v>1535935.8847409801</v>
      </c>
      <c r="AK1758" s="10">
        <v>1876835.8848328199</v>
      </c>
      <c r="AL1758" s="10" t="s">
        <v>54</v>
      </c>
      <c r="AM1758" s="10">
        <v>1706385.8847869001</v>
      </c>
      <c r="AN1758" s="10">
        <v>170450.00004591991</v>
      </c>
      <c r="AO1758" s="12">
        <v>1266542.6822335261</v>
      </c>
      <c r="AP1758" s="12">
        <v>666896.98396247195</v>
      </c>
      <c r="AQ1758">
        <f>AP1758/AO1758</f>
        <v>0.5265491588379877</v>
      </c>
      <c r="AR1758">
        <f>LOG(AQ1758,2)</f>
        <v>-0.92535986676825721</v>
      </c>
    </row>
    <row r="1759" spans="1:44" x14ac:dyDescent="0.25">
      <c r="A1759" t="s">
        <v>49</v>
      </c>
      <c r="B1759" t="s">
        <v>50</v>
      </c>
      <c r="C1759" t="s">
        <v>51</v>
      </c>
      <c r="D1759" t="s">
        <v>12975</v>
      </c>
      <c r="E1759" t="s">
        <v>12976</v>
      </c>
      <c r="F1759" t="s">
        <v>54</v>
      </c>
      <c r="G1759">
        <v>2.1000000000000001E-2</v>
      </c>
      <c r="H1759">
        <v>4</v>
      </c>
      <c r="I1759">
        <v>1</v>
      </c>
      <c r="J1759">
        <v>1</v>
      </c>
      <c r="K1759">
        <v>1</v>
      </c>
      <c r="L1759">
        <v>225</v>
      </c>
      <c r="M1759">
        <v>26</v>
      </c>
      <c r="N1759">
        <v>5.78</v>
      </c>
      <c r="O1759">
        <v>0</v>
      </c>
      <c r="P1759" t="s">
        <v>105</v>
      </c>
      <c r="Q1759" t="s">
        <v>548</v>
      </c>
      <c r="R1759" t="s">
        <v>266</v>
      </c>
      <c r="S1759" t="s">
        <v>11550</v>
      </c>
      <c r="T1759" t="s">
        <v>12977</v>
      </c>
      <c r="U1759" t="s">
        <v>12978</v>
      </c>
      <c r="V1759" t="s">
        <v>12979</v>
      </c>
      <c r="W1759" t="s">
        <v>198</v>
      </c>
      <c r="X1759" t="s">
        <v>54</v>
      </c>
      <c r="Y1759" t="s">
        <v>54</v>
      </c>
      <c r="Z1759" t="s">
        <v>54</v>
      </c>
      <c r="AA1759">
        <v>0</v>
      </c>
      <c r="AB1759" t="s">
        <v>54</v>
      </c>
      <c r="AC1759">
        <v>0</v>
      </c>
      <c r="AD1759" t="s">
        <v>54</v>
      </c>
      <c r="AE1759" s="8">
        <v>1599452.62907575</v>
      </c>
      <c r="AF1759" s="8">
        <v>2323544.5089223902</v>
      </c>
      <c r="AG1759" s="8">
        <v>2075628.50768312</v>
      </c>
      <c r="AH1759" s="8">
        <v>1999541.8818937533</v>
      </c>
      <c r="AI1759" s="8">
        <v>300465.35416801804</v>
      </c>
      <c r="AJ1759" s="10">
        <v>573064.43559303996</v>
      </c>
      <c r="AK1759" s="10">
        <v>1068954.49524411</v>
      </c>
      <c r="AL1759" s="10">
        <v>879922.86004146398</v>
      </c>
      <c r="AM1759" s="10">
        <v>840647.26362620469</v>
      </c>
      <c r="AN1759" s="10">
        <v>204342.30622579757</v>
      </c>
      <c r="AO1759" s="12">
        <v>6412615.3690627404</v>
      </c>
      <c r="AP1759" s="12">
        <v>3374676.4481194238</v>
      </c>
      <c r="AQ1759">
        <f>AP1759/AO1759</f>
        <v>0.52625586502510946</v>
      </c>
      <c r="AR1759">
        <f>LOG(AQ1759,2)</f>
        <v>-0.92616368804706639</v>
      </c>
    </row>
    <row r="1760" spans="1:44" x14ac:dyDescent="0.25">
      <c r="A1760" t="s">
        <v>49</v>
      </c>
      <c r="B1760" t="s">
        <v>50</v>
      </c>
      <c r="C1760" t="s">
        <v>51</v>
      </c>
      <c r="D1760" t="s">
        <v>12980</v>
      </c>
      <c r="E1760" t="s">
        <v>12981</v>
      </c>
      <c r="F1760" t="s">
        <v>54</v>
      </c>
      <c r="G1760">
        <v>0.02</v>
      </c>
      <c r="H1760">
        <v>1</v>
      </c>
      <c r="I1760">
        <v>1</v>
      </c>
      <c r="J1760">
        <v>1</v>
      </c>
      <c r="K1760">
        <v>1</v>
      </c>
      <c r="L1760">
        <v>1009</v>
      </c>
      <c r="M1760">
        <v>112.8</v>
      </c>
      <c r="N1760">
        <v>9.01</v>
      </c>
      <c r="O1760">
        <v>0</v>
      </c>
      <c r="P1760" t="s">
        <v>2768</v>
      </c>
      <c r="Q1760" t="s">
        <v>6655</v>
      </c>
      <c r="R1760" t="s">
        <v>827</v>
      </c>
      <c r="S1760" t="s">
        <v>12982</v>
      </c>
      <c r="T1760" t="s">
        <v>12983</v>
      </c>
      <c r="U1760" t="s">
        <v>12984</v>
      </c>
      <c r="V1760" t="s">
        <v>12985</v>
      </c>
      <c r="W1760" t="s">
        <v>74</v>
      </c>
      <c r="X1760" t="s">
        <v>54</v>
      </c>
      <c r="Y1760" t="s">
        <v>2707</v>
      </c>
      <c r="Z1760" t="s">
        <v>12986</v>
      </c>
      <c r="AA1760">
        <v>14</v>
      </c>
      <c r="AB1760" t="s">
        <v>54</v>
      </c>
      <c r="AC1760">
        <v>0</v>
      </c>
      <c r="AD1760" t="s">
        <v>54</v>
      </c>
      <c r="AE1760" s="8">
        <v>1905666.05494975</v>
      </c>
      <c r="AF1760" s="8">
        <v>2358181.8701196499</v>
      </c>
      <c r="AG1760" s="8">
        <v>1727027.99970791</v>
      </c>
      <c r="AH1760" s="8">
        <v>1996958.6415924367</v>
      </c>
      <c r="AI1760" s="8">
        <v>265630.76417697378</v>
      </c>
      <c r="AJ1760" s="10">
        <v>1996761.0282622599</v>
      </c>
      <c r="AK1760" s="10">
        <v>3573939.2391676302</v>
      </c>
      <c r="AL1760" s="10">
        <v>2914883.9640105399</v>
      </c>
      <c r="AM1760" s="10">
        <v>2828528.07714681</v>
      </c>
      <c r="AN1760" s="10">
        <v>646769.29510487209</v>
      </c>
      <c r="AO1760" s="12">
        <v>1664446.5172014099</v>
      </c>
      <c r="AP1760" s="12">
        <v>874646.45365547552</v>
      </c>
      <c r="AQ1760">
        <f>AP1760/AO1760</f>
        <v>0.52548786916031442</v>
      </c>
      <c r="AR1760">
        <f>LOG(AQ1760,2)</f>
        <v>-0.92827063479935745</v>
      </c>
    </row>
    <row r="1761" spans="1:44" x14ac:dyDescent="0.25">
      <c r="A1761" t="s">
        <v>49</v>
      </c>
      <c r="B1761" t="s">
        <v>50</v>
      </c>
      <c r="C1761" t="s">
        <v>51</v>
      </c>
      <c r="D1761" t="s">
        <v>12987</v>
      </c>
      <c r="E1761" t="s">
        <v>12988</v>
      </c>
      <c r="F1761" t="s">
        <v>54</v>
      </c>
      <c r="G1761">
        <v>2.4E-2</v>
      </c>
      <c r="H1761">
        <v>16</v>
      </c>
      <c r="I1761">
        <v>3</v>
      </c>
      <c r="J1761">
        <v>5</v>
      </c>
      <c r="K1761">
        <v>3</v>
      </c>
      <c r="L1761">
        <v>206</v>
      </c>
      <c r="M1761">
        <v>23.4</v>
      </c>
      <c r="N1761">
        <v>6.62</v>
      </c>
      <c r="O1761">
        <v>0</v>
      </c>
      <c r="P1761" t="s">
        <v>12989</v>
      </c>
      <c r="Q1761" t="s">
        <v>12990</v>
      </c>
      <c r="R1761" t="s">
        <v>280</v>
      </c>
      <c r="S1761" t="s">
        <v>2582</v>
      </c>
      <c r="T1761" t="s">
        <v>12991</v>
      </c>
      <c r="U1761" t="s">
        <v>12992</v>
      </c>
      <c r="V1761" t="s">
        <v>12993</v>
      </c>
      <c r="W1761" t="s">
        <v>198</v>
      </c>
      <c r="X1761" t="s">
        <v>3785</v>
      </c>
      <c r="Y1761" t="s">
        <v>12994</v>
      </c>
      <c r="Z1761" t="s">
        <v>12995</v>
      </c>
      <c r="AA1761">
        <v>13</v>
      </c>
      <c r="AB1761">
        <v>2.4500000000000002</v>
      </c>
      <c r="AC1761">
        <v>4.7489823609226604E-3</v>
      </c>
      <c r="AD1761" t="s">
        <v>54</v>
      </c>
      <c r="AE1761" s="8">
        <v>1511410.33431649</v>
      </c>
      <c r="AF1761" s="8">
        <v>2034097.41326532</v>
      </c>
      <c r="AG1761" s="8">
        <v>2423202.3134451299</v>
      </c>
      <c r="AH1761" s="8">
        <v>1989570.0203423135</v>
      </c>
      <c r="AI1761" s="8">
        <v>373566.74534476438</v>
      </c>
      <c r="AJ1761" s="10">
        <v>1659447.5812407699</v>
      </c>
      <c r="AK1761" s="10">
        <v>2540543.3945711399</v>
      </c>
      <c r="AL1761" s="10">
        <v>2995882.30560074</v>
      </c>
      <c r="AM1761" s="10">
        <v>2398624.42713755</v>
      </c>
      <c r="AN1761" s="10">
        <v>554749.30560679978</v>
      </c>
      <c r="AO1761" s="12">
        <v>13380741.3664544</v>
      </c>
      <c r="AP1761" s="12">
        <v>7023719.9137468869</v>
      </c>
      <c r="AQ1761">
        <f>AP1761/AO1761</f>
        <v>0.52491261294052027</v>
      </c>
      <c r="AR1761">
        <f>LOG(AQ1761,2)</f>
        <v>-0.92985083091055676</v>
      </c>
    </row>
    <row r="1762" spans="1:44" x14ac:dyDescent="0.25">
      <c r="A1762" t="s">
        <v>49</v>
      </c>
      <c r="B1762" t="s">
        <v>64</v>
      </c>
      <c r="C1762" t="s">
        <v>51</v>
      </c>
      <c r="D1762" t="s">
        <v>12996</v>
      </c>
      <c r="E1762" t="s">
        <v>12997</v>
      </c>
      <c r="F1762" t="s">
        <v>54</v>
      </c>
      <c r="G1762">
        <v>0</v>
      </c>
      <c r="H1762">
        <v>47</v>
      </c>
      <c r="I1762">
        <v>6</v>
      </c>
      <c r="J1762">
        <v>39</v>
      </c>
      <c r="K1762">
        <v>5</v>
      </c>
      <c r="L1762">
        <v>198</v>
      </c>
      <c r="M1762">
        <v>21.9</v>
      </c>
      <c r="N1762">
        <v>5.97</v>
      </c>
      <c r="O1762">
        <v>34.32</v>
      </c>
      <c r="P1762" t="s">
        <v>12998</v>
      </c>
      <c r="Q1762" t="s">
        <v>848</v>
      </c>
      <c r="R1762" t="s">
        <v>564</v>
      </c>
      <c r="S1762" t="s">
        <v>1841</v>
      </c>
      <c r="T1762" t="s">
        <v>12999</v>
      </c>
      <c r="U1762" t="s">
        <v>13000</v>
      </c>
      <c r="V1762" t="s">
        <v>13001</v>
      </c>
      <c r="W1762" t="s">
        <v>99</v>
      </c>
      <c r="X1762" t="s">
        <v>2851</v>
      </c>
      <c r="Y1762" t="s">
        <v>54</v>
      </c>
      <c r="Z1762" t="s">
        <v>1846</v>
      </c>
      <c r="AA1762">
        <v>12</v>
      </c>
      <c r="AB1762">
        <v>7.38</v>
      </c>
      <c r="AC1762">
        <v>1.08695652173913E-3</v>
      </c>
      <c r="AD1762" t="s">
        <v>54</v>
      </c>
      <c r="AE1762" s="8">
        <v>1577000.8420140001</v>
      </c>
      <c r="AF1762" s="8">
        <v>1793594.6959311301</v>
      </c>
      <c r="AG1762" s="8">
        <v>2560467.7981161899</v>
      </c>
      <c r="AH1762" s="8">
        <v>1977021.1120204397</v>
      </c>
      <c r="AI1762" s="8">
        <v>421928.70726838353</v>
      </c>
      <c r="AJ1762" s="10">
        <v>1653644.0409653999</v>
      </c>
      <c r="AK1762" s="10">
        <v>2512319.5458441498</v>
      </c>
      <c r="AL1762" s="10">
        <v>4588575.8368885098</v>
      </c>
      <c r="AM1762" s="10">
        <v>2918179.8078993536</v>
      </c>
      <c r="AN1762" s="10">
        <v>1232070.9059456899</v>
      </c>
      <c r="AO1762" s="12">
        <v>19160463.15914407</v>
      </c>
      <c r="AP1762" s="12">
        <v>10054961.421344116</v>
      </c>
      <c r="AQ1762">
        <f>AP1762/AO1762</f>
        <v>0.52477653268759961</v>
      </c>
      <c r="AR1762">
        <f>LOG(AQ1762,2)</f>
        <v>-0.93022488890280908</v>
      </c>
    </row>
    <row r="1763" spans="1:44" x14ac:dyDescent="0.25">
      <c r="A1763" t="s">
        <v>49</v>
      </c>
      <c r="B1763" t="s">
        <v>64</v>
      </c>
      <c r="C1763" t="s">
        <v>51</v>
      </c>
      <c r="D1763" t="s">
        <v>13002</v>
      </c>
      <c r="E1763" t="s">
        <v>13003</v>
      </c>
      <c r="F1763" t="s">
        <v>54</v>
      </c>
      <c r="G1763">
        <v>7.0000000000000001E-3</v>
      </c>
      <c r="H1763">
        <v>8</v>
      </c>
      <c r="I1763">
        <v>1</v>
      </c>
      <c r="J1763">
        <v>1</v>
      </c>
      <c r="K1763">
        <v>1</v>
      </c>
      <c r="L1763">
        <v>178</v>
      </c>
      <c r="M1763">
        <v>19.3</v>
      </c>
      <c r="N1763">
        <v>4.63</v>
      </c>
      <c r="O1763">
        <v>2.91</v>
      </c>
      <c r="P1763" t="s">
        <v>701</v>
      </c>
      <c r="Q1763" t="s">
        <v>6539</v>
      </c>
      <c r="R1763" t="s">
        <v>69</v>
      </c>
      <c r="S1763" t="s">
        <v>13004</v>
      </c>
      <c r="T1763" t="s">
        <v>13005</v>
      </c>
      <c r="U1763" t="s">
        <v>13006</v>
      </c>
      <c r="V1763" t="s">
        <v>13007</v>
      </c>
      <c r="W1763" t="s">
        <v>144</v>
      </c>
      <c r="X1763" t="s">
        <v>54</v>
      </c>
      <c r="Y1763" t="s">
        <v>54</v>
      </c>
      <c r="Z1763" t="s">
        <v>54</v>
      </c>
      <c r="AA1763">
        <v>0</v>
      </c>
      <c r="AB1763" t="s">
        <v>54</v>
      </c>
      <c r="AC1763">
        <v>0</v>
      </c>
      <c r="AD1763" t="s">
        <v>54</v>
      </c>
      <c r="AE1763" s="8" t="s">
        <v>54</v>
      </c>
      <c r="AF1763" s="8">
        <v>1973356.1733884099</v>
      </c>
      <c r="AG1763" s="8" t="s">
        <v>54</v>
      </c>
      <c r="AH1763" s="8">
        <v>1973356.1733884099</v>
      </c>
      <c r="AI1763" s="8">
        <v>0</v>
      </c>
      <c r="AJ1763" s="10" t="s">
        <v>54</v>
      </c>
      <c r="AK1763" s="10" t="s">
        <v>54</v>
      </c>
      <c r="AL1763" s="10" t="s">
        <v>54</v>
      </c>
      <c r="AM1763" s="10">
        <v>0</v>
      </c>
      <c r="AN1763" s="10">
        <v>0</v>
      </c>
      <c r="AO1763" s="12">
        <v>7015812.3206994692</v>
      </c>
      <c r="AP1763" s="12">
        <v>3665033.3089109203</v>
      </c>
      <c r="AQ1763">
        <f>AP1763/AO1763</f>
        <v>0.52239614479104546</v>
      </c>
      <c r="AR1763">
        <f>LOG(AQ1763,2)</f>
        <v>-0.93678384484712907</v>
      </c>
    </row>
    <row r="1764" spans="1:44" x14ac:dyDescent="0.25">
      <c r="A1764" t="s">
        <v>49</v>
      </c>
      <c r="B1764" t="s">
        <v>64</v>
      </c>
      <c r="C1764" t="s">
        <v>51</v>
      </c>
      <c r="D1764" t="s">
        <v>13008</v>
      </c>
      <c r="E1764" t="s">
        <v>13009</v>
      </c>
      <c r="F1764" t="s">
        <v>54</v>
      </c>
      <c r="G1764">
        <v>1E-3</v>
      </c>
      <c r="H1764">
        <v>8</v>
      </c>
      <c r="I1764">
        <v>6</v>
      </c>
      <c r="J1764">
        <v>17</v>
      </c>
      <c r="K1764">
        <v>6</v>
      </c>
      <c r="L1764">
        <v>726</v>
      </c>
      <c r="M1764">
        <v>80.400000000000006</v>
      </c>
      <c r="N1764">
        <v>8.9700000000000006</v>
      </c>
      <c r="O1764">
        <v>12.7</v>
      </c>
      <c r="P1764" t="s">
        <v>10725</v>
      </c>
      <c r="Q1764" t="s">
        <v>8019</v>
      </c>
      <c r="R1764" t="s">
        <v>9023</v>
      </c>
      <c r="S1764" t="s">
        <v>4224</v>
      </c>
      <c r="T1764" t="s">
        <v>13010</v>
      </c>
      <c r="U1764" t="s">
        <v>13011</v>
      </c>
      <c r="V1764" t="s">
        <v>13012</v>
      </c>
      <c r="W1764" t="s">
        <v>87</v>
      </c>
      <c r="X1764" t="s">
        <v>54</v>
      </c>
      <c r="Y1764" t="s">
        <v>54</v>
      </c>
      <c r="Z1764" t="s">
        <v>54</v>
      </c>
      <c r="AA1764">
        <v>0</v>
      </c>
      <c r="AB1764">
        <v>13.62</v>
      </c>
      <c r="AC1764">
        <v>0</v>
      </c>
      <c r="AD1764" t="s">
        <v>54</v>
      </c>
      <c r="AE1764" s="8">
        <v>1554957.3160432701</v>
      </c>
      <c r="AF1764" s="8">
        <v>2577635.5065741101</v>
      </c>
      <c r="AG1764" s="8">
        <v>1766091.84250096</v>
      </c>
      <c r="AH1764" s="8">
        <v>1966228.2217061135</v>
      </c>
      <c r="AI1764" s="8">
        <v>440839.04701366095</v>
      </c>
      <c r="AJ1764" s="10">
        <v>1186665.49098254</v>
      </c>
      <c r="AK1764" s="10">
        <v>3820704.7905079499</v>
      </c>
      <c r="AL1764" s="10">
        <v>5024755.3188815704</v>
      </c>
      <c r="AM1764" s="10">
        <v>3344041.8667906872</v>
      </c>
      <c r="AN1764" s="10">
        <v>1602734.9622630512</v>
      </c>
      <c r="AO1764" s="12">
        <v>1854841.9850758433</v>
      </c>
      <c r="AP1764" s="12">
        <v>965534.56116537843</v>
      </c>
      <c r="AQ1764">
        <f>AP1764/AO1764</f>
        <v>0.52054814853994069</v>
      </c>
      <c r="AR1764">
        <f>LOG(AQ1764,2)</f>
        <v>-0.94189648189648456</v>
      </c>
    </row>
    <row r="1765" spans="1:44" x14ac:dyDescent="0.25">
      <c r="A1765" t="s">
        <v>49</v>
      </c>
      <c r="B1765" t="s">
        <v>64</v>
      </c>
      <c r="C1765" t="s">
        <v>51</v>
      </c>
      <c r="D1765" t="s">
        <v>13013</v>
      </c>
      <c r="E1765" t="s">
        <v>13014</v>
      </c>
      <c r="F1765" t="s">
        <v>54</v>
      </c>
      <c r="G1765">
        <v>0</v>
      </c>
      <c r="H1765">
        <v>31</v>
      </c>
      <c r="I1765">
        <v>3</v>
      </c>
      <c r="J1765">
        <v>25</v>
      </c>
      <c r="K1765">
        <v>3</v>
      </c>
      <c r="L1765">
        <v>108</v>
      </c>
      <c r="M1765">
        <v>11.4</v>
      </c>
      <c r="N1765">
        <v>6.86</v>
      </c>
      <c r="O1765">
        <v>31.17</v>
      </c>
      <c r="P1765" t="s">
        <v>13015</v>
      </c>
      <c r="Q1765" t="s">
        <v>13016</v>
      </c>
      <c r="R1765" t="s">
        <v>82</v>
      </c>
      <c r="S1765" t="s">
        <v>13017</v>
      </c>
      <c r="T1765" t="s">
        <v>13018</v>
      </c>
      <c r="U1765" t="s">
        <v>13019</v>
      </c>
      <c r="V1765" t="s">
        <v>13020</v>
      </c>
      <c r="W1765" t="s">
        <v>99</v>
      </c>
      <c r="X1765" t="s">
        <v>7488</v>
      </c>
      <c r="Y1765" t="s">
        <v>54</v>
      </c>
      <c r="Z1765" t="s">
        <v>743</v>
      </c>
      <c r="AA1765">
        <v>4</v>
      </c>
      <c r="AB1765">
        <v>12.23</v>
      </c>
      <c r="AC1765">
        <v>0</v>
      </c>
      <c r="AD1765" t="s">
        <v>54</v>
      </c>
      <c r="AE1765" s="8">
        <v>1108683.7385329099</v>
      </c>
      <c r="AF1765" s="8">
        <v>3457283.4476403301</v>
      </c>
      <c r="AG1765" s="8">
        <v>1292173.7183531399</v>
      </c>
      <c r="AH1765" s="8">
        <v>1952713.6348421266</v>
      </c>
      <c r="AI1765" s="8">
        <v>1066525.4753517217</v>
      </c>
      <c r="AJ1765" s="10" t="s">
        <v>54</v>
      </c>
      <c r="AK1765" s="10" t="s">
        <v>54</v>
      </c>
      <c r="AL1765" s="10" t="s">
        <v>54</v>
      </c>
      <c r="AM1765" s="10">
        <v>0</v>
      </c>
      <c r="AN1765" s="10">
        <v>0</v>
      </c>
      <c r="AO1765" s="12">
        <v>1940683.2233137863</v>
      </c>
      <c r="AP1765" s="12">
        <v>1008697.6756925633</v>
      </c>
      <c r="AQ1765">
        <f>AP1765/AO1765</f>
        <v>0.51976420653040722</v>
      </c>
      <c r="AR1765">
        <f>LOG(AQ1765,2)</f>
        <v>-0.94407080859378267</v>
      </c>
    </row>
    <row r="1766" spans="1:44" x14ac:dyDescent="0.25">
      <c r="A1766" t="s">
        <v>49</v>
      </c>
      <c r="B1766" t="s">
        <v>64</v>
      </c>
      <c r="C1766" t="s">
        <v>51</v>
      </c>
      <c r="D1766" t="s">
        <v>13021</v>
      </c>
      <c r="E1766" t="s">
        <v>13022</v>
      </c>
      <c r="F1766" t="s">
        <v>54</v>
      </c>
      <c r="G1766">
        <v>1E-3</v>
      </c>
      <c r="H1766">
        <v>2</v>
      </c>
      <c r="I1766">
        <v>1</v>
      </c>
      <c r="J1766">
        <v>4</v>
      </c>
      <c r="K1766">
        <v>1</v>
      </c>
      <c r="L1766">
        <v>327</v>
      </c>
      <c r="M1766">
        <v>38.1</v>
      </c>
      <c r="N1766">
        <v>6.57</v>
      </c>
      <c r="O1766">
        <v>8.33</v>
      </c>
      <c r="P1766" t="s">
        <v>203</v>
      </c>
      <c r="Q1766" t="s">
        <v>2996</v>
      </c>
      <c r="R1766" t="s">
        <v>125</v>
      </c>
      <c r="S1766" t="s">
        <v>7870</v>
      </c>
      <c r="T1766" t="s">
        <v>13023</v>
      </c>
      <c r="U1766" t="s">
        <v>13024</v>
      </c>
      <c r="V1766" t="s">
        <v>13025</v>
      </c>
      <c r="W1766" t="s">
        <v>144</v>
      </c>
      <c r="X1766" t="s">
        <v>54</v>
      </c>
      <c r="Y1766" t="s">
        <v>953</v>
      </c>
      <c r="Z1766" t="s">
        <v>6647</v>
      </c>
      <c r="AA1766">
        <v>4</v>
      </c>
      <c r="AB1766" t="s">
        <v>54</v>
      </c>
      <c r="AC1766">
        <v>0</v>
      </c>
      <c r="AD1766" t="s">
        <v>54</v>
      </c>
      <c r="AE1766" s="8">
        <v>1870960.5762855201</v>
      </c>
      <c r="AF1766" s="8" t="s">
        <v>54</v>
      </c>
      <c r="AG1766" s="8">
        <v>2016331.2977026801</v>
      </c>
      <c r="AH1766" s="8">
        <v>1943645.9369941</v>
      </c>
      <c r="AI1766" s="8">
        <v>72685.360708580003</v>
      </c>
      <c r="AJ1766" s="10">
        <v>814901.39157277904</v>
      </c>
      <c r="AK1766" s="10" t="s">
        <v>54</v>
      </c>
      <c r="AL1766" s="10" t="s">
        <v>54</v>
      </c>
      <c r="AM1766" s="10">
        <v>814901.39157277904</v>
      </c>
      <c r="AN1766" s="10">
        <v>0</v>
      </c>
      <c r="AO1766" s="12">
        <v>7176102.8610289767</v>
      </c>
      <c r="AP1766" s="12">
        <v>3726912.8696202934</v>
      </c>
      <c r="AQ1766">
        <f>AP1766/AO1766</f>
        <v>0.51935053632799988</v>
      </c>
      <c r="AR1766">
        <f>LOG(AQ1766,2)</f>
        <v>-0.94521947862316247</v>
      </c>
    </row>
    <row r="1767" spans="1:44" x14ac:dyDescent="0.25">
      <c r="A1767" t="s">
        <v>49</v>
      </c>
      <c r="B1767" t="s">
        <v>64</v>
      </c>
      <c r="C1767" t="s">
        <v>51</v>
      </c>
      <c r="D1767" t="s">
        <v>13026</v>
      </c>
      <c r="E1767" t="s">
        <v>13027</v>
      </c>
      <c r="F1767" t="s">
        <v>54</v>
      </c>
      <c r="G1767">
        <v>7.0000000000000001E-3</v>
      </c>
      <c r="H1767">
        <v>4</v>
      </c>
      <c r="I1767">
        <v>1</v>
      </c>
      <c r="J1767">
        <v>2</v>
      </c>
      <c r="K1767">
        <v>1</v>
      </c>
      <c r="L1767">
        <v>369</v>
      </c>
      <c r="M1767">
        <v>41.4</v>
      </c>
      <c r="N1767">
        <v>5.05</v>
      </c>
      <c r="O1767">
        <v>3.19</v>
      </c>
      <c r="P1767" t="s">
        <v>54</v>
      </c>
      <c r="Q1767" t="s">
        <v>4058</v>
      </c>
      <c r="R1767" t="s">
        <v>82</v>
      </c>
      <c r="S1767" t="s">
        <v>13028</v>
      </c>
      <c r="T1767" t="s">
        <v>13029</v>
      </c>
      <c r="U1767" t="s">
        <v>54</v>
      </c>
      <c r="V1767" t="s">
        <v>13030</v>
      </c>
      <c r="W1767" t="s">
        <v>217</v>
      </c>
      <c r="X1767" t="s">
        <v>54</v>
      </c>
      <c r="Y1767" t="s">
        <v>54</v>
      </c>
      <c r="Z1767" t="s">
        <v>54</v>
      </c>
      <c r="AA1767">
        <v>0</v>
      </c>
      <c r="AB1767">
        <v>3.1</v>
      </c>
      <c r="AC1767">
        <v>7.2939460247994198E-4</v>
      </c>
      <c r="AD1767" t="s">
        <v>54</v>
      </c>
      <c r="AE1767" s="8">
        <v>1678870.16804265</v>
      </c>
      <c r="AF1767" s="8">
        <v>2247803.3532269802</v>
      </c>
      <c r="AG1767" s="8">
        <v>1902694.7612218701</v>
      </c>
      <c r="AH1767" s="8">
        <v>1943122.7608305002</v>
      </c>
      <c r="AI1767" s="8">
        <v>234018.60277231861</v>
      </c>
      <c r="AJ1767" s="10">
        <v>1062136.7963808901</v>
      </c>
      <c r="AK1767" s="10">
        <v>1529093.9129602199</v>
      </c>
      <c r="AL1767" s="10">
        <v>1630461.1448719699</v>
      </c>
      <c r="AM1767" s="10">
        <v>1407230.6180710264</v>
      </c>
      <c r="AN1767" s="10">
        <v>247502.37473997514</v>
      </c>
      <c r="AO1767" s="12">
        <v>7275947.4023931632</v>
      </c>
      <c r="AP1767" s="12">
        <v>3777357.9913577032</v>
      </c>
      <c r="AQ1767">
        <f>AP1767/AO1767</f>
        <v>0.51915685785678933</v>
      </c>
      <c r="AR1767">
        <f>LOG(AQ1767,2)</f>
        <v>-0.94575759510600421</v>
      </c>
    </row>
    <row r="1768" spans="1:44" x14ac:dyDescent="0.25">
      <c r="A1768" t="s">
        <v>49</v>
      </c>
      <c r="B1768" t="s">
        <v>64</v>
      </c>
      <c r="C1768" t="s">
        <v>51</v>
      </c>
      <c r="D1768" t="s">
        <v>13031</v>
      </c>
      <c r="E1768" t="s">
        <v>13032</v>
      </c>
      <c r="F1768" t="s">
        <v>54</v>
      </c>
      <c r="G1768">
        <v>0</v>
      </c>
      <c r="H1768">
        <v>12</v>
      </c>
      <c r="I1768">
        <v>10</v>
      </c>
      <c r="J1768">
        <v>61</v>
      </c>
      <c r="K1768">
        <v>1</v>
      </c>
      <c r="L1768">
        <v>1020</v>
      </c>
      <c r="M1768">
        <v>112.2</v>
      </c>
      <c r="N1768">
        <v>5.66</v>
      </c>
      <c r="O1768">
        <v>138.09</v>
      </c>
      <c r="P1768" t="s">
        <v>1646</v>
      </c>
      <c r="Q1768" t="s">
        <v>13033</v>
      </c>
      <c r="R1768" t="s">
        <v>1100</v>
      </c>
      <c r="S1768" t="s">
        <v>1647</v>
      </c>
      <c r="T1768" t="s">
        <v>13034</v>
      </c>
      <c r="U1768" t="s">
        <v>13035</v>
      </c>
      <c r="V1768" t="s">
        <v>13036</v>
      </c>
      <c r="W1768" t="s">
        <v>87</v>
      </c>
      <c r="X1768" t="s">
        <v>4070</v>
      </c>
      <c r="Y1768" t="s">
        <v>13037</v>
      </c>
      <c r="Z1768" t="s">
        <v>1653</v>
      </c>
      <c r="AA1768">
        <v>24</v>
      </c>
      <c r="AB1768">
        <v>4.3600000000000003</v>
      </c>
      <c r="AC1768">
        <v>8.3472454090150296E-4</v>
      </c>
      <c r="AD1768" t="s">
        <v>54</v>
      </c>
      <c r="AE1768" s="8">
        <v>1715118.14204687</v>
      </c>
      <c r="AF1768" s="8">
        <v>2297080.9273647098</v>
      </c>
      <c r="AG1768" s="8">
        <v>1809850.6005297799</v>
      </c>
      <c r="AH1768" s="8">
        <v>1940683.2233137863</v>
      </c>
      <c r="AI1768" s="8">
        <v>254961.5033191379</v>
      </c>
      <c r="AJ1768" s="10">
        <v>683165.49865436996</v>
      </c>
      <c r="AK1768" s="10">
        <v>1119041.1738990201</v>
      </c>
      <c r="AL1768" s="10">
        <v>1223886.3545243</v>
      </c>
      <c r="AM1768" s="10">
        <v>1008697.6756925633</v>
      </c>
      <c r="AN1768" s="10">
        <v>234131.76730281109</v>
      </c>
      <c r="AO1768" s="12">
        <v>3627625.3426383934</v>
      </c>
      <c r="AP1768" s="12">
        <v>1882834.63385989</v>
      </c>
      <c r="AQ1768">
        <f>AP1768/AO1768</f>
        <v>0.51902676159233507</v>
      </c>
      <c r="AR1768">
        <f>LOG(AQ1768,2)</f>
        <v>-0.94611916743874502</v>
      </c>
    </row>
    <row r="1769" spans="1:44" x14ac:dyDescent="0.25">
      <c r="A1769" t="s">
        <v>49</v>
      </c>
      <c r="B1769" t="s">
        <v>50</v>
      </c>
      <c r="C1769" t="s">
        <v>51</v>
      </c>
      <c r="D1769" t="s">
        <v>13038</v>
      </c>
      <c r="E1769" t="s">
        <v>13039</v>
      </c>
      <c r="F1769" t="s">
        <v>54</v>
      </c>
      <c r="G1769">
        <v>2.3E-2</v>
      </c>
      <c r="H1769">
        <v>2</v>
      </c>
      <c r="I1769">
        <v>2</v>
      </c>
      <c r="J1769">
        <v>2</v>
      </c>
      <c r="K1769">
        <v>2</v>
      </c>
      <c r="L1769">
        <v>808</v>
      </c>
      <c r="M1769">
        <v>89.6</v>
      </c>
      <c r="N1769">
        <v>6.3</v>
      </c>
      <c r="O1769">
        <v>0</v>
      </c>
      <c r="P1769" t="s">
        <v>2053</v>
      </c>
      <c r="Q1769" t="s">
        <v>7344</v>
      </c>
      <c r="R1769" t="s">
        <v>2406</v>
      </c>
      <c r="S1769" t="s">
        <v>4965</v>
      </c>
      <c r="T1769" t="s">
        <v>13040</v>
      </c>
      <c r="U1769" t="s">
        <v>13041</v>
      </c>
      <c r="V1769" t="s">
        <v>13042</v>
      </c>
      <c r="W1769" t="s">
        <v>217</v>
      </c>
      <c r="X1769" t="s">
        <v>54</v>
      </c>
      <c r="Y1769" t="s">
        <v>54</v>
      </c>
      <c r="Z1769" t="s">
        <v>54</v>
      </c>
      <c r="AA1769">
        <v>0</v>
      </c>
      <c r="AB1769" t="s">
        <v>54</v>
      </c>
      <c r="AC1769">
        <v>0</v>
      </c>
      <c r="AD1769" t="s">
        <v>54</v>
      </c>
      <c r="AE1769" s="8">
        <v>1406179.6586385099</v>
      </c>
      <c r="AF1769" s="8">
        <v>2347218.5774594499</v>
      </c>
      <c r="AG1769" s="8">
        <v>2042674.1108202499</v>
      </c>
      <c r="AH1769" s="8">
        <v>1932024.1156394032</v>
      </c>
      <c r="AI1769" s="8">
        <v>392063.87894411845</v>
      </c>
      <c r="AJ1769" s="10">
        <v>1227643.9920215099</v>
      </c>
      <c r="AK1769" s="10">
        <v>1595636.33209285</v>
      </c>
      <c r="AL1769" s="10">
        <v>1699536.3758373</v>
      </c>
      <c r="AM1769" s="10">
        <v>1507605.5666505534</v>
      </c>
      <c r="AN1769" s="10">
        <v>202456.03180955088</v>
      </c>
      <c r="AO1769" s="12">
        <v>1642445.7469311266</v>
      </c>
      <c r="AP1769" s="12">
        <v>852287.88164412836</v>
      </c>
      <c r="AQ1769">
        <f>AP1769/AO1769</f>
        <v>0.51891387172855441</v>
      </c>
      <c r="AR1769">
        <f>LOG(AQ1769,2)</f>
        <v>-0.94643299202958719</v>
      </c>
    </row>
    <row r="1770" spans="1:44" x14ac:dyDescent="0.25">
      <c r="A1770" t="s">
        <v>49</v>
      </c>
      <c r="B1770" t="s">
        <v>64</v>
      </c>
      <c r="C1770" t="s">
        <v>51</v>
      </c>
      <c r="D1770" t="s">
        <v>13043</v>
      </c>
      <c r="E1770" t="s">
        <v>13044</v>
      </c>
      <c r="F1770" t="s">
        <v>54</v>
      </c>
      <c r="G1770">
        <v>0</v>
      </c>
      <c r="H1770">
        <v>14</v>
      </c>
      <c r="I1770">
        <v>5</v>
      </c>
      <c r="J1770">
        <v>20</v>
      </c>
      <c r="K1770">
        <v>4</v>
      </c>
      <c r="L1770">
        <v>398</v>
      </c>
      <c r="M1770">
        <v>43.2</v>
      </c>
      <c r="N1770">
        <v>6.52</v>
      </c>
      <c r="O1770">
        <v>21.09</v>
      </c>
      <c r="P1770" t="s">
        <v>5383</v>
      </c>
      <c r="Q1770" t="s">
        <v>106</v>
      </c>
      <c r="R1770" t="s">
        <v>82</v>
      </c>
      <c r="S1770" t="s">
        <v>13045</v>
      </c>
      <c r="T1770" t="s">
        <v>13046</v>
      </c>
      <c r="U1770" t="s">
        <v>13047</v>
      </c>
      <c r="V1770" t="s">
        <v>13048</v>
      </c>
      <c r="W1770" t="s">
        <v>372</v>
      </c>
      <c r="X1770" t="s">
        <v>54</v>
      </c>
      <c r="Y1770" t="s">
        <v>54</v>
      </c>
      <c r="Z1770" t="s">
        <v>13049</v>
      </c>
      <c r="AA1770">
        <v>6</v>
      </c>
      <c r="AB1770">
        <v>9.2200000000000006</v>
      </c>
      <c r="AC1770">
        <v>1.26742712294043E-3</v>
      </c>
      <c r="AD1770" t="s">
        <v>54</v>
      </c>
      <c r="AE1770" s="8">
        <v>1360055.2691554001</v>
      </c>
      <c r="AF1770" s="8">
        <v>2188279.4075212399</v>
      </c>
      <c r="AG1770" s="8">
        <v>2234759.5913216099</v>
      </c>
      <c r="AH1770" s="8">
        <v>1927698.0893327501</v>
      </c>
      <c r="AI1770" s="8">
        <v>401832.36998006952</v>
      </c>
      <c r="AJ1770" s="10" t="s">
        <v>54</v>
      </c>
      <c r="AK1770" s="10">
        <v>2879163.66530019</v>
      </c>
      <c r="AL1770" s="10" t="s">
        <v>54</v>
      </c>
      <c r="AM1770" s="10">
        <v>2879163.66530019</v>
      </c>
      <c r="AN1770" s="10">
        <v>0</v>
      </c>
      <c r="AO1770" s="12">
        <v>259976491.21184102</v>
      </c>
      <c r="AP1770" s="12">
        <v>134184816.23664601</v>
      </c>
      <c r="AQ1770">
        <f>AP1770/AO1770</f>
        <v>0.51614211581656411</v>
      </c>
      <c r="AR1770">
        <f>LOG(AQ1770,2)</f>
        <v>-0.95415973940453058</v>
      </c>
    </row>
    <row r="1771" spans="1:44" x14ac:dyDescent="0.25">
      <c r="A1771" t="s">
        <v>49</v>
      </c>
      <c r="B1771" t="s">
        <v>64</v>
      </c>
      <c r="C1771" t="s">
        <v>51</v>
      </c>
      <c r="D1771" t="s">
        <v>13050</v>
      </c>
      <c r="E1771" t="s">
        <v>13051</v>
      </c>
      <c r="F1771" t="s">
        <v>54</v>
      </c>
      <c r="G1771">
        <v>1E-3</v>
      </c>
      <c r="H1771">
        <v>10</v>
      </c>
      <c r="I1771">
        <v>2</v>
      </c>
      <c r="J1771">
        <v>12</v>
      </c>
      <c r="K1771">
        <v>2</v>
      </c>
      <c r="L1771">
        <v>378</v>
      </c>
      <c r="M1771">
        <v>44.4</v>
      </c>
      <c r="N1771">
        <v>5.25</v>
      </c>
      <c r="O1771">
        <v>11.78</v>
      </c>
      <c r="P1771" t="s">
        <v>13052</v>
      </c>
      <c r="Q1771" t="s">
        <v>527</v>
      </c>
      <c r="R1771" t="s">
        <v>182</v>
      </c>
      <c r="S1771" t="s">
        <v>13053</v>
      </c>
      <c r="T1771" t="s">
        <v>13054</v>
      </c>
      <c r="U1771" t="s">
        <v>13055</v>
      </c>
      <c r="V1771" t="s">
        <v>13056</v>
      </c>
      <c r="W1771" t="s">
        <v>99</v>
      </c>
      <c r="X1771" t="s">
        <v>13057</v>
      </c>
      <c r="Y1771" t="s">
        <v>13058</v>
      </c>
      <c r="Z1771" t="s">
        <v>13059</v>
      </c>
      <c r="AA1771">
        <v>17</v>
      </c>
      <c r="AB1771">
        <v>10.11</v>
      </c>
      <c r="AC1771">
        <v>1.36054421768707E-3</v>
      </c>
      <c r="AD1771" t="s">
        <v>54</v>
      </c>
      <c r="AE1771" s="8">
        <v>1556380.9909761299</v>
      </c>
      <c r="AF1771" s="8">
        <v>1890970.6920149999</v>
      </c>
      <c r="AG1771" s="8">
        <v>2328603.01241659</v>
      </c>
      <c r="AH1771" s="8">
        <v>1925318.2318025734</v>
      </c>
      <c r="AI1771" s="8">
        <v>316192.48116349452</v>
      </c>
      <c r="AJ1771" s="10">
        <v>328402.85208245402</v>
      </c>
      <c r="AK1771" s="10">
        <v>1011229.1670671999</v>
      </c>
      <c r="AL1771" s="10">
        <v>996549.30563419696</v>
      </c>
      <c r="AM1771" s="10">
        <v>778727.1082612836</v>
      </c>
      <c r="AN1771" s="10">
        <v>318483.72680581885</v>
      </c>
      <c r="AO1771" s="12">
        <v>12835169.184761522</v>
      </c>
      <c r="AP1771" s="12">
        <v>6617687.7009305172</v>
      </c>
      <c r="AQ1771">
        <f>AP1771/AO1771</f>
        <v>0.51559021978357145</v>
      </c>
      <c r="AR1771">
        <f>LOG(AQ1771,2)</f>
        <v>-0.95570319737004117</v>
      </c>
    </row>
    <row r="1772" spans="1:44" x14ac:dyDescent="0.25">
      <c r="A1772" t="s">
        <v>49</v>
      </c>
      <c r="B1772" t="s">
        <v>64</v>
      </c>
      <c r="C1772" t="s">
        <v>51</v>
      </c>
      <c r="D1772" t="s">
        <v>13060</v>
      </c>
      <c r="E1772" t="s">
        <v>13061</v>
      </c>
      <c r="F1772" t="s">
        <v>54</v>
      </c>
      <c r="G1772">
        <v>8.9999999999999993E-3</v>
      </c>
      <c r="H1772">
        <v>6</v>
      </c>
      <c r="I1772">
        <v>1</v>
      </c>
      <c r="J1772">
        <v>1</v>
      </c>
      <c r="K1772">
        <v>1</v>
      </c>
      <c r="L1772">
        <v>213</v>
      </c>
      <c r="M1772">
        <v>22.5</v>
      </c>
      <c r="N1772">
        <v>10.76</v>
      </c>
      <c r="O1772">
        <v>1.93</v>
      </c>
      <c r="P1772" t="s">
        <v>623</v>
      </c>
      <c r="Q1772" t="s">
        <v>1500</v>
      </c>
      <c r="R1772" t="s">
        <v>1666</v>
      </c>
      <c r="S1772" t="s">
        <v>1810</v>
      </c>
      <c r="T1772" t="s">
        <v>13062</v>
      </c>
      <c r="U1772" t="s">
        <v>13063</v>
      </c>
      <c r="V1772" t="s">
        <v>13064</v>
      </c>
      <c r="W1772" t="s">
        <v>500</v>
      </c>
      <c r="X1772" t="s">
        <v>54</v>
      </c>
      <c r="Y1772" t="s">
        <v>54</v>
      </c>
      <c r="Z1772" t="s">
        <v>54</v>
      </c>
      <c r="AA1772">
        <v>0</v>
      </c>
      <c r="AB1772" t="s">
        <v>54</v>
      </c>
      <c r="AC1772">
        <v>0</v>
      </c>
      <c r="AD1772" t="s">
        <v>54</v>
      </c>
      <c r="AE1772" s="8">
        <v>1487913.46706026</v>
      </c>
      <c r="AF1772" s="8">
        <v>2088242.0616798501</v>
      </c>
      <c r="AG1772" s="8">
        <v>2174029.16182769</v>
      </c>
      <c r="AH1772" s="8">
        <v>1916728.2301892666</v>
      </c>
      <c r="AI1772" s="8">
        <v>305233.71640540601</v>
      </c>
      <c r="AJ1772" s="10">
        <v>1382978.7369719199</v>
      </c>
      <c r="AK1772" s="10">
        <v>2078284.96791345</v>
      </c>
      <c r="AL1772" s="10">
        <v>2805268.6740416498</v>
      </c>
      <c r="AM1772" s="10">
        <v>2088844.1263090067</v>
      </c>
      <c r="AN1772" s="10">
        <v>580695.43832773971</v>
      </c>
      <c r="AO1772" s="12">
        <v>1768757.6074637</v>
      </c>
      <c r="AP1772" s="12">
        <v>907809.18486588437</v>
      </c>
      <c r="AQ1772">
        <f>AP1772/AO1772</f>
        <v>0.51324680161666258</v>
      </c>
      <c r="AR1772">
        <f>LOG(AQ1772,2)</f>
        <v>-0.96227536292105853</v>
      </c>
    </row>
    <row r="1773" spans="1:44" x14ac:dyDescent="0.25">
      <c r="A1773" t="s">
        <v>49</v>
      </c>
      <c r="B1773" t="s">
        <v>64</v>
      </c>
      <c r="C1773" t="s">
        <v>51</v>
      </c>
      <c r="D1773" t="s">
        <v>13065</v>
      </c>
      <c r="E1773" t="s">
        <v>13066</v>
      </c>
      <c r="F1773" t="s">
        <v>54</v>
      </c>
      <c r="G1773">
        <v>7.0000000000000001E-3</v>
      </c>
      <c r="H1773">
        <v>1</v>
      </c>
      <c r="I1773">
        <v>1</v>
      </c>
      <c r="J1773">
        <v>3</v>
      </c>
      <c r="K1773">
        <v>1</v>
      </c>
      <c r="L1773">
        <v>709</v>
      </c>
      <c r="M1773">
        <v>79.599999999999994</v>
      </c>
      <c r="N1773">
        <v>5.41</v>
      </c>
      <c r="O1773">
        <v>3.84</v>
      </c>
      <c r="P1773" t="s">
        <v>6546</v>
      </c>
      <c r="Q1773" t="s">
        <v>8940</v>
      </c>
      <c r="R1773" t="s">
        <v>82</v>
      </c>
      <c r="S1773" t="s">
        <v>13067</v>
      </c>
      <c r="T1773" t="s">
        <v>13068</v>
      </c>
      <c r="U1773" t="s">
        <v>13069</v>
      </c>
      <c r="V1773" t="s">
        <v>13070</v>
      </c>
      <c r="W1773" t="s">
        <v>500</v>
      </c>
      <c r="X1773" t="s">
        <v>13071</v>
      </c>
      <c r="Y1773" t="s">
        <v>13072</v>
      </c>
      <c r="Z1773" t="s">
        <v>13073</v>
      </c>
      <c r="AA1773">
        <v>8</v>
      </c>
      <c r="AB1773" t="s">
        <v>54</v>
      </c>
      <c r="AC1773">
        <v>0</v>
      </c>
      <c r="AD1773" t="s">
        <v>54</v>
      </c>
      <c r="AE1773" s="8">
        <v>1414919.8559117401</v>
      </c>
      <c r="AF1773" s="8">
        <v>2154707.5848707398</v>
      </c>
      <c r="AG1773" s="8">
        <v>2177367.2214842001</v>
      </c>
      <c r="AH1773" s="8">
        <v>1915664.8874222266</v>
      </c>
      <c r="AI1773" s="8">
        <v>354201.03022595518</v>
      </c>
      <c r="AJ1773" s="10">
        <v>1416159.85150551</v>
      </c>
      <c r="AK1773" s="10">
        <v>2322511.67662594</v>
      </c>
      <c r="AL1773" s="10">
        <v>2361459.1184278401</v>
      </c>
      <c r="AM1773" s="10">
        <v>2033376.8821864303</v>
      </c>
      <c r="AN1773" s="10">
        <v>436727.88860468176</v>
      </c>
      <c r="AO1773" s="12">
        <v>27409603.370454703</v>
      </c>
      <c r="AP1773" s="12">
        <v>14050088.097737541</v>
      </c>
      <c r="AQ1773">
        <f>AP1773/AO1773</f>
        <v>0.51259727869256144</v>
      </c>
      <c r="AR1773">
        <f>LOG(AQ1773,2)</f>
        <v>-0.96410227530423886</v>
      </c>
    </row>
    <row r="1774" spans="1:44" x14ac:dyDescent="0.25">
      <c r="A1774" t="s">
        <v>49</v>
      </c>
      <c r="B1774" t="s">
        <v>50</v>
      </c>
      <c r="C1774" t="s">
        <v>51</v>
      </c>
      <c r="D1774" t="s">
        <v>13074</v>
      </c>
      <c r="E1774" t="s">
        <v>13075</v>
      </c>
      <c r="F1774" t="s">
        <v>54</v>
      </c>
      <c r="G1774">
        <v>1.7999999999999999E-2</v>
      </c>
      <c r="H1774">
        <v>9</v>
      </c>
      <c r="I1774">
        <v>1</v>
      </c>
      <c r="J1774">
        <v>2</v>
      </c>
      <c r="K1774">
        <v>1</v>
      </c>
      <c r="L1774">
        <v>122</v>
      </c>
      <c r="M1774">
        <v>14.2</v>
      </c>
      <c r="N1774">
        <v>6.81</v>
      </c>
      <c r="O1774">
        <v>1.71</v>
      </c>
      <c r="P1774" t="s">
        <v>574</v>
      </c>
      <c r="Q1774" t="s">
        <v>4058</v>
      </c>
      <c r="R1774" t="s">
        <v>82</v>
      </c>
      <c r="S1774" t="s">
        <v>12018</v>
      </c>
      <c r="T1774" t="s">
        <v>13076</v>
      </c>
      <c r="U1774" t="s">
        <v>13077</v>
      </c>
      <c r="V1774" t="s">
        <v>13078</v>
      </c>
      <c r="W1774" t="s">
        <v>521</v>
      </c>
      <c r="X1774" t="s">
        <v>54</v>
      </c>
      <c r="Y1774" t="s">
        <v>54</v>
      </c>
      <c r="Z1774" t="s">
        <v>13079</v>
      </c>
      <c r="AA1774">
        <v>5</v>
      </c>
      <c r="AB1774">
        <v>3.13</v>
      </c>
      <c r="AC1774">
        <v>7.3475385745775204E-4</v>
      </c>
      <c r="AD1774" t="s">
        <v>54</v>
      </c>
      <c r="AE1774" s="8">
        <v>1568466.82124164</v>
      </c>
      <c r="AF1774" s="8">
        <v>2255158.5316834599</v>
      </c>
      <c r="AG1774" s="8" t="s">
        <v>54</v>
      </c>
      <c r="AH1774" s="8">
        <v>1911812.6764625499</v>
      </c>
      <c r="AI1774" s="8">
        <v>343345.85522090906</v>
      </c>
      <c r="AJ1774" s="10">
        <v>903188.03532392404</v>
      </c>
      <c r="AK1774" s="10" t="s">
        <v>54</v>
      </c>
      <c r="AL1774" s="10">
        <v>1849673.95206848</v>
      </c>
      <c r="AM1774" s="10">
        <v>1376430.9936962021</v>
      </c>
      <c r="AN1774" s="10">
        <v>473242.95837227767</v>
      </c>
      <c r="AO1774" s="12">
        <v>1806777.3830410701</v>
      </c>
      <c r="AP1774" s="12">
        <v>925825.98872175661</v>
      </c>
      <c r="AQ1774">
        <f>AP1774/AO1774</f>
        <v>0.51241840716616471</v>
      </c>
      <c r="AR1774">
        <f>LOG(AQ1774,2)</f>
        <v>-0.96460579358258025</v>
      </c>
    </row>
    <row r="1775" spans="1:44" x14ac:dyDescent="0.25">
      <c r="A1775" t="s">
        <v>49</v>
      </c>
      <c r="B1775" t="s">
        <v>50</v>
      </c>
      <c r="C1775" t="s">
        <v>51</v>
      </c>
      <c r="D1775" t="s">
        <v>13080</v>
      </c>
      <c r="E1775" t="s">
        <v>13081</v>
      </c>
      <c r="F1775" t="s">
        <v>54</v>
      </c>
      <c r="G1775">
        <v>2.1999999999999999E-2</v>
      </c>
      <c r="H1775">
        <v>0</v>
      </c>
      <c r="I1775">
        <v>1</v>
      </c>
      <c r="J1775">
        <v>1</v>
      </c>
      <c r="K1775">
        <v>1</v>
      </c>
      <c r="L1775">
        <v>4377</v>
      </c>
      <c r="M1775">
        <v>480.1</v>
      </c>
      <c r="N1775">
        <v>6.49</v>
      </c>
      <c r="O1775">
        <v>0</v>
      </c>
      <c r="P1775" t="s">
        <v>451</v>
      </c>
      <c r="Q1775" t="s">
        <v>13082</v>
      </c>
      <c r="R1775" t="s">
        <v>94</v>
      </c>
      <c r="S1775" t="s">
        <v>13083</v>
      </c>
      <c r="T1775" t="s">
        <v>13084</v>
      </c>
      <c r="U1775" t="s">
        <v>13085</v>
      </c>
      <c r="V1775" t="s">
        <v>13086</v>
      </c>
      <c r="W1775" t="s">
        <v>144</v>
      </c>
      <c r="X1775" t="s">
        <v>54</v>
      </c>
      <c r="Y1775" t="s">
        <v>13087</v>
      </c>
      <c r="Z1775" t="s">
        <v>13088</v>
      </c>
      <c r="AA1775">
        <v>13</v>
      </c>
      <c r="AB1775" t="s">
        <v>54</v>
      </c>
      <c r="AC1775">
        <v>0</v>
      </c>
      <c r="AD1775" t="s">
        <v>54</v>
      </c>
      <c r="AE1775" s="8">
        <v>1511100.5890756899</v>
      </c>
      <c r="AF1775" s="8">
        <v>1865311.71151512</v>
      </c>
      <c r="AG1775" s="8">
        <v>2350623.64578389</v>
      </c>
      <c r="AH1775" s="8">
        <v>1909011.9821248997</v>
      </c>
      <c r="AI1775" s="8">
        <v>344124.03376757173</v>
      </c>
      <c r="AJ1775" s="10">
        <v>1593997.48421962</v>
      </c>
      <c r="AK1775" s="10">
        <v>2865870.4703374999</v>
      </c>
      <c r="AL1775" s="10">
        <v>3525324.4178350298</v>
      </c>
      <c r="AM1775" s="10">
        <v>2661730.7907973831</v>
      </c>
      <c r="AN1775" s="10">
        <v>801565.42161744623</v>
      </c>
      <c r="AO1775" s="12">
        <v>310367.18993228168</v>
      </c>
      <c r="AP1775" s="12">
        <v>158923.91894121791</v>
      </c>
      <c r="AQ1775">
        <f>AP1775/AO1775</f>
        <v>0.51205128665788791</v>
      </c>
      <c r="AR1775">
        <f>LOG(AQ1775,2)</f>
        <v>-0.96563977821397351</v>
      </c>
    </row>
    <row r="1776" spans="1:44" x14ac:dyDescent="0.25">
      <c r="A1776" t="s">
        <v>49</v>
      </c>
      <c r="B1776" t="s">
        <v>50</v>
      </c>
      <c r="C1776" t="s">
        <v>51</v>
      </c>
      <c r="D1776" t="s">
        <v>13089</v>
      </c>
      <c r="E1776" t="s">
        <v>13090</v>
      </c>
      <c r="F1776" t="s">
        <v>54</v>
      </c>
      <c r="G1776">
        <v>2.1000000000000001E-2</v>
      </c>
      <c r="H1776">
        <v>4</v>
      </c>
      <c r="I1776">
        <v>1</v>
      </c>
      <c r="J1776">
        <v>1</v>
      </c>
      <c r="K1776">
        <v>1</v>
      </c>
      <c r="L1776">
        <v>235</v>
      </c>
      <c r="M1776">
        <v>26.1</v>
      </c>
      <c r="N1776">
        <v>8.09</v>
      </c>
      <c r="O1776">
        <v>0</v>
      </c>
      <c r="P1776" t="s">
        <v>931</v>
      </c>
      <c r="Q1776" t="s">
        <v>6261</v>
      </c>
      <c r="R1776" t="s">
        <v>310</v>
      </c>
      <c r="S1776" t="s">
        <v>13091</v>
      </c>
      <c r="T1776" t="s">
        <v>13092</v>
      </c>
      <c r="U1776" t="s">
        <v>13093</v>
      </c>
      <c r="V1776" t="s">
        <v>13094</v>
      </c>
      <c r="W1776" t="s">
        <v>326</v>
      </c>
      <c r="X1776" t="s">
        <v>13095</v>
      </c>
      <c r="Y1776" t="s">
        <v>54</v>
      </c>
      <c r="Z1776" t="s">
        <v>13096</v>
      </c>
      <c r="AA1776">
        <v>3</v>
      </c>
      <c r="AB1776" t="s">
        <v>54</v>
      </c>
      <c r="AC1776">
        <v>0</v>
      </c>
      <c r="AD1776" t="s">
        <v>54</v>
      </c>
      <c r="AE1776" s="8">
        <v>2023691.7634171699</v>
      </c>
      <c r="AF1776" s="8">
        <v>2179167.1894485601</v>
      </c>
      <c r="AG1776" s="8">
        <v>1492401.94098801</v>
      </c>
      <c r="AH1776" s="8">
        <v>1898420.2979512466</v>
      </c>
      <c r="AI1776" s="8">
        <v>294030.98665305693</v>
      </c>
      <c r="AJ1776" s="10" t="s">
        <v>54</v>
      </c>
      <c r="AK1776" s="10" t="s">
        <v>54</v>
      </c>
      <c r="AL1776" s="10" t="s">
        <v>54</v>
      </c>
      <c r="AM1776" s="10">
        <v>0</v>
      </c>
      <c r="AN1776" s="10">
        <v>0</v>
      </c>
      <c r="AO1776" s="12">
        <v>1072043.2627989762</v>
      </c>
      <c r="AP1776" s="12">
        <v>548933.93230945396</v>
      </c>
      <c r="AQ1776">
        <f>AP1776/AO1776</f>
        <v>0.51204457073518972</v>
      </c>
      <c r="AR1776">
        <f>LOG(AQ1776,2)</f>
        <v>-0.96565870032619927</v>
      </c>
    </row>
    <row r="1777" spans="1:44" x14ac:dyDescent="0.25">
      <c r="A1777" t="s">
        <v>49</v>
      </c>
      <c r="B1777" t="s">
        <v>64</v>
      </c>
      <c r="C1777" t="s">
        <v>51</v>
      </c>
      <c r="D1777" t="s">
        <v>13097</v>
      </c>
      <c r="E1777" t="s">
        <v>13098</v>
      </c>
      <c r="F1777" t="s">
        <v>54</v>
      </c>
      <c r="G1777">
        <v>1E-3</v>
      </c>
      <c r="H1777">
        <v>15</v>
      </c>
      <c r="I1777">
        <v>3</v>
      </c>
      <c r="J1777">
        <v>16</v>
      </c>
      <c r="K1777">
        <v>3</v>
      </c>
      <c r="L1777">
        <v>217</v>
      </c>
      <c r="M1777">
        <v>24</v>
      </c>
      <c r="N1777">
        <v>5.21</v>
      </c>
      <c r="O1777">
        <v>7.89</v>
      </c>
      <c r="P1777" t="s">
        <v>1280</v>
      </c>
      <c r="Q1777" t="s">
        <v>2543</v>
      </c>
      <c r="R1777" t="s">
        <v>421</v>
      </c>
      <c r="S1777" t="s">
        <v>13099</v>
      </c>
      <c r="T1777" t="s">
        <v>13100</v>
      </c>
      <c r="U1777" t="s">
        <v>13101</v>
      </c>
      <c r="V1777" t="s">
        <v>13102</v>
      </c>
      <c r="W1777" t="s">
        <v>198</v>
      </c>
      <c r="X1777" t="s">
        <v>54</v>
      </c>
      <c r="Y1777" t="s">
        <v>54</v>
      </c>
      <c r="Z1777" t="s">
        <v>743</v>
      </c>
      <c r="AA1777">
        <v>3</v>
      </c>
      <c r="AB1777">
        <v>8.6300000000000008</v>
      </c>
      <c r="AC1777">
        <v>1.2077294685990301E-3</v>
      </c>
      <c r="AD1777" t="s">
        <v>54</v>
      </c>
      <c r="AE1777" s="8">
        <v>2159646.3026453499</v>
      </c>
      <c r="AF1777" s="8">
        <v>859446.66811563505</v>
      </c>
      <c r="AG1777" s="8">
        <v>2674775.86644897</v>
      </c>
      <c r="AH1777" s="8">
        <v>1897956.279069985</v>
      </c>
      <c r="AI1777" s="8">
        <v>763857.00053938699</v>
      </c>
      <c r="AJ1777" s="10">
        <v>1255567.5239955699</v>
      </c>
      <c r="AK1777" s="10">
        <v>819533.021045284</v>
      </c>
      <c r="AL1777" s="10">
        <v>396920.94803404697</v>
      </c>
      <c r="AM1777" s="10">
        <v>824007.16435830027</v>
      </c>
      <c r="AN1777" s="10">
        <v>350555.27293271985</v>
      </c>
      <c r="AO1777" s="12">
        <v>3402879.141462577</v>
      </c>
      <c r="AP1777" s="12">
        <v>1742400.5439453535</v>
      </c>
      <c r="AQ1777">
        <f>AP1777/AO1777</f>
        <v>0.51203715192672394</v>
      </c>
      <c r="AR1777">
        <f>LOG(AQ1777,2)</f>
        <v>-0.9656796031075815</v>
      </c>
    </row>
    <row r="1778" spans="1:44" x14ac:dyDescent="0.25">
      <c r="A1778" t="s">
        <v>49</v>
      </c>
      <c r="B1778" t="s">
        <v>64</v>
      </c>
      <c r="C1778" t="s">
        <v>51</v>
      </c>
      <c r="D1778" t="s">
        <v>13103</v>
      </c>
      <c r="E1778" t="s">
        <v>13104</v>
      </c>
      <c r="F1778" t="s">
        <v>54</v>
      </c>
      <c r="G1778">
        <v>0</v>
      </c>
      <c r="H1778">
        <v>15</v>
      </c>
      <c r="I1778">
        <v>8</v>
      </c>
      <c r="J1778">
        <v>28</v>
      </c>
      <c r="K1778">
        <v>8</v>
      </c>
      <c r="L1778">
        <v>652</v>
      </c>
      <c r="M1778">
        <v>72.599999999999994</v>
      </c>
      <c r="N1778">
        <v>8.0500000000000007</v>
      </c>
      <c r="O1778">
        <v>31.16</v>
      </c>
      <c r="P1778" t="s">
        <v>203</v>
      </c>
      <c r="Q1778" t="s">
        <v>81</v>
      </c>
      <c r="R1778" t="s">
        <v>13105</v>
      </c>
      <c r="S1778" t="s">
        <v>13106</v>
      </c>
      <c r="T1778" t="s">
        <v>13107</v>
      </c>
      <c r="U1778" t="s">
        <v>13108</v>
      </c>
      <c r="V1778" t="s">
        <v>13109</v>
      </c>
      <c r="W1778" t="s">
        <v>99</v>
      </c>
      <c r="X1778" t="s">
        <v>13110</v>
      </c>
      <c r="Y1778" t="s">
        <v>54</v>
      </c>
      <c r="Z1778" t="s">
        <v>6371</v>
      </c>
      <c r="AA1778">
        <v>8</v>
      </c>
      <c r="AB1778">
        <v>26.71</v>
      </c>
      <c r="AC1778">
        <v>0</v>
      </c>
      <c r="AD1778" t="s">
        <v>54</v>
      </c>
      <c r="AE1778" s="8" t="s">
        <v>54</v>
      </c>
      <c r="AF1778" s="8">
        <v>1849891.1229896401</v>
      </c>
      <c r="AG1778" s="8">
        <v>1939795.14248746</v>
      </c>
      <c r="AH1778" s="8">
        <v>1894843.1327385502</v>
      </c>
      <c r="AI1778" s="8">
        <v>44952.009748909972</v>
      </c>
      <c r="AJ1778" s="10">
        <v>2431377.35180216</v>
      </c>
      <c r="AK1778" s="10">
        <v>2869330.3052103398</v>
      </c>
      <c r="AL1778" s="10">
        <v>3705359.6701693898</v>
      </c>
      <c r="AM1778" s="10">
        <v>3002022.4423939637</v>
      </c>
      <c r="AN1778" s="10">
        <v>528496.69777010055</v>
      </c>
      <c r="AO1778" s="12">
        <v>26693922.697990865</v>
      </c>
      <c r="AP1778" s="12">
        <v>13641524.265999647</v>
      </c>
      <c r="AQ1778">
        <f>AP1778/AO1778</f>
        <v>0.5110348306742637</v>
      </c>
      <c r="AR1778">
        <f>LOG(AQ1778,2)</f>
        <v>-0.96850647040050775</v>
      </c>
    </row>
    <row r="1779" spans="1:44" x14ac:dyDescent="0.25">
      <c r="A1779" t="s">
        <v>49</v>
      </c>
      <c r="B1779" t="s">
        <v>64</v>
      </c>
      <c r="C1779" t="s">
        <v>51</v>
      </c>
      <c r="D1779" t="s">
        <v>13111</v>
      </c>
      <c r="E1779" t="s">
        <v>13112</v>
      </c>
      <c r="F1779" t="s">
        <v>54</v>
      </c>
      <c r="G1779">
        <v>8.9999999999999993E-3</v>
      </c>
      <c r="H1779">
        <v>3</v>
      </c>
      <c r="I1779">
        <v>1</v>
      </c>
      <c r="J1779">
        <v>1</v>
      </c>
      <c r="K1779">
        <v>1</v>
      </c>
      <c r="L1779">
        <v>303</v>
      </c>
      <c r="M1779">
        <v>33.799999999999997</v>
      </c>
      <c r="N1779">
        <v>6.74</v>
      </c>
      <c r="O1779">
        <v>1.92</v>
      </c>
      <c r="P1779" t="s">
        <v>804</v>
      </c>
      <c r="Q1779" t="s">
        <v>13113</v>
      </c>
      <c r="R1779" t="s">
        <v>1467</v>
      </c>
      <c r="S1779" t="s">
        <v>6838</v>
      </c>
      <c r="T1779" t="s">
        <v>13114</v>
      </c>
      <c r="U1779" t="s">
        <v>13115</v>
      </c>
      <c r="V1779" t="s">
        <v>13116</v>
      </c>
      <c r="W1779" t="s">
        <v>426</v>
      </c>
      <c r="X1779" t="s">
        <v>13117</v>
      </c>
      <c r="Y1779" t="s">
        <v>13118</v>
      </c>
      <c r="Z1779" t="s">
        <v>13119</v>
      </c>
      <c r="AA1779">
        <v>43</v>
      </c>
      <c r="AB1779" t="s">
        <v>54</v>
      </c>
      <c r="AC1779">
        <v>0</v>
      </c>
      <c r="AD1779" t="s">
        <v>54</v>
      </c>
      <c r="AE1779" s="8">
        <v>2045485.0318489701</v>
      </c>
      <c r="AF1779" s="8">
        <v>1664519.3342281999</v>
      </c>
      <c r="AG1779" s="8">
        <v>1955010.3961525101</v>
      </c>
      <c r="AH1779" s="8">
        <v>1888338.25407656</v>
      </c>
      <c r="AI1779" s="8">
        <v>162516.8639201622</v>
      </c>
      <c r="AJ1779" s="10" t="s">
        <v>54</v>
      </c>
      <c r="AK1779" s="10">
        <v>1850743.5978836501</v>
      </c>
      <c r="AL1779" s="10">
        <v>1016141.43589836</v>
      </c>
      <c r="AM1779" s="10">
        <v>1433442.516891005</v>
      </c>
      <c r="AN1779" s="10">
        <v>417301.08099264506</v>
      </c>
      <c r="AO1779" s="12">
        <v>26833004.385973733</v>
      </c>
      <c r="AP1779" s="12">
        <v>13704369.40884904</v>
      </c>
      <c r="AQ1779">
        <f>AP1779/AO1779</f>
        <v>0.51072810229228927</v>
      </c>
      <c r="AR1779">
        <f>LOG(AQ1779,2)</f>
        <v>-0.96937265083158364</v>
      </c>
    </row>
    <row r="1780" spans="1:44" x14ac:dyDescent="0.25">
      <c r="A1780" t="s">
        <v>49</v>
      </c>
      <c r="B1780" t="s">
        <v>64</v>
      </c>
      <c r="C1780" t="s">
        <v>51</v>
      </c>
      <c r="D1780" t="s">
        <v>13120</v>
      </c>
      <c r="E1780" t="s">
        <v>13121</v>
      </c>
      <c r="F1780" t="s">
        <v>54</v>
      </c>
      <c r="G1780">
        <v>1E-3</v>
      </c>
      <c r="H1780">
        <v>3</v>
      </c>
      <c r="I1780">
        <v>1</v>
      </c>
      <c r="J1780">
        <v>6</v>
      </c>
      <c r="K1780">
        <v>1</v>
      </c>
      <c r="L1780">
        <v>292</v>
      </c>
      <c r="M1780">
        <v>30.8</v>
      </c>
      <c r="N1780">
        <v>9.2200000000000006</v>
      </c>
      <c r="O1780">
        <v>8.15</v>
      </c>
      <c r="P1780" t="s">
        <v>701</v>
      </c>
      <c r="Q1780" t="s">
        <v>106</v>
      </c>
      <c r="R1780" t="s">
        <v>57</v>
      </c>
      <c r="S1780" t="s">
        <v>322</v>
      </c>
      <c r="T1780" t="s">
        <v>13122</v>
      </c>
      <c r="U1780" t="s">
        <v>13123</v>
      </c>
      <c r="V1780" t="s">
        <v>13124</v>
      </c>
      <c r="W1780" t="s">
        <v>13125</v>
      </c>
      <c r="X1780" t="s">
        <v>54</v>
      </c>
      <c r="Y1780" t="s">
        <v>1264</v>
      </c>
      <c r="Z1780" t="s">
        <v>13126</v>
      </c>
      <c r="AA1780">
        <v>6</v>
      </c>
      <c r="AB1780">
        <v>2.17</v>
      </c>
      <c r="AC1780">
        <v>6.5019505851755498E-3</v>
      </c>
      <c r="AD1780" t="s">
        <v>54</v>
      </c>
      <c r="AE1780" s="8">
        <v>2084291.84501473</v>
      </c>
      <c r="AF1780" s="8" t="s">
        <v>54</v>
      </c>
      <c r="AG1780" s="8">
        <v>1686212.5650883601</v>
      </c>
      <c r="AH1780" s="8">
        <v>1885252.2050515451</v>
      </c>
      <c r="AI1780" s="8">
        <v>199039.63996318501</v>
      </c>
      <c r="AJ1780" s="10">
        <v>2205987.1738743801</v>
      </c>
      <c r="AK1780" s="10">
        <v>3526660.68236615</v>
      </c>
      <c r="AL1780" s="10">
        <v>2792474.0448826598</v>
      </c>
      <c r="AM1780" s="10">
        <v>2841707.3003743961</v>
      </c>
      <c r="AN1780" s="10">
        <v>540285.45794035692</v>
      </c>
      <c r="AO1780" s="12">
        <v>11851202.0049088</v>
      </c>
      <c r="AP1780" s="12">
        <v>6047766.8639120832</v>
      </c>
      <c r="AQ1780">
        <f>AP1780/AO1780</f>
        <v>0.51030830977373276</v>
      </c>
      <c r="AR1780">
        <f>LOG(AQ1780,2)</f>
        <v>-0.97055896037293188</v>
      </c>
    </row>
    <row r="1781" spans="1:44" x14ac:dyDescent="0.25">
      <c r="A1781" t="s">
        <v>49</v>
      </c>
      <c r="B1781" t="s">
        <v>50</v>
      </c>
      <c r="C1781" t="s">
        <v>51</v>
      </c>
      <c r="D1781" t="s">
        <v>13127</v>
      </c>
      <c r="E1781" t="s">
        <v>13128</v>
      </c>
      <c r="F1781" t="s">
        <v>54</v>
      </c>
      <c r="G1781">
        <v>2.1000000000000001E-2</v>
      </c>
      <c r="H1781">
        <v>4</v>
      </c>
      <c r="I1781">
        <v>3</v>
      </c>
      <c r="J1781">
        <v>7</v>
      </c>
      <c r="K1781">
        <v>3</v>
      </c>
      <c r="L1781">
        <v>780</v>
      </c>
      <c r="M1781">
        <v>90.9</v>
      </c>
      <c r="N1781">
        <v>7.94</v>
      </c>
      <c r="O1781">
        <v>0</v>
      </c>
      <c r="P1781" t="s">
        <v>13129</v>
      </c>
      <c r="Q1781" t="s">
        <v>505</v>
      </c>
      <c r="R1781" t="s">
        <v>13130</v>
      </c>
      <c r="S1781" t="s">
        <v>8097</v>
      </c>
      <c r="T1781" t="s">
        <v>13131</v>
      </c>
      <c r="U1781" t="s">
        <v>13132</v>
      </c>
      <c r="V1781" t="s">
        <v>13133</v>
      </c>
      <c r="W1781" t="s">
        <v>217</v>
      </c>
      <c r="X1781" t="s">
        <v>13134</v>
      </c>
      <c r="Y1781" t="s">
        <v>285</v>
      </c>
      <c r="Z1781" t="s">
        <v>13135</v>
      </c>
      <c r="AA1781">
        <v>19</v>
      </c>
      <c r="AB1781">
        <v>2.44</v>
      </c>
      <c r="AC1781">
        <v>4.7265361242403801E-3</v>
      </c>
      <c r="AD1781" t="s">
        <v>54</v>
      </c>
      <c r="AE1781" s="8">
        <v>779413.63579694799</v>
      </c>
      <c r="AF1781" s="8">
        <v>3730955.89016962</v>
      </c>
      <c r="AG1781" s="8">
        <v>1110422.72898642</v>
      </c>
      <c r="AH1781" s="8">
        <v>1873597.4183176626</v>
      </c>
      <c r="AI1781" s="8">
        <v>1320284.5967602865</v>
      </c>
      <c r="AJ1781" s="10" t="s">
        <v>54</v>
      </c>
      <c r="AK1781" s="10">
        <v>4058363.7067606901</v>
      </c>
      <c r="AL1781" s="10">
        <v>1031657.47517784</v>
      </c>
      <c r="AM1781" s="10">
        <v>2545010.590969265</v>
      </c>
      <c r="AN1781" s="10">
        <v>1513353.1157914253</v>
      </c>
      <c r="AO1781" s="12">
        <v>66738221.270009004</v>
      </c>
      <c r="AP1781" s="12">
        <v>34052356.196460903</v>
      </c>
      <c r="AQ1781">
        <f>AP1781/AO1781</f>
        <v>0.51023769510865646</v>
      </c>
      <c r="AR1781">
        <f>LOG(AQ1781,2)</f>
        <v>-0.97075860924088064</v>
      </c>
    </row>
    <row r="1782" spans="1:44" x14ac:dyDescent="0.25">
      <c r="A1782" t="s">
        <v>49</v>
      </c>
      <c r="B1782" t="s">
        <v>64</v>
      </c>
      <c r="C1782" t="s">
        <v>51</v>
      </c>
      <c r="D1782" t="s">
        <v>13136</v>
      </c>
      <c r="E1782" t="s">
        <v>13137</v>
      </c>
      <c r="F1782" t="s">
        <v>54</v>
      </c>
      <c r="G1782">
        <v>1E-3</v>
      </c>
      <c r="H1782">
        <v>12</v>
      </c>
      <c r="I1782">
        <v>1</v>
      </c>
      <c r="J1782">
        <v>14</v>
      </c>
      <c r="K1782">
        <v>1</v>
      </c>
      <c r="L1782">
        <v>113</v>
      </c>
      <c r="M1782">
        <v>12.7</v>
      </c>
      <c r="N1782">
        <v>7.44</v>
      </c>
      <c r="O1782">
        <v>9.1999999999999993</v>
      </c>
      <c r="P1782" t="s">
        <v>804</v>
      </c>
      <c r="Q1782" t="s">
        <v>992</v>
      </c>
      <c r="R1782" t="s">
        <v>69</v>
      </c>
      <c r="S1782" t="s">
        <v>13138</v>
      </c>
      <c r="T1782" t="s">
        <v>13139</v>
      </c>
      <c r="U1782" t="s">
        <v>13140</v>
      </c>
      <c r="V1782" t="s">
        <v>13141</v>
      </c>
      <c r="W1782" t="s">
        <v>74</v>
      </c>
      <c r="X1782" t="s">
        <v>1431</v>
      </c>
      <c r="Y1782" t="s">
        <v>2653</v>
      </c>
      <c r="Z1782" t="s">
        <v>54</v>
      </c>
      <c r="AA1782">
        <v>2</v>
      </c>
      <c r="AB1782">
        <v>5.86</v>
      </c>
      <c r="AC1782">
        <v>9.4966761633428305E-4</v>
      </c>
      <c r="AD1782" t="s">
        <v>54</v>
      </c>
      <c r="AE1782" s="8">
        <v>1181603.6952887101</v>
      </c>
      <c r="AF1782" s="8">
        <v>2052788.2017073899</v>
      </c>
      <c r="AG1782" s="8">
        <v>2381122.8522666902</v>
      </c>
      <c r="AH1782" s="8">
        <v>1871838.2497542633</v>
      </c>
      <c r="AI1782" s="8">
        <v>506141.4267594713</v>
      </c>
      <c r="AJ1782" s="10">
        <v>1143408.0529765801</v>
      </c>
      <c r="AK1782" s="10">
        <v>1840996.92066508</v>
      </c>
      <c r="AL1782" s="10">
        <v>2138245.6998794801</v>
      </c>
      <c r="AM1782" s="10">
        <v>1707550.2245070469</v>
      </c>
      <c r="AN1782" s="10">
        <v>416958.43234903348</v>
      </c>
      <c r="AO1782" s="12">
        <v>10398798.339520214</v>
      </c>
      <c r="AP1782" s="12">
        <v>5303110.885756704</v>
      </c>
      <c r="AQ1782">
        <f>AP1782/AO1782</f>
        <v>0.5099734327573644</v>
      </c>
      <c r="AR1782">
        <f>LOG(AQ1782,2)</f>
        <v>-0.97150600354352246</v>
      </c>
    </row>
    <row r="1783" spans="1:44" x14ac:dyDescent="0.25">
      <c r="A1783" t="s">
        <v>49</v>
      </c>
      <c r="B1783" t="s">
        <v>64</v>
      </c>
      <c r="C1783" t="s">
        <v>51</v>
      </c>
      <c r="D1783" t="s">
        <v>13142</v>
      </c>
      <c r="E1783" t="s">
        <v>13143</v>
      </c>
      <c r="F1783" t="s">
        <v>54</v>
      </c>
      <c r="G1783">
        <v>2E-3</v>
      </c>
      <c r="H1783">
        <v>2</v>
      </c>
      <c r="I1783">
        <v>1</v>
      </c>
      <c r="J1783">
        <v>7</v>
      </c>
      <c r="K1783">
        <v>1</v>
      </c>
      <c r="L1783">
        <v>485</v>
      </c>
      <c r="M1783">
        <v>53.3</v>
      </c>
      <c r="N1783">
        <v>7.34</v>
      </c>
      <c r="O1783">
        <v>6.07</v>
      </c>
      <c r="P1783" t="s">
        <v>861</v>
      </c>
      <c r="Q1783" t="s">
        <v>13144</v>
      </c>
      <c r="R1783" t="s">
        <v>82</v>
      </c>
      <c r="S1783" t="s">
        <v>13145</v>
      </c>
      <c r="T1783" t="s">
        <v>13146</v>
      </c>
      <c r="U1783" t="s">
        <v>13147</v>
      </c>
      <c r="V1783" t="s">
        <v>13148</v>
      </c>
      <c r="W1783" t="s">
        <v>74</v>
      </c>
      <c r="X1783" t="s">
        <v>54</v>
      </c>
      <c r="Y1783" t="s">
        <v>54</v>
      </c>
      <c r="Z1783" t="s">
        <v>54</v>
      </c>
      <c r="AA1783">
        <v>0</v>
      </c>
      <c r="AB1783">
        <v>2.14</v>
      </c>
      <c r="AC1783">
        <v>7.1105365223012298E-3</v>
      </c>
      <c r="AD1783" t="s">
        <v>54</v>
      </c>
      <c r="AE1783" s="8">
        <v>1501896.3939277299</v>
      </c>
      <c r="AF1783" s="8">
        <v>2107480.4318145602</v>
      </c>
      <c r="AG1783" s="8">
        <v>2001400.8711032299</v>
      </c>
      <c r="AH1783" s="8">
        <v>1870259.2322818402</v>
      </c>
      <c r="AI1783" s="8">
        <v>264047.47528982873</v>
      </c>
      <c r="AJ1783" s="10" t="s">
        <v>54</v>
      </c>
      <c r="AK1783" s="10">
        <v>889365.14532725199</v>
      </c>
      <c r="AL1783" s="10">
        <v>1177699.2523078499</v>
      </c>
      <c r="AM1783" s="10">
        <v>1033532.1988175509</v>
      </c>
      <c r="AN1783" s="10">
        <v>144167.05349029892</v>
      </c>
      <c r="AO1783" s="12">
        <v>31452388.968349833</v>
      </c>
      <c r="AP1783" s="12">
        <v>15985497.137440467</v>
      </c>
      <c r="AQ1783">
        <f>AP1783/AO1783</f>
        <v>0.50824429118966075</v>
      </c>
      <c r="AR1783">
        <f>LOG(AQ1783,2)</f>
        <v>-0.97640598967445469</v>
      </c>
    </row>
    <row r="1784" spans="1:44" x14ac:dyDescent="0.25">
      <c r="A1784" t="s">
        <v>49</v>
      </c>
      <c r="B1784" t="s">
        <v>50</v>
      </c>
      <c r="C1784" t="s">
        <v>51</v>
      </c>
      <c r="D1784" t="s">
        <v>13149</v>
      </c>
      <c r="E1784" t="s">
        <v>13150</v>
      </c>
      <c r="F1784" t="s">
        <v>54</v>
      </c>
      <c r="G1784">
        <v>0.02</v>
      </c>
      <c r="H1784">
        <v>1</v>
      </c>
      <c r="I1784">
        <v>1</v>
      </c>
      <c r="J1784">
        <v>1</v>
      </c>
      <c r="K1784">
        <v>1</v>
      </c>
      <c r="L1784">
        <v>642</v>
      </c>
      <c r="M1784">
        <v>71.7</v>
      </c>
      <c r="N1784">
        <v>5.53</v>
      </c>
      <c r="O1784">
        <v>0</v>
      </c>
      <c r="P1784" t="s">
        <v>804</v>
      </c>
      <c r="Q1784" t="s">
        <v>13151</v>
      </c>
      <c r="R1784" t="s">
        <v>82</v>
      </c>
      <c r="S1784" t="s">
        <v>13152</v>
      </c>
      <c r="T1784" t="s">
        <v>13153</v>
      </c>
      <c r="U1784" t="s">
        <v>13154</v>
      </c>
      <c r="V1784" t="s">
        <v>13155</v>
      </c>
      <c r="W1784" t="s">
        <v>87</v>
      </c>
      <c r="X1784" t="s">
        <v>54</v>
      </c>
      <c r="Y1784" t="s">
        <v>1363</v>
      </c>
      <c r="Z1784" t="s">
        <v>54</v>
      </c>
      <c r="AA1784">
        <v>1</v>
      </c>
      <c r="AB1784" t="s">
        <v>54</v>
      </c>
      <c r="AC1784">
        <v>0</v>
      </c>
      <c r="AD1784" t="s">
        <v>54</v>
      </c>
      <c r="AE1784" s="8">
        <v>1736787.1961892501</v>
      </c>
      <c r="AF1784" s="8">
        <v>1680223.1744355201</v>
      </c>
      <c r="AG1784" s="8">
        <v>2193105.5728298598</v>
      </c>
      <c r="AH1784" s="8">
        <v>1870038.6478182103</v>
      </c>
      <c r="AI1784" s="8">
        <v>229606.98402066703</v>
      </c>
      <c r="AJ1784" s="10" t="s">
        <v>54</v>
      </c>
      <c r="AK1784" s="10" t="s">
        <v>54</v>
      </c>
      <c r="AL1784" s="10" t="s">
        <v>54</v>
      </c>
      <c r="AM1784" s="10">
        <v>0</v>
      </c>
      <c r="AN1784" s="10">
        <v>0</v>
      </c>
      <c r="AO1784" s="12">
        <v>17906526.670924965</v>
      </c>
      <c r="AP1784" s="12">
        <v>9100497.3737241309</v>
      </c>
      <c r="AQ1784">
        <f>AP1784/AO1784</f>
        <v>0.50822236723890812</v>
      </c>
      <c r="AR1784">
        <f>LOG(AQ1784,2)</f>
        <v>-0.97646822403260147</v>
      </c>
    </row>
    <row r="1785" spans="1:44" x14ac:dyDescent="0.25">
      <c r="A1785" t="s">
        <v>49</v>
      </c>
      <c r="B1785" t="s">
        <v>50</v>
      </c>
      <c r="C1785" t="s">
        <v>51</v>
      </c>
      <c r="D1785" t="s">
        <v>13156</v>
      </c>
      <c r="E1785" t="s">
        <v>13157</v>
      </c>
      <c r="F1785" t="s">
        <v>54</v>
      </c>
      <c r="G1785">
        <v>2.3E-2</v>
      </c>
      <c r="H1785">
        <v>2</v>
      </c>
      <c r="I1785">
        <v>1</v>
      </c>
      <c r="J1785">
        <v>2</v>
      </c>
      <c r="K1785">
        <v>1</v>
      </c>
      <c r="L1785">
        <v>339</v>
      </c>
      <c r="M1785">
        <v>38.299999999999997</v>
      </c>
      <c r="N1785">
        <v>8.32</v>
      </c>
      <c r="O1785">
        <v>0</v>
      </c>
      <c r="P1785" t="s">
        <v>701</v>
      </c>
      <c r="Q1785" t="s">
        <v>106</v>
      </c>
      <c r="R1785" t="s">
        <v>310</v>
      </c>
      <c r="S1785" t="s">
        <v>322</v>
      </c>
      <c r="T1785" t="s">
        <v>13158</v>
      </c>
      <c r="U1785" t="s">
        <v>13159</v>
      </c>
      <c r="V1785" t="s">
        <v>13160</v>
      </c>
      <c r="W1785" t="s">
        <v>315</v>
      </c>
      <c r="X1785" t="s">
        <v>54</v>
      </c>
      <c r="Y1785" t="s">
        <v>54</v>
      </c>
      <c r="Z1785" t="s">
        <v>54</v>
      </c>
      <c r="AA1785">
        <v>0</v>
      </c>
      <c r="AB1785" t="s">
        <v>54</v>
      </c>
      <c r="AC1785">
        <v>0</v>
      </c>
      <c r="AD1785" t="s">
        <v>54</v>
      </c>
      <c r="AE1785" s="8">
        <v>1862994.7421143099</v>
      </c>
      <c r="AF1785" s="8" t="s">
        <v>54</v>
      </c>
      <c r="AG1785" s="8" t="s">
        <v>54</v>
      </c>
      <c r="AH1785" s="8">
        <v>1862994.7421143099</v>
      </c>
      <c r="AI1785" s="8">
        <v>0</v>
      </c>
      <c r="AJ1785" s="10" t="s">
        <v>54</v>
      </c>
      <c r="AK1785" s="10" t="s">
        <v>54</v>
      </c>
      <c r="AL1785" s="10" t="s">
        <v>54</v>
      </c>
      <c r="AM1785" s="10">
        <v>0</v>
      </c>
      <c r="AN1785" s="10">
        <v>0</v>
      </c>
      <c r="AO1785" s="12">
        <v>7373088.5589388637</v>
      </c>
      <c r="AP1785" s="12">
        <v>3733158.1901737233</v>
      </c>
      <c r="AQ1785">
        <f>AP1785/AO1785</f>
        <v>0.50632216883490144</v>
      </c>
      <c r="AR1785">
        <f>LOG(AQ1785,2)</f>
        <v>-0.98187244222566528</v>
      </c>
    </row>
    <row r="1786" spans="1:44" x14ac:dyDescent="0.25">
      <c r="A1786" t="s">
        <v>49</v>
      </c>
      <c r="B1786" t="s">
        <v>64</v>
      </c>
      <c r="C1786" t="s">
        <v>51</v>
      </c>
      <c r="D1786" t="s">
        <v>13161</v>
      </c>
      <c r="E1786" t="s">
        <v>13162</v>
      </c>
      <c r="F1786" t="s">
        <v>54</v>
      </c>
      <c r="G1786">
        <v>7.0000000000000001E-3</v>
      </c>
      <c r="H1786">
        <v>1</v>
      </c>
      <c r="I1786">
        <v>1</v>
      </c>
      <c r="J1786">
        <v>1</v>
      </c>
      <c r="K1786">
        <v>1</v>
      </c>
      <c r="L1786">
        <v>926</v>
      </c>
      <c r="M1786">
        <v>105.1</v>
      </c>
      <c r="N1786">
        <v>6.43</v>
      </c>
      <c r="O1786">
        <v>2.59</v>
      </c>
      <c r="P1786" t="s">
        <v>2053</v>
      </c>
      <c r="Q1786" t="s">
        <v>172</v>
      </c>
      <c r="R1786" t="s">
        <v>280</v>
      </c>
      <c r="S1786" t="s">
        <v>13163</v>
      </c>
      <c r="T1786" t="s">
        <v>13164</v>
      </c>
      <c r="U1786" t="s">
        <v>13165</v>
      </c>
      <c r="V1786" t="s">
        <v>13166</v>
      </c>
      <c r="W1786" t="s">
        <v>405</v>
      </c>
      <c r="X1786" t="s">
        <v>4738</v>
      </c>
      <c r="Y1786" t="s">
        <v>3941</v>
      </c>
      <c r="Z1786" t="s">
        <v>13167</v>
      </c>
      <c r="AA1786">
        <v>13</v>
      </c>
      <c r="AB1786" t="s">
        <v>54</v>
      </c>
      <c r="AC1786">
        <v>0</v>
      </c>
      <c r="AD1786" t="s">
        <v>54</v>
      </c>
      <c r="AE1786" s="8">
        <v>1489289.2170389299</v>
      </c>
      <c r="AF1786" s="8">
        <v>2306841.8338369802</v>
      </c>
      <c r="AG1786" s="8">
        <v>1780754.1436883199</v>
      </c>
      <c r="AH1786" s="8">
        <v>1858961.7315214099</v>
      </c>
      <c r="AI1786" s="8">
        <v>338314.83404696471</v>
      </c>
      <c r="AJ1786" s="10" t="s">
        <v>54</v>
      </c>
      <c r="AK1786" s="10" t="s">
        <v>54</v>
      </c>
      <c r="AL1786" s="10" t="s">
        <v>54</v>
      </c>
      <c r="AM1786" s="10">
        <v>0</v>
      </c>
      <c r="AN1786" s="10">
        <v>0</v>
      </c>
      <c r="AO1786" s="12">
        <v>7649049.4968008734</v>
      </c>
      <c r="AP1786" s="12">
        <v>3869588.6894590468</v>
      </c>
      <c r="AQ1786">
        <f>AP1786/AO1786</f>
        <v>0.50589144325415303</v>
      </c>
      <c r="AR1786">
        <f>LOG(AQ1786,2)</f>
        <v>-0.98310025755913844</v>
      </c>
    </row>
    <row r="1787" spans="1:44" x14ac:dyDescent="0.25">
      <c r="A1787" t="s">
        <v>49</v>
      </c>
      <c r="B1787" t="s">
        <v>64</v>
      </c>
      <c r="C1787" t="s">
        <v>51</v>
      </c>
      <c r="D1787" t="s">
        <v>13168</v>
      </c>
      <c r="E1787" t="s">
        <v>13169</v>
      </c>
      <c r="F1787" t="s">
        <v>54</v>
      </c>
      <c r="G1787">
        <v>1E-3</v>
      </c>
      <c r="H1787">
        <v>5</v>
      </c>
      <c r="I1787">
        <v>1</v>
      </c>
      <c r="J1787">
        <v>4</v>
      </c>
      <c r="K1787">
        <v>1</v>
      </c>
      <c r="L1787">
        <v>375</v>
      </c>
      <c r="M1787">
        <v>41.4</v>
      </c>
      <c r="N1787">
        <v>5.31</v>
      </c>
      <c r="O1787">
        <v>7.4</v>
      </c>
      <c r="P1787" t="s">
        <v>6874</v>
      </c>
      <c r="Q1787" t="s">
        <v>4058</v>
      </c>
      <c r="R1787" t="s">
        <v>54</v>
      </c>
      <c r="S1787" t="s">
        <v>13170</v>
      </c>
      <c r="T1787" t="s">
        <v>13171</v>
      </c>
      <c r="U1787" t="s">
        <v>13172</v>
      </c>
      <c r="V1787" t="s">
        <v>13173</v>
      </c>
      <c r="W1787" t="s">
        <v>372</v>
      </c>
      <c r="X1787" t="s">
        <v>54</v>
      </c>
      <c r="Y1787" t="s">
        <v>54</v>
      </c>
      <c r="Z1787" t="s">
        <v>54</v>
      </c>
      <c r="AA1787">
        <v>0</v>
      </c>
      <c r="AB1787">
        <v>3.66</v>
      </c>
      <c r="AC1787">
        <v>7.7881619937694702E-4</v>
      </c>
      <c r="AD1787" t="s">
        <v>54</v>
      </c>
      <c r="AE1787" s="8">
        <v>1121965.21270733</v>
      </c>
      <c r="AF1787" s="8">
        <v>2506991.63882</v>
      </c>
      <c r="AG1787" s="8">
        <v>1935569.1037002001</v>
      </c>
      <c r="AH1787" s="8">
        <v>1854841.9850758433</v>
      </c>
      <c r="AI1787" s="8">
        <v>568308.71951704379</v>
      </c>
      <c r="AJ1787" s="10">
        <v>804280.60049892694</v>
      </c>
      <c r="AK1787" s="10">
        <v>1126788.52183183</v>
      </c>
      <c r="AL1787" s="10" t="s">
        <v>54</v>
      </c>
      <c r="AM1787" s="10">
        <v>965534.56116537843</v>
      </c>
      <c r="AN1787" s="10">
        <v>161253.96066645172</v>
      </c>
      <c r="AO1787" s="12">
        <v>72267309.822728142</v>
      </c>
      <c r="AP1787" s="12">
        <v>36419741.366320007</v>
      </c>
      <c r="AQ1787">
        <f>AP1787/AO1787</f>
        <v>0.50395872567634947</v>
      </c>
      <c r="AR1787">
        <f>LOG(AQ1787,2)</f>
        <v>-0.98862251334551521</v>
      </c>
    </row>
    <row r="1788" spans="1:44" x14ac:dyDescent="0.25">
      <c r="A1788" t="s">
        <v>49</v>
      </c>
      <c r="B1788" t="s">
        <v>50</v>
      </c>
      <c r="C1788" t="s">
        <v>51</v>
      </c>
      <c r="D1788" t="s">
        <v>13174</v>
      </c>
      <c r="E1788" t="s">
        <v>13175</v>
      </c>
      <c r="F1788" t="s">
        <v>54</v>
      </c>
      <c r="G1788">
        <v>2.1000000000000001E-2</v>
      </c>
      <c r="H1788">
        <v>5</v>
      </c>
      <c r="I1788">
        <v>5</v>
      </c>
      <c r="J1788">
        <v>6</v>
      </c>
      <c r="K1788">
        <v>5</v>
      </c>
      <c r="L1788">
        <v>919</v>
      </c>
      <c r="M1788">
        <v>103.2</v>
      </c>
      <c r="N1788">
        <v>5.72</v>
      </c>
      <c r="O1788">
        <v>1.66</v>
      </c>
      <c r="P1788" t="s">
        <v>931</v>
      </c>
      <c r="Q1788" t="s">
        <v>575</v>
      </c>
      <c r="R1788" t="s">
        <v>528</v>
      </c>
      <c r="S1788" t="s">
        <v>13176</v>
      </c>
      <c r="T1788" t="s">
        <v>13177</v>
      </c>
      <c r="U1788" t="s">
        <v>13178</v>
      </c>
      <c r="V1788" t="s">
        <v>13179</v>
      </c>
      <c r="W1788" t="s">
        <v>74</v>
      </c>
      <c r="X1788" t="s">
        <v>54</v>
      </c>
      <c r="Y1788" t="s">
        <v>54</v>
      </c>
      <c r="Z1788" t="s">
        <v>936</v>
      </c>
      <c r="AA1788">
        <v>4</v>
      </c>
      <c r="AB1788">
        <v>3.31</v>
      </c>
      <c r="AC1788">
        <v>7.5075075075075096E-4</v>
      </c>
      <c r="AD1788" t="s">
        <v>54</v>
      </c>
      <c r="AE1788" s="8">
        <v>1562398.4556642601</v>
      </c>
      <c r="AF1788" s="8">
        <v>2527791.7157646702</v>
      </c>
      <c r="AG1788" s="8">
        <v>1469237.4572655801</v>
      </c>
      <c r="AH1788" s="8">
        <v>1853142.54289817</v>
      </c>
      <c r="AI1788" s="8">
        <v>478562.69024566282</v>
      </c>
      <c r="AJ1788" s="10">
        <v>2602614.1539033898</v>
      </c>
      <c r="AK1788" s="10">
        <v>1308408.9776806501</v>
      </c>
      <c r="AL1788" s="10" t="s">
        <v>54</v>
      </c>
      <c r="AM1788" s="10">
        <v>1955511.5657920199</v>
      </c>
      <c r="AN1788" s="10">
        <v>647102.58811137022</v>
      </c>
      <c r="AO1788" s="12">
        <v>10276704.466429291</v>
      </c>
      <c r="AP1788" s="12">
        <v>5173031.2068263805</v>
      </c>
      <c r="AQ1788">
        <f>AP1788/AO1788</f>
        <v>0.50337452280787287</v>
      </c>
      <c r="AR1788">
        <f>LOG(AQ1788,2)</f>
        <v>-0.99029589537074914</v>
      </c>
    </row>
    <row r="1789" spans="1:44" x14ac:dyDescent="0.25">
      <c r="A1789" t="s">
        <v>49</v>
      </c>
      <c r="B1789" t="s">
        <v>64</v>
      </c>
      <c r="C1789" t="s">
        <v>51</v>
      </c>
      <c r="D1789" t="s">
        <v>13180</v>
      </c>
      <c r="E1789" t="s">
        <v>13181</v>
      </c>
      <c r="F1789" t="s">
        <v>54</v>
      </c>
      <c r="G1789">
        <v>7.0000000000000001E-3</v>
      </c>
      <c r="H1789">
        <v>8</v>
      </c>
      <c r="I1789">
        <v>2</v>
      </c>
      <c r="J1789">
        <v>8</v>
      </c>
      <c r="K1789">
        <v>2</v>
      </c>
      <c r="L1789">
        <v>288</v>
      </c>
      <c r="M1789">
        <v>32.799999999999997</v>
      </c>
      <c r="N1789">
        <v>8.25</v>
      </c>
      <c r="O1789">
        <v>2.42</v>
      </c>
      <c r="P1789" t="s">
        <v>13182</v>
      </c>
      <c r="Q1789" t="s">
        <v>7131</v>
      </c>
      <c r="R1789" t="s">
        <v>10147</v>
      </c>
      <c r="S1789" t="s">
        <v>8353</v>
      </c>
      <c r="T1789" t="s">
        <v>13183</v>
      </c>
      <c r="U1789" t="s">
        <v>13184</v>
      </c>
      <c r="V1789" t="s">
        <v>13185</v>
      </c>
      <c r="W1789" t="s">
        <v>426</v>
      </c>
      <c r="X1789" t="s">
        <v>13186</v>
      </c>
      <c r="Y1789" t="s">
        <v>13187</v>
      </c>
      <c r="Z1789" t="s">
        <v>13188</v>
      </c>
      <c r="AA1789">
        <v>19</v>
      </c>
      <c r="AB1789">
        <v>4.25</v>
      </c>
      <c r="AC1789">
        <v>8.2918739635157504E-4</v>
      </c>
      <c r="AD1789" t="s">
        <v>54</v>
      </c>
      <c r="AE1789" s="8">
        <v>1274668.9964369701</v>
      </c>
      <c r="AF1789" s="8">
        <v>1796910.63516494</v>
      </c>
      <c r="AG1789" s="8">
        <v>2449985.1417969302</v>
      </c>
      <c r="AH1789" s="8">
        <v>1840521.591132947</v>
      </c>
      <c r="AI1789" s="8">
        <v>480810.73684370512</v>
      </c>
      <c r="AJ1789" s="10">
        <v>579853.30953489803</v>
      </c>
      <c r="AK1789" s="10">
        <v>841771.898934311</v>
      </c>
      <c r="AL1789" s="10">
        <v>892143.963929652</v>
      </c>
      <c r="AM1789" s="10">
        <v>771256.39079962031</v>
      </c>
      <c r="AN1789" s="10">
        <v>136895.80191078736</v>
      </c>
      <c r="AO1789" s="12">
        <v>10157709.406192966</v>
      </c>
      <c r="AP1789" s="12">
        <v>5103805.4132280601</v>
      </c>
      <c r="AQ1789">
        <f>AP1789/AO1789</f>
        <v>0.50245633234165621</v>
      </c>
      <c r="AR1789">
        <f>LOG(AQ1789,2)</f>
        <v>-0.99292987541497124</v>
      </c>
    </row>
    <row r="1790" spans="1:44" x14ac:dyDescent="0.25">
      <c r="A1790" t="s">
        <v>49</v>
      </c>
      <c r="B1790" t="s">
        <v>64</v>
      </c>
      <c r="C1790" t="s">
        <v>51</v>
      </c>
      <c r="D1790" t="s">
        <v>13189</v>
      </c>
      <c r="E1790" t="s">
        <v>13190</v>
      </c>
      <c r="F1790" t="s">
        <v>54</v>
      </c>
      <c r="G1790">
        <v>2E-3</v>
      </c>
      <c r="H1790">
        <v>24</v>
      </c>
      <c r="I1790">
        <v>2</v>
      </c>
      <c r="J1790">
        <v>15</v>
      </c>
      <c r="K1790">
        <v>2</v>
      </c>
      <c r="L1790">
        <v>83</v>
      </c>
      <c r="M1790">
        <v>9.3000000000000007</v>
      </c>
      <c r="N1790">
        <v>8.4700000000000006</v>
      </c>
      <c r="O1790">
        <v>5.92</v>
      </c>
      <c r="P1790" t="s">
        <v>965</v>
      </c>
      <c r="Q1790" t="s">
        <v>7725</v>
      </c>
      <c r="R1790" t="s">
        <v>3110</v>
      </c>
      <c r="S1790" t="s">
        <v>13191</v>
      </c>
      <c r="T1790" t="s">
        <v>13192</v>
      </c>
      <c r="U1790" t="s">
        <v>13193</v>
      </c>
      <c r="V1790" t="s">
        <v>13194</v>
      </c>
      <c r="W1790" t="s">
        <v>99</v>
      </c>
      <c r="X1790" t="s">
        <v>13195</v>
      </c>
      <c r="Y1790" t="s">
        <v>54</v>
      </c>
      <c r="Z1790" t="s">
        <v>13196</v>
      </c>
      <c r="AA1790">
        <v>7</v>
      </c>
      <c r="AB1790">
        <v>2.67</v>
      </c>
      <c r="AC1790">
        <v>4.1695621959694203E-3</v>
      </c>
      <c r="AD1790" t="s">
        <v>54</v>
      </c>
      <c r="AE1790" s="8">
        <v>2698902.6921040202</v>
      </c>
      <c r="AF1790" s="8">
        <v>1097574.4887679899</v>
      </c>
      <c r="AG1790" s="8">
        <v>1716965.5610030401</v>
      </c>
      <c r="AH1790" s="8">
        <v>1837814.2472916835</v>
      </c>
      <c r="AI1790" s="8">
        <v>659300.79500084359</v>
      </c>
      <c r="AJ1790" s="10">
        <v>2580553.1473822002</v>
      </c>
      <c r="AK1790" s="10">
        <v>3796687.4018470701</v>
      </c>
      <c r="AL1790" s="10">
        <v>3213835.7832352002</v>
      </c>
      <c r="AM1790" s="10">
        <v>3197025.4441548232</v>
      </c>
      <c r="AN1790" s="10">
        <v>496627.00412933039</v>
      </c>
      <c r="AO1790" s="12">
        <v>3091215.2361523448</v>
      </c>
      <c r="AP1790" s="12">
        <v>1550628.0417230132</v>
      </c>
      <c r="AQ1790">
        <f>AP1790/AO1790</f>
        <v>0.50162409384766415</v>
      </c>
      <c r="AR1790">
        <f>LOG(AQ1790,2)</f>
        <v>-0.99532145001747585</v>
      </c>
    </row>
    <row r="1791" spans="1:44" x14ac:dyDescent="0.25">
      <c r="A1791" t="s">
        <v>49</v>
      </c>
      <c r="B1791" t="s">
        <v>64</v>
      </c>
      <c r="C1791" t="s">
        <v>51</v>
      </c>
      <c r="D1791" t="s">
        <v>13197</v>
      </c>
      <c r="E1791" t="s">
        <v>13198</v>
      </c>
      <c r="F1791" t="s">
        <v>54</v>
      </c>
      <c r="G1791">
        <v>1E-3</v>
      </c>
      <c r="H1791">
        <v>8</v>
      </c>
      <c r="I1791">
        <v>3</v>
      </c>
      <c r="J1791">
        <v>19</v>
      </c>
      <c r="K1791">
        <v>3</v>
      </c>
      <c r="L1791">
        <v>356</v>
      </c>
      <c r="M1791">
        <v>40.200000000000003</v>
      </c>
      <c r="N1791">
        <v>6.95</v>
      </c>
      <c r="O1791">
        <v>13.27</v>
      </c>
      <c r="P1791" t="s">
        <v>1267</v>
      </c>
      <c r="Q1791" t="s">
        <v>2759</v>
      </c>
      <c r="R1791" t="s">
        <v>266</v>
      </c>
      <c r="S1791" t="s">
        <v>6285</v>
      </c>
      <c r="T1791" t="s">
        <v>13199</v>
      </c>
      <c r="U1791" t="s">
        <v>13200</v>
      </c>
      <c r="V1791" t="s">
        <v>13201</v>
      </c>
      <c r="W1791" t="s">
        <v>521</v>
      </c>
      <c r="X1791" t="s">
        <v>54</v>
      </c>
      <c r="Y1791" t="s">
        <v>199</v>
      </c>
      <c r="Z1791" t="s">
        <v>6289</v>
      </c>
      <c r="AA1791">
        <v>10</v>
      </c>
      <c r="AB1791">
        <v>3.48</v>
      </c>
      <c r="AC1791">
        <v>7.6687116564417201E-4</v>
      </c>
      <c r="AD1791" t="s">
        <v>54</v>
      </c>
      <c r="AE1791" s="8">
        <v>1355810.34578724</v>
      </c>
      <c r="AF1791" s="8">
        <v>1960760.4565617801</v>
      </c>
      <c r="AG1791" s="8">
        <v>2184012.6816711999</v>
      </c>
      <c r="AH1791" s="8">
        <v>1833527.82800674</v>
      </c>
      <c r="AI1791" s="8">
        <v>349877.01040763804</v>
      </c>
      <c r="AJ1791" s="10">
        <v>9109305.1279729605</v>
      </c>
      <c r="AK1791" s="10">
        <v>13931300.1505972</v>
      </c>
      <c r="AL1791" s="10">
        <v>11077350.5717279</v>
      </c>
      <c r="AM1791" s="10">
        <v>11372651.950099355</v>
      </c>
      <c r="AN1791" s="10">
        <v>1979614.6388635424</v>
      </c>
      <c r="AO1791" s="12">
        <v>27308194.270202298</v>
      </c>
      <c r="AP1791" s="12">
        <v>13658630.418010434</v>
      </c>
      <c r="AQ1791">
        <f>AP1791/AO1791</f>
        <v>0.50016600449170789</v>
      </c>
      <c r="AR1791">
        <f>LOG(AQ1791,2)</f>
        <v>-0.99952109178261217</v>
      </c>
    </row>
    <row r="1792" spans="1:44" x14ac:dyDescent="0.25">
      <c r="A1792" t="s">
        <v>49</v>
      </c>
      <c r="B1792" t="s">
        <v>64</v>
      </c>
      <c r="C1792" t="s">
        <v>51</v>
      </c>
      <c r="D1792" t="s">
        <v>13202</v>
      </c>
      <c r="E1792" t="s">
        <v>13203</v>
      </c>
      <c r="F1792" t="s">
        <v>54</v>
      </c>
      <c r="G1792">
        <v>0</v>
      </c>
      <c r="H1792">
        <v>12</v>
      </c>
      <c r="I1792">
        <v>1</v>
      </c>
      <c r="J1792">
        <v>17</v>
      </c>
      <c r="K1792">
        <v>1</v>
      </c>
      <c r="L1792">
        <v>132</v>
      </c>
      <c r="M1792">
        <v>14.6</v>
      </c>
      <c r="N1792">
        <v>7.42</v>
      </c>
      <c r="O1792">
        <v>25.49</v>
      </c>
      <c r="P1792" t="s">
        <v>6111</v>
      </c>
      <c r="Q1792" t="s">
        <v>106</v>
      </c>
      <c r="R1792" t="s">
        <v>54</v>
      </c>
      <c r="S1792" t="s">
        <v>13204</v>
      </c>
      <c r="T1792" t="s">
        <v>13205</v>
      </c>
      <c r="U1792" t="s">
        <v>13206</v>
      </c>
      <c r="V1792" t="s">
        <v>13207</v>
      </c>
      <c r="W1792" t="s">
        <v>217</v>
      </c>
      <c r="X1792" t="s">
        <v>54</v>
      </c>
      <c r="Y1792" t="s">
        <v>54</v>
      </c>
      <c r="Z1792" t="s">
        <v>3658</v>
      </c>
      <c r="AA1792">
        <v>4</v>
      </c>
      <c r="AB1792">
        <v>21.14</v>
      </c>
      <c r="AC1792">
        <v>0</v>
      </c>
      <c r="AD1792" t="s">
        <v>54</v>
      </c>
      <c r="AE1792" s="8">
        <v>1097800.1240329</v>
      </c>
      <c r="AF1792" s="8">
        <v>2619477.8196273502</v>
      </c>
      <c r="AG1792" s="8">
        <v>1779129.96702589</v>
      </c>
      <c r="AH1792" s="8">
        <v>1832135.9702287132</v>
      </c>
      <c r="AI1792" s="8">
        <v>622351.97950948542</v>
      </c>
      <c r="AJ1792" s="10">
        <v>457395.46623630298</v>
      </c>
      <c r="AK1792" s="10" t="s">
        <v>54</v>
      </c>
      <c r="AL1792" s="10" t="s">
        <v>54</v>
      </c>
      <c r="AM1792" s="10">
        <v>457395.46623630298</v>
      </c>
      <c r="AN1792" s="10">
        <v>0</v>
      </c>
      <c r="AO1792" s="12">
        <v>2562427.9110583952</v>
      </c>
      <c r="AP1792" s="12">
        <v>1279985.07216455</v>
      </c>
      <c r="AQ1792">
        <f>AP1792/AO1792</f>
        <v>0.49952042226852733</v>
      </c>
      <c r="AR1792">
        <f>LOG(AQ1792,2)</f>
        <v>-1.0013844328792008</v>
      </c>
    </row>
    <row r="1793" spans="1:44" x14ac:dyDescent="0.25">
      <c r="A1793" t="s">
        <v>49</v>
      </c>
      <c r="B1793" t="s">
        <v>64</v>
      </c>
      <c r="C1793" t="s">
        <v>51</v>
      </c>
      <c r="D1793" t="s">
        <v>13208</v>
      </c>
      <c r="E1793" t="s">
        <v>13209</v>
      </c>
      <c r="F1793" t="s">
        <v>54</v>
      </c>
      <c r="G1793">
        <v>8.9999999999999993E-3</v>
      </c>
      <c r="H1793">
        <v>6</v>
      </c>
      <c r="I1793">
        <v>1</v>
      </c>
      <c r="J1793">
        <v>1</v>
      </c>
      <c r="K1793">
        <v>1</v>
      </c>
      <c r="L1793">
        <v>225</v>
      </c>
      <c r="M1793">
        <v>26.1</v>
      </c>
      <c r="N1793">
        <v>5.66</v>
      </c>
      <c r="O1793">
        <v>2.12</v>
      </c>
      <c r="P1793" t="s">
        <v>320</v>
      </c>
      <c r="Q1793" t="s">
        <v>2607</v>
      </c>
      <c r="R1793" t="s">
        <v>82</v>
      </c>
      <c r="S1793" t="s">
        <v>13210</v>
      </c>
      <c r="T1793" t="s">
        <v>13211</v>
      </c>
      <c r="U1793" t="s">
        <v>13212</v>
      </c>
      <c r="V1793" t="s">
        <v>13213</v>
      </c>
      <c r="W1793" t="s">
        <v>87</v>
      </c>
      <c r="X1793" t="s">
        <v>54</v>
      </c>
      <c r="Y1793" t="s">
        <v>1740</v>
      </c>
      <c r="Z1793" t="s">
        <v>1364</v>
      </c>
      <c r="AA1793">
        <v>5</v>
      </c>
      <c r="AB1793" t="s">
        <v>54</v>
      </c>
      <c r="AC1793">
        <v>0</v>
      </c>
      <c r="AD1793" t="s">
        <v>54</v>
      </c>
      <c r="AE1793" s="8">
        <v>1345545.35378777</v>
      </c>
      <c r="AF1793" s="8">
        <v>1842138.20718504</v>
      </c>
      <c r="AG1793" s="8">
        <v>2308639.0007914002</v>
      </c>
      <c r="AH1793" s="8">
        <v>1832107.5205880702</v>
      </c>
      <c r="AI1793" s="8">
        <v>393245.30446859129</v>
      </c>
      <c r="AJ1793" s="10">
        <v>730726.75104357302</v>
      </c>
      <c r="AK1793" s="10">
        <v>1105115.2576353501</v>
      </c>
      <c r="AL1793" s="10">
        <v>1454023.1826011301</v>
      </c>
      <c r="AM1793" s="10">
        <v>1096621.7304266843</v>
      </c>
      <c r="AN1793" s="10">
        <v>295345.6020543924</v>
      </c>
      <c r="AO1793" s="12">
        <v>13845968.138599068</v>
      </c>
      <c r="AP1793" s="12">
        <v>6870804.6374178007</v>
      </c>
      <c r="AQ1793">
        <f>AP1793/AO1793</f>
        <v>0.49623143493041344</v>
      </c>
      <c r="AR1793">
        <f>LOG(AQ1793,2)</f>
        <v>-1.0109149659009622</v>
      </c>
    </row>
    <row r="1794" spans="1:44" x14ac:dyDescent="0.25">
      <c r="A1794" t="s">
        <v>49</v>
      </c>
      <c r="B1794" t="s">
        <v>64</v>
      </c>
      <c r="C1794" t="s">
        <v>51</v>
      </c>
      <c r="D1794" t="s">
        <v>13214</v>
      </c>
      <c r="E1794" t="s">
        <v>13215</v>
      </c>
      <c r="F1794" t="s">
        <v>54</v>
      </c>
      <c r="G1794">
        <v>1E-3</v>
      </c>
      <c r="H1794">
        <v>7</v>
      </c>
      <c r="I1794">
        <v>2</v>
      </c>
      <c r="J1794">
        <v>12</v>
      </c>
      <c r="K1794">
        <v>2</v>
      </c>
      <c r="L1794">
        <v>318</v>
      </c>
      <c r="M1794">
        <v>35.200000000000003</v>
      </c>
      <c r="N1794">
        <v>8.94</v>
      </c>
      <c r="O1794">
        <v>7.1</v>
      </c>
      <c r="P1794" t="s">
        <v>150</v>
      </c>
      <c r="Q1794" t="s">
        <v>3117</v>
      </c>
      <c r="R1794" t="s">
        <v>310</v>
      </c>
      <c r="S1794" t="s">
        <v>13216</v>
      </c>
      <c r="T1794" t="s">
        <v>13217</v>
      </c>
      <c r="U1794" t="s">
        <v>13218</v>
      </c>
      <c r="V1794" t="s">
        <v>13219</v>
      </c>
      <c r="W1794" t="s">
        <v>111</v>
      </c>
      <c r="X1794" t="s">
        <v>54</v>
      </c>
      <c r="Y1794" t="s">
        <v>13220</v>
      </c>
      <c r="Z1794" t="s">
        <v>13221</v>
      </c>
      <c r="AA1794">
        <v>7</v>
      </c>
      <c r="AB1794">
        <v>3.61</v>
      </c>
      <c r="AC1794">
        <v>7.7339520494972903E-4</v>
      </c>
      <c r="AD1794" t="s">
        <v>54</v>
      </c>
      <c r="AE1794" s="8">
        <v>1763080.5744206</v>
      </c>
      <c r="AF1794" s="8">
        <v>2085882.20438177</v>
      </c>
      <c r="AG1794" s="8">
        <v>1639348.19846172</v>
      </c>
      <c r="AH1794" s="8">
        <v>1829436.9924213632</v>
      </c>
      <c r="AI1794" s="8">
        <v>188238.3865708088</v>
      </c>
      <c r="AJ1794" s="10">
        <v>1141464.35809871</v>
      </c>
      <c r="AK1794" s="10">
        <v>1469258.96560196</v>
      </c>
      <c r="AL1794" s="10">
        <v>1900098.3811050199</v>
      </c>
      <c r="AM1794" s="10">
        <v>1503607.2349352299</v>
      </c>
      <c r="AN1794" s="10">
        <v>310661.92548634828</v>
      </c>
      <c r="AO1794" s="12">
        <v>9101080.1735402178</v>
      </c>
      <c r="AP1794" s="12">
        <v>4469885.5308627002</v>
      </c>
      <c r="AQ1794">
        <f>AP1794/AO1794</f>
        <v>0.49113791392126205</v>
      </c>
      <c r="AR1794">
        <f>LOG(AQ1794,2)</f>
        <v>-1.0257998976547165</v>
      </c>
    </row>
    <row r="1795" spans="1:44" x14ac:dyDescent="0.25">
      <c r="A1795" t="s">
        <v>49</v>
      </c>
      <c r="B1795" t="s">
        <v>50</v>
      </c>
      <c r="C1795" t="s">
        <v>51</v>
      </c>
      <c r="D1795" t="s">
        <v>13222</v>
      </c>
      <c r="E1795" t="s">
        <v>13223</v>
      </c>
      <c r="F1795" t="s">
        <v>54</v>
      </c>
      <c r="G1795">
        <v>0.02</v>
      </c>
      <c r="H1795">
        <v>2</v>
      </c>
      <c r="I1795">
        <v>1</v>
      </c>
      <c r="J1795">
        <v>1</v>
      </c>
      <c r="K1795">
        <v>1</v>
      </c>
      <c r="L1795">
        <v>559</v>
      </c>
      <c r="M1795">
        <v>60.8</v>
      </c>
      <c r="N1795">
        <v>8.7899999999999991</v>
      </c>
      <c r="O1795">
        <v>0</v>
      </c>
      <c r="P1795" t="s">
        <v>114</v>
      </c>
      <c r="Q1795" t="s">
        <v>4058</v>
      </c>
      <c r="R1795" t="s">
        <v>69</v>
      </c>
      <c r="S1795" t="s">
        <v>11371</v>
      </c>
      <c r="T1795" t="s">
        <v>13224</v>
      </c>
      <c r="U1795" t="s">
        <v>13225</v>
      </c>
      <c r="V1795" t="s">
        <v>13226</v>
      </c>
      <c r="W1795" t="s">
        <v>372</v>
      </c>
      <c r="X1795" t="s">
        <v>54</v>
      </c>
      <c r="Y1795" t="s">
        <v>54</v>
      </c>
      <c r="Z1795" t="s">
        <v>54</v>
      </c>
      <c r="AA1795">
        <v>0</v>
      </c>
      <c r="AB1795" t="s">
        <v>54</v>
      </c>
      <c r="AC1795">
        <v>0</v>
      </c>
      <c r="AD1795" t="s">
        <v>54</v>
      </c>
      <c r="AE1795" s="8">
        <v>2290274.6621003202</v>
      </c>
      <c r="AF1795" s="8" t="s">
        <v>54</v>
      </c>
      <c r="AG1795" s="8">
        <v>1351455.5041436499</v>
      </c>
      <c r="AH1795" s="8">
        <v>1820865.0831219852</v>
      </c>
      <c r="AI1795" s="8">
        <v>469409.57897833496</v>
      </c>
      <c r="AJ1795" s="10">
        <v>1942755.1361579599</v>
      </c>
      <c r="AK1795" s="10">
        <v>2245418.0316665</v>
      </c>
      <c r="AL1795" s="10" t="s">
        <v>54</v>
      </c>
      <c r="AM1795" s="10">
        <v>2094086.5839122301</v>
      </c>
      <c r="AN1795" s="10">
        <v>151331.44775427005</v>
      </c>
      <c r="AO1795" s="12">
        <v>8295172.2437096201</v>
      </c>
      <c r="AP1795" s="12">
        <v>4070170.2314783013</v>
      </c>
      <c r="AQ1795">
        <f>AP1795/AO1795</f>
        <v>0.49066735589062488</v>
      </c>
      <c r="AR1795">
        <f>LOG(AQ1795,2)</f>
        <v>-1.0271828028195287</v>
      </c>
    </row>
    <row r="1796" spans="1:44" x14ac:dyDescent="0.25">
      <c r="A1796" t="s">
        <v>49</v>
      </c>
      <c r="B1796" t="s">
        <v>64</v>
      </c>
      <c r="C1796" t="s">
        <v>51</v>
      </c>
      <c r="D1796" t="s">
        <v>13227</v>
      </c>
      <c r="E1796" t="s">
        <v>13228</v>
      </c>
      <c r="F1796" t="s">
        <v>54</v>
      </c>
      <c r="G1796">
        <v>0</v>
      </c>
      <c r="H1796">
        <v>9</v>
      </c>
      <c r="I1796">
        <v>3</v>
      </c>
      <c r="J1796">
        <v>11</v>
      </c>
      <c r="K1796">
        <v>3</v>
      </c>
      <c r="L1796">
        <v>453</v>
      </c>
      <c r="M1796">
        <v>48.4</v>
      </c>
      <c r="N1796">
        <v>8.6300000000000008</v>
      </c>
      <c r="O1796">
        <v>19.29</v>
      </c>
      <c r="P1796" t="s">
        <v>150</v>
      </c>
      <c r="Q1796" t="s">
        <v>151</v>
      </c>
      <c r="R1796" t="s">
        <v>421</v>
      </c>
      <c r="S1796" t="s">
        <v>10911</v>
      </c>
      <c r="T1796" t="s">
        <v>13229</v>
      </c>
      <c r="U1796" t="s">
        <v>13230</v>
      </c>
      <c r="V1796" t="s">
        <v>13231</v>
      </c>
      <c r="W1796" t="s">
        <v>13232</v>
      </c>
      <c r="X1796" t="s">
        <v>1320</v>
      </c>
      <c r="Y1796" t="s">
        <v>6339</v>
      </c>
      <c r="Z1796" t="s">
        <v>6340</v>
      </c>
      <c r="AA1796">
        <v>12</v>
      </c>
      <c r="AB1796">
        <v>10.66</v>
      </c>
      <c r="AC1796">
        <v>1.40845070422535E-3</v>
      </c>
      <c r="AD1796" t="s">
        <v>54</v>
      </c>
      <c r="AE1796" s="8">
        <v>1120033.08686978</v>
      </c>
      <c r="AF1796" s="8">
        <v>2176688.6416683998</v>
      </c>
      <c r="AG1796" s="8">
        <v>2141819.6681742501</v>
      </c>
      <c r="AH1796" s="8">
        <v>1812847.1322374765</v>
      </c>
      <c r="AI1796" s="8">
        <v>490100.28730332229</v>
      </c>
      <c r="AJ1796" s="10">
        <v>1135559.18331697</v>
      </c>
      <c r="AK1796" s="10">
        <v>1983770.7183007</v>
      </c>
      <c r="AL1796" s="10">
        <v>2688411.2645886801</v>
      </c>
      <c r="AM1796" s="10">
        <v>1935913.7220687836</v>
      </c>
      <c r="AN1796" s="10">
        <v>634851.74943642074</v>
      </c>
      <c r="AO1796" s="12">
        <v>209128716.50344968</v>
      </c>
      <c r="AP1796" s="12">
        <v>102187212.30537973</v>
      </c>
      <c r="AQ1796">
        <f>AP1796/AO1796</f>
        <v>0.48863309646762026</v>
      </c>
      <c r="AR1796">
        <f>LOG(AQ1796,2)</f>
        <v>-1.0331765102576034</v>
      </c>
    </row>
    <row r="1797" spans="1:44" x14ac:dyDescent="0.25">
      <c r="A1797" t="s">
        <v>49</v>
      </c>
      <c r="B1797" t="s">
        <v>64</v>
      </c>
      <c r="C1797" t="s">
        <v>51</v>
      </c>
      <c r="D1797" t="s">
        <v>13233</v>
      </c>
      <c r="E1797" t="s">
        <v>13234</v>
      </c>
      <c r="F1797" t="s">
        <v>54</v>
      </c>
      <c r="G1797">
        <v>2E-3</v>
      </c>
      <c r="H1797">
        <v>8</v>
      </c>
      <c r="I1797">
        <v>3</v>
      </c>
      <c r="J1797">
        <v>8</v>
      </c>
      <c r="K1797">
        <v>3</v>
      </c>
      <c r="L1797">
        <v>226</v>
      </c>
      <c r="M1797">
        <v>25</v>
      </c>
      <c r="N1797">
        <v>8.4700000000000006</v>
      </c>
      <c r="O1797">
        <v>5.73</v>
      </c>
      <c r="P1797" t="s">
        <v>150</v>
      </c>
      <c r="Q1797" t="s">
        <v>309</v>
      </c>
      <c r="R1797" t="s">
        <v>310</v>
      </c>
      <c r="S1797" t="s">
        <v>13235</v>
      </c>
      <c r="T1797" t="s">
        <v>13236</v>
      </c>
      <c r="U1797" t="s">
        <v>13237</v>
      </c>
      <c r="V1797" t="s">
        <v>13238</v>
      </c>
      <c r="W1797" t="s">
        <v>217</v>
      </c>
      <c r="X1797" t="s">
        <v>54</v>
      </c>
      <c r="Y1797" t="s">
        <v>5870</v>
      </c>
      <c r="Z1797" t="s">
        <v>8726</v>
      </c>
      <c r="AA1797">
        <v>9</v>
      </c>
      <c r="AB1797">
        <v>2.04</v>
      </c>
      <c r="AC1797">
        <v>8.9628681177976992E-3</v>
      </c>
      <c r="AD1797" t="s">
        <v>54</v>
      </c>
      <c r="AE1797" s="8">
        <v>1692280.8473975901</v>
      </c>
      <c r="AF1797" s="8">
        <v>1730632.4174047001</v>
      </c>
      <c r="AG1797" s="8">
        <v>2000525.7612352399</v>
      </c>
      <c r="AH1797" s="8">
        <v>1807813.0086791767</v>
      </c>
      <c r="AI1797" s="8">
        <v>137165.02099977582</v>
      </c>
      <c r="AJ1797" s="10">
        <v>2779377.03619503</v>
      </c>
      <c r="AK1797" s="10">
        <v>4704745.6234873803</v>
      </c>
      <c r="AL1797" s="10">
        <v>6003851.8198363297</v>
      </c>
      <c r="AM1797" s="10">
        <v>4495991.4931729129</v>
      </c>
      <c r="AN1797" s="10">
        <v>1324636.5848229635</v>
      </c>
      <c r="AO1797" s="12">
        <v>179336619.99339935</v>
      </c>
      <c r="AP1797" s="12">
        <v>87608612.053188637</v>
      </c>
      <c r="AQ1797">
        <f>AP1797/AO1797</f>
        <v>0.48851490597075575</v>
      </c>
      <c r="AR1797">
        <f>LOG(AQ1797,2)</f>
        <v>-1.0335255113180624</v>
      </c>
    </row>
    <row r="1798" spans="1:44" x14ac:dyDescent="0.25">
      <c r="A1798" t="s">
        <v>49</v>
      </c>
      <c r="B1798" t="s">
        <v>64</v>
      </c>
      <c r="C1798" t="s">
        <v>51</v>
      </c>
      <c r="D1798" t="s">
        <v>13239</v>
      </c>
      <c r="E1798" t="s">
        <v>13240</v>
      </c>
      <c r="F1798" t="s">
        <v>54</v>
      </c>
      <c r="G1798">
        <v>0.01</v>
      </c>
      <c r="H1798">
        <v>3</v>
      </c>
      <c r="I1798">
        <v>1</v>
      </c>
      <c r="J1798">
        <v>2</v>
      </c>
      <c r="K1798">
        <v>1</v>
      </c>
      <c r="L1798">
        <v>350</v>
      </c>
      <c r="M1798">
        <v>39.6</v>
      </c>
      <c r="N1798">
        <v>9.6999999999999993</v>
      </c>
      <c r="O1798">
        <v>1.87</v>
      </c>
      <c r="P1798" t="s">
        <v>1517</v>
      </c>
      <c r="Q1798" t="s">
        <v>7962</v>
      </c>
      <c r="R1798" t="s">
        <v>310</v>
      </c>
      <c r="S1798" t="s">
        <v>13241</v>
      </c>
      <c r="T1798" t="s">
        <v>13242</v>
      </c>
      <c r="U1798" t="s">
        <v>13243</v>
      </c>
      <c r="V1798" t="s">
        <v>13244</v>
      </c>
      <c r="W1798" t="s">
        <v>99</v>
      </c>
      <c r="X1798" t="s">
        <v>769</v>
      </c>
      <c r="Y1798" t="s">
        <v>4914</v>
      </c>
      <c r="Z1798" t="s">
        <v>770</v>
      </c>
      <c r="AA1798">
        <v>152</v>
      </c>
      <c r="AB1798" t="s">
        <v>54</v>
      </c>
      <c r="AC1798">
        <v>0</v>
      </c>
      <c r="AD1798" t="s">
        <v>54</v>
      </c>
      <c r="AE1798" s="8">
        <v>1383860.5176821901</v>
      </c>
      <c r="AF1798" s="8">
        <v>1543256.3649714</v>
      </c>
      <c r="AG1798" s="8">
        <v>2493215.2664696202</v>
      </c>
      <c r="AH1798" s="8">
        <v>1806777.3830410701</v>
      </c>
      <c r="AI1798" s="8">
        <v>489727.46494872804</v>
      </c>
      <c r="AJ1798" s="10">
        <v>771366.14717373904</v>
      </c>
      <c r="AK1798" s="10">
        <v>1195984.4765957899</v>
      </c>
      <c r="AL1798" s="10">
        <v>810127.34239574103</v>
      </c>
      <c r="AM1798" s="10">
        <v>925825.98872175661</v>
      </c>
      <c r="AN1798" s="10">
        <v>191685.18285902689</v>
      </c>
      <c r="AO1798" s="12">
        <v>3868337.6477618893</v>
      </c>
      <c r="AP1798" s="12">
        <v>1881819.8085452898</v>
      </c>
      <c r="AQ1798">
        <f>AP1798/AO1798</f>
        <v>0.48646730970706692</v>
      </c>
      <c r="AR1798">
        <f>LOG(AQ1798,2)</f>
        <v>-1.0395852348102594</v>
      </c>
    </row>
    <row r="1799" spans="1:44" x14ac:dyDescent="0.25">
      <c r="A1799" t="s">
        <v>49</v>
      </c>
      <c r="B1799" t="s">
        <v>50</v>
      </c>
      <c r="C1799" t="s">
        <v>51</v>
      </c>
      <c r="D1799" t="s">
        <v>13245</v>
      </c>
      <c r="E1799" t="s">
        <v>13246</v>
      </c>
      <c r="F1799" t="s">
        <v>54</v>
      </c>
      <c r="G1799">
        <v>0.02</v>
      </c>
      <c r="H1799">
        <v>1</v>
      </c>
      <c r="I1799">
        <v>1</v>
      </c>
      <c r="J1799">
        <v>1</v>
      </c>
      <c r="K1799">
        <v>1</v>
      </c>
      <c r="L1799">
        <v>1401</v>
      </c>
      <c r="M1799">
        <v>151.6</v>
      </c>
      <c r="N1799">
        <v>5.86</v>
      </c>
      <c r="O1799">
        <v>0</v>
      </c>
      <c r="P1799" t="s">
        <v>701</v>
      </c>
      <c r="Q1799" t="s">
        <v>871</v>
      </c>
      <c r="R1799" t="s">
        <v>82</v>
      </c>
      <c r="S1799" t="s">
        <v>488</v>
      </c>
      <c r="T1799" t="s">
        <v>13247</v>
      </c>
      <c r="U1799" t="s">
        <v>13248</v>
      </c>
      <c r="V1799" t="s">
        <v>13249</v>
      </c>
      <c r="W1799" t="s">
        <v>187</v>
      </c>
      <c r="X1799" t="s">
        <v>54</v>
      </c>
      <c r="Y1799" t="s">
        <v>11155</v>
      </c>
      <c r="Z1799" t="s">
        <v>12381</v>
      </c>
      <c r="AA1799">
        <v>4</v>
      </c>
      <c r="AB1799" t="s">
        <v>54</v>
      </c>
      <c r="AC1799">
        <v>0</v>
      </c>
      <c r="AD1799" t="s">
        <v>54</v>
      </c>
      <c r="AE1799" s="8">
        <v>1450546.51047426</v>
      </c>
      <c r="AF1799" s="8">
        <v>2009585.0573621399</v>
      </c>
      <c r="AG1799" s="8">
        <v>1948716.0018835701</v>
      </c>
      <c r="AH1799" s="8">
        <v>1802949.1899066567</v>
      </c>
      <c r="AI1799" s="8">
        <v>250422.30575844191</v>
      </c>
      <c r="AJ1799" s="10">
        <v>1171428.0604555099</v>
      </c>
      <c r="AK1799" s="10">
        <v>1899444.7298848401</v>
      </c>
      <c r="AL1799" s="10">
        <v>1795349.0060144099</v>
      </c>
      <c r="AM1799" s="10">
        <v>1622073.9321182531</v>
      </c>
      <c r="AN1799" s="10">
        <v>321476.02934696205</v>
      </c>
      <c r="AO1799" s="12">
        <v>2560450.02487943</v>
      </c>
      <c r="AP1799" s="12">
        <v>1243279.3480175333</v>
      </c>
      <c r="AQ1799">
        <f>AP1799/AO1799</f>
        <v>0.48557063638689008</v>
      </c>
      <c r="AR1799">
        <f>LOG(AQ1799,2)</f>
        <v>-1.0422469138618857</v>
      </c>
    </row>
    <row r="1800" spans="1:44" x14ac:dyDescent="0.25">
      <c r="A1800" t="s">
        <v>49</v>
      </c>
      <c r="B1800" t="s">
        <v>50</v>
      </c>
      <c r="C1800" t="s">
        <v>51</v>
      </c>
      <c r="D1800" t="s">
        <v>13250</v>
      </c>
      <c r="E1800" t="s">
        <v>13251</v>
      </c>
      <c r="F1800" t="s">
        <v>54</v>
      </c>
      <c r="G1800">
        <v>1.4999999999999999E-2</v>
      </c>
      <c r="H1800">
        <v>4</v>
      </c>
      <c r="I1800">
        <v>1</v>
      </c>
      <c r="J1800">
        <v>1</v>
      </c>
      <c r="K1800">
        <v>1</v>
      </c>
      <c r="L1800">
        <v>250</v>
      </c>
      <c r="M1800">
        <v>28.6</v>
      </c>
      <c r="N1800">
        <v>9.42</v>
      </c>
      <c r="O1800">
        <v>1.79</v>
      </c>
      <c r="P1800" t="s">
        <v>847</v>
      </c>
      <c r="Q1800" t="s">
        <v>3406</v>
      </c>
      <c r="R1800" t="s">
        <v>82</v>
      </c>
      <c r="S1800" t="s">
        <v>13252</v>
      </c>
      <c r="T1800" t="s">
        <v>13253</v>
      </c>
      <c r="U1800" t="s">
        <v>13254</v>
      </c>
      <c r="V1800" t="s">
        <v>13255</v>
      </c>
      <c r="W1800" t="s">
        <v>74</v>
      </c>
      <c r="X1800" t="s">
        <v>54</v>
      </c>
      <c r="Y1800" t="s">
        <v>11713</v>
      </c>
      <c r="Z1800" t="s">
        <v>13256</v>
      </c>
      <c r="AA1800">
        <v>11</v>
      </c>
      <c r="AB1800" t="s">
        <v>54</v>
      </c>
      <c r="AC1800">
        <v>0</v>
      </c>
      <c r="AD1800" t="s">
        <v>54</v>
      </c>
      <c r="AE1800" s="8">
        <v>1248509.41128602</v>
      </c>
      <c r="AF1800" s="8">
        <v>1818171.9039505699</v>
      </c>
      <c r="AG1800" s="8">
        <v>2337015.1574257701</v>
      </c>
      <c r="AH1800" s="8">
        <v>1801232.1575541198</v>
      </c>
      <c r="AI1800" s="8">
        <v>444542.01608756563</v>
      </c>
      <c r="AJ1800" s="10">
        <v>1208948.70462324</v>
      </c>
      <c r="AK1800" s="10">
        <v>2179678.88795429</v>
      </c>
      <c r="AL1800" s="10">
        <v>2103249.7548386799</v>
      </c>
      <c r="AM1800" s="10">
        <v>1830625.7824720701</v>
      </c>
      <c r="AN1800" s="10">
        <v>440698.04094504128</v>
      </c>
      <c r="AO1800" s="12">
        <v>208989333.11147866</v>
      </c>
      <c r="AP1800" s="12">
        <v>101283050.34240353</v>
      </c>
      <c r="AQ1800">
        <f>AP1800/AO1800</f>
        <v>0.48463263093134679</v>
      </c>
      <c r="AR1800">
        <f>LOG(AQ1800,2)</f>
        <v>-1.0450365483359521</v>
      </c>
    </row>
    <row r="1801" spans="1:44" x14ac:dyDescent="0.25">
      <c r="A1801" t="s">
        <v>49</v>
      </c>
      <c r="B1801" t="s">
        <v>64</v>
      </c>
      <c r="C1801" t="s">
        <v>51</v>
      </c>
      <c r="D1801" t="s">
        <v>13257</v>
      </c>
      <c r="E1801" t="s">
        <v>13258</v>
      </c>
      <c r="F1801" t="s">
        <v>54</v>
      </c>
      <c r="G1801">
        <v>1E-3</v>
      </c>
      <c r="H1801">
        <v>5</v>
      </c>
      <c r="I1801">
        <v>2</v>
      </c>
      <c r="J1801">
        <v>13</v>
      </c>
      <c r="K1801">
        <v>2</v>
      </c>
      <c r="L1801">
        <v>471</v>
      </c>
      <c r="M1801">
        <v>52</v>
      </c>
      <c r="N1801">
        <v>8</v>
      </c>
      <c r="O1801">
        <v>11.83</v>
      </c>
      <c r="P1801" t="s">
        <v>320</v>
      </c>
      <c r="Q1801" t="s">
        <v>1326</v>
      </c>
      <c r="R1801" t="s">
        <v>69</v>
      </c>
      <c r="S1801" t="s">
        <v>5801</v>
      </c>
      <c r="T1801" t="s">
        <v>13259</v>
      </c>
      <c r="U1801" t="s">
        <v>13260</v>
      </c>
      <c r="V1801" t="s">
        <v>13261</v>
      </c>
      <c r="W1801" t="s">
        <v>217</v>
      </c>
      <c r="X1801" t="s">
        <v>54</v>
      </c>
      <c r="Y1801" t="s">
        <v>5878</v>
      </c>
      <c r="Z1801" t="s">
        <v>11382</v>
      </c>
      <c r="AA1801">
        <v>12</v>
      </c>
      <c r="AB1801">
        <v>2.72</v>
      </c>
      <c r="AC1801">
        <v>3.4916201117318399E-3</v>
      </c>
      <c r="AD1801" t="s">
        <v>54</v>
      </c>
      <c r="AE1801" s="8">
        <v>1255024.8491074799</v>
      </c>
      <c r="AF1801" s="8">
        <v>2259608.1824291199</v>
      </c>
      <c r="AG1801" s="8">
        <v>1882275.5940533101</v>
      </c>
      <c r="AH1801" s="8">
        <v>1798969.5418633034</v>
      </c>
      <c r="AI1801" s="8">
        <v>414328.24519175419</v>
      </c>
      <c r="AJ1801" s="10">
        <v>924212.91961953801</v>
      </c>
      <c r="AK1801" s="10">
        <v>1799879.10756487</v>
      </c>
      <c r="AL1801" s="10">
        <v>1862435.8706606899</v>
      </c>
      <c r="AM1801" s="10">
        <v>1528842.6326150326</v>
      </c>
      <c r="AN1801" s="10">
        <v>428299.85954548058</v>
      </c>
      <c r="AO1801" s="12">
        <v>2632900.695059693</v>
      </c>
      <c r="AP1801" s="12">
        <v>1275881.3898662864</v>
      </c>
      <c r="AQ1801">
        <f>AP1801/AO1801</f>
        <v>0.4845915352068984</v>
      </c>
      <c r="AR1801">
        <f>LOG(AQ1801,2)</f>
        <v>-1.0451588907206559</v>
      </c>
    </row>
    <row r="1802" spans="1:44" x14ac:dyDescent="0.25">
      <c r="A1802" t="s">
        <v>49</v>
      </c>
      <c r="B1802" t="s">
        <v>64</v>
      </c>
      <c r="C1802" t="s">
        <v>51</v>
      </c>
      <c r="D1802" t="s">
        <v>13262</v>
      </c>
      <c r="E1802" t="s">
        <v>13263</v>
      </c>
      <c r="F1802" t="s">
        <v>54</v>
      </c>
      <c r="G1802">
        <v>2E-3</v>
      </c>
      <c r="H1802">
        <v>3</v>
      </c>
      <c r="I1802">
        <v>1</v>
      </c>
      <c r="J1802">
        <v>4</v>
      </c>
      <c r="K1802">
        <v>1</v>
      </c>
      <c r="L1802">
        <v>377</v>
      </c>
      <c r="M1802">
        <v>42.5</v>
      </c>
      <c r="N1802">
        <v>9.8000000000000007</v>
      </c>
      <c r="O1802">
        <v>6.02</v>
      </c>
      <c r="P1802" t="s">
        <v>1280</v>
      </c>
      <c r="Q1802" t="s">
        <v>4214</v>
      </c>
      <c r="R1802" t="s">
        <v>57</v>
      </c>
      <c r="S1802" t="s">
        <v>13264</v>
      </c>
      <c r="T1802" t="s">
        <v>13265</v>
      </c>
      <c r="U1802" t="s">
        <v>13266</v>
      </c>
      <c r="V1802" t="s">
        <v>13267</v>
      </c>
      <c r="W1802" t="s">
        <v>111</v>
      </c>
      <c r="X1802" t="s">
        <v>1286</v>
      </c>
      <c r="Y1802" t="s">
        <v>12910</v>
      </c>
      <c r="Z1802" t="s">
        <v>7771</v>
      </c>
      <c r="AA1802">
        <v>13</v>
      </c>
      <c r="AB1802" t="s">
        <v>54</v>
      </c>
      <c r="AC1802">
        <v>0</v>
      </c>
      <c r="AD1802" t="s">
        <v>54</v>
      </c>
      <c r="AE1802" s="8" t="s">
        <v>54</v>
      </c>
      <c r="AF1802" s="8">
        <v>1798827.07552518</v>
      </c>
      <c r="AG1802" s="8" t="s">
        <v>54</v>
      </c>
      <c r="AH1802" s="8">
        <v>1798827.07552518</v>
      </c>
      <c r="AI1802" s="8">
        <v>0</v>
      </c>
      <c r="AJ1802" s="10">
        <v>1887721.8606660699</v>
      </c>
      <c r="AK1802" s="10" t="s">
        <v>54</v>
      </c>
      <c r="AL1802" s="10" t="s">
        <v>54</v>
      </c>
      <c r="AM1802" s="10">
        <v>1887721.8606660699</v>
      </c>
      <c r="AN1802" s="10">
        <v>0</v>
      </c>
      <c r="AO1802" s="12">
        <v>34593796.316238634</v>
      </c>
      <c r="AP1802" s="12">
        <v>16724516.8450014</v>
      </c>
      <c r="AQ1802">
        <f>AP1802/AO1802</f>
        <v>0.48345422086996459</v>
      </c>
      <c r="AR1802">
        <f>LOG(AQ1802,2)</f>
        <v>-1.0485488100471974</v>
      </c>
    </row>
    <row r="1803" spans="1:44" x14ac:dyDescent="0.25">
      <c r="A1803" t="s">
        <v>49</v>
      </c>
      <c r="B1803" t="s">
        <v>64</v>
      </c>
      <c r="C1803" t="s">
        <v>51</v>
      </c>
      <c r="D1803" t="s">
        <v>13268</v>
      </c>
      <c r="E1803" t="s">
        <v>13269</v>
      </c>
      <c r="F1803" t="s">
        <v>54</v>
      </c>
      <c r="G1803">
        <v>7.0000000000000001E-3</v>
      </c>
      <c r="H1803">
        <v>3</v>
      </c>
      <c r="I1803">
        <v>1</v>
      </c>
      <c r="J1803">
        <v>4</v>
      </c>
      <c r="K1803">
        <v>1</v>
      </c>
      <c r="L1803">
        <v>439</v>
      </c>
      <c r="M1803">
        <v>48.9</v>
      </c>
      <c r="N1803">
        <v>5.29</v>
      </c>
      <c r="O1803">
        <v>3.45</v>
      </c>
      <c r="P1803" t="s">
        <v>804</v>
      </c>
      <c r="Q1803" t="s">
        <v>5416</v>
      </c>
      <c r="R1803" t="s">
        <v>1877</v>
      </c>
      <c r="S1803" t="s">
        <v>13270</v>
      </c>
      <c r="T1803" t="s">
        <v>13271</v>
      </c>
      <c r="U1803" t="s">
        <v>13272</v>
      </c>
      <c r="V1803" t="s">
        <v>13273</v>
      </c>
      <c r="W1803" t="s">
        <v>533</v>
      </c>
      <c r="X1803" t="s">
        <v>54</v>
      </c>
      <c r="Y1803" t="s">
        <v>11155</v>
      </c>
      <c r="Z1803" t="s">
        <v>11156</v>
      </c>
      <c r="AA1803">
        <v>15</v>
      </c>
      <c r="AB1803" t="s">
        <v>54</v>
      </c>
      <c r="AC1803">
        <v>0</v>
      </c>
      <c r="AD1803" t="s">
        <v>54</v>
      </c>
      <c r="AE1803" s="8">
        <v>1323487.2271356401</v>
      </c>
      <c r="AF1803" s="8">
        <v>2086950.2275924</v>
      </c>
      <c r="AG1803" s="8">
        <v>1970201.04681522</v>
      </c>
      <c r="AH1803" s="8">
        <v>1793546.1671810867</v>
      </c>
      <c r="AI1803" s="8">
        <v>335781.82216088148</v>
      </c>
      <c r="AJ1803" s="10">
        <v>647197.07475269097</v>
      </c>
      <c r="AK1803" s="10">
        <v>1305434.3865187201</v>
      </c>
      <c r="AL1803" s="10">
        <v>1698822.6312702601</v>
      </c>
      <c r="AM1803" s="10">
        <v>1217151.3641805572</v>
      </c>
      <c r="AN1803" s="10">
        <v>433839.06140802323</v>
      </c>
      <c r="AO1803" s="12">
        <v>333602670.078134</v>
      </c>
      <c r="AP1803" s="12">
        <v>161088942.50110066</v>
      </c>
      <c r="AQ1803">
        <f>AP1803/AO1803</f>
        <v>0.48287665822150516</v>
      </c>
      <c r="AR1803">
        <f>LOG(AQ1803,2)</f>
        <v>-1.0502733681379799</v>
      </c>
    </row>
    <row r="1804" spans="1:44" x14ac:dyDescent="0.25">
      <c r="A1804" t="s">
        <v>49</v>
      </c>
      <c r="B1804" t="s">
        <v>64</v>
      </c>
      <c r="C1804" t="s">
        <v>51</v>
      </c>
      <c r="D1804" t="s">
        <v>13274</v>
      </c>
      <c r="E1804" t="s">
        <v>13275</v>
      </c>
      <c r="F1804" t="s">
        <v>54</v>
      </c>
      <c r="G1804">
        <v>8.0000000000000002E-3</v>
      </c>
      <c r="H1804">
        <v>2</v>
      </c>
      <c r="I1804">
        <v>1</v>
      </c>
      <c r="J1804">
        <v>4</v>
      </c>
      <c r="K1804">
        <v>1</v>
      </c>
      <c r="L1804">
        <v>463</v>
      </c>
      <c r="M1804">
        <v>50.3</v>
      </c>
      <c r="N1804">
        <v>7.42</v>
      </c>
      <c r="O1804">
        <v>2.31</v>
      </c>
      <c r="P1804" t="s">
        <v>701</v>
      </c>
      <c r="Q1804" t="s">
        <v>1343</v>
      </c>
      <c r="R1804" t="s">
        <v>506</v>
      </c>
      <c r="S1804" t="s">
        <v>13276</v>
      </c>
      <c r="T1804" t="s">
        <v>13277</v>
      </c>
      <c r="U1804" t="s">
        <v>13278</v>
      </c>
      <c r="V1804" t="s">
        <v>13279</v>
      </c>
      <c r="W1804" t="s">
        <v>438</v>
      </c>
      <c r="X1804" t="s">
        <v>54</v>
      </c>
      <c r="Y1804" t="s">
        <v>13280</v>
      </c>
      <c r="Z1804" t="s">
        <v>5307</v>
      </c>
      <c r="AA1804">
        <v>8</v>
      </c>
      <c r="AB1804">
        <v>1.93</v>
      </c>
      <c r="AC1804">
        <v>1.06516290726817E-2</v>
      </c>
      <c r="AD1804" t="s">
        <v>54</v>
      </c>
      <c r="AE1804" s="8">
        <v>967056.63309029595</v>
      </c>
      <c r="AF1804" s="8">
        <v>2042599.9330484699</v>
      </c>
      <c r="AG1804" s="8">
        <v>2363843.6432722998</v>
      </c>
      <c r="AH1804" s="8">
        <v>1791166.7364703554</v>
      </c>
      <c r="AI1804" s="8">
        <v>597309.23158746446</v>
      </c>
      <c r="AJ1804" s="10">
        <v>755410.99208341201</v>
      </c>
      <c r="AK1804" s="10">
        <v>1585723.8221597001</v>
      </c>
      <c r="AL1804" s="10">
        <v>1977970.24672282</v>
      </c>
      <c r="AM1804" s="10">
        <v>1439701.6869886441</v>
      </c>
      <c r="AN1804" s="10">
        <v>509676.12640842947</v>
      </c>
      <c r="AO1804" s="12">
        <v>61911890.583529472</v>
      </c>
      <c r="AP1804" s="12">
        <v>29867200.166225899</v>
      </c>
      <c r="AQ1804">
        <f>AP1804/AO1804</f>
        <v>0.48241460379779649</v>
      </c>
      <c r="AR1804">
        <f>LOG(AQ1804,2)</f>
        <v>-1.0516545132966386</v>
      </c>
    </row>
    <row r="1805" spans="1:44" x14ac:dyDescent="0.25">
      <c r="A1805" t="s">
        <v>49</v>
      </c>
      <c r="B1805" t="s">
        <v>64</v>
      </c>
      <c r="C1805" t="s">
        <v>51</v>
      </c>
      <c r="D1805" t="s">
        <v>13281</v>
      </c>
      <c r="E1805" t="s">
        <v>13282</v>
      </c>
      <c r="F1805" t="s">
        <v>54</v>
      </c>
      <c r="G1805">
        <v>3.0000000000000001E-3</v>
      </c>
      <c r="H1805">
        <v>3</v>
      </c>
      <c r="I1805">
        <v>1</v>
      </c>
      <c r="J1805">
        <v>5</v>
      </c>
      <c r="K1805">
        <v>1</v>
      </c>
      <c r="L1805">
        <v>342</v>
      </c>
      <c r="M1805">
        <v>38.4</v>
      </c>
      <c r="N1805">
        <v>8.9499999999999993</v>
      </c>
      <c r="O1805">
        <v>5.43</v>
      </c>
      <c r="P1805" t="s">
        <v>847</v>
      </c>
      <c r="Q1805" t="s">
        <v>151</v>
      </c>
      <c r="R1805" t="s">
        <v>82</v>
      </c>
      <c r="S1805" t="s">
        <v>13283</v>
      </c>
      <c r="T1805" t="s">
        <v>13284</v>
      </c>
      <c r="U1805" t="s">
        <v>13285</v>
      </c>
      <c r="V1805" t="s">
        <v>13286</v>
      </c>
      <c r="W1805" t="s">
        <v>198</v>
      </c>
      <c r="X1805" t="s">
        <v>54</v>
      </c>
      <c r="Y1805" t="s">
        <v>54</v>
      </c>
      <c r="Z1805" t="s">
        <v>54</v>
      </c>
      <c r="AA1805">
        <v>0</v>
      </c>
      <c r="AB1805" t="s">
        <v>54</v>
      </c>
      <c r="AC1805">
        <v>0</v>
      </c>
      <c r="AD1805" t="s">
        <v>54</v>
      </c>
      <c r="AE1805" s="8">
        <v>1243478.8410620801</v>
      </c>
      <c r="AF1805" s="8">
        <v>2386757.79822778</v>
      </c>
      <c r="AG1805" s="8">
        <v>1706920.9121613901</v>
      </c>
      <c r="AH1805" s="8">
        <v>1779052.5171504167</v>
      </c>
      <c r="AI1805" s="8">
        <v>469520.26566357614</v>
      </c>
      <c r="AJ1805" s="10">
        <v>1084795.0201560401</v>
      </c>
      <c r="AK1805" s="10">
        <v>2325521.49265111</v>
      </c>
      <c r="AL1805" s="10">
        <v>2296052.8136672699</v>
      </c>
      <c r="AM1805" s="10">
        <v>1902123.108824807</v>
      </c>
      <c r="AN1805" s="10">
        <v>578063.43605494034</v>
      </c>
      <c r="AO1805" s="12">
        <v>5209215.0384855038</v>
      </c>
      <c r="AP1805" s="12">
        <v>2502947.0310963267</v>
      </c>
      <c r="AQ1805">
        <f>AP1805/AO1805</f>
        <v>0.48048449000562254</v>
      </c>
      <c r="AR1805">
        <f>LOG(AQ1805,2)</f>
        <v>-1.0574382331976382</v>
      </c>
    </row>
    <row r="1806" spans="1:44" x14ac:dyDescent="0.25">
      <c r="A1806" t="s">
        <v>49</v>
      </c>
      <c r="B1806" t="s">
        <v>50</v>
      </c>
      <c r="C1806" t="s">
        <v>51</v>
      </c>
      <c r="D1806" t="s">
        <v>13287</v>
      </c>
      <c r="E1806" t="s">
        <v>13288</v>
      </c>
      <c r="F1806" t="s">
        <v>54</v>
      </c>
      <c r="G1806">
        <v>0.02</v>
      </c>
      <c r="H1806">
        <v>2</v>
      </c>
      <c r="I1806">
        <v>1</v>
      </c>
      <c r="J1806">
        <v>1</v>
      </c>
      <c r="K1806">
        <v>1</v>
      </c>
      <c r="L1806">
        <v>586</v>
      </c>
      <c r="M1806">
        <v>65.599999999999994</v>
      </c>
      <c r="N1806">
        <v>9.83</v>
      </c>
      <c r="O1806">
        <v>0</v>
      </c>
      <c r="P1806" t="s">
        <v>54</v>
      </c>
      <c r="Q1806" t="s">
        <v>54</v>
      </c>
      <c r="R1806" t="s">
        <v>82</v>
      </c>
      <c r="S1806" t="s">
        <v>13289</v>
      </c>
      <c r="T1806" t="s">
        <v>13290</v>
      </c>
      <c r="U1806" t="s">
        <v>13291</v>
      </c>
      <c r="V1806" t="s">
        <v>13292</v>
      </c>
      <c r="W1806" t="s">
        <v>144</v>
      </c>
      <c r="X1806" t="s">
        <v>54</v>
      </c>
      <c r="Y1806" t="s">
        <v>54</v>
      </c>
      <c r="Z1806" t="s">
        <v>54</v>
      </c>
      <c r="AA1806">
        <v>0</v>
      </c>
      <c r="AB1806" t="s">
        <v>54</v>
      </c>
      <c r="AC1806">
        <v>0</v>
      </c>
      <c r="AD1806" t="s">
        <v>54</v>
      </c>
      <c r="AE1806" s="8">
        <v>1552165.64096262</v>
      </c>
      <c r="AF1806" s="8">
        <v>1824893.1108627301</v>
      </c>
      <c r="AG1806" s="8">
        <v>1950280.75283265</v>
      </c>
      <c r="AH1806" s="8">
        <v>1775779.8348860003</v>
      </c>
      <c r="AI1806" s="8">
        <v>166198.6682311192</v>
      </c>
      <c r="AJ1806" s="10">
        <v>808083.831445358</v>
      </c>
      <c r="AK1806" s="10" t="s">
        <v>54</v>
      </c>
      <c r="AL1806" s="10">
        <v>1124392.5861974999</v>
      </c>
      <c r="AM1806" s="10">
        <v>966238.20882142894</v>
      </c>
      <c r="AN1806" s="10">
        <v>158154.37737607089</v>
      </c>
      <c r="AO1806" s="12">
        <v>6609155.0640764758</v>
      </c>
      <c r="AP1806" s="12">
        <v>3170304.7757399804</v>
      </c>
      <c r="AQ1806">
        <f>AP1806/AO1806</f>
        <v>0.47968382418078126</v>
      </c>
      <c r="AR1806">
        <f>LOG(AQ1806,2)</f>
        <v>-1.0598443048531607</v>
      </c>
    </row>
    <row r="1807" spans="1:44" x14ac:dyDescent="0.25">
      <c r="A1807" t="s">
        <v>49</v>
      </c>
      <c r="B1807" t="s">
        <v>50</v>
      </c>
      <c r="C1807" t="s">
        <v>51</v>
      </c>
      <c r="D1807" t="s">
        <v>13293</v>
      </c>
      <c r="E1807" t="s">
        <v>13294</v>
      </c>
      <c r="F1807" t="s">
        <v>54</v>
      </c>
      <c r="G1807">
        <v>0.02</v>
      </c>
      <c r="H1807">
        <v>2</v>
      </c>
      <c r="I1807">
        <v>1</v>
      </c>
      <c r="J1807">
        <v>1</v>
      </c>
      <c r="K1807">
        <v>1</v>
      </c>
      <c r="L1807">
        <v>443</v>
      </c>
      <c r="M1807">
        <v>51.5</v>
      </c>
      <c r="N1807">
        <v>6.89</v>
      </c>
      <c r="O1807">
        <v>0</v>
      </c>
      <c r="P1807" t="s">
        <v>574</v>
      </c>
      <c r="Q1807" t="s">
        <v>1500</v>
      </c>
      <c r="R1807" t="s">
        <v>3141</v>
      </c>
      <c r="S1807" t="s">
        <v>13295</v>
      </c>
      <c r="T1807" t="s">
        <v>13296</v>
      </c>
      <c r="U1807" t="s">
        <v>13297</v>
      </c>
      <c r="V1807" t="s">
        <v>13298</v>
      </c>
      <c r="W1807" t="s">
        <v>3777</v>
      </c>
      <c r="X1807" t="s">
        <v>54</v>
      </c>
      <c r="Y1807" t="s">
        <v>54</v>
      </c>
      <c r="Z1807" t="s">
        <v>5141</v>
      </c>
      <c r="AA1807">
        <v>3</v>
      </c>
      <c r="AB1807" t="s">
        <v>54</v>
      </c>
      <c r="AC1807">
        <v>0</v>
      </c>
      <c r="AD1807" t="s">
        <v>54</v>
      </c>
      <c r="AE1807" s="8">
        <v>1376382.73686077</v>
      </c>
      <c r="AF1807" s="8">
        <v>1762230.07904184</v>
      </c>
      <c r="AG1807" s="8">
        <v>2172223.1122017698</v>
      </c>
      <c r="AH1807" s="8">
        <v>1770278.64270146</v>
      </c>
      <c r="AI1807" s="8">
        <v>324950.31444664707</v>
      </c>
      <c r="AJ1807" s="10">
        <v>1424938.45753695</v>
      </c>
      <c r="AK1807" s="10">
        <v>4056140.4555656998</v>
      </c>
      <c r="AL1807" s="10">
        <v>3393416.2223973498</v>
      </c>
      <c r="AM1807" s="10">
        <v>2958165.0451666662</v>
      </c>
      <c r="AN1807" s="10">
        <v>1117404.3371636327</v>
      </c>
      <c r="AO1807" s="12">
        <v>14208068.088410199</v>
      </c>
      <c r="AP1807" s="12">
        <v>6809607.6506818598</v>
      </c>
      <c r="AQ1807">
        <f>AP1807/AO1807</f>
        <v>0.47927752093450277</v>
      </c>
      <c r="AR1807">
        <f>LOG(AQ1807,2)</f>
        <v>-1.0610668186000687</v>
      </c>
    </row>
    <row r="1808" spans="1:44" x14ac:dyDescent="0.25">
      <c r="A1808" t="s">
        <v>49</v>
      </c>
      <c r="B1808" t="s">
        <v>64</v>
      </c>
      <c r="C1808" t="s">
        <v>51</v>
      </c>
      <c r="D1808" t="s">
        <v>13299</v>
      </c>
      <c r="E1808" t="s">
        <v>13300</v>
      </c>
      <c r="F1808" t="s">
        <v>54</v>
      </c>
      <c r="G1808">
        <v>5.0000000000000001E-3</v>
      </c>
      <c r="H1808">
        <v>3</v>
      </c>
      <c r="I1808">
        <v>3</v>
      </c>
      <c r="J1808">
        <v>5</v>
      </c>
      <c r="K1808">
        <v>3</v>
      </c>
      <c r="L1808">
        <v>1173</v>
      </c>
      <c r="M1808">
        <v>133.4</v>
      </c>
      <c r="N1808">
        <v>6.77</v>
      </c>
      <c r="O1808">
        <v>4.87</v>
      </c>
      <c r="P1808" t="s">
        <v>3126</v>
      </c>
      <c r="Q1808" t="s">
        <v>472</v>
      </c>
      <c r="R1808" t="s">
        <v>82</v>
      </c>
      <c r="S1808" t="s">
        <v>13301</v>
      </c>
      <c r="T1808" t="s">
        <v>13302</v>
      </c>
      <c r="U1808" t="s">
        <v>13303</v>
      </c>
      <c r="V1808" t="s">
        <v>13304</v>
      </c>
      <c r="W1808" t="s">
        <v>217</v>
      </c>
      <c r="X1808" t="s">
        <v>2668</v>
      </c>
      <c r="Y1808" t="s">
        <v>54</v>
      </c>
      <c r="Z1808" t="s">
        <v>13305</v>
      </c>
      <c r="AA1808">
        <v>10</v>
      </c>
      <c r="AB1808">
        <v>7.42</v>
      </c>
      <c r="AC1808">
        <v>1.09409190371991E-3</v>
      </c>
      <c r="AD1808" t="s">
        <v>54</v>
      </c>
      <c r="AE1808" s="8">
        <v>2758934.2151085502</v>
      </c>
      <c r="AF1808" s="8">
        <v>1091471.5570139401</v>
      </c>
      <c r="AG1808" s="8">
        <v>1455867.05026861</v>
      </c>
      <c r="AH1808" s="8">
        <v>1768757.6074637</v>
      </c>
      <c r="AI1808" s="8">
        <v>715790.14830762439</v>
      </c>
      <c r="AJ1808" s="10">
        <v>421026.57558517298</v>
      </c>
      <c r="AK1808" s="10">
        <v>1242873.11962497</v>
      </c>
      <c r="AL1808" s="10">
        <v>1059527.85938751</v>
      </c>
      <c r="AM1808" s="10">
        <v>907809.18486588437</v>
      </c>
      <c r="AN1808" s="10">
        <v>352251.66442614933</v>
      </c>
      <c r="AO1808" s="12">
        <v>5385341.9156530462</v>
      </c>
      <c r="AP1808" s="12">
        <v>2579079.6908388999</v>
      </c>
      <c r="AQ1808">
        <f>AP1808/AO1808</f>
        <v>0.47890732496344224</v>
      </c>
      <c r="AR1808">
        <f>LOG(AQ1808,2)</f>
        <v>-1.0621815928953753</v>
      </c>
    </row>
    <row r="1809" spans="1:44" x14ac:dyDescent="0.25">
      <c r="A1809" t="s">
        <v>49</v>
      </c>
      <c r="B1809" t="s">
        <v>50</v>
      </c>
      <c r="C1809" t="s">
        <v>51</v>
      </c>
      <c r="D1809" t="s">
        <v>13306</v>
      </c>
      <c r="E1809" t="s">
        <v>13307</v>
      </c>
      <c r="F1809" t="s">
        <v>54</v>
      </c>
      <c r="G1809">
        <v>0.02</v>
      </c>
      <c r="H1809">
        <v>2</v>
      </c>
      <c r="I1809">
        <v>1</v>
      </c>
      <c r="J1809">
        <v>1</v>
      </c>
      <c r="K1809">
        <v>1</v>
      </c>
      <c r="L1809">
        <v>445</v>
      </c>
      <c r="M1809">
        <v>51.4</v>
      </c>
      <c r="N1809">
        <v>9.19</v>
      </c>
      <c r="O1809">
        <v>0</v>
      </c>
      <c r="P1809" t="s">
        <v>701</v>
      </c>
      <c r="Q1809" t="s">
        <v>505</v>
      </c>
      <c r="R1809" t="s">
        <v>69</v>
      </c>
      <c r="S1809" t="s">
        <v>13308</v>
      </c>
      <c r="T1809" t="s">
        <v>13309</v>
      </c>
      <c r="U1809" t="s">
        <v>13310</v>
      </c>
      <c r="V1809" t="s">
        <v>13311</v>
      </c>
      <c r="W1809" t="s">
        <v>326</v>
      </c>
      <c r="X1809" t="s">
        <v>54</v>
      </c>
      <c r="Y1809" t="s">
        <v>54</v>
      </c>
      <c r="Z1809" t="s">
        <v>13312</v>
      </c>
      <c r="AA1809">
        <v>8</v>
      </c>
      <c r="AB1809" t="s">
        <v>54</v>
      </c>
      <c r="AC1809">
        <v>0</v>
      </c>
      <c r="AD1809" t="s">
        <v>54</v>
      </c>
      <c r="AE1809" s="8">
        <v>1015895.13734656</v>
      </c>
      <c r="AF1809" s="8" t="s">
        <v>54</v>
      </c>
      <c r="AG1809" s="8">
        <v>2509306.5762719801</v>
      </c>
      <c r="AH1809" s="8">
        <v>1762600.8568092701</v>
      </c>
      <c r="AI1809" s="8">
        <v>746705.71946270997</v>
      </c>
      <c r="AJ1809" s="10" t="s">
        <v>54</v>
      </c>
      <c r="AK1809" s="10" t="s">
        <v>54</v>
      </c>
      <c r="AL1809" s="10" t="s">
        <v>54</v>
      </c>
      <c r="AM1809" s="10">
        <v>0</v>
      </c>
      <c r="AN1809" s="10">
        <v>0</v>
      </c>
      <c r="AO1809" s="12">
        <v>837256.67495348922</v>
      </c>
      <c r="AP1809" s="12">
        <v>400819.33042665449</v>
      </c>
      <c r="AQ1809">
        <f>AP1809/AO1809</f>
        <v>0.47872933404671936</v>
      </c>
      <c r="AR1809">
        <f>LOG(AQ1809,2)</f>
        <v>-1.0627178852635095</v>
      </c>
    </row>
    <row r="1810" spans="1:44" x14ac:dyDescent="0.25">
      <c r="A1810" t="s">
        <v>49</v>
      </c>
      <c r="B1810" t="s">
        <v>64</v>
      </c>
      <c r="C1810" t="s">
        <v>51</v>
      </c>
      <c r="D1810" t="s">
        <v>13313</v>
      </c>
      <c r="E1810" t="s">
        <v>13314</v>
      </c>
      <c r="F1810" t="s">
        <v>54</v>
      </c>
      <c r="G1810">
        <v>0</v>
      </c>
      <c r="H1810">
        <v>14</v>
      </c>
      <c r="I1810">
        <v>4</v>
      </c>
      <c r="J1810">
        <v>32</v>
      </c>
      <c r="K1810">
        <v>4</v>
      </c>
      <c r="L1810">
        <v>437</v>
      </c>
      <c r="M1810">
        <v>46.3</v>
      </c>
      <c r="N1810">
        <v>6.29</v>
      </c>
      <c r="O1810">
        <v>53.12</v>
      </c>
      <c r="P1810" t="s">
        <v>1769</v>
      </c>
      <c r="Q1810" t="s">
        <v>106</v>
      </c>
      <c r="R1810" t="s">
        <v>82</v>
      </c>
      <c r="S1810" t="s">
        <v>12671</v>
      </c>
      <c r="T1810" t="s">
        <v>13315</v>
      </c>
      <c r="U1810" t="s">
        <v>54</v>
      </c>
      <c r="V1810" t="s">
        <v>13316</v>
      </c>
      <c r="W1810" t="s">
        <v>99</v>
      </c>
      <c r="X1810" t="s">
        <v>54</v>
      </c>
      <c r="Y1810" t="s">
        <v>54</v>
      </c>
      <c r="Z1810" t="s">
        <v>13317</v>
      </c>
      <c r="AA1810">
        <v>7</v>
      </c>
      <c r="AB1810">
        <v>27.43</v>
      </c>
      <c r="AC1810">
        <v>0</v>
      </c>
      <c r="AD1810" t="s">
        <v>54</v>
      </c>
      <c r="AE1810" s="8">
        <v>1433847.2988809999</v>
      </c>
      <c r="AF1810" s="8">
        <v>2202618.5938767502</v>
      </c>
      <c r="AG1810" s="8">
        <v>1636512.7970684899</v>
      </c>
      <c r="AH1810" s="8">
        <v>1757659.5632754134</v>
      </c>
      <c r="AI1810" s="8">
        <v>325330.3246693089</v>
      </c>
      <c r="AJ1810" s="10">
        <v>940564.52032734302</v>
      </c>
      <c r="AK1810" s="10">
        <v>1182335.05428875</v>
      </c>
      <c r="AL1810" s="10">
        <v>1287162.11103557</v>
      </c>
      <c r="AM1810" s="10">
        <v>1136687.2285505545</v>
      </c>
      <c r="AN1810" s="10">
        <v>145132.73342508523</v>
      </c>
      <c r="AO1810" s="12">
        <v>14877170.3181023</v>
      </c>
      <c r="AP1810" s="12">
        <v>7114652.9410886504</v>
      </c>
      <c r="AQ1810">
        <f>AP1810/AO1810</f>
        <v>0.47822622104632734</v>
      </c>
      <c r="AR1810">
        <f>LOG(AQ1810,2)</f>
        <v>-1.0642348599938085</v>
      </c>
    </row>
    <row r="1811" spans="1:44" x14ac:dyDescent="0.25">
      <c r="A1811" t="s">
        <v>49</v>
      </c>
      <c r="B1811" t="s">
        <v>64</v>
      </c>
      <c r="C1811" t="s">
        <v>51</v>
      </c>
      <c r="D1811" t="s">
        <v>13318</v>
      </c>
      <c r="E1811" t="s">
        <v>13319</v>
      </c>
      <c r="F1811" t="s">
        <v>54</v>
      </c>
      <c r="G1811">
        <v>1E-3</v>
      </c>
      <c r="H1811">
        <v>24</v>
      </c>
      <c r="I1811">
        <v>2</v>
      </c>
      <c r="J1811">
        <v>14</v>
      </c>
      <c r="K1811">
        <v>2</v>
      </c>
      <c r="L1811">
        <v>106</v>
      </c>
      <c r="M1811">
        <v>11.3</v>
      </c>
      <c r="N1811">
        <v>7.24</v>
      </c>
      <c r="O1811">
        <v>10.19</v>
      </c>
      <c r="P1811" t="s">
        <v>537</v>
      </c>
      <c r="Q1811" t="s">
        <v>81</v>
      </c>
      <c r="R1811" t="s">
        <v>57</v>
      </c>
      <c r="S1811" t="s">
        <v>13320</v>
      </c>
      <c r="T1811" t="s">
        <v>13321</v>
      </c>
      <c r="U1811" t="s">
        <v>54</v>
      </c>
      <c r="V1811" t="s">
        <v>13322</v>
      </c>
      <c r="W1811" t="s">
        <v>426</v>
      </c>
      <c r="X1811" t="s">
        <v>54</v>
      </c>
      <c r="Y1811" t="s">
        <v>54</v>
      </c>
      <c r="Z1811" t="s">
        <v>13323</v>
      </c>
      <c r="AA1811">
        <v>26</v>
      </c>
      <c r="AB1811">
        <v>5.44</v>
      </c>
      <c r="AC1811">
        <v>9.1827364554637303E-4</v>
      </c>
      <c r="AD1811" t="s">
        <v>54</v>
      </c>
      <c r="AE1811" s="8" t="s">
        <v>54</v>
      </c>
      <c r="AF1811" s="8" t="s">
        <v>54</v>
      </c>
      <c r="AG1811" s="8">
        <v>1753838.6483777401</v>
      </c>
      <c r="AH1811" s="8">
        <v>1753838.6483777401</v>
      </c>
      <c r="AI1811" s="8">
        <v>0</v>
      </c>
      <c r="AJ1811" s="10">
        <v>1943314.4217890699</v>
      </c>
      <c r="AK1811" s="10">
        <v>2518946.0972484001</v>
      </c>
      <c r="AL1811" s="10">
        <v>2677076.6170601002</v>
      </c>
      <c r="AM1811" s="10">
        <v>2379779.045365857</v>
      </c>
      <c r="AN1811" s="10">
        <v>315306.56093131407</v>
      </c>
      <c r="AO1811" s="12">
        <v>34724385.204549998</v>
      </c>
      <c r="AP1811" s="12">
        <v>16582177.5257446</v>
      </c>
      <c r="AQ1811">
        <f>AP1811/AO1811</f>
        <v>0.47753696510577265</v>
      </c>
      <c r="AR1811">
        <f>LOG(AQ1811,2)</f>
        <v>-1.0663156815071959</v>
      </c>
    </row>
    <row r="1812" spans="1:44" x14ac:dyDescent="0.25">
      <c r="A1812" t="s">
        <v>49</v>
      </c>
      <c r="B1812" t="s">
        <v>64</v>
      </c>
      <c r="C1812" t="s">
        <v>51</v>
      </c>
      <c r="D1812" t="s">
        <v>13324</v>
      </c>
      <c r="E1812" t="s">
        <v>13325</v>
      </c>
      <c r="F1812" t="s">
        <v>54</v>
      </c>
      <c r="G1812">
        <v>1E-3</v>
      </c>
      <c r="H1812">
        <v>13</v>
      </c>
      <c r="I1812">
        <v>3</v>
      </c>
      <c r="J1812">
        <v>14</v>
      </c>
      <c r="K1812">
        <v>3</v>
      </c>
      <c r="L1812">
        <v>181</v>
      </c>
      <c r="M1812">
        <v>20.6</v>
      </c>
      <c r="N1812">
        <v>8.8699999999999992</v>
      </c>
      <c r="O1812">
        <v>8.1300000000000008</v>
      </c>
      <c r="P1812" t="s">
        <v>13326</v>
      </c>
      <c r="Q1812" t="s">
        <v>463</v>
      </c>
      <c r="R1812" t="s">
        <v>2608</v>
      </c>
      <c r="S1812" t="s">
        <v>13327</v>
      </c>
      <c r="T1812" t="s">
        <v>13328</v>
      </c>
      <c r="U1812" t="s">
        <v>13329</v>
      </c>
      <c r="V1812" t="s">
        <v>13330</v>
      </c>
      <c r="W1812" t="s">
        <v>62</v>
      </c>
      <c r="X1812" t="s">
        <v>54</v>
      </c>
      <c r="Y1812" t="s">
        <v>54</v>
      </c>
      <c r="Z1812" t="s">
        <v>743</v>
      </c>
      <c r="AA1812">
        <v>3</v>
      </c>
      <c r="AB1812">
        <v>3.19</v>
      </c>
      <c r="AC1812">
        <v>7.3909830007391005E-4</v>
      </c>
      <c r="AD1812" t="s">
        <v>54</v>
      </c>
      <c r="AE1812" s="8">
        <v>389740.97915301402</v>
      </c>
      <c r="AF1812" s="8">
        <v>1459396.5700616599</v>
      </c>
      <c r="AG1812" s="8">
        <v>3406398.0913366498</v>
      </c>
      <c r="AH1812" s="8">
        <v>1751845.213517108</v>
      </c>
      <c r="AI1812" s="8">
        <v>1248785.994453874</v>
      </c>
      <c r="AJ1812" s="10">
        <v>1259267.44034654</v>
      </c>
      <c r="AK1812" s="10">
        <v>792876.55273987202</v>
      </c>
      <c r="AL1812" s="10">
        <v>5907709.1945580598</v>
      </c>
      <c r="AM1812" s="10">
        <v>2653284.3958814908</v>
      </c>
      <c r="AN1812" s="10">
        <v>2309089.3865607716</v>
      </c>
      <c r="AO1812" s="12">
        <v>9684742.0135613736</v>
      </c>
      <c r="AP1812" s="12">
        <v>4597619.8059664899</v>
      </c>
      <c r="AQ1812">
        <f>AP1812/AO1812</f>
        <v>0.47472816514146932</v>
      </c>
      <c r="AR1812">
        <f>LOG(AQ1812,2)</f>
        <v>-1.074826448944493</v>
      </c>
    </row>
    <row r="1813" spans="1:44" x14ac:dyDescent="0.25">
      <c r="A1813" t="s">
        <v>49</v>
      </c>
      <c r="B1813" t="s">
        <v>50</v>
      </c>
      <c r="C1813" t="s">
        <v>51</v>
      </c>
      <c r="D1813" t="s">
        <v>13331</v>
      </c>
      <c r="E1813" t="s">
        <v>13332</v>
      </c>
      <c r="F1813" t="s">
        <v>54</v>
      </c>
      <c r="G1813">
        <v>1.7000000000000001E-2</v>
      </c>
      <c r="H1813">
        <v>3</v>
      </c>
      <c r="I1813">
        <v>2</v>
      </c>
      <c r="J1813">
        <v>2</v>
      </c>
      <c r="K1813">
        <v>2</v>
      </c>
      <c r="L1813">
        <v>795</v>
      </c>
      <c r="M1813">
        <v>87.1</v>
      </c>
      <c r="N1813">
        <v>6.37</v>
      </c>
      <c r="O1813">
        <v>1.74</v>
      </c>
      <c r="P1813" t="s">
        <v>13333</v>
      </c>
      <c r="Q1813" t="s">
        <v>992</v>
      </c>
      <c r="R1813" t="s">
        <v>115</v>
      </c>
      <c r="S1813" t="s">
        <v>13334</v>
      </c>
      <c r="T1813" t="s">
        <v>13335</v>
      </c>
      <c r="U1813" t="s">
        <v>13336</v>
      </c>
      <c r="V1813" t="s">
        <v>13337</v>
      </c>
      <c r="W1813" t="s">
        <v>157</v>
      </c>
      <c r="X1813" t="s">
        <v>54</v>
      </c>
      <c r="Y1813" t="s">
        <v>199</v>
      </c>
      <c r="Z1813" t="s">
        <v>54</v>
      </c>
      <c r="AA1813">
        <v>1</v>
      </c>
      <c r="AB1813" t="s">
        <v>54</v>
      </c>
      <c r="AC1813">
        <v>0</v>
      </c>
      <c r="AD1813" t="s">
        <v>54</v>
      </c>
      <c r="AE1813" s="8">
        <v>1529794.66913734</v>
      </c>
      <c r="AF1813" s="8">
        <v>1940308.6148157101</v>
      </c>
      <c r="AG1813" s="8" t="s">
        <v>54</v>
      </c>
      <c r="AH1813" s="8">
        <v>1735051.6419765251</v>
      </c>
      <c r="AI1813" s="8">
        <v>205256.97283918507</v>
      </c>
      <c r="AJ1813" s="10">
        <v>2368771.9681826802</v>
      </c>
      <c r="AK1813" s="10">
        <v>2567860.2760127899</v>
      </c>
      <c r="AL1813" s="10">
        <v>2557061.9837019602</v>
      </c>
      <c r="AM1813" s="10">
        <v>2497898.0759658101</v>
      </c>
      <c r="AN1813" s="10">
        <v>91412.306110366029</v>
      </c>
      <c r="AO1813" s="12">
        <v>7329494.4381207405</v>
      </c>
      <c r="AP1813" s="12">
        <v>3464861.7148628533</v>
      </c>
      <c r="AQ1813">
        <f>AP1813/AO1813</f>
        <v>0.47272860960806362</v>
      </c>
      <c r="AR1813">
        <f>LOG(AQ1813,2)</f>
        <v>-1.080915915423152</v>
      </c>
    </row>
    <row r="1814" spans="1:44" x14ac:dyDescent="0.25">
      <c r="A1814" t="s">
        <v>49</v>
      </c>
      <c r="B1814" t="s">
        <v>64</v>
      </c>
      <c r="C1814" t="s">
        <v>51</v>
      </c>
      <c r="D1814" t="s">
        <v>13338</v>
      </c>
      <c r="E1814" t="s">
        <v>13339</v>
      </c>
      <c r="F1814" t="s">
        <v>54</v>
      </c>
      <c r="G1814">
        <v>6.0000000000000001E-3</v>
      </c>
      <c r="H1814">
        <v>1</v>
      </c>
      <c r="I1814">
        <v>1</v>
      </c>
      <c r="J1814">
        <v>2</v>
      </c>
      <c r="K1814">
        <v>1</v>
      </c>
      <c r="L1814">
        <v>943</v>
      </c>
      <c r="M1814">
        <v>104.7</v>
      </c>
      <c r="N1814">
        <v>6.55</v>
      </c>
      <c r="O1814">
        <v>4.45</v>
      </c>
      <c r="P1814" t="s">
        <v>13340</v>
      </c>
      <c r="Q1814" t="s">
        <v>10264</v>
      </c>
      <c r="R1814" t="s">
        <v>13341</v>
      </c>
      <c r="S1814" t="s">
        <v>13342</v>
      </c>
      <c r="T1814" t="s">
        <v>13343</v>
      </c>
      <c r="U1814" t="s">
        <v>13344</v>
      </c>
      <c r="V1814" t="s">
        <v>13345</v>
      </c>
      <c r="W1814" t="s">
        <v>157</v>
      </c>
      <c r="X1814" t="s">
        <v>13346</v>
      </c>
      <c r="Y1814" t="s">
        <v>54</v>
      </c>
      <c r="Z1814" t="s">
        <v>13347</v>
      </c>
      <c r="AA1814">
        <v>9</v>
      </c>
      <c r="AB1814" t="s">
        <v>54</v>
      </c>
      <c r="AC1814">
        <v>0</v>
      </c>
      <c r="AD1814" t="s">
        <v>54</v>
      </c>
      <c r="AE1814" s="8">
        <v>1424265.4079750399</v>
      </c>
      <c r="AF1814" s="8">
        <v>2091042.0867399401</v>
      </c>
      <c r="AG1814" s="8">
        <v>1684887.7880390601</v>
      </c>
      <c r="AH1814" s="8">
        <v>1733398.42758468</v>
      </c>
      <c r="AI1814" s="8">
        <v>274363.19778477488</v>
      </c>
      <c r="AJ1814" s="10">
        <v>854067.53360333003</v>
      </c>
      <c r="AK1814" s="10">
        <v>1671393.0237340101</v>
      </c>
      <c r="AL1814" s="10">
        <v>1571857.6566836799</v>
      </c>
      <c r="AM1814" s="10">
        <v>1365772.7380070065</v>
      </c>
      <c r="AN1814" s="10">
        <v>364104.8241773402</v>
      </c>
      <c r="AO1814" s="12">
        <v>2456007.7973353802</v>
      </c>
      <c r="AP1814" s="12">
        <v>1156794.5510444334</v>
      </c>
      <c r="AQ1814">
        <f>AP1814/AO1814</f>
        <v>0.47100605800172352</v>
      </c>
      <c r="AR1814">
        <f>LOG(AQ1814,2)</f>
        <v>-1.086182479225867</v>
      </c>
    </row>
    <row r="1815" spans="1:44" x14ac:dyDescent="0.25">
      <c r="A1815" t="s">
        <v>49</v>
      </c>
      <c r="B1815" t="s">
        <v>64</v>
      </c>
      <c r="C1815" t="s">
        <v>51</v>
      </c>
      <c r="D1815" t="s">
        <v>13348</v>
      </c>
      <c r="E1815" t="s">
        <v>13349</v>
      </c>
      <c r="F1815" t="s">
        <v>54</v>
      </c>
      <c r="G1815">
        <v>8.9999999999999993E-3</v>
      </c>
      <c r="H1815">
        <v>1</v>
      </c>
      <c r="I1815">
        <v>4</v>
      </c>
      <c r="J1815">
        <v>8</v>
      </c>
      <c r="K1815">
        <v>4</v>
      </c>
      <c r="L1815">
        <v>2849</v>
      </c>
      <c r="M1815">
        <v>312.39999999999998</v>
      </c>
      <c r="N1815">
        <v>9.1300000000000008</v>
      </c>
      <c r="O1815">
        <v>2.19</v>
      </c>
      <c r="P1815" t="s">
        <v>13350</v>
      </c>
      <c r="Q1815" t="s">
        <v>106</v>
      </c>
      <c r="R1815" t="s">
        <v>69</v>
      </c>
      <c r="S1815" t="s">
        <v>13351</v>
      </c>
      <c r="T1815" t="s">
        <v>13352</v>
      </c>
      <c r="U1815" t="s">
        <v>54</v>
      </c>
      <c r="V1815" t="s">
        <v>13353</v>
      </c>
      <c r="W1815" t="s">
        <v>87</v>
      </c>
      <c r="X1815" t="s">
        <v>54</v>
      </c>
      <c r="Y1815" t="s">
        <v>54</v>
      </c>
      <c r="Z1815" t="s">
        <v>54</v>
      </c>
      <c r="AA1815">
        <v>0</v>
      </c>
      <c r="AB1815">
        <v>2.82</v>
      </c>
      <c r="AC1815">
        <v>2.8288543140028298E-3</v>
      </c>
      <c r="AD1815" t="s">
        <v>54</v>
      </c>
      <c r="AE1815" s="8">
        <v>1513645.01355178</v>
      </c>
      <c r="AF1815" s="8">
        <v>1950233.89135977</v>
      </c>
      <c r="AG1815" s="8" t="s">
        <v>54</v>
      </c>
      <c r="AH1815" s="8">
        <v>1731939.4524557749</v>
      </c>
      <c r="AI1815" s="8">
        <v>218294.43890399646</v>
      </c>
      <c r="AJ1815" s="10">
        <v>1478841.7632822799</v>
      </c>
      <c r="AK1815" s="10">
        <v>2409956.1264283</v>
      </c>
      <c r="AL1815" s="10" t="s">
        <v>54</v>
      </c>
      <c r="AM1815" s="10">
        <v>1944398.94485529</v>
      </c>
      <c r="AN1815" s="10">
        <v>465557.18157300999</v>
      </c>
      <c r="AO1815" s="12">
        <v>7636794.2590214042</v>
      </c>
      <c r="AP1815" s="12">
        <v>3595944.7137852535</v>
      </c>
      <c r="AQ1815">
        <f>AP1815/AO1815</f>
        <v>0.47087096912913901</v>
      </c>
      <c r="AR1815">
        <f>LOG(AQ1815,2)</f>
        <v>-1.086596316791238</v>
      </c>
    </row>
    <row r="1816" spans="1:44" x14ac:dyDescent="0.25">
      <c r="A1816" t="s">
        <v>49</v>
      </c>
      <c r="B1816" t="s">
        <v>64</v>
      </c>
      <c r="C1816" t="s">
        <v>51</v>
      </c>
      <c r="D1816" t="s">
        <v>13354</v>
      </c>
      <c r="E1816" t="s">
        <v>13355</v>
      </c>
      <c r="F1816" t="s">
        <v>54</v>
      </c>
      <c r="G1816">
        <v>8.9999999999999993E-3</v>
      </c>
      <c r="H1816">
        <v>14</v>
      </c>
      <c r="I1816">
        <v>2</v>
      </c>
      <c r="J1816">
        <v>10</v>
      </c>
      <c r="K1816">
        <v>2</v>
      </c>
      <c r="L1816">
        <v>126</v>
      </c>
      <c r="M1816">
        <v>14.9</v>
      </c>
      <c r="N1816">
        <v>7.37</v>
      </c>
      <c r="O1816">
        <v>1.91</v>
      </c>
      <c r="P1816" t="s">
        <v>773</v>
      </c>
      <c r="Q1816" t="s">
        <v>1859</v>
      </c>
      <c r="R1816" t="s">
        <v>82</v>
      </c>
      <c r="S1816" t="s">
        <v>54</v>
      </c>
      <c r="T1816" t="s">
        <v>13356</v>
      </c>
      <c r="U1816" t="s">
        <v>13357</v>
      </c>
      <c r="V1816" t="s">
        <v>13358</v>
      </c>
      <c r="W1816" t="s">
        <v>177</v>
      </c>
      <c r="X1816" t="s">
        <v>54</v>
      </c>
      <c r="Y1816" t="s">
        <v>54</v>
      </c>
      <c r="Z1816" t="s">
        <v>54</v>
      </c>
      <c r="AA1816">
        <v>0</v>
      </c>
      <c r="AB1816">
        <v>2.1</v>
      </c>
      <c r="AC1816">
        <v>7.71704180064309E-3</v>
      </c>
      <c r="AD1816" t="s">
        <v>54</v>
      </c>
      <c r="AE1816" s="8">
        <v>1283357.9828277</v>
      </c>
      <c r="AF1816" s="8">
        <v>1817646.6842328201</v>
      </c>
      <c r="AG1816" s="8">
        <v>2069109.4690773899</v>
      </c>
      <c r="AH1816" s="8">
        <v>1723371.3787126367</v>
      </c>
      <c r="AI1816" s="8">
        <v>327635.18783253606</v>
      </c>
      <c r="AJ1816" s="10">
        <v>1108359.4867603099</v>
      </c>
      <c r="AK1816" s="10">
        <v>1525691.9550840601</v>
      </c>
      <c r="AL1816" s="10">
        <v>2399944.8448026902</v>
      </c>
      <c r="AM1816" s="10">
        <v>1677998.762215687</v>
      </c>
      <c r="AN1816" s="10">
        <v>538173.5822212866</v>
      </c>
      <c r="AO1816" s="12">
        <v>28011058.216739733</v>
      </c>
      <c r="AP1816" s="12">
        <v>13184702.952249853</v>
      </c>
      <c r="AQ1816">
        <f>AP1816/AO1816</f>
        <v>0.47069635321276515</v>
      </c>
      <c r="AR1816">
        <f>LOG(AQ1816,2)</f>
        <v>-1.0871314193028125</v>
      </c>
    </row>
    <row r="1817" spans="1:44" x14ac:dyDescent="0.25">
      <c r="A1817" t="s">
        <v>49</v>
      </c>
      <c r="B1817" t="s">
        <v>64</v>
      </c>
      <c r="C1817" t="s">
        <v>51</v>
      </c>
      <c r="D1817" t="s">
        <v>13359</v>
      </c>
      <c r="E1817" t="s">
        <v>13360</v>
      </c>
      <c r="F1817" t="s">
        <v>54</v>
      </c>
      <c r="G1817">
        <v>5.0000000000000001E-3</v>
      </c>
      <c r="H1817">
        <v>9</v>
      </c>
      <c r="I1817">
        <v>4</v>
      </c>
      <c r="J1817">
        <v>6</v>
      </c>
      <c r="K1817">
        <v>4</v>
      </c>
      <c r="L1817">
        <v>372</v>
      </c>
      <c r="M1817">
        <v>39.6</v>
      </c>
      <c r="N1817">
        <v>9.7899999999999991</v>
      </c>
      <c r="O1817">
        <v>4.79</v>
      </c>
      <c r="P1817" t="s">
        <v>773</v>
      </c>
      <c r="Q1817" t="s">
        <v>1500</v>
      </c>
      <c r="R1817" t="s">
        <v>4360</v>
      </c>
      <c r="S1817" t="s">
        <v>13361</v>
      </c>
      <c r="T1817" t="s">
        <v>13362</v>
      </c>
      <c r="U1817" t="s">
        <v>13363</v>
      </c>
      <c r="V1817" t="s">
        <v>13364</v>
      </c>
      <c r="W1817" t="s">
        <v>521</v>
      </c>
      <c r="X1817" t="s">
        <v>13365</v>
      </c>
      <c r="Y1817" t="s">
        <v>1504</v>
      </c>
      <c r="Z1817" t="s">
        <v>54</v>
      </c>
      <c r="AA1817">
        <v>3</v>
      </c>
      <c r="AB1817" t="s">
        <v>54</v>
      </c>
      <c r="AC1817">
        <v>0</v>
      </c>
      <c r="AD1817" t="s">
        <v>54</v>
      </c>
      <c r="AE1817" s="8">
        <v>1142873.6364480399</v>
      </c>
      <c r="AF1817" s="8">
        <v>2112079.3535207598</v>
      </c>
      <c r="AG1817" s="8">
        <v>1914039.01634887</v>
      </c>
      <c r="AH1817" s="8">
        <v>1722997.3354392231</v>
      </c>
      <c r="AI1817" s="8">
        <v>418100.96339297382</v>
      </c>
      <c r="AJ1817" s="10" t="s">
        <v>54</v>
      </c>
      <c r="AK1817" s="10" t="s">
        <v>54</v>
      </c>
      <c r="AL1817" s="10" t="s">
        <v>54</v>
      </c>
      <c r="AM1817" s="10">
        <v>0</v>
      </c>
      <c r="AN1817" s="10">
        <v>0</v>
      </c>
      <c r="AO1817" s="12">
        <v>18084301.3445586</v>
      </c>
      <c r="AP1817" s="12">
        <v>8489388.8809867874</v>
      </c>
      <c r="AQ1817">
        <f>AP1817/AO1817</f>
        <v>0.46943416387723302</v>
      </c>
      <c r="AR1817">
        <f>LOG(AQ1817,2)</f>
        <v>-1.0910052545969935</v>
      </c>
    </row>
    <row r="1818" spans="1:44" x14ac:dyDescent="0.25">
      <c r="A1818" t="s">
        <v>49</v>
      </c>
      <c r="B1818" t="s">
        <v>50</v>
      </c>
      <c r="C1818" t="s">
        <v>51</v>
      </c>
      <c r="D1818" t="s">
        <v>13366</v>
      </c>
      <c r="E1818" t="s">
        <v>13367</v>
      </c>
      <c r="F1818" t="s">
        <v>54</v>
      </c>
      <c r="G1818">
        <v>2.1000000000000001E-2</v>
      </c>
      <c r="H1818">
        <v>3</v>
      </c>
      <c r="I1818">
        <v>1</v>
      </c>
      <c r="J1818">
        <v>1</v>
      </c>
      <c r="K1818">
        <v>1</v>
      </c>
      <c r="L1818">
        <v>313</v>
      </c>
      <c r="M1818">
        <v>34.4</v>
      </c>
      <c r="N1818">
        <v>8.41</v>
      </c>
      <c r="O1818">
        <v>1.64</v>
      </c>
      <c r="P1818" t="s">
        <v>804</v>
      </c>
      <c r="Q1818" t="s">
        <v>848</v>
      </c>
      <c r="R1818" t="s">
        <v>3880</v>
      </c>
      <c r="S1818" t="s">
        <v>10580</v>
      </c>
      <c r="T1818" t="s">
        <v>13368</v>
      </c>
      <c r="U1818" t="s">
        <v>13369</v>
      </c>
      <c r="V1818" t="s">
        <v>13370</v>
      </c>
      <c r="W1818" t="s">
        <v>198</v>
      </c>
      <c r="X1818" t="s">
        <v>54</v>
      </c>
      <c r="Y1818" t="s">
        <v>54</v>
      </c>
      <c r="Z1818" t="s">
        <v>13371</v>
      </c>
      <c r="AA1818">
        <v>4</v>
      </c>
      <c r="AB1818" t="s">
        <v>54</v>
      </c>
      <c r="AC1818">
        <v>0</v>
      </c>
      <c r="AD1818" t="s">
        <v>54</v>
      </c>
      <c r="AE1818" s="8">
        <v>1265217.92267634</v>
      </c>
      <c r="AF1818" s="8">
        <v>2173122.7667505802</v>
      </c>
      <c r="AG1818" s="8">
        <v>1728938.89597459</v>
      </c>
      <c r="AH1818" s="8">
        <v>1722426.5284671702</v>
      </c>
      <c r="AI1818" s="8">
        <v>370679.20512781217</v>
      </c>
      <c r="AJ1818" s="10">
        <v>1073739.6302046599</v>
      </c>
      <c r="AK1818" s="10">
        <v>2045782.3924487401</v>
      </c>
      <c r="AL1818" s="10">
        <v>1673612.3793860001</v>
      </c>
      <c r="AM1818" s="10">
        <v>1597711.4673464668</v>
      </c>
      <c r="AN1818" s="10">
        <v>400447.6613692072</v>
      </c>
      <c r="AO1818" s="12">
        <v>34171027.715937339</v>
      </c>
      <c r="AP1818" s="12">
        <v>16031406.338566134</v>
      </c>
      <c r="AQ1818">
        <f>AP1818/AO1818</f>
        <v>0.46915201005467855</v>
      </c>
      <c r="AR1818">
        <f>LOG(AQ1818,2)</f>
        <v>-1.0918726484370798</v>
      </c>
    </row>
    <row r="1819" spans="1:44" x14ac:dyDescent="0.25">
      <c r="A1819" t="s">
        <v>49</v>
      </c>
      <c r="B1819" t="s">
        <v>50</v>
      </c>
      <c r="C1819" t="s">
        <v>51</v>
      </c>
      <c r="D1819" t="s">
        <v>13372</v>
      </c>
      <c r="E1819" t="s">
        <v>13373</v>
      </c>
      <c r="F1819" t="s">
        <v>54</v>
      </c>
      <c r="G1819">
        <v>2.3E-2</v>
      </c>
      <c r="H1819">
        <v>20</v>
      </c>
      <c r="I1819">
        <v>2</v>
      </c>
      <c r="J1819">
        <v>2</v>
      </c>
      <c r="K1819">
        <v>2</v>
      </c>
      <c r="L1819">
        <v>96</v>
      </c>
      <c r="M1819">
        <v>10.4</v>
      </c>
      <c r="N1819">
        <v>4.4800000000000004</v>
      </c>
      <c r="O1819">
        <v>0</v>
      </c>
      <c r="P1819" t="s">
        <v>701</v>
      </c>
      <c r="Q1819" t="s">
        <v>2607</v>
      </c>
      <c r="R1819" t="s">
        <v>69</v>
      </c>
      <c r="S1819" t="s">
        <v>2609</v>
      </c>
      <c r="T1819" t="s">
        <v>13374</v>
      </c>
      <c r="U1819" t="s">
        <v>13375</v>
      </c>
      <c r="V1819" t="s">
        <v>13376</v>
      </c>
      <c r="W1819" t="s">
        <v>62</v>
      </c>
      <c r="X1819" t="s">
        <v>54</v>
      </c>
      <c r="Y1819" t="s">
        <v>11431</v>
      </c>
      <c r="Z1819" t="s">
        <v>1364</v>
      </c>
      <c r="AA1819">
        <v>6</v>
      </c>
      <c r="AB1819" t="s">
        <v>54</v>
      </c>
      <c r="AC1819">
        <v>0</v>
      </c>
      <c r="AD1819" t="s">
        <v>54</v>
      </c>
      <c r="AE1819" s="8" t="s">
        <v>54</v>
      </c>
      <c r="AF1819" s="8">
        <v>1517034.84701362</v>
      </c>
      <c r="AG1819" s="8">
        <v>1915919.06423569</v>
      </c>
      <c r="AH1819" s="8">
        <v>1716476.9556246549</v>
      </c>
      <c r="AI1819" s="8">
        <v>199442.10861103606</v>
      </c>
      <c r="AJ1819" s="10">
        <v>2075408.6703898199</v>
      </c>
      <c r="AK1819" s="10">
        <v>2218166.0828040699</v>
      </c>
      <c r="AL1819" s="10">
        <v>1564781.05266749</v>
      </c>
      <c r="AM1819" s="10">
        <v>1952785.2686204601</v>
      </c>
      <c r="AN1819" s="10">
        <v>280482.17221748899</v>
      </c>
      <c r="AO1819" s="12">
        <v>94056180.93477647</v>
      </c>
      <c r="AP1819" s="12">
        <v>43829523.773798801</v>
      </c>
      <c r="AQ1819">
        <f>AP1819/AO1819</f>
        <v>0.46599301968461287</v>
      </c>
      <c r="AR1819">
        <f>LOG(AQ1819,2)</f>
        <v>-1.1016197506125653</v>
      </c>
    </row>
    <row r="1820" spans="1:44" x14ac:dyDescent="0.25">
      <c r="A1820" t="s">
        <v>49</v>
      </c>
      <c r="B1820" t="s">
        <v>50</v>
      </c>
      <c r="C1820" t="s">
        <v>51</v>
      </c>
      <c r="D1820" t="s">
        <v>13377</v>
      </c>
      <c r="E1820" t="s">
        <v>13378</v>
      </c>
      <c r="F1820" t="s">
        <v>54</v>
      </c>
      <c r="G1820">
        <v>2.1999999999999999E-2</v>
      </c>
      <c r="H1820">
        <v>2</v>
      </c>
      <c r="I1820">
        <v>1</v>
      </c>
      <c r="J1820">
        <v>1</v>
      </c>
      <c r="K1820">
        <v>1</v>
      </c>
      <c r="L1820">
        <v>479</v>
      </c>
      <c r="M1820">
        <v>53.9</v>
      </c>
      <c r="N1820">
        <v>6.3</v>
      </c>
      <c r="O1820">
        <v>0</v>
      </c>
      <c r="P1820" t="s">
        <v>2053</v>
      </c>
      <c r="Q1820" t="s">
        <v>2146</v>
      </c>
      <c r="R1820" t="s">
        <v>1066</v>
      </c>
      <c r="S1820" t="s">
        <v>1957</v>
      </c>
      <c r="T1820" t="s">
        <v>13379</v>
      </c>
      <c r="U1820" t="s">
        <v>13380</v>
      </c>
      <c r="V1820" t="s">
        <v>13381</v>
      </c>
      <c r="W1820" t="s">
        <v>187</v>
      </c>
      <c r="X1820" t="s">
        <v>54</v>
      </c>
      <c r="Y1820" t="s">
        <v>54</v>
      </c>
      <c r="Z1820" t="s">
        <v>54</v>
      </c>
      <c r="AA1820">
        <v>0</v>
      </c>
      <c r="AB1820" t="s">
        <v>54</v>
      </c>
      <c r="AC1820">
        <v>0</v>
      </c>
      <c r="AD1820" t="s">
        <v>54</v>
      </c>
      <c r="AE1820" s="8">
        <v>1223879.9527449701</v>
      </c>
      <c r="AF1820" s="8">
        <v>2105206.3909841902</v>
      </c>
      <c r="AG1820" s="8">
        <v>1811509.4106493699</v>
      </c>
      <c r="AH1820" s="8">
        <v>1713531.9181261768</v>
      </c>
      <c r="AI1820" s="8">
        <v>366409.392588588</v>
      </c>
      <c r="AJ1820" s="10" t="s">
        <v>54</v>
      </c>
      <c r="AK1820" s="10" t="s">
        <v>54</v>
      </c>
      <c r="AL1820" s="10" t="s">
        <v>54</v>
      </c>
      <c r="AM1820" s="10">
        <v>0</v>
      </c>
      <c r="AN1820" s="10">
        <v>0</v>
      </c>
      <c r="AO1820" s="12">
        <v>6266224.617059839</v>
      </c>
      <c r="AP1820" s="12">
        <v>2916578.9544140422</v>
      </c>
      <c r="AQ1820">
        <f>AP1820/AO1820</f>
        <v>0.46544436764581282</v>
      </c>
      <c r="AR1820">
        <f>LOG(AQ1820,2)</f>
        <v>-1.1033193552835021</v>
      </c>
    </row>
    <row r="1821" spans="1:44" x14ac:dyDescent="0.25">
      <c r="A1821" t="s">
        <v>49</v>
      </c>
      <c r="B1821" t="s">
        <v>64</v>
      </c>
      <c r="C1821" t="s">
        <v>51</v>
      </c>
      <c r="D1821" t="s">
        <v>13382</v>
      </c>
      <c r="E1821" t="s">
        <v>13383</v>
      </c>
      <c r="F1821" t="s">
        <v>54</v>
      </c>
      <c r="G1821">
        <v>8.9999999999999993E-3</v>
      </c>
      <c r="H1821">
        <v>3</v>
      </c>
      <c r="I1821">
        <v>1</v>
      </c>
      <c r="J1821">
        <v>2</v>
      </c>
      <c r="K1821">
        <v>1</v>
      </c>
      <c r="L1821">
        <v>479</v>
      </c>
      <c r="M1821">
        <v>53.5</v>
      </c>
      <c r="N1821">
        <v>4.8099999999999996</v>
      </c>
      <c r="O1821">
        <v>1.92</v>
      </c>
      <c r="P1821" t="s">
        <v>411</v>
      </c>
      <c r="Q1821" t="s">
        <v>527</v>
      </c>
      <c r="R1821" t="s">
        <v>3134</v>
      </c>
      <c r="S1821" t="s">
        <v>13384</v>
      </c>
      <c r="T1821" t="s">
        <v>13385</v>
      </c>
      <c r="U1821" t="s">
        <v>13386</v>
      </c>
      <c r="V1821" t="s">
        <v>13387</v>
      </c>
      <c r="W1821" t="s">
        <v>521</v>
      </c>
      <c r="X1821" t="s">
        <v>1431</v>
      </c>
      <c r="Y1821" t="s">
        <v>2653</v>
      </c>
      <c r="Z1821" t="s">
        <v>13388</v>
      </c>
      <c r="AA1821">
        <v>5</v>
      </c>
      <c r="AB1821" t="s">
        <v>54</v>
      </c>
      <c r="AC1821">
        <v>0</v>
      </c>
      <c r="AD1821" t="s">
        <v>54</v>
      </c>
      <c r="AE1821" s="8">
        <v>1078302.91349699</v>
      </c>
      <c r="AF1821" s="8">
        <v>2533958.6515045301</v>
      </c>
      <c r="AG1821" s="8">
        <v>1526584.1222947999</v>
      </c>
      <c r="AH1821" s="8">
        <v>1712948.5624321066</v>
      </c>
      <c r="AI1821" s="8">
        <v>608704.73702189338</v>
      </c>
      <c r="AJ1821" s="10">
        <v>1119767.9764262601</v>
      </c>
      <c r="AK1821" s="10">
        <v>2002047.3295702999</v>
      </c>
      <c r="AL1821" s="10">
        <v>2579877.8220982701</v>
      </c>
      <c r="AM1821" s="10">
        <v>1900564.37603161</v>
      </c>
      <c r="AN1821" s="10">
        <v>600391.14070261887</v>
      </c>
      <c r="AO1821" s="12">
        <v>7696589.9854622968</v>
      </c>
      <c r="AP1821" s="12">
        <v>3564421.1039819699</v>
      </c>
      <c r="AQ1821">
        <f>AP1821/AO1821</f>
        <v>0.46311692719952946</v>
      </c>
      <c r="AR1821">
        <f>LOG(AQ1821,2)</f>
        <v>-1.110551605519013</v>
      </c>
    </row>
    <row r="1822" spans="1:44" x14ac:dyDescent="0.25">
      <c r="A1822" t="s">
        <v>49</v>
      </c>
      <c r="B1822" t="s">
        <v>64</v>
      </c>
      <c r="C1822" t="s">
        <v>51</v>
      </c>
      <c r="D1822" t="s">
        <v>13389</v>
      </c>
      <c r="E1822" t="s">
        <v>13390</v>
      </c>
      <c r="F1822" t="s">
        <v>54</v>
      </c>
      <c r="G1822">
        <v>1E-3</v>
      </c>
      <c r="H1822">
        <v>12</v>
      </c>
      <c r="I1822">
        <v>1</v>
      </c>
      <c r="J1822">
        <v>4</v>
      </c>
      <c r="K1822">
        <v>1</v>
      </c>
      <c r="L1822">
        <v>110</v>
      </c>
      <c r="M1822">
        <v>12.4</v>
      </c>
      <c r="N1822">
        <v>8.41</v>
      </c>
      <c r="O1822">
        <v>8.18</v>
      </c>
      <c r="P1822" t="s">
        <v>411</v>
      </c>
      <c r="Q1822" t="s">
        <v>2607</v>
      </c>
      <c r="R1822" t="s">
        <v>13391</v>
      </c>
      <c r="S1822" t="s">
        <v>13392</v>
      </c>
      <c r="T1822" t="s">
        <v>13393</v>
      </c>
      <c r="U1822" t="s">
        <v>13394</v>
      </c>
      <c r="V1822" t="s">
        <v>13395</v>
      </c>
      <c r="W1822" t="s">
        <v>426</v>
      </c>
      <c r="X1822" t="s">
        <v>2150</v>
      </c>
      <c r="Y1822" t="s">
        <v>1740</v>
      </c>
      <c r="Z1822" t="s">
        <v>1364</v>
      </c>
      <c r="AA1822">
        <v>6</v>
      </c>
      <c r="AB1822">
        <v>6.65</v>
      </c>
      <c r="AC1822">
        <v>1.02986611740474E-3</v>
      </c>
      <c r="AD1822" t="s">
        <v>54</v>
      </c>
      <c r="AE1822" s="8">
        <v>1333565.1072182299</v>
      </c>
      <c r="AF1822" s="8">
        <v>2147646.17013558</v>
      </c>
      <c r="AG1822" s="8">
        <v>1653660.14343301</v>
      </c>
      <c r="AH1822" s="8">
        <v>1711623.8069289401</v>
      </c>
      <c r="AI1822" s="8">
        <v>334864.98171109951</v>
      </c>
      <c r="AJ1822" s="10">
        <v>1055886.75412326</v>
      </c>
      <c r="AK1822" s="10">
        <v>1764613.39621665</v>
      </c>
      <c r="AL1822" s="10">
        <v>1539067.60323099</v>
      </c>
      <c r="AM1822" s="10">
        <v>1453189.2511902999</v>
      </c>
      <c r="AN1822" s="10">
        <v>295640.18876010162</v>
      </c>
      <c r="AO1822" s="12">
        <v>133809154.67036833</v>
      </c>
      <c r="AP1822" s="12">
        <v>61883276.204481125</v>
      </c>
      <c r="AQ1822">
        <f>AP1822/AO1822</f>
        <v>0.46247415849033091</v>
      </c>
      <c r="AR1822">
        <f>LOG(AQ1822,2)</f>
        <v>-1.1125553399814607</v>
      </c>
    </row>
    <row r="1823" spans="1:44" x14ac:dyDescent="0.25">
      <c r="A1823" t="s">
        <v>49</v>
      </c>
      <c r="B1823" t="s">
        <v>64</v>
      </c>
      <c r="C1823" t="s">
        <v>51</v>
      </c>
      <c r="D1823" t="s">
        <v>13396</v>
      </c>
      <c r="E1823" t="s">
        <v>13397</v>
      </c>
      <c r="F1823" t="s">
        <v>54</v>
      </c>
      <c r="G1823">
        <v>0</v>
      </c>
      <c r="H1823">
        <v>26</v>
      </c>
      <c r="I1823">
        <v>7</v>
      </c>
      <c r="J1823">
        <v>45</v>
      </c>
      <c r="K1823">
        <v>7</v>
      </c>
      <c r="L1823">
        <v>242</v>
      </c>
      <c r="M1823">
        <v>27.7</v>
      </c>
      <c r="N1823">
        <v>5.58</v>
      </c>
      <c r="O1823">
        <v>41.47</v>
      </c>
      <c r="P1823" t="s">
        <v>2323</v>
      </c>
      <c r="Q1823" t="s">
        <v>575</v>
      </c>
      <c r="R1823" t="s">
        <v>57</v>
      </c>
      <c r="S1823" t="s">
        <v>10610</v>
      </c>
      <c r="T1823" t="s">
        <v>13398</v>
      </c>
      <c r="U1823" t="s">
        <v>13399</v>
      </c>
      <c r="V1823" t="s">
        <v>13400</v>
      </c>
      <c r="W1823" t="s">
        <v>99</v>
      </c>
      <c r="X1823" t="s">
        <v>54</v>
      </c>
      <c r="Y1823" t="s">
        <v>54</v>
      </c>
      <c r="Z1823" t="s">
        <v>1087</v>
      </c>
      <c r="AA1823">
        <v>3</v>
      </c>
      <c r="AB1823">
        <v>21.97</v>
      </c>
      <c r="AC1823">
        <v>0</v>
      </c>
      <c r="AD1823" t="s">
        <v>54</v>
      </c>
      <c r="AE1823" s="8">
        <v>1553450.4001768699</v>
      </c>
      <c r="AF1823" s="8">
        <v>1388326.46299786</v>
      </c>
      <c r="AG1823" s="8">
        <v>2172927.5505693699</v>
      </c>
      <c r="AH1823" s="8">
        <v>1704901.4712480332</v>
      </c>
      <c r="AI1823" s="8">
        <v>337740.32120457222</v>
      </c>
      <c r="AJ1823" s="10">
        <v>1876071.72313234</v>
      </c>
      <c r="AK1823" s="10">
        <v>641925.17578458996</v>
      </c>
      <c r="AL1823" s="10">
        <v>939634.90933777299</v>
      </c>
      <c r="AM1823" s="10">
        <v>1152543.936084901</v>
      </c>
      <c r="AN1823" s="10">
        <v>525849.86154820537</v>
      </c>
      <c r="AO1823" s="12">
        <v>3565619.87945029</v>
      </c>
      <c r="AP1823" s="12">
        <v>1646254.97547757</v>
      </c>
      <c r="AQ1823">
        <f>AP1823/AO1823</f>
        <v>0.46170232137346406</v>
      </c>
      <c r="AR1823">
        <f>LOG(AQ1823,2)</f>
        <v>-1.1149651088168138</v>
      </c>
    </row>
    <row r="1824" spans="1:44" x14ac:dyDescent="0.25">
      <c r="A1824" t="s">
        <v>49</v>
      </c>
      <c r="B1824" t="s">
        <v>64</v>
      </c>
      <c r="C1824" t="s">
        <v>51</v>
      </c>
      <c r="D1824" t="s">
        <v>13401</v>
      </c>
      <c r="E1824" t="s">
        <v>13402</v>
      </c>
      <c r="F1824" t="s">
        <v>54</v>
      </c>
      <c r="G1824">
        <v>7.0000000000000001E-3</v>
      </c>
      <c r="H1824">
        <v>1</v>
      </c>
      <c r="I1824">
        <v>1</v>
      </c>
      <c r="J1824">
        <v>3</v>
      </c>
      <c r="K1824">
        <v>1</v>
      </c>
      <c r="L1824">
        <v>2243</v>
      </c>
      <c r="M1824">
        <v>254.3</v>
      </c>
      <c r="N1824">
        <v>6.74</v>
      </c>
      <c r="O1824">
        <v>2.58</v>
      </c>
      <c r="P1824" t="s">
        <v>1613</v>
      </c>
      <c r="Q1824" t="s">
        <v>7085</v>
      </c>
      <c r="R1824" t="s">
        <v>82</v>
      </c>
      <c r="S1824" t="s">
        <v>13403</v>
      </c>
      <c r="T1824" t="s">
        <v>13404</v>
      </c>
      <c r="U1824" t="s">
        <v>13405</v>
      </c>
      <c r="V1824" t="s">
        <v>13406</v>
      </c>
      <c r="W1824" t="s">
        <v>500</v>
      </c>
      <c r="X1824" t="s">
        <v>54</v>
      </c>
      <c r="Y1824" t="s">
        <v>54</v>
      </c>
      <c r="Z1824" t="s">
        <v>743</v>
      </c>
      <c r="AA1824">
        <v>3</v>
      </c>
      <c r="AB1824" t="s">
        <v>54</v>
      </c>
      <c r="AC1824">
        <v>0</v>
      </c>
      <c r="AD1824" t="s">
        <v>54</v>
      </c>
      <c r="AE1824" s="8" t="s">
        <v>54</v>
      </c>
      <c r="AF1824" s="8">
        <v>1701936.0786625801</v>
      </c>
      <c r="AG1824" s="8" t="s">
        <v>54</v>
      </c>
      <c r="AH1824" s="8">
        <v>1701936.0786625801</v>
      </c>
      <c r="AI1824" s="8">
        <v>0</v>
      </c>
      <c r="AJ1824" s="10" t="s">
        <v>54</v>
      </c>
      <c r="AK1824" s="10" t="s">
        <v>54</v>
      </c>
      <c r="AL1824" s="10" t="s">
        <v>54</v>
      </c>
      <c r="AM1824" s="10">
        <v>0</v>
      </c>
      <c r="AN1824" s="10">
        <v>0</v>
      </c>
      <c r="AO1824" s="12">
        <v>5423442.020708235</v>
      </c>
      <c r="AP1824" s="12">
        <v>2500439.6259185369</v>
      </c>
      <c r="AQ1824">
        <f>AP1824/AO1824</f>
        <v>0.4610429347951267</v>
      </c>
      <c r="AR1824">
        <f>LOG(AQ1824,2)</f>
        <v>-1.1170269864632394</v>
      </c>
    </row>
    <row r="1825" spans="1:44" x14ac:dyDescent="0.25">
      <c r="A1825" t="s">
        <v>49</v>
      </c>
      <c r="B1825" t="s">
        <v>50</v>
      </c>
      <c r="C1825" t="s">
        <v>51</v>
      </c>
      <c r="D1825" t="s">
        <v>13407</v>
      </c>
      <c r="E1825" t="s">
        <v>13408</v>
      </c>
      <c r="F1825" t="s">
        <v>54</v>
      </c>
      <c r="G1825">
        <v>2.3E-2</v>
      </c>
      <c r="H1825">
        <v>8</v>
      </c>
      <c r="I1825">
        <v>3</v>
      </c>
      <c r="J1825">
        <v>8</v>
      </c>
      <c r="K1825">
        <v>3</v>
      </c>
      <c r="L1825">
        <v>475</v>
      </c>
      <c r="M1825">
        <v>52.8</v>
      </c>
      <c r="N1825">
        <v>5.97</v>
      </c>
      <c r="O1825">
        <v>0</v>
      </c>
      <c r="P1825" t="s">
        <v>701</v>
      </c>
      <c r="Q1825" t="s">
        <v>527</v>
      </c>
      <c r="R1825" t="s">
        <v>528</v>
      </c>
      <c r="S1825" t="s">
        <v>13409</v>
      </c>
      <c r="T1825" t="s">
        <v>13410</v>
      </c>
      <c r="U1825" t="s">
        <v>13411</v>
      </c>
      <c r="V1825" t="s">
        <v>13412</v>
      </c>
      <c r="W1825" t="s">
        <v>168</v>
      </c>
      <c r="X1825" t="s">
        <v>54</v>
      </c>
      <c r="Y1825" t="s">
        <v>13413</v>
      </c>
      <c r="Z1825" t="s">
        <v>9719</v>
      </c>
      <c r="AA1825">
        <v>9</v>
      </c>
      <c r="AB1825">
        <v>4.3899999999999997</v>
      </c>
      <c r="AC1825">
        <v>8.3682008368200799E-4</v>
      </c>
      <c r="AD1825" t="s">
        <v>54</v>
      </c>
      <c r="AE1825" s="8">
        <v>1060730.51295828</v>
      </c>
      <c r="AF1825" s="8">
        <v>2017332.14376304</v>
      </c>
      <c r="AG1825" s="8">
        <v>2014576.6305008901</v>
      </c>
      <c r="AH1825" s="8">
        <v>1697546.4290740702</v>
      </c>
      <c r="AI1825" s="8">
        <v>450298.25780781411</v>
      </c>
      <c r="AJ1825" s="10">
        <v>1353760.62214012</v>
      </c>
      <c r="AK1825" s="10">
        <v>1636172.6166526701</v>
      </c>
      <c r="AL1825" s="10">
        <v>2355063.9027763898</v>
      </c>
      <c r="AM1825" s="10">
        <v>1781665.7138563935</v>
      </c>
      <c r="AN1825" s="10">
        <v>421527.57596918655</v>
      </c>
      <c r="AO1825" s="12">
        <v>1411767.6659695599</v>
      </c>
      <c r="AP1825" s="12">
        <v>650012.91005337751</v>
      </c>
      <c r="AQ1825">
        <f>AP1825/AO1825</f>
        <v>0.46042484590194099</v>
      </c>
      <c r="AR1825">
        <f>LOG(AQ1825,2)</f>
        <v>-1.1189624071766759</v>
      </c>
    </row>
    <row r="1826" spans="1:44" x14ac:dyDescent="0.25">
      <c r="A1826" t="s">
        <v>49</v>
      </c>
      <c r="B1826" t="s">
        <v>64</v>
      </c>
      <c r="C1826" t="s">
        <v>51</v>
      </c>
      <c r="D1826" t="s">
        <v>13414</v>
      </c>
      <c r="E1826" t="s">
        <v>13415</v>
      </c>
      <c r="F1826" t="s">
        <v>54</v>
      </c>
      <c r="G1826">
        <v>7.0000000000000001E-3</v>
      </c>
      <c r="H1826">
        <v>6</v>
      </c>
      <c r="I1826">
        <v>2</v>
      </c>
      <c r="J1826">
        <v>5</v>
      </c>
      <c r="K1826">
        <v>2</v>
      </c>
      <c r="L1826">
        <v>444</v>
      </c>
      <c r="M1826">
        <v>49.3</v>
      </c>
      <c r="N1826">
        <v>7.23</v>
      </c>
      <c r="O1826">
        <v>2.73</v>
      </c>
      <c r="P1826" t="s">
        <v>13416</v>
      </c>
      <c r="Q1826" t="s">
        <v>8940</v>
      </c>
      <c r="R1826" t="s">
        <v>1066</v>
      </c>
      <c r="S1826" t="s">
        <v>13417</v>
      </c>
      <c r="T1826" t="s">
        <v>13418</v>
      </c>
      <c r="U1826" t="s">
        <v>13419</v>
      </c>
      <c r="V1826" t="s">
        <v>13420</v>
      </c>
      <c r="W1826" t="s">
        <v>168</v>
      </c>
      <c r="X1826" t="s">
        <v>54</v>
      </c>
      <c r="Y1826" t="s">
        <v>953</v>
      </c>
      <c r="Z1826" t="s">
        <v>13421</v>
      </c>
      <c r="AA1826">
        <v>10</v>
      </c>
      <c r="AB1826">
        <v>1.91</v>
      </c>
      <c r="AC1826">
        <v>1.1214953271028E-2</v>
      </c>
      <c r="AD1826" t="s">
        <v>54</v>
      </c>
      <c r="AE1826" s="8">
        <v>1197206.0268178601</v>
      </c>
      <c r="AF1826" s="8">
        <v>1819969.3671367599</v>
      </c>
      <c r="AG1826" s="8">
        <v>2040286.9098908801</v>
      </c>
      <c r="AH1826" s="8">
        <v>1685820.7679484999</v>
      </c>
      <c r="AI1826" s="8">
        <v>357018.42048548494</v>
      </c>
      <c r="AJ1826" s="10">
        <v>559129.59852523997</v>
      </c>
      <c r="AK1826" s="10">
        <v>1124267.2916356199</v>
      </c>
      <c r="AL1826" s="10">
        <v>1153466.8282997201</v>
      </c>
      <c r="AM1826" s="10">
        <v>945621.23948686011</v>
      </c>
      <c r="AN1826" s="10">
        <v>273550.72002007649</v>
      </c>
      <c r="AO1826" s="12">
        <v>140649807.56741133</v>
      </c>
      <c r="AP1826" s="12">
        <v>64717135.412946858</v>
      </c>
      <c r="AQ1826">
        <f>AP1826/AO1826</f>
        <v>0.46012956954760786</v>
      </c>
      <c r="AR1826">
        <f>LOG(AQ1826,2)</f>
        <v>-1.119887922799758</v>
      </c>
    </row>
    <row r="1827" spans="1:44" x14ac:dyDescent="0.25">
      <c r="A1827" t="s">
        <v>49</v>
      </c>
      <c r="B1827" t="s">
        <v>64</v>
      </c>
      <c r="C1827" t="s">
        <v>51</v>
      </c>
      <c r="D1827" t="s">
        <v>13422</v>
      </c>
      <c r="E1827" t="s">
        <v>13423</v>
      </c>
      <c r="F1827" t="s">
        <v>54</v>
      </c>
      <c r="G1827">
        <v>1E-3</v>
      </c>
      <c r="H1827">
        <v>8</v>
      </c>
      <c r="I1827">
        <v>3</v>
      </c>
      <c r="J1827">
        <v>18</v>
      </c>
      <c r="K1827">
        <v>3</v>
      </c>
      <c r="L1827">
        <v>465</v>
      </c>
      <c r="M1827">
        <v>49.4</v>
      </c>
      <c r="N1827">
        <v>7.96</v>
      </c>
      <c r="O1827">
        <v>9.27</v>
      </c>
      <c r="P1827" t="s">
        <v>13424</v>
      </c>
      <c r="Q1827" t="s">
        <v>106</v>
      </c>
      <c r="R1827" t="s">
        <v>1561</v>
      </c>
      <c r="S1827" t="s">
        <v>13425</v>
      </c>
      <c r="T1827" t="s">
        <v>13426</v>
      </c>
      <c r="U1827" t="s">
        <v>13427</v>
      </c>
      <c r="V1827" t="s">
        <v>13428</v>
      </c>
      <c r="W1827" t="s">
        <v>74</v>
      </c>
      <c r="X1827" t="s">
        <v>54</v>
      </c>
      <c r="Y1827" t="s">
        <v>13429</v>
      </c>
      <c r="Z1827" t="s">
        <v>13430</v>
      </c>
      <c r="AA1827">
        <v>12</v>
      </c>
      <c r="AB1827">
        <v>17.350000000000001</v>
      </c>
      <c r="AC1827">
        <v>0</v>
      </c>
      <c r="AD1827" t="s">
        <v>54</v>
      </c>
      <c r="AE1827" s="8">
        <v>1208582.5305621501</v>
      </c>
      <c r="AF1827" s="8">
        <v>2192742.05497025</v>
      </c>
      <c r="AG1827" s="8">
        <v>1650371.1005273301</v>
      </c>
      <c r="AH1827" s="8">
        <v>1683898.56201991</v>
      </c>
      <c r="AI1827" s="8">
        <v>402480.27726121532</v>
      </c>
      <c r="AJ1827" s="10">
        <v>1938152.93478493</v>
      </c>
      <c r="AK1827" s="10">
        <v>3338463.89308924</v>
      </c>
      <c r="AL1827" s="10">
        <v>1909183.85006212</v>
      </c>
      <c r="AM1827" s="10">
        <v>2395266.8926454298</v>
      </c>
      <c r="AN1827" s="10">
        <v>667045.84460243897</v>
      </c>
      <c r="AO1827" s="12">
        <v>392124.75931436737</v>
      </c>
      <c r="AP1827" s="12">
        <v>179846.16251164701</v>
      </c>
      <c r="AQ1827">
        <f>AP1827/AO1827</f>
        <v>0.45864526082492002</v>
      </c>
      <c r="AR1827">
        <f>LOG(AQ1827,2)</f>
        <v>-1.1245493624159981</v>
      </c>
    </row>
    <row r="1828" spans="1:44" x14ac:dyDescent="0.25">
      <c r="A1828" t="s">
        <v>49</v>
      </c>
      <c r="B1828" t="s">
        <v>64</v>
      </c>
      <c r="C1828" t="s">
        <v>51</v>
      </c>
      <c r="D1828" t="s">
        <v>13431</v>
      </c>
      <c r="E1828" t="s">
        <v>13432</v>
      </c>
      <c r="F1828" t="s">
        <v>54</v>
      </c>
      <c r="G1828">
        <v>0</v>
      </c>
      <c r="H1828">
        <v>8</v>
      </c>
      <c r="I1828">
        <v>3</v>
      </c>
      <c r="J1828">
        <v>16</v>
      </c>
      <c r="K1828">
        <v>3</v>
      </c>
      <c r="L1828">
        <v>463</v>
      </c>
      <c r="M1828">
        <v>50.1</v>
      </c>
      <c r="N1828">
        <v>7.25</v>
      </c>
      <c r="O1828">
        <v>23.4</v>
      </c>
      <c r="P1828" t="s">
        <v>203</v>
      </c>
      <c r="Q1828" t="s">
        <v>106</v>
      </c>
      <c r="R1828" t="s">
        <v>54</v>
      </c>
      <c r="S1828" t="s">
        <v>13433</v>
      </c>
      <c r="T1828" t="s">
        <v>13434</v>
      </c>
      <c r="U1828" t="s">
        <v>13435</v>
      </c>
      <c r="V1828" t="s">
        <v>13436</v>
      </c>
      <c r="W1828" t="s">
        <v>99</v>
      </c>
      <c r="X1828" t="s">
        <v>54</v>
      </c>
      <c r="Y1828" t="s">
        <v>54</v>
      </c>
      <c r="Z1828" t="s">
        <v>209</v>
      </c>
      <c r="AA1828">
        <v>5</v>
      </c>
      <c r="AB1828">
        <v>18.3</v>
      </c>
      <c r="AC1828">
        <v>0</v>
      </c>
      <c r="AD1828" t="s">
        <v>54</v>
      </c>
      <c r="AE1828" s="8">
        <v>1149871.2997464801</v>
      </c>
      <c r="AF1828" s="8">
        <v>1860169.6040600501</v>
      </c>
      <c r="AG1828" s="8">
        <v>2027058.2067247101</v>
      </c>
      <c r="AH1828" s="8">
        <v>1679033.0368437467</v>
      </c>
      <c r="AI1828" s="8">
        <v>380326.227889242</v>
      </c>
      <c r="AJ1828" s="10">
        <v>922230.08994547301</v>
      </c>
      <c r="AK1828" s="10">
        <v>2062458.3944206899</v>
      </c>
      <c r="AL1828" s="10">
        <v>2170189.7490401301</v>
      </c>
      <c r="AM1828" s="10">
        <v>1718292.7444687642</v>
      </c>
      <c r="AN1828" s="10">
        <v>564616.87519770849</v>
      </c>
      <c r="AO1828" s="12">
        <v>2270216.1248853933</v>
      </c>
      <c r="AP1828" s="12">
        <v>1038777.2745551865</v>
      </c>
      <c r="AQ1828">
        <f>AP1828/AO1828</f>
        <v>0.45756756952275934</v>
      </c>
      <c r="AR1828">
        <f>LOG(AQ1828,2)</f>
        <v>-1.1279432913433793</v>
      </c>
    </row>
    <row r="1829" spans="1:44" x14ac:dyDescent="0.25">
      <c r="A1829" t="s">
        <v>49</v>
      </c>
      <c r="B1829" t="s">
        <v>64</v>
      </c>
      <c r="C1829" t="s">
        <v>51</v>
      </c>
      <c r="D1829" t="s">
        <v>13437</v>
      </c>
      <c r="E1829" t="s">
        <v>13438</v>
      </c>
      <c r="F1829" t="s">
        <v>54</v>
      </c>
      <c r="G1829">
        <v>1E-3</v>
      </c>
      <c r="H1829">
        <v>4</v>
      </c>
      <c r="I1829">
        <v>1</v>
      </c>
      <c r="J1829">
        <v>7</v>
      </c>
      <c r="K1829">
        <v>1</v>
      </c>
      <c r="L1829">
        <v>248</v>
      </c>
      <c r="M1829">
        <v>28.2</v>
      </c>
      <c r="N1829">
        <v>9.6999999999999993</v>
      </c>
      <c r="O1829">
        <v>7.02</v>
      </c>
      <c r="P1829" t="s">
        <v>1098</v>
      </c>
      <c r="Q1829" t="s">
        <v>151</v>
      </c>
      <c r="R1829" t="s">
        <v>82</v>
      </c>
      <c r="S1829" t="s">
        <v>13439</v>
      </c>
      <c r="T1829" t="s">
        <v>13440</v>
      </c>
      <c r="U1829" t="s">
        <v>13441</v>
      </c>
      <c r="V1829" t="s">
        <v>13442</v>
      </c>
      <c r="W1829" t="s">
        <v>168</v>
      </c>
      <c r="X1829" t="s">
        <v>54</v>
      </c>
      <c r="Y1829" t="s">
        <v>54</v>
      </c>
      <c r="Z1829" t="s">
        <v>6174</v>
      </c>
      <c r="AA1829">
        <v>2</v>
      </c>
      <c r="AB1829" t="s">
        <v>54</v>
      </c>
      <c r="AC1829">
        <v>0</v>
      </c>
      <c r="AD1829" t="s">
        <v>54</v>
      </c>
      <c r="AE1829" s="8">
        <v>1274592.9860956499</v>
      </c>
      <c r="AF1829" s="8">
        <v>1862137.45784972</v>
      </c>
      <c r="AG1829" s="8">
        <v>1868835.16312659</v>
      </c>
      <c r="AH1829" s="8">
        <v>1668521.8690239864</v>
      </c>
      <c r="AI1829" s="8">
        <v>278563.20457886643</v>
      </c>
      <c r="AJ1829" s="10">
        <v>1208554.5703650799</v>
      </c>
      <c r="AK1829" s="10">
        <v>1891077.7638757799</v>
      </c>
      <c r="AL1829" s="10">
        <v>2123454.8538654102</v>
      </c>
      <c r="AM1829" s="10">
        <v>1741029.0627020902</v>
      </c>
      <c r="AN1829" s="10">
        <v>388283.90964188252</v>
      </c>
      <c r="AO1829" s="12">
        <v>3832874.3369752802</v>
      </c>
      <c r="AP1829" s="12">
        <v>1753235.62722643</v>
      </c>
      <c r="AQ1829">
        <f>AP1829/AO1829</f>
        <v>0.45742058650688744</v>
      </c>
      <c r="AR1829">
        <f>LOG(AQ1829,2)</f>
        <v>-1.1284067982609713</v>
      </c>
    </row>
    <row r="1830" spans="1:44" x14ac:dyDescent="0.25">
      <c r="A1830" t="s">
        <v>49</v>
      </c>
      <c r="B1830" t="s">
        <v>50</v>
      </c>
      <c r="C1830" t="s">
        <v>51</v>
      </c>
      <c r="D1830" t="s">
        <v>13443</v>
      </c>
      <c r="E1830" t="s">
        <v>13444</v>
      </c>
      <c r="F1830" t="s">
        <v>54</v>
      </c>
      <c r="G1830">
        <v>0.02</v>
      </c>
      <c r="H1830">
        <v>4</v>
      </c>
      <c r="I1830">
        <v>1</v>
      </c>
      <c r="J1830">
        <v>1</v>
      </c>
      <c r="K1830">
        <v>1</v>
      </c>
      <c r="L1830">
        <v>368</v>
      </c>
      <c r="M1830">
        <v>40.9</v>
      </c>
      <c r="N1830">
        <v>7.83</v>
      </c>
      <c r="O1830">
        <v>0</v>
      </c>
      <c r="P1830" t="s">
        <v>2579</v>
      </c>
      <c r="Q1830" t="s">
        <v>3420</v>
      </c>
      <c r="R1830" t="s">
        <v>69</v>
      </c>
      <c r="S1830" t="s">
        <v>488</v>
      </c>
      <c r="T1830" t="s">
        <v>13445</v>
      </c>
      <c r="U1830" t="s">
        <v>13446</v>
      </c>
      <c r="V1830" t="s">
        <v>13447</v>
      </c>
      <c r="W1830" t="s">
        <v>372</v>
      </c>
      <c r="X1830" t="s">
        <v>54</v>
      </c>
      <c r="Y1830" t="s">
        <v>13448</v>
      </c>
      <c r="Z1830" t="s">
        <v>5560</v>
      </c>
      <c r="AA1830">
        <v>65</v>
      </c>
      <c r="AB1830" t="s">
        <v>54</v>
      </c>
      <c r="AC1830">
        <v>0</v>
      </c>
      <c r="AD1830" t="s">
        <v>54</v>
      </c>
      <c r="AE1830" s="8">
        <v>1212107.5256404399</v>
      </c>
      <c r="AF1830" s="8">
        <v>1712678.80962179</v>
      </c>
      <c r="AG1830" s="8">
        <v>2077560.032621</v>
      </c>
      <c r="AH1830" s="8">
        <v>1667448.7892944098</v>
      </c>
      <c r="AI1830" s="8">
        <v>354764.07795777527</v>
      </c>
      <c r="AJ1830" s="10">
        <v>1068213.51835179</v>
      </c>
      <c r="AK1830" s="10">
        <v>2546199.3192986501</v>
      </c>
      <c r="AL1830" s="10">
        <v>1789792.24396583</v>
      </c>
      <c r="AM1830" s="10">
        <v>1801401.6938720902</v>
      </c>
      <c r="AN1830" s="10">
        <v>603441.0169715439</v>
      </c>
      <c r="AO1830" s="12">
        <v>36751284.993599467</v>
      </c>
      <c r="AP1830" s="12">
        <v>16793488.120216232</v>
      </c>
      <c r="AQ1830">
        <f>AP1830/AO1830</f>
        <v>0.45694968551823301</v>
      </c>
      <c r="AR1830">
        <f>LOG(AQ1830,2)</f>
        <v>-1.1298927752266017</v>
      </c>
    </row>
    <row r="1831" spans="1:44" x14ac:dyDescent="0.25">
      <c r="A1831" t="s">
        <v>49</v>
      </c>
      <c r="B1831" t="s">
        <v>64</v>
      </c>
      <c r="C1831" t="s">
        <v>51</v>
      </c>
      <c r="D1831" t="s">
        <v>13449</v>
      </c>
      <c r="E1831" t="s">
        <v>13450</v>
      </c>
      <c r="F1831" t="s">
        <v>54</v>
      </c>
      <c r="G1831">
        <v>1E-3</v>
      </c>
      <c r="H1831">
        <v>8</v>
      </c>
      <c r="I1831">
        <v>1</v>
      </c>
      <c r="J1831">
        <v>10</v>
      </c>
      <c r="K1831">
        <v>1</v>
      </c>
      <c r="L1831">
        <v>169</v>
      </c>
      <c r="M1831">
        <v>18.8</v>
      </c>
      <c r="N1831">
        <v>9.61</v>
      </c>
      <c r="O1831">
        <v>12.02</v>
      </c>
      <c r="P1831" t="s">
        <v>8056</v>
      </c>
      <c r="Q1831" t="s">
        <v>309</v>
      </c>
      <c r="R1831" t="s">
        <v>152</v>
      </c>
      <c r="S1831" t="s">
        <v>13451</v>
      </c>
      <c r="T1831" t="s">
        <v>13452</v>
      </c>
      <c r="U1831" t="s">
        <v>54</v>
      </c>
      <c r="V1831" t="s">
        <v>13453</v>
      </c>
      <c r="W1831" t="s">
        <v>87</v>
      </c>
      <c r="X1831" t="s">
        <v>54</v>
      </c>
      <c r="Y1831" t="s">
        <v>54</v>
      </c>
      <c r="Z1831" t="s">
        <v>54</v>
      </c>
      <c r="AA1831">
        <v>0</v>
      </c>
      <c r="AB1831">
        <v>4.83</v>
      </c>
      <c r="AC1831">
        <v>8.6281276962899098E-4</v>
      </c>
      <c r="AD1831" t="s">
        <v>54</v>
      </c>
      <c r="AE1831" s="8">
        <v>1254414.7824202301</v>
      </c>
      <c r="AF1831" s="8">
        <v>2080280.62523767</v>
      </c>
      <c r="AG1831" s="8">
        <v>1658644.1439463301</v>
      </c>
      <c r="AH1831" s="8">
        <v>1664446.5172014099</v>
      </c>
      <c r="AI1831" s="8">
        <v>337183.28174716712</v>
      </c>
      <c r="AJ1831" s="10">
        <v>959500.91733164701</v>
      </c>
      <c r="AK1831" s="10">
        <v>789791.98997930402</v>
      </c>
      <c r="AL1831" s="10" t="s">
        <v>54</v>
      </c>
      <c r="AM1831" s="10">
        <v>874646.45365547552</v>
      </c>
      <c r="AN1831" s="10">
        <v>84854.463676171494</v>
      </c>
      <c r="AO1831" s="12">
        <v>112362699.9458468</v>
      </c>
      <c r="AP1831" s="12">
        <v>51061292.786281168</v>
      </c>
      <c r="AQ1831">
        <f>AP1831/AO1831</f>
        <v>0.45443276826642792</v>
      </c>
      <c r="AR1831">
        <f>LOG(AQ1831,2)</f>
        <v>-1.1378612263498011</v>
      </c>
    </row>
    <row r="1832" spans="1:44" x14ac:dyDescent="0.25">
      <c r="A1832" t="s">
        <v>49</v>
      </c>
      <c r="B1832" t="s">
        <v>64</v>
      </c>
      <c r="C1832" t="s">
        <v>51</v>
      </c>
      <c r="D1832" t="s">
        <v>13454</v>
      </c>
      <c r="E1832" t="s">
        <v>13455</v>
      </c>
      <c r="F1832" t="s">
        <v>54</v>
      </c>
      <c r="G1832">
        <v>8.9999999999999993E-3</v>
      </c>
      <c r="H1832">
        <v>1</v>
      </c>
      <c r="I1832">
        <v>1</v>
      </c>
      <c r="J1832">
        <v>1</v>
      </c>
      <c r="K1832">
        <v>1</v>
      </c>
      <c r="L1832">
        <v>1538</v>
      </c>
      <c r="M1832">
        <v>169.3</v>
      </c>
      <c r="N1832">
        <v>9.0299999999999994</v>
      </c>
      <c r="O1832">
        <v>1.97</v>
      </c>
      <c r="P1832" t="s">
        <v>3452</v>
      </c>
      <c r="Q1832" t="s">
        <v>13456</v>
      </c>
      <c r="R1832" t="s">
        <v>82</v>
      </c>
      <c r="S1832" t="s">
        <v>13457</v>
      </c>
      <c r="T1832" t="s">
        <v>13458</v>
      </c>
      <c r="U1832" t="s">
        <v>13459</v>
      </c>
      <c r="V1832" t="s">
        <v>13460</v>
      </c>
      <c r="W1832" t="s">
        <v>198</v>
      </c>
      <c r="X1832" t="s">
        <v>5833</v>
      </c>
      <c r="Y1832" t="s">
        <v>54</v>
      </c>
      <c r="Z1832" t="s">
        <v>13461</v>
      </c>
      <c r="AA1832">
        <v>33</v>
      </c>
      <c r="AB1832" t="s">
        <v>54</v>
      </c>
      <c r="AC1832">
        <v>0</v>
      </c>
      <c r="AD1832" t="s">
        <v>54</v>
      </c>
      <c r="AE1832" s="8">
        <v>1371038.45348262</v>
      </c>
      <c r="AF1832" s="8">
        <v>2169221.4622095199</v>
      </c>
      <c r="AG1832" s="8">
        <v>1445726.26046396</v>
      </c>
      <c r="AH1832" s="8">
        <v>1661995.3920520332</v>
      </c>
      <c r="AI1832" s="8">
        <v>359956.73982065858</v>
      </c>
      <c r="AJ1832" s="10" t="s">
        <v>54</v>
      </c>
      <c r="AK1832" s="10">
        <v>1615199.4996625499</v>
      </c>
      <c r="AL1832" s="10">
        <v>2403211.54007133</v>
      </c>
      <c r="AM1832" s="10">
        <v>2009205.5198669401</v>
      </c>
      <c r="AN1832" s="10">
        <v>394006.02020438947</v>
      </c>
      <c r="AO1832" s="12">
        <v>2252892.1388892867</v>
      </c>
      <c r="AP1832" s="12">
        <v>1019089.5583932227</v>
      </c>
      <c r="AQ1832">
        <f>AP1832/AO1832</f>
        <v>0.45234724770074919</v>
      </c>
      <c r="AR1832">
        <f>LOG(AQ1832,2)</f>
        <v>-1.1444974014527014</v>
      </c>
    </row>
    <row r="1833" spans="1:44" x14ac:dyDescent="0.25">
      <c r="A1833" t="s">
        <v>49</v>
      </c>
      <c r="B1833" t="s">
        <v>64</v>
      </c>
      <c r="C1833" t="s">
        <v>51</v>
      </c>
      <c r="D1833" t="s">
        <v>13462</v>
      </c>
      <c r="E1833" t="s">
        <v>13463</v>
      </c>
      <c r="F1833" t="s">
        <v>54</v>
      </c>
      <c r="G1833">
        <v>2E-3</v>
      </c>
      <c r="H1833">
        <v>5</v>
      </c>
      <c r="I1833">
        <v>3</v>
      </c>
      <c r="J1833">
        <v>8</v>
      </c>
      <c r="K1833">
        <v>3</v>
      </c>
      <c r="L1833">
        <v>537</v>
      </c>
      <c r="M1833">
        <v>59</v>
      </c>
      <c r="N1833">
        <v>5.83</v>
      </c>
      <c r="O1833">
        <v>6.61</v>
      </c>
      <c r="P1833" t="s">
        <v>13464</v>
      </c>
      <c r="Q1833" t="s">
        <v>871</v>
      </c>
      <c r="R1833" t="s">
        <v>289</v>
      </c>
      <c r="S1833" t="s">
        <v>13465</v>
      </c>
      <c r="T1833" t="s">
        <v>13466</v>
      </c>
      <c r="U1833" t="s">
        <v>13467</v>
      </c>
      <c r="V1833" t="s">
        <v>13468</v>
      </c>
      <c r="W1833" t="s">
        <v>372</v>
      </c>
      <c r="X1833" t="s">
        <v>54</v>
      </c>
      <c r="Y1833" t="s">
        <v>54</v>
      </c>
      <c r="Z1833" t="s">
        <v>8142</v>
      </c>
      <c r="AA1833">
        <v>7</v>
      </c>
      <c r="AB1833">
        <v>2.4700000000000002</v>
      </c>
      <c r="AC1833">
        <v>4.75220638153428E-3</v>
      </c>
      <c r="AD1833" t="s">
        <v>54</v>
      </c>
      <c r="AE1833" s="8">
        <v>633193.60858012002</v>
      </c>
      <c r="AF1833" s="8">
        <v>2417892.4523080601</v>
      </c>
      <c r="AG1833" s="8">
        <v>1888934.2073838799</v>
      </c>
      <c r="AH1833" s="8">
        <v>1646673.4227573534</v>
      </c>
      <c r="AI1833" s="8">
        <v>748467.41480034019</v>
      </c>
      <c r="AJ1833" s="10">
        <v>2215750.7989266301</v>
      </c>
      <c r="AK1833" s="10">
        <v>2671210.02475526</v>
      </c>
      <c r="AL1833" s="10">
        <v>1029807.91069714</v>
      </c>
      <c r="AM1833" s="10">
        <v>1972256.2447930099</v>
      </c>
      <c r="AN1833" s="10">
        <v>691865.79788673087</v>
      </c>
      <c r="AO1833" s="12">
        <v>11050258.224485012</v>
      </c>
      <c r="AP1833" s="12">
        <v>4991127.614877373</v>
      </c>
      <c r="AQ1833">
        <f>AP1833/AO1833</f>
        <v>0.45167520192587901</v>
      </c>
      <c r="AR1833">
        <f>LOG(AQ1833,2)</f>
        <v>-1.1466423864266038</v>
      </c>
    </row>
    <row r="1834" spans="1:44" x14ac:dyDescent="0.25">
      <c r="A1834" t="s">
        <v>49</v>
      </c>
      <c r="B1834" t="s">
        <v>50</v>
      </c>
      <c r="C1834" t="s">
        <v>51</v>
      </c>
      <c r="D1834" t="s">
        <v>13469</v>
      </c>
      <c r="E1834" t="s">
        <v>13470</v>
      </c>
      <c r="F1834" t="s">
        <v>54</v>
      </c>
      <c r="G1834">
        <v>2.1000000000000001E-2</v>
      </c>
      <c r="H1834">
        <v>1</v>
      </c>
      <c r="I1834">
        <v>1</v>
      </c>
      <c r="J1834">
        <v>1</v>
      </c>
      <c r="K1834">
        <v>1</v>
      </c>
      <c r="L1834">
        <v>931</v>
      </c>
      <c r="M1834">
        <v>104.8</v>
      </c>
      <c r="N1834">
        <v>5.17</v>
      </c>
      <c r="O1834">
        <v>0</v>
      </c>
      <c r="P1834" t="s">
        <v>13471</v>
      </c>
      <c r="Q1834" t="s">
        <v>81</v>
      </c>
      <c r="R1834" t="s">
        <v>1170</v>
      </c>
      <c r="S1834" t="s">
        <v>13472</v>
      </c>
      <c r="T1834" t="s">
        <v>13473</v>
      </c>
      <c r="U1834" t="s">
        <v>54</v>
      </c>
      <c r="V1834" t="s">
        <v>13474</v>
      </c>
      <c r="W1834" t="s">
        <v>198</v>
      </c>
      <c r="X1834" t="s">
        <v>1918</v>
      </c>
      <c r="Y1834" t="s">
        <v>54</v>
      </c>
      <c r="Z1834" t="s">
        <v>13475</v>
      </c>
      <c r="AA1834">
        <v>9</v>
      </c>
      <c r="AB1834" t="s">
        <v>54</v>
      </c>
      <c r="AC1834">
        <v>0</v>
      </c>
      <c r="AD1834" t="s">
        <v>54</v>
      </c>
      <c r="AE1834" s="8">
        <v>1137446.3988800901</v>
      </c>
      <c r="AF1834" s="8" t="s">
        <v>54</v>
      </c>
      <c r="AG1834" s="8">
        <v>2148956.6206465401</v>
      </c>
      <c r="AH1834" s="8">
        <v>1643201.5097633151</v>
      </c>
      <c r="AI1834" s="8">
        <v>505755.11088322522</v>
      </c>
      <c r="AJ1834" s="10">
        <v>527974.21629423404</v>
      </c>
      <c r="AK1834" s="10">
        <v>1243777.2951807501</v>
      </c>
      <c r="AL1834" s="10">
        <v>868037.14849794598</v>
      </c>
      <c r="AM1834" s="10">
        <v>879929.55332431011</v>
      </c>
      <c r="AN1834" s="10">
        <v>292346.35155954945</v>
      </c>
      <c r="AO1834" s="12">
        <v>2694779.2193422336</v>
      </c>
      <c r="AP1834" s="12">
        <v>1214203.91772355</v>
      </c>
      <c r="AQ1834">
        <f>AP1834/AO1834</f>
        <v>0.45057639936080701</v>
      </c>
      <c r="AR1834">
        <f>LOG(AQ1834,2)</f>
        <v>-1.1501563459319086</v>
      </c>
    </row>
    <row r="1835" spans="1:44" x14ac:dyDescent="0.25">
      <c r="A1835" t="s">
        <v>49</v>
      </c>
      <c r="B1835" t="s">
        <v>64</v>
      </c>
      <c r="C1835" t="s">
        <v>51</v>
      </c>
      <c r="D1835" t="s">
        <v>13476</v>
      </c>
      <c r="E1835" t="s">
        <v>13477</v>
      </c>
      <c r="F1835" t="s">
        <v>54</v>
      </c>
      <c r="G1835">
        <v>1E-3</v>
      </c>
      <c r="H1835">
        <v>8</v>
      </c>
      <c r="I1835">
        <v>1</v>
      </c>
      <c r="J1835">
        <v>4</v>
      </c>
      <c r="K1835">
        <v>1</v>
      </c>
      <c r="L1835">
        <v>163</v>
      </c>
      <c r="M1835">
        <v>18.2</v>
      </c>
      <c r="N1835">
        <v>9.36</v>
      </c>
      <c r="O1835">
        <v>10.66</v>
      </c>
      <c r="P1835" t="s">
        <v>1342</v>
      </c>
      <c r="Q1835" t="s">
        <v>309</v>
      </c>
      <c r="R1835" t="s">
        <v>310</v>
      </c>
      <c r="S1835" t="s">
        <v>13478</v>
      </c>
      <c r="T1835" t="s">
        <v>13479</v>
      </c>
      <c r="U1835" t="s">
        <v>13480</v>
      </c>
      <c r="V1835" t="s">
        <v>13481</v>
      </c>
      <c r="W1835" t="s">
        <v>187</v>
      </c>
      <c r="X1835" t="s">
        <v>54</v>
      </c>
      <c r="Y1835" t="s">
        <v>13482</v>
      </c>
      <c r="Z1835" t="s">
        <v>13483</v>
      </c>
      <c r="AA1835">
        <v>5</v>
      </c>
      <c r="AB1835" t="s">
        <v>54</v>
      </c>
      <c r="AC1835">
        <v>0</v>
      </c>
      <c r="AD1835" t="s">
        <v>54</v>
      </c>
      <c r="AE1835" s="8">
        <v>1324856.9012469</v>
      </c>
      <c r="AF1835" s="8">
        <v>1830404.0953393599</v>
      </c>
      <c r="AG1835" s="8">
        <v>1773348.45072888</v>
      </c>
      <c r="AH1835" s="8">
        <v>1642869.8157717132</v>
      </c>
      <c r="AI1835" s="8">
        <v>226072.25540949652</v>
      </c>
      <c r="AJ1835" s="10">
        <v>1116766.37555277</v>
      </c>
      <c r="AK1835" s="10">
        <v>1753572.7357689899</v>
      </c>
      <c r="AL1835" s="10">
        <v>2195472.8364530802</v>
      </c>
      <c r="AM1835" s="10">
        <v>1688603.9825916134</v>
      </c>
      <c r="AN1835" s="10">
        <v>442769.77566532546</v>
      </c>
      <c r="AO1835" s="12">
        <v>3870794.3349544634</v>
      </c>
      <c r="AP1835" s="12">
        <v>1736486.3186167001</v>
      </c>
      <c r="AQ1835">
        <f>AP1835/AO1835</f>
        <v>0.44861239537727299</v>
      </c>
      <c r="AR1835">
        <f>LOG(AQ1835,2)</f>
        <v>-1.1564586115513071</v>
      </c>
    </row>
    <row r="1836" spans="1:44" x14ac:dyDescent="0.25">
      <c r="A1836" t="s">
        <v>49</v>
      </c>
      <c r="B1836" t="s">
        <v>50</v>
      </c>
      <c r="C1836" t="s">
        <v>51</v>
      </c>
      <c r="D1836" t="s">
        <v>13484</v>
      </c>
      <c r="E1836" t="s">
        <v>13485</v>
      </c>
      <c r="F1836" t="s">
        <v>54</v>
      </c>
      <c r="G1836">
        <v>2.1000000000000001E-2</v>
      </c>
      <c r="H1836">
        <v>1</v>
      </c>
      <c r="I1836">
        <v>1</v>
      </c>
      <c r="J1836">
        <v>1</v>
      </c>
      <c r="K1836">
        <v>1</v>
      </c>
      <c r="L1836">
        <v>1076</v>
      </c>
      <c r="M1836">
        <v>120.2</v>
      </c>
      <c r="N1836">
        <v>8.5</v>
      </c>
      <c r="O1836">
        <v>0</v>
      </c>
      <c r="P1836" t="s">
        <v>701</v>
      </c>
      <c r="Q1836" t="s">
        <v>1326</v>
      </c>
      <c r="R1836" t="s">
        <v>54</v>
      </c>
      <c r="S1836" t="s">
        <v>6262</v>
      </c>
      <c r="T1836" t="s">
        <v>13486</v>
      </c>
      <c r="U1836" t="s">
        <v>13487</v>
      </c>
      <c r="V1836" t="s">
        <v>13488</v>
      </c>
      <c r="W1836" t="s">
        <v>87</v>
      </c>
      <c r="X1836" t="s">
        <v>54</v>
      </c>
      <c r="Y1836" t="s">
        <v>54</v>
      </c>
      <c r="Z1836" t="s">
        <v>54</v>
      </c>
      <c r="AA1836">
        <v>0</v>
      </c>
      <c r="AB1836" t="s">
        <v>54</v>
      </c>
      <c r="AC1836">
        <v>0</v>
      </c>
      <c r="AD1836" t="s">
        <v>54</v>
      </c>
      <c r="AE1836" s="8">
        <v>1215936.1900921101</v>
      </c>
      <c r="AF1836" s="8">
        <v>2112921.84570267</v>
      </c>
      <c r="AG1836" s="8">
        <v>1598479.2049986001</v>
      </c>
      <c r="AH1836" s="8">
        <v>1642445.7469311266</v>
      </c>
      <c r="AI1836" s="8">
        <v>367510.18960921792</v>
      </c>
      <c r="AJ1836" s="10">
        <v>465883.72754189302</v>
      </c>
      <c r="AK1836" s="10">
        <v>823487.54243876203</v>
      </c>
      <c r="AL1836" s="10">
        <v>1267492.37495173</v>
      </c>
      <c r="AM1836" s="10">
        <v>852287.88164412836</v>
      </c>
      <c r="AN1836" s="10">
        <v>327888.39621057559</v>
      </c>
      <c r="AO1836" s="12">
        <v>22836085.687985811</v>
      </c>
      <c r="AP1836" s="12">
        <v>10212166.66282252</v>
      </c>
      <c r="AQ1836">
        <f>AP1836/AO1836</f>
        <v>0.44719426973402876</v>
      </c>
      <c r="AR1836">
        <f>LOG(AQ1836,2)</f>
        <v>-1.1610263930194651</v>
      </c>
    </row>
    <row r="1837" spans="1:44" x14ac:dyDescent="0.25">
      <c r="A1837" t="s">
        <v>49</v>
      </c>
      <c r="B1837" t="s">
        <v>50</v>
      </c>
      <c r="C1837" t="s">
        <v>51</v>
      </c>
      <c r="D1837" t="s">
        <v>13489</v>
      </c>
      <c r="E1837" t="s">
        <v>13490</v>
      </c>
      <c r="F1837" t="s">
        <v>54</v>
      </c>
      <c r="G1837">
        <v>2.1000000000000001E-2</v>
      </c>
      <c r="H1837">
        <v>7</v>
      </c>
      <c r="I1837">
        <v>1</v>
      </c>
      <c r="J1837">
        <v>1</v>
      </c>
      <c r="K1837">
        <v>1</v>
      </c>
      <c r="L1837">
        <v>149</v>
      </c>
      <c r="M1837">
        <v>16.5</v>
      </c>
      <c r="N1837">
        <v>8.09</v>
      </c>
      <c r="O1837">
        <v>1.66</v>
      </c>
      <c r="P1837" t="s">
        <v>114</v>
      </c>
      <c r="Q1837" t="s">
        <v>13491</v>
      </c>
      <c r="R1837" t="s">
        <v>115</v>
      </c>
      <c r="S1837" t="s">
        <v>3111</v>
      </c>
      <c r="T1837" t="s">
        <v>13492</v>
      </c>
      <c r="U1837" t="s">
        <v>13493</v>
      </c>
      <c r="V1837" t="s">
        <v>13494</v>
      </c>
      <c r="W1837" t="s">
        <v>217</v>
      </c>
      <c r="X1837" t="s">
        <v>54</v>
      </c>
      <c r="Y1837" t="s">
        <v>54</v>
      </c>
      <c r="Z1837" t="s">
        <v>54</v>
      </c>
      <c r="AA1837">
        <v>0</v>
      </c>
      <c r="AB1837" t="s">
        <v>54</v>
      </c>
      <c r="AC1837">
        <v>0</v>
      </c>
      <c r="AD1837" t="s">
        <v>54</v>
      </c>
      <c r="AE1837" s="8">
        <v>1293515.9651623201</v>
      </c>
      <c r="AF1837" s="8">
        <v>1737426.63520921</v>
      </c>
      <c r="AG1837" s="8">
        <v>1894292.0789059</v>
      </c>
      <c r="AH1837" s="8">
        <v>1641744.8930924768</v>
      </c>
      <c r="AI1837" s="8">
        <v>254426.4550475303</v>
      </c>
      <c r="AJ1837" s="10" t="s">
        <v>54</v>
      </c>
      <c r="AK1837" s="10" t="s">
        <v>54</v>
      </c>
      <c r="AL1837" s="10" t="s">
        <v>54</v>
      </c>
      <c r="AM1837" s="10">
        <v>0</v>
      </c>
      <c r="AN1837" s="10">
        <v>0</v>
      </c>
      <c r="AO1837" s="12">
        <v>7659706.5249801623</v>
      </c>
      <c r="AP1837" s="12">
        <v>3422662.4088768163</v>
      </c>
      <c r="AQ1837">
        <f>AP1837/AO1837</f>
        <v>0.44683988841017386</v>
      </c>
      <c r="AR1837">
        <f>LOG(AQ1837,2)</f>
        <v>-1.1621701171168688</v>
      </c>
    </row>
    <row r="1838" spans="1:44" x14ac:dyDescent="0.25">
      <c r="A1838" t="s">
        <v>49</v>
      </c>
      <c r="B1838" t="s">
        <v>64</v>
      </c>
      <c r="C1838" t="s">
        <v>51</v>
      </c>
      <c r="D1838" t="s">
        <v>13495</v>
      </c>
      <c r="E1838" t="s">
        <v>13496</v>
      </c>
      <c r="F1838" t="s">
        <v>54</v>
      </c>
      <c r="G1838">
        <v>1E-3</v>
      </c>
      <c r="H1838">
        <v>24</v>
      </c>
      <c r="I1838">
        <v>5</v>
      </c>
      <c r="J1838">
        <v>22</v>
      </c>
      <c r="K1838">
        <v>5</v>
      </c>
      <c r="L1838">
        <v>217</v>
      </c>
      <c r="M1838">
        <v>24.6</v>
      </c>
      <c r="N1838">
        <v>5.62</v>
      </c>
      <c r="O1838">
        <v>15.13</v>
      </c>
      <c r="P1838" t="s">
        <v>804</v>
      </c>
      <c r="Q1838" t="s">
        <v>975</v>
      </c>
      <c r="R1838" t="s">
        <v>115</v>
      </c>
      <c r="S1838" t="s">
        <v>13497</v>
      </c>
      <c r="T1838" t="s">
        <v>13498</v>
      </c>
      <c r="U1838" t="s">
        <v>13499</v>
      </c>
      <c r="V1838" t="s">
        <v>13500</v>
      </c>
      <c r="W1838" t="s">
        <v>372</v>
      </c>
      <c r="X1838" t="s">
        <v>13501</v>
      </c>
      <c r="Y1838" t="s">
        <v>54</v>
      </c>
      <c r="Z1838" t="s">
        <v>13502</v>
      </c>
      <c r="AA1838">
        <v>9</v>
      </c>
      <c r="AB1838">
        <v>15.96</v>
      </c>
      <c r="AC1838">
        <v>0</v>
      </c>
      <c r="AD1838" t="s">
        <v>54</v>
      </c>
      <c r="AE1838" s="8">
        <v>1717673.38528688</v>
      </c>
      <c r="AF1838" s="8">
        <v>355928.506362157</v>
      </c>
      <c r="AG1838" s="8">
        <v>2826034.6517258701</v>
      </c>
      <c r="AH1838" s="8">
        <v>1633212.1811249692</v>
      </c>
      <c r="AI1838" s="8">
        <v>1010183.601661023</v>
      </c>
      <c r="AJ1838" s="10">
        <v>2571483.3734010598</v>
      </c>
      <c r="AK1838" s="10">
        <v>689332.477073977</v>
      </c>
      <c r="AL1838" s="10">
        <v>1432517.67499224</v>
      </c>
      <c r="AM1838" s="10">
        <v>1564444.5084890921</v>
      </c>
      <c r="AN1838" s="10">
        <v>774026.92295276618</v>
      </c>
      <c r="AO1838" s="12">
        <v>8849961.9576566666</v>
      </c>
      <c r="AP1838" s="12">
        <v>3936053.9295346499</v>
      </c>
      <c r="AQ1838">
        <f>AP1838/AO1838</f>
        <v>0.44475376824974017</v>
      </c>
      <c r="AR1838">
        <f>LOG(AQ1838,2)</f>
        <v>-1.1689212658711896</v>
      </c>
    </row>
    <row r="1839" spans="1:44" x14ac:dyDescent="0.25">
      <c r="A1839" t="s">
        <v>49</v>
      </c>
      <c r="B1839" t="s">
        <v>64</v>
      </c>
      <c r="C1839" t="s">
        <v>51</v>
      </c>
      <c r="D1839" t="s">
        <v>13503</v>
      </c>
      <c r="E1839" t="s">
        <v>13504</v>
      </c>
      <c r="F1839" t="s">
        <v>54</v>
      </c>
      <c r="G1839">
        <v>2E-3</v>
      </c>
      <c r="H1839">
        <v>3</v>
      </c>
      <c r="I1839">
        <v>2</v>
      </c>
      <c r="J1839">
        <v>3</v>
      </c>
      <c r="K1839">
        <v>2</v>
      </c>
      <c r="L1839">
        <v>821</v>
      </c>
      <c r="M1839">
        <v>92.9</v>
      </c>
      <c r="N1839">
        <v>6.7</v>
      </c>
      <c r="O1839">
        <v>6.03</v>
      </c>
      <c r="P1839" t="s">
        <v>320</v>
      </c>
      <c r="Q1839" t="s">
        <v>848</v>
      </c>
      <c r="R1839" t="s">
        <v>54</v>
      </c>
      <c r="S1839" t="s">
        <v>54</v>
      </c>
      <c r="T1839" t="s">
        <v>13505</v>
      </c>
      <c r="U1839" t="s">
        <v>13506</v>
      </c>
      <c r="V1839" t="s">
        <v>13507</v>
      </c>
      <c r="W1839" t="s">
        <v>326</v>
      </c>
      <c r="X1839" t="s">
        <v>54</v>
      </c>
      <c r="Y1839" t="s">
        <v>54</v>
      </c>
      <c r="Z1839" t="s">
        <v>54</v>
      </c>
      <c r="AA1839">
        <v>0</v>
      </c>
      <c r="AB1839" t="s">
        <v>54</v>
      </c>
      <c r="AC1839">
        <v>0</v>
      </c>
      <c r="AD1839" t="s">
        <v>54</v>
      </c>
      <c r="AE1839" s="8">
        <v>1095744.62088766</v>
      </c>
      <c r="AF1839" s="8">
        <v>1929309.39009331</v>
      </c>
      <c r="AG1839" s="8">
        <v>1865683.3292724499</v>
      </c>
      <c r="AH1839" s="8">
        <v>1630245.7800844733</v>
      </c>
      <c r="AI1839" s="8">
        <v>378840.939173639</v>
      </c>
      <c r="AJ1839" s="10">
        <v>1009174.24554223</v>
      </c>
      <c r="AK1839" s="10">
        <v>1268142.1845444101</v>
      </c>
      <c r="AL1839" s="10">
        <v>1610994.2143021401</v>
      </c>
      <c r="AM1839" s="10">
        <v>1296103.5481295933</v>
      </c>
      <c r="AN1839" s="10">
        <v>246486.23638342993</v>
      </c>
      <c r="AO1839" s="12">
        <v>3219740.7201072164</v>
      </c>
      <c r="AP1839" s="12">
        <v>1431346.3327905852</v>
      </c>
      <c r="AQ1839">
        <f>AP1839/AO1839</f>
        <v>0.44455329084477391</v>
      </c>
      <c r="AR1839">
        <f>LOG(AQ1839,2)</f>
        <v>-1.1695717223359094</v>
      </c>
    </row>
    <row r="1840" spans="1:44" x14ac:dyDescent="0.25">
      <c r="A1840" t="s">
        <v>49</v>
      </c>
      <c r="B1840" t="s">
        <v>64</v>
      </c>
      <c r="C1840" t="s">
        <v>51</v>
      </c>
      <c r="D1840" t="s">
        <v>13508</v>
      </c>
      <c r="E1840" t="s">
        <v>13509</v>
      </c>
      <c r="F1840" t="s">
        <v>54</v>
      </c>
      <c r="G1840">
        <v>7.0000000000000001E-3</v>
      </c>
      <c r="H1840">
        <v>7</v>
      </c>
      <c r="I1840">
        <v>3</v>
      </c>
      <c r="J1840">
        <v>4</v>
      </c>
      <c r="K1840">
        <v>3</v>
      </c>
      <c r="L1840">
        <v>522</v>
      </c>
      <c r="M1840">
        <v>53.2</v>
      </c>
      <c r="N1840">
        <v>5.31</v>
      </c>
      <c r="O1840">
        <v>2.83</v>
      </c>
      <c r="P1840" t="s">
        <v>763</v>
      </c>
      <c r="Q1840" t="s">
        <v>3530</v>
      </c>
      <c r="R1840" t="s">
        <v>4872</v>
      </c>
      <c r="S1840" t="s">
        <v>13510</v>
      </c>
      <c r="T1840" t="s">
        <v>13511</v>
      </c>
      <c r="U1840" t="s">
        <v>13512</v>
      </c>
      <c r="V1840" t="s">
        <v>13513</v>
      </c>
      <c r="W1840" t="s">
        <v>99</v>
      </c>
      <c r="X1840" t="s">
        <v>54</v>
      </c>
      <c r="Y1840" t="s">
        <v>2653</v>
      </c>
      <c r="Z1840" t="s">
        <v>5560</v>
      </c>
      <c r="AA1840">
        <v>64</v>
      </c>
      <c r="AB1840">
        <v>5.18</v>
      </c>
      <c r="AC1840">
        <v>8.97666068222621E-4</v>
      </c>
      <c r="AD1840" t="s">
        <v>54</v>
      </c>
      <c r="AE1840" s="8">
        <v>1405221.65554386</v>
      </c>
      <c r="AF1840" s="8">
        <v>1527453.2337730399</v>
      </c>
      <c r="AG1840" s="8">
        <v>1915035.6271976701</v>
      </c>
      <c r="AH1840" s="8">
        <v>1615903.5055048566</v>
      </c>
      <c r="AI1840" s="8">
        <v>217324.88636514317</v>
      </c>
      <c r="AJ1840" s="10">
        <v>772375.48296113405</v>
      </c>
      <c r="AK1840" s="10">
        <v>1219119.4665176901</v>
      </c>
      <c r="AL1840" s="10">
        <v>1458447.1777222799</v>
      </c>
      <c r="AM1840" s="10">
        <v>1149980.7090670348</v>
      </c>
      <c r="AN1840" s="10">
        <v>284322.25663200469</v>
      </c>
      <c r="AO1840" s="12">
        <v>20593783.896436766</v>
      </c>
      <c r="AP1840" s="12">
        <v>9141942.57192293</v>
      </c>
      <c r="AQ1840">
        <f>AP1840/AO1840</f>
        <v>0.44391757327825082</v>
      </c>
      <c r="AR1840">
        <f>LOG(AQ1840,2)</f>
        <v>-1.171636273407149</v>
      </c>
    </row>
    <row r="1841" spans="1:44" x14ac:dyDescent="0.25">
      <c r="A1841" t="s">
        <v>49</v>
      </c>
      <c r="B1841" t="s">
        <v>64</v>
      </c>
      <c r="C1841" t="s">
        <v>51</v>
      </c>
      <c r="D1841" t="s">
        <v>13514</v>
      </c>
      <c r="E1841" t="s">
        <v>13515</v>
      </c>
      <c r="F1841" t="s">
        <v>54</v>
      </c>
      <c r="G1841">
        <v>7.0000000000000001E-3</v>
      </c>
      <c r="H1841">
        <v>2</v>
      </c>
      <c r="I1841">
        <v>1</v>
      </c>
      <c r="J1841">
        <v>1</v>
      </c>
      <c r="K1841">
        <v>1</v>
      </c>
      <c r="L1841">
        <v>510</v>
      </c>
      <c r="M1841">
        <v>55.2</v>
      </c>
      <c r="N1841">
        <v>6.4</v>
      </c>
      <c r="O1841">
        <v>2.72</v>
      </c>
      <c r="P1841" t="s">
        <v>331</v>
      </c>
      <c r="Q1841" t="s">
        <v>575</v>
      </c>
      <c r="R1841" t="s">
        <v>82</v>
      </c>
      <c r="S1841" t="s">
        <v>13516</v>
      </c>
      <c r="T1841" t="s">
        <v>13517</v>
      </c>
      <c r="U1841" t="s">
        <v>13518</v>
      </c>
      <c r="V1841" t="s">
        <v>13519</v>
      </c>
      <c r="W1841" t="s">
        <v>198</v>
      </c>
      <c r="X1841" t="s">
        <v>54</v>
      </c>
      <c r="Y1841" t="s">
        <v>54</v>
      </c>
      <c r="Z1841" t="s">
        <v>13520</v>
      </c>
      <c r="AA1841">
        <v>9</v>
      </c>
      <c r="AB1841" t="s">
        <v>54</v>
      </c>
      <c r="AC1841">
        <v>0</v>
      </c>
      <c r="AD1841" t="s">
        <v>54</v>
      </c>
      <c r="AE1841" s="8">
        <v>1474098.9285182599</v>
      </c>
      <c r="AF1841" s="8">
        <v>1754315.2778293199</v>
      </c>
      <c r="AG1841" s="8" t="s">
        <v>54</v>
      </c>
      <c r="AH1841" s="8">
        <v>1614207.10317379</v>
      </c>
      <c r="AI1841" s="8">
        <v>140108.17465553002</v>
      </c>
      <c r="AJ1841" s="10">
        <v>1295187.61066455</v>
      </c>
      <c r="AK1841" s="10">
        <v>1171161.3457130699</v>
      </c>
      <c r="AL1841" s="10" t="s">
        <v>54</v>
      </c>
      <c r="AM1841" s="10">
        <v>1233174.4781888099</v>
      </c>
      <c r="AN1841" s="10">
        <v>62013.132475740043</v>
      </c>
      <c r="AO1841" s="12">
        <v>2148894.3060023361</v>
      </c>
      <c r="AP1841" s="12">
        <v>953262.049546069</v>
      </c>
      <c r="AQ1841">
        <f>AP1841/AO1841</f>
        <v>0.44360583342019089</v>
      </c>
      <c r="AR1841">
        <f>LOG(AQ1841,2)</f>
        <v>-1.1726497578118911</v>
      </c>
    </row>
    <row r="1842" spans="1:44" x14ac:dyDescent="0.25">
      <c r="A1842" t="s">
        <v>49</v>
      </c>
      <c r="B1842" t="s">
        <v>50</v>
      </c>
      <c r="C1842" t="s">
        <v>51</v>
      </c>
      <c r="D1842" t="s">
        <v>13521</v>
      </c>
      <c r="E1842" t="s">
        <v>13522</v>
      </c>
      <c r="F1842" t="s">
        <v>54</v>
      </c>
      <c r="G1842">
        <v>0.02</v>
      </c>
      <c r="H1842">
        <v>1</v>
      </c>
      <c r="I1842">
        <v>1</v>
      </c>
      <c r="J1842">
        <v>1</v>
      </c>
      <c r="K1842">
        <v>1</v>
      </c>
      <c r="L1842">
        <v>1944</v>
      </c>
      <c r="M1842">
        <v>216.4</v>
      </c>
      <c r="N1842">
        <v>6.3</v>
      </c>
      <c r="O1842">
        <v>0</v>
      </c>
      <c r="P1842" t="s">
        <v>13523</v>
      </c>
      <c r="Q1842" t="s">
        <v>505</v>
      </c>
      <c r="R1842" t="s">
        <v>54</v>
      </c>
      <c r="S1842" t="s">
        <v>13524</v>
      </c>
      <c r="T1842" t="s">
        <v>13525</v>
      </c>
      <c r="U1842" t="s">
        <v>13526</v>
      </c>
      <c r="V1842" t="s">
        <v>13527</v>
      </c>
      <c r="W1842" t="s">
        <v>198</v>
      </c>
      <c r="X1842" t="s">
        <v>54</v>
      </c>
      <c r="Y1842" t="s">
        <v>13528</v>
      </c>
      <c r="Z1842" t="s">
        <v>12952</v>
      </c>
      <c r="AA1842">
        <v>37</v>
      </c>
      <c r="AB1842" t="s">
        <v>54</v>
      </c>
      <c r="AC1842">
        <v>0</v>
      </c>
      <c r="AD1842" t="s">
        <v>54</v>
      </c>
      <c r="AE1842" s="8">
        <v>1180989.6606880401</v>
      </c>
      <c r="AF1842" s="8">
        <v>1822141.0589282401</v>
      </c>
      <c r="AG1842" s="8">
        <v>1823795.20375069</v>
      </c>
      <c r="AH1842" s="8">
        <v>1608975.3077889897</v>
      </c>
      <c r="AI1842" s="8">
        <v>302632.30675974715</v>
      </c>
      <c r="AJ1842" s="10">
        <v>660707.88820342603</v>
      </c>
      <c r="AK1842" s="10">
        <v>792667.90908457397</v>
      </c>
      <c r="AL1842" s="10">
        <v>1121715.33534216</v>
      </c>
      <c r="AM1842" s="10">
        <v>858363.71087672003</v>
      </c>
      <c r="AN1842" s="10">
        <v>193853.75993117032</v>
      </c>
      <c r="AO1842" s="12">
        <v>2011656.2626593367</v>
      </c>
      <c r="AP1842" s="12">
        <v>884063.44122032763</v>
      </c>
      <c r="AQ1842">
        <f>AP1842/AO1842</f>
        <v>0.43947042923308766</v>
      </c>
      <c r="AR1842">
        <f>LOG(AQ1842,2)</f>
        <v>-1.186162001268487</v>
      </c>
    </row>
    <row r="1843" spans="1:44" x14ac:dyDescent="0.25">
      <c r="A1843" t="s">
        <v>49</v>
      </c>
      <c r="B1843" t="s">
        <v>50</v>
      </c>
      <c r="C1843" t="s">
        <v>51</v>
      </c>
      <c r="D1843" t="s">
        <v>13529</v>
      </c>
      <c r="E1843" t="s">
        <v>13530</v>
      </c>
      <c r="F1843" t="s">
        <v>54</v>
      </c>
      <c r="G1843">
        <v>1.0999999999999999E-2</v>
      </c>
      <c r="H1843">
        <v>3</v>
      </c>
      <c r="I1843">
        <v>1</v>
      </c>
      <c r="J1843">
        <v>2</v>
      </c>
      <c r="K1843">
        <v>1</v>
      </c>
      <c r="L1843">
        <v>519</v>
      </c>
      <c r="M1843">
        <v>55.4</v>
      </c>
      <c r="N1843">
        <v>9.0299999999999994</v>
      </c>
      <c r="O1843">
        <v>1.84</v>
      </c>
      <c r="P1843" t="s">
        <v>411</v>
      </c>
      <c r="Q1843" t="s">
        <v>54</v>
      </c>
      <c r="R1843" t="s">
        <v>1877</v>
      </c>
      <c r="S1843" t="s">
        <v>5432</v>
      </c>
      <c r="T1843" t="s">
        <v>13531</v>
      </c>
      <c r="U1843" t="s">
        <v>54</v>
      </c>
      <c r="V1843" t="s">
        <v>13532</v>
      </c>
      <c r="W1843" t="s">
        <v>198</v>
      </c>
      <c r="X1843" t="s">
        <v>54</v>
      </c>
      <c r="Y1843" t="s">
        <v>54</v>
      </c>
      <c r="Z1843" t="s">
        <v>54</v>
      </c>
      <c r="AA1843">
        <v>0</v>
      </c>
      <c r="AB1843" t="s">
        <v>54</v>
      </c>
      <c r="AC1843">
        <v>0</v>
      </c>
      <c r="AD1843" t="s">
        <v>54</v>
      </c>
      <c r="AE1843" s="8">
        <v>991107.64425410796</v>
      </c>
      <c r="AF1843" s="8">
        <v>1835322.5830456</v>
      </c>
      <c r="AG1843" s="8">
        <v>1963525.4952638</v>
      </c>
      <c r="AH1843" s="8">
        <v>1596651.9075211694</v>
      </c>
      <c r="AI1843" s="8">
        <v>431371.36959317932</v>
      </c>
      <c r="AJ1843" s="10">
        <v>502269.367632496</v>
      </c>
      <c r="AK1843" s="10">
        <v>1168887.0078564901</v>
      </c>
      <c r="AL1843" s="10">
        <v>1253630.07289319</v>
      </c>
      <c r="AM1843" s="10">
        <v>974928.816127392</v>
      </c>
      <c r="AN1843" s="10">
        <v>336006.51031051774</v>
      </c>
      <c r="AO1843" s="12">
        <v>22468938.2059577</v>
      </c>
      <c r="AP1843" s="12">
        <v>9873421.7342754137</v>
      </c>
      <c r="AQ1843">
        <f>AP1843/AO1843</f>
        <v>0.43942538110935075</v>
      </c>
      <c r="AR1843">
        <f>LOG(AQ1843,2)</f>
        <v>-1.1863098929844531</v>
      </c>
    </row>
    <row r="1844" spans="1:44" x14ac:dyDescent="0.25">
      <c r="A1844" t="s">
        <v>49</v>
      </c>
      <c r="B1844" t="s">
        <v>50</v>
      </c>
      <c r="C1844" t="s">
        <v>51</v>
      </c>
      <c r="D1844" t="s">
        <v>13533</v>
      </c>
      <c r="E1844" t="s">
        <v>13534</v>
      </c>
      <c r="F1844" t="s">
        <v>54</v>
      </c>
      <c r="G1844">
        <v>2.1000000000000001E-2</v>
      </c>
      <c r="H1844">
        <v>9</v>
      </c>
      <c r="I1844">
        <v>1</v>
      </c>
      <c r="J1844">
        <v>1</v>
      </c>
      <c r="K1844">
        <v>1</v>
      </c>
      <c r="L1844">
        <v>116</v>
      </c>
      <c r="M1844">
        <v>13.2</v>
      </c>
      <c r="N1844">
        <v>5</v>
      </c>
      <c r="O1844">
        <v>0</v>
      </c>
      <c r="P1844" t="s">
        <v>80</v>
      </c>
      <c r="Q1844" t="s">
        <v>54</v>
      </c>
      <c r="R1844" t="s">
        <v>82</v>
      </c>
      <c r="S1844" t="s">
        <v>13535</v>
      </c>
      <c r="T1844" t="s">
        <v>13536</v>
      </c>
      <c r="U1844" t="s">
        <v>13537</v>
      </c>
      <c r="V1844" t="s">
        <v>13538</v>
      </c>
      <c r="W1844" t="s">
        <v>521</v>
      </c>
      <c r="X1844" t="s">
        <v>54</v>
      </c>
      <c r="Y1844" t="s">
        <v>54</v>
      </c>
      <c r="Z1844" t="s">
        <v>54</v>
      </c>
      <c r="AA1844">
        <v>0</v>
      </c>
      <c r="AB1844" t="s">
        <v>54</v>
      </c>
      <c r="AC1844">
        <v>0</v>
      </c>
      <c r="AD1844" t="s">
        <v>54</v>
      </c>
      <c r="AE1844" s="8">
        <v>1117755.6285680099</v>
      </c>
      <c r="AF1844" s="8" t="s">
        <v>54</v>
      </c>
      <c r="AG1844" s="8">
        <v>2048552.5250957101</v>
      </c>
      <c r="AH1844" s="8">
        <v>1583154.07683186</v>
      </c>
      <c r="AI1844" s="8">
        <v>465398.44826384995</v>
      </c>
      <c r="AJ1844" s="10" t="s">
        <v>54</v>
      </c>
      <c r="AK1844" s="10" t="s">
        <v>54</v>
      </c>
      <c r="AL1844" s="10">
        <v>881096.13355408702</v>
      </c>
      <c r="AM1844" s="10">
        <v>881096.13355408702</v>
      </c>
      <c r="AN1844" s="10">
        <v>0</v>
      </c>
      <c r="AO1844" s="12">
        <v>9654561.2397230733</v>
      </c>
      <c r="AP1844" s="12">
        <v>4227018.0831228765</v>
      </c>
      <c r="AQ1844">
        <f>AP1844/AO1844</f>
        <v>0.43782601592821035</v>
      </c>
      <c r="AR1844">
        <f>LOG(AQ1844,2)</f>
        <v>-1.1915704118726809</v>
      </c>
    </row>
    <row r="1845" spans="1:44" x14ac:dyDescent="0.25">
      <c r="A1845" t="s">
        <v>49</v>
      </c>
      <c r="B1845" t="s">
        <v>50</v>
      </c>
      <c r="C1845" t="s">
        <v>51</v>
      </c>
      <c r="D1845" t="s">
        <v>13539</v>
      </c>
      <c r="E1845" t="s">
        <v>13540</v>
      </c>
      <c r="F1845" t="s">
        <v>54</v>
      </c>
      <c r="G1845">
        <v>1.7999999999999999E-2</v>
      </c>
      <c r="H1845">
        <v>4</v>
      </c>
      <c r="I1845">
        <v>1</v>
      </c>
      <c r="J1845">
        <v>1</v>
      </c>
      <c r="K1845">
        <v>1</v>
      </c>
      <c r="L1845">
        <v>198</v>
      </c>
      <c r="M1845">
        <v>23</v>
      </c>
      <c r="N1845">
        <v>7.93</v>
      </c>
      <c r="O1845">
        <v>1.69</v>
      </c>
      <c r="P1845" t="s">
        <v>1198</v>
      </c>
      <c r="Q1845" t="s">
        <v>4058</v>
      </c>
      <c r="R1845" t="s">
        <v>115</v>
      </c>
      <c r="S1845" t="s">
        <v>13541</v>
      </c>
      <c r="T1845" t="s">
        <v>13542</v>
      </c>
      <c r="U1845" t="s">
        <v>13543</v>
      </c>
      <c r="V1845" t="s">
        <v>13544</v>
      </c>
      <c r="W1845" t="s">
        <v>521</v>
      </c>
      <c r="X1845" t="s">
        <v>54</v>
      </c>
      <c r="Y1845" t="s">
        <v>54</v>
      </c>
      <c r="Z1845" t="s">
        <v>13545</v>
      </c>
      <c r="AA1845">
        <v>4</v>
      </c>
      <c r="AB1845" t="s">
        <v>54</v>
      </c>
      <c r="AC1845">
        <v>0</v>
      </c>
      <c r="AD1845" t="s">
        <v>54</v>
      </c>
      <c r="AE1845" s="8">
        <v>1578448.6034212499</v>
      </c>
      <c r="AF1845" s="8" t="s">
        <v>54</v>
      </c>
      <c r="AG1845" s="8" t="s">
        <v>54</v>
      </c>
      <c r="AH1845" s="8">
        <v>1578448.6034212499</v>
      </c>
      <c r="AI1845" s="8">
        <v>0</v>
      </c>
      <c r="AJ1845" s="10">
        <v>2748293.1161282798</v>
      </c>
      <c r="AK1845" s="10" t="s">
        <v>54</v>
      </c>
      <c r="AL1845" s="10" t="s">
        <v>54</v>
      </c>
      <c r="AM1845" s="10">
        <v>2748293.1161282798</v>
      </c>
      <c r="AN1845" s="10">
        <v>0</v>
      </c>
      <c r="AO1845" s="12">
        <v>21020734.851428002</v>
      </c>
      <c r="AP1845" s="12">
        <v>9193359.7943904102</v>
      </c>
      <c r="AQ1845">
        <f>AP1845/AO1845</f>
        <v>0.43734721261497084</v>
      </c>
      <c r="AR1845">
        <f>LOG(AQ1845,2)</f>
        <v>-1.1931489958877344</v>
      </c>
    </row>
    <row r="1846" spans="1:44" x14ac:dyDescent="0.25">
      <c r="A1846" t="s">
        <v>49</v>
      </c>
      <c r="B1846" t="s">
        <v>50</v>
      </c>
      <c r="C1846" t="s">
        <v>51</v>
      </c>
      <c r="D1846" t="s">
        <v>13546</v>
      </c>
      <c r="E1846" t="s">
        <v>13547</v>
      </c>
      <c r="F1846" t="s">
        <v>54</v>
      </c>
      <c r="G1846">
        <v>2.1000000000000001E-2</v>
      </c>
      <c r="H1846">
        <v>1</v>
      </c>
      <c r="I1846">
        <v>1</v>
      </c>
      <c r="J1846">
        <v>1</v>
      </c>
      <c r="K1846">
        <v>1</v>
      </c>
      <c r="L1846">
        <v>727</v>
      </c>
      <c r="M1846">
        <v>83.8</v>
      </c>
      <c r="N1846">
        <v>6.28</v>
      </c>
      <c r="O1846">
        <v>0</v>
      </c>
      <c r="P1846" t="s">
        <v>9022</v>
      </c>
      <c r="Q1846" t="s">
        <v>848</v>
      </c>
      <c r="R1846" t="s">
        <v>82</v>
      </c>
      <c r="S1846" t="s">
        <v>13548</v>
      </c>
      <c r="T1846" t="s">
        <v>13549</v>
      </c>
      <c r="U1846" t="s">
        <v>13550</v>
      </c>
      <c r="V1846" t="s">
        <v>13551</v>
      </c>
      <c r="W1846" t="s">
        <v>62</v>
      </c>
      <c r="X1846" t="s">
        <v>11858</v>
      </c>
      <c r="Y1846" t="s">
        <v>13552</v>
      </c>
      <c r="Z1846" t="s">
        <v>13553</v>
      </c>
      <c r="AA1846">
        <v>21</v>
      </c>
      <c r="AB1846" t="s">
        <v>54</v>
      </c>
      <c r="AC1846">
        <v>0</v>
      </c>
      <c r="AD1846" t="s">
        <v>54</v>
      </c>
      <c r="AE1846" s="8">
        <v>1625083.3657671199</v>
      </c>
      <c r="AF1846" s="8" t="s">
        <v>54</v>
      </c>
      <c r="AG1846" s="8">
        <v>1528954.05380906</v>
      </c>
      <c r="AH1846" s="8">
        <v>1577018.7097880901</v>
      </c>
      <c r="AI1846" s="8">
        <v>48064.655979029951</v>
      </c>
      <c r="AJ1846" s="10" t="s">
        <v>54</v>
      </c>
      <c r="AK1846" s="10" t="s">
        <v>54</v>
      </c>
      <c r="AL1846" s="10" t="s">
        <v>54</v>
      </c>
      <c r="AM1846" s="10">
        <v>0</v>
      </c>
      <c r="AN1846" s="10">
        <v>0</v>
      </c>
      <c r="AO1846" s="12">
        <v>4768359.6088163862</v>
      </c>
      <c r="AP1846" s="12">
        <v>2082252.9022316535</v>
      </c>
      <c r="AQ1846">
        <f>AP1846/AO1846</f>
        <v>0.43668118033331704</v>
      </c>
      <c r="AR1846">
        <f>LOG(AQ1846,2)</f>
        <v>-1.1953477383165976</v>
      </c>
    </row>
    <row r="1847" spans="1:44" x14ac:dyDescent="0.25">
      <c r="A1847" t="s">
        <v>49</v>
      </c>
      <c r="B1847" t="s">
        <v>64</v>
      </c>
      <c r="C1847" t="s">
        <v>51</v>
      </c>
      <c r="D1847" t="s">
        <v>13554</v>
      </c>
      <c r="E1847" t="s">
        <v>13555</v>
      </c>
      <c r="F1847" t="s">
        <v>54</v>
      </c>
      <c r="G1847">
        <v>1E-3</v>
      </c>
      <c r="H1847">
        <v>4</v>
      </c>
      <c r="I1847">
        <v>1</v>
      </c>
      <c r="J1847">
        <v>6</v>
      </c>
      <c r="K1847">
        <v>1</v>
      </c>
      <c r="L1847">
        <v>416</v>
      </c>
      <c r="M1847">
        <v>46.5</v>
      </c>
      <c r="N1847">
        <v>5.29</v>
      </c>
      <c r="O1847">
        <v>7.39</v>
      </c>
      <c r="P1847" t="s">
        <v>11963</v>
      </c>
      <c r="Q1847" t="s">
        <v>548</v>
      </c>
      <c r="R1847" t="s">
        <v>3087</v>
      </c>
      <c r="S1847" t="s">
        <v>4965</v>
      </c>
      <c r="T1847" t="s">
        <v>13556</v>
      </c>
      <c r="U1847" t="s">
        <v>13557</v>
      </c>
      <c r="V1847" t="s">
        <v>13558</v>
      </c>
      <c r="W1847" t="s">
        <v>405</v>
      </c>
      <c r="X1847" t="s">
        <v>54</v>
      </c>
      <c r="Y1847" t="s">
        <v>54</v>
      </c>
      <c r="Z1847" t="s">
        <v>10563</v>
      </c>
      <c r="AA1847">
        <v>4</v>
      </c>
      <c r="AB1847">
        <v>5.13</v>
      </c>
      <c r="AC1847">
        <v>8.9206066012488896E-4</v>
      </c>
      <c r="AD1847" t="s">
        <v>54</v>
      </c>
      <c r="AE1847" s="8">
        <v>1333771.4387157001</v>
      </c>
      <c r="AF1847" s="8">
        <v>1704498.9138865201</v>
      </c>
      <c r="AG1847" s="8">
        <v>1681757.33987157</v>
      </c>
      <c r="AH1847" s="8">
        <v>1573342.56415793</v>
      </c>
      <c r="AI1847" s="8">
        <v>169656.59021763562</v>
      </c>
      <c r="AJ1847" s="10">
        <v>539450.55860440002</v>
      </c>
      <c r="AK1847" s="10">
        <v>1047379.37260937</v>
      </c>
      <c r="AL1847" s="10">
        <v>1224216.6222135101</v>
      </c>
      <c r="AM1847" s="10">
        <v>937015.51780909335</v>
      </c>
      <c r="AN1847" s="10">
        <v>290242.74415560206</v>
      </c>
      <c r="AO1847" s="12">
        <v>3101784.6880452731</v>
      </c>
      <c r="AP1847" s="12">
        <v>1347066.3522866133</v>
      </c>
      <c r="AQ1847">
        <f>AP1847/AO1847</f>
        <v>0.43428751114750225</v>
      </c>
      <c r="AR1847">
        <f>LOG(AQ1847,2)</f>
        <v>-1.2032776292349294</v>
      </c>
    </row>
    <row r="1848" spans="1:44" x14ac:dyDescent="0.25">
      <c r="A1848" t="s">
        <v>49</v>
      </c>
      <c r="B1848" t="s">
        <v>50</v>
      </c>
      <c r="C1848" t="s">
        <v>51</v>
      </c>
      <c r="D1848" t="s">
        <v>13559</v>
      </c>
      <c r="E1848" t="s">
        <v>13560</v>
      </c>
      <c r="F1848" t="s">
        <v>54</v>
      </c>
      <c r="G1848">
        <v>1.6E-2</v>
      </c>
      <c r="H1848">
        <v>6</v>
      </c>
      <c r="I1848">
        <v>2</v>
      </c>
      <c r="J1848">
        <v>5</v>
      </c>
      <c r="K1848">
        <v>1</v>
      </c>
      <c r="L1848">
        <v>316</v>
      </c>
      <c r="M1848">
        <v>35.4</v>
      </c>
      <c r="N1848">
        <v>5.6</v>
      </c>
      <c r="O1848">
        <v>1.75</v>
      </c>
      <c r="P1848" t="s">
        <v>6004</v>
      </c>
      <c r="Q1848" t="s">
        <v>106</v>
      </c>
      <c r="R1848" t="s">
        <v>5258</v>
      </c>
      <c r="S1848" t="s">
        <v>2231</v>
      </c>
      <c r="T1848" t="s">
        <v>13561</v>
      </c>
      <c r="U1848" t="s">
        <v>13562</v>
      </c>
      <c r="V1848" t="s">
        <v>13563</v>
      </c>
      <c r="W1848" t="s">
        <v>326</v>
      </c>
      <c r="X1848" t="s">
        <v>54</v>
      </c>
      <c r="Y1848" t="s">
        <v>54</v>
      </c>
      <c r="Z1848" t="s">
        <v>54</v>
      </c>
      <c r="AA1848">
        <v>0</v>
      </c>
      <c r="AB1848" t="s">
        <v>54</v>
      </c>
      <c r="AC1848">
        <v>0</v>
      </c>
      <c r="AD1848" t="s">
        <v>54</v>
      </c>
      <c r="AE1848" s="8">
        <v>1154350.57800059</v>
      </c>
      <c r="AF1848" s="8">
        <v>1783694.8991373</v>
      </c>
      <c r="AG1848" s="8">
        <v>1778281.5419527399</v>
      </c>
      <c r="AH1848" s="8">
        <v>1572109.0063635434</v>
      </c>
      <c r="AI1848" s="8">
        <v>295408.08436264965</v>
      </c>
      <c r="AJ1848" s="10">
        <v>1004631.0629880599</v>
      </c>
      <c r="AK1848" s="10">
        <v>1878920.9420989901</v>
      </c>
      <c r="AL1848" s="10">
        <v>1677653.9879815499</v>
      </c>
      <c r="AM1848" s="10">
        <v>1520401.9976895333</v>
      </c>
      <c r="AN1848" s="10">
        <v>373846.52779543231</v>
      </c>
      <c r="AO1848" s="12">
        <v>1897956.279069985</v>
      </c>
      <c r="AP1848" s="12">
        <v>824007.16435830027</v>
      </c>
      <c r="AQ1848">
        <f>AP1848/AO1848</f>
        <v>0.43415497682700621</v>
      </c>
      <c r="AR1848">
        <f>LOG(AQ1848,2)</f>
        <v>-1.2037179729791825</v>
      </c>
    </row>
    <row r="1849" spans="1:44" x14ac:dyDescent="0.25">
      <c r="A1849" t="s">
        <v>49</v>
      </c>
      <c r="B1849" t="s">
        <v>64</v>
      </c>
      <c r="C1849" t="s">
        <v>51</v>
      </c>
      <c r="D1849" t="s">
        <v>13564</v>
      </c>
      <c r="E1849" t="s">
        <v>13565</v>
      </c>
      <c r="F1849" t="s">
        <v>54</v>
      </c>
      <c r="G1849">
        <v>3.0000000000000001E-3</v>
      </c>
      <c r="H1849">
        <v>7</v>
      </c>
      <c r="I1849">
        <v>1</v>
      </c>
      <c r="J1849">
        <v>4</v>
      </c>
      <c r="K1849">
        <v>1</v>
      </c>
      <c r="L1849">
        <v>251</v>
      </c>
      <c r="M1849">
        <v>27.8</v>
      </c>
      <c r="N1849">
        <v>9.44</v>
      </c>
      <c r="O1849">
        <v>5.15</v>
      </c>
      <c r="P1849" t="s">
        <v>54</v>
      </c>
      <c r="Q1849" t="s">
        <v>151</v>
      </c>
      <c r="R1849" t="s">
        <v>54</v>
      </c>
      <c r="S1849" t="s">
        <v>13566</v>
      </c>
      <c r="T1849" t="s">
        <v>13567</v>
      </c>
      <c r="U1849" t="s">
        <v>13568</v>
      </c>
      <c r="V1849" t="s">
        <v>13569</v>
      </c>
      <c r="W1849" t="s">
        <v>111</v>
      </c>
      <c r="X1849" t="s">
        <v>54</v>
      </c>
      <c r="Y1849" t="s">
        <v>54</v>
      </c>
      <c r="Z1849" t="s">
        <v>54</v>
      </c>
      <c r="AA1849">
        <v>0</v>
      </c>
      <c r="AB1849">
        <v>6.01</v>
      </c>
      <c r="AC1849">
        <v>9.7276264591439701E-4</v>
      </c>
      <c r="AD1849" t="s">
        <v>54</v>
      </c>
      <c r="AE1849" s="8" t="s">
        <v>54</v>
      </c>
      <c r="AF1849" s="8" t="s">
        <v>54</v>
      </c>
      <c r="AG1849" s="8">
        <v>1570307.53716449</v>
      </c>
      <c r="AH1849" s="8">
        <v>1570307.53716449</v>
      </c>
      <c r="AI1849" s="8">
        <v>0</v>
      </c>
      <c r="AJ1849" s="10" t="s">
        <v>54</v>
      </c>
      <c r="AK1849" s="10" t="s">
        <v>54</v>
      </c>
      <c r="AL1849" s="10" t="s">
        <v>54</v>
      </c>
      <c r="AM1849" s="10">
        <v>0</v>
      </c>
      <c r="AN1849" s="10">
        <v>0</v>
      </c>
      <c r="AO1849" s="12">
        <v>19927616.956855331</v>
      </c>
      <c r="AP1849" s="12">
        <v>8640911.0543652643</v>
      </c>
      <c r="AQ1849">
        <f>AP1849/AO1849</f>
        <v>0.43361487091373918</v>
      </c>
      <c r="AR1849">
        <f>LOG(AQ1849,2)</f>
        <v>-1.2055138598154747</v>
      </c>
    </row>
    <row r="1850" spans="1:44" x14ac:dyDescent="0.25">
      <c r="A1850" t="s">
        <v>49</v>
      </c>
      <c r="B1850" t="s">
        <v>64</v>
      </c>
      <c r="C1850" t="s">
        <v>51</v>
      </c>
      <c r="D1850" t="s">
        <v>13570</v>
      </c>
      <c r="E1850" t="s">
        <v>13571</v>
      </c>
      <c r="F1850" t="s">
        <v>54</v>
      </c>
      <c r="G1850">
        <v>7.0000000000000001E-3</v>
      </c>
      <c r="H1850">
        <v>3</v>
      </c>
      <c r="I1850">
        <v>1</v>
      </c>
      <c r="J1850">
        <v>1</v>
      </c>
      <c r="K1850">
        <v>1</v>
      </c>
      <c r="L1850">
        <v>299</v>
      </c>
      <c r="M1850">
        <v>33.6</v>
      </c>
      <c r="N1850">
        <v>9.1300000000000008</v>
      </c>
      <c r="O1850">
        <v>2.69</v>
      </c>
      <c r="P1850" t="s">
        <v>411</v>
      </c>
      <c r="Q1850" t="s">
        <v>472</v>
      </c>
      <c r="R1850" t="s">
        <v>1457</v>
      </c>
      <c r="S1850" t="s">
        <v>13572</v>
      </c>
      <c r="T1850" t="s">
        <v>13573</v>
      </c>
      <c r="U1850" t="s">
        <v>13574</v>
      </c>
      <c r="V1850" t="s">
        <v>13575</v>
      </c>
      <c r="W1850" t="s">
        <v>372</v>
      </c>
      <c r="X1850" t="s">
        <v>54</v>
      </c>
      <c r="Y1850" t="s">
        <v>54</v>
      </c>
      <c r="Z1850" t="s">
        <v>54</v>
      </c>
      <c r="AA1850">
        <v>0</v>
      </c>
      <c r="AB1850" t="s">
        <v>54</v>
      </c>
      <c r="AC1850">
        <v>0</v>
      </c>
      <c r="AD1850" t="s">
        <v>54</v>
      </c>
      <c r="AE1850" s="8">
        <v>1184910.82712116</v>
      </c>
      <c r="AF1850" s="8">
        <v>1949340.55913241</v>
      </c>
      <c r="AG1850" s="8" t="s">
        <v>54</v>
      </c>
      <c r="AH1850" s="8">
        <v>1567125.6931267851</v>
      </c>
      <c r="AI1850" s="8">
        <v>382214.86600562482</v>
      </c>
      <c r="AJ1850" s="10">
        <v>864837.07489768497</v>
      </c>
      <c r="AK1850" s="10" t="s">
        <v>54</v>
      </c>
      <c r="AL1850" s="10" t="s">
        <v>54</v>
      </c>
      <c r="AM1850" s="10">
        <v>864837.07489768497</v>
      </c>
      <c r="AN1850" s="10">
        <v>0</v>
      </c>
      <c r="AO1850" s="12">
        <v>24330103.166932166</v>
      </c>
      <c r="AP1850" s="12">
        <v>10514470.904288044</v>
      </c>
      <c r="AQ1850">
        <f>AP1850/AO1850</f>
        <v>0.4321589116226438</v>
      </c>
      <c r="AR1850">
        <f>LOG(AQ1850,2)</f>
        <v>-1.210366183301113</v>
      </c>
    </row>
    <row r="1851" spans="1:44" x14ac:dyDescent="0.25">
      <c r="A1851" t="s">
        <v>49</v>
      </c>
      <c r="B1851" t="s">
        <v>64</v>
      </c>
      <c r="C1851" t="s">
        <v>51</v>
      </c>
      <c r="D1851" t="s">
        <v>13576</v>
      </c>
      <c r="E1851" t="s">
        <v>13577</v>
      </c>
      <c r="F1851" t="s">
        <v>54</v>
      </c>
      <c r="G1851">
        <v>0</v>
      </c>
      <c r="H1851">
        <v>11</v>
      </c>
      <c r="I1851">
        <v>1</v>
      </c>
      <c r="J1851">
        <v>10</v>
      </c>
      <c r="K1851">
        <v>1</v>
      </c>
      <c r="L1851">
        <v>159</v>
      </c>
      <c r="M1851">
        <v>17.399999999999999</v>
      </c>
      <c r="N1851">
        <v>9.67</v>
      </c>
      <c r="O1851">
        <v>19.57</v>
      </c>
      <c r="P1851" t="s">
        <v>320</v>
      </c>
      <c r="Q1851" t="s">
        <v>2607</v>
      </c>
      <c r="R1851" t="s">
        <v>1614</v>
      </c>
      <c r="S1851" t="s">
        <v>13578</v>
      </c>
      <c r="T1851" t="s">
        <v>13579</v>
      </c>
      <c r="U1851" t="s">
        <v>13580</v>
      </c>
      <c r="V1851" t="s">
        <v>13581</v>
      </c>
      <c r="W1851" t="s">
        <v>177</v>
      </c>
      <c r="X1851" t="s">
        <v>54</v>
      </c>
      <c r="Y1851" t="s">
        <v>1740</v>
      </c>
      <c r="Z1851" t="s">
        <v>1364</v>
      </c>
      <c r="AA1851">
        <v>5</v>
      </c>
      <c r="AB1851">
        <v>11.36</v>
      </c>
      <c r="AC1851">
        <v>1.48367952522255E-3</v>
      </c>
      <c r="AD1851" t="s">
        <v>54</v>
      </c>
      <c r="AE1851" s="8">
        <v>958327.28558031097</v>
      </c>
      <c r="AF1851" s="8">
        <v>1900475.82145405</v>
      </c>
      <c r="AG1851" s="8">
        <v>1833521.5275927801</v>
      </c>
      <c r="AH1851" s="8">
        <v>1564108.2115423803</v>
      </c>
      <c r="AI1851" s="8">
        <v>429223.03220370249</v>
      </c>
      <c r="AJ1851" s="10">
        <v>764687.20528074994</v>
      </c>
      <c r="AK1851" s="10">
        <v>1631233.70887025</v>
      </c>
      <c r="AL1851" s="10">
        <v>1639722.2695726501</v>
      </c>
      <c r="AM1851" s="10">
        <v>1345214.39457455</v>
      </c>
      <c r="AN1851" s="10">
        <v>410509.33976197563</v>
      </c>
      <c r="AO1851" s="12">
        <v>10893751.43928255</v>
      </c>
      <c r="AP1851" s="12">
        <v>4702142.3945001466</v>
      </c>
      <c r="AQ1851">
        <f>AP1851/AO1851</f>
        <v>0.43163665158949366</v>
      </c>
      <c r="AR1851">
        <f>LOG(AQ1851,2)</f>
        <v>-1.2121107212074871</v>
      </c>
    </row>
    <row r="1852" spans="1:44" x14ac:dyDescent="0.25">
      <c r="A1852" t="s">
        <v>49</v>
      </c>
      <c r="B1852" t="s">
        <v>64</v>
      </c>
      <c r="C1852" t="s">
        <v>51</v>
      </c>
      <c r="D1852" t="s">
        <v>13582</v>
      </c>
      <c r="E1852" t="s">
        <v>13583</v>
      </c>
      <c r="F1852" t="s">
        <v>54</v>
      </c>
      <c r="G1852">
        <v>0</v>
      </c>
      <c r="H1852">
        <v>6</v>
      </c>
      <c r="I1852">
        <v>8</v>
      </c>
      <c r="J1852">
        <v>30</v>
      </c>
      <c r="K1852">
        <v>8</v>
      </c>
      <c r="L1852">
        <v>2391</v>
      </c>
      <c r="M1852">
        <v>247.9</v>
      </c>
      <c r="N1852">
        <v>8.31</v>
      </c>
      <c r="O1852">
        <v>30.07</v>
      </c>
      <c r="P1852" t="s">
        <v>105</v>
      </c>
      <c r="Q1852" t="s">
        <v>8892</v>
      </c>
      <c r="R1852" t="s">
        <v>5170</v>
      </c>
      <c r="S1852" t="s">
        <v>54</v>
      </c>
      <c r="T1852" t="s">
        <v>13584</v>
      </c>
      <c r="U1852" t="s">
        <v>13585</v>
      </c>
      <c r="V1852" t="s">
        <v>13586</v>
      </c>
      <c r="W1852" t="s">
        <v>87</v>
      </c>
      <c r="X1852" t="s">
        <v>54</v>
      </c>
      <c r="Y1852" t="s">
        <v>54</v>
      </c>
      <c r="Z1852" t="s">
        <v>743</v>
      </c>
      <c r="AA1852">
        <v>3</v>
      </c>
      <c r="AB1852">
        <v>24.63</v>
      </c>
      <c r="AC1852">
        <v>0</v>
      </c>
      <c r="AD1852" t="s">
        <v>54</v>
      </c>
      <c r="AE1852" s="8">
        <v>2292762.66780758</v>
      </c>
      <c r="AF1852" s="8">
        <v>825842.10434445704</v>
      </c>
      <c r="AG1852" s="8" t="s">
        <v>54</v>
      </c>
      <c r="AH1852" s="8">
        <v>1559302.3860760184</v>
      </c>
      <c r="AI1852" s="8">
        <v>733460.28173156164</v>
      </c>
      <c r="AJ1852" s="10">
        <v>1961853.1680236501</v>
      </c>
      <c r="AK1852" s="10">
        <v>1495242.7771139799</v>
      </c>
      <c r="AL1852" s="10">
        <v>844785.36002294405</v>
      </c>
      <c r="AM1852" s="10">
        <v>1433960.4350535248</v>
      </c>
      <c r="AN1852" s="10">
        <v>458095.16187810112</v>
      </c>
      <c r="AO1852" s="12">
        <v>94794897.480404377</v>
      </c>
      <c r="AP1852" s="12">
        <v>40895048.805743463</v>
      </c>
      <c r="AQ1852">
        <f>AP1852/AO1852</f>
        <v>0.43140559136315459</v>
      </c>
      <c r="AR1852">
        <f>LOG(AQ1852,2)</f>
        <v>-1.2128832197806976</v>
      </c>
    </row>
    <row r="1853" spans="1:44" x14ac:dyDescent="0.25">
      <c r="A1853" t="s">
        <v>49</v>
      </c>
      <c r="B1853" t="s">
        <v>64</v>
      </c>
      <c r="C1853" t="s">
        <v>51</v>
      </c>
      <c r="D1853" t="s">
        <v>13587</v>
      </c>
      <c r="E1853" t="s">
        <v>13588</v>
      </c>
      <c r="F1853" t="s">
        <v>54</v>
      </c>
      <c r="G1853">
        <v>0</v>
      </c>
      <c r="H1853">
        <v>25</v>
      </c>
      <c r="I1853">
        <v>4</v>
      </c>
      <c r="J1853">
        <v>34</v>
      </c>
      <c r="K1853">
        <v>4</v>
      </c>
      <c r="L1853">
        <v>198</v>
      </c>
      <c r="M1853">
        <v>22.6</v>
      </c>
      <c r="N1853">
        <v>8.91</v>
      </c>
      <c r="O1853">
        <v>35.57</v>
      </c>
      <c r="P1853" t="s">
        <v>378</v>
      </c>
      <c r="Q1853" t="s">
        <v>1058</v>
      </c>
      <c r="R1853" t="s">
        <v>2001</v>
      </c>
      <c r="S1853" t="s">
        <v>12104</v>
      </c>
      <c r="T1853" t="s">
        <v>13589</v>
      </c>
      <c r="U1853" t="s">
        <v>13590</v>
      </c>
      <c r="V1853" t="s">
        <v>13591</v>
      </c>
      <c r="W1853" t="s">
        <v>157</v>
      </c>
      <c r="X1853" t="s">
        <v>54</v>
      </c>
      <c r="Y1853" t="s">
        <v>54</v>
      </c>
      <c r="Z1853" t="s">
        <v>13592</v>
      </c>
      <c r="AA1853">
        <v>10</v>
      </c>
      <c r="AB1853">
        <v>25.18</v>
      </c>
      <c r="AC1853">
        <v>0</v>
      </c>
      <c r="AD1853" t="s">
        <v>54</v>
      </c>
      <c r="AE1853" s="8">
        <v>1167407.9890644699</v>
      </c>
      <c r="AF1853" s="8">
        <v>1566054.58949223</v>
      </c>
      <c r="AG1853" s="8">
        <v>1929238.8931374601</v>
      </c>
      <c r="AH1853" s="8">
        <v>1554233.8238980535</v>
      </c>
      <c r="AI1853" s="8">
        <v>311128.46165165905</v>
      </c>
      <c r="AJ1853" s="10">
        <v>1122974.2434183799</v>
      </c>
      <c r="AK1853" s="10">
        <v>4710784.3533551404</v>
      </c>
      <c r="AL1853" s="10">
        <v>1942648.5044369299</v>
      </c>
      <c r="AM1853" s="10">
        <v>2592135.7004034831</v>
      </c>
      <c r="AN1853" s="10">
        <v>1535028.8943066574</v>
      </c>
      <c r="AO1853" s="12">
        <v>17045022.044439267</v>
      </c>
      <c r="AP1853" s="12">
        <v>7348591.7879314041</v>
      </c>
      <c r="AQ1853">
        <f>AP1853/AO1853</f>
        <v>0.4311283240803313</v>
      </c>
      <c r="AR1853">
        <f>LOG(AQ1853,2)</f>
        <v>-1.2138107477086924</v>
      </c>
    </row>
    <row r="1854" spans="1:44" x14ac:dyDescent="0.25">
      <c r="A1854" t="s">
        <v>49</v>
      </c>
      <c r="B1854" t="s">
        <v>50</v>
      </c>
      <c r="C1854" t="s">
        <v>51</v>
      </c>
      <c r="D1854" t="s">
        <v>13593</v>
      </c>
      <c r="E1854" t="s">
        <v>13594</v>
      </c>
      <c r="F1854" t="s">
        <v>54</v>
      </c>
      <c r="G1854">
        <v>2.1999999999999999E-2</v>
      </c>
      <c r="H1854">
        <v>1</v>
      </c>
      <c r="I1854">
        <v>1</v>
      </c>
      <c r="J1854">
        <v>2</v>
      </c>
      <c r="K1854">
        <v>1</v>
      </c>
      <c r="L1854">
        <v>1378</v>
      </c>
      <c r="M1854">
        <v>151.1</v>
      </c>
      <c r="N1854">
        <v>6.33</v>
      </c>
      <c r="O1854">
        <v>0</v>
      </c>
      <c r="P1854" t="s">
        <v>13595</v>
      </c>
      <c r="Q1854" t="s">
        <v>682</v>
      </c>
      <c r="R1854" t="s">
        <v>204</v>
      </c>
      <c r="S1854" t="s">
        <v>391</v>
      </c>
      <c r="T1854" t="s">
        <v>13596</v>
      </c>
      <c r="U1854" t="s">
        <v>13597</v>
      </c>
      <c r="V1854" t="s">
        <v>13598</v>
      </c>
      <c r="W1854" t="s">
        <v>500</v>
      </c>
      <c r="X1854" t="s">
        <v>54</v>
      </c>
      <c r="Y1854" t="s">
        <v>4669</v>
      </c>
      <c r="Z1854" t="s">
        <v>13599</v>
      </c>
      <c r="AA1854">
        <v>8</v>
      </c>
      <c r="AB1854" t="s">
        <v>54</v>
      </c>
      <c r="AC1854">
        <v>0</v>
      </c>
      <c r="AD1854" t="s">
        <v>54</v>
      </c>
      <c r="AE1854" s="8">
        <v>1068860.89153884</v>
      </c>
      <c r="AF1854" s="8">
        <v>2032339.2268811699</v>
      </c>
      <c r="AG1854" s="8">
        <v>1550249.8448765201</v>
      </c>
      <c r="AH1854" s="8">
        <v>1550483.3210988434</v>
      </c>
      <c r="AI1854" s="8">
        <v>393338.41794894397</v>
      </c>
      <c r="AJ1854" s="10">
        <v>759398.24522685504</v>
      </c>
      <c r="AK1854" s="10">
        <v>895940.47081498196</v>
      </c>
      <c r="AL1854" s="10">
        <v>891633.35198228795</v>
      </c>
      <c r="AM1854" s="10">
        <v>848990.68934137502</v>
      </c>
      <c r="AN1854" s="10">
        <v>63375.822676947144</v>
      </c>
      <c r="AO1854" s="12">
        <v>2954313.7233300298</v>
      </c>
      <c r="AP1854" s="12">
        <v>1261934.2506469439</v>
      </c>
      <c r="AQ1854">
        <f>AP1854/AO1854</f>
        <v>0.42714971016162856</v>
      </c>
      <c r="AR1854">
        <f>LOG(AQ1854,2)</f>
        <v>-1.2271862914274669</v>
      </c>
    </row>
    <row r="1855" spans="1:44" x14ac:dyDescent="0.25">
      <c r="A1855" t="s">
        <v>54</v>
      </c>
      <c r="B1855" t="s">
        <v>54</v>
      </c>
      <c r="C1855" t="s">
        <v>51</v>
      </c>
      <c r="D1855" t="s">
        <v>13600</v>
      </c>
      <c r="E1855" t="s">
        <v>13601</v>
      </c>
      <c r="F1855" t="s">
        <v>54</v>
      </c>
      <c r="G1855" t="s">
        <v>54</v>
      </c>
      <c r="H1855">
        <v>2</v>
      </c>
      <c r="I1855">
        <v>4</v>
      </c>
      <c r="J1855">
        <v>5</v>
      </c>
      <c r="K1855">
        <v>4</v>
      </c>
      <c r="L1855">
        <v>1241</v>
      </c>
      <c r="M1855">
        <v>136.9</v>
      </c>
      <c r="N1855">
        <v>6.29</v>
      </c>
      <c r="O1855" t="s">
        <v>54</v>
      </c>
      <c r="P1855" t="s">
        <v>8109</v>
      </c>
      <c r="Q1855" t="s">
        <v>106</v>
      </c>
      <c r="R1855" t="s">
        <v>125</v>
      </c>
      <c r="S1855" t="s">
        <v>8110</v>
      </c>
      <c r="T1855" t="s">
        <v>13602</v>
      </c>
      <c r="U1855" t="s">
        <v>13603</v>
      </c>
      <c r="V1855" t="s">
        <v>13604</v>
      </c>
      <c r="W1855" t="s">
        <v>62</v>
      </c>
      <c r="X1855" t="s">
        <v>54</v>
      </c>
      <c r="Y1855" t="s">
        <v>13605</v>
      </c>
      <c r="Z1855" t="s">
        <v>13606</v>
      </c>
      <c r="AA1855">
        <v>8</v>
      </c>
      <c r="AB1855">
        <v>3.41</v>
      </c>
      <c r="AC1855">
        <v>7.5930144267274101E-4</v>
      </c>
      <c r="AD1855" t="s">
        <v>54</v>
      </c>
      <c r="AE1855" s="8">
        <v>1376423.4079732599</v>
      </c>
      <c r="AF1855" s="8" t="s">
        <v>54</v>
      </c>
      <c r="AG1855" s="8">
        <v>1723481.5715469399</v>
      </c>
      <c r="AH1855" s="8">
        <v>1549952.4897600999</v>
      </c>
      <c r="AI1855" s="8">
        <v>173529.08178683967</v>
      </c>
      <c r="AJ1855" s="10">
        <v>1291216.7586735601</v>
      </c>
      <c r="AK1855" s="10" t="s">
        <v>54</v>
      </c>
      <c r="AL1855" s="10">
        <v>1681648.0572200499</v>
      </c>
      <c r="AM1855" s="10">
        <v>1486432.407946805</v>
      </c>
      <c r="AN1855" s="10">
        <v>195215.64927324426</v>
      </c>
      <c r="AO1855" s="12">
        <v>2531684.7964515202</v>
      </c>
      <c r="AP1855" s="12">
        <v>1081339.9366104701</v>
      </c>
      <c r="AQ1855">
        <f>AP1855/AO1855</f>
        <v>0.42712265686712114</v>
      </c>
      <c r="AR1855">
        <f>LOG(AQ1855,2)</f>
        <v>-1.2272776666266305</v>
      </c>
    </row>
    <row r="1856" spans="1:44" x14ac:dyDescent="0.25">
      <c r="A1856" t="s">
        <v>49</v>
      </c>
      <c r="B1856" t="s">
        <v>50</v>
      </c>
      <c r="C1856" t="s">
        <v>51</v>
      </c>
      <c r="D1856" t="s">
        <v>13607</v>
      </c>
      <c r="E1856" t="s">
        <v>13608</v>
      </c>
      <c r="F1856" t="s">
        <v>54</v>
      </c>
      <c r="G1856">
        <v>2.1999999999999999E-2</v>
      </c>
      <c r="H1856">
        <v>3</v>
      </c>
      <c r="I1856">
        <v>1</v>
      </c>
      <c r="J1856">
        <v>1</v>
      </c>
      <c r="K1856">
        <v>1</v>
      </c>
      <c r="L1856">
        <v>325</v>
      </c>
      <c r="M1856">
        <v>36.6</v>
      </c>
      <c r="N1856">
        <v>7.93</v>
      </c>
      <c r="O1856">
        <v>0</v>
      </c>
      <c r="P1856" t="s">
        <v>114</v>
      </c>
      <c r="Q1856" t="s">
        <v>81</v>
      </c>
      <c r="R1856" t="s">
        <v>849</v>
      </c>
      <c r="S1856" t="s">
        <v>13433</v>
      </c>
      <c r="T1856" t="s">
        <v>13609</v>
      </c>
      <c r="U1856" t="s">
        <v>54</v>
      </c>
      <c r="V1856" t="s">
        <v>13610</v>
      </c>
      <c r="W1856" t="s">
        <v>500</v>
      </c>
      <c r="X1856" t="s">
        <v>54</v>
      </c>
      <c r="Y1856" t="s">
        <v>54</v>
      </c>
      <c r="Z1856" t="s">
        <v>1165</v>
      </c>
      <c r="AA1856">
        <v>3</v>
      </c>
      <c r="AB1856" t="s">
        <v>54</v>
      </c>
      <c r="AC1856">
        <v>0</v>
      </c>
      <c r="AD1856" t="s">
        <v>54</v>
      </c>
      <c r="AE1856" s="8">
        <v>2248932.9722501198</v>
      </c>
      <c r="AF1856" s="8" t="s">
        <v>54</v>
      </c>
      <c r="AG1856" s="8">
        <v>842652.26252400002</v>
      </c>
      <c r="AH1856" s="8">
        <v>1545792.6173870598</v>
      </c>
      <c r="AI1856" s="8">
        <v>703140.35486305982</v>
      </c>
      <c r="AJ1856" s="10" t="s">
        <v>54</v>
      </c>
      <c r="AK1856" s="10">
        <v>2006033.2562635301</v>
      </c>
      <c r="AL1856" s="10">
        <v>2736727.1704908698</v>
      </c>
      <c r="AM1856" s="10">
        <v>2371380.2133772001</v>
      </c>
      <c r="AN1856" s="10">
        <v>365346.95711366861</v>
      </c>
      <c r="AO1856" s="12">
        <v>20938093.557251364</v>
      </c>
      <c r="AP1856" s="12">
        <v>8902011.6744418908</v>
      </c>
      <c r="AQ1856">
        <f>AP1856/AO1856</f>
        <v>0.42515865401503616</v>
      </c>
      <c r="AR1856">
        <f>LOG(AQ1856,2)</f>
        <v>-1.2339267909341243</v>
      </c>
    </row>
    <row r="1857" spans="1:44" x14ac:dyDescent="0.25">
      <c r="A1857" t="s">
        <v>49</v>
      </c>
      <c r="B1857" t="s">
        <v>64</v>
      </c>
      <c r="C1857" t="s">
        <v>51</v>
      </c>
      <c r="D1857" t="s">
        <v>13611</v>
      </c>
      <c r="E1857" t="s">
        <v>13612</v>
      </c>
      <c r="F1857" t="s">
        <v>54</v>
      </c>
      <c r="G1857">
        <v>1E-3</v>
      </c>
      <c r="H1857">
        <v>2</v>
      </c>
      <c r="I1857">
        <v>2</v>
      </c>
      <c r="J1857">
        <v>9</v>
      </c>
      <c r="K1857">
        <v>2</v>
      </c>
      <c r="L1857">
        <v>1204</v>
      </c>
      <c r="M1857">
        <v>136.19999999999999</v>
      </c>
      <c r="N1857">
        <v>5.8</v>
      </c>
      <c r="O1857">
        <v>10.82</v>
      </c>
      <c r="P1857" t="s">
        <v>2053</v>
      </c>
      <c r="Q1857" t="s">
        <v>575</v>
      </c>
      <c r="R1857" t="s">
        <v>1561</v>
      </c>
      <c r="S1857" t="s">
        <v>13613</v>
      </c>
      <c r="T1857" t="s">
        <v>13614</v>
      </c>
      <c r="U1857" t="s">
        <v>13615</v>
      </c>
      <c r="V1857" t="s">
        <v>13616</v>
      </c>
      <c r="W1857" t="s">
        <v>177</v>
      </c>
      <c r="X1857" t="s">
        <v>13617</v>
      </c>
      <c r="Y1857" t="s">
        <v>2653</v>
      </c>
      <c r="Z1857" t="s">
        <v>13618</v>
      </c>
      <c r="AA1857">
        <v>6</v>
      </c>
      <c r="AB1857">
        <v>4.49</v>
      </c>
      <c r="AC1857">
        <v>8.4175084175084204E-4</v>
      </c>
      <c r="AD1857" t="s">
        <v>54</v>
      </c>
      <c r="AE1857" s="8">
        <v>1492683.4569705301</v>
      </c>
      <c r="AF1857" s="8">
        <v>1213421.6313964101</v>
      </c>
      <c r="AG1857" s="8">
        <v>1923287.94731854</v>
      </c>
      <c r="AH1857" s="8">
        <v>1543131.01189516</v>
      </c>
      <c r="AI1857" s="8">
        <v>291988.88502660557</v>
      </c>
      <c r="AJ1857" s="10">
        <v>663588.03189389</v>
      </c>
      <c r="AK1857" s="10">
        <v>2511393.3348552799</v>
      </c>
      <c r="AL1857" s="10">
        <v>3400627.9210543302</v>
      </c>
      <c r="AM1857" s="10">
        <v>2191869.7626011665</v>
      </c>
      <c r="AN1857" s="10">
        <v>1140005.3577749452</v>
      </c>
      <c r="AO1857" s="12">
        <v>9084808.0813535769</v>
      </c>
      <c r="AP1857" s="12">
        <v>3839171.1015050202</v>
      </c>
      <c r="AQ1857">
        <f>AP1857/AO1857</f>
        <v>0.42259242761383781</v>
      </c>
      <c r="AR1857">
        <f>LOG(AQ1857,2)</f>
        <v>-1.2426611788730086</v>
      </c>
    </row>
    <row r="1858" spans="1:44" x14ac:dyDescent="0.25">
      <c r="A1858" t="s">
        <v>49</v>
      </c>
      <c r="B1858" t="s">
        <v>64</v>
      </c>
      <c r="C1858" t="s">
        <v>51</v>
      </c>
      <c r="D1858" t="s">
        <v>13619</v>
      </c>
      <c r="E1858" t="s">
        <v>13620</v>
      </c>
      <c r="F1858" t="s">
        <v>54</v>
      </c>
      <c r="G1858">
        <v>1E-3</v>
      </c>
      <c r="H1858">
        <v>2</v>
      </c>
      <c r="I1858">
        <v>1</v>
      </c>
      <c r="J1858">
        <v>6</v>
      </c>
      <c r="K1858">
        <v>1</v>
      </c>
      <c r="L1858">
        <v>621</v>
      </c>
      <c r="M1858">
        <v>72</v>
      </c>
      <c r="N1858">
        <v>8.6999999999999993</v>
      </c>
      <c r="O1858">
        <v>8.14</v>
      </c>
      <c r="P1858" t="s">
        <v>574</v>
      </c>
      <c r="Q1858" t="s">
        <v>871</v>
      </c>
      <c r="R1858" t="s">
        <v>2247</v>
      </c>
      <c r="S1858" t="s">
        <v>13621</v>
      </c>
      <c r="T1858" t="s">
        <v>13622</v>
      </c>
      <c r="U1858" t="s">
        <v>13623</v>
      </c>
      <c r="V1858" t="s">
        <v>13624</v>
      </c>
      <c r="W1858" t="s">
        <v>62</v>
      </c>
      <c r="X1858" t="s">
        <v>54</v>
      </c>
      <c r="Y1858" t="s">
        <v>54</v>
      </c>
      <c r="Z1858" t="s">
        <v>9536</v>
      </c>
      <c r="AA1858">
        <v>4</v>
      </c>
      <c r="AB1858">
        <v>2.36</v>
      </c>
      <c r="AC1858">
        <v>4.6854082998661296E-3</v>
      </c>
      <c r="AD1858" t="s">
        <v>54</v>
      </c>
      <c r="AE1858" s="8">
        <v>944166.36059708497</v>
      </c>
      <c r="AF1858" s="8">
        <v>1894686.7457513199</v>
      </c>
      <c r="AG1858" s="8">
        <v>1787860.0585268899</v>
      </c>
      <c r="AH1858" s="8">
        <v>1542237.7216250983</v>
      </c>
      <c r="AI1858" s="8">
        <v>425143.11310997518</v>
      </c>
      <c r="AJ1858" s="10">
        <v>897566.23952760198</v>
      </c>
      <c r="AK1858" s="10">
        <v>1677972.96452762</v>
      </c>
      <c r="AL1858" s="10">
        <v>1626766.0502138</v>
      </c>
      <c r="AM1858" s="10">
        <v>1400768.4180896739</v>
      </c>
      <c r="AN1858" s="10">
        <v>356431.25695389253</v>
      </c>
      <c r="AO1858" s="12">
        <v>4434002.9448844967</v>
      </c>
      <c r="AP1858" s="12">
        <v>1868852.7167739</v>
      </c>
      <c r="AQ1858">
        <f>AP1858/AO1858</f>
        <v>0.42148206485293221</v>
      </c>
      <c r="AR1858">
        <f>LOG(AQ1858,2)</f>
        <v>-1.2464568528024422</v>
      </c>
    </row>
    <row r="1859" spans="1:44" x14ac:dyDescent="0.25">
      <c r="A1859" t="s">
        <v>49</v>
      </c>
      <c r="B1859" t="s">
        <v>64</v>
      </c>
      <c r="C1859" t="s">
        <v>51</v>
      </c>
      <c r="D1859" t="s">
        <v>13625</v>
      </c>
      <c r="E1859" t="s">
        <v>13626</v>
      </c>
      <c r="F1859" t="s">
        <v>54</v>
      </c>
      <c r="G1859">
        <v>1E-3</v>
      </c>
      <c r="H1859">
        <v>9</v>
      </c>
      <c r="I1859">
        <v>2</v>
      </c>
      <c r="J1859">
        <v>9</v>
      </c>
      <c r="K1859">
        <v>2</v>
      </c>
      <c r="L1859">
        <v>335</v>
      </c>
      <c r="M1859">
        <v>37</v>
      </c>
      <c r="N1859">
        <v>6.65</v>
      </c>
      <c r="O1859">
        <v>11.36</v>
      </c>
      <c r="P1859" t="s">
        <v>13627</v>
      </c>
      <c r="Q1859" t="s">
        <v>1657</v>
      </c>
      <c r="R1859" t="s">
        <v>204</v>
      </c>
      <c r="S1859" t="s">
        <v>12671</v>
      </c>
      <c r="T1859" t="s">
        <v>13628</v>
      </c>
      <c r="U1859" t="s">
        <v>13629</v>
      </c>
      <c r="V1859" t="s">
        <v>13630</v>
      </c>
      <c r="W1859" t="s">
        <v>99</v>
      </c>
      <c r="X1859" t="s">
        <v>13631</v>
      </c>
      <c r="Y1859" t="s">
        <v>13632</v>
      </c>
      <c r="Z1859" t="s">
        <v>13633</v>
      </c>
      <c r="AA1859">
        <v>14</v>
      </c>
      <c r="AB1859">
        <v>12.16</v>
      </c>
      <c r="AC1859">
        <v>0</v>
      </c>
      <c r="AD1859" t="s">
        <v>54</v>
      </c>
      <c r="AE1859" s="8">
        <v>1537185.1558636699</v>
      </c>
      <c r="AF1859" s="8" t="s">
        <v>54</v>
      </c>
      <c r="AG1859" s="8" t="s">
        <v>54</v>
      </c>
      <c r="AH1859" s="8">
        <v>1537185.1558636699</v>
      </c>
      <c r="AI1859" s="8">
        <v>0</v>
      </c>
      <c r="AJ1859" s="10" t="s">
        <v>54</v>
      </c>
      <c r="AK1859" s="10" t="s">
        <v>54</v>
      </c>
      <c r="AL1859" s="10" t="s">
        <v>54</v>
      </c>
      <c r="AM1859" s="10">
        <v>0</v>
      </c>
      <c r="AN1859" s="10">
        <v>0</v>
      </c>
      <c r="AO1859" s="12">
        <v>1999541.8818937533</v>
      </c>
      <c r="AP1859" s="12">
        <v>840647.26362620469</v>
      </c>
      <c r="AQ1859">
        <f>AP1859/AO1859</f>
        <v>0.42041993280482481</v>
      </c>
      <c r="AR1859">
        <f>LOG(AQ1859,2)</f>
        <v>-1.2500970234061257</v>
      </c>
    </row>
    <row r="1860" spans="1:44" x14ac:dyDescent="0.25">
      <c r="A1860" t="s">
        <v>49</v>
      </c>
      <c r="B1860" t="s">
        <v>50</v>
      </c>
      <c r="C1860" t="s">
        <v>51</v>
      </c>
      <c r="D1860" t="s">
        <v>13634</v>
      </c>
      <c r="E1860" t="s">
        <v>13635</v>
      </c>
      <c r="F1860" t="s">
        <v>54</v>
      </c>
      <c r="G1860">
        <v>0.02</v>
      </c>
      <c r="H1860">
        <v>4</v>
      </c>
      <c r="I1860">
        <v>1</v>
      </c>
      <c r="J1860">
        <v>1</v>
      </c>
      <c r="K1860">
        <v>1</v>
      </c>
      <c r="L1860">
        <v>175</v>
      </c>
      <c r="M1860">
        <v>20.3</v>
      </c>
      <c r="N1860">
        <v>8.82</v>
      </c>
      <c r="O1860">
        <v>0</v>
      </c>
      <c r="P1860" t="s">
        <v>623</v>
      </c>
      <c r="Q1860" t="s">
        <v>151</v>
      </c>
      <c r="R1860" t="s">
        <v>82</v>
      </c>
      <c r="S1860" t="s">
        <v>13636</v>
      </c>
      <c r="T1860" t="s">
        <v>13637</v>
      </c>
      <c r="U1860" t="s">
        <v>13638</v>
      </c>
      <c r="V1860" t="s">
        <v>13639</v>
      </c>
      <c r="W1860" t="s">
        <v>177</v>
      </c>
      <c r="X1860" t="s">
        <v>54</v>
      </c>
      <c r="Y1860" t="s">
        <v>54</v>
      </c>
      <c r="Z1860" t="s">
        <v>7771</v>
      </c>
      <c r="AA1860">
        <v>5</v>
      </c>
      <c r="AB1860" t="s">
        <v>54</v>
      </c>
      <c r="AC1860">
        <v>0</v>
      </c>
      <c r="AD1860" t="s">
        <v>54</v>
      </c>
      <c r="AE1860" s="8">
        <v>1287279.1492608199</v>
      </c>
      <c r="AF1860" s="8">
        <v>1784572.9411254299</v>
      </c>
      <c r="AG1860" s="8" t="s">
        <v>54</v>
      </c>
      <c r="AH1860" s="8">
        <v>1535926.045193125</v>
      </c>
      <c r="AI1860" s="8">
        <v>248646.895932304</v>
      </c>
      <c r="AJ1860" s="10">
        <v>1562792.8668688</v>
      </c>
      <c r="AK1860" s="10">
        <v>2239996.7978952699</v>
      </c>
      <c r="AL1860" s="10">
        <v>3341535.3008575202</v>
      </c>
      <c r="AM1860" s="10">
        <v>2381441.6552071967</v>
      </c>
      <c r="AN1860" s="10">
        <v>733023.94111107581</v>
      </c>
      <c r="AO1860" s="12">
        <v>271607016.9265883</v>
      </c>
      <c r="AP1860" s="12">
        <v>113964936.59358852</v>
      </c>
      <c r="AQ1860">
        <f>AP1860/AO1860</f>
        <v>0.41959496438338223</v>
      </c>
      <c r="AR1860">
        <f>LOG(AQ1860,2)</f>
        <v>-1.2529307308490059</v>
      </c>
    </row>
    <row r="1861" spans="1:44" x14ac:dyDescent="0.25">
      <c r="A1861" t="s">
        <v>49</v>
      </c>
      <c r="B1861" t="s">
        <v>64</v>
      </c>
      <c r="C1861" t="s">
        <v>51</v>
      </c>
      <c r="D1861" t="s">
        <v>13640</v>
      </c>
      <c r="E1861" t="s">
        <v>13641</v>
      </c>
      <c r="F1861" t="s">
        <v>54</v>
      </c>
      <c r="G1861">
        <v>8.9999999999999993E-3</v>
      </c>
      <c r="H1861">
        <v>3</v>
      </c>
      <c r="I1861">
        <v>1</v>
      </c>
      <c r="J1861">
        <v>3</v>
      </c>
      <c r="K1861">
        <v>1</v>
      </c>
      <c r="L1861">
        <v>452</v>
      </c>
      <c r="M1861">
        <v>50.2</v>
      </c>
      <c r="N1861">
        <v>6.47</v>
      </c>
      <c r="O1861">
        <v>2.17</v>
      </c>
      <c r="P1861" t="s">
        <v>804</v>
      </c>
      <c r="Q1861" t="s">
        <v>527</v>
      </c>
      <c r="R1861" t="s">
        <v>1877</v>
      </c>
      <c r="S1861" t="s">
        <v>13642</v>
      </c>
      <c r="T1861" t="s">
        <v>13643</v>
      </c>
      <c r="U1861" t="s">
        <v>13644</v>
      </c>
      <c r="V1861" t="s">
        <v>13645</v>
      </c>
      <c r="W1861" t="s">
        <v>87</v>
      </c>
      <c r="X1861" t="s">
        <v>1431</v>
      </c>
      <c r="Y1861" t="s">
        <v>2653</v>
      </c>
      <c r="Z1861" t="s">
        <v>12943</v>
      </c>
      <c r="AA1861">
        <v>7</v>
      </c>
      <c r="AB1861">
        <v>2.12</v>
      </c>
      <c r="AC1861">
        <v>7.0967741935483901E-3</v>
      </c>
      <c r="AD1861" t="s">
        <v>54</v>
      </c>
      <c r="AE1861" s="8">
        <v>1156702.3106815701</v>
      </c>
      <c r="AF1861" s="8">
        <v>1656018.15234098</v>
      </c>
      <c r="AG1861" s="8">
        <v>1779439.5863476901</v>
      </c>
      <c r="AH1861" s="8">
        <v>1530720.0164567467</v>
      </c>
      <c r="AI1861" s="8">
        <v>269227.4698318165</v>
      </c>
      <c r="AJ1861" s="10">
        <v>711959.843168761</v>
      </c>
      <c r="AK1861" s="10">
        <v>3791528.7365406002</v>
      </c>
      <c r="AL1861" s="10">
        <v>1385170.60156032</v>
      </c>
      <c r="AM1861" s="10">
        <v>1962886.3937565603</v>
      </c>
      <c r="AN1861" s="10">
        <v>1321931.1113343644</v>
      </c>
      <c r="AO1861" s="12">
        <v>1943645.9369941</v>
      </c>
      <c r="AP1861" s="12">
        <v>814901.39157277904</v>
      </c>
      <c r="AQ1861">
        <f>AP1861/AO1861</f>
        <v>0.41926431973152767</v>
      </c>
      <c r="AR1861">
        <f>LOG(AQ1861,2)</f>
        <v>-1.2540680358374914</v>
      </c>
    </row>
    <row r="1862" spans="1:44" x14ac:dyDescent="0.25">
      <c r="A1862" t="s">
        <v>49</v>
      </c>
      <c r="B1862" t="s">
        <v>50</v>
      </c>
      <c r="C1862" t="s">
        <v>51</v>
      </c>
      <c r="D1862" t="s">
        <v>13646</v>
      </c>
      <c r="E1862" t="s">
        <v>13647</v>
      </c>
      <c r="F1862" t="s">
        <v>54</v>
      </c>
      <c r="G1862">
        <v>0.02</v>
      </c>
      <c r="H1862">
        <v>2</v>
      </c>
      <c r="I1862">
        <v>1</v>
      </c>
      <c r="J1862">
        <v>1</v>
      </c>
      <c r="K1862">
        <v>1</v>
      </c>
      <c r="L1862">
        <v>843</v>
      </c>
      <c r="M1862">
        <v>100.1</v>
      </c>
      <c r="N1862">
        <v>6.32</v>
      </c>
      <c r="O1862">
        <v>0</v>
      </c>
      <c r="P1862" t="s">
        <v>411</v>
      </c>
      <c r="Q1862" t="s">
        <v>1005</v>
      </c>
      <c r="R1862" t="s">
        <v>69</v>
      </c>
      <c r="S1862" t="s">
        <v>13648</v>
      </c>
      <c r="T1862" t="s">
        <v>13649</v>
      </c>
      <c r="U1862" t="s">
        <v>13650</v>
      </c>
      <c r="V1862" t="s">
        <v>13651</v>
      </c>
      <c r="W1862" t="s">
        <v>315</v>
      </c>
      <c r="X1862" t="s">
        <v>54</v>
      </c>
      <c r="Y1862" t="s">
        <v>1740</v>
      </c>
      <c r="Z1862" t="s">
        <v>54</v>
      </c>
      <c r="AA1862">
        <v>1</v>
      </c>
      <c r="AB1862" t="s">
        <v>54</v>
      </c>
      <c r="AC1862">
        <v>0</v>
      </c>
      <c r="AD1862" t="s">
        <v>54</v>
      </c>
      <c r="AE1862" s="8">
        <v>1203426.4750765199</v>
      </c>
      <c r="AF1862" s="8">
        <v>1520598.3328315699</v>
      </c>
      <c r="AG1862" s="8">
        <v>1833219.0999178099</v>
      </c>
      <c r="AH1862" s="8">
        <v>1519081.3026086334</v>
      </c>
      <c r="AI1862" s="8">
        <v>257114.0001525176</v>
      </c>
      <c r="AJ1862" s="10">
        <v>796152.08802376396</v>
      </c>
      <c r="AK1862" s="10">
        <v>1247601.95141578</v>
      </c>
      <c r="AL1862" s="10" t="s">
        <v>54</v>
      </c>
      <c r="AM1862" s="10">
        <v>1021877.019719772</v>
      </c>
      <c r="AN1862" s="10">
        <v>225724.93169600773</v>
      </c>
      <c r="AO1862" s="12">
        <v>7563811.0806769095</v>
      </c>
      <c r="AP1862" s="12">
        <v>3171159.2475544163</v>
      </c>
      <c r="AQ1862">
        <f>AP1862/AO1862</f>
        <v>0.4192541582186925</v>
      </c>
      <c r="AR1862">
        <f>LOG(AQ1862,2)</f>
        <v>-1.2541030021848325</v>
      </c>
    </row>
    <row r="1863" spans="1:44" x14ac:dyDescent="0.25">
      <c r="A1863" t="s">
        <v>49</v>
      </c>
      <c r="B1863" t="s">
        <v>64</v>
      </c>
      <c r="C1863" t="s">
        <v>51</v>
      </c>
      <c r="D1863" t="s">
        <v>13652</v>
      </c>
      <c r="E1863" t="s">
        <v>13653</v>
      </c>
      <c r="F1863" t="s">
        <v>54</v>
      </c>
      <c r="G1863">
        <v>2E-3</v>
      </c>
      <c r="H1863">
        <v>1</v>
      </c>
      <c r="I1863">
        <v>1</v>
      </c>
      <c r="J1863">
        <v>6</v>
      </c>
      <c r="K1863">
        <v>1</v>
      </c>
      <c r="L1863">
        <v>2069</v>
      </c>
      <c r="M1863">
        <v>236.5</v>
      </c>
      <c r="N1863">
        <v>6.67</v>
      </c>
      <c r="O1863">
        <v>5.97</v>
      </c>
      <c r="P1863" t="s">
        <v>4297</v>
      </c>
      <c r="Q1863" t="s">
        <v>3406</v>
      </c>
      <c r="R1863" t="s">
        <v>13654</v>
      </c>
      <c r="S1863" t="s">
        <v>13655</v>
      </c>
      <c r="T1863" t="s">
        <v>13656</v>
      </c>
      <c r="U1863" t="s">
        <v>13657</v>
      </c>
      <c r="V1863" t="s">
        <v>13658</v>
      </c>
      <c r="W1863" t="s">
        <v>111</v>
      </c>
      <c r="X1863" t="s">
        <v>13659</v>
      </c>
      <c r="Y1863" t="s">
        <v>54</v>
      </c>
      <c r="Z1863" t="s">
        <v>54</v>
      </c>
      <c r="AA1863">
        <v>1</v>
      </c>
      <c r="AB1863">
        <v>5.13</v>
      </c>
      <c r="AC1863">
        <v>8.9126559714795004E-4</v>
      </c>
      <c r="AD1863" t="s">
        <v>54</v>
      </c>
      <c r="AE1863" s="8">
        <v>1292672.9075593499</v>
      </c>
      <c r="AF1863" s="8">
        <v>2172371.44262012</v>
      </c>
      <c r="AG1863" s="8">
        <v>1054094.0604926599</v>
      </c>
      <c r="AH1863" s="8">
        <v>1506379.4702240434</v>
      </c>
      <c r="AI1863" s="8">
        <v>480894.2690716465</v>
      </c>
      <c r="AJ1863" s="10">
        <v>1437254.8998046699</v>
      </c>
      <c r="AK1863" s="10">
        <v>1349126.6915059399</v>
      </c>
      <c r="AL1863" s="10">
        <v>1682995.84160642</v>
      </c>
      <c r="AM1863" s="10">
        <v>1489792.4776390102</v>
      </c>
      <c r="AN1863" s="10">
        <v>141273.4940006528</v>
      </c>
      <c r="AO1863" s="12">
        <v>1840521.591132947</v>
      </c>
      <c r="AP1863" s="12">
        <v>771256.39079962031</v>
      </c>
      <c r="AQ1863">
        <f>AP1863/AO1863</f>
        <v>0.41904229459479886</v>
      </c>
      <c r="AR1863">
        <f>LOG(AQ1863,2)</f>
        <v>-1.2548322301447457</v>
      </c>
    </row>
    <row r="1864" spans="1:44" x14ac:dyDescent="0.25">
      <c r="A1864" t="s">
        <v>49</v>
      </c>
      <c r="B1864" t="s">
        <v>64</v>
      </c>
      <c r="C1864" t="s">
        <v>51</v>
      </c>
      <c r="D1864" t="s">
        <v>13660</v>
      </c>
      <c r="E1864" t="s">
        <v>13661</v>
      </c>
      <c r="F1864" t="s">
        <v>54</v>
      </c>
      <c r="G1864">
        <v>1E-3</v>
      </c>
      <c r="H1864">
        <v>8</v>
      </c>
      <c r="I1864">
        <v>1</v>
      </c>
      <c r="J1864">
        <v>5</v>
      </c>
      <c r="K1864">
        <v>1</v>
      </c>
      <c r="L1864">
        <v>146</v>
      </c>
      <c r="M1864">
        <v>17.2</v>
      </c>
      <c r="N1864">
        <v>6.11</v>
      </c>
      <c r="O1864">
        <v>13.19</v>
      </c>
      <c r="P1864" t="s">
        <v>2053</v>
      </c>
      <c r="Q1864" t="s">
        <v>1005</v>
      </c>
      <c r="R1864" t="s">
        <v>69</v>
      </c>
      <c r="S1864" t="s">
        <v>13662</v>
      </c>
      <c r="T1864" t="s">
        <v>13663</v>
      </c>
      <c r="U1864" t="s">
        <v>13664</v>
      </c>
      <c r="V1864" t="s">
        <v>13665</v>
      </c>
      <c r="W1864" t="s">
        <v>87</v>
      </c>
      <c r="X1864" t="s">
        <v>54</v>
      </c>
      <c r="Y1864" t="s">
        <v>11050</v>
      </c>
      <c r="Z1864" t="s">
        <v>11051</v>
      </c>
      <c r="AA1864">
        <v>20</v>
      </c>
      <c r="AB1864" t="s">
        <v>54</v>
      </c>
      <c r="AC1864">
        <v>0</v>
      </c>
      <c r="AD1864" t="s">
        <v>54</v>
      </c>
      <c r="AE1864" s="8">
        <v>934289.17013509094</v>
      </c>
      <c r="AF1864" s="8">
        <v>1962994.7427701401</v>
      </c>
      <c r="AG1864" s="8">
        <v>1586480.7938900399</v>
      </c>
      <c r="AH1864" s="8">
        <v>1494588.2355984238</v>
      </c>
      <c r="AI1864" s="8">
        <v>424964.28908370913</v>
      </c>
      <c r="AJ1864" s="10">
        <v>1330220.21900277</v>
      </c>
      <c r="AK1864" s="10" t="s">
        <v>54</v>
      </c>
      <c r="AL1864" s="10">
        <v>630701.26984996104</v>
      </c>
      <c r="AM1864" s="10">
        <v>980460.74442636548</v>
      </c>
      <c r="AN1864" s="10">
        <v>349759.47457640467</v>
      </c>
      <c r="AO1864" s="12">
        <v>3151066.1786898798</v>
      </c>
      <c r="AP1864" s="12">
        <v>1317237.0930959834</v>
      </c>
      <c r="AQ1864">
        <f>AP1864/AO1864</f>
        <v>0.41802901570402801</v>
      </c>
      <c r="AR1864">
        <f>LOG(AQ1864,2)</f>
        <v>-1.2583250105728778</v>
      </c>
    </row>
    <row r="1865" spans="1:44" x14ac:dyDescent="0.25">
      <c r="A1865" t="s">
        <v>49</v>
      </c>
      <c r="B1865" t="s">
        <v>64</v>
      </c>
      <c r="C1865" t="s">
        <v>51</v>
      </c>
      <c r="D1865" t="s">
        <v>13666</v>
      </c>
      <c r="E1865" t="s">
        <v>13667</v>
      </c>
      <c r="F1865" t="s">
        <v>54</v>
      </c>
      <c r="G1865">
        <v>0</v>
      </c>
      <c r="H1865">
        <v>11</v>
      </c>
      <c r="I1865">
        <v>1</v>
      </c>
      <c r="J1865">
        <v>26</v>
      </c>
      <c r="K1865">
        <v>1</v>
      </c>
      <c r="L1865">
        <v>148</v>
      </c>
      <c r="M1865">
        <v>16.5</v>
      </c>
      <c r="N1865">
        <v>9.3800000000000008</v>
      </c>
      <c r="O1865">
        <v>30.62</v>
      </c>
      <c r="P1865" t="s">
        <v>150</v>
      </c>
      <c r="Q1865" t="s">
        <v>13668</v>
      </c>
      <c r="R1865" t="s">
        <v>82</v>
      </c>
      <c r="S1865" t="s">
        <v>13669</v>
      </c>
      <c r="T1865" t="s">
        <v>13670</v>
      </c>
      <c r="U1865" t="s">
        <v>13671</v>
      </c>
      <c r="V1865" t="s">
        <v>13672</v>
      </c>
      <c r="W1865" t="s">
        <v>198</v>
      </c>
      <c r="X1865" t="s">
        <v>13673</v>
      </c>
      <c r="Y1865" t="s">
        <v>54</v>
      </c>
      <c r="Z1865" t="s">
        <v>54</v>
      </c>
      <c r="AA1865">
        <v>3</v>
      </c>
      <c r="AB1865">
        <v>8.43</v>
      </c>
      <c r="AC1865">
        <v>1.18623962040332E-3</v>
      </c>
      <c r="AD1865" t="s">
        <v>54</v>
      </c>
      <c r="AE1865" s="8">
        <v>764027.55554880702</v>
      </c>
      <c r="AF1865" s="8">
        <v>368027.07539462298</v>
      </c>
      <c r="AG1865" s="8">
        <v>3314729.19714115</v>
      </c>
      <c r="AH1865" s="8">
        <v>1482261.2760281935</v>
      </c>
      <c r="AI1865" s="8">
        <v>1305796.8465019399</v>
      </c>
      <c r="AJ1865" s="10" t="s">
        <v>54</v>
      </c>
      <c r="AK1865" s="10" t="s">
        <v>54</v>
      </c>
      <c r="AL1865" s="10" t="s">
        <v>54</v>
      </c>
      <c r="AM1865" s="10">
        <v>0</v>
      </c>
      <c r="AN1865" s="10">
        <v>0</v>
      </c>
      <c r="AO1865" s="12">
        <v>75270053.644349977</v>
      </c>
      <c r="AP1865" s="12">
        <v>31381121.35163727</v>
      </c>
      <c r="AQ1865">
        <f>AP1865/AO1865</f>
        <v>0.41691376360527999</v>
      </c>
      <c r="AR1865">
        <f>LOG(AQ1865,2)</f>
        <v>-1.2621790941555162</v>
      </c>
    </row>
    <row r="1866" spans="1:44" x14ac:dyDescent="0.25">
      <c r="A1866" t="s">
        <v>49</v>
      </c>
      <c r="B1866" t="s">
        <v>64</v>
      </c>
      <c r="C1866" t="s">
        <v>51</v>
      </c>
      <c r="D1866" t="s">
        <v>13674</v>
      </c>
      <c r="E1866" t="s">
        <v>13675</v>
      </c>
      <c r="F1866" t="s">
        <v>54</v>
      </c>
      <c r="G1866">
        <v>7.0000000000000001E-3</v>
      </c>
      <c r="H1866">
        <v>8</v>
      </c>
      <c r="I1866">
        <v>1</v>
      </c>
      <c r="J1866">
        <v>5</v>
      </c>
      <c r="K1866">
        <v>1</v>
      </c>
      <c r="L1866">
        <v>236</v>
      </c>
      <c r="M1866">
        <v>25.8</v>
      </c>
      <c r="N1866">
        <v>5.29</v>
      </c>
      <c r="O1866">
        <v>3.35</v>
      </c>
      <c r="P1866" t="s">
        <v>13129</v>
      </c>
      <c r="Q1866" t="s">
        <v>106</v>
      </c>
      <c r="R1866" t="s">
        <v>849</v>
      </c>
      <c r="S1866" t="s">
        <v>674</v>
      </c>
      <c r="T1866" t="s">
        <v>13676</v>
      </c>
      <c r="U1866" t="s">
        <v>13677</v>
      </c>
      <c r="V1866" t="s">
        <v>13678</v>
      </c>
      <c r="W1866" t="s">
        <v>217</v>
      </c>
      <c r="X1866" t="s">
        <v>10637</v>
      </c>
      <c r="Y1866" t="s">
        <v>13679</v>
      </c>
      <c r="Z1866" t="s">
        <v>13680</v>
      </c>
      <c r="AA1866">
        <v>10</v>
      </c>
      <c r="AB1866">
        <v>4.03</v>
      </c>
      <c r="AC1866">
        <v>8.0580177276390005E-4</v>
      </c>
      <c r="AD1866" t="s">
        <v>54</v>
      </c>
      <c r="AE1866" s="8">
        <v>1319045.0240724799</v>
      </c>
      <c r="AF1866" s="8">
        <v>1215594.7566478199</v>
      </c>
      <c r="AG1866" s="8">
        <v>1893077.8261132899</v>
      </c>
      <c r="AH1866" s="8">
        <v>1475905.8689445301</v>
      </c>
      <c r="AI1866" s="8">
        <v>297993.08811175288</v>
      </c>
      <c r="AJ1866" s="10">
        <v>1000181.91792962</v>
      </c>
      <c r="AK1866" s="10">
        <v>1653311.5284990401</v>
      </c>
      <c r="AL1866" s="10">
        <v>2100651.0093435999</v>
      </c>
      <c r="AM1866" s="10">
        <v>1584714.8185907535</v>
      </c>
      <c r="AN1866" s="10">
        <v>451875.48930139147</v>
      </c>
      <c r="AO1866" s="12">
        <v>66604896.083755039</v>
      </c>
      <c r="AP1866" s="12">
        <v>27680249.709094565</v>
      </c>
      <c r="AQ1866">
        <f>AP1866/AO1866</f>
        <v>0.4155888130849556</v>
      </c>
      <c r="AR1866">
        <f>LOG(AQ1866,2)</f>
        <v>-1.266771274918761</v>
      </c>
    </row>
    <row r="1867" spans="1:44" x14ac:dyDescent="0.25">
      <c r="A1867" t="s">
        <v>49</v>
      </c>
      <c r="B1867" t="s">
        <v>50</v>
      </c>
      <c r="C1867" t="s">
        <v>51</v>
      </c>
      <c r="D1867" t="s">
        <v>13681</v>
      </c>
      <c r="E1867" t="s">
        <v>13682</v>
      </c>
      <c r="F1867" t="s">
        <v>54</v>
      </c>
      <c r="G1867">
        <v>2.3E-2</v>
      </c>
      <c r="H1867">
        <v>1</v>
      </c>
      <c r="I1867">
        <v>1</v>
      </c>
      <c r="J1867">
        <v>2</v>
      </c>
      <c r="K1867">
        <v>1</v>
      </c>
      <c r="L1867">
        <v>804</v>
      </c>
      <c r="M1867">
        <v>93.7</v>
      </c>
      <c r="N1867">
        <v>6.2</v>
      </c>
      <c r="O1867">
        <v>0</v>
      </c>
      <c r="P1867" t="s">
        <v>105</v>
      </c>
      <c r="Q1867" t="s">
        <v>848</v>
      </c>
      <c r="R1867" t="s">
        <v>82</v>
      </c>
      <c r="S1867" t="s">
        <v>13683</v>
      </c>
      <c r="T1867" t="s">
        <v>13684</v>
      </c>
      <c r="U1867" t="s">
        <v>13685</v>
      </c>
      <c r="V1867" t="s">
        <v>13686</v>
      </c>
      <c r="W1867" t="s">
        <v>144</v>
      </c>
      <c r="X1867" t="s">
        <v>13687</v>
      </c>
      <c r="Y1867" t="s">
        <v>54</v>
      </c>
      <c r="Z1867" t="s">
        <v>10430</v>
      </c>
      <c r="AA1867">
        <v>11</v>
      </c>
      <c r="AB1867" t="s">
        <v>54</v>
      </c>
      <c r="AC1867">
        <v>0</v>
      </c>
      <c r="AD1867" t="s">
        <v>54</v>
      </c>
      <c r="AE1867" s="8">
        <v>1582929.12164831</v>
      </c>
      <c r="AF1867" s="8" t="s">
        <v>54</v>
      </c>
      <c r="AG1867" s="8">
        <v>1359313.8923462201</v>
      </c>
      <c r="AH1867" s="8">
        <v>1471121.5069972649</v>
      </c>
      <c r="AI1867" s="8">
        <v>111807.61465104495</v>
      </c>
      <c r="AJ1867" s="10" t="s">
        <v>54</v>
      </c>
      <c r="AK1867" s="10">
        <v>1564266.9998939701</v>
      </c>
      <c r="AL1867" s="10">
        <v>1311797.8563320299</v>
      </c>
      <c r="AM1867" s="10">
        <v>1438032.428113</v>
      </c>
      <c r="AN1867" s="10">
        <v>126234.57178097009</v>
      </c>
      <c r="AO1867" s="12">
        <v>2515843.886800115</v>
      </c>
      <c r="AP1867" s="12">
        <v>1042186.46144674</v>
      </c>
      <c r="AQ1867">
        <f>AP1867/AO1867</f>
        <v>0.4142492572431789</v>
      </c>
      <c r="AR1867">
        <f>LOG(AQ1867,2)</f>
        <v>-1.2714289842180477</v>
      </c>
    </row>
    <row r="1868" spans="1:44" x14ac:dyDescent="0.25">
      <c r="A1868" t="s">
        <v>49</v>
      </c>
      <c r="B1868" t="s">
        <v>50</v>
      </c>
      <c r="C1868" t="s">
        <v>51</v>
      </c>
      <c r="D1868" t="s">
        <v>13688</v>
      </c>
      <c r="E1868" t="s">
        <v>13689</v>
      </c>
      <c r="F1868" t="s">
        <v>54</v>
      </c>
      <c r="G1868">
        <v>0.02</v>
      </c>
      <c r="H1868">
        <v>1</v>
      </c>
      <c r="I1868">
        <v>1</v>
      </c>
      <c r="J1868">
        <v>1</v>
      </c>
      <c r="K1868">
        <v>1</v>
      </c>
      <c r="L1868">
        <v>784</v>
      </c>
      <c r="M1868">
        <v>89.8</v>
      </c>
      <c r="N1868">
        <v>6.61</v>
      </c>
      <c r="O1868">
        <v>0</v>
      </c>
      <c r="P1868" t="s">
        <v>1624</v>
      </c>
      <c r="Q1868" t="s">
        <v>13690</v>
      </c>
      <c r="R1868" t="s">
        <v>204</v>
      </c>
      <c r="S1868" t="s">
        <v>13691</v>
      </c>
      <c r="T1868" t="s">
        <v>13692</v>
      </c>
      <c r="U1868" t="s">
        <v>13693</v>
      </c>
      <c r="V1868" t="s">
        <v>13694</v>
      </c>
      <c r="W1868" t="s">
        <v>533</v>
      </c>
      <c r="X1868" t="s">
        <v>13695</v>
      </c>
      <c r="Y1868" t="s">
        <v>13696</v>
      </c>
      <c r="Z1868" t="s">
        <v>13697</v>
      </c>
      <c r="AA1868">
        <v>45</v>
      </c>
      <c r="AB1868" t="s">
        <v>54</v>
      </c>
      <c r="AC1868">
        <v>0</v>
      </c>
      <c r="AD1868" t="s">
        <v>54</v>
      </c>
      <c r="AE1868" s="8" t="s">
        <v>54</v>
      </c>
      <c r="AF1868" s="8">
        <v>1471096.46999705</v>
      </c>
      <c r="AG1868" s="8" t="s">
        <v>54</v>
      </c>
      <c r="AH1868" s="8">
        <v>1471096.46999705</v>
      </c>
      <c r="AI1868" s="8">
        <v>0</v>
      </c>
      <c r="AJ1868" s="10" t="s">
        <v>54</v>
      </c>
      <c r="AK1868" s="10" t="s">
        <v>54</v>
      </c>
      <c r="AL1868" s="10" t="s">
        <v>54</v>
      </c>
      <c r="AM1868" s="10">
        <v>0</v>
      </c>
      <c r="AN1868" s="10">
        <v>0</v>
      </c>
      <c r="AO1868" s="12">
        <v>2741677.4786169068</v>
      </c>
      <c r="AP1868" s="12">
        <v>1134939.7287195998</v>
      </c>
      <c r="AQ1868">
        <f>AP1868/AO1868</f>
        <v>0.4139581469998953</v>
      </c>
      <c r="AR1868">
        <f>LOG(AQ1868,2)</f>
        <v>-1.272443182641007</v>
      </c>
    </row>
    <row r="1869" spans="1:44" x14ac:dyDescent="0.25">
      <c r="A1869" t="s">
        <v>49</v>
      </c>
      <c r="B1869" t="s">
        <v>64</v>
      </c>
      <c r="C1869" t="s">
        <v>51</v>
      </c>
      <c r="D1869" t="s">
        <v>13698</v>
      </c>
      <c r="E1869" t="s">
        <v>13699</v>
      </c>
      <c r="F1869" t="s">
        <v>54</v>
      </c>
      <c r="G1869">
        <v>3.0000000000000001E-3</v>
      </c>
      <c r="H1869">
        <v>9</v>
      </c>
      <c r="I1869">
        <v>2</v>
      </c>
      <c r="J1869">
        <v>4</v>
      </c>
      <c r="K1869">
        <v>2</v>
      </c>
      <c r="L1869">
        <v>268</v>
      </c>
      <c r="M1869">
        <v>30.7</v>
      </c>
      <c r="N1869">
        <v>3.85</v>
      </c>
      <c r="O1869">
        <v>5.24</v>
      </c>
      <c r="P1869" t="s">
        <v>847</v>
      </c>
      <c r="Q1869" t="s">
        <v>992</v>
      </c>
      <c r="R1869" t="s">
        <v>115</v>
      </c>
      <c r="S1869" t="s">
        <v>5391</v>
      </c>
      <c r="T1869" t="s">
        <v>13700</v>
      </c>
      <c r="U1869" t="s">
        <v>13701</v>
      </c>
      <c r="V1869" t="s">
        <v>13702</v>
      </c>
      <c r="W1869" t="s">
        <v>87</v>
      </c>
      <c r="X1869" t="s">
        <v>54</v>
      </c>
      <c r="Y1869" t="s">
        <v>54</v>
      </c>
      <c r="Z1869" t="s">
        <v>54</v>
      </c>
      <c r="AA1869">
        <v>0</v>
      </c>
      <c r="AB1869">
        <v>10.19</v>
      </c>
      <c r="AC1869">
        <v>1.37551581843191E-3</v>
      </c>
      <c r="AD1869" t="s">
        <v>54</v>
      </c>
      <c r="AE1869" s="8">
        <v>404448.39121091203</v>
      </c>
      <c r="AF1869" s="8">
        <v>1801649.4625601601</v>
      </c>
      <c r="AG1869" s="8">
        <v>2129749.2459703698</v>
      </c>
      <c r="AH1869" s="8">
        <v>1445282.3665804807</v>
      </c>
      <c r="AI1869" s="8">
        <v>748070.35773433826</v>
      </c>
      <c r="AJ1869" s="10">
        <v>755459.24566707504</v>
      </c>
      <c r="AK1869" s="10">
        <v>1303603.11802625</v>
      </c>
      <c r="AL1869" s="10">
        <v>2246203.4363946398</v>
      </c>
      <c r="AM1869" s="10">
        <v>1435088.6000293216</v>
      </c>
      <c r="AN1869" s="10">
        <v>615654.60258718673</v>
      </c>
      <c r="AO1869" s="12">
        <v>42640806.542992398</v>
      </c>
      <c r="AP1869" s="12">
        <v>17606362.06979683</v>
      </c>
      <c r="AQ1869">
        <f>AP1869/AO1869</f>
        <v>0.41289936793398352</v>
      </c>
      <c r="AR1869">
        <f>LOG(AQ1869,2)</f>
        <v>-1.2761378848479767</v>
      </c>
    </row>
    <row r="1870" spans="1:44" x14ac:dyDescent="0.25">
      <c r="A1870" t="s">
        <v>49</v>
      </c>
      <c r="B1870" t="s">
        <v>64</v>
      </c>
      <c r="C1870" t="s">
        <v>51</v>
      </c>
      <c r="D1870" t="s">
        <v>13703</v>
      </c>
      <c r="E1870" t="s">
        <v>13704</v>
      </c>
      <c r="F1870" t="s">
        <v>54</v>
      </c>
      <c r="G1870">
        <v>1E-3</v>
      </c>
      <c r="H1870">
        <v>2</v>
      </c>
      <c r="I1870">
        <v>1</v>
      </c>
      <c r="J1870">
        <v>15</v>
      </c>
      <c r="K1870">
        <v>1</v>
      </c>
      <c r="L1870">
        <v>839</v>
      </c>
      <c r="M1870">
        <v>94.6</v>
      </c>
      <c r="N1870">
        <v>6.77</v>
      </c>
      <c r="O1870">
        <v>10.96</v>
      </c>
      <c r="P1870" t="s">
        <v>965</v>
      </c>
      <c r="Q1870" t="s">
        <v>12735</v>
      </c>
      <c r="R1870" t="s">
        <v>82</v>
      </c>
      <c r="S1870" t="s">
        <v>13705</v>
      </c>
      <c r="T1870" t="s">
        <v>13706</v>
      </c>
      <c r="U1870" t="s">
        <v>13707</v>
      </c>
      <c r="V1870" t="s">
        <v>13708</v>
      </c>
      <c r="W1870" t="s">
        <v>372</v>
      </c>
      <c r="X1870" t="s">
        <v>54</v>
      </c>
      <c r="Y1870" t="s">
        <v>54</v>
      </c>
      <c r="Z1870" t="s">
        <v>54</v>
      </c>
      <c r="AA1870">
        <v>0</v>
      </c>
      <c r="AB1870">
        <v>4.5599999999999996</v>
      </c>
      <c r="AC1870">
        <v>8.4817642069550498E-4</v>
      </c>
      <c r="AD1870" t="s">
        <v>54</v>
      </c>
      <c r="AE1870" s="8">
        <v>1700996.4932065699</v>
      </c>
      <c r="AF1870" s="8">
        <v>960965.06475501799</v>
      </c>
      <c r="AG1870" s="8">
        <v>1665380.77718241</v>
      </c>
      <c r="AH1870" s="8">
        <v>1442447.4450479995</v>
      </c>
      <c r="AI1870" s="8">
        <v>340769.79688779521</v>
      </c>
      <c r="AJ1870" s="10">
        <v>609501.97044980002</v>
      </c>
      <c r="AK1870" s="10">
        <v>1373038.32600287</v>
      </c>
      <c r="AL1870" s="10">
        <v>1162554.1508555999</v>
      </c>
      <c r="AM1870" s="10">
        <v>1048364.8157694233</v>
      </c>
      <c r="AN1870" s="10">
        <v>322000.35688218678</v>
      </c>
      <c r="AO1870" s="12">
        <v>2377377.6313837599</v>
      </c>
      <c r="AP1870" s="12">
        <v>980369.63593612658</v>
      </c>
      <c r="AQ1870">
        <f>AP1870/AO1870</f>
        <v>0.41237438385650976</v>
      </c>
      <c r="AR1870">
        <f>LOG(AQ1870,2)</f>
        <v>-1.2779733776784159</v>
      </c>
    </row>
    <row r="1871" spans="1:44" x14ac:dyDescent="0.25">
      <c r="A1871" t="s">
        <v>49</v>
      </c>
      <c r="B1871" t="s">
        <v>64</v>
      </c>
      <c r="C1871" t="s">
        <v>51</v>
      </c>
      <c r="D1871" t="s">
        <v>13709</v>
      </c>
      <c r="E1871" t="s">
        <v>13710</v>
      </c>
      <c r="F1871" t="s">
        <v>54</v>
      </c>
      <c r="G1871">
        <v>8.0000000000000002E-3</v>
      </c>
      <c r="H1871">
        <v>1</v>
      </c>
      <c r="I1871">
        <v>1</v>
      </c>
      <c r="J1871">
        <v>1</v>
      </c>
      <c r="K1871">
        <v>1</v>
      </c>
      <c r="L1871">
        <v>1508</v>
      </c>
      <c r="M1871">
        <v>168.5</v>
      </c>
      <c r="N1871">
        <v>6.62</v>
      </c>
      <c r="O1871">
        <v>2.29</v>
      </c>
      <c r="P1871" t="s">
        <v>965</v>
      </c>
      <c r="Q1871" t="s">
        <v>871</v>
      </c>
      <c r="R1871" t="s">
        <v>69</v>
      </c>
      <c r="S1871" t="s">
        <v>488</v>
      </c>
      <c r="T1871" t="s">
        <v>13711</v>
      </c>
      <c r="U1871" t="s">
        <v>13712</v>
      </c>
      <c r="V1871" t="s">
        <v>13713</v>
      </c>
      <c r="W1871" t="s">
        <v>521</v>
      </c>
      <c r="X1871" t="s">
        <v>54</v>
      </c>
      <c r="Y1871" t="s">
        <v>2653</v>
      </c>
      <c r="Z1871" t="s">
        <v>13714</v>
      </c>
      <c r="AA1871">
        <v>4</v>
      </c>
      <c r="AB1871" t="s">
        <v>54</v>
      </c>
      <c r="AC1871">
        <v>0</v>
      </c>
      <c r="AD1871" t="s">
        <v>54</v>
      </c>
      <c r="AE1871" s="8">
        <v>939076.08567601105</v>
      </c>
      <c r="AF1871" s="8">
        <v>1688563.80881076</v>
      </c>
      <c r="AG1871" s="8">
        <v>1664806.43901808</v>
      </c>
      <c r="AH1871" s="8">
        <v>1430815.444501617</v>
      </c>
      <c r="AI1871" s="8">
        <v>347847.4770341455</v>
      </c>
      <c r="AJ1871" s="10" t="s">
        <v>54</v>
      </c>
      <c r="AK1871" s="10" t="s">
        <v>54</v>
      </c>
      <c r="AL1871" s="10">
        <v>890341.12104182504</v>
      </c>
      <c r="AM1871" s="10">
        <v>890341.12104182504</v>
      </c>
      <c r="AN1871" s="10">
        <v>0</v>
      </c>
      <c r="AO1871" s="12">
        <v>1191965.4796537301</v>
      </c>
      <c r="AP1871" s="12">
        <v>486924.2028907155</v>
      </c>
      <c r="AQ1871">
        <f>AP1871/AO1871</f>
        <v>0.40850528912311168</v>
      </c>
      <c r="AR1871">
        <f>LOG(AQ1871,2)</f>
        <v>-1.2915733370983249</v>
      </c>
    </row>
    <row r="1872" spans="1:44" x14ac:dyDescent="0.25">
      <c r="A1872" t="s">
        <v>49</v>
      </c>
      <c r="B1872" t="s">
        <v>50</v>
      </c>
      <c r="C1872" t="s">
        <v>51</v>
      </c>
      <c r="D1872" t="s">
        <v>13715</v>
      </c>
      <c r="E1872" t="s">
        <v>13716</v>
      </c>
      <c r="F1872" t="s">
        <v>54</v>
      </c>
      <c r="G1872">
        <v>2.1999999999999999E-2</v>
      </c>
      <c r="H1872">
        <v>6</v>
      </c>
      <c r="I1872">
        <v>1</v>
      </c>
      <c r="J1872">
        <v>1</v>
      </c>
      <c r="K1872">
        <v>1</v>
      </c>
      <c r="L1872">
        <v>278</v>
      </c>
      <c r="M1872">
        <v>31.2</v>
      </c>
      <c r="N1872">
        <v>8.6999999999999993</v>
      </c>
      <c r="O1872">
        <v>0</v>
      </c>
      <c r="P1872" t="s">
        <v>411</v>
      </c>
      <c r="Q1872" t="s">
        <v>354</v>
      </c>
      <c r="R1872" t="s">
        <v>421</v>
      </c>
      <c r="S1872" t="s">
        <v>13717</v>
      </c>
      <c r="T1872" t="s">
        <v>13718</v>
      </c>
      <c r="U1872" t="s">
        <v>13719</v>
      </c>
      <c r="V1872" t="s">
        <v>13720</v>
      </c>
      <c r="W1872" t="s">
        <v>144</v>
      </c>
      <c r="X1872" t="s">
        <v>54</v>
      </c>
      <c r="Y1872" t="s">
        <v>54</v>
      </c>
      <c r="Z1872" t="s">
        <v>54</v>
      </c>
      <c r="AA1872">
        <v>0</v>
      </c>
      <c r="AB1872" t="s">
        <v>54</v>
      </c>
      <c r="AC1872">
        <v>0</v>
      </c>
      <c r="AD1872" t="s">
        <v>54</v>
      </c>
      <c r="AE1872" s="8">
        <v>1085799.0459179401</v>
      </c>
      <c r="AF1872" s="8">
        <v>1302552.1628987801</v>
      </c>
      <c r="AG1872" s="8">
        <v>1892244.7306031401</v>
      </c>
      <c r="AH1872" s="8">
        <v>1426865.3131399534</v>
      </c>
      <c r="AI1872" s="8">
        <v>340762.85016514454</v>
      </c>
      <c r="AJ1872" s="10">
        <v>1564290.7543595501</v>
      </c>
      <c r="AK1872" s="10">
        <v>2408706.2803772301</v>
      </c>
      <c r="AL1872" s="10">
        <v>2402428.44910273</v>
      </c>
      <c r="AM1872" s="10">
        <v>2125141.8279465032</v>
      </c>
      <c r="AN1872" s="10">
        <v>396589.87871528504</v>
      </c>
      <c r="AO1872" s="12">
        <v>1034655.934846547</v>
      </c>
      <c r="AP1872" s="12">
        <v>420020.40604342503</v>
      </c>
      <c r="AQ1872">
        <f>AP1872/AO1872</f>
        <v>0.40595176802008059</v>
      </c>
      <c r="AR1872">
        <f>LOG(AQ1872,2)</f>
        <v>-1.3006197669148196</v>
      </c>
    </row>
    <row r="1873" spans="1:44" x14ac:dyDescent="0.25">
      <c r="A1873" t="s">
        <v>49</v>
      </c>
      <c r="B1873" t="s">
        <v>64</v>
      </c>
      <c r="C1873" t="s">
        <v>51</v>
      </c>
      <c r="D1873" t="s">
        <v>13721</v>
      </c>
      <c r="E1873" t="s">
        <v>13722</v>
      </c>
      <c r="F1873" t="s">
        <v>54</v>
      </c>
      <c r="G1873">
        <v>0</v>
      </c>
      <c r="H1873">
        <v>46</v>
      </c>
      <c r="I1873">
        <v>95</v>
      </c>
      <c r="J1873">
        <v>440</v>
      </c>
      <c r="K1873">
        <v>1</v>
      </c>
      <c r="L1873">
        <v>2155</v>
      </c>
      <c r="M1873">
        <v>251.2</v>
      </c>
      <c r="N1873">
        <v>5.53</v>
      </c>
      <c r="O1873">
        <v>1006.61</v>
      </c>
      <c r="P1873" t="s">
        <v>1386</v>
      </c>
      <c r="Q1873" t="s">
        <v>1770</v>
      </c>
      <c r="R1873" t="s">
        <v>1399</v>
      </c>
      <c r="S1873" t="s">
        <v>13723</v>
      </c>
      <c r="T1873" t="s">
        <v>1410</v>
      </c>
      <c r="U1873" t="s">
        <v>1411</v>
      </c>
      <c r="V1873" t="s">
        <v>1412</v>
      </c>
      <c r="W1873" t="s">
        <v>198</v>
      </c>
      <c r="X1873" t="s">
        <v>1413</v>
      </c>
      <c r="Y1873" t="s">
        <v>54</v>
      </c>
      <c r="Z1873" t="s">
        <v>54</v>
      </c>
      <c r="AA1873">
        <v>2</v>
      </c>
      <c r="AB1873">
        <v>10.74</v>
      </c>
      <c r="AC1873">
        <v>1.4164305949008499E-3</v>
      </c>
      <c r="AD1873" t="s">
        <v>54</v>
      </c>
      <c r="AE1873" s="8" t="s">
        <v>54</v>
      </c>
      <c r="AF1873" s="8" t="s">
        <v>54</v>
      </c>
      <c r="AG1873" s="8">
        <v>1424986.3079956099</v>
      </c>
      <c r="AH1873" s="8">
        <v>1424986.3079956099</v>
      </c>
      <c r="AI1873" s="8">
        <v>0</v>
      </c>
      <c r="AJ1873" s="10" t="s">
        <v>54</v>
      </c>
      <c r="AK1873" s="10">
        <v>1174948.76120413</v>
      </c>
      <c r="AL1873" s="10">
        <v>1629621.4646228501</v>
      </c>
      <c r="AM1873" s="10">
        <v>1402285.11291349</v>
      </c>
      <c r="AN1873" s="10">
        <v>227336.35170935979</v>
      </c>
      <c r="AO1873" s="12">
        <v>8354587.1268533627</v>
      </c>
      <c r="AP1873" s="12">
        <v>3383645.78221155</v>
      </c>
      <c r="AQ1873">
        <f>AP1873/AO1873</f>
        <v>0.40500454790109447</v>
      </c>
      <c r="AR1873">
        <f>LOG(AQ1873,2)</f>
        <v>-1.3039899864024052</v>
      </c>
    </row>
    <row r="1874" spans="1:44" x14ac:dyDescent="0.25">
      <c r="A1874" t="s">
        <v>49</v>
      </c>
      <c r="B1874" t="s">
        <v>64</v>
      </c>
      <c r="C1874" t="s">
        <v>51</v>
      </c>
      <c r="D1874" t="s">
        <v>13724</v>
      </c>
      <c r="E1874" t="s">
        <v>13725</v>
      </c>
      <c r="F1874" t="s">
        <v>54</v>
      </c>
      <c r="G1874">
        <v>2E-3</v>
      </c>
      <c r="H1874">
        <v>2</v>
      </c>
      <c r="I1874">
        <v>1</v>
      </c>
      <c r="J1874">
        <v>3</v>
      </c>
      <c r="K1874">
        <v>1</v>
      </c>
      <c r="L1874">
        <v>737</v>
      </c>
      <c r="M1874">
        <v>80.900000000000006</v>
      </c>
      <c r="N1874">
        <v>5.83</v>
      </c>
      <c r="O1874">
        <v>6.87</v>
      </c>
      <c r="P1874" t="s">
        <v>6093</v>
      </c>
      <c r="Q1874" t="s">
        <v>172</v>
      </c>
      <c r="R1874" t="s">
        <v>1399</v>
      </c>
      <c r="S1874" t="s">
        <v>13726</v>
      </c>
      <c r="T1874" t="s">
        <v>13727</v>
      </c>
      <c r="U1874" t="s">
        <v>13728</v>
      </c>
      <c r="V1874" t="s">
        <v>13729</v>
      </c>
      <c r="W1874" t="s">
        <v>533</v>
      </c>
      <c r="X1874" t="s">
        <v>54</v>
      </c>
      <c r="Y1874" t="s">
        <v>54</v>
      </c>
      <c r="Z1874" t="s">
        <v>13730</v>
      </c>
      <c r="AA1874">
        <v>11</v>
      </c>
      <c r="AB1874" t="s">
        <v>54</v>
      </c>
      <c r="AC1874">
        <v>0</v>
      </c>
      <c r="AD1874" t="s">
        <v>54</v>
      </c>
      <c r="AE1874" s="8">
        <v>1043838.4855726</v>
      </c>
      <c r="AF1874" s="8">
        <v>1468444.2824375699</v>
      </c>
      <c r="AG1874" s="8">
        <v>1758767.3867627201</v>
      </c>
      <c r="AH1874" s="8">
        <v>1423683.384924297</v>
      </c>
      <c r="AI1874" s="8">
        <v>293579.61657089629</v>
      </c>
      <c r="AJ1874" s="10">
        <v>1237886.1634408799</v>
      </c>
      <c r="AK1874" s="10">
        <v>1899296.8278988299</v>
      </c>
      <c r="AL1874" s="10">
        <v>2497563.8615123699</v>
      </c>
      <c r="AM1874" s="10">
        <v>1878248.9509506933</v>
      </c>
      <c r="AN1874" s="10">
        <v>514476.58553633548</v>
      </c>
      <c r="AO1874" s="12">
        <v>1925318.2318025734</v>
      </c>
      <c r="AP1874" s="12">
        <v>778727.1082612836</v>
      </c>
      <c r="AQ1874">
        <f>AP1874/AO1874</f>
        <v>0.40446669823107773</v>
      </c>
      <c r="AR1874">
        <f>LOG(AQ1874,2)</f>
        <v>-1.3059071716503705</v>
      </c>
    </row>
    <row r="1875" spans="1:44" x14ac:dyDescent="0.25">
      <c r="A1875" t="s">
        <v>49</v>
      </c>
      <c r="B1875" t="s">
        <v>50</v>
      </c>
      <c r="C1875" t="s">
        <v>51</v>
      </c>
      <c r="D1875" t="s">
        <v>13731</v>
      </c>
      <c r="E1875" t="s">
        <v>13732</v>
      </c>
      <c r="F1875" t="s">
        <v>54</v>
      </c>
      <c r="G1875">
        <v>2.4E-2</v>
      </c>
      <c r="H1875">
        <v>7</v>
      </c>
      <c r="I1875">
        <v>2</v>
      </c>
      <c r="J1875">
        <v>6</v>
      </c>
      <c r="K1875">
        <v>2</v>
      </c>
      <c r="L1875">
        <v>290</v>
      </c>
      <c r="M1875">
        <v>32.6</v>
      </c>
      <c r="N1875">
        <v>7.06</v>
      </c>
      <c r="O1875">
        <v>0</v>
      </c>
      <c r="P1875" t="s">
        <v>105</v>
      </c>
      <c r="Q1875" t="s">
        <v>2872</v>
      </c>
      <c r="R1875" t="s">
        <v>82</v>
      </c>
      <c r="S1875" t="s">
        <v>2873</v>
      </c>
      <c r="T1875" t="s">
        <v>13733</v>
      </c>
      <c r="U1875" t="s">
        <v>13734</v>
      </c>
      <c r="V1875" t="s">
        <v>13735</v>
      </c>
      <c r="W1875" t="s">
        <v>521</v>
      </c>
      <c r="X1875" t="s">
        <v>54</v>
      </c>
      <c r="Y1875" t="s">
        <v>54</v>
      </c>
      <c r="Z1875" t="s">
        <v>54</v>
      </c>
      <c r="AA1875">
        <v>0</v>
      </c>
      <c r="AB1875">
        <v>2.31</v>
      </c>
      <c r="AC1875">
        <v>4.6449900464499002E-3</v>
      </c>
      <c r="AD1875" t="s">
        <v>54</v>
      </c>
      <c r="AE1875" s="8">
        <v>973047.74835341901</v>
      </c>
      <c r="AF1875" s="8">
        <v>1497323.4351025501</v>
      </c>
      <c r="AG1875" s="8">
        <v>1797362.4950476401</v>
      </c>
      <c r="AH1875" s="8">
        <v>1422577.8928345365</v>
      </c>
      <c r="AI1875" s="8">
        <v>340650.23359363165</v>
      </c>
      <c r="AJ1875" s="10">
        <v>967855.373096189</v>
      </c>
      <c r="AK1875" s="10">
        <v>2367294.3608887801</v>
      </c>
      <c r="AL1875" s="10">
        <v>1844955.1257054601</v>
      </c>
      <c r="AM1875" s="10">
        <v>1726701.6198968098</v>
      </c>
      <c r="AN1875" s="10">
        <v>577405.28162087</v>
      </c>
      <c r="AO1875" s="12">
        <v>13839556.909057766</v>
      </c>
      <c r="AP1875" s="12">
        <v>5544870.0500191431</v>
      </c>
      <c r="AQ1875">
        <f>AP1875/AO1875</f>
        <v>0.40065372659366827</v>
      </c>
      <c r="AR1875">
        <f>LOG(AQ1875,2)</f>
        <v>-1.3195721992160183</v>
      </c>
    </row>
    <row r="1876" spans="1:44" x14ac:dyDescent="0.25">
      <c r="A1876" t="s">
        <v>49</v>
      </c>
      <c r="B1876" t="s">
        <v>64</v>
      </c>
      <c r="C1876" t="s">
        <v>51</v>
      </c>
      <c r="D1876" t="s">
        <v>13736</v>
      </c>
      <c r="E1876" t="s">
        <v>13737</v>
      </c>
      <c r="F1876" t="s">
        <v>54</v>
      </c>
      <c r="G1876">
        <v>0</v>
      </c>
      <c r="H1876">
        <v>34</v>
      </c>
      <c r="I1876">
        <v>7</v>
      </c>
      <c r="J1876">
        <v>33</v>
      </c>
      <c r="K1876">
        <v>7</v>
      </c>
      <c r="L1876">
        <v>221</v>
      </c>
      <c r="M1876">
        <v>24.9</v>
      </c>
      <c r="N1876">
        <v>5.22</v>
      </c>
      <c r="O1876">
        <v>23.16</v>
      </c>
      <c r="P1876" t="s">
        <v>13738</v>
      </c>
      <c r="Q1876" t="s">
        <v>13739</v>
      </c>
      <c r="R1876" t="s">
        <v>280</v>
      </c>
      <c r="S1876" t="s">
        <v>4999</v>
      </c>
      <c r="T1876" t="s">
        <v>13740</v>
      </c>
      <c r="U1876" t="s">
        <v>13741</v>
      </c>
      <c r="V1876" t="s">
        <v>13742</v>
      </c>
      <c r="W1876" t="s">
        <v>646</v>
      </c>
      <c r="X1876" t="s">
        <v>9231</v>
      </c>
      <c r="Y1876" t="s">
        <v>54</v>
      </c>
      <c r="Z1876" t="s">
        <v>13743</v>
      </c>
      <c r="AA1876">
        <v>13</v>
      </c>
      <c r="AB1876">
        <v>11.19</v>
      </c>
      <c r="AC1876">
        <v>1.46842878120411E-3</v>
      </c>
      <c r="AD1876" t="s">
        <v>1055</v>
      </c>
      <c r="AE1876" s="8">
        <v>88489.103509097098</v>
      </c>
      <c r="AF1876" s="8">
        <v>3642957.8278471599</v>
      </c>
      <c r="AG1876" s="8">
        <v>529315.95342476503</v>
      </c>
      <c r="AH1876" s="8">
        <v>1420254.2949270073</v>
      </c>
      <c r="AI1876" s="8">
        <v>1581958.7698680055</v>
      </c>
      <c r="AJ1876" s="10">
        <v>541065.47053426702</v>
      </c>
      <c r="AK1876" s="10">
        <v>3844587.4599817898</v>
      </c>
      <c r="AL1876" s="10">
        <v>3973894.6693373299</v>
      </c>
      <c r="AM1876" s="10">
        <v>2786515.8666177955</v>
      </c>
      <c r="AN1876" s="10">
        <v>1588650.5173787351</v>
      </c>
      <c r="AO1876" s="12">
        <v>6400208.9869452864</v>
      </c>
      <c r="AP1876" s="12">
        <v>2551818.2437385935</v>
      </c>
      <c r="AQ1876">
        <f>AP1876/AO1876</f>
        <v>0.39870858107034002</v>
      </c>
      <c r="AR1876">
        <f>LOG(AQ1876,2)</f>
        <v>-1.3265934393028</v>
      </c>
    </row>
    <row r="1877" spans="1:44" x14ac:dyDescent="0.25">
      <c r="A1877" t="s">
        <v>49</v>
      </c>
      <c r="B1877" t="s">
        <v>64</v>
      </c>
      <c r="C1877" t="s">
        <v>51</v>
      </c>
      <c r="D1877" t="s">
        <v>13744</v>
      </c>
      <c r="E1877" t="s">
        <v>13745</v>
      </c>
      <c r="F1877" t="s">
        <v>54</v>
      </c>
      <c r="G1877">
        <v>1E-3</v>
      </c>
      <c r="H1877">
        <v>9</v>
      </c>
      <c r="I1877">
        <v>4</v>
      </c>
      <c r="J1877">
        <v>17</v>
      </c>
      <c r="K1877">
        <v>4</v>
      </c>
      <c r="L1877">
        <v>345</v>
      </c>
      <c r="M1877">
        <v>38.299999999999997</v>
      </c>
      <c r="N1877">
        <v>7.97</v>
      </c>
      <c r="O1877">
        <v>12.07</v>
      </c>
      <c r="P1877" t="s">
        <v>55</v>
      </c>
      <c r="Q1877" t="s">
        <v>13746</v>
      </c>
      <c r="R1877" t="s">
        <v>115</v>
      </c>
      <c r="S1877" t="s">
        <v>13747</v>
      </c>
      <c r="T1877" t="s">
        <v>13748</v>
      </c>
      <c r="U1877" t="s">
        <v>13749</v>
      </c>
      <c r="V1877" t="s">
        <v>13750</v>
      </c>
      <c r="W1877" t="s">
        <v>74</v>
      </c>
      <c r="X1877" t="s">
        <v>54</v>
      </c>
      <c r="Y1877" t="s">
        <v>54</v>
      </c>
      <c r="Z1877" t="s">
        <v>3571</v>
      </c>
      <c r="AA1877">
        <v>4</v>
      </c>
      <c r="AB1877">
        <v>3.8</v>
      </c>
      <c r="AC1877">
        <v>7.8926598263614795E-4</v>
      </c>
      <c r="AD1877" t="s">
        <v>54</v>
      </c>
      <c r="AE1877" s="8">
        <v>393784.65491275903</v>
      </c>
      <c r="AF1877" s="8">
        <v>2085703.3085827101</v>
      </c>
      <c r="AG1877" s="8">
        <v>1774094.8679692301</v>
      </c>
      <c r="AH1877" s="8">
        <v>1417860.9438215664</v>
      </c>
      <c r="AI1877" s="8">
        <v>735220.664922814</v>
      </c>
      <c r="AJ1877" s="10">
        <v>2043955.43943079</v>
      </c>
      <c r="AK1877" s="10">
        <v>1913914.5095489901</v>
      </c>
      <c r="AL1877" s="10">
        <v>702158.75687593198</v>
      </c>
      <c r="AM1877" s="10">
        <v>1553342.9019519042</v>
      </c>
      <c r="AN1877" s="10">
        <v>604214.91622471856</v>
      </c>
      <c r="AO1877" s="12">
        <v>19060969.223168667</v>
      </c>
      <c r="AP1877" s="12">
        <v>7562473.4083614806</v>
      </c>
      <c r="AQ1877">
        <f>AP1877/AO1877</f>
        <v>0.39675177688075119</v>
      </c>
      <c r="AR1877">
        <f>LOG(AQ1877,2)</f>
        <v>-1.3336914106011772</v>
      </c>
    </row>
    <row r="1878" spans="1:44" x14ac:dyDescent="0.25">
      <c r="A1878" t="s">
        <v>49</v>
      </c>
      <c r="B1878" t="s">
        <v>64</v>
      </c>
      <c r="C1878" t="s">
        <v>51</v>
      </c>
      <c r="D1878" t="s">
        <v>13751</v>
      </c>
      <c r="E1878" t="s">
        <v>13752</v>
      </c>
      <c r="F1878" t="s">
        <v>54</v>
      </c>
      <c r="G1878">
        <v>5.0000000000000001E-3</v>
      </c>
      <c r="H1878">
        <v>7</v>
      </c>
      <c r="I1878">
        <v>2</v>
      </c>
      <c r="J1878">
        <v>8</v>
      </c>
      <c r="K1878">
        <v>2</v>
      </c>
      <c r="L1878">
        <v>314</v>
      </c>
      <c r="M1878">
        <v>35.5</v>
      </c>
      <c r="N1878">
        <v>6.2</v>
      </c>
      <c r="O1878">
        <v>4.5</v>
      </c>
      <c r="P1878" t="s">
        <v>150</v>
      </c>
      <c r="Q1878" t="s">
        <v>2543</v>
      </c>
      <c r="R1878" t="s">
        <v>528</v>
      </c>
      <c r="S1878" t="s">
        <v>4095</v>
      </c>
      <c r="T1878" t="s">
        <v>13753</v>
      </c>
      <c r="U1878" t="s">
        <v>13754</v>
      </c>
      <c r="V1878" t="s">
        <v>13755</v>
      </c>
      <c r="W1878" t="s">
        <v>187</v>
      </c>
      <c r="X1878" t="s">
        <v>54</v>
      </c>
      <c r="Y1878" t="s">
        <v>54</v>
      </c>
      <c r="Z1878" t="s">
        <v>743</v>
      </c>
      <c r="AA1878">
        <v>3</v>
      </c>
      <c r="AB1878">
        <v>7.96</v>
      </c>
      <c r="AC1878">
        <v>1.13250283125708E-3</v>
      </c>
      <c r="AD1878" t="s">
        <v>1055</v>
      </c>
      <c r="AE1878" s="8">
        <v>832795.89690029505</v>
      </c>
      <c r="AF1878" s="8" t="s">
        <v>54</v>
      </c>
      <c r="AG1878" s="8">
        <v>1997896.0787923799</v>
      </c>
      <c r="AH1878" s="8">
        <v>1415345.9878463375</v>
      </c>
      <c r="AI1878" s="8">
        <v>582550.09094604256</v>
      </c>
      <c r="AJ1878" s="10" t="s">
        <v>54</v>
      </c>
      <c r="AK1878" s="10">
        <v>1281248.16784691</v>
      </c>
      <c r="AL1878" s="10" t="s">
        <v>54</v>
      </c>
      <c r="AM1878" s="10">
        <v>1281248.16784691</v>
      </c>
      <c r="AN1878" s="10">
        <v>0</v>
      </c>
      <c r="AO1878" s="12">
        <v>4120675.6716388352</v>
      </c>
      <c r="AP1878" s="12">
        <v>1627430.00141516</v>
      </c>
      <c r="AQ1878">
        <f>AP1878/AO1878</f>
        <v>0.39494251212639464</v>
      </c>
      <c r="AR1878">
        <f>LOG(AQ1878,2)</f>
        <v>-1.3402854251572733</v>
      </c>
    </row>
    <row r="1879" spans="1:44" x14ac:dyDescent="0.25">
      <c r="A1879" t="s">
        <v>49</v>
      </c>
      <c r="B1879" t="s">
        <v>64</v>
      </c>
      <c r="C1879" t="s">
        <v>51</v>
      </c>
      <c r="D1879" t="s">
        <v>13756</v>
      </c>
      <c r="E1879" t="s">
        <v>13757</v>
      </c>
      <c r="F1879" t="s">
        <v>54</v>
      </c>
      <c r="G1879">
        <v>7.0000000000000001E-3</v>
      </c>
      <c r="H1879">
        <v>2</v>
      </c>
      <c r="I1879">
        <v>1</v>
      </c>
      <c r="J1879">
        <v>2</v>
      </c>
      <c r="K1879">
        <v>1</v>
      </c>
      <c r="L1879">
        <v>698</v>
      </c>
      <c r="M1879">
        <v>77</v>
      </c>
      <c r="N1879">
        <v>7.12</v>
      </c>
      <c r="O1879">
        <v>2.63</v>
      </c>
      <c r="P1879" t="s">
        <v>825</v>
      </c>
      <c r="Q1879" t="s">
        <v>13758</v>
      </c>
      <c r="R1879" t="s">
        <v>13759</v>
      </c>
      <c r="S1879" t="s">
        <v>13760</v>
      </c>
      <c r="T1879" t="s">
        <v>13761</v>
      </c>
      <c r="U1879" t="s">
        <v>13762</v>
      </c>
      <c r="V1879" t="s">
        <v>13763</v>
      </c>
      <c r="W1879" t="s">
        <v>500</v>
      </c>
      <c r="X1879" t="s">
        <v>13764</v>
      </c>
      <c r="Y1879" t="s">
        <v>13765</v>
      </c>
      <c r="Z1879" t="s">
        <v>13766</v>
      </c>
      <c r="AA1879">
        <v>20</v>
      </c>
      <c r="AB1879">
        <v>5.42</v>
      </c>
      <c r="AC1879">
        <v>9.1743119266055105E-4</v>
      </c>
      <c r="AD1879" t="s">
        <v>54</v>
      </c>
      <c r="AE1879" s="8">
        <v>1206542.6510759799</v>
      </c>
      <c r="AF1879" s="8">
        <v>1569714.97720133</v>
      </c>
      <c r="AG1879" s="8">
        <v>1467940.6897881799</v>
      </c>
      <c r="AH1879" s="8">
        <v>1414732.7726884969</v>
      </c>
      <c r="AI1879" s="8">
        <v>152963.7134473169</v>
      </c>
      <c r="AJ1879" s="10" t="s">
        <v>54</v>
      </c>
      <c r="AK1879" s="10" t="s">
        <v>54</v>
      </c>
      <c r="AL1879" s="10" t="s">
        <v>54</v>
      </c>
      <c r="AM1879" s="10">
        <v>0</v>
      </c>
      <c r="AN1879" s="10">
        <v>0</v>
      </c>
      <c r="AO1879" s="12">
        <v>3143888.4831290301</v>
      </c>
      <c r="AP1879" s="12">
        <v>1241590.8553208134</v>
      </c>
      <c r="AQ1879">
        <f>AP1879/AO1879</f>
        <v>0.3949220406460125</v>
      </c>
      <c r="AR1879">
        <f>LOG(AQ1879,2)</f>
        <v>-1.3403602078605352</v>
      </c>
    </row>
    <row r="1880" spans="1:44" x14ac:dyDescent="0.25">
      <c r="A1880" t="s">
        <v>49</v>
      </c>
      <c r="B1880" t="s">
        <v>64</v>
      </c>
      <c r="C1880" t="s">
        <v>51</v>
      </c>
      <c r="D1880" t="s">
        <v>13767</v>
      </c>
      <c r="E1880" t="s">
        <v>13768</v>
      </c>
      <c r="F1880" t="s">
        <v>54</v>
      </c>
      <c r="G1880">
        <v>1E-3</v>
      </c>
      <c r="H1880">
        <v>6</v>
      </c>
      <c r="I1880">
        <v>2</v>
      </c>
      <c r="J1880">
        <v>5</v>
      </c>
      <c r="K1880">
        <v>2</v>
      </c>
      <c r="L1880">
        <v>453</v>
      </c>
      <c r="M1880">
        <v>49.4</v>
      </c>
      <c r="N1880">
        <v>6.77</v>
      </c>
      <c r="O1880">
        <v>13.19</v>
      </c>
      <c r="P1880" t="s">
        <v>9683</v>
      </c>
      <c r="Q1880" t="s">
        <v>124</v>
      </c>
      <c r="R1880" t="s">
        <v>1418</v>
      </c>
      <c r="S1880" t="s">
        <v>13769</v>
      </c>
      <c r="T1880" t="s">
        <v>13770</v>
      </c>
      <c r="U1880" t="s">
        <v>13771</v>
      </c>
      <c r="V1880" t="s">
        <v>13772</v>
      </c>
      <c r="W1880" t="s">
        <v>13773</v>
      </c>
      <c r="X1880" t="s">
        <v>54</v>
      </c>
      <c r="Y1880" t="s">
        <v>54</v>
      </c>
      <c r="Z1880" t="s">
        <v>13774</v>
      </c>
      <c r="AA1880">
        <v>7</v>
      </c>
      <c r="AB1880" t="s">
        <v>54</v>
      </c>
      <c r="AC1880">
        <v>0</v>
      </c>
      <c r="AD1880" t="s">
        <v>54</v>
      </c>
      <c r="AE1880" s="8" t="s">
        <v>54</v>
      </c>
      <c r="AF1880" s="8">
        <v>1411767.6659695599</v>
      </c>
      <c r="AG1880" s="8" t="s">
        <v>54</v>
      </c>
      <c r="AH1880" s="8">
        <v>1411767.6659695599</v>
      </c>
      <c r="AI1880" s="8">
        <v>0</v>
      </c>
      <c r="AJ1880" s="10">
        <v>299085.33692636498</v>
      </c>
      <c r="AK1880" s="10">
        <v>1000940.48318039</v>
      </c>
      <c r="AL1880" s="10" t="s">
        <v>54</v>
      </c>
      <c r="AM1880" s="10">
        <v>650012.91005337751</v>
      </c>
      <c r="AN1880" s="10">
        <v>350927.57312701247</v>
      </c>
      <c r="AO1880" s="12">
        <v>7185183.25915673</v>
      </c>
      <c r="AP1880" s="12">
        <v>2837293.2815581337</v>
      </c>
      <c r="AQ1880">
        <f>AP1880/AO1880</f>
        <v>0.39488112957206956</v>
      </c>
      <c r="AR1880">
        <f>LOG(AQ1880,2)</f>
        <v>-1.3405096683989917</v>
      </c>
    </row>
    <row r="1881" spans="1:44" x14ac:dyDescent="0.25">
      <c r="A1881" t="s">
        <v>49</v>
      </c>
      <c r="B1881" t="s">
        <v>50</v>
      </c>
      <c r="C1881" t="s">
        <v>51</v>
      </c>
      <c r="D1881" t="s">
        <v>13775</v>
      </c>
      <c r="E1881" t="s">
        <v>13776</v>
      </c>
      <c r="F1881" t="s">
        <v>54</v>
      </c>
      <c r="G1881">
        <v>1.6E-2</v>
      </c>
      <c r="H1881">
        <v>2</v>
      </c>
      <c r="I1881">
        <v>2</v>
      </c>
      <c r="J1881">
        <v>3</v>
      </c>
      <c r="K1881">
        <v>2</v>
      </c>
      <c r="L1881">
        <v>747</v>
      </c>
      <c r="M1881">
        <v>83.3</v>
      </c>
      <c r="N1881">
        <v>6.58</v>
      </c>
      <c r="O1881">
        <v>1.75</v>
      </c>
      <c r="P1881" t="s">
        <v>2053</v>
      </c>
      <c r="Q1881" t="s">
        <v>7085</v>
      </c>
      <c r="R1881" t="s">
        <v>115</v>
      </c>
      <c r="S1881" t="s">
        <v>488</v>
      </c>
      <c r="T1881" t="s">
        <v>13777</v>
      </c>
      <c r="U1881" t="s">
        <v>13778</v>
      </c>
      <c r="V1881" t="s">
        <v>13779</v>
      </c>
      <c r="W1881" t="s">
        <v>62</v>
      </c>
      <c r="X1881" t="s">
        <v>54</v>
      </c>
      <c r="Y1881" t="s">
        <v>54</v>
      </c>
      <c r="Z1881" t="s">
        <v>54</v>
      </c>
      <c r="AA1881">
        <v>0</v>
      </c>
      <c r="AB1881">
        <v>2.52</v>
      </c>
      <c r="AC1881">
        <v>4.7748976807639801E-3</v>
      </c>
      <c r="AD1881" t="s">
        <v>54</v>
      </c>
      <c r="AE1881" s="8">
        <v>1208499.0803831799</v>
      </c>
      <c r="AF1881" s="8">
        <v>1604718.2529363099</v>
      </c>
      <c r="AG1881" s="8" t="s">
        <v>54</v>
      </c>
      <c r="AH1881" s="8">
        <v>1406608.6666597449</v>
      </c>
      <c r="AI1881" s="8">
        <v>198109.5862765653</v>
      </c>
      <c r="AJ1881" s="10">
        <v>7421239.3088006899</v>
      </c>
      <c r="AK1881" s="10">
        <v>11796485.8553227</v>
      </c>
      <c r="AL1881" s="10">
        <v>8269615.95709222</v>
      </c>
      <c r="AM1881" s="10">
        <v>9162447.0404052045</v>
      </c>
      <c r="AN1881" s="10">
        <v>1894475.493500429</v>
      </c>
      <c r="AO1881" s="12">
        <v>8078980.2102434905</v>
      </c>
      <c r="AP1881" s="12">
        <v>3124079.6292477064</v>
      </c>
      <c r="AQ1881">
        <f>AP1881/AO1881</f>
        <v>0.38669232352947558</v>
      </c>
      <c r="AR1881">
        <f>LOG(AQ1881,2)</f>
        <v>-1.37074197002155</v>
      </c>
    </row>
    <row r="1882" spans="1:44" x14ac:dyDescent="0.25">
      <c r="A1882" t="s">
        <v>49</v>
      </c>
      <c r="B1882" t="s">
        <v>64</v>
      </c>
      <c r="C1882" t="s">
        <v>51</v>
      </c>
      <c r="D1882" t="s">
        <v>13780</v>
      </c>
      <c r="E1882" t="s">
        <v>13781</v>
      </c>
      <c r="F1882" t="s">
        <v>54</v>
      </c>
      <c r="G1882">
        <v>1E-3</v>
      </c>
      <c r="H1882">
        <v>3</v>
      </c>
      <c r="I1882">
        <v>1</v>
      </c>
      <c r="J1882">
        <v>8</v>
      </c>
      <c r="K1882">
        <v>1</v>
      </c>
      <c r="L1882">
        <v>424</v>
      </c>
      <c r="M1882">
        <v>44.4</v>
      </c>
      <c r="N1882">
        <v>8.56</v>
      </c>
      <c r="O1882">
        <v>15.47</v>
      </c>
      <c r="P1882" t="s">
        <v>411</v>
      </c>
      <c r="Q1882" t="s">
        <v>2607</v>
      </c>
      <c r="R1882" t="s">
        <v>69</v>
      </c>
      <c r="S1882" t="s">
        <v>2087</v>
      </c>
      <c r="T1882" t="s">
        <v>13782</v>
      </c>
      <c r="U1882" t="s">
        <v>13783</v>
      </c>
      <c r="V1882" t="s">
        <v>13784</v>
      </c>
      <c r="W1882" t="s">
        <v>87</v>
      </c>
      <c r="X1882" t="s">
        <v>2150</v>
      </c>
      <c r="Y1882" t="s">
        <v>1740</v>
      </c>
      <c r="Z1882" t="s">
        <v>2560</v>
      </c>
      <c r="AA1882">
        <v>7</v>
      </c>
      <c r="AB1882">
        <v>8.0399999999999991</v>
      </c>
      <c r="AC1882">
        <v>1.1402508551881399E-3</v>
      </c>
      <c r="AD1882" t="s">
        <v>54</v>
      </c>
      <c r="AE1882" s="8">
        <v>1032797.82849954</v>
      </c>
      <c r="AF1882" s="8">
        <v>1773973.3650310601</v>
      </c>
      <c r="AG1882" s="8" t="s">
        <v>54</v>
      </c>
      <c r="AH1882" s="8">
        <v>1403385.5967653</v>
      </c>
      <c r="AI1882" s="8">
        <v>370587.76826575986</v>
      </c>
      <c r="AJ1882" s="10">
        <v>1385488.5565714999</v>
      </c>
      <c r="AK1882" s="10">
        <v>2015511.0786524401</v>
      </c>
      <c r="AL1882" s="10" t="s">
        <v>54</v>
      </c>
      <c r="AM1882" s="10">
        <v>1700499.81761197</v>
      </c>
      <c r="AN1882" s="10">
        <v>315011.26104046998</v>
      </c>
      <c r="AO1882" s="12">
        <v>42292906.72316917</v>
      </c>
      <c r="AP1882" s="12">
        <v>16293273.746908167</v>
      </c>
      <c r="AQ1882">
        <f>AP1882/AO1882</f>
        <v>0.38524837873066509</v>
      </c>
      <c r="AR1882">
        <f>LOG(AQ1882,2)</f>
        <v>-1.3761392095351048</v>
      </c>
    </row>
    <row r="1883" spans="1:44" x14ac:dyDescent="0.25">
      <c r="A1883" t="s">
        <v>49</v>
      </c>
      <c r="B1883" t="s">
        <v>64</v>
      </c>
      <c r="C1883" t="s">
        <v>51</v>
      </c>
      <c r="D1883" t="s">
        <v>13785</v>
      </c>
      <c r="E1883" t="s">
        <v>13786</v>
      </c>
      <c r="F1883" t="s">
        <v>54</v>
      </c>
      <c r="G1883">
        <v>0.01</v>
      </c>
      <c r="H1883">
        <v>2</v>
      </c>
      <c r="I1883">
        <v>1</v>
      </c>
      <c r="J1883">
        <v>2</v>
      </c>
      <c r="K1883">
        <v>1</v>
      </c>
      <c r="L1883">
        <v>420</v>
      </c>
      <c r="M1883">
        <v>46.9</v>
      </c>
      <c r="N1883">
        <v>8.5399999999999991</v>
      </c>
      <c r="O1883">
        <v>1.87</v>
      </c>
      <c r="P1883" t="s">
        <v>1517</v>
      </c>
      <c r="Q1883" t="s">
        <v>1005</v>
      </c>
      <c r="R1883" t="s">
        <v>13787</v>
      </c>
      <c r="S1883" t="s">
        <v>2087</v>
      </c>
      <c r="T1883" t="s">
        <v>13788</v>
      </c>
      <c r="U1883" t="s">
        <v>13789</v>
      </c>
      <c r="V1883" t="s">
        <v>13790</v>
      </c>
      <c r="W1883" t="s">
        <v>521</v>
      </c>
      <c r="X1883" t="s">
        <v>54</v>
      </c>
      <c r="Y1883" t="s">
        <v>1740</v>
      </c>
      <c r="Z1883" t="s">
        <v>1364</v>
      </c>
      <c r="AA1883">
        <v>5</v>
      </c>
      <c r="AB1883">
        <v>1.92</v>
      </c>
      <c r="AC1883">
        <v>1.1235955056179799E-2</v>
      </c>
      <c r="AD1883" t="s">
        <v>54</v>
      </c>
      <c r="AE1883" s="8" t="s">
        <v>54</v>
      </c>
      <c r="AF1883" s="8">
        <v>1327454.6110304701</v>
      </c>
      <c r="AG1883" s="8">
        <v>1465827.3865137601</v>
      </c>
      <c r="AH1883" s="8">
        <v>1396640.998772115</v>
      </c>
      <c r="AI1883" s="8">
        <v>69186.387741644983</v>
      </c>
      <c r="AJ1883" s="10">
        <v>965920.03710683202</v>
      </c>
      <c r="AK1883" s="10">
        <v>1405141.5448855499</v>
      </c>
      <c r="AL1883" s="10">
        <v>1783388.9324490901</v>
      </c>
      <c r="AM1883" s="10">
        <v>1384816.8381471576</v>
      </c>
      <c r="AN1883" s="10">
        <v>334039.58746534161</v>
      </c>
      <c r="AO1883" s="12">
        <v>24883574.918761332</v>
      </c>
      <c r="AP1883" s="12">
        <v>9576246.0330335572</v>
      </c>
      <c r="AQ1883">
        <f>AP1883/AO1883</f>
        <v>0.38484205200810628</v>
      </c>
      <c r="AR1883">
        <f>LOG(AQ1883,2)</f>
        <v>-1.3776616426900097</v>
      </c>
    </row>
    <row r="1884" spans="1:44" x14ac:dyDescent="0.25">
      <c r="A1884" t="s">
        <v>49</v>
      </c>
      <c r="B1884" t="s">
        <v>64</v>
      </c>
      <c r="C1884" t="s">
        <v>51</v>
      </c>
      <c r="D1884" t="s">
        <v>13791</v>
      </c>
      <c r="E1884" t="s">
        <v>13792</v>
      </c>
      <c r="F1884" t="s">
        <v>54</v>
      </c>
      <c r="G1884">
        <v>2E-3</v>
      </c>
      <c r="H1884">
        <v>46</v>
      </c>
      <c r="I1884">
        <v>4</v>
      </c>
      <c r="J1884">
        <v>8</v>
      </c>
      <c r="K1884">
        <v>4</v>
      </c>
      <c r="L1884">
        <v>98</v>
      </c>
      <c r="M1884">
        <v>11.1</v>
      </c>
      <c r="N1884">
        <v>7.56</v>
      </c>
      <c r="O1884">
        <v>5.59</v>
      </c>
      <c r="P1884" t="s">
        <v>203</v>
      </c>
      <c r="Q1884" t="s">
        <v>3117</v>
      </c>
      <c r="R1884" t="s">
        <v>3880</v>
      </c>
      <c r="S1884" t="s">
        <v>3111</v>
      </c>
      <c r="T1884" t="s">
        <v>13793</v>
      </c>
      <c r="U1884" t="s">
        <v>13794</v>
      </c>
      <c r="V1884" t="s">
        <v>13795</v>
      </c>
      <c r="W1884" t="s">
        <v>1312</v>
      </c>
      <c r="X1884" t="s">
        <v>54</v>
      </c>
      <c r="Y1884" t="s">
        <v>54</v>
      </c>
      <c r="Z1884" t="s">
        <v>743</v>
      </c>
      <c r="AA1884">
        <v>3</v>
      </c>
      <c r="AB1884">
        <v>13.62</v>
      </c>
      <c r="AC1884">
        <v>0</v>
      </c>
      <c r="AD1884" t="s">
        <v>54</v>
      </c>
      <c r="AE1884" s="8">
        <v>868952.26790344995</v>
      </c>
      <c r="AF1884" s="8">
        <v>1043138.44184102</v>
      </c>
      <c r="AG1884" s="8">
        <v>2275152.3747489699</v>
      </c>
      <c r="AH1884" s="8">
        <v>1395747.6948311466</v>
      </c>
      <c r="AI1884" s="8">
        <v>625885.85173005238</v>
      </c>
      <c r="AJ1884" s="10" t="s">
        <v>54</v>
      </c>
      <c r="AK1884" s="10" t="s">
        <v>54</v>
      </c>
      <c r="AL1884" s="10" t="s">
        <v>54</v>
      </c>
      <c r="AM1884" s="10">
        <v>0</v>
      </c>
      <c r="AN1884" s="10">
        <v>0</v>
      </c>
      <c r="AO1884" s="12">
        <v>2397219.1933267997</v>
      </c>
      <c r="AP1884" s="12">
        <v>920434.57003107155</v>
      </c>
      <c r="AQ1884">
        <f>AP1884/AO1884</f>
        <v>0.38395928607334229</v>
      </c>
      <c r="AR1884">
        <f>LOG(AQ1884,2)</f>
        <v>-1.3809747550194877</v>
      </c>
    </row>
    <row r="1885" spans="1:44" x14ac:dyDescent="0.25">
      <c r="A1885" t="s">
        <v>49</v>
      </c>
      <c r="B1885" t="s">
        <v>50</v>
      </c>
      <c r="C1885" t="s">
        <v>51</v>
      </c>
      <c r="D1885" t="s">
        <v>13796</v>
      </c>
      <c r="E1885" t="s">
        <v>13797</v>
      </c>
      <c r="F1885" t="s">
        <v>54</v>
      </c>
      <c r="G1885">
        <v>2.1999999999999999E-2</v>
      </c>
      <c r="H1885">
        <v>2</v>
      </c>
      <c r="I1885">
        <v>1</v>
      </c>
      <c r="J1885">
        <v>1</v>
      </c>
      <c r="K1885">
        <v>1</v>
      </c>
      <c r="L1885">
        <v>596</v>
      </c>
      <c r="M1885">
        <v>65.3</v>
      </c>
      <c r="N1885">
        <v>8.35</v>
      </c>
      <c r="O1885">
        <v>0</v>
      </c>
      <c r="P1885" t="s">
        <v>411</v>
      </c>
      <c r="Q1885" t="s">
        <v>984</v>
      </c>
      <c r="R1885" t="s">
        <v>1006</v>
      </c>
      <c r="S1885" t="s">
        <v>13798</v>
      </c>
      <c r="T1885" t="s">
        <v>13799</v>
      </c>
      <c r="U1885" t="s">
        <v>13800</v>
      </c>
      <c r="V1885" t="s">
        <v>13801</v>
      </c>
      <c r="W1885" t="s">
        <v>500</v>
      </c>
      <c r="X1885" t="s">
        <v>13802</v>
      </c>
      <c r="Y1885" t="s">
        <v>54</v>
      </c>
      <c r="Z1885" t="s">
        <v>13803</v>
      </c>
      <c r="AA1885">
        <v>5</v>
      </c>
      <c r="AB1885" t="s">
        <v>54</v>
      </c>
      <c r="AC1885">
        <v>0</v>
      </c>
      <c r="AD1885" t="s">
        <v>54</v>
      </c>
      <c r="AE1885" s="8">
        <v>1210691.2285465801</v>
      </c>
      <c r="AF1885" s="8">
        <v>1500488.80131639</v>
      </c>
      <c r="AG1885" s="8">
        <v>1473544.49670671</v>
      </c>
      <c r="AH1885" s="8">
        <v>1394908.1755232268</v>
      </c>
      <c r="AI1885" s="8">
        <v>130724.6764585077</v>
      </c>
      <c r="AJ1885" s="10">
        <v>420207.72113591002</v>
      </c>
      <c r="AK1885" s="10">
        <v>1348533.5981761101</v>
      </c>
      <c r="AL1885" s="10">
        <v>1576978.71398282</v>
      </c>
      <c r="AM1885" s="10">
        <v>1115240.0110982801</v>
      </c>
      <c r="AN1885" s="10">
        <v>500232.74969540414</v>
      </c>
      <c r="AO1885" s="12">
        <v>11207707.257605299</v>
      </c>
      <c r="AP1885" s="12">
        <v>4268152.7302240273</v>
      </c>
      <c r="AQ1885">
        <f>AP1885/AO1885</f>
        <v>0.38082300261079305</v>
      </c>
      <c r="AR1885">
        <f>LOG(AQ1885,2)</f>
        <v>-1.3928074714141703</v>
      </c>
    </row>
    <row r="1886" spans="1:44" x14ac:dyDescent="0.25">
      <c r="A1886" t="s">
        <v>49</v>
      </c>
      <c r="B1886" t="s">
        <v>64</v>
      </c>
      <c r="C1886" t="s">
        <v>51</v>
      </c>
      <c r="D1886" t="s">
        <v>13804</v>
      </c>
      <c r="E1886" t="s">
        <v>13805</v>
      </c>
      <c r="F1886" t="s">
        <v>54</v>
      </c>
      <c r="G1886">
        <v>8.9999999999999993E-3</v>
      </c>
      <c r="H1886">
        <v>7</v>
      </c>
      <c r="I1886">
        <v>1</v>
      </c>
      <c r="J1886">
        <v>2</v>
      </c>
      <c r="K1886">
        <v>1</v>
      </c>
      <c r="L1886">
        <v>163</v>
      </c>
      <c r="M1886">
        <v>19.600000000000001</v>
      </c>
      <c r="N1886">
        <v>9.98</v>
      </c>
      <c r="O1886">
        <v>1.92</v>
      </c>
      <c r="P1886" t="s">
        <v>320</v>
      </c>
      <c r="Q1886" t="s">
        <v>13144</v>
      </c>
      <c r="R1886" t="s">
        <v>1399</v>
      </c>
      <c r="S1886" t="s">
        <v>13806</v>
      </c>
      <c r="T1886" t="s">
        <v>13807</v>
      </c>
      <c r="U1886" t="s">
        <v>13808</v>
      </c>
      <c r="V1886" t="s">
        <v>13809</v>
      </c>
      <c r="W1886" t="s">
        <v>646</v>
      </c>
      <c r="X1886" t="s">
        <v>54</v>
      </c>
      <c r="Y1886" t="s">
        <v>101</v>
      </c>
      <c r="Z1886" t="s">
        <v>54</v>
      </c>
      <c r="AA1886">
        <v>1</v>
      </c>
      <c r="AB1886" t="s">
        <v>54</v>
      </c>
      <c r="AC1886">
        <v>0</v>
      </c>
      <c r="AD1886" t="s">
        <v>54</v>
      </c>
      <c r="AE1886" s="8">
        <v>1027981.8975917801</v>
      </c>
      <c r="AF1886" s="8">
        <v>1405926.8901454101</v>
      </c>
      <c r="AG1886" s="8">
        <v>1748475.76162832</v>
      </c>
      <c r="AH1886" s="8">
        <v>1394128.1831218367</v>
      </c>
      <c r="AI1886" s="8">
        <v>294258.68341098202</v>
      </c>
      <c r="AJ1886" s="10">
        <v>777742.45930777502</v>
      </c>
      <c r="AK1886" s="10">
        <v>1702622.9418657401</v>
      </c>
      <c r="AL1886" s="10">
        <v>1455016.71154932</v>
      </c>
      <c r="AM1886" s="10">
        <v>1311794.0375742784</v>
      </c>
      <c r="AN1886" s="10">
        <v>390926.70029864844</v>
      </c>
      <c r="AO1886" s="12">
        <v>4890951.7296451796</v>
      </c>
      <c r="AP1886" s="12">
        <v>1852707.3146087099</v>
      </c>
      <c r="AQ1886">
        <f>AP1886/AO1886</f>
        <v>0.37880302587715725</v>
      </c>
      <c r="AR1886">
        <f>LOG(AQ1886,2)</f>
        <v>-1.400480239792433</v>
      </c>
    </row>
    <row r="1887" spans="1:44" x14ac:dyDescent="0.25">
      <c r="A1887" t="s">
        <v>49</v>
      </c>
      <c r="B1887" t="s">
        <v>64</v>
      </c>
      <c r="C1887" t="s">
        <v>51</v>
      </c>
      <c r="D1887" t="s">
        <v>13810</v>
      </c>
      <c r="E1887" t="s">
        <v>13811</v>
      </c>
      <c r="F1887" t="s">
        <v>54</v>
      </c>
      <c r="G1887">
        <v>3.0000000000000001E-3</v>
      </c>
      <c r="H1887">
        <v>9</v>
      </c>
      <c r="I1887">
        <v>1</v>
      </c>
      <c r="J1887">
        <v>6</v>
      </c>
      <c r="K1887">
        <v>1</v>
      </c>
      <c r="L1887">
        <v>89</v>
      </c>
      <c r="M1887">
        <v>9.9</v>
      </c>
      <c r="N1887">
        <v>8.48</v>
      </c>
      <c r="O1887">
        <v>5.28</v>
      </c>
      <c r="P1887" t="s">
        <v>2323</v>
      </c>
      <c r="Q1887" t="s">
        <v>1770</v>
      </c>
      <c r="R1887" t="s">
        <v>94</v>
      </c>
      <c r="S1887" t="s">
        <v>54</v>
      </c>
      <c r="T1887" t="s">
        <v>13812</v>
      </c>
      <c r="U1887" t="s">
        <v>13813</v>
      </c>
      <c r="V1887" t="s">
        <v>13814</v>
      </c>
      <c r="W1887" t="s">
        <v>87</v>
      </c>
      <c r="X1887" t="s">
        <v>54</v>
      </c>
      <c r="Y1887" t="s">
        <v>54</v>
      </c>
      <c r="Z1887" t="s">
        <v>1087</v>
      </c>
      <c r="AA1887">
        <v>3</v>
      </c>
      <c r="AB1887" t="s">
        <v>54</v>
      </c>
      <c r="AC1887">
        <v>0</v>
      </c>
      <c r="AD1887" t="s">
        <v>54</v>
      </c>
      <c r="AE1887" s="8" t="s">
        <v>54</v>
      </c>
      <c r="AF1887" s="8">
        <v>668374.534821023</v>
      </c>
      <c r="AG1887" s="8">
        <v>2099496.6372726001</v>
      </c>
      <c r="AH1887" s="8">
        <v>1383935.5860468117</v>
      </c>
      <c r="AI1887" s="8">
        <v>715561.05122578843</v>
      </c>
      <c r="AJ1887" s="10">
        <v>753389.15426297497</v>
      </c>
      <c r="AK1887" s="10">
        <v>4738389.6118398001</v>
      </c>
      <c r="AL1887" s="10" t="s">
        <v>54</v>
      </c>
      <c r="AM1887" s="10">
        <v>2745889.3830513875</v>
      </c>
      <c r="AN1887" s="10">
        <v>1992500.2287884129</v>
      </c>
      <c r="AO1887" s="12">
        <v>5501214.2331352569</v>
      </c>
      <c r="AP1887" s="12">
        <v>2078671.5801028267</v>
      </c>
      <c r="AQ1887">
        <f>AP1887/AO1887</f>
        <v>0.37785686795879397</v>
      </c>
      <c r="AR1887">
        <f>LOG(AQ1887,2)</f>
        <v>-1.4040882493071132</v>
      </c>
    </row>
    <row r="1888" spans="1:44" x14ac:dyDescent="0.25">
      <c r="A1888" t="s">
        <v>49</v>
      </c>
      <c r="B1888" t="s">
        <v>64</v>
      </c>
      <c r="C1888" t="s">
        <v>51</v>
      </c>
      <c r="D1888" t="s">
        <v>13815</v>
      </c>
      <c r="E1888" t="s">
        <v>13816</v>
      </c>
      <c r="F1888" t="s">
        <v>54</v>
      </c>
      <c r="G1888">
        <v>8.9999999999999993E-3</v>
      </c>
      <c r="H1888">
        <v>2</v>
      </c>
      <c r="I1888">
        <v>1</v>
      </c>
      <c r="J1888">
        <v>2</v>
      </c>
      <c r="K1888">
        <v>1</v>
      </c>
      <c r="L1888">
        <v>507</v>
      </c>
      <c r="M1888">
        <v>57</v>
      </c>
      <c r="N1888">
        <v>6.37</v>
      </c>
      <c r="O1888">
        <v>2.0699999999999998</v>
      </c>
      <c r="P1888" t="s">
        <v>701</v>
      </c>
      <c r="Q1888" t="s">
        <v>1013</v>
      </c>
      <c r="R1888" t="s">
        <v>7016</v>
      </c>
      <c r="S1888" t="s">
        <v>13817</v>
      </c>
      <c r="T1888" t="s">
        <v>13818</v>
      </c>
      <c r="U1888" t="s">
        <v>13819</v>
      </c>
      <c r="V1888" t="s">
        <v>13820</v>
      </c>
      <c r="W1888" t="s">
        <v>500</v>
      </c>
      <c r="X1888" t="s">
        <v>54</v>
      </c>
      <c r="Y1888" t="s">
        <v>54</v>
      </c>
      <c r="Z1888" t="s">
        <v>54</v>
      </c>
      <c r="AA1888">
        <v>0</v>
      </c>
      <c r="AB1888" t="s">
        <v>54</v>
      </c>
      <c r="AC1888">
        <v>0</v>
      </c>
      <c r="AD1888" t="s">
        <v>54</v>
      </c>
      <c r="AE1888" s="8" t="s">
        <v>54</v>
      </c>
      <c r="AF1888" s="8" t="s">
        <v>54</v>
      </c>
      <c r="AG1888" s="8">
        <v>1382989.7400096799</v>
      </c>
      <c r="AH1888" s="8">
        <v>1382989.7400096799</v>
      </c>
      <c r="AI1888" s="8">
        <v>0</v>
      </c>
      <c r="AJ1888" s="10" t="s">
        <v>54</v>
      </c>
      <c r="AK1888" s="10" t="s">
        <v>54</v>
      </c>
      <c r="AL1888" s="10" t="s">
        <v>54</v>
      </c>
      <c r="AM1888" s="10">
        <v>0</v>
      </c>
      <c r="AN1888" s="10">
        <v>0</v>
      </c>
      <c r="AO1888" s="12">
        <v>3779304.6754374932</v>
      </c>
      <c r="AP1888" s="12">
        <v>1409145.1243683994</v>
      </c>
      <c r="AQ1888">
        <f>AP1888/AO1888</f>
        <v>0.37285830209105236</v>
      </c>
      <c r="AR1888">
        <f>LOG(AQ1888,2)</f>
        <v>-1.4233006298490771</v>
      </c>
    </row>
    <row r="1889" spans="1:44" x14ac:dyDescent="0.25">
      <c r="A1889" t="s">
        <v>49</v>
      </c>
      <c r="B1889" t="s">
        <v>64</v>
      </c>
      <c r="C1889" t="s">
        <v>51</v>
      </c>
      <c r="D1889" t="s">
        <v>13821</v>
      </c>
      <c r="E1889" t="s">
        <v>13822</v>
      </c>
      <c r="F1889" t="s">
        <v>54</v>
      </c>
      <c r="G1889">
        <v>8.9999999999999993E-3</v>
      </c>
      <c r="H1889">
        <v>1</v>
      </c>
      <c r="I1889">
        <v>1</v>
      </c>
      <c r="J1889">
        <v>3</v>
      </c>
      <c r="K1889">
        <v>1</v>
      </c>
      <c r="L1889">
        <v>1325</v>
      </c>
      <c r="M1889">
        <v>149.4</v>
      </c>
      <c r="N1889">
        <v>8.19</v>
      </c>
      <c r="O1889">
        <v>2.02</v>
      </c>
      <c r="P1889" t="s">
        <v>1517</v>
      </c>
      <c r="Q1889" t="s">
        <v>106</v>
      </c>
      <c r="R1889" t="s">
        <v>4333</v>
      </c>
      <c r="S1889" t="s">
        <v>13823</v>
      </c>
      <c r="T1889" t="s">
        <v>13824</v>
      </c>
      <c r="U1889" t="s">
        <v>13825</v>
      </c>
      <c r="V1889" t="s">
        <v>13826</v>
      </c>
      <c r="W1889" t="s">
        <v>438</v>
      </c>
      <c r="X1889" t="s">
        <v>13827</v>
      </c>
      <c r="Y1889" t="s">
        <v>13828</v>
      </c>
      <c r="Z1889" t="s">
        <v>13829</v>
      </c>
      <c r="AA1889">
        <v>16</v>
      </c>
      <c r="AB1889" t="s">
        <v>54</v>
      </c>
      <c r="AC1889">
        <v>0</v>
      </c>
      <c r="AD1889" t="s">
        <v>54</v>
      </c>
      <c r="AE1889" s="8">
        <v>1016094.1530036899</v>
      </c>
      <c r="AF1889" s="8">
        <v>1584174.47862683</v>
      </c>
      <c r="AG1889" s="8">
        <v>1545939.49349277</v>
      </c>
      <c r="AH1889" s="8">
        <v>1382069.3750410967</v>
      </c>
      <c r="AI1889" s="8">
        <v>259253.89856412643</v>
      </c>
      <c r="AJ1889" s="10">
        <v>503525.35395580402</v>
      </c>
      <c r="AK1889" s="10">
        <v>1326930.9959040801</v>
      </c>
      <c r="AL1889" s="10">
        <v>1107024.03848631</v>
      </c>
      <c r="AM1889" s="10">
        <v>979160.12944873143</v>
      </c>
      <c r="AN1889" s="10">
        <v>348100.65328277333</v>
      </c>
      <c r="AO1889" s="12">
        <v>22521507.112838101</v>
      </c>
      <c r="AP1889" s="12">
        <v>8358223.6580917714</v>
      </c>
      <c r="AQ1889">
        <f>AP1889/AO1889</f>
        <v>0.37112186214781656</v>
      </c>
      <c r="AR1889">
        <f>LOG(AQ1889,2)</f>
        <v>-1.4300351046758948</v>
      </c>
    </row>
    <row r="1890" spans="1:44" x14ac:dyDescent="0.25">
      <c r="A1890" t="s">
        <v>49</v>
      </c>
      <c r="B1890" t="s">
        <v>64</v>
      </c>
      <c r="C1890" t="s">
        <v>51</v>
      </c>
      <c r="D1890" t="s">
        <v>13830</v>
      </c>
      <c r="E1890" t="s">
        <v>13831</v>
      </c>
      <c r="F1890" t="s">
        <v>54</v>
      </c>
      <c r="G1890">
        <v>1E-3</v>
      </c>
      <c r="H1890">
        <v>5</v>
      </c>
      <c r="I1890">
        <v>1</v>
      </c>
      <c r="J1890">
        <v>8</v>
      </c>
      <c r="K1890">
        <v>1</v>
      </c>
      <c r="L1890">
        <v>293</v>
      </c>
      <c r="M1890">
        <v>34.200000000000003</v>
      </c>
      <c r="N1890">
        <v>9.8800000000000008</v>
      </c>
      <c r="O1890">
        <v>7.66</v>
      </c>
      <c r="P1890" t="s">
        <v>574</v>
      </c>
      <c r="Q1890" t="s">
        <v>2038</v>
      </c>
      <c r="R1890" t="s">
        <v>69</v>
      </c>
      <c r="S1890" t="s">
        <v>13832</v>
      </c>
      <c r="T1890" t="s">
        <v>13833</v>
      </c>
      <c r="U1890" t="s">
        <v>13834</v>
      </c>
      <c r="V1890" t="s">
        <v>13835</v>
      </c>
      <c r="W1890" t="s">
        <v>198</v>
      </c>
      <c r="X1890" t="s">
        <v>54</v>
      </c>
      <c r="Y1890" t="s">
        <v>54</v>
      </c>
      <c r="Z1890" t="s">
        <v>54</v>
      </c>
      <c r="AA1890">
        <v>0</v>
      </c>
      <c r="AB1890">
        <v>5.04</v>
      </c>
      <c r="AC1890">
        <v>8.8183421516754802E-4</v>
      </c>
      <c r="AD1890" t="s">
        <v>54</v>
      </c>
      <c r="AE1890" s="8">
        <v>1040917.2333195599</v>
      </c>
      <c r="AF1890" s="8">
        <v>1561666.4819594999</v>
      </c>
      <c r="AG1890" s="8">
        <v>1539166.4762013</v>
      </c>
      <c r="AH1890" s="8">
        <v>1380583.3971601201</v>
      </c>
      <c r="AI1890" s="8">
        <v>240355.83303150264</v>
      </c>
      <c r="AJ1890" s="10" t="s">
        <v>54</v>
      </c>
      <c r="AK1890" s="10">
        <v>707247.24438417004</v>
      </c>
      <c r="AL1890" s="10">
        <v>1088302.2546276201</v>
      </c>
      <c r="AM1890" s="10">
        <v>897774.74950589507</v>
      </c>
      <c r="AN1890" s="10">
        <v>190527.50512172497</v>
      </c>
      <c r="AO1890" s="12">
        <v>365901574.408324</v>
      </c>
      <c r="AP1890" s="12">
        <v>135189582.19763801</v>
      </c>
      <c r="AQ1890">
        <f>AP1890/AO1890</f>
        <v>0.3694698018620019</v>
      </c>
      <c r="AR1890">
        <f>LOG(AQ1890,2)</f>
        <v>-1.4364716425168012</v>
      </c>
    </row>
    <row r="1891" spans="1:44" x14ac:dyDescent="0.25">
      <c r="A1891" t="s">
        <v>49</v>
      </c>
      <c r="B1891" t="s">
        <v>50</v>
      </c>
      <c r="C1891" t="s">
        <v>51</v>
      </c>
      <c r="D1891" t="s">
        <v>13836</v>
      </c>
      <c r="E1891" t="s">
        <v>13837</v>
      </c>
      <c r="F1891" t="s">
        <v>54</v>
      </c>
      <c r="G1891">
        <v>2.3E-2</v>
      </c>
      <c r="H1891">
        <v>4</v>
      </c>
      <c r="I1891">
        <v>2</v>
      </c>
      <c r="J1891">
        <v>2</v>
      </c>
      <c r="K1891">
        <v>2</v>
      </c>
      <c r="L1891">
        <v>509</v>
      </c>
      <c r="M1891">
        <v>58.8</v>
      </c>
      <c r="N1891">
        <v>7.91</v>
      </c>
      <c r="O1891">
        <v>1.62</v>
      </c>
      <c r="P1891" t="s">
        <v>13838</v>
      </c>
      <c r="Q1891" t="s">
        <v>54</v>
      </c>
      <c r="R1891" t="s">
        <v>7298</v>
      </c>
      <c r="S1891" t="s">
        <v>13839</v>
      </c>
      <c r="T1891" t="s">
        <v>13840</v>
      </c>
      <c r="U1891" t="s">
        <v>13841</v>
      </c>
      <c r="V1891" t="s">
        <v>13842</v>
      </c>
      <c r="W1891" t="s">
        <v>177</v>
      </c>
      <c r="X1891" t="s">
        <v>13843</v>
      </c>
      <c r="Y1891" t="s">
        <v>13844</v>
      </c>
      <c r="Z1891" t="s">
        <v>13845</v>
      </c>
      <c r="AA1891">
        <v>31</v>
      </c>
      <c r="AB1891" t="s">
        <v>54</v>
      </c>
      <c r="AC1891">
        <v>0</v>
      </c>
      <c r="AD1891" t="s">
        <v>54</v>
      </c>
      <c r="AE1891" s="8">
        <v>1358417.2648995901</v>
      </c>
      <c r="AF1891" s="8">
        <v>1364509.93243491</v>
      </c>
      <c r="AG1891" s="8">
        <v>1398917.43984646</v>
      </c>
      <c r="AH1891" s="8">
        <v>1373948.2123936533</v>
      </c>
      <c r="AI1891" s="8">
        <v>17830.253113112383</v>
      </c>
      <c r="AJ1891" s="10" t="s">
        <v>54</v>
      </c>
      <c r="AK1891" s="10">
        <v>1078192.7461234001</v>
      </c>
      <c r="AL1891" s="10">
        <v>1010440.85639119</v>
      </c>
      <c r="AM1891" s="10">
        <v>1044316.8012572951</v>
      </c>
      <c r="AN1891" s="10">
        <v>33875.944866105041</v>
      </c>
      <c r="AO1891" s="12">
        <v>35187629.062074631</v>
      </c>
      <c r="AP1891" s="12">
        <v>12945549.5008235</v>
      </c>
      <c r="AQ1891">
        <f>AP1891/AO1891</f>
        <v>0.3679005902326129</v>
      </c>
      <c r="AR1891">
        <f>LOG(AQ1891,2)</f>
        <v>-1.4426121040209421</v>
      </c>
    </row>
    <row r="1892" spans="1:44" x14ac:dyDescent="0.25">
      <c r="A1892" t="s">
        <v>49</v>
      </c>
      <c r="B1892" t="s">
        <v>64</v>
      </c>
      <c r="C1892" t="s">
        <v>51</v>
      </c>
      <c r="D1892" t="s">
        <v>13846</v>
      </c>
      <c r="E1892" t="s">
        <v>13847</v>
      </c>
      <c r="F1892" t="s">
        <v>54</v>
      </c>
      <c r="G1892">
        <v>1E-3</v>
      </c>
      <c r="H1892">
        <v>6</v>
      </c>
      <c r="I1892">
        <v>3</v>
      </c>
      <c r="J1892">
        <v>11</v>
      </c>
      <c r="K1892">
        <v>3</v>
      </c>
      <c r="L1892">
        <v>558</v>
      </c>
      <c r="M1892">
        <v>61.6</v>
      </c>
      <c r="N1892">
        <v>7.3</v>
      </c>
      <c r="O1892">
        <v>7.55</v>
      </c>
      <c r="P1892" t="s">
        <v>13848</v>
      </c>
      <c r="Q1892" t="s">
        <v>13849</v>
      </c>
      <c r="R1892" t="s">
        <v>266</v>
      </c>
      <c r="S1892" t="s">
        <v>13850</v>
      </c>
      <c r="T1892" t="s">
        <v>13851</v>
      </c>
      <c r="U1892" t="s">
        <v>13852</v>
      </c>
      <c r="V1892" t="s">
        <v>13853</v>
      </c>
      <c r="W1892" t="s">
        <v>198</v>
      </c>
      <c r="X1892" t="s">
        <v>1918</v>
      </c>
      <c r="Y1892" t="s">
        <v>13087</v>
      </c>
      <c r="Z1892" t="s">
        <v>13854</v>
      </c>
      <c r="AA1892">
        <v>29</v>
      </c>
      <c r="AB1892">
        <v>11.36</v>
      </c>
      <c r="AC1892">
        <v>1.4814814814814801E-3</v>
      </c>
      <c r="AD1892" t="s">
        <v>54</v>
      </c>
      <c r="AE1892" s="8">
        <v>919694.00662772905</v>
      </c>
      <c r="AF1892" s="8">
        <v>2205435.4382000002</v>
      </c>
      <c r="AG1892" s="8">
        <v>983994.33457144396</v>
      </c>
      <c r="AH1892" s="8">
        <v>1369707.9264663912</v>
      </c>
      <c r="AI1892" s="8">
        <v>591531.33951620548</v>
      </c>
      <c r="AJ1892" s="10">
        <v>2125285.14492113</v>
      </c>
      <c r="AK1892" s="10">
        <v>3355899.6698974902</v>
      </c>
      <c r="AL1892" s="10">
        <v>3901439.2374366499</v>
      </c>
      <c r="AM1892" s="10">
        <v>3127541.3507517572</v>
      </c>
      <c r="AN1892" s="10">
        <v>742873.4668085376</v>
      </c>
      <c r="AO1892" s="12">
        <v>9875723.9723046031</v>
      </c>
      <c r="AP1892" s="12">
        <v>3631825.760674437</v>
      </c>
      <c r="AQ1892">
        <f>AP1892/AO1892</f>
        <v>0.36775286256070933</v>
      </c>
      <c r="AR1892">
        <f>LOG(AQ1892,2)</f>
        <v>-1.4431915235335206</v>
      </c>
    </row>
    <row r="1893" spans="1:44" x14ac:dyDescent="0.25">
      <c r="A1893" t="s">
        <v>49</v>
      </c>
      <c r="B1893" t="s">
        <v>50</v>
      </c>
      <c r="C1893" t="s">
        <v>51</v>
      </c>
      <c r="D1893" t="s">
        <v>13855</v>
      </c>
      <c r="E1893" t="s">
        <v>13856</v>
      </c>
      <c r="F1893" t="s">
        <v>54</v>
      </c>
      <c r="G1893">
        <v>2.1000000000000001E-2</v>
      </c>
      <c r="H1893">
        <v>1</v>
      </c>
      <c r="I1893">
        <v>1</v>
      </c>
      <c r="J1893">
        <v>1</v>
      </c>
      <c r="K1893">
        <v>1</v>
      </c>
      <c r="L1893">
        <v>683</v>
      </c>
      <c r="M1893">
        <v>78.5</v>
      </c>
      <c r="N1893">
        <v>6.87</v>
      </c>
      <c r="O1893">
        <v>0</v>
      </c>
      <c r="P1893" t="s">
        <v>3505</v>
      </c>
      <c r="Q1893" t="s">
        <v>992</v>
      </c>
      <c r="R1893" t="s">
        <v>69</v>
      </c>
      <c r="S1893" t="s">
        <v>13857</v>
      </c>
      <c r="T1893" t="s">
        <v>13858</v>
      </c>
      <c r="U1893" t="s">
        <v>13859</v>
      </c>
      <c r="V1893" t="s">
        <v>13860</v>
      </c>
      <c r="W1893" t="s">
        <v>426</v>
      </c>
      <c r="X1893" t="s">
        <v>54</v>
      </c>
      <c r="Y1893" t="s">
        <v>2653</v>
      </c>
      <c r="Z1893" t="s">
        <v>9640</v>
      </c>
      <c r="AA1893">
        <v>10</v>
      </c>
      <c r="AB1893" t="s">
        <v>54</v>
      </c>
      <c r="AC1893">
        <v>0</v>
      </c>
      <c r="AD1893" t="s">
        <v>54</v>
      </c>
      <c r="AE1893" s="8">
        <v>1313548.22402251</v>
      </c>
      <c r="AF1893" s="8">
        <v>1377282.2515247101</v>
      </c>
      <c r="AG1893" s="8">
        <v>1417713.28199497</v>
      </c>
      <c r="AH1893" s="8">
        <v>1369514.5858473966</v>
      </c>
      <c r="AI1893" s="8">
        <v>42878.450672860337</v>
      </c>
      <c r="AJ1893" s="10">
        <v>961718.49245798995</v>
      </c>
      <c r="AK1893" s="10">
        <v>1454030.7903883201</v>
      </c>
      <c r="AL1893" s="10">
        <v>1984161.26666118</v>
      </c>
      <c r="AM1893" s="10">
        <v>1466636.84983583</v>
      </c>
      <c r="AN1893" s="10">
        <v>417505.68154311692</v>
      </c>
      <c r="AO1893" s="12">
        <v>18554446.801378164</v>
      </c>
      <c r="AP1893" s="12">
        <v>6810604.4796697078</v>
      </c>
      <c r="AQ1893">
        <f>AP1893/AO1893</f>
        <v>0.36706049781898309</v>
      </c>
      <c r="AR1893">
        <f>LOG(AQ1893,2)</f>
        <v>-1.4459102315179768</v>
      </c>
    </row>
    <row r="1894" spans="1:44" x14ac:dyDescent="0.25">
      <c r="A1894" t="s">
        <v>49</v>
      </c>
      <c r="B1894" t="s">
        <v>64</v>
      </c>
      <c r="C1894" t="s">
        <v>51</v>
      </c>
      <c r="D1894" t="s">
        <v>13861</v>
      </c>
      <c r="E1894" t="s">
        <v>13862</v>
      </c>
      <c r="F1894" t="s">
        <v>54</v>
      </c>
      <c r="G1894">
        <v>1E-3</v>
      </c>
      <c r="H1894">
        <v>2</v>
      </c>
      <c r="I1894">
        <v>1</v>
      </c>
      <c r="J1894">
        <v>6</v>
      </c>
      <c r="K1894">
        <v>1</v>
      </c>
      <c r="L1894">
        <v>412</v>
      </c>
      <c r="M1894">
        <v>43.2</v>
      </c>
      <c r="N1894">
        <v>4.4000000000000004</v>
      </c>
      <c r="O1894">
        <v>7.07</v>
      </c>
      <c r="P1894" t="s">
        <v>13863</v>
      </c>
      <c r="Q1894" t="s">
        <v>106</v>
      </c>
      <c r="R1894" t="s">
        <v>849</v>
      </c>
      <c r="S1894" t="s">
        <v>54</v>
      </c>
      <c r="T1894" t="s">
        <v>13864</v>
      </c>
      <c r="U1894" t="s">
        <v>13865</v>
      </c>
      <c r="V1894" t="s">
        <v>13866</v>
      </c>
      <c r="W1894" t="s">
        <v>111</v>
      </c>
      <c r="X1894" t="s">
        <v>54</v>
      </c>
      <c r="Y1894" t="s">
        <v>13867</v>
      </c>
      <c r="Z1894" t="s">
        <v>3018</v>
      </c>
      <c r="AA1894">
        <v>4</v>
      </c>
      <c r="AB1894">
        <v>3.65</v>
      </c>
      <c r="AC1894">
        <v>7.7639751552795004E-4</v>
      </c>
      <c r="AD1894" t="s">
        <v>54</v>
      </c>
      <c r="AE1894" s="8">
        <v>1450708.69893501</v>
      </c>
      <c r="AF1894" s="8">
        <v>1625730.29082239</v>
      </c>
      <c r="AG1894" s="8">
        <v>1030885.29136601</v>
      </c>
      <c r="AH1894" s="8">
        <v>1369108.0937078034</v>
      </c>
      <c r="AI1894" s="8">
        <v>249605.20483976256</v>
      </c>
      <c r="AJ1894" s="10">
        <v>841281.85373070301</v>
      </c>
      <c r="AK1894" s="10">
        <v>947210.68365491601</v>
      </c>
      <c r="AL1894" s="10" t="s">
        <v>54</v>
      </c>
      <c r="AM1894" s="10">
        <v>894246.26869280951</v>
      </c>
      <c r="AN1894" s="10">
        <v>52964.414962106501</v>
      </c>
      <c r="AO1894" s="12">
        <v>752518.78120003734</v>
      </c>
      <c r="AP1894" s="12">
        <v>275937.19996223599</v>
      </c>
      <c r="AQ1894">
        <f>AP1894/AO1894</f>
        <v>0.3666848015702685</v>
      </c>
      <c r="AR1894">
        <f>LOG(AQ1894,2)</f>
        <v>-1.447387624729815</v>
      </c>
    </row>
    <row r="1895" spans="1:44" x14ac:dyDescent="0.25">
      <c r="A1895" t="s">
        <v>49</v>
      </c>
      <c r="B1895" t="s">
        <v>64</v>
      </c>
      <c r="C1895" t="s">
        <v>51</v>
      </c>
      <c r="D1895" t="s">
        <v>13868</v>
      </c>
      <c r="E1895" t="s">
        <v>13869</v>
      </c>
      <c r="F1895" t="s">
        <v>54</v>
      </c>
      <c r="G1895">
        <v>1E-3</v>
      </c>
      <c r="H1895">
        <v>12</v>
      </c>
      <c r="I1895">
        <v>2</v>
      </c>
      <c r="J1895">
        <v>8</v>
      </c>
      <c r="K1895">
        <v>2</v>
      </c>
      <c r="L1895">
        <v>179</v>
      </c>
      <c r="M1895">
        <v>20.6</v>
      </c>
      <c r="N1895">
        <v>9.48</v>
      </c>
      <c r="O1895">
        <v>9.77</v>
      </c>
      <c r="P1895" t="s">
        <v>701</v>
      </c>
      <c r="Q1895" t="s">
        <v>309</v>
      </c>
      <c r="R1895" t="s">
        <v>310</v>
      </c>
      <c r="S1895" t="s">
        <v>13870</v>
      </c>
      <c r="T1895" t="s">
        <v>13871</v>
      </c>
      <c r="U1895" t="s">
        <v>13872</v>
      </c>
      <c r="V1895" t="s">
        <v>13873</v>
      </c>
      <c r="W1895" t="s">
        <v>646</v>
      </c>
      <c r="X1895" t="s">
        <v>54</v>
      </c>
      <c r="Y1895" t="s">
        <v>5870</v>
      </c>
      <c r="Z1895" t="s">
        <v>8726</v>
      </c>
      <c r="AA1895">
        <v>9</v>
      </c>
      <c r="AB1895">
        <v>4.95</v>
      </c>
      <c r="AC1895">
        <v>8.7108013937282197E-4</v>
      </c>
      <c r="AD1895" t="s">
        <v>54</v>
      </c>
      <c r="AE1895" s="8">
        <v>982278.168929092</v>
      </c>
      <c r="AF1895" s="8" t="s">
        <v>54</v>
      </c>
      <c r="AG1895" s="8">
        <v>1745773.7842093401</v>
      </c>
      <c r="AH1895" s="8">
        <v>1364025.976569216</v>
      </c>
      <c r="AI1895" s="8">
        <v>381747.80764012417</v>
      </c>
      <c r="AJ1895" s="10">
        <v>3935539.8031618102</v>
      </c>
      <c r="AK1895" s="10">
        <v>1365435.8031854799</v>
      </c>
      <c r="AL1895" s="10">
        <v>6609561.4534232998</v>
      </c>
      <c r="AM1895" s="10">
        <v>3970179.0199235301</v>
      </c>
      <c r="AN1895" s="10">
        <v>2141045.4401800931</v>
      </c>
      <c r="AO1895" s="12">
        <v>29302368.821002562</v>
      </c>
      <c r="AP1895" s="12">
        <v>10743696.689510137</v>
      </c>
      <c r="AQ1895">
        <f>AP1895/AO1895</f>
        <v>0.36664942534644368</v>
      </c>
      <c r="AR1895">
        <f>LOG(AQ1895,2)</f>
        <v>-1.4475268166585256</v>
      </c>
    </row>
    <row r="1896" spans="1:44" x14ac:dyDescent="0.25">
      <c r="A1896" t="s">
        <v>49</v>
      </c>
      <c r="B1896" t="s">
        <v>50</v>
      </c>
      <c r="C1896" t="s">
        <v>51</v>
      </c>
      <c r="D1896" t="s">
        <v>13874</v>
      </c>
      <c r="E1896" t="s">
        <v>13875</v>
      </c>
      <c r="F1896" t="s">
        <v>54</v>
      </c>
      <c r="G1896">
        <v>0.01</v>
      </c>
      <c r="H1896">
        <v>6</v>
      </c>
      <c r="I1896">
        <v>1</v>
      </c>
      <c r="J1896">
        <v>1</v>
      </c>
      <c r="K1896">
        <v>1</v>
      </c>
      <c r="L1896">
        <v>150</v>
      </c>
      <c r="M1896">
        <v>17.100000000000001</v>
      </c>
      <c r="N1896">
        <v>4.68</v>
      </c>
      <c r="O1896">
        <v>1.83</v>
      </c>
      <c r="P1896" t="s">
        <v>804</v>
      </c>
      <c r="Q1896" t="s">
        <v>505</v>
      </c>
      <c r="R1896" t="s">
        <v>13876</v>
      </c>
      <c r="S1896" t="s">
        <v>13877</v>
      </c>
      <c r="T1896" t="s">
        <v>13878</v>
      </c>
      <c r="U1896" t="s">
        <v>13879</v>
      </c>
      <c r="V1896" t="s">
        <v>13880</v>
      </c>
      <c r="W1896" t="s">
        <v>500</v>
      </c>
      <c r="X1896" t="s">
        <v>6070</v>
      </c>
      <c r="Y1896" t="s">
        <v>13881</v>
      </c>
      <c r="Z1896" t="s">
        <v>6072</v>
      </c>
      <c r="AA1896">
        <v>98</v>
      </c>
      <c r="AB1896" t="s">
        <v>54</v>
      </c>
      <c r="AC1896">
        <v>0</v>
      </c>
      <c r="AD1896" t="s">
        <v>54</v>
      </c>
      <c r="AE1896" s="8" t="s">
        <v>54</v>
      </c>
      <c r="AF1896" s="8" t="s">
        <v>54</v>
      </c>
      <c r="AG1896" s="8">
        <v>1361916.79536729</v>
      </c>
      <c r="AH1896" s="8">
        <v>1361916.79536729</v>
      </c>
      <c r="AI1896" s="8">
        <v>0</v>
      </c>
      <c r="AJ1896" s="10" t="s">
        <v>54</v>
      </c>
      <c r="AK1896" s="10" t="s">
        <v>54</v>
      </c>
      <c r="AL1896" s="10" t="s">
        <v>54</v>
      </c>
      <c r="AM1896" s="10">
        <v>0</v>
      </c>
      <c r="AN1896" s="10">
        <v>0</v>
      </c>
      <c r="AO1896" s="12">
        <v>88022259.719134077</v>
      </c>
      <c r="AP1896" s="12">
        <v>32151738.530853372</v>
      </c>
      <c r="AQ1896">
        <f>AP1896/AO1896</f>
        <v>0.36526827001993339</v>
      </c>
      <c r="AR1896">
        <f>LOG(AQ1896,2)</f>
        <v>-1.4529716592084758</v>
      </c>
    </row>
    <row r="1897" spans="1:44" x14ac:dyDescent="0.25">
      <c r="A1897" t="s">
        <v>49</v>
      </c>
      <c r="B1897" t="s">
        <v>64</v>
      </c>
      <c r="C1897" t="s">
        <v>51</v>
      </c>
      <c r="D1897" t="s">
        <v>13882</v>
      </c>
      <c r="E1897" t="s">
        <v>13883</v>
      </c>
      <c r="F1897" t="s">
        <v>54</v>
      </c>
      <c r="G1897">
        <v>6.0000000000000001E-3</v>
      </c>
      <c r="H1897">
        <v>4</v>
      </c>
      <c r="I1897">
        <v>2</v>
      </c>
      <c r="J1897">
        <v>3</v>
      </c>
      <c r="K1897">
        <v>1</v>
      </c>
      <c r="L1897">
        <v>521</v>
      </c>
      <c r="M1897">
        <v>57.9</v>
      </c>
      <c r="N1897">
        <v>4.96</v>
      </c>
      <c r="O1897">
        <v>4.07</v>
      </c>
      <c r="P1897" t="s">
        <v>203</v>
      </c>
      <c r="Q1897" t="s">
        <v>575</v>
      </c>
      <c r="R1897" t="s">
        <v>125</v>
      </c>
      <c r="S1897" t="s">
        <v>8077</v>
      </c>
      <c r="T1897" t="s">
        <v>13884</v>
      </c>
      <c r="U1897" t="s">
        <v>13885</v>
      </c>
      <c r="V1897" t="s">
        <v>13886</v>
      </c>
      <c r="W1897" t="s">
        <v>500</v>
      </c>
      <c r="X1897" t="s">
        <v>4386</v>
      </c>
      <c r="Y1897" t="s">
        <v>54</v>
      </c>
      <c r="Z1897" t="s">
        <v>8719</v>
      </c>
      <c r="AA1897">
        <v>11</v>
      </c>
      <c r="AB1897" t="s">
        <v>54</v>
      </c>
      <c r="AC1897">
        <v>0</v>
      </c>
      <c r="AD1897" t="s">
        <v>54</v>
      </c>
      <c r="AE1897" s="8">
        <v>825247.00363068096</v>
      </c>
      <c r="AF1897" s="8">
        <v>1624301.03570981</v>
      </c>
      <c r="AG1897" s="8">
        <v>1634971.3243447</v>
      </c>
      <c r="AH1897" s="8">
        <v>1361506.4545617301</v>
      </c>
      <c r="AI1897" s="8">
        <v>379217.71477568633</v>
      </c>
      <c r="AJ1897" s="10">
        <v>889441.33657247701</v>
      </c>
      <c r="AK1897" s="10">
        <v>888304.52681711304</v>
      </c>
      <c r="AL1897" s="10">
        <v>1549040.40082949</v>
      </c>
      <c r="AM1897" s="10">
        <v>1108928.7547396934</v>
      </c>
      <c r="AN1897" s="10">
        <v>311206.27548514918</v>
      </c>
      <c r="AO1897" s="12">
        <v>25639527.432348102</v>
      </c>
      <c r="AP1897" s="12">
        <v>9323160.3969658446</v>
      </c>
      <c r="AQ1897">
        <f>AP1897/AO1897</f>
        <v>0.3636245021116607</v>
      </c>
      <c r="AR1897">
        <f>LOG(AQ1897,2)</f>
        <v>-1.4594786789527185</v>
      </c>
    </row>
    <row r="1898" spans="1:44" x14ac:dyDescent="0.25">
      <c r="A1898" t="s">
        <v>49</v>
      </c>
      <c r="B1898" t="s">
        <v>64</v>
      </c>
      <c r="C1898" t="s">
        <v>51</v>
      </c>
      <c r="D1898" t="s">
        <v>13887</v>
      </c>
      <c r="E1898" t="s">
        <v>13888</v>
      </c>
      <c r="F1898" t="s">
        <v>54</v>
      </c>
      <c r="G1898">
        <v>1E-3</v>
      </c>
      <c r="H1898">
        <v>13</v>
      </c>
      <c r="I1898">
        <v>2</v>
      </c>
      <c r="J1898">
        <v>6</v>
      </c>
      <c r="K1898">
        <v>2</v>
      </c>
      <c r="L1898">
        <v>145</v>
      </c>
      <c r="M1898">
        <v>16.399999999999999</v>
      </c>
      <c r="N1898">
        <v>8.09</v>
      </c>
      <c r="O1898">
        <v>7.41</v>
      </c>
      <c r="P1898" t="s">
        <v>331</v>
      </c>
      <c r="Q1898" t="s">
        <v>992</v>
      </c>
      <c r="R1898" t="s">
        <v>57</v>
      </c>
      <c r="S1898" t="s">
        <v>11201</v>
      </c>
      <c r="T1898" t="s">
        <v>13889</v>
      </c>
      <c r="U1898" t="s">
        <v>13890</v>
      </c>
      <c r="V1898" t="s">
        <v>13891</v>
      </c>
      <c r="W1898" t="s">
        <v>326</v>
      </c>
      <c r="X1898" t="s">
        <v>54</v>
      </c>
      <c r="Y1898" t="s">
        <v>54</v>
      </c>
      <c r="Z1898" t="s">
        <v>13892</v>
      </c>
      <c r="AA1898">
        <v>23</v>
      </c>
      <c r="AB1898">
        <v>3.29</v>
      </c>
      <c r="AC1898">
        <v>7.4962518740629704E-4</v>
      </c>
      <c r="AD1898" t="s">
        <v>54</v>
      </c>
      <c r="AE1898" s="8">
        <v>861401.76266901195</v>
      </c>
      <c r="AF1898" s="8">
        <v>1768081.0802134799</v>
      </c>
      <c r="AG1898" s="8">
        <v>1419296.48519581</v>
      </c>
      <c r="AH1898" s="8">
        <v>1349593.1093594339</v>
      </c>
      <c r="AI1898" s="8">
        <v>373417.34173974488</v>
      </c>
      <c r="AJ1898" s="10">
        <v>1291060.21948877</v>
      </c>
      <c r="AK1898" s="10">
        <v>2113331.1604603501</v>
      </c>
      <c r="AL1898" s="10">
        <v>1337387.1146499999</v>
      </c>
      <c r="AM1898" s="10">
        <v>1580592.8315330399</v>
      </c>
      <c r="AN1898" s="10">
        <v>377177.35937267635</v>
      </c>
      <c r="AO1898" s="12">
        <v>6882048.1971247094</v>
      </c>
      <c r="AP1898" s="12">
        <v>2467521.0013821828</v>
      </c>
      <c r="AQ1898">
        <f>AP1898/AO1898</f>
        <v>0.35854456852149086</v>
      </c>
      <c r="AR1898">
        <f>LOG(AQ1898,2)</f>
        <v>-1.4797756320592865</v>
      </c>
    </row>
    <row r="1899" spans="1:44" x14ac:dyDescent="0.25">
      <c r="A1899" t="s">
        <v>49</v>
      </c>
      <c r="B1899" t="s">
        <v>50</v>
      </c>
      <c r="C1899" t="s">
        <v>51</v>
      </c>
      <c r="D1899" t="s">
        <v>13893</v>
      </c>
      <c r="E1899" t="s">
        <v>13894</v>
      </c>
      <c r="F1899" t="s">
        <v>54</v>
      </c>
      <c r="G1899">
        <v>0.02</v>
      </c>
      <c r="H1899">
        <v>3</v>
      </c>
      <c r="I1899">
        <v>1</v>
      </c>
      <c r="J1899">
        <v>1</v>
      </c>
      <c r="K1899">
        <v>1</v>
      </c>
      <c r="L1899">
        <v>355</v>
      </c>
      <c r="M1899">
        <v>41.5</v>
      </c>
      <c r="N1899">
        <v>6.07</v>
      </c>
      <c r="O1899">
        <v>0</v>
      </c>
      <c r="P1899" t="s">
        <v>80</v>
      </c>
      <c r="Q1899" t="s">
        <v>106</v>
      </c>
      <c r="R1899" t="s">
        <v>3087</v>
      </c>
      <c r="S1899" t="s">
        <v>3088</v>
      </c>
      <c r="T1899" t="s">
        <v>13895</v>
      </c>
      <c r="U1899" t="s">
        <v>13896</v>
      </c>
      <c r="V1899" t="s">
        <v>13897</v>
      </c>
      <c r="W1899" t="s">
        <v>157</v>
      </c>
      <c r="X1899" t="s">
        <v>2226</v>
      </c>
      <c r="Y1899" t="s">
        <v>13898</v>
      </c>
      <c r="Z1899" t="s">
        <v>13899</v>
      </c>
      <c r="AA1899">
        <v>21</v>
      </c>
      <c r="AB1899" t="s">
        <v>54</v>
      </c>
      <c r="AC1899">
        <v>0</v>
      </c>
      <c r="AD1899" t="s">
        <v>54</v>
      </c>
      <c r="AE1899" s="8">
        <v>988128.54726334603</v>
      </c>
      <c r="AF1899" s="8">
        <v>1412697.88589908</v>
      </c>
      <c r="AG1899" s="8">
        <v>1645797.0238838401</v>
      </c>
      <c r="AH1899" s="8">
        <v>1348874.4856820886</v>
      </c>
      <c r="AI1899" s="8">
        <v>272258.48758918315</v>
      </c>
      <c r="AJ1899" s="10">
        <v>1334804.68940017</v>
      </c>
      <c r="AK1899" s="10">
        <v>2343952.5840438302</v>
      </c>
      <c r="AL1899" s="10">
        <v>2917079.4972525099</v>
      </c>
      <c r="AM1899" s="10">
        <v>2198612.2568988367</v>
      </c>
      <c r="AN1899" s="10">
        <v>654085.23904865352</v>
      </c>
      <c r="AO1899" s="12">
        <v>2431420.58703609</v>
      </c>
      <c r="AP1899" s="12">
        <v>870097.7981735135</v>
      </c>
      <c r="AQ1899">
        <f>AP1899/AO1899</f>
        <v>0.35785573372732099</v>
      </c>
      <c r="AR1899">
        <f>LOG(AQ1899,2)</f>
        <v>-1.4825499995314355</v>
      </c>
    </row>
    <row r="1900" spans="1:44" x14ac:dyDescent="0.25">
      <c r="A1900" t="s">
        <v>49</v>
      </c>
      <c r="B1900" t="s">
        <v>64</v>
      </c>
      <c r="C1900" t="s">
        <v>51</v>
      </c>
      <c r="D1900" t="s">
        <v>13900</v>
      </c>
      <c r="E1900" t="s">
        <v>13901</v>
      </c>
      <c r="F1900" t="s">
        <v>54</v>
      </c>
      <c r="G1900">
        <v>1E-3</v>
      </c>
      <c r="H1900">
        <v>5</v>
      </c>
      <c r="I1900">
        <v>1</v>
      </c>
      <c r="J1900">
        <v>6</v>
      </c>
      <c r="K1900">
        <v>1</v>
      </c>
      <c r="L1900">
        <v>219</v>
      </c>
      <c r="M1900">
        <v>23.3</v>
      </c>
      <c r="N1900">
        <v>5.03</v>
      </c>
      <c r="O1900">
        <v>8.4600000000000009</v>
      </c>
      <c r="P1900" t="s">
        <v>55</v>
      </c>
      <c r="Q1900" t="s">
        <v>939</v>
      </c>
      <c r="R1900" t="s">
        <v>57</v>
      </c>
      <c r="S1900" t="s">
        <v>5894</v>
      </c>
      <c r="T1900" t="s">
        <v>13902</v>
      </c>
      <c r="U1900" t="s">
        <v>13903</v>
      </c>
      <c r="V1900" t="s">
        <v>13904</v>
      </c>
      <c r="W1900" t="s">
        <v>13905</v>
      </c>
      <c r="X1900" t="s">
        <v>13906</v>
      </c>
      <c r="Y1900" t="s">
        <v>945</v>
      </c>
      <c r="Z1900" t="s">
        <v>770</v>
      </c>
      <c r="AA1900">
        <v>151</v>
      </c>
      <c r="AB1900">
        <v>3.99</v>
      </c>
      <c r="AC1900">
        <v>8.0321285140562296E-4</v>
      </c>
      <c r="AD1900" t="s">
        <v>54</v>
      </c>
      <c r="AE1900" s="8">
        <v>2170269.3368316898</v>
      </c>
      <c r="AF1900" s="8">
        <v>872946.70702907199</v>
      </c>
      <c r="AG1900" s="8">
        <v>965853.68930074701</v>
      </c>
      <c r="AH1900" s="8">
        <v>1336356.5777205031</v>
      </c>
      <c r="AI1900" s="8">
        <v>590883.96728688432</v>
      </c>
      <c r="AJ1900" s="10">
        <v>1490174.3897025201</v>
      </c>
      <c r="AK1900" s="10" t="s">
        <v>54</v>
      </c>
      <c r="AL1900" s="10">
        <v>1429729.9169387999</v>
      </c>
      <c r="AM1900" s="10">
        <v>1459952.1533206599</v>
      </c>
      <c r="AN1900" s="10">
        <v>30222.236381860101</v>
      </c>
      <c r="AO1900" s="12">
        <v>6991878.356227614</v>
      </c>
      <c r="AP1900" s="12">
        <v>2474793.7670085072</v>
      </c>
      <c r="AQ1900">
        <f>AP1900/AO1900</f>
        <v>0.35395263488876733</v>
      </c>
      <c r="AR1900">
        <f>LOG(AQ1900,2)</f>
        <v>-1.4983717797287819</v>
      </c>
    </row>
    <row r="1901" spans="1:44" x14ac:dyDescent="0.25">
      <c r="A1901" t="s">
        <v>49</v>
      </c>
      <c r="B1901" t="s">
        <v>50</v>
      </c>
      <c r="C1901" t="s">
        <v>51</v>
      </c>
      <c r="D1901" t="s">
        <v>13907</v>
      </c>
      <c r="E1901" t="s">
        <v>13908</v>
      </c>
      <c r="F1901" t="s">
        <v>54</v>
      </c>
      <c r="G1901">
        <v>2.1999999999999999E-2</v>
      </c>
      <c r="H1901">
        <v>1</v>
      </c>
      <c r="I1901">
        <v>1</v>
      </c>
      <c r="J1901">
        <v>1</v>
      </c>
      <c r="K1901">
        <v>1</v>
      </c>
      <c r="L1901">
        <v>1684</v>
      </c>
      <c r="M1901">
        <v>187.3</v>
      </c>
      <c r="N1901">
        <v>7.28</v>
      </c>
      <c r="O1901">
        <v>0</v>
      </c>
      <c r="P1901" t="s">
        <v>701</v>
      </c>
      <c r="Q1901" t="s">
        <v>54</v>
      </c>
      <c r="R1901" t="s">
        <v>57</v>
      </c>
      <c r="S1901" t="s">
        <v>8865</v>
      </c>
      <c r="T1901" t="s">
        <v>13909</v>
      </c>
      <c r="U1901" t="s">
        <v>13910</v>
      </c>
      <c r="V1901" t="s">
        <v>13911</v>
      </c>
      <c r="W1901" t="s">
        <v>144</v>
      </c>
      <c r="X1901" t="s">
        <v>54</v>
      </c>
      <c r="Y1901" t="s">
        <v>54</v>
      </c>
      <c r="Z1901" t="s">
        <v>54</v>
      </c>
      <c r="AA1901">
        <v>0</v>
      </c>
      <c r="AB1901" t="s">
        <v>54</v>
      </c>
      <c r="AC1901">
        <v>0</v>
      </c>
      <c r="AD1901" t="s">
        <v>54</v>
      </c>
      <c r="AE1901" s="8">
        <v>950216.37457493204</v>
      </c>
      <c r="AF1901" s="8">
        <v>1578796.32810356</v>
      </c>
      <c r="AG1901" s="8">
        <v>1478966.8091694899</v>
      </c>
      <c r="AH1901" s="8">
        <v>1335993.1706159941</v>
      </c>
      <c r="AI1901" s="8">
        <v>275813.08342841169</v>
      </c>
      <c r="AJ1901" s="10">
        <v>542254.52242459403</v>
      </c>
      <c r="AK1901" s="10">
        <v>1072742.75952706</v>
      </c>
      <c r="AL1901" s="10">
        <v>1355776.4501150299</v>
      </c>
      <c r="AM1901" s="10">
        <v>990257.91068889468</v>
      </c>
      <c r="AN1901" s="10">
        <v>337201.51682555443</v>
      </c>
      <c r="AO1901" s="12">
        <v>24875564.419137362</v>
      </c>
      <c r="AP1901" s="12">
        <v>8771501.4988909569</v>
      </c>
      <c r="AQ1901">
        <f>AP1901/AO1901</f>
        <v>0.35261517492012495</v>
      </c>
      <c r="AR1901" s="13">
        <f>LOG(AQ1901,2)</f>
        <v>-1.5038335319963649</v>
      </c>
    </row>
    <row r="1902" spans="1:44" x14ac:dyDescent="0.25">
      <c r="A1902" t="s">
        <v>49</v>
      </c>
      <c r="B1902" t="s">
        <v>64</v>
      </c>
      <c r="C1902" t="s">
        <v>51</v>
      </c>
      <c r="D1902" t="s">
        <v>13912</v>
      </c>
      <c r="E1902" t="s">
        <v>13913</v>
      </c>
      <c r="F1902" t="s">
        <v>54</v>
      </c>
      <c r="G1902">
        <v>0</v>
      </c>
      <c r="H1902">
        <v>63</v>
      </c>
      <c r="I1902">
        <v>7</v>
      </c>
      <c r="J1902">
        <v>57</v>
      </c>
      <c r="K1902">
        <v>7</v>
      </c>
      <c r="L1902">
        <v>142</v>
      </c>
      <c r="M1902">
        <v>15.2</v>
      </c>
      <c r="N1902">
        <v>8.68</v>
      </c>
      <c r="O1902">
        <v>48.14</v>
      </c>
      <c r="P1902" t="s">
        <v>1517</v>
      </c>
      <c r="Q1902" t="s">
        <v>1049</v>
      </c>
      <c r="R1902" t="s">
        <v>9464</v>
      </c>
      <c r="S1902" t="s">
        <v>9465</v>
      </c>
      <c r="T1902" t="s">
        <v>13914</v>
      </c>
      <c r="U1902" t="s">
        <v>13915</v>
      </c>
      <c r="V1902" t="s">
        <v>13916</v>
      </c>
      <c r="W1902" t="s">
        <v>187</v>
      </c>
      <c r="X1902" t="s">
        <v>13917</v>
      </c>
      <c r="Y1902" t="s">
        <v>9469</v>
      </c>
      <c r="Z1902" t="s">
        <v>13918</v>
      </c>
      <c r="AA1902">
        <v>13</v>
      </c>
      <c r="AB1902">
        <v>34.380000000000003</v>
      </c>
      <c r="AC1902">
        <v>0</v>
      </c>
      <c r="AD1902" t="s">
        <v>54</v>
      </c>
      <c r="AE1902" s="8">
        <v>1216247.8262916501</v>
      </c>
      <c r="AF1902" s="8">
        <v>1301358.09077844</v>
      </c>
      <c r="AG1902" s="8">
        <v>1480646.5791545401</v>
      </c>
      <c r="AH1902" s="8">
        <v>1332750.8320748766</v>
      </c>
      <c r="AI1902" s="8">
        <v>110199.22348014875</v>
      </c>
      <c r="AJ1902" s="10">
        <v>7390166.2964501996</v>
      </c>
      <c r="AK1902" s="10">
        <v>19508193.812612999</v>
      </c>
      <c r="AL1902" s="10">
        <v>14788698.0201807</v>
      </c>
      <c r="AM1902" s="10">
        <v>13895686.0430813</v>
      </c>
      <c r="AN1902" s="10">
        <v>4987300.5733931772</v>
      </c>
      <c r="AO1902" s="12">
        <v>5340625.7555297641</v>
      </c>
      <c r="AP1902" s="12">
        <v>1854308.2293660874</v>
      </c>
      <c r="AQ1902">
        <f>AP1902/AO1902</f>
        <v>0.34720804532055233</v>
      </c>
      <c r="AR1902" s="13">
        <f>LOG(AQ1902,2)</f>
        <v>-1.526127717353855</v>
      </c>
    </row>
    <row r="1903" spans="1:44" x14ac:dyDescent="0.25">
      <c r="A1903" t="s">
        <v>49</v>
      </c>
      <c r="B1903" t="s">
        <v>50</v>
      </c>
      <c r="C1903" t="s">
        <v>51</v>
      </c>
      <c r="D1903" t="s">
        <v>13919</v>
      </c>
      <c r="E1903" t="s">
        <v>13920</v>
      </c>
      <c r="F1903" t="s">
        <v>54</v>
      </c>
      <c r="G1903">
        <v>2.1000000000000001E-2</v>
      </c>
      <c r="H1903">
        <v>1</v>
      </c>
      <c r="I1903">
        <v>1</v>
      </c>
      <c r="J1903">
        <v>1</v>
      </c>
      <c r="K1903">
        <v>1</v>
      </c>
      <c r="L1903">
        <v>953</v>
      </c>
      <c r="M1903">
        <v>106.3</v>
      </c>
      <c r="N1903">
        <v>8.32</v>
      </c>
      <c r="O1903">
        <v>0</v>
      </c>
      <c r="P1903" t="s">
        <v>54</v>
      </c>
      <c r="Q1903" t="s">
        <v>472</v>
      </c>
      <c r="R1903" t="s">
        <v>1614</v>
      </c>
      <c r="S1903" t="s">
        <v>13921</v>
      </c>
      <c r="T1903" t="s">
        <v>13922</v>
      </c>
      <c r="U1903" t="s">
        <v>13923</v>
      </c>
      <c r="V1903" t="s">
        <v>13924</v>
      </c>
      <c r="W1903" t="s">
        <v>187</v>
      </c>
      <c r="X1903" t="s">
        <v>54</v>
      </c>
      <c r="Y1903" t="s">
        <v>54</v>
      </c>
      <c r="Z1903" t="s">
        <v>54</v>
      </c>
      <c r="AA1903">
        <v>0</v>
      </c>
      <c r="AB1903" t="s">
        <v>54</v>
      </c>
      <c r="AC1903">
        <v>0</v>
      </c>
      <c r="AD1903" t="s">
        <v>54</v>
      </c>
      <c r="AE1903" s="8">
        <v>1330811.2513123001</v>
      </c>
      <c r="AF1903" s="8" t="s">
        <v>54</v>
      </c>
      <c r="AG1903" s="8" t="s">
        <v>54</v>
      </c>
      <c r="AH1903" s="8">
        <v>1330811.2513123001</v>
      </c>
      <c r="AI1903" s="8">
        <v>0</v>
      </c>
      <c r="AJ1903" s="10">
        <v>876514.25216924795</v>
      </c>
      <c r="AK1903" s="10">
        <v>1396013.42475338</v>
      </c>
      <c r="AL1903" s="10" t="s">
        <v>54</v>
      </c>
      <c r="AM1903" s="10">
        <v>1136263.8384613139</v>
      </c>
      <c r="AN1903" s="10">
        <v>259749.58629206641</v>
      </c>
      <c r="AO1903" s="12">
        <v>11325857.889878238</v>
      </c>
      <c r="AP1903" s="12">
        <v>3904135.4095838401</v>
      </c>
      <c r="AQ1903">
        <f>AP1903/AO1903</f>
        <v>0.34470990608781271</v>
      </c>
      <c r="AR1903" s="13">
        <f>LOG(AQ1903,2)</f>
        <v>-1.5365453361925951</v>
      </c>
    </row>
    <row r="1904" spans="1:44" x14ac:dyDescent="0.25">
      <c r="A1904" t="s">
        <v>49</v>
      </c>
      <c r="B1904" t="s">
        <v>64</v>
      </c>
      <c r="C1904" t="s">
        <v>51</v>
      </c>
      <c r="D1904" t="s">
        <v>13925</v>
      </c>
      <c r="E1904" t="s">
        <v>13926</v>
      </c>
      <c r="F1904" t="s">
        <v>54</v>
      </c>
      <c r="G1904">
        <v>8.0000000000000002E-3</v>
      </c>
      <c r="H1904">
        <v>2</v>
      </c>
      <c r="I1904">
        <v>1</v>
      </c>
      <c r="J1904">
        <v>2</v>
      </c>
      <c r="K1904">
        <v>1</v>
      </c>
      <c r="L1904">
        <v>717</v>
      </c>
      <c r="M1904">
        <v>82.9</v>
      </c>
      <c r="N1904">
        <v>8.1199999999999992</v>
      </c>
      <c r="O1904">
        <v>2.25</v>
      </c>
      <c r="P1904" t="s">
        <v>701</v>
      </c>
      <c r="Q1904" t="s">
        <v>472</v>
      </c>
      <c r="R1904" t="s">
        <v>69</v>
      </c>
      <c r="S1904" t="s">
        <v>13927</v>
      </c>
      <c r="T1904" t="s">
        <v>13928</v>
      </c>
      <c r="U1904" t="s">
        <v>13929</v>
      </c>
      <c r="V1904" t="s">
        <v>13930</v>
      </c>
      <c r="W1904" t="s">
        <v>217</v>
      </c>
      <c r="X1904" t="s">
        <v>2150</v>
      </c>
      <c r="Y1904" t="s">
        <v>5878</v>
      </c>
      <c r="Z1904" t="s">
        <v>11382</v>
      </c>
      <c r="AA1904">
        <v>13</v>
      </c>
      <c r="AB1904">
        <v>2.89</v>
      </c>
      <c r="AC1904">
        <v>2.8510334996436201E-3</v>
      </c>
      <c r="AD1904" t="s">
        <v>54</v>
      </c>
      <c r="AE1904" s="8">
        <v>965735.31792376202</v>
      </c>
      <c r="AF1904" s="8">
        <v>1592727.55176345</v>
      </c>
      <c r="AG1904" s="8">
        <v>1433342.3392340599</v>
      </c>
      <c r="AH1904" s="8">
        <v>1330601.7363070908</v>
      </c>
      <c r="AI1904" s="8">
        <v>266078.35805913509</v>
      </c>
      <c r="AJ1904" s="10">
        <v>510592.88917706598</v>
      </c>
      <c r="AK1904" s="10">
        <v>1188441.58140834</v>
      </c>
      <c r="AL1904" s="10">
        <v>1159397.47212655</v>
      </c>
      <c r="AM1904" s="10">
        <v>952810.64757065196</v>
      </c>
      <c r="AN1904" s="10">
        <v>312919.90396902885</v>
      </c>
      <c r="AO1904" s="12">
        <v>20957668.627708402</v>
      </c>
      <c r="AP1904" s="12">
        <v>7211235.3003261397</v>
      </c>
      <c r="AQ1904">
        <f>AP1904/AO1904</f>
        <v>0.34408575822179349</v>
      </c>
      <c r="AR1904" s="13">
        <f>LOG(AQ1904,2)</f>
        <v>-1.5391599150124067</v>
      </c>
    </row>
    <row r="1905" spans="1:44" x14ac:dyDescent="0.25">
      <c r="A1905" t="s">
        <v>49</v>
      </c>
      <c r="B1905" t="s">
        <v>64</v>
      </c>
      <c r="C1905" t="s">
        <v>51</v>
      </c>
      <c r="D1905" t="s">
        <v>13931</v>
      </c>
      <c r="E1905" t="s">
        <v>13932</v>
      </c>
      <c r="F1905" t="s">
        <v>54</v>
      </c>
      <c r="G1905">
        <v>1E-3</v>
      </c>
      <c r="H1905">
        <v>4</v>
      </c>
      <c r="I1905">
        <v>1</v>
      </c>
      <c r="J1905">
        <v>5</v>
      </c>
      <c r="K1905">
        <v>1</v>
      </c>
      <c r="L1905">
        <v>372</v>
      </c>
      <c r="M1905">
        <v>42.2</v>
      </c>
      <c r="N1905">
        <v>5.95</v>
      </c>
      <c r="O1905">
        <v>10.1</v>
      </c>
      <c r="P1905" t="s">
        <v>2307</v>
      </c>
      <c r="Q1905" t="s">
        <v>139</v>
      </c>
      <c r="R1905" t="s">
        <v>82</v>
      </c>
      <c r="S1905" t="s">
        <v>13933</v>
      </c>
      <c r="T1905" t="s">
        <v>13934</v>
      </c>
      <c r="U1905" t="s">
        <v>54</v>
      </c>
      <c r="V1905" t="s">
        <v>13935</v>
      </c>
      <c r="W1905" t="s">
        <v>217</v>
      </c>
      <c r="X1905" t="s">
        <v>1976</v>
      </c>
      <c r="Y1905" t="s">
        <v>11443</v>
      </c>
      <c r="Z1905" t="s">
        <v>13936</v>
      </c>
      <c r="AA1905">
        <v>7</v>
      </c>
      <c r="AB1905">
        <v>5.95</v>
      </c>
      <c r="AC1905">
        <v>9.6246390760346503E-4</v>
      </c>
      <c r="AD1905" t="s">
        <v>54</v>
      </c>
      <c r="AE1905" s="8">
        <v>957163.32298006199</v>
      </c>
      <c r="AF1905" s="8">
        <v>1536470.1745424899</v>
      </c>
      <c r="AG1905" s="8">
        <v>1498164.5318986</v>
      </c>
      <c r="AH1905" s="8">
        <v>1330599.3431403839</v>
      </c>
      <c r="AI1905" s="8">
        <v>264521.80304526247</v>
      </c>
      <c r="AJ1905" s="10">
        <v>471367.91830239102</v>
      </c>
      <c r="AK1905" s="10">
        <v>1081395.5562034801</v>
      </c>
      <c r="AL1905" s="10">
        <v>1017983.25887827</v>
      </c>
      <c r="AM1905" s="10">
        <v>856915.57779471378</v>
      </c>
      <c r="AN1905" s="10">
        <v>273849.74976316362</v>
      </c>
      <c r="AO1905" s="12">
        <v>6598010.6821236759</v>
      </c>
      <c r="AP1905" s="12">
        <v>2259410.1226295303</v>
      </c>
      <c r="AQ1905">
        <f>AP1905/AO1905</f>
        <v>0.34243808194355679</v>
      </c>
      <c r="AR1905" s="13">
        <f>LOG(AQ1905,2)</f>
        <v>-1.5460849446200386</v>
      </c>
    </row>
    <row r="1906" spans="1:44" x14ac:dyDescent="0.25">
      <c r="A1906" t="s">
        <v>49</v>
      </c>
      <c r="B1906" t="s">
        <v>64</v>
      </c>
      <c r="C1906" t="s">
        <v>51</v>
      </c>
      <c r="D1906" t="s">
        <v>13937</v>
      </c>
      <c r="E1906" t="s">
        <v>13938</v>
      </c>
      <c r="F1906" t="s">
        <v>54</v>
      </c>
      <c r="G1906">
        <v>6.0000000000000001E-3</v>
      </c>
      <c r="H1906">
        <v>3</v>
      </c>
      <c r="I1906">
        <v>1</v>
      </c>
      <c r="J1906">
        <v>4</v>
      </c>
      <c r="K1906">
        <v>1</v>
      </c>
      <c r="L1906">
        <v>361</v>
      </c>
      <c r="M1906">
        <v>37.9</v>
      </c>
      <c r="N1906">
        <v>7.25</v>
      </c>
      <c r="O1906">
        <v>4.38</v>
      </c>
      <c r="P1906" t="s">
        <v>5062</v>
      </c>
      <c r="Q1906" t="s">
        <v>2951</v>
      </c>
      <c r="R1906" t="s">
        <v>125</v>
      </c>
      <c r="S1906" t="s">
        <v>3436</v>
      </c>
      <c r="T1906" t="s">
        <v>13939</v>
      </c>
      <c r="U1906" t="s">
        <v>13940</v>
      </c>
      <c r="V1906" t="s">
        <v>13941</v>
      </c>
      <c r="W1906" t="s">
        <v>99</v>
      </c>
      <c r="X1906" t="s">
        <v>54</v>
      </c>
      <c r="Y1906" t="s">
        <v>13942</v>
      </c>
      <c r="Z1906" t="s">
        <v>13943</v>
      </c>
      <c r="AA1906">
        <v>5</v>
      </c>
      <c r="AB1906">
        <v>3.11</v>
      </c>
      <c r="AC1906">
        <v>7.3152889539136799E-4</v>
      </c>
      <c r="AD1906" t="s">
        <v>54</v>
      </c>
      <c r="AE1906" s="8">
        <v>1096116.7367674201</v>
      </c>
      <c r="AF1906" s="8">
        <v>1299129.15615382</v>
      </c>
      <c r="AG1906" s="8">
        <v>1591227.18617688</v>
      </c>
      <c r="AH1906" s="8">
        <v>1328824.3596993734</v>
      </c>
      <c r="AI1906" s="8">
        <v>203215.71972302083</v>
      </c>
      <c r="AJ1906" s="10">
        <v>667026.95461616095</v>
      </c>
      <c r="AK1906" s="10">
        <v>1557074.5496561499</v>
      </c>
      <c r="AL1906" s="10">
        <v>1846917.3235710899</v>
      </c>
      <c r="AM1906" s="10">
        <v>1357006.2759478001</v>
      </c>
      <c r="AN1906" s="10">
        <v>502033.07082079048</v>
      </c>
      <c r="AO1906" s="12">
        <v>5270625.2310224902</v>
      </c>
      <c r="AP1906" s="12">
        <v>1801779.8744489762</v>
      </c>
      <c r="AQ1906">
        <f>AP1906/AO1906</f>
        <v>0.34185315697345353</v>
      </c>
      <c r="AR1906" s="13">
        <f>LOG(AQ1906,2)</f>
        <v>-1.5485513463834868</v>
      </c>
    </row>
    <row r="1907" spans="1:44" x14ac:dyDescent="0.25">
      <c r="A1907" t="s">
        <v>49</v>
      </c>
      <c r="B1907" t="s">
        <v>64</v>
      </c>
      <c r="C1907" t="s">
        <v>51</v>
      </c>
      <c r="D1907" t="s">
        <v>13944</v>
      </c>
      <c r="E1907" t="s">
        <v>13945</v>
      </c>
      <c r="F1907" t="s">
        <v>54</v>
      </c>
      <c r="G1907">
        <v>2E-3</v>
      </c>
      <c r="H1907">
        <v>4</v>
      </c>
      <c r="I1907">
        <v>1</v>
      </c>
      <c r="J1907">
        <v>4</v>
      </c>
      <c r="K1907">
        <v>1</v>
      </c>
      <c r="L1907">
        <v>326</v>
      </c>
      <c r="M1907">
        <v>36.1</v>
      </c>
      <c r="N1907">
        <v>9.16</v>
      </c>
      <c r="O1907">
        <v>5.66</v>
      </c>
      <c r="P1907" t="s">
        <v>3079</v>
      </c>
      <c r="Q1907" t="s">
        <v>871</v>
      </c>
      <c r="R1907" t="s">
        <v>4360</v>
      </c>
      <c r="S1907" t="s">
        <v>273</v>
      </c>
      <c r="T1907" t="s">
        <v>13946</v>
      </c>
      <c r="U1907" t="s">
        <v>13947</v>
      </c>
      <c r="V1907" t="s">
        <v>13948</v>
      </c>
      <c r="W1907" t="s">
        <v>62</v>
      </c>
      <c r="X1907" t="s">
        <v>54</v>
      </c>
      <c r="Y1907" t="s">
        <v>54</v>
      </c>
      <c r="Z1907" t="s">
        <v>9536</v>
      </c>
      <c r="AA1907">
        <v>4</v>
      </c>
      <c r="AB1907">
        <v>6.07</v>
      </c>
      <c r="AC1907">
        <v>9.7943192948090089E-4</v>
      </c>
      <c r="AD1907" t="s">
        <v>54</v>
      </c>
      <c r="AE1907" s="8">
        <v>913517.76340443001</v>
      </c>
      <c r="AF1907" s="8">
        <v>1534298.1004950199</v>
      </c>
      <c r="AG1907" s="8">
        <v>1532665.1328318701</v>
      </c>
      <c r="AH1907" s="8">
        <v>1326826.9989104399</v>
      </c>
      <c r="AI1907" s="8">
        <v>292254.52350279567</v>
      </c>
      <c r="AJ1907" s="10">
        <v>916171.35224984598</v>
      </c>
      <c r="AK1907" s="10">
        <v>1696551.2152134399</v>
      </c>
      <c r="AL1907" s="10">
        <v>1298692.1496830101</v>
      </c>
      <c r="AM1907" s="10">
        <v>1303804.905715432</v>
      </c>
      <c r="AN1907" s="10">
        <v>318609.25686013867</v>
      </c>
      <c r="AO1907" s="12">
        <v>5682411.7566357329</v>
      </c>
      <c r="AP1907" s="12">
        <v>1941428.49727322</v>
      </c>
      <c r="AQ1907">
        <f>AP1907/AO1907</f>
        <v>0.34165572303099717</v>
      </c>
      <c r="AR1907" s="13">
        <f>LOG(AQ1907,2)</f>
        <v>-1.5493848014736535</v>
      </c>
    </row>
    <row r="1908" spans="1:44" x14ac:dyDescent="0.25">
      <c r="A1908" t="s">
        <v>49</v>
      </c>
      <c r="B1908" t="s">
        <v>64</v>
      </c>
      <c r="C1908" t="s">
        <v>51</v>
      </c>
      <c r="D1908" t="s">
        <v>13949</v>
      </c>
      <c r="E1908" t="s">
        <v>13950</v>
      </c>
      <c r="F1908" t="s">
        <v>54</v>
      </c>
      <c r="G1908">
        <v>1E-3</v>
      </c>
      <c r="H1908">
        <v>2</v>
      </c>
      <c r="I1908">
        <v>1</v>
      </c>
      <c r="J1908">
        <v>3</v>
      </c>
      <c r="K1908">
        <v>1</v>
      </c>
      <c r="L1908">
        <v>547</v>
      </c>
      <c r="M1908">
        <v>62.2</v>
      </c>
      <c r="N1908">
        <v>8.8800000000000008</v>
      </c>
      <c r="O1908">
        <v>7.07</v>
      </c>
      <c r="P1908" t="s">
        <v>6011</v>
      </c>
      <c r="Q1908" t="s">
        <v>992</v>
      </c>
      <c r="R1908" t="s">
        <v>4043</v>
      </c>
      <c r="S1908" t="s">
        <v>13951</v>
      </c>
      <c r="T1908" t="s">
        <v>13952</v>
      </c>
      <c r="U1908" t="s">
        <v>13953</v>
      </c>
      <c r="V1908" t="s">
        <v>13954</v>
      </c>
      <c r="W1908" t="s">
        <v>326</v>
      </c>
      <c r="X1908" t="s">
        <v>54</v>
      </c>
      <c r="Y1908" t="s">
        <v>54</v>
      </c>
      <c r="Z1908" t="s">
        <v>5141</v>
      </c>
      <c r="AA1908">
        <v>3</v>
      </c>
      <c r="AB1908" t="s">
        <v>54</v>
      </c>
      <c r="AC1908">
        <v>0</v>
      </c>
      <c r="AD1908" t="s">
        <v>54</v>
      </c>
      <c r="AE1908" s="8">
        <v>1724369.85915781</v>
      </c>
      <c r="AF1908" s="8">
        <v>1053791.8204647</v>
      </c>
      <c r="AG1908" s="8">
        <v>1200844.25096306</v>
      </c>
      <c r="AH1908" s="8">
        <v>1326335.3101951899</v>
      </c>
      <c r="AI1908" s="8">
        <v>287784.33007465396</v>
      </c>
      <c r="AJ1908" s="10">
        <v>1278592.6839787699</v>
      </c>
      <c r="AK1908" s="10">
        <v>1938588.46525788</v>
      </c>
      <c r="AL1908" s="10">
        <v>1897799.48247204</v>
      </c>
      <c r="AM1908" s="10">
        <v>1704993.5439028966</v>
      </c>
      <c r="AN1908" s="10">
        <v>301970.42381354998</v>
      </c>
      <c r="AO1908" s="12">
        <v>19085368.797991768</v>
      </c>
      <c r="AP1908" s="12">
        <v>6460617.786934224</v>
      </c>
      <c r="AQ1908">
        <f>AP1908/AO1908</f>
        <v>0.33851155067090105</v>
      </c>
      <c r="AR1908" s="13">
        <f>LOG(AQ1908,2)</f>
        <v>-1.562723032693238</v>
      </c>
    </row>
    <row r="1909" spans="1:44" x14ac:dyDescent="0.25">
      <c r="A1909" t="s">
        <v>49</v>
      </c>
      <c r="B1909" t="s">
        <v>64</v>
      </c>
      <c r="C1909" t="s">
        <v>51</v>
      </c>
      <c r="D1909" t="s">
        <v>13955</v>
      </c>
      <c r="E1909" t="s">
        <v>13956</v>
      </c>
      <c r="F1909" t="s">
        <v>54</v>
      </c>
      <c r="G1909">
        <v>2E-3</v>
      </c>
      <c r="H1909">
        <v>6</v>
      </c>
      <c r="I1909">
        <v>2</v>
      </c>
      <c r="J1909">
        <v>4</v>
      </c>
      <c r="K1909">
        <v>2</v>
      </c>
      <c r="L1909">
        <v>319</v>
      </c>
      <c r="M1909">
        <v>35.9</v>
      </c>
      <c r="N1909">
        <v>6.13</v>
      </c>
      <c r="O1909">
        <v>5.71</v>
      </c>
      <c r="P1909" t="s">
        <v>6874</v>
      </c>
      <c r="Q1909" t="s">
        <v>13957</v>
      </c>
      <c r="R1909" t="s">
        <v>1904</v>
      </c>
      <c r="S1909" t="s">
        <v>2231</v>
      </c>
      <c r="T1909" t="s">
        <v>13958</v>
      </c>
      <c r="U1909" t="s">
        <v>54</v>
      </c>
      <c r="V1909" t="s">
        <v>13959</v>
      </c>
      <c r="W1909" t="s">
        <v>198</v>
      </c>
      <c r="X1909" t="s">
        <v>2235</v>
      </c>
      <c r="Y1909" t="s">
        <v>54</v>
      </c>
      <c r="Z1909" t="s">
        <v>54</v>
      </c>
      <c r="AA1909">
        <v>1</v>
      </c>
      <c r="AB1909">
        <v>4.0599999999999996</v>
      </c>
      <c r="AC1909">
        <v>8.1037277147487797E-4</v>
      </c>
      <c r="AD1909" t="s">
        <v>54</v>
      </c>
      <c r="AE1909" s="8" t="s">
        <v>54</v>
      </c>
      <c r="AF1909" s="8">
        <v>1689239.06400102</v>
      </c>
      <c r="AG1909" s="8">
        <v>956549.30694886704</v>
      </c>
      <c r="AH1909" s="8">
        <v>1322894.1854749436</v>
      </c>
      <c r="AI1909" s="8">
        <v>366344.87852607638</v>
      </c>
      <c r="AJ1909" s="10" t="s">
        <v>54</v>
      </c>
      <c r="AK1909" s="10" t="s">
        <v>54</v>
      </c>
      <c r="AL1909" s="10" t="s">
        <v>54</v>
      </c>
      <c r="AM1909" s="10">
        <v>0</v>
      </c>
      <c r="AN1909" s="10">
        <v>0</v>
      </c>
      <c r="AO1909" s="12">
        <v>2054817.5850157</v>
      </c>
      <c r="AP1909" s="12">
        <v>691364.26984004304</v>
      </c>
      <c r="AQ1909">
        <f>AP1909/AO1909</f>
        <v>0.33646016798846923</v>
      </c>
      <c r="AR1909" s="13">
        <f>LOG(AQ1909,2)</f>
        <v>-1.5714923741436218</v>
      </c>
    </row>
    <row r="1910" spans="1:44" x14ac:dyDescent="0.25">
      <c r="A1910" t="s">
        <v>49</v>
      </c>
      <c r="B1910" t="s">
        <v>64</v>
      </c>
      <c r="C1910" t="s">
        <v>51</v>
      </c>
      <c r="D1910" t="s">
        <v>13960</v>
      </c>
      <c r="E1910" t="s">
        <v>13961</v>
      </c>
      <c r="F1910" t="s">
        <v>54</v>
      </c>
      <c r="G1910">
        <v>0</v>
      </c>
      <c r="H1910">
        <v>27</v>
      </c>
      <c r="I1910">
        <v>2</v>
      </c>
      <c r="J1910">
        <v>28</v>
      </c>
      <c r="K1910">
        <v>2</v>
      </c>
      <c r="L1910">
        <v>99</v>
      </c>
      <c r="M1910">
        <v>10.8</v>
      </c>
      <c r="N1910">
        <v>5.41</v>
      </c>
      <c r="O1910">
        <v>38.39</v>
      </c>
      <c r="P1910" t="s">
        <v>1517</v>
      </c>
      <c r="Q1910" t="s">
        <v>6625</v>
      </c>
      <c r="R1910" t="s">
        <v>115</v>
      </c>
      <c r="S1910" t="s">
        <v>13962</v>
      </c>
      <c r="T1910" t="s">
        <v>13963</v>
      </c>
      <c r="U1910" t="s">
        <v>13964</v>
      </c>
      <c r="V1910" t="s">
        <v>13965</v>
      </c>
      <c r="W1910" t="s">
        <v>217</v>
      </c>
      <c r="X1910" t="s">
        <v>13966</v>
      </c>
      <c r="Y1910" t="s">
        <v>10974</v>
      </c>
      <c r="Z1910" t="s">
        <v>13967</v>
      </c>
      <c r="AA1910">
        <v>18</v>
      </c>
      <c r="AB1910">
        <v>15.13</v>
      </c>
      <c r="AC1910">
        <v>0</v>
      </c>
      <c r="AD1910" t="s">
        <v>54</v>
      </c>
      <c r="AE1910" s="8">
        <v>1282798.6155341</v>
      </c>
      <c r="AF1910" s="8">
        <v>1097659.27792276</v>
      </c>
      <c r="AG1910" s="8">
        <v>1584914.19771578</v>
      </c>
      <c r="AH1910" s="8">
        <v>1321790.6970575468</v>
      </c>
      <c r="AI1910" s="8">
        <v>200822.6846943571</v>
      </c>
      <c r="AJ1910" s="10">
        <v>1335964.5485056301</v>
      </c>
      <c r="AK1910" s="10">
        <v>3665896.5032259999</v>
      </c>
      <c r="AL1910" s="10">
        <v>3673208.0452037398</v>
      </c>
      <c r="AM1910" s="10">
        <v>2891689.6989784562</v>
      </c>
      <c r="AN1910" s="10">
        <v>1100067.8532168821</v>
      </c>
      <c r="AO1910" s="12">
        <v>15623475.686168298</v>
      </c>
      <c r="AP1910" s="12">
        <v>5227222.4895428605</v>
      </c>
      <c r="AQ1910">
        <f>AP1910/AO1910</f>
        <v>0.33457487914616851</v>
      </c>
      <c r="AR1910" s="13">
        <f>LOG(AQ1910,2)</f>
        <v>-1.5795989671792938</v>
      </c>
    </row>
    <row r="1911" spans="1:44" x14ac:dyDescent="0.25">
      <c r="A1911" t="s">
        <v>49</v>
      </c>
      <c r="B1911" t="s">
        <v>64</v>
      </c>
      <c r="C1911" t="s">
        <v>51</v>
      </c>
      <c r="D1911" t="s">
        <v>13968</v>
      </c>
      <c r="E1911" t="s">
        <v>13969</v>
      </c>
      <c r="F1911" t="s">
        <v>54</v>
      </c>
      <c r="G1911">
        <v>8.9999999999999993E-3</v>
      </c>
      <c r="H1911">
        <v>1</v>
      </c>
      <c r="I1911">
        <v>2</v>
      </c>
      <c r="J1911">
        <v>7</v>
      </c>
      <c r="K1911">
        <v>1</v>
      </c>
      <c r="L1911">
        <v>2099</v>
      </c>
      <c r="M1911">
        <v>238.4</v>
      </c>
      <c r="N1911">
        <v>6.87</v>
      </c>
      <c r="O1911">
        <v>2.1</v>
      </c>
      <c r="P1911" t="s">
        <v>13970</v>
      </c>
      <c r="Q1911" t="s">
        <v>848</v>
      </c>
      <c r="R1911" t="s">
        <v>82</v>
      </c>
      <c r="S1911" t="s">
        <v>5184</v>
      </c>
      <c r="T1911" t="s">
        <v>13971</v>
      </c>
      <c r="U1911" t="s">
        <v>13972</v>
      </c>
      <c r="V1911" t="s">
        <v>13973</v>
      </c>
      <c r="W1911" t="s">
        <v>157</v>
      </c>
      <c r="X1911" t="s">
        <v>54</v>
      </c>
      <c r="Y1911" t="s">
        <v>54</v>
      </c>
      <c r="Z1911" t="s">
        <v>1349</v>
      </c>
      <c r="AA1911">
        <v>2</v>
      </c>
      <c r="AB1911">
        <v>1.94</v>
      </c>
      <c r="AC1911">
        <v>1.06649937264743E-2</v>
      </c>
      <c r="AD1911" t="s">
        <v>54</v>
      </c>
      <c r="AE1911" s="8" t="s">
        <v>54</v>
      </c>
      <c r="AF1911" s="8">
        <v>1320750.60563745</v>
      </c>
      <c r="AG1911" s="8" t="s">
        <v>54</v>
      </c>
      <c r="AH1911" s="8">
        <v>1320750.60563745</v>
      </c>
      <c r="AI1911" s="8">
        <v>0</v>
      </c>
      <c r="AJ1911" s="10">
        <v>866287.15207916196</v>
      </c>
      <c r="AK1911" s="10">
        <v>1230582.50702726</v>
      </c>
      <c r="AL1911" s="10">
        <v>1206589.44295435</v>
      </c>
      <c r="AM1911" s="10">
        <v>1101153.0340202574</v>
      </c>
      <c r="AN1911" s="10">
        <v>166363.86557959486</v>
      </c>
      <c r="AO1911" s="12">
        <v>3011379.4033090766</v>
      </c>
      <c r="AP1911" s="12">
        <v>1006167.9673461636</v>
      </c>
      <c r="AQ1911">
        <f>AP1911/AO1911</f>
        <v>0.3341219529629938</v>
      </c>
      <c r="AR1911" s="13">
        <f>LOG(AQ1911,2)</f>
        <v>-1.5815533190676363</v>
      </c>
    </row>
    <row r="1912" spans="1:44" x14ac:dyDescent="0.25">
      <c r="A1912" t="s">
        <v>49</v>
      </c>
      <c r="B1912" t="s">
        <v>50</v>
      </c>
      <c r="C1912" t="s">
        <v>51</v>
      </c>
      <c r="D1912" t="s">
        <v>13974</v>
      </c>
      <c r="E1912" t="s">
        <v>13975</v>
      </c>
      <c r="F1912" t="s">
        <v>54</v>
      </c>
      <c r="G1912">
        <v>2.1000000000000001E-2</v>
      </c>
      <c r="H1912">
        <v>17</v>
      </c>
      <c r="I1912">
        <v>2</v>
      </c>
      <c r="J1912">
        <v>8</v>
      </c>
      <c r="K1912">
        <v>2</v>
      </c>
      <c r="L1912">
        <v>129</v>
      </c>
      <c r="M1912">
        <v>14.6</v>
      </c>
      <c r="N1912">
        <v>8.8800000000000008</v>
      </c>
      <c r="O1912">
        <v>1.67</v>
      </c>
      <c r="P1912" t="s">
        <v>320</v>
      </c>
      <c r="Q1912" t="s">
        <v>4058</v>
      </c>
      <c r="R1912" t="s">
        <v>57</v>
      </c>
      <c r="S1912" t="s">
        <v>13976</v>
      </c>
      <c r="T1912" t="s">
        <v>13977</v>
      </c>
      <c r="U1912" t="s">
        <v>13978</v>
      </c>
      <c r="V1912" t="s">
        <v>13979</v>
      </c>
      <c r="W1912" t="s">
        <v>13980</v>
      </c>
      <c r="X1912" t="s">
        <v>54</v>
      </c>
      <c r="Y1912" t="s">
        <v>54</v>
      </c>
      <c r="Z1912" t="s">
        <v>13079</v>
      </c>
      <c r="AA1912">
        <v>5</v>
      </c>
      <c r="AB1912">
        <v>4.1100000000000003</v>
      </c>
      <c r="AC1912">
        <v>8.1699346405228804E-4</v>
      </c>
      <c r="AD1912" t="s">
        <v>54</v>
      </c>
      <c r="AE1912" s="8">
        <v>986612.30835039797</v>
      </c>
      <c r="AF1912" s="8">
        <v>1350047.0862695801</v>
      </c>
      <c r="AG1912" s="8">
        <v>1625058.0176848001</v>
      </c>
      <c r="AH1912" s="8">
        <v>1320572.4707682594</v>
      </c>
      <c r="AI1912" s="8">
        <v>261476.31589507236</v>
      </c>
      <c r="AJ1912" s="10" t="s">
        <v>54</v>
      </c>
      <c r="AK1912" s="10" t="s">
        <v>54</v>
      </c>
      <c r="AL1912" s="10" t="s">
        <v>54</v>
      </c>
      <c r="AM1912" s="10">
        <v>0</v>
      </c>
      <c r="AN1912" s="10">
        <v>0</v>
      </c>
      <c r="AO1912" s="12">
        <v>31991255.40864357</v>
      </c>
      <c r="AP1912" s="12">
        <v>10651190.990516109</v>
      </c>
      <c r="AQ1912">
        <f>AP1912/AO1912</f>
        <v>0.3329407006527888</v>
      </c>
      <c r="AR1912" s="13">
        <f>LOG(AQ1912,2)</f>
        <v>-1.5866628500002478</v>
      </c>
    </row>
    <row r="1913" spans="1:44" x14ac:dyDescent="0.25">
      <c r="A1913" t="s">
        <v>49</v>
      </c>
      <c r="B1913" t="s">
        <v>64</v>
      </c>
      <c r="C1913" t="s">
        <v>51</v>
      </c>
      <c r="D1913" t="s">
        <v>13981</v>
      </c>
      <c r="E1913" t="s">
        <v>13982</v>
      </c>
      <c r="F1913" t="s">
        <v>54</v>
      </c>
      <c r="G1913">
        <v>5.0000000000000001E-3</v>
      </c>
      <c r="H1913">
        <v>2</v>
      </c>
      <c r="I1913">
        <v>1</v>
      </c>
      <c r="J1913">
        <v>2</v>
      </c>
      <c r="K1913">
        <v>1</v>
      </c>
      <c r="L1913">
        <v>756</v>
      </c>
      <c r="M1913">
        <v>85.8</v>
      </c>
      <c r="N1913">
        <v>6.87</v>
      </c>
      <c r="O1913">
        <v>4.5599999999999996</v>
      </c>
      <c r="P1913" t="s">
        <v>701</v>
      </c>
      <c r="Q1913" t="s">
        <v>463</v>
      </c>
      <c r="R1913" t="s">
        <v>528</v>
      </c>
      <c r="S1913" t="s">
        <v>13983</v>
      </c>
      <c r="T1913" t="s">
        <v>13984</v>
      </c>
      <c r="U1913" t="s">
        <v>13985</v>
      </c>
      <c r="V1913" t="s">
        <v>13986</v>
      </c>
      <c r="W1913" t="s">
        <v>144</v>
      </c>
      <c r="X1913" t="s">
        <v>54</v>
      </c>
      <c r="Y1913" t="s">
        <v>54</v>
      </c>
      <c r="Z1913" t="s">
        <v>54</v>
      </c>
      <c r="AA1913">
        <v>0</v>
      </c>
      <c r="AB1913" t="s">
        <v>54</v>
      </c>
      <c r="AC1913">
        <v>0</v>
      </c>
      <c r="AD1913" t="s">
        <v>54</v>
      </c>
      <c r="AE1913" s="8">
        <v>1619298.7679974199</v>
      </c>
      <c r="AF1913" s="8">
        <v>1271418.9422784301</v>
      </c>
      <c r="AG1913" s="8">
        <v>1066813.15031603</v>
      </c>
      <c r="AH1913" s="8">
        <v>1319176.9535306266</v>
      </c>
      <c r="AI1913" s="8">
        <v>228065.35637147259</v>
      </c>
      <c r="AJ1913" s="10">
        <v>2105104.5083648702</v>
      </c>
      <c r="AK1913" s="10">
        <v>2474339.5373017499</v>
      </c>
      <c r="AL1913" s="10">
        <v>2019623.88245464</v>
      </c>
      <c r="AM1913" s="10">
        <v>2199689.3093737536</v>
      </c>
      <c r="AN1913" s="10">
        <v>197317.50239512717</v>
      </c>
      <c r="AO1913" s="12">
        <v>1102371.1400465129</v>
      </c>
      <c r="AP1913" s="12">
        <v>366639.97837644699</v>
      </c>
      <c r="AQ1913">
        <f>AP1913/AO1913</f>
        <v>0.33259214166381129</v>
      </c>
      <c r="AR1913" s="13">
        <f>LOG(AQ1913,2)</f>
        <v>-1.5881740132031994</v>
      </c>
    </row>
    <row r="1914" spans="1:44" x14ac:dyDescent="0.25">
      <c r="A1914" t="s">
        <v>49</v>
      </c>
      <c r="B1914" t="s">
        <v>50</v>
      </c>
      <c r="C1914" t="s">
        <v>51</v>
      </c>
      <c r="D1914" t="s">
        <v>13987</v>
      </c>
      <c r="E1914" t="s">
        <v>13988</v>
      </c>
      <c r="F1914" t="s">
        <v>54</v>
      </c>
      <c r="G1914">
        <v>1.0999999999999999E-2</v>
      </c>
      <c r="H1914">
        <v>9</v>
      </c>
      <c r="I1914">
        <v>1</v>
      </c>
      <c r="J1914">
        <v>1</v>
      </c>
      <c r="K1914">
        <v>1</v>
      </c>
      <c r="L1914">
        <v>136</v>
      </c>
      <c r="M1914">
        <v>14.9</v>
      </c>
      <c r="N1914">
        <v>9.31</v>
      </c>
      <c r="O1914">
        <v>1.8</v>
      </c>
      <c r="P1914" t="s">
        <v>13989</v>
      </c>
      <c r="Q1914" t="s">
        <v>10926</v>
      </c>
      <c r="R1914" t="s">
        <v>82</v>
      </c>
      <c r="S1914" t="s">
        <v>13990</v>
      </c>
      <c r="T1914" t="s">
        <v>13991</v>
      </c>
      <c r="U1914" t="s">
        <v>13992</v>
      </c>
      <c r="V1914" t="s">
        <v>13993</v>
      </c>
      <c r="W1914" t="s">
        <v>87</v>
      </c>
      <c r="X1914" t="s">
        <v>54</v>
      </c>
      <c r="Y1914" t="s">
        <v>54</v>
      </c>
      <c r="Z1914" t="s">
        <v>7096</v>
      </c>
      <c r="AA1914">
        <v>5</v>
      </c>
      <c r="AB1914" t="s">
        <v>54</v>
      </c>
      <c r="AC1914">
        <v>0</v>
      </c>
      <c r="AD1914" t="s">
        <v>54</v>
      </c>
      <c r="AE1914" s="8">
        <v>1280043.7831494799</v>
      </c>
      <c r="AF1914" s="8">
        <v>1349667.1238245601</v>
      </c>
      <c r="AG1914" s="8" t="s">
        <v>54</v>
      </c>
      <c r="AH1914" s="8">
        <v>1314855.45348702</v>
      </c>
      <c r="AI1914" s="8">
        <v>34811.670337540098</v>
      </c>
      <c r="AJ1914" s="10" t="s">
        <v>54</v>
      </c>
      <c r="AK1914" s="10">
        <v>2756462.25731593</v>
      </c>
      <c r="AL1914" s="10">
        <v>3170000.2164054201</v>
      </c>
      <c r="AM1914" s="10">
        <v>2963231.2368606748</v>
      </c>
      <c r="AN1914" s="10">
        <v>206768.97954474506</v>
      </c>
      <c r="AO1914" s="12">
        <v>10307683.117299657</v>
      </c>
      <c r="AP1914" s="12">
        <v>3415588.9838875905</v>
      </c>
      <c r="AQ1914">
        <f>AP1914/AO1914</f>
        <v>0.33136340582250895</v>
      </c>
      <c r="AR1914" s="13">
        <f>LOG(AQ1914,2)</f>
        <v>-1.5935138078182061</v>
      </c>
    </row>
    <row r="1915" spans="1:44" x14ac:dyDescent="0.25">
      <c r="A1915" t="s">
        <v>49</v>
      </c>
      <c r="B1915" t="s">
        <v>64</v>
      </c>
      <c r="C1915" t="s">
        <v>51</v>
      </c>
      <c r="D1915" t="s">
        <v>13994</v>
      </c>
      <c r="E1915" t="s">
        <v>13995</v>
      </c>
      <c r="F1915" t="s">
        <v>54</v>
      </c>
      <c r="G1915">
        <v>8.9999999999999993E-3</v>
      </c>
      <c r="H1915">
        <v>6</v>
      </c>
      <c r="I1915">
        <v>2</v>
      </c>
      <c r="J1915">
        <v>3</v>
      </c>
      <c r="K1915">
        <v>2</v>
      </c>
      <c r="L1915">
        <v>270</v>
      </c>
      <c r="M1915">
        <v>31.8</v>
      </c>
      <c r="N1915">
        <v>6.55</v>
      </c>
      <c r="O1915">
        <v>2.08</v>
      </c>
      <c r="P1915" t="s">
        <v>1517</v>
      </c>
      <c r="Q1915" t="s">
        <v>527</v>
      </c>
      <c r="R1915" t="s">
        <v>152</v>
      </c>
      <c r="S1915" t="s">
        <v>13996</v>
      </c>
      <c r="T1915" t="s">
        <v>13997</v>
      </c>
      <c r="U1915" t="s">
        <v>13998</v>
      </c>
      <c r="V1915" t="s">
        <v>13999</v>
      </c>
      <c r="W1915" t="s">
        <v>74</v>
      </c>
      <c r="X1915" t="s">
        <v>54</v>
      </c>
      <c r="Y1915" t="s">
        <v>54</v>
      </c>
      <c r="Z1915" t="s">
        <v>14000</v>
      </c>
      <c r="AA1915">
        <v>9</v>
      </c>
      <c r="AB1915" t="s">
        <v>54</v>
      </c>
      <c r="AC1915">
        <v>0</v>
      </c>
      <c r="AD1915" t="s">
        <v>54</v>
      </c>
      <c r="AE1915" s="8">
        <v>860750.96287063102</v>
      </c>
      <c r="AF1915" s="8">
        <v>1433153.64576896</v>
      </c>
      <c r="AG1915" s="8">
        <v>1642195.14434066</v>
      </c>
      <c r="AH1915" s="8">
        <v>1312033.2509934169</v>
      </c>
      <c r="AI1915" s="8">
        <v>330319.40573862614</v>
      </c>
      <c r="AJ1915" s="10" t="s">
        <v>54</v>
      </c>
      <c r="AK1915" s="10">
        <v>780204.40818973398</v>
      </c>
      <c r="AL1915" s="10">
        <v>995229.89766450506</v>
      </c>
      <c r="AM1915" s="10">
        <v>887717.15292711952</v>
      </c>
      <c r="AN1915" s="10">
        <v>107512.74473738538</v>
      </c>
      <c r="AO1915" s="12">
        <v>2496403.5812004567</v>
      </c>
      <c r="AP1915" s="12">
        <v>826528.14060392044</v>
      </c>
      <c r="AQ1915">
        <f>AP1915/AO1915</f>
        <v>0.33108754803438639</v>
      </c>
      <c r="AR1915" s="13">
        <f>LOG(AQ1915,2)</f>
        <v>-1.5947153418596376</v>
      </c>
    </row>
    <row r="1916" spans="1:44" x14ac:dyDescent="0.25">
      <c r="A1916" t="s">
        <v>49</v>
      </c>
      <c r="B1916" t="s">
        <v>64</v>
      </c>
      <c r="C1916" t="s">
        <v>51</v>
      </c>
      <c r="D1916" t="s">
        <v>14001</v>
      </c>
      <c r="E1916" t="s">
        <v>14002</v>
      </c>
      <c r="F1916" t="s">
        <v>54</v>
      </c>
      <c r="G1916">
        <v>3.0000000000000001E-3</v>
      </c>
      <c r="H1916">
        <v>32</v>
      </c>
      <c r="I1916">
        <v>4</v>
      </c>
      <c r="J1916">
        <v>20</v>
      </c>
      <c r="K1916">
        <v>4</v>
      </c>
      <c r="L1916">
        <v>146</v>
      </c>
      <c r="M1916">
        <v>15.9</v>
      </c>
      <c r="N1916">
        <v>4.4400000000000004</v>
      </c>
      <c r="O1916">
        <v>5.07</v>
      </c>
      <c r="P1916" t="s">
        <v>203</v>
      </c>
      <c r="Q1916" t="s">
        <v>463</v>
      </c>
      <c r="R1916" t="s">
        <v>266</v>
      </c>
      <c r="S1916" t="s">
        <v>14003</v>
      </c>
      <c r="T1916" t="s">
        <v>14004</v>
      </c>
      <c r="U1916" t="s">
        <v>14005</v>
      </c>
      <c r="V1916" t="s">
        <v>14006</v>
      </c>
      <c r="W1916" t="s">
        <v>144</v>
      </c>
      <c r="X1916" t="s">
        <v>619</v>
      </c>
      <c r="Y1916" t="s">
        <v>620</v>
      </c>
      <c r="Z1916" t="s">
        <v>743</v>
      </c>
      <c r="AA1916">
        <v>36</v>
      </c>
      <c r="AB1916">
        <v>21.96</v>
      </c>
      <c r="AC1916">
        <v>0</v>
      </c>
      <c r="AD1916" t="s">
        <v>1055</v>
      </c>
      <c r="AE1916" s="8" t="s">
        <v>54</v>
      </c>
      <c r="AF1916" s="8">
        <v>1304019.4524814601</v>
      </c>
      <c r="AG1916" s="8" t="s">
        <v>54</v>
      </c>
      <c r="AH1916" s="8">
        <v>1304019.4524814601</v>
      </c>
      <c r="AI1916" s="8">
        <v>0</v>
      </c>
      <c r="AJ1916" s="10" t="s">
        <v>54</v>
      </c>
      <c r="AK1916" s="10" t="s">
        <v>54</v>
      </c>
      <c r="AL1916" s="10" t="s">
        <v>54</v>
      </c>
      <c r="AM1916" s="10">
        <v>0</v>
      </c>
      <c r="AN1916" s="10">
        <v>0</v>
      </c>
      <c r="AO1916" s="12">
        <v>114029950.4769541</v>
      </c>
      <c r="AP1916" s="12">
        <v>37727946.240244426</v>
      </c>
      <c r="AQ1916">
        <f>AP1916/AO1916</f>
        <v>0.33085997216029128</v>
      </c>
      <c r="AR1916" s="13">
        <f>LOG(AQ1916,2)</f>
        <v>-1.5957073316712225</v>
      </c>
    </row>
    <row r="1917" spans="1:44" x14ac:dyDescent="0.25">
      <c r="A1917" t="s">
        <v>49</v>
      </c>
      <c r="B1917" t="s">
        <v>64</v>
      </c>
      <c r="C1917" t="s">
        <v>51</v>
      </c>
      <c r="D1917" t="s">
        <v>14007</v>
      </c>
      <c r="E1917" t="s">
        <v>14008</v>
      </c>
      <c r="F1917" t="s">
        <v>54</v>
      </c>
      <c r="G1917">
        <v>6.0000000000000001E-3</v>
      </c>
      <c r="H1917">
        <v>1</v>
      </c>
      <c r="I1917">
        <v>1</v>
      </c>
      <c r="J1917">
        <v>5</v>
      </c>
      <c r="K1917">
        <v>1</v>
      </c>
      <c r="L1917">
        <v>747</v>
      </c>
      <c r="M1917">
        <v>85.6</v>
      </c>
      <c r="N1917">
        <v>9.23</v>
      </c>
      <c r="O1917">
        <v>4.3899999999999997</v>
      </c>
      <c r="P1917" t="s">
        <v>14009</v>
      </c>
      <c r="Q1917" t="s">
        <v>3133</v>
      </c>
      <c r="R1917" t="s">
        <v>2054</v>
      </c>
      <c r="S1917" t="s">
        <v>14010</v>
      </c>
      <c r="T1917" t="s">
        <v>14011</v>
      </c>
      <c r="U1917" t="s">
        <v>14012</v>
      </c>
      <c r="V1917" t="s">
        <v>14013</v>
      </c>
      <c r="W1917" t="s">
        <v>372</v>
      </c>
      <c r="X1917" t="s">
        <v>5844</v>
      </c>
      <c r="Y1917" t="s">
        <v>54</v>
      </c>
      <c r="Z1917" t="s">
        <v>14014</v>
      </c>
      <c r="AA1917">
        <v>12</v>
      </c>
      <c r="AB1917" t="s">
        <v>54</v>
      </c>
      <c r="AC1917">
        <v>0</v>
      </c>
      <c r="AD1917" t="s">
        <v>54</v>
      </c>
      <c r="AE1917" s="8">
        <v>1018830.58728978</v>
      </c>
      <c r="AF1917" s="8">
        <v>1540928.33048373</v>
      </c>
      <c r="AG1917" s="8">
        <v>1342862.0539325799</v>
      </c>
      <c r="AH1917" s="8">
        <v>1300873.6572353633</v>
      </c>
      <c r="AI1917" s="8">
        <v>215203.44243677327</v>
      </c>
      <c r="AJ1917" s="10">
        <v>754408.43206170201</v>
      </c>
      <c r="AK1917" s="10">
        <v>1448821.0118955099</v>
      </c>
      <c r="AL1917" s="10">
        <v>1518972.1936381799</v>
      </c>
      <c r="AM1917" s="10">
        <v>1240733.8791984639</v>
      </c>
      <c r="AN1917" s="10">
        <v>345074.5112528131</v>
      </c>
      <c r="AO1917" s="12">
        <v>3503913.8111691736</v>
      </c>
      <c r="AP1917" s="12">
        <v>1154744.0989421201</v>
      </c>
      <c r="AQ1917">
        <f>AP1917/AO1917</f>
        <v>0.32955836278313283</v>
      </c>
      <c r="AR1917" s="13">
        <f>LOG(AQ1917,2)</f>
        <v>-1.6013941145046251</v>
      </c>
    </row>
    <row r="1918" spans="1:44" x14ac:dyDescent="0.25">
      <c r="A1918" t="s">
        <v>49</v>
      </c>
      <c r="B1918" t="s">
        <v>50</v>
      </c>
      <c r="C1918" t="s">
        <v>51</v>
      </c>
      <c r="D1918" t="s">
        <v>14015</v>
      </c>
      <c r="E1918" t="s">
        <v>14016</v>
      </c>
      <c r="F1918" t="s">
        <v>54</v>
      </c>
      <c r="G1918">
        <v>1.0999999999999999E-2</v>
      </c>
      <c r="H1918">
        <v>2</v>
      </c>
      <c r="I1918">
        <v>1</v>
      </c>
      <c r="J1918">
        <v>1</v>
      </c>
      <c r="K1918">
        <v>1</v>
      </c>
      <c r="L1918">
        <v>518</v>
      </c>
      <c r="M1918">
        <v>58.4</v>
      </c>
      <c r="N1918">
        <v>9.11</v>
      </c>
      <c r="O1918">
        <v>1.81</v>
      </c>
      <c r="P1918" t="s">
        <v>411</v>
      </c>
      <c r="Q1918" t="s">
        <v>6985</v>
      </c>
      <c r="R1918" t="s">
        <v>69</v>
      </c>
      <c r="S1918" t="s">
        <v>14017</v>
      </c>
      <c r="T1918" t="s">
        <v>14018</v>
      </c>
      <c r="U1918" t="s">
        <v>14019</v>
      </c>
      <c r="V1918" t="s">
        <v>14020</v>
      </c>
      <c r="W1918" t="s">
        <v>521</v>
      </c>
      <c r="X1918" t="s">
        <v>54</v>
      </c>
      <c r="Y1918" t="s">
        <v>3290</v>
      </c>
      <c r="Z1918" t="s">
        <v>3432</v>
      </c>
      <c r="AA1918">
        <v>6</v>
      </c>
      <c r="AB1918" t="s">
        <v>54</v>
      </c>
      <c r="AC1918">
        <v>0</v>
      </c>
      <c r="AD1918" t="s">
        <v>54</v>
      </c>
      <c r="AE1918" s="8">
        <v>1000711.23468655</v>
      </c>
      <c r="AF1918" s="8">
        <v>1349926.10225162</v>
      </c>
      <c r="AG1918" s="8">
        <v>1550533.4417920101</v>
      </c>
      <c r="AH1918" s="8">
        <v>1300390.2595767267</v>
      </c>
      <c r="AI1918" s="8">
        <v>227180.49305741294</v>
      </c>
      <c r="AJ1918" s="10">
        <v>750123.235202863</v>
      </c>
      <c r="AK1918" s="10">
        <v>1005075.37284949</v>
      </c>
      <c r="AL1918" s="10">
        <v>1449824.12714417</v>
      </c>
      <c r="AM1918" s="10">
        <v>1068340.9117321742</v>
      </c>
      <c r="AN1918" s="10">
        <v>289133.45344719564</v>
      </c>
      <c r="AO1918" s="12">
        <v>2540442.1526081334</v>
      </c>
      <c r="AP1918" s="12">
        <v>836125.21512227156</v>
      </c>
      <c r="AQ1918">
        <f>AP1918/AO1918</f>
        <v>0.32912586270223371</v>
      </c>
      <c r="AR1918" s="13">
        <f>LOG(AQ1918,2)</f>
        <v>-1.6032886970296871</v>
      </c>
    </row>
    <row r="1919" spans="1:44" x14ac:dyDescent="0.25">
      <c r="A1919" t="s">
        <v>49</v>
      </c>
      <c r="B1919" t="s">
        <v>64</v>
      </c>
      <c r="C1919" t="s">
        <v>51</v>
      </c>
      <c r="D1919" t="s">
        <v>14021</v>
      </c>
      <c r="E1919" t="s">
        <v>14022</v>
      </c>
      <c r="F1919" t="s">
        <v>54</v>
      </c>
      <c r="G1919">
        <v>7.0000000000000001E-3</v>
      </c>
      <c r="H1919">
        <v>1</v>
      </c>
      <c r="I1919">
        <v>1</v>
      </c>
      <c r="J1919">
        <v>5</v>
      </c>
      <c r="K1919">
        <v>1</v>
      </c>
      <c r="L1919">
        <v>903</v>
      </c>
      <c r="M1919">
        <v>102.7</v>
      </c>
      <c r="N1919">
        <v>6.3</v>
      </c>
      <c r="O1919">
        <v>3.37</v>
      </c>
      <c r="P1919" t="s">
        <v>14023</v>
      </c>
      <c r="Q1919" t="s">
        <v>8940</v>
      </c>
      <c r="R1919" t="s">
        <v>57</v>
      </c>
      <c r="S1919" t="s">
        <v>6688</v>
      </c>
      <c r="T1919" t="s">
        <v>14024</v>
      </c>
      <c r="U1919" t="s">
        <v>14025</v>
      </c>
      <c r="V1919" t="s">
        <v>14026</v>
      </c>
      <c r="W1919" t="s">
        <v>372</v>
      </c>
      <c r="X1919" t="s">
        <v>14027</v>
      </c>
      <c r="Y1919" t="s">
        <v>14028</v>
      </c>
      <c r="Z1919" t="s">
        <v>14029</v>
      </c>
      <c r="AA1919">
        <v>33</v>
      </c>
      <c r="AB1919">
        <v>2.3199999999999998</v>
      </c>
      <c r="AC1919">
        <v>4.65116279069767E-3</v>
      </c>
      <c r="AD1919" t="s">
        <v>54</v>
      </c>
      <c r="AE1919" s="8" t="s">
        <v>54</v>
      </c>
      <c r="AF1919" s="8">
        <v>1272580.3315123999</v>
      </c>
      <c r="AG1919" s="8">
        <v>1326761.75457167</v>
      </c>
      <c r="AH1919" s="8">
        <v>1299671.0430420348</v>
      </c>
      <c r="AI1919" s="8">
        <v>27090.711529635009</v>
      </c>
      <c r="AJ1919" s="10" t="s">
        <v>54</v>
      </c>
      <c r="AK1919" s="10" t="s">
        <v>54</v>
      </c>
      <c r="AL1919" s="10">
        <v>1157514.8699733999</v>
      </c>
      <c r="AM1919" s="10">
        <v>1157514.8699733999</v>
      </c>
      <c r="AN1919" s="10">
        <v>0</v>
      </c>
      <c r="AO1919" s="12">
        <v>3714436.76487032</v>
      </c>
      <c r="AP1919" s="12">
        <v>1216709.695850841</v>
      </c>
      <c r="AQ1919">
        <f>AP1919/AO1919</f>
        <v>0.32756236621336565</v>
      </c>
      <c r="AR1919" s="13">
        <f>LOG(AQ1919,2)</f>
        <v>-1.6101584802654714</v>
      </c>
    </row>
    <row r="1920" spans="1:44" x14ac:dyDescent="0.25">
      <c r="A1920" t="s">
        <v>49</v>
      </c>
      <c r="B1920" t="s">
        <v>50</v>
      </c>
      <c r="C1920" t="s">
        <v>51</v>
      </c>
      <c r="D1920" t="s">
        <v>14030</v>
      </c>
      <c r="E1920" t="s">
        <v>14031</v>
      </c>
      <c r="F1920" t="s">
        <v>54</v>
      </c>
      <c r="G1920">
        <v>0.02</v>
      </c>
      <c r="H1920">
        <v>2</v>
      </c>
      <c r="I1920">
        <v>1</v>
      </c>
      <c r="J1920">
        <v>1</v>
      </c>
      <c r="K1920">
        <v>1</v>
      </c>
      <c r="L1920">
        <v>567</v>
      </c>
      <c r="M1920">
        <v>60.2</v>
      </c>
      <c r="N1920">
        <v>4.78</v>
      </c>
      <c r="O1920">
        <v>0</v>
      </c>
      <c r="P1920" t="s">
        <v>965</v>
      </c>
      <c r="Q1920" t="s">
        <v>992</v>
      </c>
      <c r="R1920" t="s">
        <v>115</v>
      </c>
      <c r="S1920" t="s">
        <v>4974</v>
      </c>
      <c r="T1920" t="s">
        <v>14032</v>
      </c>
      <c r="U1920" t="s">
        <v>14033</v>
      </c>
      <c r="V1920" t="s">
        <v>14034</v>
      </c>
      <c r="W1920" t="s">
        <v>99</v>
      </c>
      <c r="X1920" t="s">
        <v>54</v>
      </c>
      <c r="Y1920" t="s">
        <v>14035</v>
      </c>
      <c r="Z1920" t="s">
        <v>54</v>
      </c>
      <c r="AA1920">
        <v>1</v>
      </c>
      <c r="AB1920" t="s">
        <v>54</v>
      </c>
      <c r="AC1920">
        <v>0</v>
      </c>
      <c r="AD1920" t="s">
        <v>54</v>
      </c>
      <c r="AE1920" s="8">
        <v>772570.22513243998</v>
      </c>
      <c r="AF1920" s="8">
        <v>1747039.9908728499</v>
      </c>
      <c r="AG1920" s="8">
        <v>1378810.4469268699</v>
      </c>
      <c r="AH1920" s="8">
        <v>1299473.5543107199</v>
      </c>
      <c r="AI1920" s="8">
        <v>401761.61089467985</v>
      </c>
      <c r="AJ1920" s="10">
        <v>1086458.6922688701</v>
      </c>
      <c r="AK1920" s="10">
        <v>2459514.5382336099</v>
      </c>
      <c r="AL1920" s="10">
        <v>2399083.9026851598</v>
      </c>
      <c r="AM1920" s="10">
        <v>1981685.7110625466</v>
      </c>
      <c r="AN1920" s="10">
        <v>633501.65840975207</v>
      </c>
      <c r="AO1920" s="12">
        <v>10542623.122550881</v>
      </c>
      <c r="AP1920" s="12">
        <v>3416648.5573483668</v>
      </c>
      <c r="AQ1920">
        <f>AP1920/AO1920</f>
        <v>0.32407954999738992</v>
      </c>
      <c r="AR1920" s="13">
        <f>LOG(AQ1920,2)</f>
        <v>-1.6255801080118681</v>
      </c>
    </row>
    <row r="1921" spans="1:44" x14ac:dyDescent="0.25">
      <c r="A1921" t="s">
        <v>49</v>
      </c>
      <c r="B1921" t="s">
        <v>64</v>
      </c>
      <c r="C1921" t="s">
        <v>51</v>
      </c>
      <c r="D1921" t="s">
        <v>14036</v>
      </c>
      <c r="E1921" t="s">
        <v>14037</v>
      </c>
      <c r="F1921" t="s">
        <v>54</v>
      </c>
      <c r="G1921">
        <v>3.0000000000000001E-3</v>
      </c>
      <c r="H1921">
        <v>4</v>
      </c>
      <c r="I1921">
        <v>1</v>
      </c>
      <c r="J1921">
        <v>4</v>
      </c>
      <c r="K1921">
        <v>1</v>
      </c>
      <c r="L1921">
        <v>432</v>
      </c>
      <c r="M1921">
        <v>47.6</v>
      </c>
      <c r="N1921">
        <v>5.97</v>
      </c>
      <c r="O1921">
        <v>5.52</v>
      </c>
      <c r="P1921" t="s">
        <v>2339</v>
      </c>
      <c r="Q1921" t="s">
        <v>14038</v>
      </c>
      <c r="R1921" t="s">
        <v>57</v>
      </c>
      <c r="S1921" t="s">
        <v>14039</v>
      </c>
      <c r="T1921" t="s">
        <v>14040</v>
      </c>
      <c r="U1921" t="s">
        <v>14041</v>
      </c>
      <c r="V1921" t="s">
        <v>14042</v>
      </c>
      <c r="W1921" t="s">
        <v>177</v>
      </c>
      <c r="X1921" t="s">
        <v>54</v>
      </c>
      <c r="Y1921" t="s">
        <v>199</v>
      </c>
      <c r="Z1921" t="s">
        <v>14043</v>
      </c>
      <c r="AA1921">
        <v>10</v>
      </c>
      <c r="AB1921">
        <v>2.59</v>
      </c>
      <c r="AC1921">
        <v>4.8143053645116904E-3</v>
      </c>
      <c r="AD1921" t="s">
        <v>54</v>
      </c>
      <c r="AE1921" s="8">
        <v>1407668.2461548699</v>
      </c>
      <c r="AF1921" s="8">
        <v>1185674.5298188601</v>
      </c>
      <c r="AG1921" s="8" t="s">
        <v>54</v>
      </c>
      <c r="AH1921" s="8">
        <v>1296671.3879868649</v>
      </c>
      <c r="AI1921" s="8">
        <v>110996.8581680049</v>
      </c>
      <c r="AJ1921" s="10">
        <v>1476382.3503134099</v>
      </c>
      <c r="AK1921" s="10">
        <v>2960654.4235717901</v>
      </c>
      <c r="AL1921" s="10">
        <v>1860372.4881084899</v>
      </c>
      <c r="AM1921" s="10">
        <v>2099136.4206645633</v>
      </c>
      <c r="AN1921" s="10">
        <v>629032.09164605371</v>
      </c>
      <c r="AO1921" s="12">
        <v>6597053.0906221131</v>
      </c>
      <c r="AP1921" s="12">
        <v>2112619.4650115399</v>
      </c>
      <c r="AQ1921">
        <f>AP1921/AO1921</f>
        <v>0.32023684454119139</v>
      </c>
      <c r="AR1921" s="13">
        <f>LOG(AQ1921,2)</f>
        <v>-1.6427887895976223</v>
      </c>
    </row>
    <row r="1922" spans="1:44" x14ac:dyDescent="0.25">
      <c r="A1922" t="s">
        <v>49</v>
      </c>
      <c r="B1922" t="s">
        <v>64</v>
      </c>
      <c r="C1922" t="s">
        <v>51</v>
      </c>
      <c r="D1922" t="s">
        <v>14044</v>
      </c>
      <c r="E1922" t="s">
        <v>14045</v>
      </c>
      <c r="F1922" t="s">
        <v>54</v>
      </c>
      <c r="G1922">
        <v>1E-3</v>
      </c>
      <c r="H1922">
        <v>10</v>
      </c>
      <c r="I1922">
        <v>5</v>
      </c>
      <c r="J1922">
        <v>20</v>
      </c>
      <c r="K1922">
        <v>5</v>
      </c>
      <c r="L1922">
        <v>520</v>
      </c>
      <c r="M1922">
        <v>59.8</v>
      </c>
      <c r="N1922">
        <v>7.64</v>
      </c>
      <c r="O1922">
        <v>15.58</v>
      </c>
      <c r="P1922" t="s">
        <v>701</v>
      </c>
      <c r="Q1922" t="s">
        <v>309</v>
      </c>
      <c r="R1922" t="s">
        <v>528</v>
      </c>
      <c r="S1922" t="s">
        <v>1108</v>
      </c>
      <c r="T1922" t="s">
        <v>14046</v>
      </c>
      <c r="U1922" t="s">
        <v>14047</v>
      </c>
      <c r="V1922" t="s">
        <v>14048</v>
      </c>
      <c r="W1922" t="s">
        <v>99</v>
      </c>
      <c r="X1922" t="s">
        <v>14049</v>
      </c>
      <c r="Y1922" t="s">
        <v>14050</v>
      </c>
      <c r="Z1922" t="s">
        <v>14051</v>
      </c>
      <c r="AA1922">
        <v>15</v>
      </c>
      <c r="AB1922">
        <v>16.09</v>
      </c>
      <c r="AC1922">
        <v>0</v>
      </c>
      <c r="AD1922" t="s">
        <v>54</v>
      </c>
      <c r="AE1922" s="8">
        <v>1151910.1872543001</v>
      </c>
      <c r="AF1922" s="8">
        <v>1654430.8343803</v>
      </c>
      <c r="AG1922" s="8">
        <v>1068988.3396040499</v>
      </c>
      <c r="AH1922" s="8">
        <v>1291776.4537462166</v>
      </c>
      <c r="AI1922" s="8">
        <v>258660.21218225098</v>
      </c>
      <c r="AJ1922" s="10">
        <v>188102.347802481</v>
      </c>
      <c r="AK1922" s="10">
        <v>466668.53709558799</v>
      </c>
      <c r="AL1922" s="10" t="s">
        <v>54</v>
      </c>
      <c r="AM1922" s="10">
        <v>327385.44244903448</v>
      </c>
      <c r="AN1922" s="10">
        <v>139283.09464655351</v>
      </c>
      <c r="AO1922" s="12">
        <v>3883503.6148852101</v>
      </c>
      <c r="AP1922" s="12">
        <v>1241574.8396198</v>
      </c>
      <c r="AQ1922">
        <f>AP1922/AO1922</f>
        <v>0.31970482397928679</v>
      </c>
      <c r="AR1922" s="13">
        <f>LOG(AQ1922,2)</f>
        <v>-1.6451875819904227</v>
      </c>
    </row>
    <row r="1923" spans="1:44" x14ac:dyDescent="0.25">
      <c r="A1923" t="s">
        <v>49</v>
      </c>
      <c r="B1923" t="s">
        <v>50</v>
      </c>
      <c r="C1923" t="s">
        <v>51</v>
      </c>
      <c r="D1923" t="s">
        <v>14052</v>
      </c>
      <c r="E1923" t="s">
        <v>14053</v>
      </c>
      <c r="F1923" t="s">
        <v>54</v>
      </c>
      <c r="G1923">
        <v>2.1999999999999999E-2</v>
      </c>
      <c r="H1923">
        <v>1</v>
      </c>
      <c r="I1923">
        <v>1</v>
      </c>
      <c r="J1923">
        <v>1</v>
      </c>
      <c r="K1923">
        <v>1</v>
      </c>
      <c r="L1923">
        <v>1032</v>
      </c>
      <c r="M1923">
        <v>117.8</v>
      </c>
      <c r="N1923">
        <v>8.3800000000000008</v>
      </c>
      <c r="O1923">
        <v>0</v>
      </c>
      <c r="P1923" t="s">
        <v>701</v>
      </c>
      <c r="Q1923" t="s">
        <v>575</v>
      </c>
      <c r="R1923" t="s">
        <v>266</v>
      </c>
      <c r="S1923" t="s">
        <v>14054</v>
      </c>
      <c r="T1923" t="s">
        <v>14055</v>
      </c>
      <c r="U1923" t="s">
        <v>14056</v>
      </c>
      <c r="V1923" t="s">
        <v>14057</v>
      </c>
      <c r="W1923" t="s">
        <v>426</v>
      </c>
      <c r="X1923" t="s">
        <v>54</v>
      </c>
      <c r="Y1923" t="s">
        <v>54</v>
      </c>
      <c r="Z1923" t="s">
        <v>14058</v>
      </c>
      <c r="AA1923">
        <v>4</v>
      </c>
      <c r="AB1923" t="s">
        <v>54</v>
      </c>
      <c r="AC1923">
        <v>0</v>
      </c>
      <c r="AD1923" t="s">
        <v>54</v>
      </c>
      <c r="AE1923" s="8">
        <v>856372.86640854599</v>
      </c>
      <c r="AF1923" s="8">
        <v>1453240.2419252801</v>
      </c>
      <c r="AG1923" s="8">
        <v>1551346.9495272101</v>
      </c>
      <c r="AH1923" s="8">
        <v>1286986.6859536788</v>
      </c>
      <c r="AI1923" s="8">
        <v>307112.82151304942</v>
      </c>
      <c r="AJ1923" s="10">
        <v>556478.81766945496</v>
      </c>
      <c r="AK1923" s="10">
        <v>1043847.76177273</v>
      </c>
      <c r="AL1923" s="10">
        <v>1315623.0300107501</v>
      </c>
      <c r="AM1923" s="10">
        <v>971983.20315097831</v>
      </c>
      <c r="AN1923" s="10">
        <v>314057.71218280453</v>
      </c>
      <c r="AO1923" s="12">
        <v>36921799.156959936</v>
      </c>
      <c r="AP1923" s="12">
        <v>11740588.329070657</v>
      </c>
      <c r="AQ1923">
        <f>AP1923/AO1923</f>
        <v>0.31798527149664918</v>
      </c>
      <c r="AR1923" s="13">
        <f>LOG(AQ1923,2)</f>
        <v>-1.6529681508583542</v>
      </c>
    </row>
    <row r="1924" spans="1:44" x14ac:dyDescent="0.25">
      <c r="A1924" t="s">
        <v>49</v>
      </c>
      <c r="B1924" t="s">
        <v>64</v>
      </c>
      <c r="C1924" t="s">
        <v>51</v>
      </c>
      <c r="D1924" t="s">
        <v>14059</v>
      </c>
      <c r="E1924" t="s">
        <v>14060</v>
      </c>
      <c r="F1924" t="s">
        <v>54</v>
      </c>
      <c r="G1924">
        <v>8.0000000000000002E-3</v>
      </c>
      <c r="H1924">
        <v>3</v>
      </c>
      <c r="I1924">
        <v>1</v>
      </c>
      <c r="J1924">
        <v>1</v>
      </c>
      <c r="K1924">
        <v>1</v>
      </c>
      <c r="L1924">
        <v>370</v>
      </c>
      <c r="M1924">
        <v>43.1</v>
      </c>
      <c r="N1924">
        <v>8.92</v>
      </c>
      <c r="O1924">
        <v>2.29</v>
      </c>
      <c r="P1924" t="s">
        <v>411</v>
      </c>
      <c r="Q1924" t="s">
        <v>441</v>
      </c>
      <c r="R1924" t="s">
        <v>310</v>
      </c>
      <c r="S1924" t="s">
        <v>11385</v>
      </c>
      <c r="T1924" t="s">
        <v>14061</v>
      </c>
      <c r="U1924" t="s">
        <v>14062</v>
      </c>
      <c r="V1924" t="s">
        <v>14063</v>
      </c>
      <c r="W1924" t="s">
        <v>87</v>
      </c>
      <c r="X1924" t="s">
        <v>54</v>
      </c>
      <c r="Y1924" t="s">
        <v>1480</v>
      </c>
      <c r="Z1924" t="s">
        <v>14064</v>
      </c>
      <c r="AA1924">
        <v>6</v>
      </c>
      <c r="AB1924" t="s">
        <v>54</v>
      </c>
      <c r="AC1924">
        <v>0</v>
      </c>
      <c r="AD1924" t="s">
        <v>54</v>
      </c>
      <c r="AE1924" s="8" t="s">
        <v>54</v>
      </c>
      <c r="AF1924" s="8">
        <v>1281718.3518637901</v>
      </c>
      <c r="AG1924" s="8" t="s">
        <v>54</v>
      </c>
      <c r="AH1924" s="8">
        <v>1281718.3518637901</v>
      </c>
      <c r="AI1924" s="8">
        <v>0</v>
      </c>
      <c r="AJ1924" s="10">
        <v>971246.04223479796</v>
      </c>
      <c r="AK1924" s="10">
        <v>1793226.9133620299</v>
      </c>
      <c r="AL1924" s="10">
        <v>1221353.7934093201</v>
      </c>
      <c r="AM1924" s="10">
        <v>1328608.9163353827</v>
      </c>
      <c r="AN1924" s="10">
        <v>344035.73861851834</v>
      </c>
      <c r="AO1924" s="12">
        <v>24623630.958919499</v>
      </c>
      <c r="AP1924" s="12">
        <v>7797988.1446974305</v>
      </c>
      <c r="AQ1924">
        <f>AP1924/AO1924</f>
        <v>0.31668717573403771</v>
      </c>
      <c r="AR1924" s="13">
        <f>LOG(AQ1924,2)</f>
        <v>-1.6588696483596288</v>
      </c>
    </row>
    <row r="1925" spans="1:44" x14ac:dyDescent="0.25">
      <c r="A1925" t="s">
        <v>49</v>
      </c>
      <c r="B1925" t="s">
        <v>64</v>
      </c>
      <c r="C1925" t="s">
        <v>51</v>
      </c>
      <c r="D1925" t="s">
        <v>14065</v>
      </c>
      <c r="E1925" t="s">
        <v>14066</v>
      </c>
      <c r="F1925" t="s">
        <v>54</v>
      </c>
      <c r="G1925">
        <v>1E-3</v>
      </c>
      <c r="H1925">
        <v>12</v>
      </c>
      <c r="I1925">
        <v>6</v>
      </c>
      <c r="J1925">
        <v>24</v>
      </c>
      <c r="K1925">
        <v>6</v>
      </c>
      <c r="L1925">
        <v>510</v>
      </c>
      <c r="M1925">
        <v>57.2</v>
      </c>
      <c r="N1925">
        <v>5.69</v>
      </c>
      <c r="O1925">
        <v>15.4</v>
      </c>
      <c r="P1925" t="s">
        <v>847</v>
      </c>
      <c r="Q1925" t="s">
        <v>10697</v>
      </c>
      <c r="R1925" t="s">
        <v>57</v>
      </c>
      <c r="S1925" t="s">
        <v>14067</v>
      </c>
      <c r="T1925" t="s">
        <v>14068</v>
      </c>
      <c r="U1925" t="s">
        <v>14069</v>
      </c>
      <c r="V1925" t="s">
        <v>14070</v>
      </c>
      <c r="W1925" t="s">
        <v>438</v>
      </c>
      <c r="X1925" t="s">
        <v>54</v>
      </c>
      <c r="Y1925" t="s">
        <v>54</v>
      </c>
      <c r="Z1925" t="s">
        <v>743</v>
      </c>
      <c r="AA1925">
        <v>3</v>
      </c>
      <c r="AB1925">
        <v>14.47</v>
      </c>
      <c r="AC1925">
        <v>0</v>
      </c>
      <c r="AD1925" t="s">
        <v>54</v>
      </c>
      <c r="AE1925" s="8">
        <v>1327892.54100379</v>
      </c>
      <c r="AF1925" s="8">
        <v>922411.77772542799</v>
      </c>
      <c r="AG1925" s="8">
        <v>1592089.5214090401</v>
      </c>
      <c r="AH1925" s="8">
        <v>1280797.9467127528</v>
      </c>
      <c r="AI1925" s="8">
        <v>275415.43857098388</v>
      </c>
      <c r="AJ1925" s="10">
        <v>763232.47371817206</v>
      </c>
      <c r="AK1925" s="10">
        <v>3658560.2888626098</v>
      </c>
      <c r="AL1925" s="10">
        <v>2571697.7271119002</v>
      </c>
      <c r="AM1925" s="10">
        <v>2331163.4965642276</v>
      </c>
      <c r="AN1925" s="10">
        <v>1194186.8436544696</v>
      </c>
      <c r="AO1925" s="12">
        <v>4123363.8742220267</v>
      </c>
      <c r="AP1925" s="12">
        <v>1302058.1031781114</v>
      </c>
      <c r="AQ1925">
        <f>AP1925/AO1925</f>
        <v>0.31577569743921191</v>
      </c>
      <c r="AR1925" s="13">
        <f>LOG(AQ1925,2)</f>
        <v>-1.6630279513430291</v>
      </c>
    </row>
    <row r="1926" spans="1:44" x14ac:dyDescent="0.25">
      <c r="A1926" t="s">
        <v>49</v>
      </c>
      <c r="B1926" t="s">
        <v>64</v>
      </c>
      <c r="C1926" t="s">
        <v>51</v>
      </c>
      <c r="D1926" t="s">
        <v>14071</v>
      </c>
      <c r="E1926" t="s">
        <v>14072</v>
      </c>
      <c r="F1926" t="s">
        <v>54</v>
      </c>
      <c r="G1926">
        <v>8.0000000000000002E-3</v>
      </c>
      <c r="H1926">
        <v>3</v>
      </c>
      <c r="I1926">
        <v>1</v>
      </c>
      <c r="J1926">
        <v>1</v>
      </c>
      <c r="K1926">
        <v>1</v>
      </c>
      <c r="L1926">
        <v>532</v>
      </c>
      <c r="M1926">
        <v>57.8</v>
      </c>
      <c r="N1926">
        <v>7.99</v>
      </c>
      <c r="O1926">
        <v>2.3199999999999998</v>
      </c>
      <c r="P1926" t="s">
        <v>14073</v>
      </c>
      <c r="Q1926" t="s">
        <v>682</v>
      </c>
      <c r="R1926" t="s">
        <v>204</v>
      </c>
      <c r="S1926" t="s">
        <v>14074</v>
      </c>
      <c r="T1926" t="s">
        <v>14075</v>
      </c>
      <c r="U1926" t="s">
        <v>14076</v>
      </c>
      <c r="V1926" t="s">
        <v>14077</v>
      </c>
      <c r="W1926" t="s">
        <v>99</v>
      </c>
      <c r="X1926" t="s">
        <v>14078</v>
      </c>
      <c r="Y1926" t="s">
        <v>14079</v>
      </c>
      <c r="Z1926" t="s">
        <v>14080</v>
      </c>
      <c r="AA1926">
        <v>35</v>
      </c>
      <c r="AB1926" t="s">
        <v>54</v>
      </c>
      <c r="AC1926">
        <v>0</v>
      </c>
      <c r="AD1926" t="s">
        <v>54</v>
      </c>
      <c r="AE1926" s="8" t="s">
        <v>54</v>
      </c>
      <c r="AF1926" s="8" t="s">
        <v>54</v>
      </c>
      <c r="AG1926" s="8">
        <v>1278031.15559029</v>
      </c>
      <c r="AH1926" s="8">
        <v>1278031.15559029</v>
      </c>
      <c r="AI1926" s="8">
        <v>0</v>
      </c>
      <c r="AJ1926" s="10" t="s">
        <v>54</v>
      </c>
      <c r="AK1926" s="10" t="s">
        <v>54</v>
      </c>
      <c r="AL1926" s="10" t="s">
        <v>54</v>
      </c>
      <c r="AM1926" s="10">
        <v>0</v>
      </c>
      <c r="AN1926" s="10">
        <v>0</v>
      </c>
      <c r="AO1926" s="12">
        <v>9602901.7767466009</v>
      </c>
      <c r="AP1926" s="12">
        <v>3023810.4402552499</v>
      </c>
      <c r="AQ1926">
        <f>AP1926/AO1926</f>
        <v>0.31488507438214125</v>
      </c>
      <c r="AR1926" s="13">
        <f>LOG(AQ1926,2)</f>
        <v>-1.6671027198376536</v>
      </c>
    </row>
    <row r="1927" spans="1:44" x14ac:dyDescent="0.25">
      <c r="A1927" t="s">
        <v>49</v>
      </c>
      <c r="B1927" t="s">
        <v>64</v>
      </c>
      <c r="C1927" t="s">
        <v>51</v>
      </c>
      <c r="D1927" t="s">
        <v>14081</v>
      </c>
      <c r="E1927" t="s">
        <v>14082</v>
      </c>
      <c r="F1927" t="s">
        <v>54</v>
      </c>
      <c r="G1927">
        <v>0</v>
      </c>
      <c r="H1927">
        <v>17</v>
      </c>
      <c r="I1927">
        <v>5</v>
      </c>
      <c r="J1927">
        <v>26</v>
      </c>
      <c r="K1927">
        <v>5</v>
      </c>
      <c r="L1927">
        <v>299</v>
      </c>
      <c r="M1927">
        <v>32.6</v>
      </c>
      <c r="N1927">
        <v>7.9</v>
      </c>
      <c r="O1927">
        <v>18.170000000000002</v>
      </c>
      <c r="P1927" t="s">
        <v>14083</v>
      </c>
      <c r="Q1927" t="s">
        <v>106</v>
      </c>
      <c r="R1927" t="s">
        <v>849</v>
      </c>
      <c r="S1927" t="s">
        <v>126</v>
      </c>
      <c r="T1927" t="s">
        <v>14084</v>
      </c>
      <c r="U1927" t="s">
        <v>14085</v>
      </c>
      <c r="V1927" t="s">
        <v>14086</v>
      </c>
      <c r="W1927" t="s">
        <v>87</v>
      </c>
      <c r="X1927" t="s">
        <v>54</v>
      </c>
      <c r="Y1927" t="s">
        <v>14087</v>
      </c>
      <c r="Z1927" t="s">
        <v>14088</v>
      </c>
      <c r="AA1927">
        <v>16</v>
      </c>
      <c r="AB1927">
        <v>8.18</v>
      </c>
      <c r="AC1927">
        <v>1.1587485515643101E-3</v>
      </c>
      <c r="AD1927" t="s">
        <v>54</v>
      </c>
      <c r="AE1927" s="8">
        <v>503093.66359419399</v>
      </c>
      <c r="AF1927" s="8">
        <v>804808.90948574501</v>
      </c>
      <c r="AG1927" s="8">
        <v>2522062.47597194</v>
      </c>
      <c r="AH1927" s="8">
        <v>1276655.0163506262</v>
      </c>
      <c r="AI1927" s="8">
        <v>889208.57236877037</v>
      </c>
      <c r="AJ1927" s="10" t="s">
        <v>54</v>
      </c>
      <c r="AK1927" s="10" t="s">
        <v>54</v>
      </c>
      <c r="AL1927" s="10" t="s">
        <v>54</v>
      </c>
      <c r="AM1927" s="10">
        <v>0</v>
      </c>
      <c r="AN1927" s="10">
        <v>0</v>
      </c>
      <c r="AO1927" s="12">
        <v>2720890.1168949637</v>
      </c>
      <c r="AP1927" s="12">
        <v>844248.24925958901</v>
      </c>
      <c r="AQ1927">
        <f>AP1927/AO1927</f>
        <v>0.31028384572289586</v>
      </c>
      <c r="AR1927" s="13">
        <f>LOG(AQ1927,2)</f>
        <v>-1.6883395069544649</v>
      </c>
    </row>
    <row r="1928" spans="1:44" x14ac:dyDescent="0.25">
      <c r="A1928" t="s">
        <v>49</v>
      </c>
      <c r="B1928" t="s">
        <v>64</v>
      </c>
      <c r="C1928" t="s">
        <v>51</v>
      </c>
      <c r="D1928" t="s">
        <v>14089</v>
      </c>
      <c r="E1928" t="s">
        <v>14090</v>
      </c>
      <c r="F1928" t="s">
        <v>54</v>
      </c>
      <c r="G1928">
        <v>1E-3</v>
      </c>
      <c r="H1928">
        <v>2</v>
      </c>
      <c r="I1928">
        <v>1</v>
      </c>
      <c r="J1928">
        <v>5</v>
      </c>
      <c r="K1928">
        <v>1</v>
      </c>
      <c r="L1928">
        <v>640</v>
      </c>
      <c r="M1928">
        <v>73.099999999999994</v>
      </c>
      <c r="N1928">
        <v>7.64</v>
      </c>
      <c r="O1928">
        <v>8.6999999999999993</v>
      </c>
      <c r="P1928" t="s">
        <v>804</v>
      </c>
      <c r="Q1928" t="s">
        <v>14091</v>
      </c>
      <c r="R1928" t="s">
        <v>57</v>
      </c>
      <c r="S1928" t="s">
        <v>14092</v>
      </c>
      <c r="T1928" t="s">
        <v>14093</v>
      </c>
      <c r="U1928" t="s">
        <v>14094</v>
      </c>
      <c r="V1928" t="s">
        <v>14095</v>
      </c>
      <c r="W1928" t="s">
        <v>217</v>
      </c>
      <c r="X1928" t="s">
        <v>10274</v>
      </c>
      <c r="Y1928" t="s">
        <v>54</v>
      </c>
      <c r="Z1928" t="s">
        <v>14096</v>
      </c>
      <c r="AA1928">
        <v>3</v>
      </c>
      <c r="AB1928" t="s">
        <v>54</v>
      </c>
      <c r="AC1928">
        <v>0</v>
      </c>
      <c r="AD1928" t="s">
        <v>54</v>
      </c>
      <c r="AE1928" s="8">
        <v>931220.11310741899</v>
      </c>
      <c r="AF1928" s="8">
        <v>1408085.48966955</v>
      </c>
      <c r="AG1928" s="8">
        <v>1474487.54871195</v>
      </c>
      <c r="AH1928" s="8">
        <v>1271264.3838296395</v>
      </c>
      <c r="AI1928" s="8">
        <v>241970.91822437823</v>
      </c>
      <c r="AJ1928" s="10">
        <v>1614700.42465783</v>
      </c>
      <c r="AK1928" s="10">
        <v>2954953.51287437</v>
      </c>
      <c r="AL1928" s="10">
        <v>3441743.0318217999</v>
      </c>
      <c r="AM1928" s="10">
        <v>2670465.6564513333</v>
      </c>
      <c r="AN1928" s="10">
        <v>772537.45429688192</v>
      </c>
      <c r="AO1928" s="12">
        <v>4302181.29229955</v>
      </c>
      <c r="AP1928" s="12">
        <v>1334811.2550965101</v>
      </c>
      <c r="AQ1928">
        <f>AP1928/AO1928</f>
        <v>0.31026383232284543</v>
      </c>
      <c r="AR1928" s="13">
        <f>LOG(AQ1928,2)</f>
        <v>-1.6884325642135141</v>
      </c>
    </row>
    <row r="1929" spans="1:44" x14ac:dyDescent="0.25">
      <c r="A1929" t="s">
        <v>49</v>
      </c>
      <c r="B1929" t="s">
        <v>64</v>
      </c>
      <c r="C1929" t="s">
        <v>51</v>
      </c>
      <c r="D1929" t="s">
        <v>14097</v>
      </c>
      <c r="E1929" t="s">
        <v>14098</v>
      </c>
      <c r="F1929" t="s">
        <v>54</v>
      </c>
      <c r="G1929">
        <v>3.0000000000000001E-3</v>
      </c>
      <c r="H1929">
        <v>1</v>
      </c>
      <c r="I1929">
        <v>1</v>
      </c>
      <c r="J1929">
        <v>2</v>
      </c>
      <c r="K1929">
        <v>1</v>
      </c>
      <c r="L1929">
        <v>1294</v>
      </c>
      <c r="M1929">
        <v>141</v>
      </c>
      <c r="N1929">
        <v>8.4700000000000006</v>
      </c>
      <c r="O1929">
        <v>5.42</v>
      </c>
      <c r="P1929" t="s">
        <v>4075</v>
      </c>
      <c r="Q1929" t="s">
        <v>13456</v>
      </c>
      <c r="R1929" t="s">
        <v>82</v>
      </c>
      <c r="S1929" t="s">
        <v>7478</v>
      </c>
      <c r="T1929" t="s">
        <v>14099</v>
      </c>
      <c r="U1929" t="s">
        <v>54</v>
      </c>
      <c r="V1929" t="s">
        <v>14100</v>
      </c>
      <c r="W1929" t="s">
        <v>500</v>
      </c>
      <c r="X1929" t="s">
        <v>54</v>
      </c>
      <c r="Y1929" t="s">
        <v>54</v>
      </c>
      <c r="Z1929" t="s">
        <v>14101</v>
      </c>
      <c r="AA1929">
        <v>20</v>
      </c>
      <c r="AB1929" t="s">
        <v>54</v>
      </c>
      <c r="AC1929">
        <v>0</v>
      </c>
      <c r="AD1929" t="s">
        <v>54</v>
      </c>
      <c r="AE1929" s="8">
        <v>735143.68784658995</v>
      </c>
      <c r="AF1929" s="8">
        <v>1728569.5730037701</v>
      </c>
      <c r="AG1929" s="8">
        <v>1338392.4454221199</v>
      </c>
      <c r="AH1929" s="8">
        <v>1267368.5687574933</v>
      </c>
      <c r="AI1929" s="8">
        <v>408662.07769373123</v>
      </c>
      <c r="AJ1929" s="10" t="s">
        <v>54</v>
      </c>
      <c r="AK1929" s="10">
        <v>1437222.27078328</v>
      </c>
      <c r="AL1929" s="10">
        <v>1245745.40884242</v>
      </c>
      <c r="AM1929" s="10">
        <v>1341483.8398128501</v>
      </c>
      <c r="AN1929" s="10">
        <v>95738.430970430025</v>
      </c>
      <c r="AO1929" s="12">
        <v>31814788.333416801</v>
      </c>
      <c r="AP1929" s="12">
        <v>9683405.2884022444</v>
      </c>
      <c r="AQ1929">
        <f>AP1929/AO1929</f>
        <v>0.304368056355454</v>
      </c>
      <c r="AR1929" s="13">
        <f>LOG(AQ1929,2)</f>
        <v>-1.7161111399743316</v>
      </c>
    </row>
    <row r="1930" spans="1:44" x14ac:dyDescent="0.25">
      <c r="A1930" t="s">
        <v>49</v>
      </c>
      <c r="B1930" t="s">
        <v>64</v>
      </c>
      <c r="C1930" t="s">
        <v>51</v>
      </c>
      <c r="D1930" t="s">
        <v>14102</v>
      </c>
      <c r="E1930" t="s">
        <v>14103</v>
      </c>
      <c r="F1930" t="s">
        <v>54</v>
      </c>
      <c r="G1930">
        <v>1E-3</v>
      </c>
      <c r="H1930">
        <v>15</v>
      </c>
      <c r="I1930">
        <v>3</v>
      </c>
      <c r="J1930">
        <v>15</v>
      </c>
      <c r="K1930">
        <v>3</v>
      </c>
      <c r="L1930">
        <v>142</v>
      </c>
      <c r="M1930">
        <v>15.6</v>
      </c>
      <c r="N1930">
        <v>9.1300000000000008</v>
      </c>
      <c r="O1930">
        <v>11.2</v>
      </c>
      <c r="P1930" t="s">
        <v>701</v>
      </c>
      <c r="Q1930" t="s">
        <v>309</v>
      </c>
      <c r="R1930" t="s">
        <v>57</v>
      </c>
      <c r="S1930" t="s">
        <v>8010</v>
      </c>
      <c r="T1930" t="s">
        <v>14104</v>
      </c>
      <c r="U1930" t="s">
        <v>14105</v>
      </c>
      <c r="V1930" t="s">
        <v>14106</v>
      </c>
      <c r="W1930" t="s">
        <v>217</v>
      </c>
      <c r="X1930" t="s">
        <v>54</v>
      </c>
      <c r="Y1930" t="s">
        <v>54</v>
      </c>
      <c r="Z1930" t="s">
        <v>54</v>
      </c>
      <c r="AA1930">
        <v>0</v>
      </c>
      <c r="AB1930">
        <v>3.46</v>
      </c>
      <c r="AC1930">
        <v>7.6511094108645795E-4</v>
      </c>
      <c r="AD1930" t="s">
        <v>54</v>
      </c>
      <c r="AE1930" s="8">
        <v>1367621.30505093</v>
      </c>
      <c r="AF1930" s="8">
        <v>1227018.85889299</v>
      </c>
      <c r="AG1930" s="8">
        <v>1205523.2688742499</v>
      </c>
      <c r="AH1930" s="8">
        <v>1266721.1442727235</v>
      </c>
      <c r="AI1930" s="8">
        <v>71884.847412902483</v>
      </c>
      <c r="AJ1930" s="10">
        <v>7315090.0369315604</v>
      </c>
      <c r="AK1930" s="10">
        <v>8232680.1302753501</v>
      </c>
      <c r="AL1930" s="10">
        <v>7389427.0511076497</v>
      </c>
      <c r="AM1930" s="10">
        <v>7645732.4061048524</v>
      </c>
      <c r="AN1930" s="10">
        <v>416142.78086641378</v>
      </c>
      <c r="AO1930" s="12">
        <v>3668499.1877624299</v>
      </c>
      <c r="AP1930" s="12">
        <v>1100726.338279</v>
      </c>
      <c r="AQ1930">
        <f>AP1930/AO1930</f>
        <v>0.3000481346570445</v>
      </c>
      <c r="AR1930" s="13">
        <f>LOG(AQ1930,2)</f>
        <v>-1.7367341339644289</v>
      </c>
    </row>
    <row r="1931" spans="1:44" x14ac:dyDescent="0.25">
      <c r="A1931" t="s">
        <v>49</v>
      </c>
      <c r="B1931" t="s">
        <v>64</v>
      </c>
      <c r="C1931" t="s">
        <v>51</v>
      </c>
      <c r="D1931" t="s">
        <v>14107</v>
      </c>
      <c r="E1931" t="s">
        <v>14108</v>
      </c>
      <c r="F1931" t="s">
        <v>54</v>
      </c>
      <c r="G1931">
        <v>2E-3</v>
      </c>
      <c r="H1931">
        <v>4</v>
      </c>
      <c r="I1931">
        <v>2</v>
      </c>
      <c r="J1931">
        <v>12</v>
      </c>
      <c r="K1931">
        <v>2</v>
      </c>
      <c r="L1931">
        <v>322</v>
      </c>
      <c r="M1931">
        <v>34.700000000000003</v>
      </c>
      <c r="N1931">
        <v>7.21</v>
      </c>
      <c r="O1931">
        <v>6.74</v>
      </c>
      <c r="P1931" t="s">
        <v>1178</v>
      </c>
      <c r="Q1931" t="s">
        <v>826</v>
      </c>
      <c r="R1931" t="s">
        <v>528</v>
      </c>
      <c r="S1931" t="s">
        <v>14109</v>
      </c>
      <c r="T1931" t="s">
        <v>14110</v>
      </c>
      <c r="U1931" t="s">
        <v>14111</v>
      </c>
      <c r="V1931" t="s">
        <v>14112</v>
      </c>
      <c r="W1931" t="s">
        <v>177</v>
      </c>
      <c r="X1931" t="s">
        <v>14113</v>
      </c>
      <c r="Y1931" t="s">
        <v>14114</v>
      </c>
      <c r="Z1931" t="s">
        <v>14115</v>
      </c>
      <c r="AA1931">
        <v>15</v>
      </c>
      <c r="AB1931">
        <v>5.18</v>
      </c>
      <c r="AC1931">
        <v>8.9686098654708499E-4</v>
      </c>
      <c r="AD1931" t="s">
        <v>54</v>
      </c>
      <c r="AE1931" s="8">
        <v>527527.45440506795</v>
      </c>
      <c r="AF1931" s="8">
        <v>1607305.88701701</v>
      </c>
      <c r="AG1931" s="8">
        <v>1664794.7052785</v>
      </c>
      <c r="AH1931" s="8">
        <v>1266542.6822335261</v>
      </c>
      <c r="AI1931" s="8">
        <v>523089.45779094473</v>
      </c>
      <c r="AJ1931" s="10" t="s">
        <v>54</v>
      </c>
      <c r="AK1931" s="10" t="s">
        <v>54</v>
      </c>
      <c r="AL1931" s="10">
        <v>666896.98396247195</v>
      </c>
      <c r="AM1931" s="10">
        <v>666896.98396247195</v>
      </c>
      <c r="AN1931" s="10">
        <v>0</v>
      </c>
      <c r="AO1931" s="12">
        <v>3280052.307423743</v>
      </c>
      <c r="AP1931" s="12">
        <v>978390.13175006397</v>
      </c>
      <c r="AQ1931">
        <f>AP1931/AO1931</f>
        <v>0.29828491744953989</v>
      </c>
      <c r="AR1931" s="13">
        <f>LOG(AQ1931,2)</f>
        <v>-1.7452370641497728</v>
      </c>
    </row>
    <row r="1932" spans="1:44" x14ac:dyDescent="0.25">
      <c r="A1932" t="s">
        <v>49</v>
      </c>
      <c r="B1932" t="s">
        <v>50</v>
      </c>
      <c r="C1932" t="s">
        <v>51</v>
      </c>
      <c r="D1932" t="s">
        <v>14116</v>
      </c>
      <c r="E1932" t="s">
        <v>14117</v>
      </c>
      <c r="F1932" t="s">
        <v>54</v>
      </c>
      <c r="G1932">
        <v>2.1000000000000001E-2</v>
      </c>
      <c r="H1932">
        <v>1</v>
      </c>
      <c r="I1932">
        <v>1</v>
      </c>
      <c r="J1932">
        <v>1</v>
      </c>
      <c r="K1932">
        <v>1</v>
      </c>
      <c r="L1932">
        <v>669</v>
      </c>
      <c r="M1932">
        <v>75.900000000000006</v>
      </c>
      <c r="N1932">
        <v>5.86</v>
      </c>
      <c r="O1932">
        <v>0</v>
      </c>
      <c r="P1932" t="s">
        <v>623</v>
      </c>
      <c r="Q1932" t="s">
        <v>975</v>
      </c>
      <c r="R1932" t="s">
        <v>82</v>
      </c>
      <c r="S1932" t="s">
        <v>14118</v>
      </c>
      <c r="T1932" t="s">
        <v>14119</v>
      </c>
      <c r="U1932" t="s">
        <v>14120</v>
      </c>
      <c r="V1932" t="s">
        <v>14121</v>
      </c>
      <c r="W1932" t="s">
        <v>168</v>
      </c>
      <c r="X1932" t="s">
        <v>54</v>
      </c>
      <c r="Y1932" t="s">
        <v>54</v>
      </c>
      <c r="Z1932" t="s">
        <v>54</v>
      </c>
      <c r="AA1932">
        <v>0</v>
      </c>
      <c r="AB1932" t="s">
        <v>54</v>
      </c>
      <c r="AC1932">
        <v>0</v>
      </c>
      <c r="AD1932" t="s">
        <v>54</v>
      </c>
      <c r="AE1932" s="8">
        <v>963680.80675688002</v>
      </c>
      <c r="AF1932" s="8">
        <v>1521660.4310745001</v>
      </c>
      <c r="AG1932" s="8">
        <v>1307682.7886423401</v>
      </c>
      <c r="AH1932" s="8">
        <v>1264341.3421579069</v>
      </c>
      <c r="AI1932" s="8">
        <v>229846.58075323491</v>
      </c>
      <c r="AJ1932" s="10">
        <v>1251545.60046229</v>
      </c>
      <c r="AK1932" s="10">
        <v>1890189.7153658101</v>
      </c>
      <c r="AL1932" s="10">
        <v>2113666.76193398</v>
      </c>
      <c r="AM1932" s="10">
        <v>1751800.69258736</v>
      </c>
      <c r="AN1932" s="10">
        <v>365309.79134930024</v>
      </c>
      <c r="AO1932" s="12">
        <v>3980225.6389869563</v>
      </c>
      <c r="AP1932" s="12">
        <v>1186415.5756582425</v>
      </c>
      <c r="AQ1932">
        <f>AP1932/AO1932</f>
        <v>0.29807746677402136</v>
      </c>
      <c r="AR1932" s="13">
        <f>LOG(AQ1932,2)</f>
        <v>-1.7462407762576759</v>
      </c>
    </row>
    <row r="1933" spans="1:44" x14ac:dyDescent="0.25">
      <c r="A1933" t="s">
        <v>49</v>
      </c>
      <c r="B1933" t="s">
        <v>64</v>
      </c>
      <c r="C1933" t="s">
        <v>51</v>
      </c>
      <c r="D1933" t="s">
        <v>14122</v>
      </c>
      <c r="E1933" t="s">
        <v>14123</v>
      </c>
      <c r="F1933" t="s">
        <v>54</v>
      </c>
      <c r="G1933">
        <v>2E-3</v>
      </c>
      <c r="H1933">
        <v>2</v>
      </c>
      <c r="I1933">
        <v>1</v>
      </c>
      <c r="J1933">
        <v>3</v>
      </c>
      <c r="K1933">
        <v>1</v>
      </c>
      <c r="L1933">
        <v>424</v>
      </c>
      <c r="M1933">
        <v>48.5</v>
      </c>
      <c r="N1933">
        <v>8.25</v>
      </c>
      <c r="O1933">
        <v>5.56</v>
      </c>
      <c r="P1933" t="s">
        <v>105</v>
      </c>
      <c r="Q1933" t="s">
        <v>106</v>
      </c>
      <c r="R1933" t="s">
        <v>152</v>
      </c>
      <c r="S1933" t="s">
        <v>14124</v>
      </c>
      <c r="T1933" t="s">
        <v>14125</v>
      </c>
      <c r="U1933" t="s">
        <v>14126</v>
      </c>
      <c r="V1933" t="s">
        <v>14127</v>
      </c>
      <c r="W1933" t="s">
        <v>500</v>
      </c>
      <c r="X1933" t="s">
        <v>54</v>
      </c>
      <c r="Y1933" t="s">
        <v>54</v>
      </c>
      <c r="Z1933" t="s">
        <v>54</v>
      </c>
      <c r="AA1933">
        <v>0</v>
      </c>
      <c r="AB1933" t="s">
        <v>54</v>
      </c>
      <c r="AC1933">
        <v>0</v>
      </c>
      <c r="AD1933" t="s">
        <v>54</v>
      </c>
      <c r="AE1933" s="8">
        <v>1219750.96684684</v>
      </c>
      <c r="AF1933" s="8" t="s">
        <v>54</v>
      </c>
      <c r="AG1933" s="8">
        <v>1302661.8836254999</v>
      </c>
      <c r="AH1933" s="8">
        <v>1261206.4252361699</v>
      </c>
      <c r="AI1933" s="8">
        <v>41455.458389329957</v>
      </c>
      <c r="AJ1933" s="10" t="s">
        <v>54</v>
      </c>
      <c r="AK1933" s="10" t="s">
        <v>54</v>
      </c>
      <c r="AL1933" s="10">
        <v>810041.69522840006</v>
      </c>
      <c r="AM1933" s="10">
        <v>810041.69522840006</v>
      </c>
      <c r="AN1933" s="10">
        <v>0</v>
      </c>
      <c r="AO1933" s="12">
        <v>5227553.5192175666</v>
      </c>
      <c r="AP1933" s="12">
        <v>1543990.7781697193</v>
      </c>
      <c r="AQ1933">
        <f>AP1933/AO1933</f>
        <v>0.29535628329651531</v>
      </c>
      <c r="AR1933" s="13">
        <f>LOG(AQ1933,2)</f>
        <v>-1.7594717912582074</v>
      </c>
    </row>
    <row r="1934" spans="1:44" x14ac:dyDescent="0.25">
      <c r="A1934" t="s">
        <v>49</v>
      </c>
      <c r="B1934" t="s">
        <v>64</v>
      </c>
      <c r="C1934" t="s">
        <v>51</v>
      </c>
      <c r="D1934" t="s">
        <v>14128</v>
      </c>
      <c r="E1934" t="s">
        <v>14129</v>
      </c>
      <c r="F1934" t="s">
        <v>54</v>
      </c>
      <c r="G1934">
        <v>1E-3</v>
      </c>
      <c r="H1934">
        <v>4</v>
      </c>
      <c r="I1934">
        <v>1</v>
      </c>
      <c r="J1934">
        <v>7</v>
      </c>
      <c r="K1934">
        <v>1</v>
      </c>
      <c r="L1934">
        <v>348</v>
      </c>
      <c r="M1934">
        <v>38.799999999999997</v>
      </c>
      <c r="N1934">
        <v>4.91</v>
      </c>
      <c r="O1934">
        <v>8.18</v>
      </c>
      <c r="P1934" t="s">
        <v>105</v>
      </c>
      <c r="Q1934" t="s">
        <v>4938</v>
      </c>
      <c r="R1934" t="s">
        <v>1100</v>
      </c>
      <c r="S1934" t="s">
        <v>14130</v>
      </c>
      <c r="T1934" t="s">
        <v>14131</v>
      </c>
      <c r="U1934" t="s">
        <v>14132</v>
      </c>
      <c r="V1934" t="s">
        <v>14133</v>
      </c>
      <c r="W1934" t="s">
        <v>99</v>
      </c>
      <c r="X1934" t="s">
        <v>54</v>
      </c>
      <c r="Y1934" t="s">
        <v>54</v>
      </c>
      <c r="Z1934" t="s">
        <v>1204</v>
      </c>
      <c r="AA1934">
        <v>4</v>
      </c>
      <c r="AB1934">
        <v>2.83</v>
      </c>
      <c r="AC1934">
        <v>2.8328611898016999E-3</v>
      </c>
      <c r="AD1934" t="s">
        <v>54</v>
      </c>
      <c r="AE1934" s="8">
        <v>1116505.98383749</v>
      </c>
      <c r="AF1934" s="8" t="s">
        <v>54</v>
      </c>
      <c r="AG1934" s="8">
        <v>1402219.91977649</v>
      </c>
      <c r="AH1934" s="8">
        <v>1259362.95180699</v>
      </c>
      <c r="AI1934" s="8">
        <v>142856.96796949991</v>
      </c>
      <c r="AJ1934" s="10">
        <v>1181845.89518338</v>
      </c>
      <c r="AK1934" s="10">
        <v>1271493.53320442</v>
      </c>
      <c r="AL1934" s="10">
        <v>1514876.93971312</v>
      </c>
      <c r="AM1934" s="10">
        <v>1322738.7893669733</v>
      </c>
      <c r="AN1934" s="10">
        <v>140705.30993182547</v>
      </c>
      <c r="AO1934" s="12">
        <v>10954984.83585784</v>
      </c>
      <c r="AP1934" s="12">
        <v>3227605.9491806165</v>
      </c>
      <c r="AQ1934">
        <f>AP1934/AO1934</f>
        <v>0.29462441048900601</v>
      </c>
      <c r="AR1934" s="13">
        <f>LOG(AQ1934,2)</f>
        <v>-1.7630511280829029</v>
      </c>
    </row>
    <row r="1935" spans="1:44" x14ac:dyDescent="0.25">
      <c r="A1935" t="s">
        <v>49</v>
      </c>
      <c r="B1935" t="s">
        <v>50</v>
      </c>
      <c r="C1935" t="s">
        <v>51</v>
      </c>
      <c r="D1935" t="s">
        <v>14134</v>
      </c>
      <c r="E1935" t="s">
        <v>14135</v>
      </c>
      <c r="F1935" t="s">
        <v>54</v>
      </c>
      <c r="G1935">
        <v>2.1999999999999999E-2</v>
      </c>
      <c r="H1935">
        <v>1</v>
      </c>
      <c r="I1935">
        <v>1</v>
      </c>
      <c r="J1935">
        <v>1</v>
      </c>
      <c r="K1935">
        <v>1</v>
      </c>
      <c r="L1935">
        <v>1390</v>
      </c>
      <c r="M1935">
        <v>155.4</v>
      </c>
      <c r="N1935">
        <v>7.33</v>
      </c>
      <c r="O1935">
        <v>0</v>
      </c>
      <c r="P1935" t="s">
        <v>4382</v>
      </c>
      <c r="Q1935" t="s">
        <v>124</v>
      </c>
      <c r="R1935" t="s">
        <v>664</v>
      </c>
      <c r="S1935" t="s">
        <v>14136</v>
      </c>
      <c r="T1935" t="s">
        <v>14137</v>
      </c>
      <c r="U1935" t="s">
        <v>14138</v>
      </c>
      <c r="V1935" t="s">
        <v>14139</v>
      </c>
      <c r="W1935" t="s">
        <v>62</v>
      </c>
      <c r="X1935" t="s">
        <v>14140</v>
      </c>
      <c r="Y1935" t="s">
        <v>14141</v>
      </c>
      <c r="Z1935" t="s">
        <v>14142</v>
      </c>
      <c r="AA1935">
        <v>62</v>
      </c>
      <c r="AB1935" t="s">
        <v>54</v>
      </c>
      <c r="AC1935">
        <v>0</v>
      </c>
      <c r="AD1935" t="s">
        <v>54</v>
      </c>
      <c r="AE1935" s="8">
        <v>1036814.78284239</v>
      </c>
      <c r="AF1935" s="8">
        <v>1420401.0128621701</v>
      </c>
      <c r="AG1935" s="8">
        <v>1318589.3942084101</v>
      </c>
      <c r="AH1935" s="8">
        <v>1258601.72997099</v>
      </c>
      <c r="AI1935" s="8">
        <v>162241.566520817</v>
      </c>
      <c r="AJ1935" s="10">
        <v>628053.06702130404</v>
      </c>
      <c r="AK1935" s="10">
        <v>970236.81601753202</v>
      </c>
      <c r="AL1935" s="10">
        <v>1027690.7737802099</v>
      </c>
      <c r="AM1935" s="10">
        <v>875326.88560634863</v>
      </c>
      <c r="AN1935" s="10">
        <v>176415.22106264136</v>
      </c>
      <c r="AO1935" s="12">
        <v>3637075.0425118767</v>
      </c>
      <c r="AP1935" s="12">
        <v>1067921.5644945446</v>
      </c>
      <c r="AQ1935">
        <f>AP1935/AO1935</f>
        <v>0.29362098719772495</v>
      </c>
      <c r="AR1935" s="13">
        <f>LOG(AQ1935,2)</f>
        <v>-1.7679730032595176</v>
      </c>
    </row>
    <row r="1936" spans="1:44" x14ac:dyDescent="0.25">
      <c r="A1936" t="s">
        <v>49</v>
      </c>
      <c r="B1936" t="s">
        <v>50</v>
      </c>
      <c r="C1936" t="s">
        <v>51</v>
      </c>
      <c r="D1936" t="s">
        <v>14143</v>
      </c>
      <c r="E1936" t="s">
        <v>14144</v>
      </c>
      <c r="F1936" t="s">
        <v>54</v>
      </c>
      <c r="G1936">
        <v>1.0999999999999999E-2</v>
      </c>
      <c r="H1936">
        <v>1</v>
      </c>
      <c r="I1936">
        <v>1</v>
      </c>
      <c r="J1936">
        <v>2</v>
      </c>
      <c r="K1936">
        <v>1</v>
      </c>
      <c r="L1936">
        <v>570</v>
      </c>
      <c r="M1936">
        <v>63.4</v>
      </c>
      <c r="N1936">
        <v>7.36</v>
      </c>
      <c r="O1936">
        <v>1.84</v>
      </c>
      <c r="P1936" t="s">
        <v>411</v>
      </c>
      <c r="Q1936" t="s">
        <v>472</v>
      </c>
      <c r="R1936" t="s">
        <v>528</v>
      </c>
      <c r="S1936" t="s">
        <v>1369</v>
      </c>
      <c r="T1936" t="s">
        <v>14145</v>
      </c>
      <c r="U1936" t="s">
        <v>14146</v>
      </c>
      <c r="V1936" t="s">
        <v>14147</v>
      </c>
      <c r="W1936" t="s">
        <v>217</v>
      </c>
      <c r="X1936" t="s">
        <v>54</v>
      </c>
      <c r="Y1936" t="s">
        <v>54</v>
      </c>
      <c r="Z1936" t="s">
        <v>54</v>
      </c>
      <c r="AA1936">
        <v>0</v>
      </c>
      <c r="AB1936" t="s">
        <v>54</v>
      </c>
      <c r="AC1936">
        <v>0</v>
      </c>
      <c r="AD1936" t="s">
        <v>54</v>
      </c>
      <c r="AE1936" s="8" t="s">
        <v>54</v>
      </c>
      <c r="AF1936" s="8">
        <v>1482229.0064927801</v>
      </c>
      <c r="AG1936" s="8">
        <v>1033243.77302148</v>
      </c>
      <c r="AH1936" s="8">
        <v>1257736.3897571301</v>
      </c>
      <c r="AI1936" s="8">
        <v>224492.61673564976</v>
      </c>
      <c r="AJ1936" s="10" t="s">
        <v>54</v>
      </c>
      <c r="AK1936" s="10">
        <v>1944006.94045547</v>
      </c>
      <c r="AL1936" s="10">
        <v>1278478.98204981</v>
      </c>
      <c r="AM1936" s="10">
        <v>1611242.96125264</v>
      </c>
      <c r="AN1936" s="10">
        <v>332763.97920282983</v>
      </c>
      <c r="AO1936" s="12">
        <v>3106486.5464926902</v>
      </c>
      <c r="AP1936" s="12">
        <v>894108.99012453796</v>
      </c>
      <c r="AQ1936">
        <f>AP1936/AO1936</f>
        <v>0.28782001040178717</v>
      </c>
      <c r="AR1936" s="13">
        <f>LOG(AQ1936,2)</f>
        <v>-1.7967611973753079</v>
      </c>
    </row>
    <row r="1937" spans="1:44" x14ac:dyDescent="0.25">
      <c r="A1937" t="s">
        <v>49</v>
      </c>
      <c r="B1937" t="s">
        <v>50</v>
      </c>
      <c r="C1937" t="s">
        <v>51</v>
      </c>
      <c r="D1937" t="s">
        <v>14148</v>
      </c>
      <c r="E1937" t="s">
        <v>14149</v>
      </c>
      <c r="F1937" t="s">
        <v>54</v>
      </c>
      <c r="G1937">
        <v>2.1999999999999999E-2</v>
      </c>
      <c r="H1937">
        <v>1</v>
      </c>
      <c r="I1937">
        <v>1</v>
      </c>
      <c r="J1937">
        <v>1</v>
      </c>
      <c r="K1937">
        <v>1</v>
      </c>
      <c r="L1937">
        <v>1101</v>
      </c>
      <c r="M1937">
        <v>125.5</v>
      </c>
      <c r="N1937">
        <v>6.58</v>
      </c>
      <c r="O1937">
        <v>0</v>
      </c>
      <c r="P1937" t="s">
        <v>14150</v>
      </c>
      <c r="Q1937" t="s">
        <v>14151</v>
      </c>
      <c r="R1937" t="s">
        <v>82</v>
      </c>
      <c r="S1937" t="s">
        <v>4425</v>
      </c>
      <c r="T1937" t="s">
        <v>14152</v>
      </c>
      <c r="U1937" t="s">
        <v>14153</v>
      </c>
      <c r="V1937" t="s">
        <v>14154</v>
      </c>
      <c r="W1937" t="s">
        <v>405</v>
      </c>
      <c r="X1937" t="s">
        <v>54</v>
      </c>
      <c r="Y1937" t="s">
        <v>5750</v>
      </c>
      <c r="Z1937" t="s">
        <v>54</v>
      </c>
      <c r="AA1937">
        <v>1</v>
      </c>
      <c r="AB1937" t="s">
        <v>54</v>
      </c>
      <c r="AC1937">
        <v>0</v>
      </c>
      <c r="AD1937" t="s">
        <v>54</v>
      </c>
      <c r="AE1937" s="8">
        <v>1044053.62087796</v>
      </c>
      <c r="AF1937" s="8" t="s">
        <v>54</v>
      </c>
      <c r="AG1937" s="8">
        <v>1463903.3371035201</v>
      </c>
      <c r="AH1937" s="8">
        <v>1253978.4789907401</v>
      </c>
      <c r="AI1937" s="8">
        <v>209924.85811277904</v>
      </c>
      <c r="AJ1937" s="10">
        <v>1109465.3930399399</v>
      </c>
      <c r="AK1937" s="10">
        <v>1922989.58018834</v>
      </c>
      <c r="AL1937" s="10">
        <v>1639477.9216388401</v>
      </c>
      <c r="AM1937" s="10">
        <v>1557310.9649557068</v>
      </c>
      <c r="AN1937" s="10">
        <v>337163.61739941797</v>
      </c>
      <c r="AO1937" s="12">
        <v>24706365.855530169</v>
      </c>
      <c r="AP1937" s="12">
        <v>7058839.4382072343</v>
      </c>
      <c r="AQ1937">
        <f>AP1937/AO1937</f>
        <v>0.28570933821200634</v>
      </c>
      <c r="AR1937" s="13">
        <f>LOG(AQ1937,2)</f>
        <v>-1.807379904353416</v>
      </c>
    </row>
    <row r="1938" spans="1:44" x14ac:dyDescent="0.25">
      <c r="A1938" t="s">
        <v>49</v>
      </c>
      <c r="B1938" t="s">
        <v>50</v>
      </c>
      <c r="C1938" t="s">
        <v>51</v>
      </c>
      <c r="D1938" t="s">
        <v>14155</v>
      </c>
      <c r="E1938" t="s">
        <v>14156</v>
      </c>
      <c r="F1938" t="s">
        <v>54</v>
      </c>
      <c r="G1938">
        <v>2.1000000000000001E-2</v>
      </c>
      <c r="H1938">
        <v>2</v>
      </c>
      <c r="I1938">
        <v>1</v>
      </c>
      <c r="J1938">
        <v>1</v>
      </c>
      <c r="K1938">
        <v>1</v>
      </c>
      <c r="L1938">
        <v>719</v>
      </c>
      <c r="M1938">
        <v>81.099999999999994</v>
      </c>
      <c r="N1938">
        <v>6.07</v>
      </c>
      <c r="O1938">
        <v>0</v>
      </c>
      <c r="P1938" t="s">
        <v>411</v>
      </c>
      <c r="Q1938" t="s">
        <v>472</v>
      </c>
      <c r="R1938" t="s">
        <v>69</v>
      </c>
      <c r="S1938" t="s">
        <v>14157</v>
      </c>
      <c r="T1938" t="s">
        <v>14158</v>
      </c>
      <c r="U1938" t="s">
        <v>14159</v>
      </c>
      <c r="V1938" t="s">
        <v>14160</v>
      </c>
      <c r="W1938" t="s">
        <v>74</v>
      </c>
      <c r="X1938" t="s">
        <v>54</v>
      </c>
      <c r="Y1938" t="s">
        <v>54</v>
      </c>
      <c r="Z1938" t="s">
        <v>3432</v>
      </c>
      <c r="AA1938">
        <v>5</v>
      </c>
      <c r="AB1938" t="s">
        <v>54</v>
      </c>
      <c r="AC1938">
        <v>0</v>
      </c>
      <c r="AD1938" t="s">
        <v>54</v>
      </c>
      <c r="AE1938" s="8">
        <v>950280.66717195301</v>
      </c>
      <c r="AF1938" s="8">
        <v>1208717.8759874401</v>
      </c>
      <c r="AG1938" s="8">
        <v>1595783.2837032799</v>
      </c>
      <c r="AH1938" s="8">
        <v>1251593.9422875578</v>
      </c>
      <c r="AI1938" s="8">
        <v>265263.61075130053</v>
      </c>
      <c r="AJ1938" s="10" t="s">
        <v>54</v>
      </c>
      <c r="AK1938" s="10">
        <v>750111.71203578799</v>
      </c>
      <c r="AL1938" s="10">
        <v>1653574.5403907101</v>
      </c>
      <c r="AM1938" s="10">
        <v>1201843.1262132491</v>
      </c>
      <c r="AN1938" s="10">
        <v>451731.41417746124</v>
      </c>
      <c r="AO1938" s="12">
        <v>20467760.217323601</v>
      </c>
      <c r="AP1938" s="12">
        <v>5832337.7093656575</v>
      </c>
      <c r="AQ1938">
        <f>AP1938/AO1938</f>
        <v>0.28495241528329296</v>
      </c>
      <c r="AR1938" s="13">
        <f>LOG(AQ1938,2)</f>
        <v>-1.8112070737380865</v>
      </c>
    </row>
    <row r="1939" spans="1:44" x14ac:dyDescent="0.25">
      <c r="A1939" t="s">
        <v>49</v>
      </c>
      <c r="B1939" t="s">
        <v>50</v>
      </c>
      <c r="C1939" t="s">
        <v>51</v>
      </c>
      <c r="D1939" t="s">
        <v>14161</v>
      </c>
      <c r="E1939" t="s">
        <v>14162</v>
      </c>
      <c r="F1939" t="s">
        <v>54</v>
      </c>
      <c r="G1939">
        <v>2.3E-2</v>
      </c>
      <c r="H1939">
        <v>3</v>
      </c>
      <c r="I1939">
        <v>2</v>
      </c>
      <c r="J1939">
        <v>3</v>
      </c>
      <c r="K1939">
        <v>2</v>
      </c>
      <c r="L1939">
        <v>785</v>
      </c>
      <c r="M1939">
        <v>80.599999999999994</v>
      </c>
      <c r="N1939">
        <v>7.34</v>
      </c>
      <c r="O1939">
        <v>0</v>
      </c>
      <c r="P1939" t="s">
        <v>804</v>
      </c>
      <c r="Q1939" t="s">
        <v>992</v>
      </c>
      <c r="R1939" t="s">
        <v>1075</v>
      </c>
      <c r="S1939" t="s">
        <v>14163</v>
      </c>
      <c r="T1939" t="s">
        <v>14164</v>
      </c>
      <c r="U1939" t="s">
        <v>14165</v>
      </c>
      <c r="V1939" t="s">
        <v>14166</v>
      </c>
      <c r="W1939" t="s">
        <v>111</v>
      </c>
      <c r="X1939" t="s">
        <v>14167</v>
      </c>
      <c r="Y1939" t="s">
        <v>14168</v>
      </c>
      <c r="Z1939" t="s">
        <v>14169</v>
      </c>
      <c r="AA1939">
        <v>47</v>
      </c>
      <c r="AB1939" t="s">
        <v>54</v>
      </c>
      <c r="AC1939">
        <v>0</v>
      </c>
      <c r="AD1939" t="s">
        <v>54</v>
      </c>
      <c r="AE1939" s="8">
        <v>1423490.17689197</v>
      </c>
      <c r="AF1939" s="8">
        <v>879399.76137062896</v>
      </c>
      <c r="AG1939" s="8">
        <v>1446310.7710235</v>
      </c>
      <c r="AH1939" s="8">
        <v>1249733.5697620332</v>
      </c>
      <c r="AI1939" s="8">
        <v>262031.22219484879</v>
      </c>
      <c r="AJ1939" s="10">
        <v>1631966.97537029</v>
      </c>
      <c r="AK1939" s="10">
        <v>2102950.6479014498</v>
      </c>
      <c r="AL1939" s="10">
        <v>2704042.1179575301</v>
      </c>
      <c r="AM1939" s="10">
        <v>2146319.9137430899</v>
      </c>
      <c r="AN1939" s="10">
        <v>438745.90045803279</v>
      </c>
      <c r="AO1939" s="12">
        <v>109899.4174525027</v>
      </c>
      <c r="AP1939" s="12">
        <v>31007.135013113897</v>
      </c>
      <c r="AQ1939">
        <f>AP1939/AO1939</f>
        <v>0.28214103160751358</v>
      </c>
      <c r="AR1939" s="13">
        <f>LOG(AQ1939,2)</f>
        <v>-1.8255116033983205</v>
      </c>
    </row>
    <row r="1940" spans="1:44" x14ac:dyDescent="0.25">
      <c r="A1940" t="s">
        <v>49</v>
      </c>
      <c r="B1940" t="s">
        <v>64</v>
      </c>
      <c r="C1940" t="s">
        <v>51</v>
      </c>
      <c r="D1940" t="s">
        <v>14170</v>
      </c>
      <c r="E1940" t="s">
        <v>14171</v>
      </c>
      <c r="F1940" t="s">
        <v>54</v>
      </c>
      <c r="G1940">
        <v>8.9999999999999993E-3</v>
      </c>
      <c r="H1940">
        <v>6</v>
      </c>
      <c r="I1940">
        <v>2</v>
      </c>
      <c r="J1940">
        <v>2</v>
      </c>
      <c r="K1940">
        <v>2</v>
      </c>
      <c r="L1940">
        <v>303</v>
      </c>
      <c r="M1940">
        <v>34.799999999999997</v>
      </c>
      <c r="N1940">
        <v>5.87</v>
      </c>
      <c r="O1940">
        <v>1.97</v>
      </c>
      <c r="P1940" t="s">
        <v>804</v>
      </c>
      <c r="Q1940" t="s">
        <v>2827</v>
      </c>
      <c r="R1940" t="s">
        <v>57</v>
      </c>
      <c r="S1940" t="s">
        <v>14172</v>
      </c>
      <c r="T1940" t="s">
        <v>14173</v>
      </c>
      <c r="U1940" t="s">
        <v>14174</v>
      </c>
      <c r="V1940" t="s">
        <v>14175</v>
      </c>
      <c r="W1940" t="s">
        <v>187</v>
      </c>
      <c r="X1940" t="s">
        <v>14176</v>
      </c>
      <c r="Y1940" t="s">
        <v>10644</v>
      </c>
      <c r="Z1940" t="s">
        <v>14177</v>
      </c>
      <c r="AA1940">
        <v>25</v>
      </c>
      <c r="AB1940">
        <v>2.25</v>
      </c>
      <c r="AC1940">
        <v>5.9171597633136102E-3</v>
      </c>
      <c r="AD1940" t="s">
        <v>54</v>
      </c>
      <c r="AE1940" s="8">
        <v>1541971.01742759</v>
      </c>
      <c r="AF1940" s="8">
        <v>1214547.94864413</v>
      </c>
      <c r="AG1940" s="8">
        <v>982548.62430293194</v>
      </c>
      <c r="AH1940" s="8">
        <v>1246355.8634582174</v>
      </c>
      <c r="AI1940" s="8">
        <v>229488.06950245294</v>
      </c>
      <c r="AJ1940" s="10">
        <v>2425052.4911598898</v>
      </c>
      <c r="AK1940" s="10">
        <v>3664657.3731724899</v>
      </c>
      <c r="AL1940" s="10">
        <v>4397377.2245455496</v>
      </c>
      <c r="AM1940" s="10">
        <v>3495695.696292643</v>
      </c>
      <c r="AN1940" s="10">
        <v>814013.61564032093</v>
      </c>
      <c r="AO1940" s="12">
        <v>4040314.9725311161</v>
      </c>
      <c r="AP1940" s="12">
        <v>1139864.1534136052</v>
      </c>
      <c r="AQ1940">
        <f>AP1940/AO1940</f>
        <v>0.28212259716462651</v>
      </c>
      <c r="AR1940" s="13">
        <f>LOG(AQ1940,2)</f>
        <v>-1.8256058688373391</v>
      </c>
    </row>
    <row r="1941" spans="1:44" x14ac:dyDescent="0.25">
      <c r="A1941" t="s">
        <v>49</v>
      </c>
      <c r="B1941" t="s">
        <v>64</v>
      </c>
      <c r="C1941" t="s">
        <v>51</v>
      </c>
      <c r="D1941" t="s">
        <v>14178</v>
      </c>
      <c r="E1941" t="s">
        <v>14179</v>
      </c>
      <c r="F1941" t="s">
        <v>54</v>
      </c>
      <c r="G1941">
        <v>3.0000000000000001E-3</v>
      </c>
      <c r="H1941">
        <v>1</v>
      </c>
      <c r="I1941">
        <v>2</v>
      </c>
      <c r="J1941">
        <v>7</v>
      </c>
      <c r="K1941">
        <v>2</v>
      </c>
      <c r="L1941">
        <v>1941</v>
      </c>
      <c r="M1941">
        <v>211.6</v>
      </c>
      <c r="N1941">
        <v>5.58</v>
      </c>
      <c r="O1941">
        <v>5.13</v>
      </c>
      <c r="P1941" t="s">
        <v>1570</v>
      </c>
      <c r="Q1941" t="s">
        <v>14180</v>
      </c>
      <c r="R1941" t="s">
        <v>115</v>
      </c>
      <c r="S1941" t="s">
        <v>14181</v>
      </c>
      <c r="T1941" t="s">
        <v>14182</v>
      </c>
      <c r="U1941" t="s">
        <v>14183</v>
      </c>
      <c r="V1941" t="s">
        <v>14184</v>
      </c>
      <c r="W1941" t="s">
        <v>74</v>
      </c>
      <c r="X1941" t="s">
        <v>54</v>
      </c>
      <c r="Y1941" t="s">
        <v>54</v>
      </c>
      <c r="Z1941" t="s">
        <v>54</v>
      </c>
      <c r="AA1941">
        <v>0</v>
      </c>
      <c r="AB1941">
        <v>4.78</v>
      </c>
      <c r="AC1941">
        <v>8.6058519793459599E-4</v>
      </c>
      <c r="AD1941" t="s">
        <v>54</v>
      </c>
      <c r="AE1941" s="8">
        <v>1367714.45801816</v>
      </c>
      <c r="AF1941" s="8">
        <v>1252526.22711445</v>
      </c>
      <c r="AG1941" s="8">
        <v>1082341.99763404</v>
      </c>
      <c r="AH1941" s="8">
        <v>1234194.2275888834</v>
      </c>
      <c r="AI1941" s="8">
        <v>117221.74696240047</v>
      </c>
      <c r="AJ1941" s="10" t="s">
        <v>54</v>
      </c>
      <c r="AK1941" s="10" t="s">
        <v>54</v>
      </c>
      <c r="AL1941" s="10">
        <v>764881.54125586303</v>
      </c>
      <c r="AM1941" s="10">
        <v>764881.54125586303</v>
      </c>
      <c r="AN1941" s="10">
        <v>0</v>
      </c>
      <c r="AO1941" s="12">
        <v>5109622.7165452763</v>
      </c>
      <c r="AP1941" s="12">
        <v>1440592.3103481701</v>
      </c>
      <c r="AQ1941">
        <f>AP1941/AO1941</f>
        <v>0.28193711948309658</v>
      </c>
      <c r="AR1941" s="13">
        <f>LOG(AQ1941,2)</f>
        <v>-1.8265546610771877</v>
      </c>
    </row>
    <row r="1942" spans="1:44" x14ac:dyDescent="0.25">
      <c r="A1942" t="s">
        <v>49</v>
      </c>
      <c r="B1942" t="s">
        <v>50</v>
      </c>
      <c r="C1942" t="s">
        <v>51</v>
      </c>
      <c r="D1942" t="s">
        <v>14185</v>
      </c>
      <c r="E1942" t="s">
        <v>14186</v>
      </c>
      <c r="F1942" t="s">
        <v>54</v>
      </c>
      <c r="G1942">
        <v>2.1000000000000001E-2</v>
      </c>
      <c r="H1942">
        <v>5</v>
      </c>
      <c r="I1942">
        <v>1</v>
      </c>
      <c r="J1942">
        <v>1</v>
      </c>
      <c r="K1942">
        <v>1</v>
      </c>
      <c r="L1942">
        <v>150</v>
      </c>
      <c r="M1942">
        <v>16.8</v>
      </c>
      <c r="N1942">
        <v>6.79</v>
      </c>
      <c r="O1942">
        <v>0</v>
      </c>
      <c r="P1942" t="s">
        <v>150</v>
      </c>
      <c r="Q1942" t="s">
        <v>151</v>
      </c>
      <c r="R1942" t="s">
        <v>289</v>
      </c>
      <c r="S1942" t="s">
        <v>14187</v>
      </c>
      <c r="T1942" t="s">
        <v>14188</v>
      </c>
      <c r="U1942" t="s">
        <v>14189</v>
      </c>
      <c r="V1942" t="s">
        <v>14190</v>
      </c>
      <c r="W1942" t="s">
        <v>646</v>
      </c>
      <c r="X1942" t="s">
        <v>14191</v>
      </c>
      <c r="Y1942" t="s">
        <v>10555</v>
      </c>
      <c r="Z1942" t="s">
        <v>1322</v>
      </c>
      <c r="AA1942">
        <v>18</v>
      </c>
      <c r="AB1942" t="s">
        <v>54</v>
      </c>
      <c r="AC1942">
        <v>0</v>
      </c>
      <c r="AD1942" t="s">
        <v>54</v>
      </c>
      <c r="AE1942" s="8">
        <v>863506.30674408702</v>
      </c>
      <c r="AF1942" s="8">
        <v>1471924.0541957</v>
      </c>
      <c r="AG1942" s="8">
        <v>1361844.9735258401</v>
      </c>
      <c r="AH1942" s="8">
        <v>1232425.1114885423</v>
      </c>
      <c r="AI1942" s="8">
        <v>264707.59260089096</v>
      </c>
      <c r="AJ1942" s="10" t="s">
        <v>54</v>
      </c>
      <c r="AK1942" s="10">
        <v>878628.56457248796</v>
      </c>
      <c r="AL1942" s="10">
        <v>728802.16772585001</v>
      </c>
      <c r="AM1942" s="10">
        <v>803715.36614916893</v>
      </c>
      <c r="AN1942" s="10">
        <v>74913.198423318972</v>
      </c>
      <c r="AO1942" s="12">
        <v>2439166.8724862565</v>
      </c>
      <c r="AP1942" s="12">
        <v>683137.31906811101</v>
      </c>
      <c r="AQ1942">
        <f>AP1942/AO1942</f>
        <v>0.28006993977078137</v>
      </c>
      <c r="AR1942" s="13">
        <f>LOG(AQ1942,2)</f>
        <v>-1.8361409492860583</v>
      </c>
    </row>
    <row r="1943" spans="1:44" x14ac:dyDescent="0.25">
      <c r="A1943" t="s">
        <v>49</v>
      </c>
      <c r="B1943" t="s">
        <v>64</v>
      </c>
      <c r="C1943" t="s">
        <v>51</v>
      </c>
      <c r="D1943" t="s">
        <v>14192</v>
      </c>
      <c r="E1943" t="s">
        <v>14193</v>
      </c>
      <c r="F1943" t="s">
        <v>54</v>
      </c>
      <c r="G1943">
        <v>8.0000000000000002E-3</v>
      </c>
      <c r="H1943">
        <v>1</v>
      </c>
      <c r="I1943">
        <v>1</v>
      </c>
      <c r="J1943">
        <v>3</v>
      </c>
      <c r="K1943">
        <v>1</v>
      </c>
      <c r="L1943">
        <v>783</v>
      </c>
      <c r="M1943">
        <v>91.3</v>
      </c>
      <c r="N1943">
        <v>5.36</v>
      </c>
      <c r="O1943">
        <v>2.23</v>
      </c>
      <c r="P1943" t="s">
        <v>6212</v>
      </c>
      <c r="Q1943" t="s">
        <v>992</v>
      </c>
      <c r="R1943" t="s">
        <v>280</v>
      </c>
      <c r="S1943" t="s">
        <v>6319</v>
      </c>
      <c r="T1943" t="s">
        <v>14194</v>
      </c>
      <c r="U1943" t="s">
        <v>14195</v>
      </c>
      <c r="V1943" t="s">
        <v>14196</v>
      </c>
      <c r="W1943" t="s">
        <v>87</v>
      </c>
      <c r="X1943" t="s">
        <v>54</v>
      </c>
      <c r="Y1943" t="s">
        <v>54</v>
      </c>
      <c r="Z1943" t="s">
        <v>14197</v>
      </c>
      <c r="AA1943">
        <v>6</v>
      </c>
      <c r="AB1943" t="s">
        <v>54</v>
      </c>
      <c r="AC1943">
        <v>0</v>
      </c>
      <c r="AD1943" t="s">
        <v>54</v>
      </c>
      <c r="AE1943" s="8">
        <v>1146170.9724942499</v>
      </c>
      <c r="AF1943" s="8">
        <v>1275262.0483464</v>
      </c>
      <c r="AG1943" s="8">
        <v>1265405.3679219601</v>
      </c>
      <c r="AH1943" s="8">
        <v>1228946.1295875367</v>
      </c>
      <c r="AI1943" s="8">
        <v>58669.035053203937</v>
      </c>
      <c r="AJ1943" s="10">
        <v>496099.65302693698</v>
      </c>
      <c r="AK1943" s="10">
        <v>1424265.0382586799</v>
      </c>
      <c r="AL1943" s="10">
        <v>1632566.17887919</v>
      </c>
      <c r="AM1943" s="10">
        <v>1184310.2900549357</v>
      </c>
      <c r="AN1943" s="10">
        <v>494012.65299910022</v>
      </c>
      <c r="AO1943" s="12">
        <v>8467569.8631858397</v>
      </c>
      <c r="AP1943" s="12">
        <v>2365782.4907658468</v>
      </c>
      <c r="AQ1943">
        <f>AP1943/AO1943</f>
        <v>0.279393324057647</v>
      </c>
      <c r="AR1943" s="13">
        <f>LOG(AQ1943,2)</f>
        <v>-1.839630546094148</v>
      </c>
    </row>
    <row r="1944" spans="1:44" x14ac:dyDescent="0.25">
      <c r="A1944" t="s">
        <v>49</v>
      </c>
      <c r="B1944" t="s">
        <v>64</v>
      </c>
      <c r="C1944" t="s">
        <v>51</v>
      </c>
      <c r="D1944" t="s">
        <v>14198</v>
      </c>
      <c r="E1944" t="s">
        <v>14199</v>
      </c>
      <c r="F1944" t="s">
        <v>54</v>
      </c>
      <c r="G1944">
        <v>2E-3</v>
      </c>
      <c r="H1944">
        <v>3</v>
      </c>
      <c r="I1944">
        <v>1</v>
      </c>
      <c r="J1944">
        <v>4</v>
      </c>
      <c r="K1944">
        <v>1</v>
      </c>
      <c r="L1944">
        <v>557</v>
      </c>
      <c r="M1944">
        <v>65.599999999999994</v>
      </c>
      <c r="N1944">
        <v>6.64</v>
      </c>
      <c r="O1944">
        <v>6.18</v>
      </c>
      <c r="P1944" t="s">
        <v>411</v>
      </c>
      <c r="Q1944" t="s">
        <v>14200</v>
      </c>
      <c r="R1944" t="s">
        <v>82</v>
      </c>
      <c r="S1944" t="s">
        <v>14201</v>
      </c>
      <c r="T1944" t="s">
        <v>14202</v>
      </c>
      <c r="U1944" t="s">
        <v>14203</v>
      </c>
      <c r="V1944" t="s">
        <v>14204</v>
      </c>
      <c r="W1944" t="s">
        <v>521</v>
      </c>
      <c r="X1944" t="s">
        <v>54</v>
      </c>
      <c r="Y1944" t="s">
        <v>54</v>
      </c>
      <c r="Z1944" t="s">
        <v>54</v>
      </c>
      <c r="AA1944">
        <v>0</v>
      </c>
      <c r="AB1944" t="s">
        <v>54</v>
      </c>
      <c r="AC1944">
        <v>0</v>
      </c>
      <c r="AD1944" t="s">
        <v>54</v>
      </c>
      <c r="AE1944" s="8">
        <v>1041294.68108298</v>
      </c>
      <c r="AF1944" s="8">
        <v>1595394.45617819</v>
      </c>
      <c r="AG1944" s="8">
        <v>1049892.90858854</v>
      </c>
      <c r="AH1944" s="8">
        <v>1228860.6819499033</v>
      </c>
      <c r="AI1944" s="8">
        <v>259202.28666247564</v>
      </c>
      <c r="AJ1944" s="10">
        <v>1053013.2595486599</v>
      </c>
      <c r="AK1944" s="10">
        <v>1839458.6975710001</v>
      </c>
      <c r="AL1944" s="10">
        <v>1856257.7168785899</v>
      </c>
      <c r="AM1944" s="10">
        <v>1582909.89133275</v>
      </c>
      <c r="AN1944" s="10">
        <v>374756.26038312505</v>
      </c>
      <c r="AO1944" s="12">
        <v>6679809.6954055876</v>
      </c>
      <c r="AP1944" s="12">
        <v>1837268.9170675266</v>
      </c>
      <c r="AQ1944">
        <f>AP1944/AO1944</f>
        <v>0.27504809281186721</v>
      </c>
      <c r="AR1944" s="13">
        <f>LOG(AQ1944,2)</f>
        <v>-1.862244195541281</v>
      </c>
    </row>
    <row r="1945" spans="1:44" x14ac:dyDescent="0.25">
      <c r="A1945" t="s">
        <v>49</v>
      </c>
      <c r="B1945" t="s">
        <v>50</v>
      </c>
      <c r="C1945" t="s">
        <v>51</v>
      </c>
      <c r="D1945" t="s">
        <v>14205</v>
      </c>
      <c r="E1945" t="s">
        <v>14206</v>
      </c>
      <c r="F1945" t="s">
        <v>54</v>
      </c>
      <c r="G1945">
        <v>1.7999999999999999E-2</v>
      </c>
      <c r="H1945">
        <v>17</v>
      </c>
      <c r="I1945">
        <v>2</v>
      </c>
      <c r="J1945">
        <v>9</v>
      </c>
      <c r="K1945">
        <v>2</v>
      </c>
      <c r="L1945">
        <v>100</v>
      </c>
      <c r="M1945">
        <v>11.2</v>
      </c>
      <c r="N1945">
        <v>6.62</v>
      </c>
      <c r="O1945">
        <v>1.71</v>
      </c>
      <c r="P1945" t="s">
        <v>1178</v>
      </c>
      <c r="Q1945" t="s">
        <v>14207</v>
      </c>
      <c r="R1945" t="s">
        <v>4587</v>
      </c>
      <c r="S1945" t="s">
        <v>14208</v>
      </c>
      <c r="T1945" t="s">
        <v>14209</v>
      </c>
      <c r="U1945" t="s">
        <v>14210</v>
      </c>
      <c r="V1945" t="s">
        <v>14211</v>
      </c>
      <c r="W1945" t="s">
        <v>87</v>
      </c>
      <c r="X1945" t="s">
        <v>13966</v>
      </c>
      <c r="Y1945" t="s">
        <v>10974</v>
      </c>
      <c r="Z1945" t="s">
        <v>14212</v>
      </c>
      <c r="AA1945">
        <v>24</v>
      </c>
      <c r="AB1945">
        <v>2.64</v>
      </c>
      <c r="AC1945">
        <v>4.1493775933610002E-3</v>
      </c>
      <c r="AD1945" t="s">
        <v>54</v>
      </c>
      <c r="AE1945" s="8" t="s">
        <v>54</v>
      </c>
      <c r="AF1945" s="8" t="s">
        <v>54</v>
      </c>
      <c r="AG1945" s="8">
        <v>1226989.43573295</v>
      </c>
      <c r="AH1945" s="8">
        <v>1226989.43573295</v>
      </c>
      <c r="AI1945" s="8">
        <v>0</v>
      </c>
      <c r="AJ1945" s="10" t="s">
        <v>54</v>
      </c>
      <c r="AK1945" s="10" t="s">
        <v>54</v>
      </c>
      <c r="AL1945" s="10" t="s">
        <v>54</v>
      </c>
      <c r="AM1945" s="10">
        <v>0</v>
      </c>
      <c r="AN1945" s="10">
        <v>0</v>
      </c>
      <c r="AO1945" s="12">
        <v>469354921.99539262</v>
      </c>
      <c r="AP1945" s="12">
        <v>124557136.91203046</v>
      </c>
      <c r="AQ1945">
        <f>AP1945/AO1945</f>
        <v>0.26537941986949731</v>
      </c>
      <c r="AR1945" s="13">
        <f>LOG(AQ1945,2)</f>
        <v>-1.9138716006052081</v>
      </c>
    </row>
    <row r="1946" spans="1:44" x14ac:dyDescent="0.25">
      <c r="A1946" t="s">
        <v>49</v>
      </c>
      <c r="B1946" t="s">
        <v>64</v>
      </c>
      <c r="C1946" t="s">
        <v>51</v>
      </c>
      <c r="D1946" t="s">
        <v>14213</v>
      </c>
      <c r="E1946" t="s">
        <v>14214</v>
      </c>
      <c r="F1946" t="s">
        <v>54</v>
      </c>
      <c r="G1946">
        <v>1E-3</v>
      </c>
      <c r="H1946">
        <v>17</v>
      </c>
      <c r="I1946">
        <v>3</v>
      </c>
      <c r="J1946">
        <v>18</v>
      </c>
      <c r="K1946">
        <v>3</v>
      </c>
      <c r="L1946">
        <v>226</v>
      </c>
      <c r="M1946">
        <v>22.6</v>
      </c>
      <c r="N1946">
        <v>10.92</v>
      </c>
      <c r="O1946">
        <v>10.42</v>
      </c>
      <c r="P1946" t="s">
        <v>773</v>
      </c>
      <c r="Q1946" t="s">
        <v>1500</v>
      </c>
      <c r="R1946" t="s">
        <v>1666</v>
      </c>
      <c r="S1946" t="s">
        <v>1810</v>
      </c>
      <c r="T1946" t="s">
        <v>14215</v>
      </c>
      <c r="U1946" t="s">
        <v>14216</v>
      </c>
      <c r="V1946" t="s">
        <v>14217</v>
      </c>
      <c r="W1946" t="s">
        <v>177</v>
      </c>
      <c r="X1946" t="s">
        <v>54</v>
      </c>
      <c r="Y1946" t="s">
        <v>54</v>
      </c>
      <c r="Z1946" t="s">
        <v>1814</v>
      </c>
      <c r="AA1946">
        <v>10</v>
      </c>
      <c r="AB1946">
        <v>15.21</v>
      </c>
      <c r="AC1946">
        <v>0</v>
      </c>
      <c r="AD1946" t="s">
        <v>1055</v>
      </c>
      <c r="AE1946" s="8">
        <v>1098821.2417502799</v>
      </c>
      <c r="AF1946" s="8">
        <v>1403228.64074023</v>
      </c>
      <c r="AG1946" s="8">
        <v>1153939.8571441399</v>
      </c>
      <c r="AH1946" s="8">
        <v>1218663.2465448834</v>
      </c>
      <c r="AI1946" s="8">
        <v>132433.13782584027</v>
      </c>
      <c r="AJ1946" s="10">
        <v>939742.72126962803</v>
      </c>
      <c r="AK1946" s="10">
        <v>4756553.7581845997</v>
      </c>
      <c r="AL1946" s="10">
        <v>2205671.3369623199</v>
      </c>
      <c r="AM1946" s="10">
        <v>2633989.2721388494</v>
      </c>
      <c r="AN1946" s="10">
        <v>1587367.5930240396</v>
      </c>
      <c r="AO1946" s="12">
        <v>700674.03015044704</v>
      </c>
      <c r="AP1946" s="12">
        <v>180973.45074057701</v>
      </c>
      <c r="AQ1946">
        <f>AP1946/AO1946</f>
        <v>0.25828479856991249</v>
      </c>
      <c r="AR1946" s="13">
        <f>LOG(AQ1946,2)</f>
        <v>-1.9529653591866474</v>
      </c>
    </row>
    <row r="1947" spans="1:44" x14ac:dyDescent="0.25">
      <c r="A1947" t="s">
        <v>49</v>
      </c>
      <c r="B1947" t="s">
        <v>50</v>
      </c>
      <c r="C1947" t="s">
        <v>51</v>
      </c>
      <c r="D1947" t="s">
        <v>14218</v>
      </c>
      <c r="E1947" t="s">
        <v>14219</v>
      </c>
      <c r="F1947" t="s">
        <v>54</v>
      </c>
      <c r="G1947">
        <v>2.1000000000000001E-2</v>
      </c>
      <c r="H1947">
        <v>4</v>
      </c>
      <c r="I1947">
        <v>1</v>
      </c>
      <c r="J1947">
        <v>1</v>
      </c>
      <c r="K1947">
        <v>1</v>
      </c>
      <c r="L1947">
        <v>224</v>
      </c>
      <c r="M1947">
        <v>25.4</v>
      </c>
      <c r="N1947">
        <v>8.2100000000000009</v>
      </c>
      <c r="O1947">
        <v>0</v>
      </c>
      <c r="P1947" t="s">
        <v>4576</v>
      </c>
      <c r="Q1947" t="s">
        <v>472</v>
      </c>
      <c r="R1947" t="s">
        <v>1666</v>
      </c>
      <c r="S1947" t="s">
        <v>14220</v>
      </c>
      <c r="T1947" t="s">
        <v>14221</v>
      </c>
      <c r="U1947" t="s">
        <v>14222</v>
      </c>
      <c r="V1947" t="s">
        <v>14223</v>
      </c>
      <c r="W1947" t="s">
        <v>74</v>
      </c>
      <c r="X1947" t="s">
        <v>54</v>
      </c>
      <c r="Y1947" t="s">
        <v>54</v>
      </c>
      <c r="Z1947" t="s">
        <v>54</v>
      </c>
      <c r="AA1947">
        <v>0</v>
      </c>
      <c r="AB1947" t="s">
        <v>54</v>
      </c>
      <c r="AC1947">
        <v>0</v>
      </c>
      <c r="AD1947" t="s">
        <v>54</v>
      </c>
      <c r="AE1947" s="8">
        <v>1044646.20394674</v>
      </c>
      <c r="AF1947" s="8">
        <v>1203184.5295359299</v>
      </c>
      <c r="AG1947" s="8">
        <v>1387588.13577473</v>
      </c>
      <c r="AH1947" s="8">
        <v>1211806.2897524666</v>
      </c>
      <c r="AI1947" s="8">
        <v>140138.12998467308</v>
      </c>
      <c r="AJ1947" s="10">
        <v>758076.14769443602</v>
      </c>
      <c r="AK1947" s="10">
        <v>1004761.21375296</v>
      </c>
      <c r="AL1947" s="10" t="s">
        <v>54</v>
      </c>
      <c r="AM1947" s="10">
        <v>881418.68072369799</v>
      </c>
      <c r="AN1947" s="10">
        <v>123342.53302926199</v>
      </c>
      <c r="AO1947" s="12">
        <v>23318879.4038692</v>
      </c>
      <c r="AP1947" s="12">
        <v>5945273.6132891439</v>
      </c>
      <c r="AQ1947">
        <f>AP1947/AO1947</f>
        <v>0.25495537372617788</v>
      </c>
      <c r="AR1947" s="13">
        <f>LOG(AQ1947,2)</f>
        <v>-1.9716833487373027</v>
      </c>
    </row>
    <row r="1948" spans="1:44" x14ac:dyDescent="0.25">
      <c r="A1948" t="s">
        <v>49</v>
      </c>
      <c r="B1948" t="s">
        <v>64</v>
      </c>
      <c r="C1948" t="s">
        <v>51</v>
      </c>
      <c r="D1948" t="s">
        <v>14224</v>
      </c>
      <c r="E1948" t="s">
        <v>14225</v>
      </c>
      <c r="F1948" t="s">
        <v>54</v>
      </c>
      <c r="G1948">
        <v>7.0000000000000001E-3</v>
      </c>
      <c r="H1948">
        <v>1</v>
      </c>
      <c r="I1948">
        <v>1</v>
      </c>
      <c r="J1948">
        <v>2</v>
      </c>
      <c r="K1948">
        <v>1</v>
      </c>
      <c r="L1948">
        <v>928</v>
      </c>
      <c r="M1948">
        <v>103.1</v>
      </c>
      <c r="N1948">
        <v>4.78</v>
      </c>
      <c r="O1948">
        <v>2.97</v>
      </c>
      <c r="P1948" t="s">
        <v>80</v>
      </c>
      <c r="Q1948" t="s">
        <v>848</v>
      </c>
      <c r="R1948" t="s">
        <v>82</v>
      </c>
      <c r="S1948" t="s">
        <v>54</v>
      </c>
      <c r="T1948" t="s">
        <v>14226</v>
      </c>
      <c r="U1948" t="s">
        <v>14227</v>
      </c>
      <c r="V1948" t="s">
        <v>14228</v>
      </c>
      <c r="W1948" t="s">
        <v>87</v>
      </c>
      <c r="X1948" t="s">
        <v>54</v>
      </c>
      <c r="Y1948" t="s">
        <v>54</v>
      </c>
      <c r="Z1948" t="s">
        <v>54</v>
      </c>
      <c r="AA1948">
        <v>0</v>
      </c>
      <c r="AB1948">
        <v>5.52</v>
      </c>
      <c r="AC1948">
        <v>9.2421441774491703E-4</v>
      </c>
      <c r="AD1948" t="s">
        <v>54</v>
      </c>
      <c r="AE1948" s="8">
        <v>860227.57029199495</v>
      </c>
      <c r="AF1948" s="8">
        <v>1326487.8856547701</v>
      </c>
      <c r="AG1948" s="8">
        <v>1442269.06549996</v>
      </c>
      <c r="AH1948" s="8">
        <v>1209661.5071489082</v>
      </c>
      <c r="AI1948" s="8">
        <v>251567.58876039277</v>
      </c>
      <c r="AJ1948" s="10" t="s">
        <v>54</v>
      </c>
      <c r="AK1948" s="10" t="s">
        <v>54</v>
      </c>
      <c r="AL1948" s="10">
        <v>841796.13213697798</v>
      </c>
      <c r="AM1948" s="10">
        <v>841796.13213697798</v>
      </c>
      <c r="AN1948" s="10">
        <v>0</v>
      </c>
      <c r="AO1948" s="12">
        <v>1291776.4537462166</v>
      </c>
      <c r="AP1948" s="12">
        <v>327385.44244903448</v>
      </c>
      <c r="AQ1948">
        <f>AP1948/AO1948</f>
        <v>0.25343815603667358</v>
      </c>
      <c r="AR1948" s="13">
        <f>LOG(AQ1948,2)</f>
        <v>-1.980294351068157</v>
      </c>
    </row>
    <row r="1949" spans="1:44" x14ac:dyDescent="0.25">
      <c r="A1949" t="s">
        <v>49</v>
      </c>
      <c r="B1949" t="s">
        <v>64</v>
      </c>
      <c r="C1949" t="s">
        <v>51</v>
      </c>
      <c r="D1949" t="s">
        <v>14229</v>
      </c>
      <c r="E1949" t="s">
        <v>14230</v>
      </c>
      <c r="F1949" t="s">
        <v>54</v>
      </c>
      <c r="G1949">
        <v>2E-3</v>
      </c>
      <c r="H1949">
        <v>7</v>
      </c>
      <c r="I1949">
        <v>3</v>
      </c>
      <c r="J1949">
        <v>10</v>
      </c>
      <c r="K1949">
        <v>3</v>
      </c>
      <c r="L1949">
        <v>468</v>
      </c>
      <c r="M1949">
        <v>51.8</v>
      </c>
      <c r="N1949">
        <v>7.62</v>
      </c>
      <c r="O1949">
        <v>6.1</v>
      </c>
      <c r="P1949" t="s">
        <v>232</v>
      </c>
      <c r="Q1949" t="s">
        <v>848</v>
      </c>
      <c r="R1949" t="s">
        <v>57</v>
      </c>
      <c r="S1949" t="s">
        <v>11193</v>
      </c>
      <c r="T1949" t="s">
        <v>14231</v>
      </c>
      <c r="U1949" t="s">
        <v>14232</v>
      </c>
      <c r="V1949" t="s">
        <v>14233</v>
      </c>
      <c r="W1949" t="s">
        <v>217</v>
      </c>
      <c r="X1949" t="s">
        <v>54</v>
      </c>
      <c r="Y1949" t="s">
        <v>14234</v>
      </c>
      <c r="Z1949" t="s">
        <v>3942</v>
      </c>
      <c r="AA1949">
        <v>16</v>
      </c>
      <c r="AB1949">
        <v>10.130000000000001</v>
      </c>
      <c r="AC1949">
        <v>1.36612021857924E-3</v>
      </c>
      <c r="AD1949" t="s">
        <v>54</v>
      </c>
      <c r="AE1949" s="8">
        <v>995000.97329468804</v>
      </c>
      <c r="AF1949" s="8">
        <v>1485226.5623310001</v>
      </c>
      <c r="AG1949" s="8">
        <v>1116728.85699494</v>
      </c>
      <c r="AH1949" s="8">
        <v>1198985.464206876</v>
      </c>
      <c r="AI1949" s="8">
        <v>208414.48143705368</v>
      </c>
      <c r="AJ1949" s="10">
        <v>544005.58291728795</v>
      </c>
      <c r="AK1949" s="10" t="s">
        <v>54</v>
      </c>
      <c r="AL1949" s="10">
        <v>908708.86753278296</v>
      </c>
      <c r="AM1949" s="10">
        <v>726357.22522503545</v>
      </c>
      <c r="AN1949" s="10">
        <v>182351.64230774753</v>
      </c>
      <c r="AO1949" s="12">
        <v>329519.46129451401</v>
      </c>
      <c r="AP1949" s="12">
        <v>82590.037485795299</v>
      </c>
      <c r="AQ1949">
        <f>AP1949/AO1949</f>
        <v>0.25063781411070879</v>
      </c>
      <c r="AR1949" s="13">
        <f>LOG(AQ1949,2)</f>
        <v>-1.9963240021970696</v>
      </c>
    </row>
    <row r="1950" spans="1:44" x14ac:dyDescent="0.25">
      <c r="A1950" t="s">
        <v>49</v>
      </c>
      <c r="B1950" t="s">
        <v>50</v>
      </c>
      <c r="C1950" t="s">
        <v>51</v>
      </c>
      <c r="D1950" t="s">
        <v>14235</v>
      </c>
      <c r="E1950" t="s">
        <v>14236</v>
      </c>
      <c r="F1950" t="s">
        <v>54</v>
      </c>
      <c r="G1950">
        <v>2.4E-2</v>
      </c>
      <c r="H1950">
        <v>9</v>
      </c>
      <c r="I1950">
        <v>2</v>
      </c>
      <c r="J1950">
        <v>5</v>
      </c>
      <c r="K1950">
        <v>2</v>
      </c>
      <c r="L1950">
        <v>169</v>
      </c>
      <c r="M1950">
        <v>18.8</v>
      </c>
      <c r="N1950">
        <v>9.36</v>
      </c>
      <c r="O1950">
        <v>0</v>
      </c>
      <c r="P1950" t="s">
        <v>14237</v>
      </c>
      <c r="Q1950" t="s">
        <v>151</v>
      </c>
      <c r="R1950" t="s">
        <v>14238</v>
      </c>
      <c r="S1950" t="s">
        <v>14239</v>
      </c>
      <c r="T1950" t="s">
        <v>14240</v>
      </c>
      <c r="U1950" t="s">
        <v>14241</v>
      </c>
      <c r="V1950" t="s">
        <v>14242</v>
      </c>
      <c r="W1950" t="s">
        <v>426</v>
      </c>
      <c r="X1950" t="s">
        <v>54</v>
      </c>
      <c r="Y1950" t="s">
        <v>14243</v>
      </c>
      <c r="Z1950" t="s">
        <v>14244</v>
      </c>
      <c r="AA1950">
        <v>7</v>
      </c>
      <c r="AB1950">
        <v>2.11</v>
      </c>
      <c r="AC1950">
        <v>7.7319587628866E-3</v>
      </c>
      <c r="AD1950" t="s">
        <v>54</v>
      </c>
      <c r="AE1950" s="8" t="s">
        <v>54</v>
      </c>
      <c r="AF1950" s="8">
        <v>1310108.98138518</v>
      </c>
      <c r="AG1950" s="8">
        <v>1073821.9779222801</v>
      </c>
      <c r="AH1950" s="8">
        <v>1191965.4796537301</v>
      </c>
      <c r="AI1950" s="8">
        <v>118143.50173144997</v>
      </c>
      <c r="AJ1950" s="10">
        <v>474039.69136681699</v>
      </c>
      <c r="AK1950" s="10">
        <v>499808.71441461402</v>
      </c>
      <c r="AL1950" s="10" t="s">
        <v>54</v>
      </c>
      <c r="AM1950" s="10">
        <v>486924.2028907155</v>
      </c>
      <c r="AN1950" s="10">
        <v>12884.511523898516</v>
      </c>
      <c r="AO1950" s="12">
        <v>1832135.9702287132</v>
      </c>
      <c r="AP1950" s="12">
        <v>457395.46623630298</v>
      </c>
      <c r="AQ1950">
        <f>AP1950/AO1950</f>
        <v>0.24965148529844342</v>
      </c>
      <c r="AR1950" s="13">
        <f>LOG(AQ1950,2)</f>
        <v>-2.0020126048974092</v>
      </c>
    </row>
    <row r="1951" spans="1:44" x14ac:dyDescent="0.25">
      <c r="A1951" t="s">
        <v>49</v>
      </c>
      <c r="B1951" t="s">
        <v>64</v>
      </c>
      <c r="C1951" t="s">
        <v>51</v>
      </c>
      <c r="D1951" t="s">
        <v>14245</v>
      </c>
      <c r="E1951" t="s">
        <v>14246</v>
      </c>
      <c r="F1951" t="s">
        <v>54</v>
      </c>
      <c r="G1951">
        <v>7.0000000000000001E-3</v>
      </c>
      <c r="H1951">
        <v>1</v>
      </c>
      <c r="I1951">
        <v>1</v>
      </c>
      <c r="J1951">
        <v>2</v>
      </c>
      <c r="K1951">
        <v>1</v>
      </c>
      <c r="L1951">
        <v>2315</v>
      </c>
      <c r="M1951">
        <v>254.4</v>
      </c>
      <c r="N1951">
        <v>4.88</v>
      </c>
      <c r="O1951">
        <v>2.41</v>
      </c>
      <c r="P1951" t="s">
        <v>3126</v>
      </c>
      <c r="Q1951" t="s">
        <v>81</v>
      </c>
      <c r="R1951" t="s">
        <v>3619</v>
      </c>
      <c r="S1951" t="s">
        <v>14247</v>
      </c>
      <c r="T1951" t="s">
        <v>14248</v>
      </c>
      <c r="U1951" t="s">
        <v>14249</v>
      </c>
      <c r="V1951" t="s">
        <v>14250</v>
      </c>
      <c r="W1951" t="s">
        <v>62</v>
      </c>
      <c r="X1951" t="s">
        <v>14251</v>
      </c>
      <c r="Y1951" t="s">
        <v>14252</v>
      </c>
      <c r="Z1951" t="s">
        <v>54</v>
      </c>
      <c r="AA1951">
        <v>3</v>
      </c>
      <c r="AB1951">
        <v>2.63</v>
      </c>
      <c r="AC1951">
        <v>4.8309178743961402E-3</v>
      </c>
      <c r="AD1951" t="s">
        <v>54</v>
      </c>
      <c r="AE1951" s="8">
        <v>715982.075987319</v>
      </c>
      <c r="AF1951" s="8">
        <v>2055939.71114192</v>
      </c>
      <c r="AG1951" s="8">
        <v>786231.80590610998</v>
      </c>
      <c r="AH1951" s="8">
        <v>1186051.1976784498</v>
      </c>
      <c r="AI1951" s="8">
        <v>615772.29315723514</v>
      </c>
      <c r="AJ1951" s="10" t="s">
        <v>54</v>
      </c>
      <c r="AK1951" s="10">
        <v>2147828.39685544</v>
      </c>
      <c r="AL1951" s="10">
        <v>2264817.7115238602</v>
      </c>
      <c r="AM1951" s="10">
        <v>2206323.0541896503</v>
      </c>
      <c r="AN1951" s="10">
        <v>58494.657334210118</v>
      </c>
      <c r="AO1951" s="12">
        <v>26356417.908674221</v>
      </c>
      <c r="AP1951" s="12">
        <v>6560140.8865187094</v>
      </c>
      <c r="AQ1951">
        <f>AP1951/AO1951</f>
        <v>0.24890108015625623</v>
      </c>
      <c r="AR1951" s="13">
        <f>LOG(AQ1951,2)</f>
        <v>-2.0063556036897761</v>
      </c>
    </row>
    <row r="1952" spans="1:44" x14ac:dyDescent="0.25">
      <c r="A1952" t="s">
        <v>49</v>
      </c>
      <c r="B1952" t="s">
        <v>64</v>
      </c>
      <c r="C1952" t="s">
        <v>51</v>
      </c>
      <c r="D1952" t="s">
        <v>14253</v>
      </c>
      <c r="E1952" t="s">
        <v>14254</v>
      </c>
      <c r="F1952" t="s">
        <v>54</v>
      </c>
      <c r="G1952">
        <v>7.0000000000000001E-3</v>
      </c>
      <c r="H1952">
        <v>13</v>
      </c>
      <c r="I1952">
        <v>2</v>
      </c>
      <c r="J1952">
        <v>17</v>
      </c>
      <c r="K1952">
        <v>2</v>
      </c>
      <c r="L1952">
        <v>195</v>
      </c>
      <c r="M1952">
        <v>21</v>
      </c>
      <c r="N1952">
        <v>9.5399999999999991</v>
      </c>
      <c r="O1952">
        <v>3.89</v>
      </c>
      <c r="P1952" t="s">
        <v>4308</v>
      </c>
      <c r="Q1952" t="s">
        <v>14255</v>
      </c>
      <c r="R1952" t="s">
        <v>421</v>
      </c>
      <c r="S1952" t="s">
        <v>14256</v>
      </c>
      <c r="T1952" t="s">
        <v>14257</v>
      </c>
      <c r="U1952" t="s">
        <v>14258</v>
      </c>
      <c r="V1952" t="s">
        <v>14259</v>
      </c>
      <c r="W1952" t="s">
        <v>187</v>
      </c>
      <c r="X1952" t="s">
        <v>14260</v>
      </c>
      <c r="Y1952" t="s">
        <v>14261</v>
      </c>
      <c r="Z1952" t="s">
        <v>12800</v>
      </c>
      <c r="AA1952">
        <v>26</v>
      </c>
      <c r="AB1952">
        <v>11.56</v>
      </c>
      <c r="AC1952">
        <v>0</v>
      </c>
      <c r="AD1952" t="s">
        <v>54</v>
      </c>
      <c r="AE1952" s="8" t="s">
        <v>54</v>
      </c>
      <c r="AF1952" s="8">
        <v>1345712.30344618</v>
      </c>
      <c r="AG1952" s="8">
        <v>1002481.7875482599</v>
      </c>
      <c r="AH1952" s="8">
        <v>1174097.04549722</v>
      </c>
      <c r="AI1952" s="8">
        <v>171615.2579489596</v>
      </c>
      <c r="AJ1952" s="10">
        <v>502203.38307321002</v>
      </c>
      <c r="AK1952" s="10" t="s">
        <v>54</v>
      </c>
      <c r="AL1952" s="10">
        <v>826782.418127949</v>
      </c>
      <c r="AM1952" s="10">
        <v>664492.90060057957</v>
      </c>
      <c r="AN1952" s="10">
        <v>162289.51752736926</v>
      </c>
      <c r="AO1952" s="12">
        <v>10153814.102944121</v>
      </c>
      <c r="AP1952" s="12">
        <v>2435810.9219457284</v>
      </c>
      <c r="AQ1952">
        <f>AP1952/AO1952</f>
        <v>0.23989122680899383</v>
      </c>
      <c r="AR1952" s="13">
        <f>LOG(AQ1952,2)</f>
        <v>-2.0595476978670955</v>
      </c>
    </row>
    <row r="1953" spans="1:44" x14ac:dyDescent="0.25">
      <c r="A1953" t="s">
        <v>49</v>
      </c>
      <c r="B1953" t="s">
        <v>50</v>
      </c>
      <c r="C1953" t="s">
        <v>51</v>
      </c>
      <c r="D1953" t="s">
        <v>14262</v>
      </c>
      <c r="E1953" t="s">
        <v>14263</v>
      </c>
      <c r="F1953" t="s">
        <v>54</v>
      </c>
      <c r="G1953">
        <v>2.1000000000000001E-2</v>
      </c>
      <c r="H1953">
        <v>3</v>
      </c>
      <c r="I1953">
        <v>1</v>
      </c>
      <c r="J1953">
        <v>1</v>
      </c>
      <c r="K1953">
        <v>1</v>
      </c>
      <c r="L1953">
        <v>318</v>
      </c>
      <c r="M1953">
        <v>35.9</v>
      </c>
      <c r="N1953">
        <v>7.11</v>
      </c>
      <c r="O1953">
        <v>0</v>
      </c>
      <c r="P1953" t="s">
        <v>232</v>
      </c>
      <c r="Q1953" t="s">
        <v>14264</v>
      </c>
      <c r="R1953" t="s">
        <v>310</v>
      </c>
      <c r="S1953" t="s">
        <v>14265</v>
      </c>
      <c r="T1953" t="s">
        <v>14266</v>
      </c>
      <c r="U1953" t="s">
        <v>14267</v>
      </c>
      <c r="V1953" t="s">
        <v>14268</v>
      </c>
      <c r="W1953" t="s">
        <v>326</v>
      </c>
      <c r="X1953" t="s">
        <v>6586</v>
      </c>
      <c r="Y1953" t="s">
        <v>14269</v>
      </c>
      <c r="Z1953" t="s">
        <v>743</v>
      </c>
      <c r="AA1953">
        <v>6</v>
      </c>
      <c r="AB1953" t="s">
        <v>54</v>
      </c>
      <c r="AC1953">
        <v>0</v>
      </c>
      <c r="AD1953" t="s">
        <v>54</v>
      </c>
      <c r="AE1953" s="8">
        <v>894122.78863755497</v>
      </c>
      <c r="AF1953" s="8">
        <v>1395641.33733935</v>
      </c>
      <c r="AG1953" s="8">
        <v>1207522.64132244</v>
      </c>
      <c r="AH1953" s="8">
        <v>1165762.2557664483</v>
      </c>
      <c r="AI1953" s="8">
        <v>206862.53249332376</v>
      </c>
      <c r="AJ1953" s="10" t="s">
        <v>54</v>
      </c>
      <c r="AK1953" s="10">
        <v>1378828.4659472301</v>
      </c>
      <c r="AL1953" s="10">
        <v>1165792.1698606999</v>
      </c>
      <c r="AM1953" s="10">
        <v>1272310.317903965</v>
      </c>
      <c r="AN1953" s="10">
        <v>106518.1480432651</v>
      </c>
      <c r="AO1953" s="12">
        <v>3601763.335769596</v>
      </c>
      <c r="AP1953" s="12">
        <v>832712.705914255</v>
      </c>
      <c r="AQ1953">
        <f>AP1953/AO1953</f>
        <v>0.23119584167134835</v>
      </c>
      <c r="AR1953" s="13">
        <f>LOG(AQ1953,2)</f>
        <v>-2.1128126453795457</v>
      </c>
    </row>
    <row r="1954" spans="1:44" x14ac:dyDescent="0.25">
      <c r="A1954" t="s">
        <v>49</v>
      </c>
      <c r="B1954" t="s">
        <v>50</v>
      </c>
      <c r="C1954" t="s">
        <v>51</v>
      </c>
      <c r="D1954" t="s">
        <v>14270</v>
      </c>
      <c r="E1954" t="s">
        <v>14271</v>
      </c>
      <c r="F1954" t="s">
        <v>54</v>
      </c>
      <c r="G1954">
        <v>2.3E-2</v>
      </c>
      <c r="H1954">
        <v>7</v>
      </c>
      <c r="I1954">
        <v>2</v>
      </c>
      <c r="J1954">
        <v>2</v>
      </c>
      <c r="K1954">
        <v>2</v>
      </c>
      <c r="L1954">
        <v>246</v>
      </c>
      <c r="M1954">
        <v>28</v>
      </c>
      <c r="N1954">
        <v>8.44</v>
      </c>
      <c r="O1954">
        <v>0</v>
      </c>
      <c r="P1954" t="s">
        <v>14272</v>
      </c>
      <c r="Q1954" t="s">
        <v>12708</v>
      </c>
      <c r="R1954" t="s">
        <v>82</v>
      </c>
      <c r="S1954" t="s">
        <v>14273</v>
      </c>
      <c r="T1954" t="s">
        <v>14274</v>
      </c>
      <c r="U1954" t="s">
        <v>14275</v>
      </c>
      <c r="V1954" t="s">
        <v>14276</v>
      </c>
      <c r="W1954" t="s">
        <v>405</v>
      </c>
      <c r="X1954" t="s">
        <v>54</v>
      </c>
      <c r="Y1954" t="s">
        <v>199</v>
      </c>
      <c r="Z1954" t="s">
        <v>14277</v>
      </c>
      <c r="AA1954">
        <v>9</v>
      </c>
      <c r="AB1954" t="s">
        <v>54</v>
      </c>
      <c r="AC1954">
        <v>0</v>
      </c>
      <c r="AD1954" t="s">
        <v>54</v>
      </c>
      <c r="AE1954" s="8">
        <v>699018.93615344504</v>
      </c>
      <c r="AF1954" s="8">
        <v>1625822.41451379</v>
      </c>
      <c r="AG1954" s="8" t="s">
        <v>54</v>
      </c>
      <c r="AH1954" s="8">
        <v>1162420.6753336175</v>
      </c>
      <c r="AI1954" s="8">
        <v>463401.73918017262</v>
      </c>
      <c r="AJ1954" s="10">
        <v>502727.46005272499</v>
      </c>
      <c r="AK1954" s="10" t="s">
        <v>54</v>
      </c>
      <c r="AL1954" s="10">
        <v>1217117.5569414599</v>
      </c>
      <c r="AM1954" s="10">
        <v>859922.50849709241</v>
      </c>
      <c r="AN1954" s="10">
        <v>357195.04844436754</v>
      </c>
      <c r="AO1954" s="12">
        <v>962022.67085861834</v>
      </c>
      <c r="AP1954" s="12">
        <v>221264.89831767548</v>
      </c>
      <c r="AQ1954">
        <f>AP1954/AO1954</f>
        <v>0.22999967154640291</v>
      </c>
      <c r="AR1954" s="13">
        <f>LOG(AQ1954,2)</f>
        <v>-2.1202962939729901</v>
      </c>
    </row>
    <row r="1955" spans="1:44" x14ac:dyDescent="0.25">
      <c r="A1955" t="s">
        <v>49</v>
      </c>
      <c r="B1955" t="s">
        <v>50</v>
      </c>
      <c r="C1955" t="s">
        <v>51</v>
      </c>
      <c r="D1955" t="s">
        <v>14278</v>
      </c>
      <c r="E1955" t="s">
        <v>14279</v>
      </c>
      <c r="F1955" t="s">
        <v>54</v>
      </c>
      <c r="G1955">
        <v>1.9E-2</v>
      </c>
      <c r="H1955">
        <v>2</v>
      </c>
      <c r="I1955">
        <v>1</v>
      </c>
      <c r="J1955">
        <v>1</v>
      </c>
      <c r="K1955">
        <v>1</v>
      </c>
      <c r="L1955">
        <v>756</v>
      </c>
      <c r="M1955">
        <v>79.3</v>
      </c>
      <c r="N1955">
        <v>5.38</v>
      </c>
      <c r="O1955">
        <v>0</v>
      </c>
      <c r="P1955" t="s">
        <v>14280</v>
      </c>
      <c r="Q1955" t="s">
        <v>871</v>
      </c>
      <c r="R1955" t="s">
        <v>332</v>
      </c>
      <c r="S1955" t="s">
        <v>14281</v>
      </c>
      <c r="T1955" t="s">
        <v>14282</v>
      </c>
      <c r="U1955" t="s">
        <v>14283</v>
      </c>
      <c r="V1955" t="s">
        <v>14284</v>
      </c>
      <c r="W1955" t="s">
        <v>187</v>
      </c>
      <c r="X1955" t="s">
        <v>14285</v>
      </c>
      <c r="Y1955" t="s">
        <v>14286</v>
      </c>
      <c r="Z1955" t="s">
        <v>1349</v>
      </c>
      <c r="AA1955">
        <v>5</v>
      </c>
      <c r="AB1955" t="s">
        <v>54</v>
      </c>
      <c r="AC1955">
        <v>0</v>
      </c>
      <c r="AD1955" t="s">
        <v>54</v>
      </c>
      <c r="AE1955" s="8">
        <v>866298.725808496</v>
      </c>
      <c r="AF1955" s="8">
        <v>1325233.9904734299</v>
      </c>
      <c r="AG1955" s="8">
        <v>1278907.11710067</v>
      </c>
      <c r="AH1955" s="8">
        <v>1156813.2777941986</v>
      </c>
      <c r="AI1955" s="8">
        <v>206293.59900509843</v>
      </c>
      <c r="AJ1955" s="10">
        <v>863094.68991806405</v>
      </c>
      <c r="AK1955" s="10">
        <v>1574403.37868686</v>
      </c>
      <c r="AL1955" s="10">
        <v>1330979.44172436</v>
      </c>
      <c r="AM1955" s="10">
        <v>1256159.1701097612</v>
      </c>
      <c r="AN1955" s="10">
        <v>295170.64834076096</v>
      </c>
      <c r="AO1955" s="12">
        <v>5567817.2314750841</v>
      </c>
      <c r="AP1955" s="12">
        <v>1224373.0589239874</v>
      </c>
      <c r="AQ1955">
        <f>AP1955/AO1955</f>
        <v>0.21990180496632677</v>
      </c>
      <c r="AR1955" s="13">
        <f>LOG(AQ1955,2)</f>
        <v>-2.1850686489242146</v>
      </c>
    </row>
    <row r="1956" spans="1:44" x14ac:dyDescent="0.25">
      <c r="A1956" t="s">
        <v>49</v>
      </c>
      <c r="B1956" t="s">
        <v>64</v>
      </c>
      <c r="C1956" t="s">
        <v>51</v>
      </c>
      <c r="D1956" t="s">
        <v>14287</v>
      </c>
      <c r="E1956" t="s">
        <v>14288</v>
      </c>
      <c r="F1956" t="s">
        <v>54</v>
      </c>
      <c r="G1956">
        <v>1E-3</v>
      </c>
      <c r="H1956">
        <v>3</v>
      </c>
      <c r="I1956">
        <v>1</v>
      </c>
      <c r="J1956">
        <v>10</v>
      </c>
      <c r="K1956">
        <v>1</v>
      </c>
      <c r="L1956">
        <v>377</v>
      </c>
      <c r="M1956">
        <v>43.1</v>
      </c>
      <c r="N1956">
        <v>4.92</v>
      </c>
      <c r="O1956">
        <v>8.4600000000000009</v>
      </c>
      <c r="P1956" t="s">
        <v>602</v>
      </c>
      <c r="Q1956" t="s">
        <v>309</v>
      </c>
      <c r="R1956" t="s">
        <v>82</v>
      </c>
      <c r="S1956" t="s">
        <v>14289</v>
      </c>
      <c r="T1956" t="s">
        <v>14290</v>
      </c>
      <c r="U1956" t="s">
        <v>14291</v>
      </c>
      <c r="V1956" t="s">
        <v>14292</v>
      </c>
      <c r="W1956" t="s">
        <v>111</v>
      </c>
      <c r="X1956" t="s">
        <v>54</v>
      </c>
      <c r="Y1956" t="s">
        <v>54</v>
      </c>
      <c r="Z1956" t="s">
        <v>54</v>
      </c>
      <c r="AA1956">
        <v>0</v>
      </c>
      <c r="AB1956">
        <v>3.46</v>
      </c>
      <c r="AC1956">
        <v>7.6569678407350703E-4</v>
      </c>
      <c r="AD1956" t="s">
        <v>54</v>
      </c>
      <c r="AE1956" s="8">
        <v>936834.09060036403</v>
      </c>
      <c r="AF1956" s="8">
        <v>1260259.9345560099</v>
      </c>
      <c r="AG1956" s="8">
        <v>1272550.26905655</v>
      </c>
      <c r="AH1956" s="8">
        <v>1156548.0980709747</v>
      </c>
      <c r="AI1956" s="8">
        <v>155442.26557284908</v>
      </c>
      <c r="AJ1956" s="10">
        <v>690441.467826584</v>
      </c>
      <c r="AK1956" s="10">
        <v>1230147.07679012</v>
      </c>
      <c r="AL1956" s="10">
        <v>1338303.6647310499</v>
      </c>
      <c r="AM1956" s="10">
        <v>1086297.4031159179</v>
      </c>
      <c r="AN1956" s="10">
        <v>283373.60851780215</v>
      </c>
      <c r="AO1956" s="12">
        <v>6875174.6815563031</v>
      </c>
      <c r="AP1956" s="12">
        <v>1488301.1748353478</v>
      </c>
      <c r="AQ1956">
        <f>AP1956/AO1956</f>
        <v>0.21647467064770601</v>
      </c>
      <c r="AR1956" s="13">
        <f>LOG(AQ1956,2)</f>
        <v>-2.2077298674815582</v>
      </c>
    </row>
    <row r="1957" spans="1:44" x14ac:dyDescent="0.25">
      <c r="A1957" t="s">
        <v>49</v>
      </c>
      <c r="B1957" t="s">
        <v>50</v>
      </c>
      <c r="C1957" t="s">
        <v>51</v>
      </c>
      <c r="D1957" t="s">
        <v>14293</v>
      </c>
      <c r="E1957" t="s">
        <v>14294</v>
      </c>
      <c r="F1957" t="s">
        <v>54</v>
      </c>
      <c r="G1957">
        <v>2.4E-2</v>
      </c>
      <c r="H1957">
        <v>3</v>
      </c>
      <c r="I1957">
        <v>2</v>
      </c>
      <c r="J1957">
        <v>4</v>
      </c>
      <c r="K1957">
        <v>1</v>
      </c>
      <c r="L1957">
        <v>489</v>
      </c>
      <c r="M1957">
        <v>54.3</v>
      </c>
      <c r="N1957">
        <v>6.83</v>
      </c>
      <c r="O1957">
        <v>0</v>
      </c>
      <c r="P1957" t="s">
        <v>150</v>
      </c>
      <c r="Q1957" t="s">
        <v>1859</v>
      </c>
      <c r="R1957" t="s">
        <v>528</v>
      </c>
      <c r="S1957" t="s">
        <v>10911</v>
      </c>
      <c r="T1957" t="s">
        <v>14295</v>
      </c>
      <c r="U1957" t="s">
        <v>14296</v>
      </c>
      <c r="V1957" t="s">
        <v>14297</v>
      </c>
      <c r="W1957" t="s">
        <v>62</v>
      </c>
      <c r="X1957" t="s">
        <v>54</v>
      </c>
      <c r="Y1957" t="s">
        <v>54</v>
      </c>
      <c r="Z1957" t="s">
        <v>14298</v>
      </c>
      <c r="AA1957">
        <v>5</v>
      </c>
      <c r="AB1957" t="s">
        <v>54</v>
      </c>
      <c r="AC1957">
        <v>0</v>
      </c>
      <c r="AD1957" t="s">
        <v>54</v>
      </c>
      <c r="AE1957" s="8">
        <v>1036507.02155829</v>
      </c>
      <c r="AF1957" s="8">
        <v>1260151.37385744</v>
      </c>
      <c r="AG1957" s="8">
        <v>1148436.8279082901</v>
      </c>
      <c r="AH1957" s="8">
        <v>1148365.0744413401</v>
      </c>
      <c r="AI1957" s="8">
        <v>91302.438595569431</v>
      </c>
      <c r="AJ1957" s="10">
        <v>1224968.64109951</v>
      </c>
      <c r="AK1957" s="10">
        <v>2248309.4412236698</v>
      </c>
      <c r="AL1957" s="10">
        <v>1756283.5393610799</v>
      </c>
      <c r="AM1957" s="10">
        <v>1743187.2072280867</v>
      </c>
      <c r="AN1957" s="10">
        <v>417879.75442399806</v>
      </c>
      <c r="AO1957" s="12">
        <v>6952700.6573683927</v>
      </c>
      <c r="AP1957" s="12">
        <v>1464624.8137273199</v>
      </c>
      <c r="AQ1957">
        <f>AP1957/AO1957</f>
        <v>0.21065552594661577</v>
      </c>
      <c r="AR1957" s="13">
        <f>LOG(AQ1957,2)</f>
        <v>-2.2470423335031544</v>
      </c>
    </row>
    <row r="1958" spans="1:44" x14ac:dyDescent="0.25">
      <c r="A1958" t="s">
        <v>54</v>
      </c>
      <c r="B1958" t="s">
        <v>54</v>
      </c>
      <c r="C1958" t="s">
        <v>51</v>
      </c>
      <c r="D1958" t="s">
        <v>14299</v>
      </c>
      <c r="E1958" t="s">
        <v>14300</v>
      </c>
      <c r="F1958" t="s">
        <v>54</v>
      </c>
      <c r="G1958" t="s">
        <v>54</v>
      </c>
      <c r="H1958">
        <v>7</v>
      </c>
      <c r="I1958">
        <v>1</v>
      </c>
      <c r="J1958">
        <v>2</v>
      </c>
      <c r="K1958">
        <v>1</v>
      </c>
      <c r="L1958">
        <v>89</v>
      </c>
      <c r="M1958">
        <v>10.1</v>
      </c>
      <c r="N1958">
        <v>10.29</v>
      </c>
      <c r="O1958" t="s">
        <v>54</v>
      </c>
      <c r="P1958" t="s">
        <v>80</v>
      </c>
      <c r="Q1958" t="s">
        <v>463</v>
      </c>
      <c r="R1958" t="s">
        <v>54</v>
      </c>
      <c r="S1958" t="s">
        <v>14301</v>
      </c>
      <c r="T1958" t="s">
        <v>14302</v>
      </c>
      <c r="U1958" t="s">
        <v>14303</v>
      </c>
      <c r="V1958" t="s">
        <v>14304</v>
      </c>
      <c r="W1958" t="s">
        <v>144</v>
      </c>
      <c r="X1958" t="s">
        <v>54</v>
      </c>
      <c r="Y1958" t="s">
        <v>54</v>
      </c>
      <c r="Z1958" t="s">
        <v>14305</v>
      </c>
      <c r="AA1958">
        <v>9</v>
      </c>
      <c r="AB1958">
        <v>2.92</v>
      </c>
      <c r="AC1958">
        <v>2.1489971346704902E-3</v>
      </c>
      <c r="AD1958" t="s">
        <v>54</v>
      </c>
      <c r="AE1958" s="8">
        <v>999126.98325775203</v>
      </c>
      <c r="AF1958" s="8">
        <v>1041913.59811423</v>
      </c>
      <c r="AG1958" s="8">
        <v>1370659.3776233401</v>
      </c>
      <c r="AH1958" s="8">
        <v>1137233.3196651074</v>
      </c>
      <c r="AI1958" s="8">
        <v>165978.84805632953</v>
      </c>
      <c r="AJ1958" s="10">
        <v>448888.90403087199</v>
      </c>
      <c r="AK1958" s="10">
        <v>1169614.10420521</v>
      </c>
      <c r="AL1958" s="10">
        <v>1433473.4232357999</v>
      </c>
      <c r="AM1958" s="10">
        <v>1017325.4771572939</v>
      </c>
      <c r="AN1958" s="10">
        <v>416129.41761796828</v>
      </c>
      <c r="AO1958" s="12">
        <v>898873.93360841204</v>
      </c>
      <c r="AP1958" s="12">
        <v>185803.62180020101</v>
      </c>
      <c r="AQ1958">
        <f>AP1958/AO1958</f>
        <v>0.20670709746172819</v>
      </c>
      <c r="AR1958" s="13">
        <f>LOG(AQ1958,2)</f>
        <v>-2.2743401691281351</v>
      </c>
    </row>
    <row r="1959" spans="1:44" x14ac:dyDescent="0.25">
      <c r="A1959" t="s">
        <v>49</v>
      </c>
      <c r="B1959" t="s">
        <v>50</v>
      </c>
      <c r="C1959" t="s">
        <v>51</v>
      </c>
      <c r="D1959" t="s">
        <v>14306</v>
      </c>
      <c r="E1959" t="s">
        <v>14307</v>
      </c>
      <c r="F1959" t="s">
        <v>54</v>
      </c>
      <c r="G1959">
        <v>2.1999999999999999E-2</v>
      </c>
      <c r="H1959">
        <v>0</v>
      </c>
      <c r="I1959">
        <v>1</v>
      </c>
      <c r="J1959">
        <v>2</v>
      </c>
      <c r="K1959">
        <v>1</v>
      </c>
      <c r="L1959">
        <v>2025</v>
      </c>
      <c r="M1959">
        <v>229.7</v>
      </c>
      <c r="N1959">
        <v>7.52</v>
      </c>
      <c r="O1959">
        <v>0</v>
      </c>
      <c r="P1959" t="s">
        <v>701</v>
      </c>
      <c r="Q1959" t="s">
        <v>505</v>
      </c>
      <c r="R1959" t="s">
        <v>421</v>
      </c>
      <c r="S1959" t="s">
        <v>14308</v>
      </c>
      <c r="T1959" t="s">
        <v>14309</v>
      </c>
      <c r="U1959" t="s">
        <v>14310</v>
      </c>
      <c r="V1959" t="s">
        <v>14311</v>
      </c>
      <c r="W1959" t="s">
        <v>1312</v>
      </c>
      <c r="X1959" t="s">
        <v>54</v>
      </c>
      <c r="Y1959" t="s">
        <v>54</v>
      </c>
      <c r="Z1959" t="s">
        <v>54</v>
      </c>
      <c r="AA1959">
        <v>0</v>
      </c>
      <c r="AB1959" t="s">
        <v>54</v>
      </c>
      <c r="AC1959">
        <v>0</v>
      </c>
      <c r="AD1959" t="s">
        <v>54</v>
      </c>
      <c r="AE1959" s="8" t="s">
        <v>54</v>
      </c>
      <c r="AF1959" s="8">
        <v>1119759.0729844901</v>
      </c>
      <c r="AG1959" s="8" t="s">
        <v>54</v>
      </c>
      <c r="AH1959" s="8">
        <v>1119759.0729844901</v>
      </c>
      <c r="AI1959" s="8">
        <v>0</v>
      </c>
      <c r="AJ1959" s="10" t="s">
        <v>54</v>
      </c>
      <c r="AK1959" s="10" t="s">
        <v>54</v>
      </c>
      <c r="AL1959" s="10" t="s">
        <v>54</v>
      </c>
      <c r="AM1959" s="10">
        <v>0</v>
      </c>
      <c r="AN1959" s="10">
        <v>0</v>
      </c>
      <c r="AO1959" s="12">
        <v>12283578.815176591</v>
      </c>
      <c r="AP1959" s="12">
        <v>2486935.2336130035</v>
      </c>
      <c r="AQ1959">
        <f>AP1959/AO1959</f>
        <v>0.20246015196648948</v>
      </c>
      <c r="AR1959" s="13">
        <f>LOG(AQ1959,2)</f>
        <v>-2.3042901089512768</v>
      </c>
    </row>
    <row r="1960" spans="1:44" x14ac:dyDescent="0.25">
      <c r="A1960" t="s">
        <v>49</v>
      </c>
      <c r="B1960" t="s">
        <v>64</v>
      </c>
      <c r="C1960" t="s">
        <v>51</v>
      </c>
      <c r="D1960" t="s">
        <v>14312</v>
      </c>
      <c r="E1960" t="s">
        <v>14313</v>
      </c>
      <c r="F1960" t="s">
        <v>54</v>
      </c>
      <c r="G1960">
        <v>0</v>
      </c>
      <c r="H1960">
        <v>24</v>
      </c>
      <c r="I1960">
        <v>5</v>
      </c>
      <c r="J1960">
        <v>36</v>
      </c>
      <c r="K1960">
        <v>3</v>
      </c>
      <c r="L1960">
        <v>249</v>
      </c>
      <c r="M1960">
        <v>27</v>
      </c>
      <c r="N1960">
        <v>8.66</v>
      </c>
      <c r="O1960">
        <v>33.909999999999997</v>
      </c>
      <c r="P1960" t="s">
        <v>203</v>
      </c>
      <c r="Q1960" t="s">
        <v>6970</v>
      </c>
      <c r="R1960" t="s">
        <v>280</v>
      </c>
      <c r="S1960" t="s">
        <v>4999</v>
      </c>
      <c r="T1960" t="s">
        <v>14314</v>
      </c>
      <c r="U1960" t="s">
        <v>14315</v>
      </c>
      <c r="V1960" t="s">
        <v>14316</v>
      </c>
      <c r="W1960" t="s">
        <v>74</v>
      </c>
      <c r="X1960" t="s">
        <v>54</v>
      </c>
      <c r="Y1960" t="s">
        <v>54</v>
      </c>
      <c r="Z1960" t="s">
        <v>54</v>
      </c>
      <c r="AA1960">
        <v>0</v>
      </c>
      <c r="AB1960">
        <v>25.33</v>
      </c>
      <c r="AC1960">
        <v>0</v>
      </c>
      <c r="AD1960" t="s">
        <v>54</v>
      </c>
      <c r="AE1960" s="8">
        <v>591575.90075312695</v>
      </c>
      <c r="AF1960" s="8">
        <v>1846862.6521989701</v>
      </c>
      <c r="AG1960" s="8">
        <v>913239.50639935397</v>
      </c>
      <c r="AH1960" s="8">
        <v>1117226.019783817</v>
      </c>
      <c r="AI1960" s="8">
        <v>532380.86637351837</v>
      </c>
      <c r="AJ1960" s="10">
        <v>7068566.5941196596</v>
      </c>
      <c r="AK1960" s="10">
        <v>13364566.6893552</v>
      </c>
      <c r="AL1960" s="10">
        <v>13726086.644698501</v>
      </c>
      <c r="AM1960" s="10">
        <v>11386406.642724454</v>
      </c>
      <c r="AN1960" s="10">
        <v>3056739.1322049294</v>
      </c>
      <c r="AO1960" s="12">
        <v>11825558.140808256</v>
      </c>
      <c r="AP1960" s="12">
        <v>2352430.8144489769</v>
      </c>
      <c r="AQ1960">
        <f>AP1960/AO1960</f>
        <v>0.19892767736104441</v>
      </c>
      <c r="AR1960" s="13">
        <f>LOG(AQ1960,2)</f>
        <v>-2.3296840785768946</v>
      </c>
    </row>
    <row r="1961" spans="1:44" x14ac:dyDescent="0.25">
      <c r="A1961" t="s">
        <v>49</v>
      </c>
      <c r="B1961" t="s">
        <v>50</v>
      </c>
      <c r="C1961" t="s">
        <v>51</v>
      </c>
      <c r="D1961" t="s">
        <v>14317</v>
      </c>
      <c r="E1961" t="s">
        <v>14318</v>
      </c>
      <c r="F1961" t="s">
        <v>54</v>
      </c>
      <c r="G1961">
        <v>2.3E-2</v>
      </c>
      <c r="H1961">
        <v>6</v>
      </c>
      <c r="I1961">
        <v>2</v>
      </c>
      <c r="J1961">
        <v>9</v>
      </c>
      <c r="K1961">
        <v>2</v>
      </c>
      <c r="L1961">
        <v>323</v>
      </c>
      <c r="M1961">
        <v>35.200000000000003</v>
      </c>
      <c r="N1961">
        <v>7.21</v>
      </c>
      <c r="O1961">
        <v>1.62</v>
      </c>
      <c r="P1961" t="s">
        <v>716</v>
      </c>
      <c r="Q1961" t="s">
        <v>106</v>
      </c>
      <c r="R1961" t="s">
        <v>204</v>
      </c>
      <c r="S1961" t="s">
        <v>14319</v>
      </c>
      <c r="T1961" t="s">
        <v>14320</v>
      </c>
      <c r="U1961" t="s">
        <v>14321</v>
      </c>
      <c r="V1961" t="s">
        <v>14322</v>
      </c>
      <c r="W1961" t="s">
        <v>500</v>
      </c>
      <c r="X1961" t="s">
        <v>760</v>
      </c>
      <c r="Y1961" t="s">
        <v>14323</v>
      </c>
      <c r="Z1961" t="s">
        <v>14324</v>
      </c>
      <c r="AA1961">
        <v>11</v>
      </c>
      <c r="AB1961">
        <v>4.41</v>
      </c>
      <c r="AC1961">
        <v>8.3822296730930396E-4</v>
      </c>
      <c r="AD1961" t="s">
        <v>54</v>
      </c>
      <c r="AE1961" s="8">
        <v>827446.96362360998</v>
      </c>
      <c r="AF1961" s="8">
        <v>1331093.0190206701</v>
      </c>
      <c r="AG1961" s="8">
        <v>1164332.54384202</v>
      </c>
      <c r="AH1961" s="8">
        <v>1107624.1754954334</v>
      </c>
      <c r="AI1961" s="8">
        <v>209486.22319006085</v>
      </c>
      <c r="AJ1961" s="10">
        <v>505496.40519606101</v>
      </c>
      <c r="AK1961" s="10">
        <v>1112089.1439627099</v>
      </c>
      <c r="AL1961" s="10">
        <v>1170366.63358902</v>
      </c>
      <c r="AM1961" s="10">
        <v>929317.39424926369</v>
      </c>
      <c r="AN1961" s="10">
        <v>300629.60546250502</v>
      </c>
      <c r="AO1961" s="12">
        <v>9564102.4808379989</v>
      </c>
      <c r="AP1961" s="12">
        <v>1752515.35327791</v>
      </c>
      <c r="AQ1961">
        <f>AP1961/AO1961</f>
        <v>0.18323887231333347</v>
      </c>
      <c r="AR1961" s="13">
        <f>LOG(AQ1961,2)</f>
        <v>-2.4482025055095464</v>
      </c>
    </row>
    <row r="1962" spans="1:44" x14ac:dyDescent="0.25">
      <c r="A1962" t="s">
        <v>49</v>
      </c>
      <c r="B1962" t="s">
        <v>64</v>
      </c>
      <c r="C1962" t="s">
        <v>51</v>
      </c>
      <c r="D1962" t="s">
        <v>14325</v>
      </c>
      <c r="E1962" t="s">
        <v>14326</v>
      </c>
      <c r="F1962" t="s">
        <v>54</v>
      </c>
      <c r="G1962">
        <v>7.0000000000000001E-3</v>
      </c>
      <c r="H1962">
        <v>5</v>
      </c>
      <c r="I1962">
        <v>1</v>
      </c>
      <c r="J1962">
        <v>4</v>
      </c>
      <c r="K1962">
        <v>1</v>
      </c>
      <c r="L1962">
        <v>244</v>
      </c>
      <c r="M1962">
        <v>25.9</v>
      </c>
      <c r="N1962">
        <v>8.1</v>
      </c>
      <c r="O1962">
        <v>2.36</v>
      </c>
      <c r="P1962" t="s">
        <v>320</v>
      </c>
      <c r="Q1962" t="s">
        <v>1326</v>
      </c>
      <c r="R1962" t="s">
        <v>57</v>
      </c>
      <c r="S1962" t="s">
        <v>14327</v>
      </c>
      <c r="T1962" t="s">
        <v>14328</v>
      </c>
      <c r="U1962" t="s">
        <v>14329</v>
      </c>
      <c r="V1962" t="s">
        <v>14330</v>
      </c>
      <c r="W1962" t="s">
        <v>74</v>
      </c>
      <c r="X1962" t="s">
        <v>54</v>
      </c>
      <c r="Y1962" t="s">
        <v>14331</v>
      </c>
      <c r="Z1962" t="s">
        <v>14332</v>
      </c>
      <c r="AA1962">
        <v>9</v>
      </c>
      <c r="AB1962" t="s">
        <v>54</v>
      </c>
      <c r="AC1962">
        <v>0</v>
      </c>
      <c r="AD1962" t="s">
        <v>54</v>
      </c>
      <c r="AE1962" s="8">
        <v>753823.26022482803</v>
      </c>
      <c r="AF1962" s="8">
        <v>1256237.8371249901</v>
      </c>
      <c r="AG1962" s="8">
        <v>1307518.9894228899</v>
      </c>
      <c r="AH1962" s="8">
        <v>1105860.0289242361</v>
      </c>
      <c r="AI1962" s="8">
        <v>249806.39707913794</v>
      </c>
      <c r="AJ1962" s="10">
        <v>1140690.7809622099</v>
      </c>
      <c r="AK1962" s="10">
        <v>1589891.4964153699</v>
      </c>
      <c r="AL1962" s="10">
        <v>2135036.3571379199</v>
      </c>
      <c r="AM1962" s="10">
        <v>1621872.8781718332</v>
      </c>
      <c r="AN1962" s="10">
        <v>406569.29528215359</v>
      </c>
      <c r="AO1962" s="12">
        <v>11271045.128389353</v>
      </c>
      <c r="AP1962" s="12">
        <v>2064944.1820744299</v>
      </c>
      <c r="AQ1962">
        <f>AP1962/AO1962</f>
        <v>0.18320787101395566</v>
      </c>
      <c r="AR1962" s="13">
        <f>LOG(AQ1962,2)</f>
        <v>-2.4484466087621723</v>
      </c>
    </row>
    <row r="1963" spans="1:44" x14ac:dyDescent="0.25">
      <c r="A1963" t="s">
        <v>49</v>
      </c>
      <c r="B1963" t="s">
        <v>50</v>
      </c>
      <c r="C1963" t="s">
        <v>51</v>
      </c>
      <c r="D1963" t="s">
        <v>14333</v>
      </c>
      <c r="E1963" t="s">
        <v>14334</v>
      </c>
      <c r="F1963" t="s">
        <v>54</v>
      </c>
      <c r="G1963">
        <v>2.1000000000000001E-2</v>
      </c>
      <c r="H1963">
        <v>4</v>
      </c>
      <c r="I1963">
        <v>1</v>
      </c>
      <c r="J1963">
        <v>1</v>
      </c>
      <c r="K1963">
        <v>1</v>
      </c>
      <c r="L1963">
        <v>177</v>
      </c>
      <c r="M1963">
        <v>20</v>
      </c>
      <c r="N1963">
        <v>6.19</v>
      </c>
      <c r="O1963">
        <v>0</v>
      </c>
      <c r="P1963" t="s">
        <v>1168</v>
      </c>
      <c r="Q1963" t="s">
        <v>957</v>
      </c>
      <c r="R1963" t="s">
        <v>82</v>
      </c>
      <c r="S1963" t="s">
        <v>14335</v>
      </c>
      <c r="T1963" t="s">
        <v>14336</v>
      </c>
      <c r="U1963" t="s">
        <v>14337</v>
      </c>
      <c r="V1963" t="s">
        <v>14338</v>
      </c>
      <c r="W1963" t="s">
        <v>198</v>
      </c>
      <c r="X1963" t="s">
        <v>14339</v>
      </c>
      <c r="Y1963" t="s">
        <v>54</v>
      </c>
      <c r="Z1963" t="s">
        <v>14340</v>
      </c>
      <c r="AA1963">
        <v>7</v>
      </c>
      <c r="AB1963" t="s">
        <v>54</v>
      </c>
      <c r="AC1963">
        <v>0</v>
      </c>
      <c r="AD1963" t="s">
        <v>54</v>
      </c>
      <c r="AE1963" s="8">
        <v>791571.94248089602</v>
      </c>
      <c r="AF1963" s="8" t="s">
        <v>54</v>
      </c>
      <c r="AG1963" s="8">
        <v>1413170.33761213</v>
      </c>
      <c r="AH1963" s="8">
        <v>1102371.1400465129</v>
      </c>
      <c r="AI1963" s="8">
        <v>310799.19756561733</v>
      </c>
      <c r="AJ1963" s="10" t="s">
        <v>54</v>
      </c>
      <c r="AK1963" s="10">
        <v>366639.97837644699</v>
      </c>
      <c r="AL1963" s="10" t="s">
        <v>54</v>
      </c>
      <c r="AM1963" s="10">
        <v>366639.97837644699</v>
      </c>
      <c r="AN1963" s="10">
        <v>0</v>
      </c>
      <c r="AO1963" s="12">
        <v>118910.715904967</v>
      </c>
      <c r="AP1963" s="12">
        <v>20363.291963281965</v>
      </c>
      <c r="AQ1963">
        <f>AP1963/AO1963</f>
        <v>0.17124858603623438</v>
      </c>
      <c r="AR1963" s="13">
        <f>LOG(AQ1963,2)</f>
        <v>-2.5458360187962956</v>
      </c>
    </row>
    <row r="1964" spans="1:44" x14ac:dyDescent="0.25">
      <c r="A1964" t="s">
        <v>49</v>
      </c>
      <c r="B1964" t="s">
        <v>64</v>
      </c>
      <c r="C1964" t="s">
        <v>51</v>
      </c>
      <c r="D1964" t="s">
        <v>14341</v>
      </c>
      <c r="E1964" t="s">
        <v>14342</v>
      </c>
      <c r="F1964" t="s">
        <v>54</v>
      </c>
      <c r="G1964">
        <v>2E-3</v>
      </c>
      <c r="H1964">
        <v>5</v>
      </c>
      <c r="I1964">
        <v>1</v>
      </c>
      <c r="J1964">
        <v>8</v>
      </c>
      <c r="K1964">
        <v>1</v>
      </c>
      <c r="L1964">
        <v>215</v>
      </c>
      <c r="M1964">
        <v>24.7</v>
      </c>
      <c r="N1964">
        <v>7.99</v>
      </c>
      <c r="O1964">
        <v>6.34</v>
      </c>
      <c r="P1964" t="s">
        <v>12615</v>
      </c>
      <c r="Q1964" t="s">
        <v>106</v>
      </c>
      <c r="R1964" t="s">
        <v>82</v>
      </c>
      <c r="S1964" t="s">
        <v>107</v>
      </c>
      <c r="T1964" t="s">
        <v>14343</v>
      </c>
      <c r="U1964" t="s">
        <v>14344</v>
      </c>
      <c r="V1964" t="s">
        <v>14345</v>
      </c>
      <c r="W1964" t="s">
        <v>111</v>
      </c>
      <c r="X1964" t="s">
        <v>54</v>
      </c>
      <c r="Y1964" t="s">
        <v>54</v>
      </c>
      <c r="Z1964" t="s">
        <v>14346</v>
      </c>
      <c r="AA1964">
        <v>5</v>
      </c>
      <c r="AB1964">
        <v>4.8499999999999996</v>
      </c>
      <c r="AC1964">
        <v>8.6430423509075197E-4</v>
      </c>
      <c r="AD1964" t="s">
        <v>54</v>
      </c>
      <c r="AE1964" s="8" t="s">
        <v>54</v>
      </c>
      <c r="AF1964" s="8">
        <v>1223265.6785445199</v>
      </c>
      <c r="AG1964" s="8">
        <v>981356.70346629201</v>
      </c>
      <c r="AH1964" s="8">
        <v>1102311.191005406</v>
      </c>
      <c r="AI1964" s="8">
        <v>120954.48753911471</v>
      </c>
      <c r="AJ1964" s="10" t="s">
        <v>54</v>
      </c>
      <c r="AK1964" s="10">
        <v>602773.907383568</v>
      </c>
      <c r="AL1964" s="10">
        <v>907184.118980158</v>
      </c>
      <c r="AM1964" s="10">
        <v>754979.013181863</v>
      </c>
      <c r="AN1964" s="10">
        <v>152205.10579829506</v>
      </c>
      <c r="AO1964" s="12">
        <v>5640104.0827476801</v>
      </c>
      <c r="AP1964" s="12">
        <v>895929.78590978344</v>
      </c>
      <c r="AQ1964">
        <f>AP1964/AO1964</f>
        <v>0.15884986744310484</v>
      </c>
      <c r="AR1964" s="13">
        <f>LOG(AQ1964,2)</f>
        <v>-2.6542642087343205</v>
      </c>
    </row>
    <row r="1965" spans="1:44" x14ac:dyDescent="0.25">
      <c r="A1965" t="s">
        <v>49</v>
      </c>
      <c r="B1965" t="s">
        <v>50</v>
      </c>
      <c r="C1965" t="s">
        <v>51</v>
      </c>
      <c r="D1965" t="s">
        <v>14347</v>
      </c>
      <c r="E1965" t="s">
        <v>14348</v>
      </c>
      <c r="F1965" t="s">
        <v>54</v>
      </c>
      <c r="G1965">
        <v>0.02</v>
      </c>
      <c r="H1965">
        <v>1</v>
      </c>
      <c r="I1965">
        <v>1</v>
      </c>
      <c r="J1965">
        <v>1</v>
      </c>
      <c r="K1965">
        <v>1</v>
      </c>
      <c r="L1965">
        <v>1657</v>
      </c>
      <c r="M1965">
        <v>183.5</v>
      </c>
      <c r="N1965">
        <v>6.27</v>
      </c>
      <c r="O1965">
        <v>0</v>
      </c>
      <c r="P1965" t="s">
        <v>14349</v>
      </c>
      <c r="Q1965" t="s">
        <v>212</v>
      </c>
      <c r="R1965" t="s">
        <v>115</v>
      </c>
      <c r="S1965" t="s">
        <v>14350</v>
      </c>
      <c r="T1965" t="s">
        <v>14351</v>
      </c>
      <c r="U1965" t="s">
        <v>14352</v>
      </c>
      <c r="V1965" t="s">
        <v>14353</v>
      </c>
      <c r="W1965" t="s">
        <v>198</v>
      </c>
      <c r="X1965" t="s">
        <v>13942</v>
      </c>
      <c r="Y1965" t="s">
        <v>13942</v>
      </c>
      <c r="Z1965" t="s">
        <v>14354</v>
      </c>
      <c r="AA1965">
        <v>6</v>
      </c>
      <c r="AB1965" t="s">
        <v>54</v>
      </c>
      <c r="AC1965">
        <v>0</v>
      </c>
      <c r="AD1965" t="s">
        <v>54</v>
      </c>
      <c r="AE1965" s="8">
        <v>845235.18145280203</v>
      </c>
      <c r="AF1965" s="8">
        <v>1192447.3412884399</v>
      </c>
      <c r="AG1965" s="8">
        <v>1248627.72898112</v>
      </c>
      <c r="AH1965" s="8">
        <v>1095436.7505741206</v>
      </c>
      <c r="AI1965" s="8">
        <v>178399.6970913024</v>
      </c>
      <c r="AJ1965" s="10">
        <v>768400.51485080202</v>
      </c>
      <c r="AK1965" s="10">
        <v>1115826.37463356</v>
      </c>
      <c r="AL1965" s="10">
        <v>965814.81145648297</v>
      </c>
      <c r="AM1965" s="10">
        <v>950013.90031361498</v>
      </c>
      <c r="AN1965" s="10">
        <v>142275.39868427889</v>
      </c>
      <c r="AO1965" s="12">
        <v>19865446.992317401</v>
      </c>
      <c r="AP1965" s="12">
        <v>3106533.7742078532</v>
      </c>
      <c r="AQ1965">
        <f>AP1965/AO1965</f>
        <v>0.15637875026971446</v>
      </c>
      <c r="AR1965" s="13">
        <f>LOG(AQ1965,2)</f>
        <v>-2.6768836114194241</v>
      </c>
    </row>
    <row r="1966" spans="1:44" x14ac:dyDescent="0.25">
      <c r="A1966" t="s">
        <v>49</v>
      </c>
      <c r="B1966" t="s">
        <v>64</v>
      </c>
      <c r="C1966" t="s">
        <v>51</v>
      </c>
      <c r="D1966" t="s">
        <v>14355</v>
      </c>
      <c r="E1966" t="s">
        <v>14356</v>
      </c>
      <c r="F1966" t="s">
        <v>54</v>
      </c>
      <c r="G1966">
        <v>8.0000000000000002E-3</v>
      </c>
      <c r="H1966">
        <v>20</v>
      </c>
      <c r="I1966">
        <v>4</v>
      </c>
      <c r="J1966">
        <v>8</v>
      </c>
      <c r="K1966">
        <v>1</v>
      </c>
      <c r="L1966">
        <v>207</v>
      </c>
      <c r="M1966">
        <v>23.6</v>
      </c>
      <c r="N1966">
        <v>9.07</v>
      </c>
      <c r="O1966">
        <v>2.2000000000000002</v>
      </c>
      <c r="P1966" t="s">
        <v>451</v>
      </c>
      <c r="Q1966" t="s">
        <v>9063</v>
      </c>
      <c r="R1966" t="s">
        <v>280</v>
      </c>
      <c r="S1966" t="s">
        <v>4550</v>
      </c>
      <c r="T1966" t="s">
        <v>14357</v>
      </c>
      <c r="U1966" t="s">
        <v>14358</v>
      </c>
      <c r="V1966" t="s">
        <v>14359</v>
      </c>
      <c r="W1966" t="s">
        <v>646</v>
      </c>
      <c r="X1966" t="s">
        <v>2625</v>
      </c>
      <c r="Y1966" t="s">
        <v>54</v>
      </c>
      <c r="Z1966" t="s">
        <v>8930</v>
      </c>
      <c r="AA1966">
        <v>9</v>
      </c>
      <c r="AB1966" t="s">
        <v>54</v>
      </c>
      <c r="AC1966">
        <v>0</v>
      </c>
      <c r="AD1966" t="s">
        <v>54</v>
      </c>
      <c r="AE1966" s="8">
        <v>1347264.2042793699</v>
      </c>
      <c r="AF1966" s="8" t="s">
        <v>54</v>
      </c>
      <c r="AG1966" s="8">
        <v>817846.75854521606</v>
      </c>
      <c r="AH1966" s="8">
        <v>1082555.4814122929</v>
      </c>
      <c r="AI1966" s="8">
        <v>264708.72286707693</v>
      </c>
      <c r="AJ1966" s="10" t="s">
        <v>54</v>
      </c>
      <c r="AK1966" s="10" t="s">
        <v>54</v>
      </c>
      <c r="AL1966" s="10" t="s">
        <v>54</v>
      </c>
      <c r="AM1966" s="10">
        <v>0</v>
      </c>
      <c r="AN1966" s="10">
        <v>0</v>
      </c>
      <c r="AO1966" s="12">
        <v>4998979.1853108201</v>
      </c>
      <c r="AP1966" s="12">
        <v>546892.78676862852</v>
      </c>
      <c r="AQ1966">
        <f>AP1966/AO1966</f>
        <v>0.10940089296143458</v>
      </c>
      <c r="AR1966" s="13">
        <f>LOG(AQ1966,2)</f>
        <v>-3.1923035810185407</v>
      </c>
    </row>
    <row r="1967" spans="1:44" x14ac:dyDescent="0.25">
      <c r="A1967" t="s">
        <v>49</v>
      </c>
      <c r="B1967" t="s">
        <v>50</v>
      </c>
      <c r="C1967" t="s">
        <v>51</v>
      </c>
      <c r="D1967" t="s">
        <v>14360</v>
      </c>
      <c r="E1967" t="s">
        <v>14361</v>
      </c>
      <c r="F1967" t="s">
        <v>54</v>
      </c>
      <c r="G1967">
        <v>2.1999999999999999E-2</v>
      </c>
      <c r="H1967">
        <v>3</v>
      </c>
      <c r="I1967">
        <v>1</v>
      </c>
      <c r="J1967">
        <v>1</v>
      </c>
      <c r="K1967">
        <v>1</v>
      </c>
      <c r="L1967">
        <v>286</v>
      </c>
      <c r="M1967">
        <v>33.700000000000003</v>
      </c>
      <c r="N1967">
        <v>9.36</v>
      </c>
      <c r="O1967">
        <v>0</v>
      </c>
      <c r="P1967" t="s">
        <v>411</v>
      </c>
      <c r="Q1967" t="s">
        <v>7601</v>
      </c>
      <c r="R1967" t="s">
        <v>82</v>
      </c>
      <c r="S1967" t="s">
        <v>14362</v>
      </c>
      <c r="T1967" t="s">
        <v>14363</v>
      </c>
      <c r="U1967" t="s">
        <v>14364</v>
      </c>
      <c r="V1967" t="s">
        <v>14365</v>
      </c>
      <c r="W1967" t="s">
        <v>62</v>
      </c>
      <c r="X1967" t="s">
        <v>54</v>
      </c>
      <c r="Y1967" t="s">
        <v>54</v>
      </c>
      <c r="Z1967" t="s">
        <v>54</v>
      </c>
      <c r="AA1967">
        <v>0</v>
      </c>
      <c r="AB1967" t="s">
        <v>54</v>
      </c>
      <c r="AC1967">
        <v>0</v>
      </c>
      <c r="AD1967" t="s">
        <v>54</v>
      </c>
      <c r="AE1967" s="8">
        <v>764259.30649158603</v>
      </c>
      <c r="AF1967" s="8">
        <v>962520.08208531805</v>
      </c>
      <c r="AG1967" s="8">
        <v>1507381.7628460201</v>
      </c>
      <c r="AH1967" s="8">
        <v>1078053.7171409747</v>
      </c>
      <c r="AI1967" s="8">
        <v>314185.46741952887</v>
      </c>
      <c r="AJ1967" s="10">
        <v>1709084.9409008001</v>
      </c>
      <c r="AK1967" s="10">
        <v>2560534.7776469602</v>
      </c>
      <c r="AL1967" s="10">
        <v>421536.82166119601</v>
      </c>
      <c r="AM1967" s="10">
        <v>1563718.8467363187</v>
      </c>
      <c r="AN1967" s="10">
        <v>879271.11477909051</v>
      </c>
      <c r="AO1967" s="12">
        <v>15335464.800425211</v>
      </c>
      <c r="AP1967" s="12">
        <v>1572920.6651476368</v>
      </c>
      <c r="AQ1967">
        <f>AP1967/AO1967</f>
        <v>0.10256752472895532</v>
      </c>
      <c r="AR1967" s="13">
        <f>LOG(AQ1967,2)</f>
        <v>-3.2853540825477485</v>
      </c>
    </row>
    <row r="1968" spans="1:44" x14ac:dyDescent="0.25">
      <c r="A1968" t="s">
        <v>49</v>
      </c>
      <c r="B1968" t="s">
        <v>50</v>
      </c>
      <c r="C1968" t="s">
        <v>51</v>
      </c>
      <c r="D1968" t="s">
        <v>14366</v>
      </c>
      <c r="E1968" t="s">
        <v>14367</v>
      </c>
      <c r="F1968" t="s">
        <v>54</v>
      </c>
      <c r="G1968">
        <v>0.02</v>
      </c>
      <c r="H1968">
        <v>1</v>
      </c>
      <c r="I1968">
        <v>1</v>
      </c>
      <c r="J1968">
        <v>1</v>
      </c>
      <c r="K1968">
        <v>1</v>
      </c>
      <c r="L1968">
        <v>975</v>
      </c>
      <c r="M1968">
        <v>107.3</v>
      </c>
      <c r="N1968">
        <v>7.21</v>
      </c>
      <c r="O1968">
        <v>0</v>
      </c>
      <c r="P1968" t="s">
        <v>804</v>
      </c>
      <c r="Q1968" t="s">
        <v>1490</v>
      </c>
      <c r="R1968" t="s">
        <v>2406</v>
      </c>
      <c r="S1968" t="s">
        <v>14368</v>
      </c>
      <c r="T1968" t="s">
        <v>14369</v>
      </c>
      <c r="U1968" t="s">
        <v>14370</v>
      </c>
      <c r="V1968" t="s">
        <v>14371</v>
      </c>
      <c r="W1968" t="s">
        <v>187</v>
      </c>
      <c r="X1968" t="s">
        <v>8656</v>
      </c>
      <c r="Y1968" t="s">
        <v>54</v>
      </c>
      <c r="Z1968" t="s">
        <v>54</v>
      </c>
      <c r="AA1968">
        <v>1</v>
      </c>
      <c r="AB1968" t="s">
        <v>54</v>
      </c>
      <c r="AC1968">
        <v>0</v>
      </c>
      <c r="AD1968" t="s">
        <v>54</v>
      </c>
      <c r="AE1968" s="8">
        <v>912110.08412251598</v>
      </c>
      <c r="AF1968" s="8">
        <v>1403937.6300208101</v>
      </c>
      <c r="AG1968" s="8">
        <v>915956.34024666797</v>
      </c>
      <c r="AH1968" s="8">
        <v>1077334.6847966646</v>
      </c>
      <c r="AI1968" s="8">
        <v>230948.49540299058</v>
      </c>
      <c r="AJ1968" s="10">
        <v>490546.69141098298</v>
      </c>
      <c r="AK1968" s="10" t="s">
        <v>54</v>
      </c>
      <c r="AL1968" s="10">
        <v>1071495.0202422901</v>
      </c>
      <c r="AM1968" s="10">
        <v>781020.85582663654</v>
      </c>
      <c r="AN1968" s="10">
        <v>290474.16441565362</v>
      </c>
      <c r="AO1968" s="12">
        <v>3149174.8963496699</v>
      </c>
      <c r="AP1968" s="12">
        <v>318303.82759591151</v>
      </c>
      <c r="AQ1968">
        <f>AP1968/AO1968</f>
        <v>0.10107530958819395</v>
      </c>
      <c r="AR1968" s="13">
        <f>LOG(AQ1968,2)</f>
        <v>-3.3064974723742862</v>
      </c>
    </row>
    <row r="1969" spans="1:44" x14ac:dyDescent="0.25">
      <c r="A1969" t="s">
        <v>49</v>
      </c>
      <c r="B1969" t="s">
        <v>50</v>
      </c>
      <c r="C1969" t="s">
        <v>51</v>
      </c>
      <c r="D1969" t="s">
        <v>14372</v>
      </c>
      <c r="E1969" t="s">
        <v>14373</v>
      </c>
      <c r="F1969" t="s">
        <v>54</v>
      </c>
      <c r="G1969">
        <v>2.1999999999999999E-2</v>
      </c>
      <c r="H1969">
        <v>6</v>
      </c>
      <c r="I1969">
        <v>1</v>
      </c>
      <c r="J1969">
        <v>1</v>
      </c>
      <c r="K1969">
        <v>1</v>
      </c>
      <c r="L1969">
        <v>175</v>
      </c>
      <c r="M1969">
        <v>20.100000000000001</v>
      </c>
      <c r="N1969">
        <v>8.9499999999999993</v>
      </c>
      <c r="O1969">
        <v>0</v>
      </c>
      <c r="P1969" t="s">
        <v>14374</v>
      </c>
      <c r="Q1969" t="s">
        <v>14375</v>
      </c>
      <c r="R1969" t="s">
        <v>7453</v>
      </c>
      <c r="S1969" t="s">
        <v>8551</v>
      </c>
      <c r="T1969" t="s">
        <v>14376</v>
      </c>
      <c r="U1969" t="s">
        <v>14377</v>
      </c>
      <c r="V1969" t="s">
        <v>14378</v>
      </c>
      <c r="W1969" t="s">
        <v>315</v>
      </c>
      <c r="X1969" t="s">
        <v>14379</v>
      </c>
      <c r="Y1969" t="s">
        <v>14380</v>
      </c>
      <c r="Z1969" t="s">
        <v>14381</v>
      </c>
      <c r="AA1969">
        <v>16</v>
      </c>
      <c r="AB1969" t="s">
        <v>54</v>
      </c>
      <c r="AC1969">
        <v>0</v>
      </c>
      <c r="AD1969" t="s">
        <v>54</v>
      </c>
      <c r="AE1969" s="8">
        <v>803718.34542460495</v>
      </c>
      <c r="AF1969" s="8">
        <v>1248077.72313673</v>
      </c>
      <c r="AG1969" s="8">
        <v>1168173.07250794</v>
      </c>
      <c r="AH1969" s="8">
        <v>1073323.0470230917</v>
      </c>
      <c r="AI1969" s="8">
        <v>193410.11631768994</v>
      </c>
      <c r="AJ1969" s="10">
        <v>415511.45060470299</v>
      </c>
      <c r="AK1969" s="10">
        <v>1100083.5132404801</v>
      </c>
      <c r="AL1969" s="10">
        <v>901200.92017604294</v>
      </c>
      <c r="AM1969" s="10">
        <v>805598.6280070754</v>
      </c>
      <c r="AN1969" s="10">
        <v>287535.0134462709</v>
      </c>
      <c r="AO1969" s="12">
        <v>3882202.9923673868</v>
      </c>
      <c r="AP1969" s="12">
        <v>315697.20302636502</v>
      </c>
      <c r="AQ1969">
        <f>AP1969/AO1969</f>
        <v>8.1319087035645013E-2</v>
      </c>
      <c r="AR1969" s="13">
        <f>LOG(AQ1969,2)</f>
        <v>-3.6202621715490531</v>
      </c>
    </row>
    <row r="1970" spans="1:44" x14ac:dyDescent="0.25">
      <c r="A1970" t="s">
        <v>49</v>
      </c>
      <c r="B1970" t="s">
        <v>64</v>
      </c>
      <c r="C1970" t="s">
        <v>51</v>
      </c>
      <c r="D1970" t="s">
        <v>14382</v>
      </c>
      <c r="E1970" t="s">
        <v>14383</v>
      </c>
      <c r="F1970" t="s">
        <v>54</v>
      </c>
      <c r="G1970">
        <v>8.9999999999999993E-3</v>
      </c>
      <c r="H1970">
        <v>4</v>
      </c>
      <c r="I1970">
        <v>1</v>
      </c>
      <c r="J1970">
        <v>1</v>
      </c>
      <c r="K1970">
        <v>1</v>
      </c>
      <c r="L1970">
        <v>277</v>
      </c>
      <c r="M1970">
        <v>30.2</v>
      </c>
      <c r="N1970">
        <v>5.26</v>
      </c>
      <c r="O1970">
        <v>1.9</v>
      </c>
      <c r="P1970" t="s">
        <v>804</v>
      </c>
      <c r="Q1970" t="s">
        <v>527</v>
      </c>
      <c r="R1970" t="s">
        <v>421</v>
      </c>
      <c r="S1970" t="s">
        <v>7384</v>
      </c>
      <c r="T1970" t="s">
        <v>14384</v>
      </c>
      <c r="U1970" t="s">
        <v>14385</v>
      </c>
      <c r="V1970" t="s">
        <v>14386</v>
      </c>
      <c r="W1970" t="s">
        <v>326</v>
      </c>
      <c r="X1970" t="s">
        <v>2214</v>
      </c>
      <c r="Y1970" t="s">
        <v>7388</v>
      </c>
      <c r="Z1970" t="s">
        <v>7389</v>
      </c>
      <c r="AA1970">
        <v>7</v>
      </c>
      <c r="AB1970" t="s">
        <v>54</v>
      </c>
      <c r="AC1970">
        <v>0</v>
      </c>
      <c r="AD1970" t="s">
        <v>54</v>
      </c>
      <c r="AE1970" s="8">
        <v>856775.05163214297</v>
      </c>
      <c r="AF1970" s="8">
        <v>1324026.15713778</v>
      </c>
      <c r="AG1970" s="8">
        <v>1039065.88427235</v>
      </c>
      <c r="AH1970" s="8">
        <v>1073289.0310140911</v>
      </c>
      <c r="AI1970" s="8">
        <v>192283.32694011705</v>
      </c>
      <c r="AJ1970" s="10" t="s">
        <v>54</v>
      </c>
      <c r="AK1970" s="10" t="s">
        <v>54</v>
      </c>
      <c r="AL1970" s="10" t="s">
        <v>54</v>
      </c>
      <c r="AM1970" s="10">
        <v>0</v>
      </c>
      <c r="AN1970" s="10">
        <v>0</v>
      </c>
      <c r="AO1970" s="12">
        <v>6718618.1558611132</v>
      </c>
      <c r="AP1970" s="12">
        <v>290544.88444711472</v>
      </c>
      <c r="AQ1970">
        <f>AP1970/AO1970</f>
        <v>4.3244738383242158E-2</v>
      </c>
      <c r="AR1970" s="13">
        <f>LOG(AQ1970,2)</f>
        <v>-4.5313315800353129</v>
      </c>
    </row>
    <row r="1971" spans="1:44" x14ac:dyDescent="0.25">
      <c r="A1971" t="s">
        <v>49</v>
      </c>
      <c r="B1971" t="s">
        <v>64</v>
      </c>
      <c r="C1971" t="s">
        <v>51</v>
      </c>
      <c r="D1971" t="s">
        <v>14387</v>
      </c>
      <c r="E1971" t="s">
        <v>14388</v>
      </c>
      <c r="F1971" t="s">
        <v>54</v>
      </c>
      <c r="G1971">
        <v>7.0000000000000001E-3</v>
      </c>
      <c r="H1971">
        <v>2</v>
      </c>
      <c r="I1971">
        <v>2</v>
      </c>
      <c r="J1971">
        <v>4</v>
      </c>
      <c r="K1971">
        <v>2</v>
      </c>
      <c r="L1971">
        <v>1069</v>
      </c>
      <c r="M1971">
        <v>121.7</v>
      </c>
      <c r="N1971">
        <v>5.25</v>
      </c>
      <c r="O1971">
        <v>4.03</v>
      </c>
      <c r="P1971" t="s">
        <v>1267</v>
      </c>
      <c r="Q1971" t="s">
        <v>1770</v>
      </c>
      <c r="R1971" t="s">
        <v>115</v>
      </c>
      <c r="S1971" t="s">
        <v>14389</v>
      </c>
      <c r="T1971" t="s">
        <v>14390</v>
      </c>
      <c r="U1971" t="s">
        <v>14391</v>
      </c>
      <c r="V1971" t="s">
        <v>14392</v>
      </c>
      <c r="W1971" t="s">
        <v>157</v>
      </c>
      <c r="X1971" t="s">
        <v>54</v>
      </c>
      <c r="Y1971" t="s">
        <v>54</v>
      </c>
      <c r="Z1971" t="s">
        <v>10591</v>
      </c>
      <c r="AA1971">
        <v>4</v>
      </c>
      <c r="AB1971">
        <v>2.75</v>
      </c>
      <c r="AC1971">
        <v>3.4965034965035E-3</v>
      </c>
      <c r="AD1971" t="s">
        <v>54</v>
      </c>
      <c r="AE1971" s="8">
        <v>704085.465592689</v>
      </c>
      <c r="AF1971" s="8">
        <v>1326470.4930076399</v>
      </c>
      <c r="AG1971" s="8">
        <v>1185573.8297965999</v>
      </c>
      <c r="AH1971" s="8">
        <v>1072043.2627989762</v>
      </c>
      <c r="AI1971" s="8">
        <v>266467.85024298739</v>
      </c>
      <c r="AJ1971" s="10">
        <v>332742.24319334998</v>
      </c>
      <c r="AK1971" s="10">
        <v>706612.82549942296</v>
      </c>
      <c r="AL1971" s="10">
        <v>607446.72823558899</v>
      </c>
      <c r="AM1971" s="10">
        <v>548933.93230945396</v>
      </c>
      <c r="AN1971" s="10">
        <v>158140.47245785545</v>
      </c>
      <c r="AO1971" s="12">
        <v>9903.8393093858922</v>
      </c>
      <c r="AP1971" s="12">
        <v>1</v>
      </c>
      <c r="AQ1971">
        <f>AP1971/AO1971</f>
        <v>1.0097094356653158E-4</v>
      </c>
      <c r="AR1971" s="13">
        <f>LOG(AQ1971,2)</f>
        <v>-13.273772191557482</v>
      </c>
    </row>
    <row r="1972" spans="1:44" x14ac:dyDescent="0.25">
      <c r="A1972" t="s">
        <v>49</v>
      </c>
      <c r="B1972" t="s">
        <v>64</v>
      </c>
      <c r="C1972" t="s">
        <v>51</v>
      </c>
      <c r="D1972" t="s">
        <v>14393</v>
      </c>
      <c r="E1972" t="s">
        <v>14394</v>
      </c>
      <c r="F1972" t="s">
        <v>54</v>
      </c>
      <c r="G1972">
        <v>0</v>
      </c>
      <c r="H1972">
        <v>12</v>
      </c>
      <c r="I1972">
        <v>2</v>
      </c>
      <c r="J1972">
        <v>24</v>
      </c>
      <c r="K1972">
        <v>2</v>
      </c>
      <c r="L1972">
        <v>328</v>
      </c>
      <c r="M1972">
        <v>37.5</v>
      </c>
      <c r="N1972">
        <v>4.8899999999999997</v>
      </c>
      <c r="O1972">
        <v>26.34</v>
      </c>
      <c r="P1972" t="s">
        <v>54</v>
      </c>
      <c r="Q1972" t="s">
        <v>193</v>
      </c>
      <c r="R1972" t="s">
        <v>266</v>
      </c>
      <c r="S1972" t="s">
        <v>267</v>
      </c>
      <c r="T1972" t="s">
        <v>14395</v>
      </c>
      <c r="U1972" t="s">
        <v>14396</v>
      </c>
      <c r="V1972" t="s">
        <v>14397</v>
      </c>
      <c r="W1972" t="s">
        <v>99</v>
      </c>
      <c r="X1972" t="s">
        <v>54</v>
      </c>
      <c r="Y1972" t="s">
        <v>54</v>
      </c>
      <c r="Z1972" t="s">
        <v>54</v>
      </c>
      <c r="AA1972">
        <v>0</v>
      </c>
      <c r="AB1972">
        <v>8.7100000000000009</v>
      </c>
      <c r="AC1972">
        <v>1.21212121212121E-3</v>
      </c>
      <c r="AD1972" t="s">
        <v>54</v>
      </c>
      <c r="AE1972" s="8">
        <v>1020429.47039929</v>
      </c>
      <c r="AF1972" s="8">
        <v>949172.56330826005</v>
      </c>
      <c r="AG1972" s="8">
        <v>1239806.7009983701</v>
      </c>
      <c r="AH1972" s="8">
        <v>1069802.91156864</v>
      </c>
      <c r="AI1972" s="8">
        <v>123680.64525865484</v>
      </c>
      <c r="AJ1972" s="10">
        <v>1309816.74207786</v>
      </c>
      <c r="AK1972" s="10">
        <v>6093850.2005916098</v>
      </c>
      <c r="AL1972" s="10">
        <v>5534908.7731349599</v>
      </c>
      <c r="AM1972" s="10">
        <v>4312858.5719348099</v>
      </c>
      <c r="AN1972" s="10">
        <v>2135696.4599765819</v>
      </c>
      <c r="AO1972" s="12">
        <v>129215.5620189372</v>
      </c>
      <c r="AP1972" s="12">
        <v>1</v>
      </c>
      <c r="AQ1972">
        <f>AP1972/AO1972</f>
        <v>7.7390059244833448E-6</v>
      </c>
      <c r="AR1972" s="13">
        <f>LOG(AQ1972,2)</f>
        <v>-16.97942030527004</v>
      </c>
    </row>
    <row r="1973" spans="1:44" x14ac:dyDescent="0.25">
      <c r="A1973" t="s">
        <v>49</v>
      </c>
      <c r="B1973" t="s">
        <v>50</v>
      </c>
      <c r="C1973" t="s">
        <v>51</v>
      </c>
      <c r="D1973" t="s">
        <v>14398</v>
      </c>
      <c r="E1973" t="s">
        <v>14399</v>
      </c>
      <c r="F1973" t="s">
        <v>54</v>
      </c>
      <c r="G1973">
        <v>2.1999999999999999E-2</v>
      </c>
      <c r="H1973">
        <v>5</v>
      </c>
      <c r="I1973">
        <v>1</v>
      </c>
      <c r="J1973">
        <v>2</v>
      </c>
      <c r="K1973">
        <v>1</v>
      </c>
      <c r="L1973">
        <v>221</v>
      </c>
      <c r="M1973">
        <v>25.5</v>
      </c>
      <c r="N1973">
        <v>8.65</v>
      </c>
      <c r="O1973">
        <v>0</v>
      </c>
      <c r="P1973" t="s">
        <v>1517</v>
      </c>
      <c r="Q1973" t="s">
        <v>472</v>
      </c>
      <c r="R1973" t="s">
        <v>69</v>
      </c>
      <c r="S1973" t="s">
        <v>2087</v>
      </c>
      <c r="T1973" t="s">
        <v>14400</v>
      </c>
      <c r="U1973" t="s">
        <v>14401</v>
      </c>
      <c r="V1973" t="s">
        <v>14402</v>
      </c>
      <c r="W1973" t="s">
        <v>111</v>
      </c>
      <c r="X1973" t="s">
        <v>2150</v>
      </c>
      <c r="Y1973" t="s">
        <v>4501</v>
      </c>
      <c r="Z1973" t="s">
        <v>5861</v>
      </c>
      <c r="AA1973">
        <v>14</v>
      </c>
      <c r="AB1973" t="s">
        <v>54</v>
      </c>
      <c r="AC1973">
        <v>0</v>
      </c>
      <c r="AD1973" t="s">
        <v>54</v>
      </c>
      <c r="AE1973" s="8">
        <v>711067.69122800604</v>
      </c>
      <c r="AF1973" s="8">
        <v>1236725.58057997</v>
      </c>
      <c r="AG1973" s="8">
        <v>1261421.6687077901</v>
      </c>
      <c r="AH1973" s="8">
        <v>1069738.3135052554</v>
      </c>
      <c r="AI1973" s="8">
        <v>253818.74852706247</v>
      </c>
      <c r="AJ1973" s="10">
        <v>797539.85349090502</v>
      </c>
      <c r="AK1973" s="10">
        <v>1618032.4486786299</v>
      </c>
      <c r="AL1973" s="10">
        <v>1865850.6357616</v>
      </c>
      <c r="AM1973" s="10">
        <v>1427140.9793103784</v>
      </c>
      <c r="AN1973" s="10">
        <v>456546.19823710638</v>
      </c>
      <c r="AO1973" s="12">
        <v>140051.940283659</v>
      </c>
      <c r="AP1973" s="12">
        <v>1</v>
      </c>
      <c r="AQ1973">
        <f>AP1973/AO1973</f>
        <v>7.1402081111808637E-6</v>
      </c>
      <c r="AR1973" s="13">
        <f>LOG(AQ1973,2)</f>
        <v>-17.09560244512679</v>
      </c>
    </row>
    <row r="1974" spans="1:44" x14ac:dyDescent="0.25">
      <c r="A1974" t="s">
        <v>49</v>
      </c>
      <c r="B1974" t="s">
        <v>50</v>
      </c>
      <c r="C1974" t="s">
        <v>51</v>
      </c>
      <c r="D1974" t="s">
        <v>14403</v>
      </c>
      <c r="E1974" t="s">
        <v>14404</v>
      </c>
      <c r="F1974" t="s">
        <v>54</v>
      </c>
      <c r="G1974">
        <v>1.7000000000000001E-2</v>
      </c>
      <c r="H1974">
        <v>2</v>
      </c>
      <c r="I1974">
        <v>1</v>
      </c>
      <c r="J1974">
        <v>1</v>
      </c>
      <c r="K1974">
        <v>1</v>
      </c>
      <c r="L1974">
        <v>411</v>
      </c>
      <c r="M1974">
        <v>43.2</v>
      </c>
      <c r="N1974">
        <v>10.039999999999999</v>
      </c>
      <c r="O1974">
        <v>1.73</v>
      </c>
      <c r="P1974" t="s">
        <v>462</v>
      </c>
      <c r="Q1974" t="s">
        <v>5416</v>
      </c>
      <c r="R1974" t="s">
        <v>2256</v>
      </c>
      <c r="S1974" t="s">
        <v>14405</v>
      </c>
      <c r="T1974" t="s">
        <v>14406</v>
      </c>
      <c r="U1974" t="s">
        <v>14407</v>
      </c>
      <c r="V1974" t="s">
        <v>14408</v>
      </c>
      <c r="W1974" t="s">
        <v>168</v>
      </c>
      <c r="X1974" t="s">
        <v>54</v>
      </c>
      <c r="Y1974" t="s">
        <v>54</v>
      </c>
      <c r="Z1974" t="s">
        <v>14409</v>
      </c>
      <c r="AA1974">
        <v>7</v>
      </c>
      <c r="AB1974" t="s">
        <v>54</v>
      </c>
      <c r="AC1974">
        <v>0</v>
      </c>
      <c r="AD1974" t="s">
        <v>54</v>
      </c>
      <c r="AE1974" s="8">
        <v>886954.753056944</v>
      </c>
      <c r="AF1974" s="8">
        <v>1248808.50100821</v>
      </c>
      <c r="AG1974" s="8">
        <v>1069833.3581076399</v>
      </c>
      <c r="AH1974" s="8">
        <v>1068532.204057598</v>
      </c>
      <c r="AI1974" s="8">
        <v>147729.03907264562</v>
      </c>
      <c r="AJ1974" s="10">
        <v>838010.48872807797</v>
      </c>
      <c r="AK1974" s="10">
        <v>1574622.7913891999</v>
      </c>
      <c r="AL1974" s="10">
        <v>1445379.6334011699</v>
      </c>
      <c r="AM1974" s="10">
        <v>1286004.3045061494</v>
      </c>
      <c r="AN1974" s="10">
        <v>321143.57402178325</v>
      </c>
      <c r="AO1974" s="12">
        <v>169435.9052419528</v>
      </c>
      <c r="AP1974" s="12">
        <v>1</v>
      </c>
      <c r="AQ1974">
        <f>AP1974/AO1974</f>
        <v>5.9019367740976146E-6</v>
      </c>
      <c r="AR1974" s="13">
        <f>LOG(AQ1974,2)</f>
        <v>-17.370380103685466</v>
      </c>
    </row>
    <row r="1975" spans="1:44" x14ac:dyDescent="0.25">
      <c r="A1975" t="s">
        <v>49</v>
      </c>
      <c r="B1975" t="s">
        <v>64</v>
      </c>
      <c r="C1975" t="s">
        <v>51</v>
      </c>
      <c r="D1975" t="s">
        <v>14410</v>
      </c>
      <c r="E1975" t="s">
        <v>14411</v>
      </c>
      <c r="F1975" t="s">
        <v>54</v>
      </c>
      <c r="G1975">
        <v>0.01</v>
      </c>
      <c r="H1975">
        <v>1</v>
      </c>
      <c r="I1975">
        <v>1</v>
      </c>
      <c r="J1975">
        <v>2</v>
      </c>
      <c r="K1975">
        <v>1</v>
      </c>
      <c r="L1975">
        <v>1130</v>
      </c>
      <c r="M1975">
        <v>119.6</v>
      </c>
      <c r="N1975">
        <v>4.34</v>
      </c>
      <c r="O1975">
        <v>1.85</v>
      </c>
      <c r="P1975" t="s">
        <v>804</v>
      </c>
      <c r="Q1975" t="s">
        <v>133</v>
      </c>
      <c r="R1975" t="s">
        <v>69</v>
      </c>
      <c r="S1975" t="s">
        <v>14412</v>
      </c>
      <c r="T1975" t="s">
        <v>14413</v>
      </c>
      <c r="U1975" t="s">
        <v>14414</v>
      </c>
      <c r="V1975" t="s">
        <v>14415</v>
      </c>
      <c r="W1975" t="s">
        <v>74</v>
      </c>
      <c r="X1975" t="s">
        <v>54</v>
      </c>
      <c r="Y1975" t="s">
        <v>54</v>
      </c>
      <c r="Z1975" t="s">
        <v>14416</v>
      </c>
      <c r="AA1975">
        <v>8</v>
      </c>
      <c r="AB1975" t="s">
        <v>54</v>
      </c>
      <c r="AC1975">
        <v>0</v>
      </c>
      <c r="AD1975" t="s">
        <v>54</v>
      </c>
      <c r="AE1975" s="8">
        <v>650426.56652607897</v>
      </c>
      <c r="AF1975" s="8">
        <v>1481331.75614162</v>
      </c>
      <c r="AG1975" s="8" t="s">
        <v>54</v>
      </c>
      <c r="AH1975" s="8">
        <v>1065879.1613338494</v>
      </c>
      <c r="AI1975" s="8">
        <v>415452.59480777051</v>
      </c>
      <c r="AJ1975" s="10">
        <v>666020.08850037097</v>
      </c>
      <c r="AK1975" s="10">
        <v>1005345.07647104</v>
      </c>
      <c r="AL1975" s="10">
        <v>1306805.13348988</v>
      </c>
      <c r="AM1975" s="10">
        <v>992723.43282043037</v>
      </c>
      <c r="AN1975" s="10">
        <v>261751.59711309514</v>
      </c>
      <c r="AO1975" s="12">
        <v>303233.33524196496</v>
      </c>
      <c r="AP1975" s="12">
        <v>1</v>
      </c>
      <c r="AQ1975">
        <f>AP1975/AO1975</f>
        <v>3.2977904596209724E-6</v>
      </c>
      <c r="AR1975" s="13">
        <f>LOG(AQ1975,2)</f>
        <v>-18.210068835942849</v>
      </c>
    </row>
    <row r="1976" spans="1:44" x14ac:dyDescent="0.25">
      <c r="A1976" t="s">
        <v>49</v>
      </c>
      <c r="B1976" t="s">
        <v>50</v>
      </c>
      <c r="C1976" t="s">
        <v>51</v>
      </c>
      <c r="D1976" t="s">
        <v>14417</v>
      </c>
      <c r="E1976" t="s">
        <v>14418</v>
      </c>
      <c r="F1976" t="s">
        <v>54</v>
      </c>
      <c r="G1976">
        <v>2.3E-2</v>
      </c>
      <c r="H1976">
        <v>1</v>
      </c>
      <c r="I1976">
        <v>1</v>
      </c>
      <c r="J1976">
        <v>2</v>
      </c>
      <c r="K1976">
        <v>1</v>
      </c>
      <c r="L1976">
        <v>1708</v>
      </c>
      <c r="M1976">
        <v>192.1</v>
      </c>
      <c r="N1976">
        <v>7.47</v>
      </c>
      <c r="O1976">
        <v>1.61</v>
      </c>
      <c r="P1976" t="s">
        <v>3724</v>
      </c>
      <c r="Q1976" t="s">
        <v>1013</v>
      </c>
      <c r="R1976" t="s">
        <v>115</v>
      </c>
      <c r="S1976" t="s">
        <v>14419</v>
      </c>
      <c r="T1976" t="s">
        <v>14420</v>
      </c>
      <c r="U1976" t="s">
        <v>14421</v>
      </c>
      <c r="V1976" t="s">
        <v>14422</v>
      </c>
      <c r="W1976" t="s">
        <v>521</v>
      </c>
      <c r="X1976" t="s">
        <v>14423</v>
      </c>
      <c r="Y1976" t="s">
        <v>10548</v>
      </c>
      <c r="Z1976" t="s">
        <v>14424</v>
      </c>
      <c r="AA1976">
        <v>30</v>
      </c>
      <c r="AB1976" t="s">
        <v>54</v>
      </c>
      <c r="AC1976">
        <v>0</v>
      </c>
      <c r="AD1976" t="s">
        <v>54</v>
      </c>
      <c r="AE1976" s="8">
        <v>777630.92669885699</v>
      </c>
      <c r="AF1976" s="8">
        <v>1329308.8392298201</v>
      </c>
      <c r="AG1976" s="8">
        <v>1085245.4357914401</v>
      </c>
      <c r="AH1976" s="8">
        <v>1064061.7339067059</v>
      </c>
      <c r="AI1976" s="8">
        <v>225719.13478596281</v>
      </c>
      <c r="AJ1976" s="10">
        <v>2157573.5048320498</v>
      </c>
      <c r="AK1976" s="10">
        <v>4098922.1129590101</v>
      </c>
      <c r="AL1976" s="10">
        <v>3253413.2520349799</v>
      </c>
      <c r="AM1976" s="10">
        <v>3169969.6232753471</v>
      </c>
      <c r="AN1976" s="10">
        <v>794745.55003663362</v>
      </c>
      <c r="AO1976" s="12">
        <v>430316.165302195</v>
      </c>
      <c r="AP1976" s="12">
        <v>1</v>
      </c>
      <c r="AQ1976">
        <f>AP1976/AO1976</f>
        <v>2.3238727257613881E-6</v>
      </c>
      <c r="AR1976" s="13">
        <f>LOG(AQ1976,2)</f>
        <v>-18.715037512174241</v>
      </c>
    </row>
    <row r="1977" spans="1:44" x14ac:dyDescent="0.25">
      <c r="A1977" t="s">
        <v>49</v>
      </c>
      <c r="B1977" t="s">
        <v>64</v>
      </c>
      <c r="C1977" t="s">
        <v>51</v>
      </c>
      <c r="D1977" t="s">
        <v>14425</v>
      </c>
      <c r="E1977" t="s">
        <v>14426</v>
      </c>
      <c r="F1977" t="s">
        <v>54</v>
      </c>
      <c r="G1977">
        <v>8.9999999999999993E-3</v>
      </c>
      <c r="H1977">
        <v>4</v>
      </c>
      <c r="I1977">
        <v>1</v>
      </c>
      <c r="J1977">
        <v>1</v>
      </c>
      <c r="K1977">
        <v>1</v>
      </c>
      <c r="L1977">
        <v>360</v>
      </c>
      <c r="M1977">
        <v>41.5</v>
      </c>
      <c r="N1977">
        <v>4.91</v>
      </c>
      <c r="O1977">
        <v>2.0499999999999998</v>
      </c>
      <c r="P1977" t="s">
        <v>114</v>
      </c>
      <c r="Q1977" t="s">
        <v>2038</v>
      </c>
      <c r="R1977" t="s">
        <v>115</v>
      </c>
      <c r="S1977" t="s">
        <v>5391</v>
      </c>
      <c r="T1977" t="s">
        <v>14427</v>
      </c>
      <c r="U1977" t="s">
        <v>14428</v>
      </c>
      <c r="V1977" t="s">
        <v>14429</v>
      </c>
      <c r="W1977" t="s">
        <v>198</v>
      </c>
      <c r="X1977" t="s">
        <v>54</v>
      </c>
      <c r="Y1977" t="s">
        <v>54</v>
      </c>
      <c r="Z1977" t="s">
        <v>54</v>
      </c>
      <c r="AA1977">
        <v>0</v>
      </c>
      <c r="AB1977" t="s">
        <v>54</v>
      </c>
      <c r="AC1977">
        <v>0</v>
      </c>
      <c r="AD1977" t="s">
        <v>54</v>
      </c>
      <c r="AE1977" s="8">
        <v>928996.03564077697</v>
      </c>
      <c r="AF1977" s="8">
        <v>1438205.6363765199</v>
      </c>
      <c r="AG1977" s="8">
        <v>819456.26803318097</v>
      </c>
      <c r="AH1977" s="8">
        <v>1062219.3133501592</v>
      </c>
      <c r="AI1977" s="8">
        <v>269597.26321440277</v>
      </c>
      <c r="AJ1977" s="10" t="s">
        <v>54</v>
      </c>
      <c r="AK1977" s="10">
        <v>1238091.2383413201</v>
      </c>
      <c r="AL1977" s="10">
        <v>975178.42926639295</v>
      </c>
      <c r="AM1977" s="10">
        <v>1106634.8338038565</v>
      </c>
      <c r="AN1977" s="10">
        <v>131456.40453746344</v>
      </c>
      <c r="AO1977" s="12">
        <v>437365.82207290898</v>
      </c>
      <c r="AP1977" s="12">
        <v>1</v>
      </c>
      <c r="AQ1977">
        <f>AP1977/AO1977</f>
        <v>2.2864155119859818E-6</v>
      </c>
      <c r="AR1977" s="13">
        <f>LOG(AQ1977,2)</f>
        <v>-18.738480959906333</v>
      </c>
    </row>
    <row r="1978" spans="1:44" x14ac:dyDescent="0.25">
      <c r="A1978" t="s">
        <v>49</v>
      </c>
      <c r="B1978" t="s">
        <v>64</v>
      </c>
      <c r="C1978" t="s">
        <v>51</v>
      </c>
      <c r="D1978" t="s">
        <v>14430</v>
      </c>
      <c r="E1978" t="s">
        <v>14431</v>
      </c>
      <c r="F1978" t="s">
        <v>54</v>
      </c>
      <c r="G1978">
        <v>8.9999999999999993E-3</v>
      </c>
      <c r="H1978">
        <v>2</v>
      </c>
      <c r="I1978">
        <v>1</v>
      </c>
      <c r="J1978">
        <v>1</v>
      </c>
      <c r="K1978">
        <v>1</v>
      </c>
      <c r="L1978">
        <v>552</v>
      </c>
      <c r="M1978">
        <v>59.6</v>
      </c>
      <c r="N1978">
        <v>6.28</v>
      </c>
      <c r="O1978">
        <v>2.0099999999999998</v>
      </c>
      <c r="P1978" t="s">
        <v>54</v>
      </c>
      <c r="Q1978" t="s">
        <v>682</v>
      </c>
      <c r="R1978" t="s">
        <v>54</v>
      </c>
      <c r="S1978" t="s">
        <v>54</v>
      </c>
      <c r="T1978" t="s">
        <v>14432</v>
      </c>
      <c r="U1978" t="s">
        <v>14433</v>
      </c>
      <c r="V1978" t="s">
        <v>14434</v>
      </c>
      <c r="W1978" t="s">
        <v>187</v>
      </c>
      <c r="X1978" t="s">
        <v>54</v>
      </c>
      <c r="Y1978" t="s">
        <v>54</v>
      </c>
      <c r="Z1978" t="s">
        <v>54</v>
      </c>
      <c r="AA1978">
        <v>0</v>
      </c>
      <c r="AB1978" t="s">
        <v>54</v>
      </c>
      <c r="AC1978">
        <v>0</v>
      </c>
      <c r="AD1978" t="s">
        <v>54</v>
      </c>
      <c r="AE1978" s="8">
        <v>972279.46111882397</v>
      </c>
      <c r="AF1978" s="8">
        <v>805489.99407971301</v>
      </c>
      <c r="AG1978" s="8">
        <v>1405926.5513335001</v>
      </c>
      <c r="AH1978" s="8">
        <v>1061232.0021773458</v>
      </c>
      <c r="AI1978" s="8">
        <v>253068.410701232</v>
      </c>
      <c r="AJ1978" s="10">
        <v>666144.14200482599</v>
      </c>
      <c r="AK1978" s="10">
        <v>1381866.0799066401</v>
      </c>
      <c r="AL1978" s="10">
        <v>1486027.63727509</v>
      </c>
      <c r="AM1978" s="10">
        <v>1178012.6197288521</v>
      </c>
      <c r="AN1978" s="10">
        <v>364435.09835908073</v>
      </c>
      <c r="AO1978" s="12">
        <v>489328.72396985802</v>
      </c>
      <c r="AP1978" s="12">
        <v>1</v>
      </c>
      <c r="AQ1978">
        <f>AP1978/AO1978</f>
        <v>2.0436159804540691E-6</v>
      </c>
      <c r="AR1978" s="13">
        <f>LOG(AQ1978,2)</f>
        <v>-18.900444446994332</v>
      </c>
    </row>
    <row r="1979" spans="1:44" x14ac:dyDescent="0.25">
      <c r="A1979" t="s">
        <v>49</v>
      </c>
      <c r="B1979" t="s">
        <v>64</v>
      </c>
      <c r="C1979" t="s">
        <v>51</v>
      </c>
      <c r="D1979" t="s">
        <v>14435</v>
      </c>
      <c r="E1979" t="s">
        <v>14436</v>
      </c>
      <c r="F1979" t="s">
        <v>54</v>
      </c>
      <c r="G1979">
        <v>8.9999999999999993E-3</v>
      </c>
      <c r="H1979">
        <v>1</v>
      </c>
      <c r="I1979">
        <v>1</v>
      </c>
      <c r="J1979">
        <v>3</v>
      </c>
      <c r="K1979">
        <v>1</v>
      </c>
      <c r="L1979">
        <v>837</v>
      </c>
      <c r="M1979">
        <v>91.9</v>
      </c>
      <c r="N1979">
        <v>8.9</v>
      </c>
      <c r="O1979">
        <v>1.96</v>
      </c>
      <c r="P1979" t="s">
        <v>701</v>
      </c>
      <c r="Q1979" t="s">
        <v>309</v>
      </c>
      <c r="R1979" t="s">
        <v>310</v>
      </c>
      <c r="S1979" t="s">
        <v>14437</v>
      </c>
      <c r="T1979" t="s">
        <v>14438</v>
      </c>
      <c r="U1979" t="s">
        <v>14439</v>
      </c>
      <c r="V1979" t="s">
        <v>14440</v>
      </c>
      <c r="W1979" t="s">
        <v>198</v>
      </c>
      <c r="X1979" t="s">
        <v>54</v>
      </c>
      <c r="Y1979" t="s">
        <v>7972</v>
      </c>
      <c r="Z1979" t="s">
        <v>14441</v>
      </c>
      <c r="AA1979">
        <v>11</v>
      </c>
      <c r="AB1979" t="s">
        <v>54</v>
      </c>
      <c r="AC1979">
        <v>0</v>
      </c>
      <c r="AD1979" t="s">
        <v>54</v>
      </c>
      <c r="AE1979" s="8">
        <v>751597.88078659703</v>
      </c>
      <c r="AF1979" s="8">
        <v>1448584.17294993</v>
      </c>
      <c r="AG1979" s="8">
        <v>976987.68338463898</v>
      </c>
      <c r="AH1979" s="8">
        <v>1059056.5790403886</v>
      </c>
      <c r="AI1979" s="8">
        <v>290400.81564567925</v>
      </c>
      <c r="AJ1979" s="10">
        <v>588605.06580324401</v>
      </c>
      <c r="AK1979" s="10">
        <v>1121729.50999765</v>
      </c>
      <c r="AL1979" s="10">
        <v>1217403.7744007499</v>
      </c>
      <c r="AM1979" s="10">
        <v>975912.78340054804</v>
      </c>
      <c r="AN1979" s="10">
        <v>276639.16606305441</v>
      </c>
      <c r="AO1979" s="12">
        <v>506515.84007870761</v>
      </c>
      <c r="AP1979" s="12">
        <v>1</v>
      </c>
      <c r="AQ1979">
        <f>AP1979/AO1979</f>
        <v>1.9742719197974339E-6</v>
      </c>
      <c r="AR1979" s="13">
        <f>LOG(AQ1979,2)</f>
        <v>-18.950247861026241</v>
      </c>
    </row>
    <row r="1980" spans="1:44" x14ac:dyDescent="0.25">
      <c r="A1980" t="s">
        <v>54</v>
      </c>
      <c r="B1980" t="s">
        <v>54</v>
      </c>
      <c r="C1980" t="s">
        <v>51</v>
      </c>
      <c r="D1980" t="s">
        <v>14442</v>
      </c>
      <c r="E1980" t="s">
        <v>14443</v>
      </c>
      <c r="F1980" t="s">
        <v>54</v>
      </c>
      <c r="G1980" t="s">
        <v>54</v>
      </c>
      <c r="H1980">
        <v>4</v>
      </c>
      <c r="I1980">
        <v>1</v>
      </c>
      <c r="J1980">
        <v>2</v>
      </c>
      <c r="K1980">
        <v>1</v>
      </c>
      <c r="L1980">
        <v>434</v>
      </c>
      <c r="M1980">
        <v>49.6</v>
      </c>
      <c r="N1980">
        <v>9.09</v>
      </c>
      <c r="O1980" t="s">
        <v>54</v>
      </c>
      <c r="P1980" t="s">
        <v>8109</v>
      </c>
      <c r="Q1980" t="s">
        <v>1306</v>
      </c>
      <c r="R1980" t="s">
        <v>266</v>
      </c>
      <c r="S1980" t="s">
        <v>10270</v>
      </c>
      <c r="T1980" t="s">
        <v>14444</v>
      </c>
      <c r="U1980" t="s">
        <v>14445</v>
      </c>
      <c r="V1980" t="s">
        <v>14446</v>
      </c>
      <c r="W1980" t="s">
        <v>438</v>
      </c>
      <c r="X1980" t="s">
        <v>54</v>
      </c>
      <c r="Y1980" t="s">
        <v>54</v>
      </c>
      <c r="Z1980" t="s">
        <v>1759</v>
      </c>
      <c r="AA1980">
        <v>3</v>
      </c>
      <c r="AB1980">
        <v>3.57</v>
      </c>
      <c r="AC1980">
        <v>7.7220077220077198E-4</v>
      </c>
      <c r="AD1980" t="s">
        <v>54</v>
      </c>
      <c r="AE1980" s="8">
        <v>589762.00633555604</v>
      </c>
      <c r="AF1980" s="8">
        <v>868536.23752145201</v>
      </c>
      <c r="AG1980" s="8">
        <v>1711857.40995481</v>
      </c>
      <c r="AH1980" s="8">
        <v>1056718.551270606</v>
      </c>
      <c r="AI1980" s="8">
        <v>477028.27387332986</v>
      </c>
      <c r="AJ1980" s="10">
        <v>904096.431200088</v>
      </c>
      <c r="AK1980" s="10">
        <v>915699.60321118904</v>
      </c>
      <c r="AL1980" s="10">
        <v>1617411.04618647</v>
      </c>
      <c r="AM1980" s="10">
        <v>1145735.6935325824</v>
      </c>
      <c r="AN1980" s="10">
        <v>333558.4777577059</v>
      </c>
      <c r="AO1980" s="12">
        <v>508398.48995171394</v>
      </c>
      <c r="AP1980" s="12">
        <v>1</v>
      </c>
      <c r="AQ1980">
        <f>AP1980/AO1980</f>
        <v>1.9669609956846585E-6</v>
      </c>
      <c r="AR1980" s="13">
        <f>LOG(AQ1980,2)</f>
        <v>-18.955600219684467</v>
      </c>
    </row>
    <row r="1981" spans="1:44" x14ac:dyDescent="0.25">
      <c r="A1981" t="s">
        <v>49</v>
      </c>
      <c r="B1981" t="s">
        <v>64</v>
      </c>
      <c r="C1981" t="s">
        <v>51</v>
      </c>
      <c r="D1981" t="s">
        <v>14447</v>
      </c>
      <c r="E1981" t="s">
        <v>14448</v>
      </c>
      <c r="F1981" t="s">
        <v>54</v>
      </c>
      <c r="G1981">
        <v>3.0000000000000001E-3</v>
      </c>
      <c r="H1981">
        <v>5</v>
      </c>
      <c r="I1981">
        <v>2</v>
      </c>
      <c r="J1981">
        <v>3</v>
      </c>
      <c r="K1981">
        <v>2</v>
      </c>
      <c r="L1981">
        <v>515</v>
      </c>
      <c r="M1981">
        <v>59.3</v>
      </c>
      <c r="N1981">
        <v>9.17</v>
      </c>
      <c r="O1981">
        <v>5.15</v>
      </c>
      <c r="P1981" t="s">
        <v>701</v>
      </c>
      <c r="Q1981" t="s">
        <v>14449</v>
      </c>
      <c r="R1981" t="s">
        <v>310</v>
      </c>
      <c r="S1981" t="s">
        <v>14450</v>
      </c>
      <c r="T1981" t="s">
        <v>14451</v>
      </c>
      <c r="U1981" t="s">
        <v>14452</v>
      </c>
      <c r="V1981" t="s">
        <v>14453</v>
      </c>
      <c r="W1981" t="s">
        <v>217</v>
      </c>
      <c r="X1981" t="s">
        <v>54</v>
      </c>
      <c r="Y1981" t="s">
        <v>1264</v>
      </c>
      <c r="Z1981" t="s">
        <v>14454</v>
      </c>
      <c r="AA1981">
        <v>4</v>
      </c>
      <c r="AB1981">
        <v>2.0299999999999998</v>
      </c>
      <c r="AC1981">
        <v>8.9571337172104897E-3</v>
      </c>
      <c r="AD1981" t="s">
        <v>54</v>
      </c>
      <c r="AE1981" s="8">
        <v>755732.26056701702</v>
      </c>
      <c r="AF1981" s="8">
        <v>1068129.0955403</v>
      </c>
      <c r="AG1981" s="8">
        <v>1324429.2006955801</v>
      </c>
      <c r="AH1981" s="8">
        <v>1049430.1856009655</v>
      </c>
      <c r="AI1981" s="8">
        <v>232545.75084283651</v>
      </c>
      <c r="AJ1981" s="10">
        <v>978505.54692964698</v>
      </c>
      <c r="AK1981" s="10">
        <v>1933678.20420158</v>
      </c>
      <c r="AL1981" s="10">
        <v>1626885.3347473</v>
      </c>
      <c r="AM1981" s="10">
        <v>1513023.0286261756</v>
      </c>
      <c r="AN1981" s="10">
        <v>398172.63413951249</v>
      </c>
      <c r="AO1981" s="12">
        <v>512138.30881868838</v>
      </c>
      <c r="AP1981" s="12">
        <v>1</v>
      </c>
      <c r="AQ1981">
        <f>AP1981/AO1981</f>
        <v>1.952597536213657E-6</v>
      </c>
      <c r="AR1981" s="13">
        <f>LOG(AQ1981,2)</f>
        <v>-18.966173953608806</v>
      </c>
    </row>
    <row r="1982" spans="1:44" x14ac:dyDescent="0.25">
      <c r="A1982" t="s">
        <v>49</v>
      </c>
      <c r="B1982" t="s">
        <v>64</v>
      </c>
      <c r="C1982" t="s">
        <v>51</v>
      </c>
      <c r="D1982" t="s">
        <v>14455</v>
      </c>
      <c r="E1982" t="s">
        <v>14456</v>
      </c>
      <c r="F1982" t="s">
        <v>54</v>
      </c>
      <c r="G1982">
        <v>7.0000000000000001E-3</v>
      </c>
      <c r="H1982">
        <v>16</v>
      </c>
      <c r="I1982">
        <v>3</v>
      </c>
      <c r="J1982">
        <v>7</v>
      </c>
      <c r="K1982">
        <v>3</v>
      </c>
      <c r="L1982">
        <v>214</v>
      </c>
      <c r="M1982">
        <v>23.8</v>
      </c>
      <c r="N1982">
        <v>5.68</v>
      </c>
      <c r="O1982">
        <v>3.42</v>
      </c>
      <c r="P1982" t="s">
        <v>203</v>
      </c>
      <c r="Q1982" t="s">
        <v>966</v>
      </c>
      <c r="R1982" t="s">
        <v>82</v>
      </c>
      <c r="S1982" t="s">
        <v>14457</v>
      </c>
      <c r="T1982" t="s">
        <v>14458</v>
      </c>
      <c r="U1982" t="s">
        <v>14459</v>
      </c>
      <c r="V1982" t="s">
        <v>14460</v>
      </c>
      <c r="W1982" t="s">
        <v>157</v>
      </c>
      <c r="X1982" t="s">
        <v>54</v>
      </c>
      <c r="Y1982" t="s">
        <v>54</v>
      </c>
      <c r="Z1982" t="s">
        <v>743</v>
      </c>
      <c r="AA1982">
        <v>3</v>
      </c>
      <c r="AB1982">
        <v>4.6900000000000004</v>
      </c>
      <c r="AC1982">
        <v>8.5470085470085503E-4</v>
      </c>
      <c r="AD1982" t="s">
        <v>1055</v>
      </c>
      <c r="AE1982" s="8">
        <v>756569.800290399</v>
      </c>
      <c r="AF1982" s="8">
        <v>1375709.5548552901</v>
      </c>
      <c r="AG1982" s="8">
        <v>1015797.7840592799</v>
      </c>
      <c r="AH1982" s="8">
        <v>1049359.0464016565</v>
      </c>
      <c r="AI1982" s="8">
        <v>253874.34906291566</v>
      </c>
      <c r="AJ1982" s="10">
        <v>1440589.65304515</v>
      </c>
      <c r="AK1982" s="10">
        <v>2485966.5007441598</v>
      </c>
      <c r="AL1982" s="10">
        <v>2772157.83896412</v>
      </c>
      <c r="AM1982" s="10">
        <v>2232904.6642511431</v>
      </c>
      <c r="AN1982" s="10">
        <v>572304.51000308071</v>
      </c>
      <c r="AO1982" s="12">
        <v>538222.48942038999</v>
      </c>
      <c r="AP1982" s="12">
        <v>1</v>
      </c>
      <c r="AQ1982">
        <f>AP1982/AO1982</f>
        <v>1.8579676985941199E-6</v>
      </c>
      <c r="AR1982" s="13">
        <f>LOG(AQ1982,2)</f>
        <v>-19.037843149133838</v>
      </c>
    </row>
    <row r="1983" spans="1:44" x14ac:dyDescent="0.25">
      <c r="A1983" t="s">
        <v>54</v>
      </c>
      <c r="B1983" t="s">
        <v>54</v>
      </c>
      <c r="C1983" t="s">
        <v>51</v>
      </c>
      <c r="D1983" t="s">
        <v>14461</v>
      </c>
      <c r="E1983" t="s">
        <v>14462</v>
      </c>
      <c r="F1983" t="s">
        <v>54</v>
      </c>
      <c r="G1983" t="s">
        <v>54</v>
      </c>
      <c r="H1983">
        <v>4</v>
      </c>
      <c r="I1983">
        <v>1</v>
      </c>
      <c r="J1983">
        <v>2</v>
      </c>
      <c r="K1983">
        <v>1</v>
      </c>
      <c r="L1983">
        <v>203</v>
      </c>
      <c r="M1983">
        <v>23.8</v>
      </c>
      <c r="N1983">
        <v>9.26</v>
      </c>
      <c r="O1983" t="s">
        <v>54</v>
      </c>
      <c r="P1983" t="s">
        <v>54</v>
      </c>
      <c r="Q1983" t="s">
        <v>13144</v>
      </c>
      <c r="R1983" t="s">
        <v>82</v>
      </c>
      <c r="S1983" t="s">
        <v>14463</v>
      </c>
      <c r="T1983" t="s">
        <v>14464</v>
      </c>
      <c r="U1983" t="s">
        <v>14465</v>
      </c>
      <c r="V1983" t="s">
        <v>14466</v>
      </c>
      <c r="W1983" t="s">
        <v>533</v>
      </c>
      <c r="X1983" t="s">
        <v>54</v>
      </c>
      <c r="Y1983" t="s">
        <v>54</v>
      </c>
      <c r="Z1983" t="s">
        <v>54</v>
      </c>
      <c r="AA1983">
        <v>0</v>
      </c>
      <c r="AB1983">
        <v>1.87</v>
      </c>
      <c r="AC1983">
        <v>1.1159330440173599E-2</v>
      </c>
      <c r="AD1983" t="s">
        <v>54</v>
      </c>
      <c r="AE1983" s="8" t="s">
        <v>54</v>
      </c>
      <c r="AF1983" s="8">
        <v>1081179.02803623</v>
      </c>
      <c r="AG1983" s="8">
        <v>1015530.08446839</v>
      </c>
      <c r="AH1983" s="8">
        <v>1048354.5562523101</v>
      </c>
      <c r="AI1983" s="8">
        <v>32824.471783920017</v>
      </c>
      <c r="AJ1983" s="10" t="s">
        <v>54</v>
      </c>
      <c r="AK1983" s="10">
        <v>849803.43300020904</v>
      </c>
      <c r="AL1983" s="10">
        <v>937050.99263295997</v>
      </c>
      <c r="AM1983" s="10">
        <v>893427.21281658451</v>
      </c>
      <c r="AN1983" s="10">
        <v>43623.779816375463</v>
      </c>
      <c r="AO1983" s="12">
        <v>605502.26695786102</v>
      </c>
      <c r="AP1983" s="12">
        <v>1</v>
      </c>
      <c r="AQ1983">
        <f>AP1983/AO1983</f>
        <v>1.6515214798850513E-6</v>
      </c>
      <c r="AR1983" s="13">
        <f>LOG(AQ1983,2)</f>
        <v>-19.207772835715197</v>
      </c>
    </row>
    <row r="1984" spans="1:44" x14ac:dyDescent="0.25">
      <c r="A1984" t="s">
        <v>49</v>
      </c>
      <c r="B1984" t="s">
        <v>50</v>
      </c>
      <c r="C1984" t="s">
        <v>51</v>
      </c>
      <c r="D1984" t="s">
        <v>14467</v>
      </c>
      <c r="E1984" t="s">
        <v>14468</v>
      </c>
      <c r="F1984" t="s">
        <v>54</v>
      </c>
      <c r="G1984">
        <v>0.02</v>
      </c>
      <c r="H1984">
        <v>4</v>
      </c>
      <c r="I1984">
        <v>2</v>
      </c>
      <c r="J1984">
        <v>4</v>
      </c>
      <c r="K1984">
        <v>2</v>
      </c>
      <c r="L1984">
        <v>650</v>
      </c>
      <c r="M1984">
        <v>72.5</v>
      </c>
      <c r="N1984">
        <v>5.74</v>
      </c>
      <c r="O1984">
        <v>0</v>
      </c>
      <c r="P1984" t="s">
        <v>701</v>
      </c>
      <c r="Q1984" t="s">
        <v>81</v>
      </c>
      <c r="R1984" t="s">
        <v>528</v>
      </c>
      <c r="S1984" t="s">
        <v>12750</v>
      </c>
      <c r="T1984" t="s">
        <v>14469</v>
      </c>
      <c r="U1984" t="s">
        <v>14470</v>
      </c>
      <c r="V1984" t="s">
        <v>14471</v>
      </c>
      <c r="W1984" t="s">
        <v>87</v>
      </c>
      <c r="X1984" t="s">
        <v>54</v>
      </c>
      <c r="Y1984" t="s">
        <v>54</v>
      </c>
      <c r="Z1984" t="s">
        <v>54</v>
      </c>
      <c r="AA1984">
        <v>0</v>
      </c>
      <c r="AB1984">
        <v>5.69</v>
      </c>
      <c r="AC1984">
        <v>9.3370681605975695E-4</v>
      </c>
      <c r="AD1984" t="s">
        <v>1055</v>
      </c>
      <c r="AE1984" s="8">
        <v>936508.59770320205</v>
      </c>
      <c r="AF1984" s="8">
        <v>1157780.6419446401</v>
      </c>
      <c r="AG1984" s="8" t="s">
        <v>54</v>
      </c>
      <c r="AH1984" s="8">
        <v>1047144.619823921</v>
      </c>
      <c r="AI1984" s="8">
        <v>110636.0221207193</v>
      </c>
      <c r="AJ1984" s="10" t="s">
        <v>54</v>
      </c>
      <c r="AK1984" s="10">
        <v>1059327.1793844099</v>
      </c>
      <c r="AL1984" s="10">
        <v>728095.40141305595</v>
      </c>
      <c r="AM1984" s="10">
        <v>893711.29039873299</v>
      </c>
      <c r="AN1984" s="10">
        <v>165615.88898567672</v>
      </c>
      <c r="AO1984" s="12">
        <v>617510.20029087644</v>
      </c>
      <c r="AP1984" s="12">
        <v>1</v>
      </c>
      <c r="AQ1984">
        <f>AP1984/AO1984</f>
        <v>1.6194064479079906E-6</v>
      </c>
      <c r="AR1984" s="13">
        <f>LOG(AQ1984,2)</f>
        <v>-19.236103442368979</v>
      </c>
    </row>
    <row r="1985" spans="1:44" x14ac:dyDescent="0.25">
      <c r="A1985" t="s">
        <v>49</v>
      </c>
      <c r="B1985" t="s">
        <v>64</v>
      </c>
      <c r="C1985" t="s">
        <v>51</v>
      </c>
      <c r="D1985" t="s">
        <v>14472</v>
      </c>
      <c r="E1985" t="s">
        <v>14473</v>
      </c>
      <c r="F1985" t="s">
        <v>54</v>
      </c>
      <c r="G1985">
        <v>8.9999999999999993E-3</v>
      </c>
      <c r="H1985">
        <v>2</v>
      </c>
      <c r="I1985">
        <v>1</v>
      </c>
      <c r="J1985">
        <v>1</v>
      </c>
      <c r="K1985">
        <v>1</v>
      </c>
      <c r="L1985">
        <v>562</v>
      </c>
      <c r="M1985">
        <v>61.4</v>
      </c>
      <c r="N1985">
        <v>6.76</v>
      </c>
      <c r="O1985">
        <v>2.06</v>
      </c>
      <c r="P1985" t="s">
        <v>150</v>
      </c>
      <c r="Q1985" t="s">
        <v>3279</v>
      </c>
      <c r="R1985" t="s">
        <v>421</v>
      </c>
      <c r="S1985" t="s">
        <v>14474</v>
      </c>
      <c r="T1985" t="s">
        <v>14475</v>
      </c>
      <c r="U1985" t="s">
        <v>14476</v>
      </c>
      <c r="V1985" t="s">
        <v>14477</v>
      </c>
      <c r="W1985" t="s">
        <v>87</v>
      </c>
      <c r="X1985" t="s">
        <v>14478</v>
      </c>
      <c r="Y1985" t="s">
        <v>14479</v>
      </c>
      <c r="Z1985" t="s">
        <v>14480</v>
      </c>
      <c r="AA1985">
        <v>23</v>
      </c>
      <c r="AB1985" t="s">
        <v>54</v>
      </c>
      <c r="AC1985">
        <v>0</v>
      </c>
      <c r="AD1985" t="s">
        <v>54</v>
      </c>
      <c r="AE1985" s="8" t="s">
        <v>54</v>
      </c>
      <c r="AF1985" s="8">
        <v>1066598.1603367999</v>
      </c>
      <c r="AG1985" s="8">
        <v>1024068.4618049799</v>
      </c>
      <c r="AH1985" s="8">
        <v>1045333.3110708899</v>
      </c>
      <c r="AI1985" s="8">
        <v>21264.849265909987</v>
      </c>
      <c r="AJ1985" s="10" t="s">
        <v>54</v>
      </c>
      <c r="AK1985" s="10" t="s">
        <v>54</v>
      </c>
      <c r="AL1985" s="10" t="s">
        <v>54</v>
      </c>
      <c r="AM1985" s="10">
        <v>0</v>
      </c>
      <c r="AN1985" s="10">
        <v>0</v>
      </c>
      <c r="AO1985" s="12">
        <v>618335.37889322452</v>
      </c>
      <c r="AP1985" s="12">
        <v>1</v>
      </c>
      <c r="AQ1985">
        <f>AP1985/AO1985</f>
        <v>1.6172453237107789E-6</v>
      </c>
      <c r="AR1985" s="13">
        <f>LOG(AQ1985,2)</f>
        <v>-19.238030028140571</v>
      </c>
    </row>
    <row r="1986" spans="1:44" x14ac:dyDescent="0.25">
      <c r="A1986" t="s">
        <v>49</v>
      </c>
      <c r="B1986" t="s">
        <v>64</v>
      </c>
      <c r="C1986" t="s">
        <v>51</v>
      </c>
      <c r="D1986" t="s">
        <v>14481</v>
      </c>
      <c r="E1986" t="s">
        <v>14482</v>
      </c>
      <c r="F1986" t="s">
        <v>54</v>
      </c>
      <c r="G1986">
        <v>6.0000000000000001E-3</v>
      </c>
      <c r="H1986">
        <v>8</v>
      </c>
      <c r="I1986">
        <v>3</v>
      </c>
      <c r="J1986">
        <v>11</v>
      </c>
      <c r="K1986">
        <v>3</v>
      </c>
      <c r="L1986">
        <v>327</v>
      </c>
      <c r="M1986">
        <v>36.9</v>
      </c>
      <c r="N1986">
        <v>6.54</v>
      </c>
      <c r="O1986">
        <v>3.98</v>
      </c>
      <c r="P1986" t="s">
        <v>105</v>
      </c>
      <c r="Q1986" t="s">
        <v>106</v>
      </c>
      <c r="R1986" t="s">
        <v>152</v>
      </c>
      <c r="S1986" t="s">
        <v>14483</v>
      </c>
      <c r="T1986" t="s">
        <v>14484</v>
      </c>
      <c r="U1986" t="s">
        <v>14485</v>
      </c>
      <c r="V1986" t="s">
        <v>14486</v>
      </c>
      <c r="W1986" t="s">
        <v>521</v>
      </c>
      <c r="X1986" t="s">
        <v>54</v>
      </c>
      <c r="Y1986" t="s">
        <v>54</v>
      </c>
      <c r="Z1986" t="s">
        <v>14487</v>
      </c>
      <c r="AA1986">
        <v>4</v>
      </c>
      <c r="AB1986">
        <v>3.14</v>
      </c>
      <c r="AC1986">
        <v>7.3583517292126596E-4</v>
      </c>
      <c r="AD1986" t="s">
        <v>54</v>
      </c>
      <c r="AE1986" s="8" t="s">
        <v>54</v>
      </c>
      <c r="AF1986" s="8">
        <v>1120822.22243136</v>
      </c>
      <c r="AG1986" s="8">
        <v>948489.647261734</v>
      </c>
      <c r="AH1986" s="8">
        <v>1034655.934846547</v>
      </c>
      <c r="AI1986" s="8">
        <v>86166.287584813021</v>
      </c>
      <c r="AJ1986" s="10">
        <v>420020.40604342503</v>
      </c>
      <c r="AK1986" s="10" t="s">
        <v>54</v>
      </c>
      <c r="AL1986" s="10" t="s">
        <v>54</v>
      </c>
      <c r="AM1986" s="10">
        <v>420020.40604342503</v>
      </c>
      <c r="AN1986" s="10">
        <v>0</v>
      </c>
      <c r="AO1986" s="12">
        <v>633035.82202330604</v>
      </c>
      <c r="AP1986" s="12">
        <v>1</v>
      </c>
      <c r="AQ1986">
        <f>AP1986/AO1986</f>
        <v>1.5796894349577324E-6</v>
      </c>
      <c r="AR1986" s="13">
        <f>LOG(AQ1986,2)</f>
        <v>-19.271927615153807</v>
      </c>
    </row>
    <row r="1987" spans="1:44" x14ac:dyDescent="0.25">
      <c r="A1987" t="s">
        <v>49</v>
      </c>
      <c r="B1987" t="s">
        <v>64</v>
      </c>
      <c r="C1987" t="s">
        <v>51</v>
      </c>
      <c r="D1987" t="s">
        <v>14488</v>
      </c>
      <c r="E1987" t="s">
        <v>14489</v>
      </c>
      <c r="F1987" t="s">
        <v>54</v>
      </c>
      <c r="G1987">
        <v>8.0000000000000002E-3</v>
      </c>
      <c r="H1987">
        <v>9</v>
      </c>
      <c r="I1987">
        <v>1</v>
      </c>
      <c r="J1987">
        <v>1</v>
      </c>
      <c r="K1987">
        <v>1</v>
      </c>
      <c r="L1987">
        <v>110</v>
      </c>
      <c r="M1987">
        <v>12</v>
      </c>
      <c r="N1987">
        <v>10.07</v>
      </c>
      <c r="O1987">
        <v>2.2599999999999998</v>
      </c>
      <c r="P1987" t="s">
        <v>320</v>
      </c>
      <c r="Q1987" t="s">
        <v>309</v>
      </c>
      <c r="R1987" t="s">
        <v>82</v>
      </c>
      <c r="S1987" t="s">
        <v>14490</v>
      </c>
      <c r="T1987" t="s">
        <v>14491</v>
      </c>
      <c r="U1987" t="s">
        <v>14492</v>
      </c>
      <c r="V1987" t="s">
        <v>14493</v>
      </c>
      <c r="W1987" t="s">
        <v>74</v>
      </c>
      <c r="X1987" t="s">
        <v>54</v>
      </c>
      <c r="Y1987" t="s">
        <v>54</v>
      </c>
      <c r="Z1987" t="s">
        <v>54</v>
      </c>
      <c r="AA1987">
        <v>0</v>
      </c>
      <c r="AB1987" t="s">
        <v>54</v>
      </c>
      <c r="AC1987">
        <v>0</v>
      </c>
      <c r="AD1987" t="s">
        <v>54</v>
      </c>
      <c r="AE1987" s="8">
        <v>680444.82347388798</v>
      </c>
      <c r="AF1987" s="8">
        <v>1099641.8007856901</v>
      </c>
      <c r="AG1987" s="8">
        <v>1321507.5941672199</v>
      </c>
      <c r="AH1987" s="8">
        <v>1033864.7394755994</v>
      </c>
      <c r="AI1987" s="8">
        <v>265813.63814797846</v>
      </c>
      <c r="AJ1987" s="10">
        <v>837064.03457923501</v>
      </c>
      <c r="AK1987" s="10">
        <v>1335857.7401614699</v>
      </c>
      <c r="AL1987" s="10">
        <v>1695781.3118067</v>
      </c>
      <c r="AM1987" s="10">
        <v>1289567.6955158014</v>
      </c>
      <c r="AN1987" s="10">
        <v>352094.60539956391</v>
      </c>
      <c r="AO1987" s="12">
        <v>639996.37640100799</v>
      </c>
      <c r="AP1987" s="12">
        <v>1</v>
      </c>
      <c r="AQ1987">
        <f>AP1987/AO1987</f>
        <v>1.5625088467273156E-6</v>
      </c>
      <c r="AR1987" s="13">
        <f>LOG(AQ1987,2)</f>
        <v>-19.287704211169615</v>
      </c>
    </row>
    <row r="1988" spans="1:44" x14ac:dyDescent="0.25">
      <c r="A1988" t="s">
        <v>49</v>
      </c>
      <c r="B1988" t="s">
        <v>64</v>
      </c>
      <c r="C1988" t="s">
        <v>51</v>
      </c>
      <c r="D1988" t="s">
        <v>14494</v>
      </c>
      <c r="E1988" t="s">
        <v>14495</v>
      </c>
      <c r="F1988" t="s">
        <v>54</v>
      </c>
      <c r="G1988">
        <v>0</v>
      </c>
      <c r="H1988">
        <v>11</v>
      </c>
      <c r="I1988">
        <v>7</v>
      </c>
      <c r="J1988">
        <v>30</v>
      </c>
      <c r="K1988">
        <v>2</v>
      </c>
      <c r="L1988">
        <v>523</v>
      </c>
      <c r="M1988">
        <v>57.3</v>
      </c>
      <c r="N1988">
        <v>6.61</v>
      </c>
      <c r="O1988">
        <v>63.83</v>
      </c>
      <c r="P1988" t="s">
        <v>1081</v>
      </c>
      <c r="Q1988" t="s">
        <v>1770</v>
      </c>
      <c r="R1988" t="s">
        <v>94</v>
      </c>
      <c r="S1988" t="s">
        <v>14496</v>
      </c>
      <c r="T1988" t="s">
        <v>14497</v>
      </c>
      <c r="U1988" t="s">
        <v>14498</v>
      </c>
      <c r="V1988" t="s">
        <v>14499</v>
      </c>
      <c r="W1988" t="s">
        <v>111</v>
      </c>
      <c r="X1988" t="s">
        <v>54</v>
      </c>
      <c r="Y1988" t="s">
        <v>54</v>
      </c>
      <c r="Z1988" t="s">
        <v>1087</v>
      </c>
      <c r="AA1988">
        <v>3</v>
      </c>
      <c r="AB1988" t="s">
        <v>54</v>
      </c>
      <c r="AC1988">
        <v>0</v>
      </c>
      <c r="AD1988" t="s">
        <v>54</v>
      </c>
      <c r="AE1988" s="8" t="s">
        <v>54</v>
      </c>
      <c r="AF1988" s="8">
        <v>947205.09177456901</v>
      </c>
      <c r="AG1988" s="8">
        <v>1119305.92686355</v>
      </c>
      <c r="AH1988" s="8">
        <v>1033255.5093190596</v>
      </c>
      <c r="AI1988" s="8">
        <v>86050.417544490483</v>
      </c>
      <c r="AJ1988" s="10" t="s">
        <v>54</v>
      </c>
      <c r="AK1988" s="10">
        <v>1508715.6399332001</v>
      </c>
      <c r="AL1988" s="10" t="s">
        <v>54</v>
      </c>
      <c r="AM1988" s="10">
        <v>1508715.6399332001</v>
      </c>
      <c r="AN1988" s="10">
        <v>0</v>
      </c>
      <c r="AO1988" s="12">
        <v>678350.21105866332</v>
      </c>
      <c r="AP1988" s="12">
        <v>1</v>
      </c>
      <c r="AQ1988">
        <f>AP1988/AO1988</f>
        <v>1.4741647952601885E-6</v>
      </c>
      <c r="AR1988" s="13">
        <f>LOG(AQ1988,2)</f>
        <v>-19.371670758585037</v>
      </c>
    </row>
    <row r="1989" spans="1:44" x14ac:dyDescent="0.25">
      <c r="A1989" t="s">
        <v>49</v>
      </c>
      <c r="B1989" t="s">
        <v>64</v>
      </c>
      <c r="C1989" t="s">
        <v>51</v>
      </c>
      <c r="D1989" t="s">
        <v>14500</v>
      </c>
      <c r="E1989" t="s">
        <v>14501</v>
      </c>
      <c r="F1989" t="s">
        <v>54</v>
      </c>
      <c r="G1989">
        <v>0</v>
      </c>
      <c r="H1989">
        <v>12</v>
      </c>
      <c r="I1989">
        <v>5</v>
      </c>
      <c r="J1989">
        <v>27</v>
      </c>
      <c r="K1989">
        <v>5</v>
      </c>
      <c r="L1989">
        <v>406</v>
      </c>
      <c r="M1989">
        <v>45.2</v>
      </c>
      <c r="N1989">
        <v>6.58</v>
      </c>
      <c r="O1989">
        <v>20.170000000000002</v>
      </c>
      <c r="P1989" t="s">
        <v>1168</v>
      </c>
      <c r="Q1989" t="s">
        <v>1199</v>
      </c>
      <c r="R1989" t="s">
        <v>564</v>
      </c>
      <c r="S1989" t="s">
        <v>1140</v>
      </c>
      <c r="T1989" t="s">
        <v>14502</v>
      </c>
      <c r="U1989" t="s">
        <v>14503</v>
      </c>
      <c r="V1989" t="s">
        <v>14504</v>
      </c>
      <c r="W1989" t="s">
        <v>187</v>
      </c>
      <c r="X1989" t="s">
        <v>54</v>
      </c>
      <c r="Y1989" t="s">
        <v>54</v>
      </c>
      <c r="Z1989" t="s">
        <v>14505</v>
      </c>
      <c r="AA1989">
        <v>6</v>
      </c>
      <c r="AB1989">
        <v>17.48</v>
      </c>
      <c r="AC1989">
        <v>0</v>
      </c>
      <c r="AD1989" t="s">
        <v>54</v>
      </c>
      <c r="AE1989" s="8" t="s">
        <v>54</v>
      </c>
      <c r="AF1989" s="8">
        <v>668709.91666226496</v>
      </c>
      <c r="AG1989" s="8">
        <v>1365283.05384956</v>
      </c>
      <c r="AH1989" s="8">
        <v>1016996.4852559124</v>
      </c>
      <c r="AI1989" s="8">
        <v>348286.56859364768</v>
      </c>
      <c r="AJ1989" s="10">
        <v>1330752.7181957001</v>
      </c>
      <c r="AK1989" s="10">
        <v>1673244.0266378201</v>
      </c>
      <c r="AL1989" s="10">
        <v>716923.925095079</v>
      </c>
      <c r="AM1989" s="10">
        <v>1240306.8899761997</v>
      </c>
      <c r="AN1989" s="10">
        <v>395619.6574450545</v>
      </c>
      <c r="AO1989" s="12">
        <v>697887.45787019504</v>
      </c>
      <c r="AP1989" s="12">
        <v>1</v>
      </c>
      <c r="AQ1989">
        <f>AP1989/AO1989</f>
        <v>1.4328957896045138E-6</v>
      </c>
      <c r="AR1989" s="13">
        <f>LOG(AQ1989,2)</f>
        <v>-19.412634878975812</v>
      </c>
    </row>
    <row r="1990" spans="1:44" x14ac:dyDescent="0.25">
      <c r="A1990" t="s">
        <v>49</v>
      </c>
      <c r="B1990" t="s">
        <v>50</v>
      </c>
      <c r="C1990" t="s">
        <v>51</v>
      </c>
      <c r="D1990" t="s">
        <v>14506</v>
      </c>
      <c r="E1990" t="s">
        <v>14507</v>
      </c>
      <c r="F1990" t="s">
        <v>54</v>
      </c>
      <c r="G1990">
        <v>2.1999999999999999E-2</v>
      </c>
      <c r="H1990">
        <v>1</v>
      </c>
      <c r="I1990">
        <v>1</v>
      </c>
      <c r="J1990">
        <v>1</v>
      </c>
      <c r="K1990">
        <v>1</v>
      </c>
      <c r="L1990">
        <v>530</v>
      </c>
      <c r="M1990">
        <v>61.1</v>
      </c>
      <c r="N1990">
        <v>8.5399999999999991</v>
      </c>
      <c r="O1990">
        <v>0</v>
      </c>
      <c r="P1990" t="s">
        <v>701</v>
      </c>
      <c r="Q1990" t="s">
        <v>309</v>
      </c>
      <c r="R1990" t="s">
        <v>310</v>
      </c>
      <c r="S1990" t="s">
        <v>14508</v>
      </c>
      <c r="T1990" t="s">
        <v>14509</v>
      </c>
      <c r="U1990" t="s">
        <v>14510</v>
      </c>
      <c r="V1990" t="s">
        <v>14511</v>
      </c>
      <c r="W1990" t="s">
        <v>533</v>
      </c>
      <c r="X1990" t="s">
        <v>14512</v>
      </c>
      <c r="Y1990" t="s">
        <v>14513</v>
      </c>
      <c r="Z1990" t="s">
        <v>3690</v>
      </c>
      <c r="AA1990">
        <v>16</v>
      </c>
      <c r="AB1990" t="s">
        <v>54</v>
      </c>
      <c r="AC1990">
        <v>0</v>
      </c>
      <c r="AD1990" t="s">
        <v>54</v>
      </c>
      <c r="AE1990" s="8">
        <v>1016682.64416175</v>
      </c>
      <c r="AF1990" s="8" t="s">
        <v>54</v>
      </c>
      <c r="AG1990" s="8" t="s">
        <v>54</v>
      </c>
      <c r="AH1990" s="8">
        <v>1016682.64416175</v>
      </c>
      <c r="AI1990" s="8">
        <v>0</v>
      </c>
      <c r="AJ1990" s="10" t="s">
        <v>54</v>
      </c>
      <c r="AK1990" s="10" t="s">
        <v>54</v>
      </c>
      <c r="AL1990" s="10" t="s">
        <v>54</v>
      </c>
      <c r="AM1990" s="10">
        <v>0</v>
      </c>
      <c r="AN1990" s="10">
        <v>0</v>
      </c>
      <c r="AO1990" s="12">
        <v>798825.84618771099</v>
      </c>
      <c r="AP1990" s="12">
        <v>1</v>
      </c>
      <c r="AQ1990">
        <f>AP1990/AO1990</f>
        <v>1.2518373119402254E-6</v>
      </c>
      <c r="AR1990" s="13">
        <f>LOG(AQ1990,2)</f>
        <v>-19.607521486692406</v>
      </c>
    </row>
    <row r="1991" spans="1:44" x14ac:dyDescent="0.25">
      <c r="A1991" t="s">
        <v>49</v>
      </c>
      <c r="B1991" t="s">
        <v>50</v>
      </c>
      <c r="C1991" t="s">
        <v>51</v>
      </c>
      <c r="D1991" t="s">
        <v>14514</v>
      </c>
      <c r="E1991" t="s">
        <v>14515</v>
      </c>
      <c r="F1991" t="s">
        <v>54</v>
      </c>
      <c r="G1991">
        <v>2.1000000000000001E-2</v>
      </c>
      <c r="H1991">
        <v>2</v>
      </c>
      <c r="I1991">
        <v>1</v>
      </c>
      <c r="J1991">
        <v>1</v>
      </c>
      <c r="K1991">
        <v>1</v>
      </c>
      <c r="L1991">
        <v>541</v>
      </c>
      <c r="M1991">
        <v>61.1</v>
      </c>
      <c r="N1991">
        <v>6.76</v>
      </c>
      <c r="O1991">
        <v>0</v>
      </c>
      <c r="P1991" t="s">
        <v>451</v>
      </c>
      <c r="Q1991" t="s">
        <v>14516</v>
      </c>
      <c r="R1991" t="s">
        <v>5144</v>
      </c>
      <c r="S1991" t="s">
        <v>6971</v>
      </c>
      <c r="T1991" t="s">
        <v>14517</v>
      </c>
      <c r="U1991" t="s">
        <v>14518</v>
      </c>
      <c r="V1991" t="s">
        <v>14519</v>
      </c>
      <c r="W1991" t="s">
        <v>646</v>
      </c>
      <c r="X1991" t="s">
        <v>54</v>
      </c>
      <c r="Y1991" t="s">
        <v>953</v>
      </c>
      <c r="Z1991" t="s">
        <v>54</v>
      </c>
      <c r="AA1991">
        <v>1</v>
      </c>
      <c r="AB1991" t="s">
        <v>54</v>
      </c>
      <c r="AC1991">
        <v>0</v>
      </c>
      <c r="AD1991" t="s">
        <v>54</v>
      </c>
      <c r="AE1991" s="8">
        <v>949970.23994603101</v>
      </c>
      <c r="AF1991" s="8">
        <v>980406.12612359796</v>
      </c>
      <c r="AG1991" s="8">
        <v>1111710.6015321999</v>
      </c>
      <c r="AH1991" s="8">
        <v>1014028.9892006096</v>
      </c>
      <c r="AI1991" s="8">
        <v>70180.048601805946</v>
      </c>
      <c r="AJ1991" s="10">
        <v>297045.83145521698</v>
      </c>
      <c r="AK1991" s="10" t="s">
        <v>54</v>
      </c>
      <c r="AL1991" s="10">
        <v>1106521.3861101901</v>
      </c>
      <c r="AM1991" s="10">
        <v>701783.60878270352</v>
      </c>
      <c r="AN1991" s="10">
        <v>404737.77732748655</v>
      </c>
      <c r="AO1991" s="12">
        <v>807876.63610062806</v>
      </c>
      <c r="AP1991" s="12">
        <v>1</v>
      </c>
      <c r="AQ1991">
        <f>AP1991/AO1991</f>
        <v>1.237812749266636E-6</v>
      </c>
      <c r="AR1991" s="13">
        <f>LOG(AQ1991,2)</f>
        <v>-19.623775482669096</v>
      </c>
    </row>
    <row r="1992" spans="1:44" x14ac:dyDescent="0.25">
      <c r="A1992" t="s">
        <v>49</v>
      </c>
      <c r="B1992" t="s">
        <v>64</v>
      </c>
      <c r="C1992" t="s">
        <v>51</v>
      </c>
      <c r="D1992" t="s">
        <v>14520</v>
      </c>
      <c r="E1992" t="s">
        <v>14521</v>
      </c>
      <c r="F1992" t="s">
        <v>54</v>
      </c>
      <c r="G1992">
        <v>8.0000000000000002E-3</v>
      </c>
      <c r="H1992">
        <v>3</v>
      </c>
      <c r="I1992">
        <v>1</v>
      </c>
      <c r="J1992">
        <v>2</v>
      </c>
      <c r="K1992">
        <v>1</v>
      </c>
      <c r="L1992">
        <v>393</v>
      </c>
      <c r="M1992">
        <v>42.8</v>
      </c>
      <c r="N1992">
        <v>8.5</v>
      </c>
      <c r="O1992">
        <v>2.2000000000000002</v>
      </c>
      <c r="P1992" t="s">
        <v>701</v>
      </c>
      <c r="Q1992" t="s">
        <v>1343</v>
      </c>
      <c r="R1992" t="s">
        <v>6857</v>
      </c>
      <c r="S1992" t="s">
        <v>7077</v>
      </c>
      <c r="T1992" t="s">
        <v>14522</v>
      </c>
      <c r="U1992" t="s">
        <v>14523</v>
      </c>
      <c r="V1992" t="s">
        <v>14524</v>
      </c>
      <c r="W1992" t="s">
        <v>405</v>
      </c>
      <c r="X1992" t="s">
        <v>7127</v>
      </c>
      <c r="Y1992" t="s">
        <v>14525</v>
      </c>
      <c r="Z1992" t="s">
        <v>7267</v>
      </c>
      <c r="AA1992">
        <v>12</v>
      </c>
      <c r="AB1992" t="s">
        <v>54</v>
      </c>
      <c r="AC1992">
        <v>0</v>
      </c>
      <c r="AD1992" t="s">
        <v>54</v>
      </c>
      <c r="AE1992" s="8" t="s">
        <v>54</v>
      </c>
      <c r="AF1992" s="8">
        <v>1233743.028289</v>
      </c>
      <c r="AG1992" s="8">
        <v>790889.01230944996</v>
      </c>
      <c r="AH1992" s="8">
        <v>1012316.020299225</v>
      </c>
      <c r="AI1992" s="8">
        <v>221427.00798977516</v>
      </c>
      <c r="AJ1992" s="10" t="s">
        <v>54</v>
      </c>
      <c r="AK1992" s="10">
        <v>880183.02081137605</v>
      </c>
      <c r="AL1992" s="10" t="s">
        <v>54</v>
      </c>
      <c r="AM1992" s="10">
        <v>880183.02081137605</v>
      </c>
      <c r="AN1992" s="10">
        <v>0</v>
      </c>
      <c r="AO1992" s="12">
        <v>832752.771396189</v>
      </c>
      <c r="AP1992" s="12">
        <v>1</v>
      </c>
      <c r="AQ1992">
        <f>AP1992/AO1992</f>
        <v>1.2008365920216694E-6</v>
      </c>
      <c r="AR1992" s="13">
        <f>LOG(AQ1992,2)</f>
        <v>-19.667528724624802</v>
      </c>
    </row>
    <row r="1993" spans="1:44" x14ac:dyDescent="0.25">
      <c r="A1993" t="s">
        <v>49</v>
      </c>
      <c r="B1993" t="s">
        <v>64</v>
      </c>
      <c r="C1993" t="s">
        <v>51</v>
      </c>
      <c r="D1993" t="s">
        <v>14526</v>
      </c>
      <c r="E1993" t="s">
        <v>14527</v>
      </c>
      <c r="F1993" t="s">
        <v>54</v>
      </c>
      <c r="G1993">
        <v>0</v>
      </c>
      <c r="H1993">
        <v>24</v>
      </c>
      <c r="I1993">
        <v>1</v>
      </c>
      <c r="J1993">
        <v>10</v>
      </c>
      <c r="K1993">
        <v>1</v>
      </c>
      <c r="L1993">
        <v>100</v>
      </c>
      <c r="M1993">
        <v>11.3</v>
      </c>
      <c r="N1993">
        <v>8.7899999999999991</v>
      </c>
      <c r="O1993">
        <v>18.87</v>
      </c>
      <c r="P1993" t="s">
        <v>847</v>
      </c>
      <c r="Q1993" t="s">
        <v>14528</v>
      </c>
      <c r="R1993" t="s">
        <v>82</v>
      </c>
      <c r="S1993" t="s">
        <v>14529</v>
      </c>
      <c r="T1993" t="s">
        <v>14530</v>
      </c>
      <c r="U1993" t="s">
        <v>14531</v>
      </c>
      <c r="V1993" t="s">
        <v>14532</v>
      </c>
      <c r="W1993" t="s">
        <v>87</v>
      </c>
      <c r="X1993" t="s">
        <v>54</v>
      </c>
      <c r="Y1993" t="s">
        <v>14533</v>
      </c>
      <c r="Z1993" t="s">
        <v>14534</v>
      </c>
      <c r="AA1993">
        <v>13</v>
      </c>
      <c r="AB1993">
        <v>8.6999999999999993</v>
      </c>
      <c r="AC1993">
        <v>1.2106537530266301E-3</v>
      </c>
      <c r="AD1993" t="s">
        <v>54</v>
      </c>
      <c r="AE1993" s="8">
        <v>411302.93063257198</v>
      </c>
      <c r="AF1993" s="8">
        <v>1059517.1549826199</v>
      </c>
      <c r="AG1993" s="8">
        <v>1554248.5897729001</v>
      </c>
      <c r="AH1993" s="8">
        <v>1008356.2251293641</v>
      </c>
      <c r="AI1993" s="8">
        <v>468005.89418974693</v>
      </c>
      <c r="AJ1993" s="10">
        <v>1052706.38702054</v>
      </c>
      <c r="AK1993" s="10">
        <v>1782645.02492836</v>
      </c>
      <c r="AL1993" s="10">
        <v>1872565.02476836</v>
      </c>
      <c r="AM1993" s="10">
        <v>1569305.4789057532</v>
      </c>
      <c r="AN1993" s="10">
        <v>367130.64695035323</v>
      </c>
      <c r="AO1993" s="12">
        <v>837662.85540411598</v>
      </c>
      <c r="AP1993" s="12">
        <v>1</v>
      </c>
      <c r="AQ1993">
        <f>AP1993/AO1993</f>
        <v>1.1937977117507107E-6</v>
      </c>
      <c r="AR1993" s="13">
        <f>LOG(AQ1993,2)</f>
        <v>-19.676010175752239</v>
      </c>
    </row>
    <row r="1994" spans="1:44" x14ac:dyDescent="0.25">
      <c r="A1994" t="s">
        <v>49</v>
      </c>
      <c r="B1994" t="s">
        <v>50</v>
      </c>
      <c r="C1994" t="s">
        <v>51</v>
      </c>
      <c r="D1994" t="s">
        <v>14535</v>
      </c>
      <c r="E1994" t="s">
        <v>14536</v>
      </c>
      <c r="F1994" t="s">
        <v>54</v>
      </c>
      <c r="G1994">
        <v>1.9E-2</v>
      </c>
      <c r="H1994">
        <v>3</v>
      </c>
      <c r="I1994">
        <v>1</v>
      </c>
      <c r="J1994">
        <v>1</v>
      </c>
      <c r="K1994">
        <v>1</v>
      </c>
      <c r="L1994">
        <v>382</v>
      </c>
      <c r="M1994">
        <v>42.9</v>
      </c>
      <c r="N1994">
        <v>9.82</v>
      </c>
      <c r="O1994">
        <v>1.68</v>
      </c>
      <c r="P1994" t="s">
        <v>701</v>
      </c>
      <c r="Q1994" t="s">
        <v>1213</v>
      </c>
      <c r="R1994" t="s">
        <v>528</v>
      </c>
      <c r="S1994" t="s">
        <v>14537</v>
      </c>
      <c r="T1994" t="s">
        <v>14538</v>
      </c>
      <c r="U1994" t="s">
        <v>14539</v>
      </c>
      <c r="V1994" t="s">
        <v>14540</v>
      </c>
      <c r="W1994" t="s">
        <v>99</v>
      </c>
      <c r="X1994" t="s">
        <v>54</v>
      </c>
      <c r="Y1994" t="s">
        <v>54</v>
      </c>
      <c r="Z1994" t="s">
        <v>54</v>
      </c>
      <c r="AA1994">
        <v>0</v>
      </c>
      <c r="AB1994" t="s">
        <v>54</v>
      </c>
      <c r="AC1994">
        <v>0</v>
      </c>
      <c r="AD1994" t="s">
        <v>54</v>
      </c>
      <c r="AE1994" s="8" t="s">
        <v>54</v>
      </c>
      <c r="AF1994" s="8" t="s">
        <v>54</v>
      </c>
      <c r="AG1994" s="8">
        <v>1004667.19654494</v>
      </c>
      <c r="AH1994" s="8">
        <v>1004667.19654494</v>
      </c>
      <c r="AI1994" s="8">
        <v>0</v>
      </c>
      <c r="AJ1994" s="10">
        <v>1104491.4744279401</v>
      </c>
      <c r="AK1994" s="10" t="s">
        <v>54</v>
      </c>
      <c r="AL1994" s="10">
        <v>1625535.6967621499</v>
      </c>
      <c r="AM1994" s="10">
        <v>1365013.585595045</v>
      </c>
      <c r="AN1994" s="10">
        <v>260522.11116710532</v>
      </c>
      <c r="AO1994" s="12">
        <v>908167.74557269295</v>
      </c>
      <c r="AP1994" s="12">
        <v>1</v>
      </c>
      <c r="AQ1994">
        <f>AP1994/AO1994</f>
        <v>1.101118163329394E-6</v>
      </c>
      <c r="AR1994" s="13">
        <f>LOG(AQ1994,2)</f>
        <v>-19.792599273444544</v>
      </c>
    </row>
    <row r="1995" spans="1:44" x14ac:dyDescent="0.25">
      <c r="A1995" t="s">
        <v>49</v>
      </c>
      <c r="B1995" t="s">
        <v>64</v>
      </c>
      <c r="C1995" t="s">
        <v>51</v>
      </c>
      <c r="D1995" t="s">
        <v>14541</v>
      </c>
      <c r="E1995" t="s">
        <v>14542</v>
      </c>
      <c r="F1995" t="s">
        <v>54</v>
      </c>
      <c r="G1995">
        <v>0</v>
      </c>
      <c r="H1995">
        <v>20</v>
      </c>
      <c r="I1995">
        <v>10</v>
      </c>
      <c r="J1995">
        <v>52</v>
      </c>
      <c r="K1995">
        <v>1</v>
      </c>
      <c r="L1995">
        <v>400</v>
      </c>
      <c r="M1995">
        <v>44.1</v>
      </c>
      <c r="N1995">
        <v>5.14</v>
      </c>
      <c r="O1995">
        <v>67.45</v>
      </c>
      <c r="P1995" t="s">
        <v>14543</v>
      </c>
      <c r="Q1995" t="s">
        <v>2724</v>
      </c>
      <c r="R1995" t="s">
        <v>94</v>
      </c>
      <c r="S1995" t="s">
        <v>6540</v>
      </c>
      <c r="T1995" t="s">
        <v>14544</v>
      </c>
      <c r="U1995" t="s">
        <v>14545</v>
      </c>
      <c r="V1995" t="s">
        <v>14546</v>
      </c>
      <c r="W1995" t="s">
        <v>74</v>
      </c>
      <c r="X1995" t="s">
        <v>54</v>
      </c>
      <c r="Y1995" t="s">
        <v>54</v>
      </c>
      <c r="Z1995" t="s">
        <v>1087</v>
      </c>
      <c r="AA1995">
        <v>3</v>
      </c>
      <c r="AB1995" t="s">
        <v>54</v>
      </c>
      <c r="AC1995">
        <v>0</v>
      </c>
      <c r="AD1995" t="s">
        <v>54</v>
      </c>
      <c r="AE1995" s="8">
        <v>886545.49998758</v>
      </c>
      <c r="AF1995" s="8">
        <v>1118620.81023736</v>
      </c>
      <c r="AG1995" s="8" t="s">
        <v>54</v>
      </c>
      <c r="AH1995" s="8">
        <v>1002583.15511247</v>
      </c>
      <c r="AI1995" s="8">
        <v>116037.65512488958</v>
      </c>
      <c r="AJ1995" s="10">
        <v>1445719.54091773</v>
      </c>
      <c r="AK1995" s="10">
        <v>1120966.1277958299</v>
      </c>
      <c r="AL1995" s="10">
        <v>1132227.42115155</v>
      </c>
      <c r="AM1995" s="10">
        <v>1232971.0299550367</v>
      </c>
      <c r="AN1995" s="10">
        <v>150506.14797994922</v>
      </c>
      <c r="AO1995" s="12">
        <v>912120.77777164301</v>
      </c>
      <c r="AP1995" s="12">
        <v>1</v>
      </c>
      <c r="AQ1995">
        <f>AP1995/AO1995</f>
        <v>1.0963460370270814E-6</v>
      </c>
      <c r="AR1995" s="13">
        <f>LOG(AQ1995,2)</f>
        <v>-19.798865344830556</v>
      </c>
    </row>
    <row r="1996" spans="1:44" x14ac:dyDescent="0.25">
      <c r="A1996" t="s">
        <v>49</v>
      </c>
      <c r="B1996" t="s">
        <v>64</v>
      </c>
      <c r="C1996" t="s">
        <v>51</v>
      </c>
      <c r="D1996" t="s">
        <v>14547</v>
      </c>
      <c r="E1996" t="s">
        <v>14548</v>
      </c>
      <c r="F1996" t="s">
        <v>54</v>
      </c>
      <c r="G1996">
        <v>0</v>
      </c>
      <c r="H1996">
        <v>24</v>
      </c>
      <c r="I1996">
        <v>3</v>
      </c>
      <c r="J1996">
        <v>43</v>
      </c>
      <c r="K1996">
        <v>3</v>
      </c>
      <c r="L1996">
        <v>214</v>
      </c>
      <c r="M1996">
        <v>23.4</v>
      </c>
      <c r="N1996">
        <v>7.17</v>
      </c>
      <c r="O1996">
        <v>55.13</v>
      </c>
      <c r="P1996" t="s">
        <v>602</v>
      </c>
      <c r="Q1996" t="s">
        <v>81</v>
      </c>
      <c r="R1996" t="s">
        <v>54</v>
      </c>
      <c r="S1996" t="s">
        <v>14549</v>
      </c>
      <c r="T1996" t="s">
        <v>54</v>
      </c>
      <c r="U1996" t="s">
        <v>54</v>
      </c>
      <c r="V1996" t="s">
        <v>54</v>
      </c>
      <c r="W1996" t="s">
        <v>54</v>
      </c>
      <c r="X1996" t="s">
        <v>54</v>
      </c>
      <c r="Y1996" t="s">
        <v>54</v>
      </c>
      <c r="Z1996" t="s">
        <v>54</v>
      </c>
      <c r="AA1996">
        <v>0</v>
      </c>
      <c r="AB1996">
        <v>19.96</v>
      </c>
      <c r="AC1996">
        <v>0</v>
      </c>
      <c r="AD1996" t="s">
        <v>54</v>
      </c>
      <c r="AE1996" s="8">
        <v>1250533.66711313</v>
      </c>
      <c r="AF1996" s="8">
        <v>177525.62638849599</v>
      </c>
      <c r="AG1996" s="8">
        <v>1521007.0947980499</v>
      </c>
      <c r="AH1996" s="8">
        <v>983022.12943322526</v>
      </c>
      <c r="AI1996" s="8">
        <v>580176.65762758453</v>
      </c>
      <c r="AJ1996" s="10">
        <v>2386471.47132493</v>
      </c>
      <c r="AK1996" s="10">
        <v>3060499.4045210001</v>
      </c>
      <c r="AL1996" s="10">
        <v>2635567.50751581</v>
      </c>
      <c r="AM1996" s="10">
        <v>2694179.4611205799</v>
      </c>
      <c r="AN1996" s="10">
        <v>278274.36642178247</v>
      </c>
      <c r="AO1996" s="12">
        <v>913092.75916707597</v>
      </c>
      <c r="AP1996" s="12">
        <v>1</v>
      </c>
      <c r="AQ1996">
        <f>AP1996/AO1996</f>
        <v>1.0951789836907708E-6</v>
      </c>
      <c r="AR1996" s="13">
        <f>LOG(AQ1996,2)</f>
        <v>-19.800401902436782</v>
      </c>
    </row>
    <row r="1997" spans="1:44" x14ac:dyDescent="0.25">
      <c r="A1997" t="s">
        <v>49</v>
      </c>
      <c r="B1997" t="s">
        <v>64</v>
      </c>
      <c r="C1997" t="s">
        <v>51</v>
      </c>
      <c r="D1997" t="s">
        <v>14550</v>
      </c>
      <c r="E1997" t="s">
        <v>14551</v>
      </c>
      <c r="F1997" t="s">
        <v>54</v>
      </c>
      <c r="G1997">
        <v>7.0000000000000001E-3</v>
      </c>
      <c r="H1997">
        <v>3</v>
      </c>
      <c r="I1997">
        <v>1</v>
      </c>
      <c r="J1997">
        <v>6</v>
      </c>
      <c r="K1997">
        <v>1</v>
      </c>
      <c r="L1997">
        <v>429</v>
      </c>
      <c r="M1997">
        <v>47.1</v>
      </c>
      <c r="N1997">
        <v>9.14</v>
      </c>
      <c r="O1997">
        <v>3.7</v>
      </c>
      <c r="P1997" t="s">
        <v>150</v>
      </c>
      <c r="Q1997" t="s">
        <v>14552</v>
      </c>
      <c r="R1997" t="s">
        <v>310</v>
      </c>
      <c r="S1997" t="s">
        <v>14553</v>
      </c>
      <c r="T1997" t="s">
        <v>14554</v>
      </c>
      <c r="U1997" t="s">
        <v>14555</v>
      </c>
      <c r="V1997" t="s">
        <v>14556</v>
      </c>
      <c r="W1997" t="s">
        <v>87</v>
      </c>
      <c r="X1997" t="s">
        <v>54</v>
      </c>
      <c r="Y1997" t="s">
        <v>54</v>
      </c>
      <c r="Z1997" t="s">
        <v>3571</v>
      </c>
      <c r="AA1997">
        <v>4</v>
      </c>
      <c r="AB1997">
        <v>3.92</v>
      </c>
      <c r="AC1997">
        <v>7.9681274900398398E-4</v>
      </c>
      <c r="AD1997" t="s">
        <v>54</v>
      </c>
      <c r="AE1997" s="8">
        <v>697589.18535317096</v>
      </c>
      <c r="AF1997" s="8" t="s">
        <v>54</v>
      </c>
      <c r="AG1997" s="8">
        <v>1267310.4919457801</v>
      </c>
      <c r="AH1997" s="8">
        <v>982449.83864947548</v>
      </c>
      <c r="AI1997" s="8">
        <v>284860.65329630481</v>
      </c>
      <c r="AJ1997" s="10">
        <v>563396.30450950004</v>
      </c>
      <c r="AK1997" s="10">
        <v>1025626.8524706</v>
      </c>
      <c r="AL1997" s="10">
        <v>995630.82017794903</v>
      </c>
      <c r="AM1997" s="10">
        <v>861551.32571934967</v>
      </c>
      <c r="AN1997" s="10">
        <v>211182.78495623943</v>
      </c>
      <c r="AO1997" s="12">
        <v>964877.45471952599</v>
      </c>
      <c r="AP1997" s="12">
        <v>1</v>
      </c>
      <c r="AQ1997">
        <f>AP1997/AO1997</f>
        <v>1.0364010425455361E-6</v>
      </c>
      <c r="AR1997" s="13">
        <f>LOG(AQ1997,2)</f>
        <v>-19.879986197444477</v>
      </c>
    </row>
    <row r="1998" spans="1:44" x14ac:dyDescent="0.25">
      <c r="A1998" t="s">
        <v>49</v>
      </c>
      <c r="B1998" t="s">
        <v>50</v>
      </c>
      <c r="C1998" t="s">
        <v>51</v>
      </c>
      <c r="D1998" t="s">
        <v>14557</v>
      </c>
      <c r="E1998" t="s">
        <v>14558</v>
      </c>
      <c r="F1998" t="s">
        <v>54</v>
      </c>
      <c r="G1998">
        <v>2.1999999999999999E-2</v>
      </c>
      <c r="H1998">
        <v>23</v>
      </c>
      <c r="I1998">
        <v>2</v>
      </c>
      <c r="J1998">
        <v>2</v>
      </c>
      <c r="K1998">
        <v>2</v>
      </c>
      <c r="L1998">
        <v>103</v>
      </c>
      <c r="M1998">
        <v>11.6</v>
      </c>
      <c r="N1998">
        <v>7.43</v>
      </c>
      <c r="O1998">
        <v>0</v>
      </c>
      <c r="P1998" t="s">
        <v>105</v>
      </c>
      <c r="Q1998" t="s">
        <v>151</v>
      </c>
      <c r="R1998" t="s">
        <v>266</v>
      </c>
      <c r="S1998" t="s">
        <v>6170</v>
      </c>
      <c r="T1998" t="s">
        <v>14559</v>
      </c>
      <c r="U1998" t="s">
        <v>14560</v>
      </c>
      <c r="V1998" t="s">
        <v>14561</v>
      </c>
      <c r="W1998" t="s">
        <v>217</v>
      </c>
      <c r="X1998" t="s">
        <v>54</v>
      </c>
      <c r="Y1998" t="s">
        <v>54</v>
      </c>
      <c r="Z1998" t="s">
        <v>6174</v>
      </c>
      <c r="AA1998">
        <v>2</v>
      </c>
      <c r="AB1998" t="s">
        <v>54</v>
      </c>
      <c r="AC1998">
        <v>0</v>
      </c>
      <c r="AD1998" t="s">
        <v>54</v>
      </c>
      <c r="AE1998" s="8" t="s">
        <v>54</v>
      </c>
      <c r="AF1998" s="8">
        <v>1348377.10545302</v>
      </c>
      <c r="AG1998" s="8">
        <v>611624.10901613301</v>
      </c>
      <c r="AH1998" s="8">
        <v>980000.60723457648</v>
      </c>
      <c r="AI1998" s="8">
        <v>368376.49821844342</v>
      </c>
      <c r="AJ1998" s="10">
        <v>1396469.8563747299</v>
      </c>
      <c r="AK1998" s="10">
        <v>1875318.0327439799</v>
      </c>
      <c r="AL1998" s="10" t="s">
        <v>54</v>
      </c>
      <c r="AM1998" s="10">
        <v>1635893.9445593548</v>
      </c>
      <c r="AN1998" s="10">
        <v>239424.08818462596</v>
      </c>
      <c r="AO1998" s="12">
        <v>1016682.64416175</v>
      </c>
      <c r="AP1998" s="12">
        <v>1</v>
      </c>
      <c r="AQ1998">
        <f>AP1998/AO1998</f>
        <v>9.8359109968331884E-7</v>
      </c>
      <c r="AR1998" s="13">
        <f>LOG(AQ1998,2)</f>
        <v>-19.955437983873754</v>
      </c>
    </row>
    <row r="1999" spans="1:44" x14ac:dyDescent="0.25">
      <c r="A1999" t="s">
        <v>54</v>
      </c>
      <c r="B1999" t="s">
        <v>54</v>
      </c>
      <c r="C1999" t="s">
        <v>51</v>
      </c>
      <c r="D1999" t="s">
        <v>14562</v>
      </c>
      <c r="E1999" t="s">
        <v>14563</v>
      </c>
      <c r="F1999" t="s">
        <v>54</v>
      </c>
      <c r="G1999" t="s">
        <v>54</v>
      </c>
      <c r="H1999">
        <v>3</v>
      </c>
      <c r="I1999">
        <v>1</v>
      </c>
      <c r="J1999">
        <v>4</v>
      </c>
      <c r="K1999">
        <v>1</v>
      </c>
      <c r="L1999">
        <v>409</v>
      </c>
      <c r="M1999">
        <v>46.1</v>
      </c>
      <c r="N1999">
        <v>7.69</v>
      </c>
      <c r="O1999" t="s">
        <v>54</v>
      </c>
      <c r="P1999" t="s">
        <v>1386</v>
      </c>
      <c r="Q1999" t="s">
        <v>871</v>
      </c>
      <c r="R1999" t="s">
        <v>94</v>
      </c>
      <c r="S1999" t="s">
        <v>14564</v>
      </c>
      <c r="T1999" t="s">
        <v>14565</v>
      </c>
      <c r="U1999" t="s">
        <v>14566</v>
      </c>
      <c r="V1999" t="s">
        <v>14567</v>
      </c>
      <c r="W1999" t="s">
        <v>74</v>
      </c>
      <c r="X1999" t="s">
        <v>14568</v>
      </c>
      <c r="Y1999" t="s">
        <v>14569</v>
      </c>
      <c r="Z1999" t="s">
        <v>14570</v>
      </c>
      <c r="AA1999">
        <v>55</v>
      </c>
      <c r="AB1999">
        <v>2.83</v>
      </c>
      <c r="AC1999">
        <v>2.8348688873139601E-3</v>
      </c>
      <c r="AD1999" t="s">
        <v>54</v>
      </c>
      <c r="AE1999" s="8" t="s">
        <v>54</v>
      </c>
      <c r="AF1999" s="8">
        <v>973316.08997186902</v>
      </c>
      <c r="AG1999" s="8" t="s">
        <v>54</v>
      </c>
      <c r="AH1999" s="8">
        <v>973316.08997186902</v>
      </c>
      <c r="AI1999" s="8">
        <v>0</v>
      </c>
      <c r="AJ1999" s="10">
        <v>1183507.47757408</v>
      </c>
      <c r="AK1999" s="10">
        <v>416454.46008364903</v>
      </c>
      <c r="AL1999" s="10" t="s">
        <v>54</v>
      </c>
      <c r="AM1999" s="10">
        <v>799980.96882886451</v>
      </c>
      <c r="AN1999" s="10">
        <v>383526.5087452156</v>
      </c>
      <c r="AO1999" s="12">
        <v>1045333.3110708899</v>
      </c>
      <c r="AP1999" s="12">
        <v>1</v>
      </c>
      <c r="AQ1999">
        <f>AP1999/AO1999</f>
        <v>9.5663267343461167E-7</v>
      </c>
      <c r="AR1999" s="13">
        <f>LOG(AQ1999,2)</f>
        <v>-19.995531597331091</v>
      </c>
    </row>
    <row r="2000" spans="1:44" x14ac:dyDescent="0.25">
      <c r="A2000" t="s">
        <v>49</v>
      </c>
      <c r="B2000" t="s">
        <v>64</v>
      </c>
      <c r="C2000" t="s">
        <v>51</v>
      </c>
      <c r="D2000" t="s">
        <v>14571</v>
      </c>
      <c r="E2000" t="s">
        <v>14572</v>
      </c>
      <c r="F2000" t="s">
        <v>54</v>
      </c>
      <c r="G2000">
        <v>8.9999999999999993E-3</v>
      </c>
      <c r="H2000">
        <v>8</v>
      </c>
      <c r="I2000">
        <v>1</v>
      </c>
      <c r="J2000">
        <v>2</v>
      </c>
      <c r="K2000">
        <v>1</v>
      </c>
      <c r="L2000">
        <v>168</v>
      </c>
      <c r="M2000">
        <v>17.5</v>
      </c>
      <c r="N2000">
        <v>5.49</v>
      </c>
      <c r="O2000">
        <v>1.9</v>
      </c>
      <c r="P2000" t="s">
        <v>1777</v>
      </c>
      <c r="Q2000" t="s">
        <v>1859</v>
      </c>
      <c r="R2000" t="s">
        <v>4333</v>
      </c>
      <c r="S2000" t="s">
        <v>14573</v>
      </c>
      <c r="T2000" t="s">
        <v>14574</v>
      </c>
      <c r="U2000" t="s">
        <v>14575</v>
      </c>
      <c r="V2000" t="s">
        <v>14576</v>
      </c>
      <c r="W2000" t="s">
        <v>99</v>
      </c>
      <c r="X2000" t="s">
        <v>1286</v>
      </c>
      <c r="Y2000" t="s">
        <v>7557</v>
      </c>
      <c r="Z2000" t="s">
        <v>1288</v>
      </c>
      <c r="AA2000">
        <v>14</v>
      </c>
      <c r="AB2000">
        <v>2.68</v>
      </c>
      <c r="AC2000">
        <v>4.1753653444676396E-3</v>
      </c>
      <c r="AD2000" t="s">
        <v>54</v>
      </c>
      <c r="AE2000" s="8" t="s">
        <v>54</v>
      </c>
      <c r="AF2000" s="8">
        <v>964877.45471952599</v>
      </c>
      <c r="AG2000" s="8" t="s">
        <v>54</v>
      </c>
      <c r="AH2000" s="8">
        <v>964877.45471952599</v>
      </c>
      <c r="AI2000" s="8">
        <v>0</v>
      </c>
      <c r="AJ2000" s="10" t="s">
        <v>54</v>
      </c>
      <c r="AK2000" s="10" t="s">
        <v>54</v>
      </c>
      <c r="AL2000" s="10" t="s">
        <v>54</v>
      </c>
      <c r="AM2000" s="10">
        <v>0</v>
      </c>
      <c r="AN2000" s="10">
        <v>0</v>
      </c>
      <c r="AO2000" s="12">
        <v>1073289.0310140911</v>
      </c>
      <c r="AP2000" s="12">
        <v>1</v>
      </c>
      <c r="AQ2000">
        <f>AP2000/AO2000</f>
        <v>9.3171547561159329E-7</v>
      </c>
      <c r="AR2000" s="13">
        <f>LOG(AQ2000,2)</f>
        <v>-20.03360720782301</v>
      </c>
    </row>
    <row r="2001" spans="1:44" x14ac:dyDescent="0.25">
      <c r="A2001" t="s">
        <v>49</v>
      </c>
      <c r="B2001" t="s">
        <v>64</v>
      </c>
      <c r="C2001" t="s">
        <v>51</v>
      </c>
      <c r="D2001" t="s">
        <v>14577</v>
      </c>
      <c r="E2001" t="s">
        <v>14578</v>
      </c>
      <c r="F2001" t="s">
        <v>54</v>
      </c>
      <c r="G2001">
        <v>1E-3</v>
      </c>
      <c r="H2001">
        <v>4</v>
      </c>
      <c r="I2001">
        <v>1</v>
      </c>
      <c r="J2001">
        <v>8</v>
      </c>
      <c r="K2001">
        <v>1</v>
      </c>
      <c r="L2001">
        <v>270</v>
      </c>
      <c r="M2001">
        <v>30.7</v>
      </c>
      <c r="N2001">
        <v>6.84</v>
      </c>
      <c r="O2001">
        <v>10.119999999999999</v>
      </c>
      <c r="P2001" t="s">
        <v>965</v>
      </c>
      <c r="Q2001" t="s">
        <v>106</v>
      </c>
      <c r="R2001" t="s">
        <v>82</v>
      </c>
      <c r="S2001" t="s">
        <v>674</v>
      </c>
      <c r="T2001" t="s">
        <v>14579</v>
      </c>
      <c r="U2001" t="s">
        <v>14580</v>
      </c>
      <c r="V2001" t="s">
        <v>14581</v>
      </c>
      <c r="W2001" t="s">
        <v>144</v>
      </c>
      <c r="X2001" t="s">
        <v>54</v>
      </c>
      <c r="Y2001" t="s">
        <v>54</v>
      </c>
      <c r="Z2001" t="s">
        <v>743</v>
      </c>
      <c r="AA2001">
        <v>3</v>
      </c>
      <c r="AB2001">
        <v>4.04</v>
      </c>
      <c r="AC2001">
        <v>8.07102502017756E-4</v>
      </c>
      <c r="AD2001" t="s">
        <v>54</v>
      </c>
      <c r="AE2001" s="8">
        <v>817964.45654891699</v>
      </c>
      <c r="AF2001" s="8" t="s">
        <v>54</v>
      </c>
      <c r="AG2001" s="8">
        <v>1110976.95892768</v>
      </c>
      <c r="AH2001" s="8">
        <v>964470.70773829846</v>
      </c>
      <c r="AI2001" s="8">
        <v>146506.25118938155</v>
      </c>
      <c r="AJ2001" s="10">
        <v>782041.77762219997</v>
      </c>
      <c r="AK2001" s="10">
        <v>1399992.4550125401</v>
      </c>
      <c r="AL2001" s="10">
        <v>1133282.2278948401</v>
      </c>
      <c r="AM2001" s="10">
        <v>1105105.4868431932</v>
      </c>
      <c r="AN2001" s="10">
        <v>253062.84657374999</v>
      </c>
      <c r="AO2001" s="12">
        <v>1082555.4814122929</v>
      </c>
      <c r="AP2001" s="12">
        <v>1</v>
      </c>
      <c r="AQ2001">
        <f>AP2001/AO2001</f>
        <v>9.2374018437873344E-7</v>
      </c>
      <c r="AR2001" s="13">
        <f>LOG(AQ2001,2)</f>
        <v>-20.046009534883318</v>
      </c>
    </row>
    <row r="2002" spans="1:44" x14ac:dyDescent="0.25">
      <c r="A2002" t="s">
        <v>49</v>
      </c>
      <c r="B2002" t="s">
        <v>64</v>
      </c>
      <c r="C2002" t="s">
        <v>51</v>
      </c>
      <c r="D2002" t="s">
        <v>14582</v>
      </c>
      <c r="E2002" t="s">
        <v>14583</v>
      </c>
      <c r="F2002" t="s">
        <v>54</v>
      </c>
      <c r="G2002">
        <v>1E-3</v>
      </c>
      <c r="H2002">
        <v>39</v>
      </c>
      <c r="I2002">
        <v>6</v>
      </c>
      <c r="J2002">
        <v>17</v>
      </c>
      <c r="K2002">
        <v>6</v>
      </c>
      <c r="L2002">
        <v>222</v>
      </c>
      <c r="M2002">
        <v>24.7</v>
      </c>
      <c r="N2002">
        <v>8.25</v>
      </c>
      <c r="O2002">
        <v>12.02</v>
      </c>
      <c r="P2002" t="s">
        <v>462</v>
      </c>
      <c r="Q2002" t="s">
        <v>1343</v>
      </c>
      <c r="R2002" t="s">
        <v>14584</v>
      </c>
      <c r="S2002" t="s">
        <v>14585</v>
      </c>
      <c r="T2002" t="s">
        <v>14586</v>
      </c>
      <c r="U2002" t="s">
        <v>54</v>
      </c>
      <c r="V2002" t="s">
        <v>14587</v>
      </c>
      <c r="W2002" t="s">
        <v>177</v>
      </c>
      <c r="X2002" t="s">
        <v>14588</v>
      </c>
      <c r="Y2002" t="s">
        <v>14589</v>
      </c>
      <c r="Z2002" t="s">
        <v>14590</v>
      </c>
      <c r="AA2002">
        <v>26</v>
      </c>
      <c r="AB2002">
        <v>27.91</v>
      </c>
      <c r="AC2002">
        <v>0</v>
      </c>
      <c r="AD2002" t="s">
        <v>54</v>
      </c>
      <c r="AE2002" s="8">
        <v>670159.61991547199</v>
      </c>
      <c r="AF2002" s="8">
        <v>847155.92810130306</v>
      </c>
      <c r="AG2002" s="8">
        <v>1368752.4645590801</v>
      </c>
      <c r="AH2002" s="8">
        <v>962022.67085861834</v>
      </c>
      <c r="AI2002" s="8">
        <v>296539.78607776342</v>
      </c>
      <c r="AJ2002" s="10">
        <v>17906.187742480099</v>
      </c>
      <c r="AK2002" s="10">
        <v>33027.307891844401</v>
      </c>
      <c r="AL2002" s="10">
        <v>612861.19931870198</v>
      </c>
      <c r="AM2002" s="10">
        <v>221264.89831767548</v>
      </c>
      <c r="AN2002" s="10">
        <v>276969.20320606983</v>
      </c>
      <c r="AO2002" s="12">
        <v>1119759.0729844901</v>
      </c>
      <c r="AP2002" s="12">
        <v>1</v>
      </c>
      <c r="AQ2002">
        <f>AP2002/AO2002</f>
        <v>8.9304924972360648E-7</v>
      </c>
      <c r="AR2002" s="13">
        <f>LOG(AQ2002,2)</f>
        <v>-20.094756925177709</v>
      </c>
    </row>
    <row r="2003" spans="1:44" x14ac:dyDescent="0.25">
      <c r="A2003" t="s">
        <v>54</v>
      </c>
      <c r="B2003" t="s">
        <v>54</v>
      </c>
      <c r="C2003" t="s">
        <v>51</v>
      </c>
      <c r="D2003" t="s">
        <v>14591</v>
      </c>
      <c r="E2003" t="s">
        <v>14592</v>
      </c>
      <c r="F2003" t="s">
        <v>54</v>
      </c>
      <c r="G2003" t="s">
        <v>54</v>
      </c>
      <c r="H2003">
        <v>6</v>
      </c>
      <c r="I2003">
        <v>1</v>
      </c>
      <c r="J2003">
        <v>1</v>
      </c>
      <c r="K2003">
        <v>1</v>
      </c>
      <c r="L2003">
        <v>344</v>
      </c>
      <c r="M2003">
        <v>37.200000000000003</v>
      </c>
      <c r="N2003">
        <v>5.82</v>
      </c>
      <c r="O2003" t="s">
        <v>54</v>
      </c>
      <c r="P2003" t="s">
        <v>14593</v>
      </c>
      <c r="Q2003" t="s">
        <v>106</v>
      </c>
      <c r="R2003" t="s">
        <v>82</v>
      </c>
      <c r="S2003" t="s">
        <v>126</v>
      </c>
      <c r="T2003" t="s">
        <v>14594</v>
      </c>
      <c r="U2003" t="s">
        <v>54</v>
      </c>
      <c r="V2003" t="s">
        <v>14595</v>
      </c>
      <c r="W2003" t="s">
        <v>99</v>
      </c>
      <c r="X2003" t="s">
        <v>54</v>
      </c>
      <c r="Y2003" t="s">
        <v>54</v>
      </c>
      <c r="Z2003" t="s">
        <v>130</v>
      </c>
      <c r="AA2003">
        <v>7</v>
      </c>
      <c r="AB2003">
        <v>4.41</v>
      </c>
      <c r="AC2003">
        <v>8.3892617449664395E-4</v>
      </c>
      <c r="AD2003" t="s">
        <v>54</v>
      </c>
      <c r="AE2003" s="8">
        <v>705022.51314463106</v>
      </c>
      <c r="AF2003" s="8">
        <v>962431.97208172095</v>
      </c>
      <c r="AG2003" s="8">
        <v>1208828.77686611</v>
      </c>
      <c r="AH2003" s="8">
        <v>958761.08736415394</v>
      </c>
      <c r="AI2003" s="8">
        <v>205694.42447022646</v>
      </c>
      <c r="AJ2003" s="10">
        <v>286762.08723050298</v>
      </c>
      <c r="AK2003" s="10">
        <v>939676.70078226505</v>
      </c>
      <c r="AL2003" s="10">
        <v>876718.20581447601</v>
      </c>
      <c r="AM2003" s="10">
        <v>701052.33127574809</v>
      </c>
      <c r="AN2003" s="10">
        <v>294072.83423833828</v>
      </c>
      <c r="AO2003" s="12">
        <v>1226989.43573295</v>
      </c>
      <c r="AP2003" s="12">
        <v>1</v>
      </c>
      <c r="AQ2003">
        <f>AP2003/AO2003</f>
        <v>8.1500294206090179E-7</v>
      </c>
      <c r="AR2003" s="13">
        <f>LOG(AQ2003,2)</f>
        <v>-20.226691396905846</v>
      </c>
    </row>
    <row r="2004" spans="1:44" x14ac:dyDescent="0.25">
      <c r="A2004" t="s">
        <v>49</v>
      </c>
      <c r="B2004" t="s">
        <v>64</v>
      </c>
      <c r="C2004" t="s">
        <v>51</v>
      </c>
      <c r="D2004" t="s">
        <v>14596</v>
      </c>
      <c r="E2004" t="s">
        <v>14597</v>
      </c>
      <c r="F2004" t="s">
        <v>54</v>
      </c>
      <c r="G2004">
        <v>7.0000000000000001E-3</v>
      </c>
      <c r="H2004">
        <v>5</v>
      </c>
      <c r="I2004">
        <v>1</v>
      </c>
      <c r="J2004">
        <v>2</v>
      </c>
      <c r="K2004">
        <v>1</v>
      </c>
      <c r="L2004">
        <v>246</v>
      </c>
      <c r="M2004">
        <v>28.1</v>
      </c>
      <c r="N2004">
        <v>6.77</v>
      </c>
      <c r="O2004">
        <v>2.61</v>
      </c>
      <c r="P2004" t="s">
        <v>150</v>
      </c>
      <c r="Q2004" t="s">
        <v>575</v>
      </c>
      <c r="R2004" t="s">
        <v>57</v>
      </c>
      <c r="S2004" t="s">
        <v>14598</v>
      </c>
      <c r="T2004" t="s">
        <v>14599</v>
      </c>
      <c r="U2004" t="s">
        <v>14600</v>
      </c>
      <c r="V2004" t="s">
        <v>14601</v>
      </c>
      <c r="W2004" t="s">
        <v>187</v>
      </c>
      <c r="X2004" t="s">
        <v>54</v>
      </c>
      <c r="Y2004" t="s">
        <v>14602</v>
      </c>
      <c r="Z2004" t="s">
        <v>14603</v>
      </c>
      <c r="AA2004">
        <v>13</v>
      </c>
      <c r="AB2004">
        <v>3.12</v>
      </c>
      <c r="AC2004">
        <v>7.3367571533382195E-4</v>
      </c>
      <c r="AD2004" t="s">
        <v>54</v>
      </c>
      <c r="AE2004" s="8">
        <v>510123.90718167397</v>
      </c>
      <c r="AF2004" s="8">
        <v>1448429.1681496799</v>
      </c>
      <c r="AG2004" s="8">
        <v>911369.77284813405</v>
      </c>
      <c r="AH2004" s="8">
        <v>956640.94939316262</v>
      </c>
      <c r="AI2004" s="8">
        <v>384396.75706175226</v>
      </c>
      <c r="AJ2004" s="10">
        <v>760417.71300032095</v>
      </c>
      <c r="AK2004" s="10">
        <v>1292915.02450793</v>
      </c>
      <c r="AL2004" s="10">
        <v>1482741.3156663899</v>
      </c>
      <c r="AM2004" s="10">
        <v>1178691.3510582137</v>
      </c>
      <c r="AN2004" s="10">
        <v>305748.40683627716</v>
      </c>
      <c r="AO2004" s="12">
        <v>1276655.0163506262</v>
      </c>
      <c r="AP2004" s="12">
        <v>1</v>
      </c>
      <c r="AQ2004">
        <f>AP2004/AO2004</f>
        <v>7.8329696526673542E-7</v>
      </c>
      <c r="AR2004" s="13">
        <f>LOG(AQ2004,2)</f>
        <v>-20.283937295272935</v>
      </c>
    </row>
    <row r="2005" spans="1:44" x14ac:dyDescent="0.25">
      <c r="A2005" t="s">
        <v>49</v>
      </c>
      <c r="B2005" t="s">
        <v>50</v>
      </c>
      <c r="C2005" t="s">
        <v>51</v>
      </c>
      <c r="D2005" t="s">
        <v>14604</v>
      </c>
      <c r="E2005" t="s">
        <v>14605</v>
      </c>
      <c r="F2005" t="s">
        <v>54</v>
      </c>
      <c r="G2005">
        <v>0.02</v>
      </c>
      <c r="H2005">
        <v>5</v>
      </c>
      <c r="I2005">
        <v>1</v>
      </c>
      <c r="J2005">
        <v>1</v>
      </c>
      <c r="K2005">
        <v>1</v>
      </c>
      <c r="L2005">
        <v>224</v>
      </c>
      <c r="M2005">
        <v>25.4</v>
      </c>
      <c r="N2005">
        <v>6.6</v>
      </c>
      <c r="O2005">
        <v>0</v>
      </c>
      <c r="P2005" t="s">
        <v>54</v>
      </c>
      <c r="Q2005" t="s">
        <v>14606</v>
      </c>
      <c r="R2005" t="s">
        <v>5258</v>
      </c>
      <c r="S2005" t="s">
        <v>14607</v>
      </c>
      <c r="T2005" t="s">
        <v>14608</v>
      </c>
      <c r="U2005" t="s">
        <v>14609</v>
      </c>
      <c r="V2005" t="s">
        <v>14610</v>
      </c>
      <c r="W2005" t="s">
        <v>62</v>
      </c>
      <c r="X2005" t="s">
        <v>54</v>
      </c>
      <c r="Y2005" t="s">
        <v>54</v>
      </c>
      <c r="Z2005" t="s">
        <v>54</v>
      </c>
      <c r="AA2005">
        <v>0</v>
      </c>
      <c r="AB2005" t="s">
        <v>54</v>
      </c>
      <c r="AC2005">
        <v>0</v>
      </c>
      <c r="AD2005" t="s">
        <v>54</v>
      </c>
      <c r="AE2005" s="8">
        <v>714416.79614453099</v>
      </c>
      <c r="AF2005" s="8">
        <v>987063.40072295105</v>
      </c>
      <c r="AG2005" s="8">
        <v>1165004.9628214701</v>
      </c>
      <c r="AH2005" s="8">
        <v>955495.05322965083</v>
      </c>
      <c r="AI2005" s="8">
        <v>185301.27614224036</v>
      </c>
      <c r="AJ2005" s="10">
        <v>491859.25854400499</v>
      </c>
      <c r="AK2005" s="10">
        <v>1062395.5620496699</v>
      </c>
      <c r="AL2005" s="10">
        <v>944156.38194791705</v>
      </c>
      <c r="AM2005" s="10">
        <v>832803.73418053065</v>
      </c>
      <c r="AN2005" s="10">
        <v>245869.17595621551</v>
      </c>
      <c r="AO2005" s="12">
        <v>1278031.15559029</v>
      </c>
      <c r="AP2005" s="12">
        <v>1</v>
      </c>
      <c r="AQ2005">
        <f>AP2005/AO2005</f>
        <v>7.8245353849619226E-7</v>
      </c>
      <c r="AR2005" s="13">
        <f>LOG(AQ2005,2)</f>
        <v>-20.28549157577163</v>
      </c>
    </row>
    <row r="2006" spans="1:44" x14ac:dyDescent="0.25">
      <c r="A2006" t="s">
        <v>49</v>
      </c>
      <c r="B2006" t="s">
        <v>64</v>
      </c>
      <c r="C2006" t="s">
        <v>51</v>
      </c>
      <c r="D2006" t="s">
        <v>14611</v>
      </c>
      <c r="E2006" t="s">
        <v>14612</v>
      </c>
      <c r="F2006" t="s">
        <v>54</v>
      </c>
      <c r="G2006">
        <v>6.0000000000000001E-3</v>
      </c>
      <c r="H2006">
        <v>8</v>
      </c>
      <c r="I2006">
        <v>2</v>
      </c>
      <c r="J2006">
        <v>4</v>
      </c>
      <c r="K2006">
        <v>2</v>
      </c>
      <c r="L2006">
        <v>211</v>
      </c>
      <c r="M2006">
        <v>23.3</v>
      </c>
      <c r="N2006">
        <v>5.01</v>
      </c>
      <c r="O2006">
        <v>3.97</v>
      </c>
      <c r="P2006" t="s">
        <v>1280</v>
      </c>
      <c r="Q2006" t="s">
        <v>14613</v>
      </c>
      <c r="R2006" t="s">
        <v>421</v>
      </c>
      <c r="S2006" t="s">
        <v>14614</v>
      </c>
      <c r="T2006" t="s">
        <v>14615</v>
      </c>
      <c r="U2006" t="s">
        <v>14616</v>
      </c>
      <c r="V2006" t="s">
        <v>14617</v>
      </c>
      <c r="W2006" t="s">
        <v>646</v>
      </c>
      <c r="X2006" t="s">
        <v>1698</v>
      </c>
      <c r="Y2006" t="s">
        <v>14618</v>
      </c>
      <c r="Z2006" t="s">
        <v>14619</v>
      </c>
      <c r="AA2006">
        <v>15</v>
      </c>
      <c r="AB2006">
        <v>1.95</v>
      </c>
      <c r="AC2006">
        <v>1.07120352867045E-2</v>
      </c>
      <c r="AD2006" t="s">
        <v>54</v>
      </c>
      <c r="AE2006" s="8">
        <v>954248.58058496704</v>
      </c>
      <c r="AF2006" s="8" t="s">
        <v>54</v>
      </c>
      <c r="AG2006" s="8" t="s">
        <v>54</v>
      </c>
      <c r="AH2006" s="8">
        <v>954248.58058496704</v>
      </c>
      <c r="AI2006" s="8">
        <v>0</v>
      </c>
      <c r="AJ2006" s="10">
        <v>1413792.8929095401</v>
      </c>
      <c r="AK2006" s="10">
        <v>2435008.2189220702</v>
      </c>
      <c r="AL2006" s="10">
        <v>2704697.2015748201</v>
      </c>
      <c r="AM2006" s="10">
        <v>2184499.4378021434</v>
      </c>
      <c r="AN2006" s="10">
        <v>555982.29623870319</v>
      </c>
      <c r="AO2006" s="12">
        <v>1304019.4524814601</v>
      </c>
      <c r="AP2006" s="12">
        <v>1</v>
      </c>
      <c r="AQ2006">
        <f>AP2006/AO2006</f>
        <v>7.6685972597806591E-7</v>
      </c>
      <c r="AR2006" s="13">
        <f>LOG(AQ2006,2)</f>
        <v>-20.314533960203914</v>
      </c>
    </row>
    <row r="2007" spans="1:44" x14ac:dyDescent="0.25">
      <c r="A2007" t="s">
        <v>49</v>
      </c>
      <c r="B2007" t="s">
        <v>64</v>
      </c>
      <c r="C2007" t="s">
        <v>51</v>
      </c>
      <c r="D2007" t="s">
        <v>14620</v>
      </c>
      <c r="E2007" t="s">
        <v>14621</v>
      </c>
      <c r="F2007" t="s">
        <v>54</v>
      </c>
      <c r="G2007">
        <v>0</v>
      </c>
      <c r="H2007">
        <v>13</v>
      </c>
      <c r="I2007">
        <v>6</v>
      </c>
      <c r="J2007">
        <v>25</v>
      </c>
      <c r="K2007">
        <v>6</v>
      </c>
      <c r="L2007">
        <v>525</v>
      </c>
      <c r="M2007">
        <v>59.5</v>
      </c>
      <c r="N2007">
        <v>6.7</v>
      </c>
      <c r="O2007">
        <v>17.5</v>
      </c>
      <c r="P2007" t="s">
        <v>2600</v>
      </c>
      <c r="Q2007" t="s">
        <v>14622</v>
      </c>
      <c r="R2007" t="s">
        <v>280</v>
      </c>
      <c r="S2007" t="s">
        <v>7842</v>
      </c>
      <c r="T2007" t="s">
        <v>14623</v>
      </c>
      <c r="U2007" t="s">
        <v>14624</v>
      </c>
      <c r="V2007" t="s">
        <v>14625</v>
      </c>
      <c r="W2007" t="s">
        <v>372</v>
      </c>
      <c r="X2007" t="s">
        <v>14626</v>
      </c>
      <c r="Y2007" t="s">
        <v>54</v>
      </c>
      <c r="Z2007" t="s">
        <v>54</v>
      </c>
      <c r="AA2007">
        <v>5</v>
      </c>
      <c r="AB2007">
        <v>6.18</v>
      </c>
      <c r="AC2007">
        <v>9.9502487562189005E-4</v>
      </c>
      <c r="AD2007" t="s">
        <v>54</v>
      </c>
      <c r="AE2007" s="8" t="s">
        <v>54</v>
      </c>
      <c r="AF2007" s="8">
        <v>1025019.2216544</v>
      </c>
      <c r="AG2007" s="8">
        <v>863433.09382701595</v>
      </c>
      <c r="AH2007" s="8">
        <v>944226.15774070797</v>
      </c>
      <c r="AI2007" s="8">
        <v>80793.063913692022</v>
      </c>
      <c r="AJ2007" s="10">
        <v>4159068.7194171501</v>
      </c>
      <c r="AK2007" s="10">
        <v>1375230.01274962</v>
      </c>
      <c r="AL2007" s="10">
        <v>7181120.5465678005</v>
      </c>
      <c r="AM2007" s="10">
        <v>4238473.0929115238</v>
      </c>
      <c r="AN2007" s="10">
        <v>2370909.8132105898</v>
      </c>
      <c r="AO2007" s="12">
        <v>1320572.4707682594</v>
      </c>
      <c r="AP2007" s="12">
        <v>1</v>
      </c>
      <c r="AQ2007">
        <f>AP2007/AO2007</f>
        <v>7.5724734699204926E-7</v>
      </c>
      <c r="AR2007" s="13">
        <f>LOG(AQ2007,2)</f>
        <v>-20.332732045648623</v>
      </c>
    </row>
    <row r="2008" spans="1:44" x14ac:dyDescent="0.25">
      <c r="A2008" t="s">
        <v>49</v>
      </c>
      <c r="B2008" t="s">
        <v>64</v>
      </c>
      <c r="C2008" t="s">
        <v>51</v>
      </c>
      <c r="D2008" t="s">
        <v>14627</v>
      </c>
      <c r="E2008" t="s">
        <v>14628</v>
      </c>
      <c r="F2008" t="s">
        <v>54</v>
      </c>
      <c r="G2008">
        <v>7.0000000000000001E-3</v>
      </c>
      <c r="H2008">
        <v>1</v>
      </c>
      <c r="I2008">
        <v>1</v>
      </c>
      <c r="J2008">
        <v>1</v>
      </c>
      <c r="K2008">
        <v>1</v>
      </c>
      <c r="L2008">
        <v>1129</v>
      </c>
      <c r="M2008">
        <v>125.4</v>
      </c>
      <c r="N2008">
        <v>7.31</v>
      </c>
      <c r="O2008">
        <v>2.5499999999999998</v>
      </c>
      <c r="P2008" t="s">
        <v>773</v>
      </c>
      <c r="Q2008" t="s">
        <v>848</v>
      </c>
      <c r="R2008" t="s">
        <v>1904</v>
      </c>
      <c r="S2008" t="s">
        <v>14629</v>
      </c>
      <c r="T2008" t="s">
        <v>14630</v>
      </c>
      <c r="U2008" t="s">
        <v>14631</v>
      </c>
      <c r="V2008" t="s">
        <v>14632</v>
      </c>
      <c r="W2008" t="s">
        <v>326</v>
      </c>
      <c r="X2008" t="s">
        <v>3785</v>
      </c>
      <c r="Y2008" t="s">
        <v>14633</v>
      </c>
      <c r="Z2008" t="s">
        <v>14634</v>
      </c>
      <c r="AA2008">
        <v>7</v>
      </c>
      <c r="AB2008" t="s">
        <v>54</v>
      </c>
      <c r="AC2008">
        <v>0</v>
      </c>
      <c r="AD2008" t="s">
        <v>54</v>
      </c>
      <c r="AE2008" s="8">
        <v>674370.69202232803</v>
      </c>
      <c r="AF2008" s="8">
        <v>1081370.9205386401</v>
      </c>
      <c r="AG2008" s="8">
        <v>1043838.6774732399</v>
      </c>
      <c r="AH2008" s="8">
        <v>933193.4300114027</v>
      </c>
      <c r="AI2008" s="8">
        <v>183655.60993791459</v>
      </c>
      <c r="AJ2008" s="10">
        <v>669607.25484384096</v>
      </c>
      <c r="AK2008" s="10">
        <v>1214555.4064515999</v>
      </c>
      <c r="AL2008" s="10">
        <v>1666023.0917532099</v>
      </c>
      <c r="AM2008" s="10">
        <v>1183395.2510162171</v>
      </c>
      <c r="AN2008" s="10">
        <v>407381.34998714022</v>
      </c>
      <c r="AO2008" s="12">
        <v>1322894.1854749436</v>
      </c>
      <c r="AP2008" s="12">
        <v>1</v>
      </c>
      <c r="AQ2008">
        <f>AP2008/AO2008</f>
        <v>7.5591835762811329E-7</v>
      </c>
      <c r="AR2008" s="13">
        <f>LOG(AQ2008,2)</f>
        <v>-20.33526623850257</v>
      </c>
    </row>
    <row r="2009" spans="1:44" x14ac:dyDescent="0.25">
      <c r="A2009" t="s">
        <v>49</v>
      </c>
      <c r="B2009" t="s">
        <v>50</v>
      </c>
      <c r="C2009" t="s">
        <v>51</v>
      </c>
      <c r="D2009" t="s">
        <v>14635</v>
      </c>
      <c r="E2009" t="s">
        <v>14636</v>
      </c>
      <c r="F2009" t="s">
        <v>54</v>
      </c>
      <c r="G2009">
        <v>2.3E-2</v>
      </c>
      <c r="H2009">
        <v>3</v>
      </c>
      <c r="I2009">
        <v>2</v>
      </c>
      <c r="J2009">
        <v>2</v>
      </c>
      <c r="K2009">
        <v>1</v>
      </c>
      <c r="L2009">
        <v>601</v>
      </c>
      <c r="M2009">
        <v>66.2</v>
      </c>
      <c r="N2009">
        <v>4.9400000000000004</v>
      </c>
      <c r="O2009">
        <v>0</v>
      </c>
      <c r="P2009" t="s">
        <v>1198</v>
      </c>
      <c r="Q2009" t="s">
        <v>106</v>
      </c>
      <c r="R2009" t="s">
        <v>82</v>
      </c>
      <c r="S2009" t="s">
        <v>14637</v>
      </c>
      <c r="T2009" t="s">
        <v>14638</v>
      </c>
      <c r="U2009" t="s">
        <v>14639</v>
      </c>
      <c r="V2009" t="s">
        <v>14640</v>
      </c>
      <c r="W2009" t="s">
        <v>217</v>
      </c>
      <c r="X2009" t="s">
        <v>6330</v>
      </c>
      <c r="Y2009" t="s">
        <v>14641</v>
      </c>
      <c r="Z2009" t="s">
        <v>14642</v>
      </c>
      <c r="AA2009">
        <v>125</v>
      </c>
      <c r="AB2009" t="s">
        <v>54</v>
      </c>
      <c r="AC2009">
        <v>0</v>
      </c>
      <c r="AD2009" t="s">
        <v>54</v>
      </c>
      <c r="AE2009" s="8" t="s">
        <v>54</v>
      </c>
      <c r="AF2009" s="8">
        <v>913092.75916707597</v>
      </c>
      <c r="AG2009" s="8" t="s">
        <v>54</v>
      </c>
      <c r="AH2009" s="8">
        <v>913092.75916707597</v>
      </c>
      <c r="AI2009" s="8">
        <v>0</v>
      </c>
      <c r="AJ2009" s="10" t="s">
        <v>54</v>
      </c>
      <c r="AK2009" s="10" t="s">
        <v>54</v>
      </c>
      <c r="AL2009" s="10" t="s">
        <v>54</v>
      </c>
      <c r="AM2009" s="10">
        <v>0</v>
      </c>
      <c r="AN2009" s="10">
        <v>0</v>
      </c>
      <c r="AO2009" s="12">
        <v>1361916.79536729</v>
      </c>
      <c r="AP2009" s="12">
        <v>1</v>
      </c>
      <c r="AQ2009">
        <f>AP2009/AO2009</f>
        <v>7.3425924652784232E-7</v>
      </c>
      <c r="AR2009" s="13">
        <f>LOG(AQ2009,2)</f>
        <v>-20.377207135686103</v>
      </c>
    </row>
    <row r="2010" spans="1:44" x14ac:dyDescent="0.25">
      <c r="A2010" t="s">
        <v>49</v>
      </c>
      <c r="B2010" t="s">
        <v>64</v>
      </c>
      <c r="C2010" t="s">
        <v>51</v>
      </c>
      <c r="D2010" t="s">
        <v>14643</v>
      </c>
      <c r="E2010" t="s">
        <v>14644</v>
      </c>
      <c r="F2010" t="s">
        <v>54</v>
      </c>
      <c r="G2010">
        <v>1E-3</v>
      </c>
      <c r="H2010">
        <v>12</v>
      </c>
      <c r="I2010">
        <v>2</v>
      </c>
      <c r="J2010">
        <v>13</v>
      </c>
      <c r="K2010">
        <v>2</v>
      </c>
      <c r="L2010">
        <v>188</v>
      </c>
      <c r="M2010">
        <v>21</v>
      </c>
      <c r="N2010">
        <v>5.14</v>
      </c>
      <c r="O2010">
        <v>7.23</v>
      </c>
      <c r="P2010" t="s">
        <v>320</v>
      </c>
      <c r="Q2010" t="s">
        <v>1013</v>
      </c>
      <c r="R2010" t="s">
        <v>57</v>
      </c>
      <c r="S2010" t="s">
        <v>14645</v>
      </c>
      <c r="T2010" t="s">
        <v>14646</v>
      </c>
      <c r="U2010" t="s">
        <v>14647</v>
      </c>
      <c r="V2010" t="s">
        <v>14648</v>
      </c>
      <c r="W2010" t="s">
        <v>62</v>
      </c>
      <c r="X2010" t="s">
        <v>54</v>
      </c>
      <c r="Y2010" t="s">
        <v>570</v>
      </c>
      <c r="Z2010" t="s">
        <v>9719</v>
      </c>
      <c r="AA2010">
        <v>6</v>
      </c>
      <c r="AB2010">
        <v>7.2</v>
      </c>
      <c r="AC2010">
        <v>1.07642626480086E-3</v>
      </c>
      <c r="AD2010" t="s">
        <v>54</v>
      </c>
      <c r="AE2010" s="8" t="s">
        <v>54</v>
      </c>
      <c r="AF2010" s="8">
        <v>912120.77777164301</v>
      </c>
      <c r="AG2010" s="8" t="s">
        <v>54</v>
      </c>
      <c r="AH2010" s="8">
        <v>912120.77777164301</v>
      </c>
      <c r="AI2010" s="8">
        <v>0</v>
      </c>
      <c r="AJ2010" s="10" t="s">
        <v>54</v>
      </c>
      <c r="AK2010" s="10" t="s">
        <v>54</v>
      </c>
      <c r="AL2010" s="10" t="s">
        <v>54</v>
      </c>
      <c r="AM2010" s="10">
        <v>0</v>
      </c>
      <c r="AN2010" s="10">
        <v>0</v>
      </c>
      <c r="AO2010" s="12">
        <v>1382989.7400096799</v>
      </c>
      <c r="AP2010" s="12">
        <v>1</v>
      </c>
      <c r="AQ2010">
        <f>AP2010/AO2010</f>
        <v>7.2307116319821779E-7</v>
      </c>
      <c r="AR2010" s="13">
        <f>LOG(AQ2010,2)</f>
        <v>-20.39935902292606</v>
      </c>
    </row>
    <row r="2011" spans="1:44" x14ac:dyDescent="0.25">
      <c r="A2011" t="s">
        <v>49</v>
      </c>
      <c r="B2011" t="s">
        <v>64</v>
      </c>
      <c r="C2011" t="s">
        <v>51</v>
      </c>
      <c r="D2011" t="s">
        <v>14649</v>
      </c>
      <c r="E2011" t="s">
        <v>14650</v>
      </c>
      <c r="F2011" t="s">
        <v>54</v>
      </c>
      <c r="G2011">
        <v>7.0000000000000001E-3</v>
      </c>
      <c r="H2011">
        <v>1</v>
      </c>
      <c r="I2011">
        <v>1</v>
      </c>
      <c r="J2011">
        <v>1</v>
      </c>
      <c r="K2011">
        <v>1</v>
      </c>
      <c r="L2011">
        <v>746</v>
      </c>
      <c r="M2011">
        <v>83.9</v>
      </c>
      <c r="N2011">
        <v>6.76</v>
      </c>
      <c r="O2011">
        <v>2.35</v>
      </c>
      <c r="P2011" t="s">
        <v>5474</v>
      </c>
      <c r="Q2011" t="s">
        <v>309</v>
      </c>
      <c r="R2011" t="s">
        <v>2001</v>
      </c>
      <c r="S2011" t="s">
        <v>14651</v>
      </c>
      <c r="T2011" t="s">
        <v>14652</v>
      </c>
      <c r="U2011" t="s">
        <v>14653</v>
      </c>
      <c r="V2011" t="s">
        <v>14654</v>
      </c>
      <c r="W2011" t="s">
        <v>533</v>
      </c>
      <c r="X2011" t="s">
        <v>54</v>
      </c>
      <c r="Y2011" t="s">
        <v>14655</v>
      </c>
      <c r="Z2011" t="s">
        <v>54</v>
      </c>
      <c r="AA2011">
        <v>1</v>
      </c>
      <c r="AB2011" t="s">
        <v>54</v>
      </c>
      <c r="AC2011">
        <v>0</v>
      </c>
      <c r="AD2011" t="s">
        <v>54</v>
      </c>
      <c r="AE2011" s="8">
        <v>1660954.04700454</v>
      </c>
      <c r="AF2011" s="8" t="s">
        <v>54</v>
      </c>
      <c r="AG2011" s="8">
        <v>155381.444140846</v>
      </c>
      <c r="AH2011" s="8">
        <v>908167.74557269295</v>
      </c>
      <c r="AI2011" s="8">
        <v>752786.30143184715</v>
      </c>
      <c r="AJ2011" s="10" t="s">
        <v>54</v>
      </c>
      <c r="AK2011" s="10" t="s">
        <v>54</v>
      </c>
      <c r="AL2011" s="10" t="s">
        <v>54</v>
      </c>
      <c r="AM2011" s="10">
        <v>0</v>
      </c>
      <c r="AN2011" s="10">
        <v>0</v>
      </c>
      <c r="AO2011" s="12">
        <v>1395747.6948311466</v>
      </c>
      <c r="AP2011" s="12">
        <v>1</v>
      </c>
      <c r="AQ2011">
        <f>AP2011/AO2011</f>
        <v>7.1646186750176008E-7</v>
      </c>
      <c r="AR2011" s="13">
        <f>LOG(AQ2011,2)</f>
        <v>-20.412606742738888</v>
      </c>
    </row>
    <row r="2012" spans="1:44" x14ac:dyDescent="0.25">
      <c r="A2012" t="s">
        <v>49</v>
      </c>
      <c r="B2012" t="s">
        <v>64</v>
      </c>
      <c r="C2012" t="s">
        <v>51</v>
      </c>
      <c r="D2012" t="s">
        <v>14656</v>
      </c>
      <c r="E2012" t="s">
        <v>14657</v>
      </c>
      <c r="F2012" t="s">
        <v>54</v>
      </c>
      <c r="G2012">
        <v>2E-3</v>
      </c>
      <c r="H2012">
        <v>13</v>
      </c>
      <c r="I2012">
        <v>4</v>
      </c>
      <c r="J2012">
        <v>11</v>
      </c>
      <c r="K2012">
        <v>4</v>
      </c>
      <c r="L2012">
        <v>418</v>
      </c>
      <c r="M2012">
        <v>46.7</v>
      </c>
      <c r="N2012">
        <v>5.59</v>
      </c>
      <c r="O2012">
        <v>6.7</v>
      </c>
      <c r="P2012" t="s">
        <v>4447</v>
      </c>
      <c r="Q2012" t="s">
        <v>3627</v>
      </c>
      <c r="R2012" t="s">
        <v>115</v>
      </c>
      <c r="S2012" t="s">
        <v>164</v>
      </c>
      <c r="T2012" t="s">
        <v>14658</v>
      </c>
      <c r="U2012" t="s">
        <v>14659</v>
      </c>
      <c r="V2012" t="s">
        <v>14660</v>
      </c>
      <c r="W2012" t="s">
        <v>315</v>
      </c>
      <c r="X2012" t="s">
        <v>14661</v>
      </c>
      <c r="Y2012" t="s">
        <v>3633</v>
      </c>
      <c r="Z2012" t="s">
        <v>14662</v>
      </c>
      <c r="AA2012">
        <v>22</v>
      </c>
      <c r="AB2012">
        <v>6.62</v>
      </c>
      <c r="AC2012">
        <v>1.02459016393443E-3</v>
      </c>
      <c r="AD2012" t="s">
        <v>54</v>
      </c>
      <c r="AE2012" s="8">
        <v>1195077.2722711</v>
      </c>
      <c r="AF2012" s="8">
        <v>620080.123066172</v>
      </c>
      <c r="AG2012" s="8" t="s">
        <v>54</v>
      </c>
      <c r="AH2012" s="8">
        <v>907578.69766863598</v>
      </c>
      <c r="AI2012" s="8">
        <v>287498.5746024641</v>
      </c>
      <c r="AJ2012" s="10" t="s">
        <v>54</v>
      </c>
      <c r="AK2012" s="10">
        <v>794236.84783500398</v>
      </c>
      <c r="AL2012" s="10">
        <v>747295.57731083699</v>
      </c>
      <c r="AM2012" s="10">
        <v>770766.21257292049</v>
      </c>
      <c r="AN2012" s="10">
        <v>23470.635262083495</v>
      </c>
      <c r="AO2012" s="12">
        <v>1414732.7726884969</v>
      </c>
      <c r="AP2012" s="12">
        <v>1</v>
      </c>
      <c r="AQ2012">
        <f>AP2012/AO2012</f>
        <v>7.0684727130456118E-7</v>
      </c>
      <c r="AR2012" s="13">
        <f>LOG(AQ2012,2)</f>
        <v>-20.432098139041589</v>
      </c>
    </row>
    <row r="2013" spans="1:44" x14ac:dyDescent="0.25">
      <c r="A2013" t="s">
        <v>49</v>
      </c>
      <c r="B2013" t="s">
        <v>64</v>
      </c>
      <c r="C2013" t="s">
        <v>51</v>
      </c>
      <c r="D2013" t="s">
        <v>14663</v>
      </c>
      <c r="E2013" t="s">
        <v>14664</v>
      </c>
      <c r="F2013" t="s">
        <v>54</v>
      </c>
      <c r="G2013">
        <v>7.0000000000000001E-3</v>
      </c>
      <c r="H2013">
        <v>1</v>
      </c>
      <c r="I2013">
        <v>1</v>
      </c>
      <c r="J2013">
        <v>1</v>
      </c>
      <c r="K2013">
        <v>1</v>
      </c>
      <c r="L2013">
        <v>1208</v>
      </c>
      <c r="M2013">
        <v>138.6</v>
      </c>
      <c r="N2013">
        <v>5.4</v>
      </c>
      <c r="O2013">
        <v>2.88</v>
      </c>
      <c r="P2013" t="s">
        <v>14665</v>
      </c>
      <c r="Q2013" t="s">
        <v>472</v>
      </c>
      <c r="R2013" t="s">
        <v>82</v>
      </c>
      <c r="S2013" t="s">
        <v>14666</v>
      </c>
      <c r="T2013" t="s">
        <v>14667</v>
      </c>
      <c r="U2013" t="s">
        <v>14668</v>
      </c>
      <c r="V2013" t="s">
        <v>14669</v>
      </c>
      <c r="W2013" t="s">
        <v>111</v>
      </c>
      <c r="X2013" t="s">
        <v>54</v>
      </c>
      <c r="Y2013" t="s">
        <v>54</v>
      </c>
      <c r="Z2013" t="s">
        <v>14670</v>
      </c>
      <c r="AA2013">
        <v>5</v>
      </c>
      <c r="AB2013" t="s">
        <v>54</v>
      </c>
      <c r="AC2013">
        <v>0</v>
      </c>
      <c r="AD2013" t="s">
        <v>54</v>
      </c>
      <c r="AE2013" s="8">
        <v>722984.69917752501</v>
      </c>
      <c r="AF2013" s="8">
        <v>1264886.8565128201</v>
      </c>
      <c r="AG2013" s="8">
        <v>716823.85017196101</v>
      </c>
      <c r="AH2013" s="8">
        <v>901565.13528743538</v>
      </c>
      <c r="AI2013" s="8">
        <v>256919.56439159362</v>
      </c>
      <c r="AJ2013" s="10">
        <v>2175614.5192298</v>
      </c>
      <c r="AK2013" s="10" t="s">
        <v>54</v>
      </c>
      <c r="AL2013" s="10" t="s">
        <v>54</v>
      </c>
      <c r="AM2013" s="10">
        <v>2175614.5192298</v>
      </c>
      <c r="AN2013" s="10">
        <v>0</v>
      </c>
      <c r="AO2013" s="12">
        <v>1471096.46999705</v>
      </c>
      <c r="AP2013" s="12">
        <v>1</v>
      </c>
      <c r="AQ2013">
        <f>AP2013/AO2013</f>
        <v>6.7976507346388053E-7</v>
      </c>
      <c r="AR2013" s="13">
        <f>LOG(AQ2013,2)</f>
        <v>-20.488460426537479</v>
      </c>
    </row>
    <row r="2014" spans="1:44" x14ac:dyDescent="0.25">
      <c r="A2014" t="s">
        <v>49</v>
      </c>
      <c r="B2014" t="s">
        <v>64</v>
      </c>
      <c r="C2014" t="s">
        <v>51</v>
      </c>
      <c r="D2014" t="s">
        <v>14671</v>
      </c>
      <c r="E2014" t="s">
        <v>14672</v>
      </c>
      <c r="F2014" t="s">
        <v>54</v>
      </c>
      <c r="G2014">
        <v>2E-3</v>
      </c>
      <c r="H2014">
        <v>7</v>
      </c>
      <c r="I2014">
        <v>1</v>
      </c>
      <c r="J2014">
        <v>4</v>
      </c>
      <c r="K2014">
        <v>1</v>
      </c>
      <c r="L2014">
        <v>209</v>
      </c>
      <c r="M2014">
        <v>23.2</v>
      </c>
      <c r="N2014">
        <v>5.38</v>
      </c>
      <c r="O2014">
        <v>6.59</v>
      </c>
      <c r="P2014" t="s">
        <v>462</v>
      </c>
      <c r="Q2014" t="s">
        <v>575</v>
      </c>
      <c r="R2014" t="s">
        <v>82</v>
      </c>
      <c r="S2014" t="s">
        <v>14673</v>
      </c>
      <c r="T2014" t="s">
        <v>14674</v>
      </c>
      <c r="U2014" t="s">
        <v>14675</v>
      </c>
      <c r="V2014" t="s">
        <v>14676</v>
      </c>
      <c r="W2014" t="s">
        <v>198</v>
      </c>
      <c r="X2014" t="s">
        <v>54</v>
      </c>
      <c r="Y2014" t="s">
        <v>54</v>
      </c>
      <c r="Z2014" t="s">
        <v>8053</v>
      </c>
      <c r="AA2014">
        <v>13</v>
      </c>
      <c r="AB2014">
        <v>6.91</v>
      </c>
      <c r="AC2014">
        <v>1.0482180293501001E-3</v>
      </c>
      <c r="AD2014" t="s">
        <v>54</v>
      </c>
      <c r="AE2014" s="8">
        <v>727216.29283656401</v>
      </c>
      <c r="AF2014" s="8">
        <v>1070531.57438026</v>
      </c>
      <c r="AG2014" s="8" t="s">
        <v>54</v>
      </c>
      <c r="AH2014" s="8">
        <v>898873.93360841204</v>
      </c>
      <c r="AI2014" s="8">
        <v>171657.64077184765</v>
      </c>
      <c r="AJ2014" s="10">
        <v>185803.62180020101</v>
      </c>
      <c r="AK2014" s="10" t="s">
        <v>54</v>
      </c>
      <c r="AL2014" s="10" t="s">
        <v>54</v>
      </c>
      <c r="AM2014" s="10">
        <v>185803.62180020101</v>
      </c>
      <c r="AN2014" s="10">
        <v>0</v>
      </c>
      <c r="AO2014" s="12">
        <v>1482261.2760281935</v>
      </c>
      <c r="AP2014" s="12">
        <v>1</v>
      </c>
      <c r="AQ2014">
        <f>AP2014/AO2014</f>
        <v>6.7464489302423051E-7</v>
      </c>
      <c r="AR2014" s="13">
        <f>LOG(AQ2014,2)</f>
        <v>-20.499368341129021</v>
      </c>
    </row>
    <row r="2015" spans="1:44" x14ac:dyDescent="0.25">
      <c r="A2015" t="s">
        <v>49</v>
      </c>
      <c r="B2015" t="s">
        <v>50</v>
      </c>
      <c r="C2015" t="s">
        <v>51</v>
      </c>
      <c r="D2015" t="s">
        <v>14677</v>
      </c>
      <c r="E2015" t="s">
        <v>14678</v>
      </c>
      <c r="F2015" t="s">
        <v>54</v>
      </c>
      <c r="G2015">
        <v>2.1000000000000001E-2</v>
      </c>
      <c r="H2015">
        <v>4</v>
      </c>
      <c r="I2015">
        <v>1</v>
      </c>
      <c r="J2015">
        <v>1</v>
      </c>
      <c r="K2015">
        <v>1</v>
      </c>
      <c r="L2015">
        <v>368</v>
      </c>
      <c r="M2015">
        <v>42</v>
      </c>
      <c r="N2015">
        <v>8.6300000000000008</v>
      </c>
      <c r="O2015">
        <v>0</v>
      </c>
      <c r="P2015" t="s">
        <v>773</v>
      </c>
      <c r="Q2015" t="s">
        <v>6655</v>
      </c>
      <c r="R2015" t="s">
        <v>1418</v>
      </c>
      <c r="S2015" t="s">
        <v>14679</v>
      </c>
      <c r="T2015" t="s">
        <v>14680</v>
      </c>
      <c r="U2015" t="s">
        <v>14681</v>
      </c>
      <c r="V2015" t="s">
        <v>14682</v>
      </c>
      <c r="W2015" t="s">
        <v>74</v>
      </c>
      <c r="X2015" t="s">
        <v>54</v>
      </c>
      <c r="Y2015" t="s">
        <v>54</v>
      </c>
      <c r="Z2015" t="s">
        <v>54</v>
      </c>
      <c r="AA2015">
        <v>0</v>
      </c>
      <c r="AB2015" t="s">
        <v>54</v>
      </c>
      <c r="AC2015">
        <v>0</v>
      </c>
      <c r="AD2015" t="s">
        <v>54</v>
      </c>
      <c r="AE2015" s="8">
        <v>815482.21671584004</v>
      </c>
      <c r="AF2015" s="8">
        <v>850889.19903522998</v>
      </c>
      <c r="AG2015" s="8">
        <v>1021688.02670125</v>
      </c>
      <c r="AH2015" s="8">
        <v>896019.81415077334</v>
      </c>
      <c r="AI2015" s="8">
        <v>90028.841058352817</v>
      </c>
      <c r="AJ2015" s="10">
        <v>983078.30221815896</v>
      </c>
      <c r="AK2015" s="10">
        <v>1677578.17020198</v>
      </c>
      <c r="AL2015" s="10">
        <v>1983554.15854183</v>
      </c>
      <c r="AM2015" s="10">
        <v>1548070.2103206564</v>
      </c>
      <c r="AN2015" s="10">
        <v>418582.70272122807</v>
      </c>
      <c r="AO2015" s="12">
        <v>1537185.1558636699</v>
      </c>
      <c r="AP2015" s="12">
        <v>1</v>
      </c>
      <c r="AQ2015">
        <f>AP2015/AO2015</f>
        <v>6.5053971942511275E-7</v>
      </c>
      <c r="AR2015" s="13">
        <f>LOG(AQ2015,2)</f>
        <v>-20.551859519231186</v>
      </c>
    </row>
    <row r="2016" spans="1:44" x14ac:dyDescent="0.25">
      <c r="A2016" t="s">
        <v>49</v>
      </c>
      <c r="B2016" t="s">
        <v>64</v>
      </c>
      <c r="C2016" t="s">
        <v>51</v>
      </c>
      <c r="D2016" t="s">
        <v>14683</v>
      </c>
      <c r="E2016" t="s">
        <v>14684</v>
      </c>
      <c r="F2016" t="s">
        <v>54</v>
      </c>
      <c r="G2016">
        <v>1E-3</v>
      </c>
      <c r="H2016">
        <v>9</v>
      </c>
      <c r="I2016">
        <v>1</v>
      </c>
      <c r="J2016">
        <v>11</v>
      </c>
      <c r="K2016">
        <v>1</v>
      </c>
      <c r="L2016">
        <v>106</v>
      </c>
      <c r="M2016">
        <v>12.2</v>
      </c>
      <c r="N2016">
        <v>9.35</v>
      </c>
      <c r="O2016">
        <v>16.54</v>
      </c>
      <c r="P2016" t="s">
        <v>3079</v>
      </c>
      <c r="Q2016" t="s">
        <v>14685</v>
      </c>
      <c r="R2016" t="s">
        <v>182</v>
      </c>
      <c r="S2016" t="s">
        <v>14686</v>
      </c>
      <c r="T2016" t="s">
        <v>14687</v>
      </c>
      <c r="U2016" t="s">
        <v>14688</v>
      </c>
      <c r="V2016" t="s">
        <v>14689</v>
      </c>
      <c r="W2016" t="s">
        <v>87</v>
      </c>
      <c r="X2016" t="s">
        <v>1320</v>
      </c>
      <c r="Y2016" t="s">
        <v>54</v>
      </c>
      <c r="Z2016" t="s">
        <v>54</v>
      </c>
      <c r="AA2016">
        <v>1</v>
      </c>
      <c r="AB2016">
        <v>10.37</v>
      </c>
      <c r="AC2016">
        <v>1.38888888888889E-3</v>
      </c>
      <c r="AD2016" t="s">
        <v>54</v>
      </c>
      <c r="AE2016" s="8">
        <v>938731.621192844</v>
      </c>
      <c r="AF2016" s="8">
        <v>938167.22249016899</v>
      </c>
      <c r="AG2016" s="8">
        <v>794085.27350821195</v>
      </c>
      <c r="AH2016" s="8">
        <v>890328.03906374157</v>
      </c>
      <c r="AI2016" s="8">
        <v>68054.302228962159</v>
      </c>
      <c r="AJ2016" s="10">
        <v>1145276.13790839</v>
      </c>
      <c r="AK2016" s="10">
        <v>1569342.1387739701</v>
      </c>
      <c r="AL2016" s="10">
        <v>5334983.3154966896</v>
      </c>
      <c r="AM2016" s="10">
        <v>2683200.5307263499</v>
      </c>
      <c r="AN2016" s="10">
        <v>1883068.7625036931</v>
      </c>
      <c r="AO2016" s="12">
        <v>1570307.53716449</v>
      </c>
      <c r="AP2016" s="12">
        <v>1</v>
      </c>
      <c r="AQ2016">
        <f>AP2016/AO2016</f>
        <v>6.3681793300546953E-7</v>
      </c>
      <c r="AR2016" s="13">
        <f>LOG(AQ2016,2)</f>
        <v>-20.582615700984224</v>
      </c>
    </row>
    <row r="2017" spans="1:44" x14ac:dyDescent="0.25">
      <c r="A2017" t="s">
        <v>49</v>
      </c>
      <c r="B2017" t="s">
        <v>64</v>
      </c>
      <c r="C2017" t="s">
        <v>51</v>
      </c>
      <c r="D2017" t="s">
        <v>14690</v>
      </c>
      <c r="E2017" t="s">
        <v>14691</v>
      </c>
      <c r="F2017" t="s">
        <v>54</v>
      </c>
      <c r="G2017">
        <v>7.0000000000000001E-3</v>
      </c>
      <c r="H2017">
        <v>1</v>
      </c>
      <c r="I2017">
        <v>2</v>
      </c>
      <c r="J2017">
        <v>3</v>
      </c>
      <c r="K2017">
        <v>2</v>
      </c>
      <c r="L2017">
        <v>2785</v>
      </c>
      <c r="M2017">
        <v>318.2</v>
      </c>
      <c r="N2017">
        <v>7.39</v>
      </c>
      <c r="O2017">
        <v>2.41</v>
      </c>
      <c r="P2017" t="s">
        <v>411</v>
      </c>
      <c r="Q2017" t="s">
        <v>133</v>
      </c>
      <c r="R2017" t="s">
        <v>69</v>
      </c>
      <c r="S2017" t="s">
        <v>14692</v>
      </c>
      <c r="T2017" t="s">
        <v>14693</v>
      </c>
      <c r="U2017" t="s">
        <v>14694</v>
      </c>
      <c r="V2017" t="s">
        <v>14695</v>
      </c>
      <c r="W2017" t="s">
        <v>111</v>
      </c>
      <c r="X2017" t="s">
        <v>54</v>
      </c>
      <c r="Y2017" t="s">
        <v>54</v>
      </c>
      <c r="Z2017" t="s">
        <v>3432</v>
      </c>
      <c r="AA2017">
        <v>5</v>
      </c>
      <c r="AB2017">
        <v>2.29</v>
      </c>
      <c r="AC2017">
        <v>4.6265697290152003E-3</v>
      </c>
      <c r="AD2017" t="s">
        <v>54</v>
      </c>
      <c r="AE2017" s="8">
        <v>834118.63803571102</v>
      </c>
      <c r="AF2017" s="8">
        <v>1002063.1254134499</v>
      </c>
      <c r="AG2017" s="8">
        <v>829820.09351677098</v>
      </c>
      <c r="AH2017" s="8">
        <v>888667.28565531073</v>
      </c>
      <c r="AI2017" s="8">
        <v>80202.168412437706</v>
      </c>
      <c r="AJ2017" s="10">
        <v>287685.934385425</v>
      </c>
      <c r="AK2017" s="10">
        <v>604837.95705057599</v>
      </c>
      <c r="AL2017" s="10">
        <v>645141.51310580503</v>
      </c>
      <c r="AM2017" s="10">
        <v>512555.1348472687</v>
      </c>
      <c r="AN2017" s="10">
        <v>159855.58512802693</v>
      </c>
      <c r="AO2017" s="12">
        <v>1577018.7097880901</v>
      </c>
      <c r="AP2017" s="12">
        <v>1</v>
      </c>
      <c r="AQ2017">
        <f>AP2017/AO2017</f>
        <v>6.3410788584389957E-7</v>
      </c>
      <c r="AR2017" s="13">
        <f>LOG(AQ2017,2)</f>
        <v>-20.588768345722968</v>
      </c>
    </row>
    <row r="2018" spans="1:44" x14ac:dyDescent="0.25">
      <c r="A2018" t="s">
        <v>49</v>
      </c>
      <c r="B2018" t="s">
        <v>64</v>
      </c>
      <c r="C2018" t="s">
        <v>51</v>
      </c>
      <c r="D2018" t="s">
        <v>14696</v>
      </c>
      <c r="E2018" t="s">
        <v>14697</v>
      </c>
      <c r="F2018" t="s">
        <v>54</v>
      </c>
      <c r="G2018">
        <v>0</v>
      </c>
      <c r="H2018">
        <v>11</v>
      </c>
      <c r="I2018">
        <v>8</v>
      </c>
      <c r="J2018">
        <v>30</v>
      </c>
      <c r="K2018">
        <v>8</v>
      </c>
      <c r="L2018">
        <v>674</v>
      </c>
      <c r="M2018">
        <v>77.900000000000006</v>
      </c>
      <c r="N2018">
        <v>5.77</v>
      </c>
      <c r="O2018">
        <v>20.57</v>
      </c>
      <c r="P2018" t="s">
        <v>3376</v>
      </c>
      <c r="Q2018" t="s">
        <v>826</v>
      </c>
      <c r="R2018" t="s">
        <v>421</v>
      </c>
      <c r="S2018" t="s">
        <v>14698</v>
      </c>
      <c r="T2018" t="s">
        <v>14699</v>
      </c>
      <c r="U2018" t="s">
        <v>14700</v>
      </c>
      <c r="V2018" t="s">
        <v>14701</v>
      </c>
      <c r="W2018" t="s">
        <v>14702</v>
      </c>
      <c r="X2018" t="s">
        <v>2532</v>
      </c>
      <c r="Y2018" t="s">
        <v>14703</v>
      </c>
      <c r="Z2018" t="s">
        <v>14704</v>
      </c>
      <c r="AA2018">
        <v>23</v>
      </c>
      <c r="AB2018">
        <v>14.3</v>
      </c>
      <c r="AC2018">
        <v>0</v>
      </c>
      <c r="AD2018" t="s">
        <v>54</v>
      </c>
      <c r="AE2018" s="8">
        <v>798592.98314420006</v>
      </c>
      <c r="AF2018" s="8">
        <v>1840560.2992915099</v>
      </c>
      <c r="AG2018" s="8">
        <v>22837.614206612801</v>
      </c>
      <c r="AH2018" s="8">
        <v>887330.29888077418</v>
      </c>
      <c r="AI2018" s="8">
        <v>744730.23007044243</v>
      </c>
      <c r="AJ2018" s="10">
        <v>1357175.86134495</v>
      </c>
      <c r="AK2018" s="10">
        <v>1401050.6862955</v>
      </c>
      <c r="AL2018" s="10">
        <v>1135118.9262192801</v>
      </c>
      <c r="AM2018" s="10">
        <v>1297781.82461991</v>
      </c>
      <c r="AN2018" s="10">
        <v>116406.36853477446</v>
      </c>
      <c r="AO2018" s="12">
        <v>1641744.8930924768</v>
      </c>
      <c r="AP2018" s="12">
        <v>1</v>
      </c>
      <c r="AQ2018">
        <f>AP2018/AO2018</f>
        <v>6.0910803146544136E-7</v>
      </c>
      <c r="AR2018" s="13">
        <f>LOG(AQ2018,2)</f>
        <v>-20.646798536839739</v>
      </c>
    </row>
    <row r="2019" spans="1:44" x14ac:dyDescent="0.25">
      <c r="A2019" t="s">
        <v>49</v>
      </c>
      <c r="B2019" t="s">
        <v>64</v>
      </c>
      <c r="C2019" t="s">
        <v>51</v>
      </c>
      <c r="D2019" t="s">
        <v>14705</v>
      </c>
      <c r="E2019" t="s">
        <v>14706</v>
      </c>
      <c r="F2019" t="s">
        <v>54</v>
      </c>
      <c r="G2019">
        <v>1E-3</v>
      </c>
      <c r="H2019">
        <v>29</v>
      </c>
      <c r="I2019">
        <v>3</v>
      </c>
      <c r="J2019">
        <v>14</v>
      </c>
      <c r="K2019">
        <v>3</v>
      </c>
      <c r="L2019">
        <v>97</v>
      </c>
      <c r="M2019">
        <v>10.8</v>
      </c>
      <c r="N2019">
        <v>8.19</v>
      </c>
      <c r="O2019">
        <v>8.86</v>
      </c>
      <c r="P2019" t="s">
        <v>390</v>
      </c>
      <c r="Q2019" t="s">
        <v>975</v>
      </c>
      <c r="R2019" t="s">
        <v>54</v>
      </c>
      <c r="S2019" t="s">
        <v>14707</v>
      </c>
      <c r="T2019" t="s">
        <v>14708</v>
      </c>
      <c r="U2019" t="s">
        <v>14709</v>
      </c>
      <c r="V2019" t="s">
        <v>14710</v>
      </c>
      <c r="W2019" t="s">
        <v>14711</v>
      </c>
      <c r="X2019" t="s">
        <v>54</v>
      </c>
      <c r="Y2019" t="s">
        <v>54</v>
      </c>
      <c r="Z2019" t="s">
        <v>54</v>
      </c>
      <c r="AA2019">
        <v>0</v>
      </c>
      <c r="AB2019">
        <v>5.93</v>
      </c>
      <c r="AC2019">
        <v>9.6061479346781905E-4</v>
      </c>
      <c r="AD2019" t="s">
        <v>54</v>
      </c>
      <c r="AE2019" s="8" t="s">
        <v>54</v>
      </c>
      <c r="AF2019" s="8">
        <v>856204.65957762999</v>
      </c>
      <c r="AG2019" s="8" t="s">
        <v>54</v>
      </c>
      <c r="AH2019" s="8">
        <v>856204.65957762999</v>
      </c>
      <c r="AI2019" s="8">
        <v>0</v>
      </c>
      <c r="AJ2019" s="10">
        <v>666242.73889427702</v>
      </c>
      <c r="AK2019" s="10">
        <v>958599.77317148098</v>
      </c>
      <c r="AL2019" s="10" t="s">
        <v>54</v>
      </c>
      <c r="AM2019" s="10">
        <v>812421.256032879</v>
      </c>
      <c r="AN2019" s="10">
        <v>146178.51713860207</v>
      </c>
      <c r="AO2019" s="12">
        <v>1701936.0786625801</v>
      </c>
      <c r="AP2019" s="12">
        <v>1</v>
      </c>
      <c r="AQ2019">
        <f>AP2019/AO2019</f>
        <v>5.8756613279261496E-7</v>
      </c>
      <c r="AR2019" s="13">
        <f>LOG(AQ2019,2)</f>
        <v>-20.698745422606414</v>
      </c>
    </row>
    <row r="2020" spans="1:44" x14ac:dyDescent="0.25">
      <c r="A2020" t="s">
        <v>49</v>
      </c>
      <c r="B2020" t="s">
        <v>64</v>
      </c>
      <c r="C2020" t="s">
        <v>51</v>
      </c>
      <c r="D2020" t="s">
        <v>14712</v>
      </c>
      <c r="E2020" t="s">
        <v>14713</v>
      </c>
      <c r="F2020" t="s">
        <v>54</v>
      </c>
      <c r="G2020">
        <v>0</v>
      </c>
      <c r="H2020">
        <v>6</v>
      </c>
      <c r="I2020">
        <v>2</v>
      </c>
      <c r="J2020">
        <v>27</v>
      </c>
      <c r="K2020">
        <v>2</v>
      </c>
      <c r="L2020">
        <v>389</v>
      </c>
      <c r="M2020">
        <v>41.5</v>
      </c>
      <c r="N2020">
        <v>9.32</v>
      </c>
      <c r="O2020">
        <v>22.9</v>
      </c>
      <c r="P2020" t="s">
        <v>814</v>
      </c>
      <c r="Q2020" t="s">
        <v>151</v>
      </c>
      <c r="R2020" t="s">
        <v>82</v>
      </c>
      <c r="S2020" t="s">
        <v>1562</v>
      </c>
      <c r="T2020" t="s">
        <v>14714</v>
      </c>
      <c r="U2020" t="s">
        <v>14715</v>
      </c>
      <c r="V2020" t="s">
        <v>14716</v>
      </c>
      <c r="W2020" t="s">
        <v>177</v>
      </c>
      <c r="X2020" t="s">
        <v>54</v>
      </c>
      <c r="Y2020" t="s">
        <v>54</v>
      </c>
      <c r="Z2020" t="s">
        <v>54</v>
      </c>
      <c r="AA2020">
        <v>0</v>
      </c>
      <c r="AB2020">
        <v>6.12</v>
      </c>
      <c r="AC2020">
        <v>9.8716683119447202E-4</v>
      </c>
      <c r="AD2020" t="s">
        <v>54</v>
      </c>
      <c r="AE2020" s="8">
        <v>729205.58142672002</v>
      </c>
      <c r="AF2020" s="8">
        <v>1055186.09915503</v>
      </c>
      <c r="AG2020" s="8">
        <v>773527.14668987598</v>
      </c>
      <c r="AH2020" s="8">
        <v>852639.60909054196</v>
      </c>
      <c r="AI2020" s="8">
        <v>144360.45341419263</v>
      </c>
      <c r="AJ2020" s="10">
        <v>13109980.936587701</v>
      </c>
      <c r="AK2020" s="10" t="s">
        <v>54</v>
      </c>
      <c r="AL2020" s="10" t="s">
        <v>54</v>
      </c>
      <c r="AM2020" s="10">
        <v>13109980.936587701</v>
      </c>
      <c r="AN2020" s="10">
        <v>0</v>
      </c>
      <c r="AO2020" s="12">
        <v>1713531.9181261768</v>
      </c>
      <c r="AP2020" s="12">
        <v>1</v>
      </c>
      <c r="AQ2020">
        <f>AP2020/AO2020</f>
        <v>5.8358994625180041E-7</v>
      </c>
      <c r="AR2020" s="13">
        <f>LOG(AQ2020,2)</f>
        <v>-20.708541634652796</v>
      </c>
    </row>
    <row r="2021" spans="1:44" x14ac:dyDescent="0.25">
      <c r="A2021" t="s">
        <v>49</v>
      </c>
      <c r="B2021" t="s">
        <v>64</v>
      </c>
      <c r="C2021" t="s">
        <v>51</v>
      </c>
      <c r="D2021" t="s">
        <v>14717</v>
      </c>
      <c r="E2021" t="s">
        <v>14718</v>
      </c>
      <c r="F2021" t="s">
        <v>54</v>
      </c>
      <c r="G2021">
        <v>0</v>
      </c>
      <c r="H2021">
        <v>15</v>
      </c>
      <c r="I2021">
        <v>4</v>
      </c>
      <c r="J2021">
        <v>11</v>
      </c>
      <c r="K2021">
        <v>1</v>
      </c>
      <c r="L2021">
        <v>326</v>
      </c>
      <c r="M2021">
        <v>35.9</v>
      </c>
      <c r="N2021">
        <v>7.59</v>
      </c>
      <c r="O2021">
        <v>23.99</v>
      </c>
      <c r="P2021" t="s">
        <v>1038</v>
      </c>
      <c r="Q2021" t="s">
        <v>81</v>
      </c>
      <c r="R2021" t="s">
        <v>57</v>
      </c>
      <c r="S2021" t="s">
        <v>538</v>
      </c>
      <c r="T2021" t="s">
        <v>14719</v>
      </c>
      <c r="U2021" t="s">
        <v>14720</v>
      </c>
      <c r="V2021" t="s">
        <v>14721</v>
      </c>
      <c r="W2021" t="s">
        <v>542</v>
      </c>
      <c r="X2021" t="s">
        <v>54</v>
      </c>
      <c r="Y2021" t="s">
        <v>54</v>
      </c>
      <c r="Z2021" t="s">
        <v>14722</v>
      </c>
      <c r="AA2021">
        <v>11</v>
      </c>
      <c r="AB2021" t="s">
        <v>54</v>
      </c>
      <c r="AC2021">
        <v>0</v>
      </c>
      <c r="AD2021" t="s">
        <v>54</v>
      </c>
      <c r="AE2021" s="8">
        <v>481164.21513407998</v>
      </c>
      <c r="AF2021" s="8">
        <v>817885.02651636396</v>
      </c>
      <c r="AG2021" s="8">
        <v>1241310.1336954599</v>
      </c>
      <c r="AH2021" s="8">
        <v>846786.4584486346</v>
      </c>
      <c r="AI2021" s="8">
        <v>311000.45439643413</v>
      </c>
      <c r="AJ2021" s="10">
        <v>402790.74209275498</v>
      </c>
      <c r="AK2021" s="10">
        <v>959451.53582835104</v>
      </c>
      <c r="AL2021" s="10" t="s">
        <v>54</v>
      </c>
      <c r="AM2021" s="10">
        <v>681121.13896055298</v>
      </c>
      <c r="AN2021" s="10">
        <v>278330.39686779823</v>
      </c>
      <c r="AO2021" s="12">
        <v>1722997.3354392231</v>
      </c>
      <c r="AP2021" s="12">
        <v>1</v>
      </c>
      <c r="AQ2021">
        <f>AP2021/AO2021</f>
        <v>5.8038395035885641E-7</v>
      </c>
      <c r="AR2021" s="13">
        <f>LOG(AQ2021,2)</f>
        <v>-20.7164890398066</v>
      </c>
    </row>
    <row r="2022" spans="1:44" x14ac:dyDescent="0.25">
      <c r="A2022" t="s">
        <v>49</v>
      </c>
      <c r="B2022" t="s">
        <v>64</v>
      </c>
      <c r="C2022" t="s">
        <v>51</v>
      </c>
      <c r="D2022" t="s">
        <v>14723</v>
      </c>
      <c r="E2022" t="s">
        <v>14724</v>
      </c>
      <c r="F2022" t="s">
        <v>54</v>
      </c>
      <c r="G2022">
        <v>7.0000000000000001E-3</v>
      </c>
      <c r="H2022">
        <v>1</v>
      </c>
      <c r="I2022">
        <v>1</v>
      </c>
      <c r="J2022">
        <v>2</v>
      </c>
      <c r="K2022">
        <v>1</v>
      </c>
      <c r="L2022">
        <v>994</v>
      </c>
      <c r="M2022">
        <v>107.7</v>
      </c>
      <c r="N2022">
        <v>6.29</v>
      </c>
      <c r="O2022">
        <v>2.94</v>
      </c>
      <c r="P2022" t="s">
        <v>54</v>
      </c>
      <c r="Q2022" t="s">
        <v>54</v>
      </c>
      <c r="R2022" t="s">
        <v>82</v>
      </c>
      <c r="S2022" t="s">
        <v>765</v>
      </c>
      <c r="T2022" t="s">
        <v>14725</v>
      </c>
      <c r="U2022" t="s">
        <v>54</v>
      </c>
      <c r="V2022" t="s">
        <v>14726</v>
      </c>
      <c r="W2022" t="s">
        <v>198</v>
      </c>
      <c r="X2022" t="s">
        <v>54</v>
      </c>
      <c r="Y2022" t="s">
        <v>54</v>
      </c>
      <c r="Z2022" t="s">
        <v>54</v>
      </c>
      <c r="AA2022">
        <v>0</v>
      </c>
      <c r="AB2022">
        <v>4.3099999999999996</v>
      </c>
      <c r="AC2022">
        <v>8.3263946711074096E-4</v>
      </c>
      <c r="AD2022" t="s">
        <v>54</v>
      </c>
      <c r="AE2022" s="8">
        <v>846558.29458010104</v>
      </c>
      <c r="AF2022" s="8" t="s">
        <v>54</v>
      </c>
      <c r="AG2022" s="8" t="s">
        <v>54</v>
      </c>
      <c r="AH2022" s="8">
        <v>846558.29458010104</v>
      </c>
      <c r="AI2022" s="8">
        <v>0</v>
      </c>
      <c r="AJ2022" s="10" t="s">
        <v>54</v>
      </c>
      <c r="AK2022" s="10" t="s">
        <v>54</v>
      </c>
      <c r="AL2022" s="10">
        <v>767058.53850998997</v>
      </c>
      <c r="AM2022" s="10">
        <v>767058.53850998997</v>
      </c>
      <c r="AN2022" s="10">
        <v>0</v>
      </c>
      <c r="AO2022" s="12">
        <v>1762600.8568092701</v>
      </c>
      <c r="AP2022" s="12">
        <v>1</v>
      </c>
      <c r="AQ2022">
        <f>AP2022/AO2022</f>
        <v>5.673434210228626E-7</v>
      </c>
      <c r="AR2022" s="13">
        <f>LOG(AQ2022,2)</f>
        <v>-20.749274380852935</v>
      </c>
    </row>
    <row r="2023" spans="1:44" x14ac:dyDescent="0.25">
      <c r="A2023" t="s">
        <v>49</v>
      </c>
      <c r="B2023" t="s">
        <v>64</v>
      </c>
      <c r="C2023" t="s">
        <v>51</v>
      </c>
      <c r="D2023" t="s">
        <v>14727</v>
      </c>
      <c r="E2023" t="s">
        <v>14728</v>
      </c>
      <c r="F2023" t="s">
        <v>54</v>
      </c>
      <c r="G2023">
        <v>7.0000000000000001E-3</v>
      </c>
      <c r="H2023">
        <v>0</v>
      </c>
      <c r="I2023">
        <v>2</v>
      </c>
      <c r="J2023">
        <v>3</v>
      </c>
      <c r="K2023">
        <v>2</v>
      </c>
      <c r="L2023">
        <v>6885</v>
      </c>
      <c r="M2023">
        <v>795.9</v>
      </c>
      <c r="N2023">
        <v>5.36</v>
      </c>
      <c r="O2023">
        <v>2.93</v>
      </c>
      <c r="P2023" t="s">
        <v>3861</v>
      </c>
      <c r="Q2023" t="s">
        <v>14729</v>
      </c>
      <c r="R2023" t="s">
        <v>82</v>
      </c>
      <c r="S2023" t="s">
        <v>14730</v>
      </c>
      <c r="T2023" t="s">
        <v>14731</v>
      </c>
      <c r="U2023" t="s">
        <v>14732</v>
      </c>
      <c r="V2023" t="s">
        <v>14733</v>
      </c>
      <c r="W2023" t="s">
        <v>315</v>
      </c>
      <c r="X2023" t="s">
        <v>14734</v>
      </c>
      <c r="Y2023" t="s">
        <v>54</v>
      </c>
      <c r="Z2023" t="s">
        <v>14735</v>
      </c>
      <c r="AA2023">
        <v>5</v>
      </c>
      <c r="AB2023">
        <v>3.68</v>
      </c>
      <c r="AC2023">
        <v>7.8125000000000004E-4</v>
      </c>
      <c r="AD2023" t="s">
        <v>54</v>
      </c>
      <c r="AE2023" s="8">
        <v>638232.36262547201</v>
      </c>
      <c r="AF2023" s="8">
        <v>982802.58443185303</v>
      </c>
      <c r="AG2023" s="8">
        <v>906658.67640696606</v>
      </c>
      <c r="AH2023" s="8">
        <v>842564.54115476366</v>
      </c>
      <c r="AI2023" s="8">
        <v>147790.85012097418</v>
      </c>
      <c r="AJ2023" s="10">
        <v>604376.13537164603</v>
      </c>
      <c r="AK2023" s="10" t="s">
        <v>54</v>
      </c>
      <c r="AL2023" s="10" t="s">
        <v>54</v>
      </c>
      <c r="AM2023" s="10">
        <v>604376.13537164603</v>
      </c>
      <c r="AN2023" s="10">
        <v>0</v>
      </c>
      <c r="AO2023" s="12">
        <v>1858961.7315214099</v>
      </c>
      <c r="AP2023" s="12">
        <v>1</v>
      </c>
      <c r="AQ2023">
        <f>AP2023/AO2023</f>
        <v>5.3793468851108667E-7</v>
      </c>
      <c r="AR2023" s="13">
        <f>LOG(AQ2023,2)</f>
        <v>-20.826065640650665</v>
      </c>
    </row>
    <row r="2024" spans="1:44" x14ac:dyDescent="0.25">
      <c r="A2024" t="s">
        <v>49</v>
      </c>
      <c r="B2024" t="s">
        <v>64</v>
      </c>
      <c r="C2024" t="s">
        <v>51</v>
      </c>
      <c r="D2024" t="s">
        <v>14736</v>
      </c>
      <c r="E2024" t="s">
        <v>14737</v>
      </c>
      <c r="F2024" t="s">
        <v>54</v>
      </c>
      <c r="G2024">
        <v>0</v>
      </c>
      <c r="H2024">
        <v>30</v>
      </c>
      <c r="I2024">
        <v>8</v>
      </c>
      <c r="J2024">
        <v>28</v>
      </c>
      <c r="K2024">
        <v>1</v>
      </c>
      <c r="L2024">
        <v>315</v>
      </c>
      <c r="M2024">
        <v>37.1</v>
      </c>
      <c r="N2024">
        <v>4.6399999999999997</v>
      </c>
      <c r="O2024">
        <v>56.68</v>
      </c>
      <c r="P2024" t="s">
        <v>701</v>
      </c>
      <c r="Q2024" t="s">
        <v>3627</v>
      </c>
      <c r="R2024" t="s">
        <v>266</v>
      </c>
      <c r="S2024" t="s">
        <v>267</v>
      </c>
      <c r="T2024" t="s">
        <v>4347</v>
      </c>
      <c r="U2024" t="s">
        <v>4348</v>
      </c>
      <c r="V2024" t="s">
        <v>4349</v>
      </c>
      <c r="W2024" t="s">
        <v>62</v>
      </c>
      <c r="X2024" t="s">
        <v>4350</v>
      </c>
      <c r="Y2024" t="s">
        <v>54</v>
      </c>
      <c r="Z2024" t="s">
        <v>14738</v>
      </c>
      <c r="AA2024">
        <v>9</v>
      </c>
      <c r="AB2024" t="s">
        <v>54</v>
      </c>
      <c r="AC2024">
        <v>0</v>
      </c>
      <c r="AD2024" t="s">
        <v>54</v>
      </c>
      <c r="AE2024" s="8">
        <v>611303.99425075401</v>
      </c>
      <c r="AF2024" s="8">
        <v>1121891.01015396</v>
      </c>
      <c r="AG2024" s="8">
        <v>785713.62882596999</v>
      </c>
      <c r="AH2024" s="8">
        <v>839636.21107689466</v>
      </c>
      <c r="AI2024" s="8">
        <v>211904.86679906005</v>
      </c>
      <c r="AJ2024" s="10">
        <v>1225877.3536002401</v>
      </c>
      <c r="AK2024" s="10">
        <v>1922632.0266066701</v>
      </c>
      <c r="AL2024" s="10">
        <v>3215049.6451094202</v>
      </c>
      <c r="AM2024" s="10">
        <v>2121186.3417721097</v>
      </c>
      <c r="AN2024" s="10">
        <v>824123.56006450253</v>
      </c>
      <c r="AO2024" s="12">
        <v>1862994.7421143099</v>
      </c>
      <c r="AP2024" s="12">
        <v>1</v>
      </c>
      <c r="AQ2024">
        <f>AP2024/AO2024</f>
        <v>5.3677016762006611E-7</v>
      </c>
      <c r="AR2024" s="13">
        <f>LOG(AQ2024,2)</f>
        <v>-20.829192171925619</v>
      </c>
    </row>
    <row r="2025" spans="1:44" x14ac:dyDescent="0.25">
      <c r="A2025" t="s">
        <v>49</v>
      </c>
      <c r="B2025" t="s">
        <v>64</v>
      </c>
      <c r="C2025" t="s">
        <v>51</v>
      </c>
      <c r="D2025" t="s">
        <v>14739</v>
      </c>
      <c r="E2025" t="s">
        <v>14740</v>
      </c>
      <c r="F2025" t="s">
        <v>54</v>
      </c>
      <c r="G2025">
        <v>6.0000000000000001E-3</v>
      </c>
      <c r="H2025">
        <v>4</v>
      </c>
      <c r="I2025">
        <v>1</v>
      </c>
      <c r="J2025">
        <v>3</v>
      </c>
      <c r="K2025">
        <v>1</v>
      </c>
      <c r="L2025">
        <v>188</v>
      </c>
      <c r="M2025">
        <v>21.6</v>
      </c>
      <c r="N2025">
        <v>9.77</v>
      </c>
      <c r="O2025">
        <v>3.97</v>
      </c>
      <c r="P2025" t="s">
        <v>203</v>
      </c>
      <c r="Q2025" t="s">
        <v>10874</v>
      </c>
      <c r="R2025" t="s">
        <v>82</v>
      </c>
      <c r="S2025" t="s">
        <v>14741</v>
      </c>
      <c r="T2025" t="s">
        <v>14742</v>
      </c>
      <c r="U2025" t="s">
        <v>14743</v>
      </c>
      <c r="V2025" t="s">
        <v>14744</v>
      </c>
      <c r="W2025" t="s">
        <v>500</v>
      </c>
      <c r="X2025" t="s">
        <v>54</v>
      </c>
      <c r="Y2025" t="s">
        <v>54</v>
      </c>
      <c r="Z2025" t="s">
        <v>14745</v>
      </c>
      <c r="AA2025">
        <v>4</v>
      </c>
      <c r="AB2025" t="s">
        <v>54</v>
      </c>
      <c r="AC2025">
        <v>0</v>
      </c>
      <c r="AD2025" t="s">
        <v>54</v>
      </c>
      <c r="AE2025" s="8" t="s">
        <v>54</v>
      </c>
      <c r="AF2025" s="8">
        <v>837662.85540411598</v>
      </c>
      <c r="AG2025" s="8" t="s">
        <v>54</v>
      </c>
      <c r="AH2025" s="8">
        <v>837662.85540411598</v>
      </c>
      <c r="AI2025" s="8">
        <v>0</v>
      </c>
      <c r="AJ2025" s="10" t="s">
        <v>54</v>
      </c>
      <c r="AK2025" s="10" t="s">
        <v>54</v>
      </c>
      <c r="AL2025" s="10" t="s">
        <v>54</v>
      </c>
      <c r="AM2025" s="10">
        <v>0</v>
      </c>
      <c r="AN2025" s="10">
        <v>0</v>
      </c>
      <c r="AO2025" s="12">
        <v>1870038.6478182103</v>
      </c>
      <c r="AP2025" s="12">
        <v>1</v>
      </c>
      <c r="AQ2025">
        <f>AP2025/AO2025</f>
        <v>5.3474830649447183E-7</v>
      </c>
      <c r="AR2025" s="13">
        <f>LOG(AQ2025,2)</f>
        <v>-20.834636655714899</v>
      </c>
    </row>
    <row r="2026" spans="1:44" x14ac:dyDescent="0.25">
      <c r="A2026" t="s">
        <v>49</v>
      </c>
      <c r="B2026" t="s">
        <v>50</v>
      </c>
      <c r="C2026" t="s">
        <v>51</v>
      </c>
      <c r="D2026" t="s">
        <v>14746</v>
      </c>
      <c r="E2026" t="s">
        <v>14747</v>
      </c>
      <c r="F2026" t="s">
        <v>54</v>
      </c>
      <c r="G2026">
        <v>2.1000000000000001E-2</v>
      </c>
      <c r="H2026">
        <v>4</v>
      </c>
      <c r="I2026">
        <v>1</v>
      </c>
      <c r="J2026">
        <v>1</v>
      </c>
      <c r="K2026">
        <v>1</v>
      </c>
      <c r="L2026">
        <v>313</v>
      </c>
      <c r="M2026">
        <v>34</v>
      </c>
      <c r="N2026">
        <v>4.87</v>
      </c>
      <c r="O2026">
        <v>0</v>
      </c>
      <c r="P2026" t="s">
        <v>411</v>
      </c>
      <c r="Q2026" t="s">
        <v>871</v>
      </c>
      <c r="R2026" t="s">
        <v>82</v>
      </c>
      <c r="S2026" t="s">
        <v>14748</v>
      </c>
      <c r="T2026" t="s">
        <v>14749</v>
      </c>
      <c r="U2026" t="s">
        <v>14750</v>
      </c>
      <c r="V2026" t="s">
        <v>14751</v>
      </c>
      <c r="W2026" t="s">
        <v>99</v>
      </c>
      <c r="X2026" t="s">
        <v>54</v>
      </c>
      <c r="Y2026" t="s">
        <v>54</v>
      </c>
      <c r="Z2026" t="s">
        <v>54</v>
      </c>
      <c r="AA2026">
        <v>0</v>
      </c>
      <c r="AB2026" t="s">
        <v>54</v>
      </c>
      <c r="AC2026">
        <v>0</v>
      </c>
      <c r="AD2026" t="s">
        <v>54</v>
      </c>
      <c r="AE2026" s="8">
        <v>687804.93086314795</v>
      </c>
      <c r="AF2026" s="8">
        <v>1049100.67950311</v>
      </c>
      <c r="AG2026" s="8">
        <v>774864.41449421004</v>
      </c>
      <c r="AH2026" s="8">
        <v>837256.67495348922</v>
      </c>
      <c r="AI2026" s="8">
        <v>153955.0802891152</v>
      </c>
      <c r="AJ2026" s="10">
        <v>330369.30039310199</v>
      </c>
      <c r="AK2026" s="10">
        <v>471269.36046020698</v>
      </c>
      <c r="AL2026" s="10" t="s">
        <v>54</v>
      </c>
      <c r="AM2026" s="10">
        <v>400819.33042665449</v>
      </c>
      <c r="AN2026" s="10">
        <v>70450.030033552539</v>
      </c>
      <c r="AO2026" s="12">
        <v>1898420.2979512466</v>
      </c>
      <c r="AP2026" s="12">
        <v>1</v>
      </c>
      <c r="AQ2026">
        <f>AP2026/AO2026</f>
        <v>5.2675374419415372E-7</v>
      </c>
      <c r="AR2026" s="13">
        <f>LOG(AQ2026,2)</f>
        <v>-20.856368000377994</v>
      </c>
    </row>
    <row r="2027" spans="1:44" x14ac:dyDescent="0.25">
      <c r="A2027" t="s">
        <v>49</v>
      </c>
      <c r="B2027" t="s">
        <v>50</v>
      </c>
      <c r="C2027" t="s">
        <v>51</v>
      </c>
      <c r="D2027" t="s">
        <v>14752</v>
      </c>
      <c r="E2027" t="s">
        <v>14753</v>
      </c>
      <c r="F2027" t="s">
        <v>54</v>
      </c>
      <c r="G2027">
        <v>2.1999999999999999E-2</v>
      </c>
      <c r="H2027">
        <v>1</v>
      </c>
      <c r="I2027">
        <v>1</v>
      </c>
      <c r="J2027">
        <v>1</v>
      </c>
      <c r="K2027">
        <v>1</v>
      </c>
      <c r="L2027">
        <v>906</v>
      </c>
      <c r="M2027">
        <v>100.4</v>
      </c>
      <c r="N2027">
        <v>7.2</v>
      </c>
      <c r="O2027">
        <v>0</v>
      </c>
      <c r="P2027" t="s">
        <v>252</v>
      </c>
      <c r="Q2027" t="s">
        <v>106</v>
      </c>
      <c r="R2027" t="s">
        <v>57</v>
      </c>
      <c r="S2027" t="s">
        <v>14754</v>
      </c>
      <c r="T2027" t="s">
        <v>14755</v>
      </c>
      <c r="U2027" t="s">
        <v>14756</v>
      </c>
      <c r="V2027" t="s">
        <v>14757</v>
      </c>
      <c r="W2027" t="s">
        <v>62</v>
      </c>
      <c r="X2027" t="s">
        <v>54</v>
      </c>
      <c r="Y2027" t="s">
        <v>54</v>
      </c>
      <c r="Z2027" t="s">
        <v>14758</v>
      </c>
      <c r="AA2027">
        <v>2</v>
      </c>
      <c r="AB2027" t="s">
        <v>54</v>
      </c>
      <c r="AC2027">
        <v>0</v>
      </c>
      <c r="AD2027" t="s">
        <v>54</v>
      </c>
      <c r="AE2027" s="8">
        <v>679426.43369697896</v>
      </c>
      <c r="AF2027" s="8" t="s">
        <v>54</v>
      </c>
      <c r="AG2027" s="8">
        <v>987301.35659422004</v>
      </c>
      <c r="AH2027" s="8">
        <v>833363.8951455995</v>
      </c>
      <c r="AI2027" s="8">
        <v>153937.46144862077</v>
      </c>
      <c r="AJ2027" s="10">
        <v>2971856.4019801202</v>
      </c>
      <c r="AK2027" s="10">
        <v>3958385.51853499</v>
      </c>
      <c r="AL2027" s="10">
        <v>828256.57433729502</v>
      </c>
      <c r="AM2027" s="10">
        <v>2586166.164950802</v>
      </c>
      <c r="AN2027" s="10">
        <v>1306648.2620381161</v>
      </c>
      <c r="AO2027" s="12">
        <v>1952713.6348421266</v>
      </c>
      <c r="AP2027" s="12">
        <v>1</v>
      </c>
      <c r="AQ2027">
        <f>AP2027/AO2027</f>
        <v>5.121078596252277E-7</v>
      </c>
      <c r="AR2027" s="13">
        <f>LOG(AQ2027,2)</f>
        <v>-20.897048963052232</v>
      </c>
    </row>
    <row r="2028" spans="1:44" x14ac:dyDescent="0.25">
      <c r="A2028" t="s">
        <v>54</v>
      </c>
      <c r="B2028" t="s">
        <v>54</v>
      </c>
      <c r="C2028" t="s">
        <v>51</v>
      </c>
      <c r="D2028" t="s">
        <v>14759</v>
      </c>
      <c r="E2028" t="s">
        <v>14760</v>
      </c>
      <c r="F2028" t="s">
        <v>54</v>
      </c>
      <c r="G2028" t="s">
        <v>54</v>
      </c>
      <c r="H2028">
        <v>6</v>
      </c>
      <c r="I2028">
        <v>1</v>
      </c>
      <c r="J2028">
        <v>2</v>
      </c>
      <c r="K2028">
        <v>1</v>
      </c>
      <c r="L2028">
        <v>287</v>
      </c>
      <c r="M2028">
        <v>31.3</v>
      </c>
      <c r="N2028">
        <v>9.5399999999999991</v>
      </c>
      <c r="O2028" t="s">
        <v>54</v>
      </c>
      <c r="P2028" t="s">
        <v>150</v>
      </c>
      <c r="Q2028" t="s">
        <v>1306</v>
      </c>
      <c r="R2028" t="s">
        <v>125</v>
      </c>
      <c r="S2028" t="s">
        <v>1562</v>
      </c>
      <c r="T2028" t="s">
        <v>14761</v>
      </c>
      <c r="U2028" t="s">
        <v>14762</v>
      </c>
      <c r="V2028" t="s">
        <v>14763</v>
      </c>
      <c r="W2028" t="s">
        <v>74</v>
      </c>
      <c r="X2028" t="s">
        <v>54</v>
      </c>
      <c r="Y2028" t="s">
        <v>14764</v>
      </c>
      <c r="Z2028" t="s">
        <v>14765</v>
      </c>
      <c r="AA2028">
        <v>13</v>
      </c>
      <c r="AB2028">
        <v>8.27</v>
      </c>
      <c r="AC2028">
        <v>1.1641443538998801E-3</v>
      </c>
      <c r="AD2028" t="s">
        <v>54</v>
      </c>
      <c r="AE2028" s="8">
        <v>488147.835738956</v>
      </c>
      <c r="AF2028" s="8" t="s">
        <v>54</v>
      </c>
      <c r="AG2028" s="8">
        <v>1177893.3402263699</v>
      </c>
      <c r="AH2028" s="8">
        <v>833020.58798266295</v>
      </c>
      <c r="AI2028" s="8">
        <v>344872.75224370678</v>
      </c>
      <c r="AJ2028" s="10">
        <v>814853.13798911602</v>
      </c>
      <c r="AK2028" s="10">
        <v>1413298.1166060499</v>
      </c>
      <c r="AL2028" s="10">
        <v>1362692.00910747</v>
      </c>
      <c r="AM2028" s="10">
        <v>1196947.7545675454</v>
      </c>
      <c r="AN2028" s="10">
        <v>270970.43693940999</v>
      </c>
      <c r="AO2028" s="12">
        <v>1973356.1733884099</v>
      </c>
      <c r="AP2028" s="12">
        <v>1</v>
      </c>
      <c r="AQ2028">
        <f>AP2028/AO2028</f>
        <v>5.0675089144344389E-7</v>
      </c>
      <c r="AR2028" s="13">
        <f>LOG(AQ2028,2)</f>
        <v>-20.912219942621178</v>
      </c>
    </row>
    <row r="2029" spans="1:44" x14ac:dyDescent="0.25">
      <c r="A2029" t="s">
        <v>49</v>
      </c>
      <c r="B2029" t="s">
        <v>50</v>
      </c>
      <c r="C2029" t="s">
        <v>51</v>
      </c>
      <c r="D2029" t="s">
        <v>14766</v>
      </c>
      <c r="E2029" t="s">
        <v>14767</v>
      </c>
      <c r="F2029" t="s">
        <v>54</v>
      </c>
      <c r="G2029">
        <v>2.3E-2</v>
      </c>
      <c r="H2029">
        <v>0</v>
      </c>
      <c r="I2029">
        <v>1</v>
      </c>
      <c r="J2029">
        <v>2</v>
      </c>
      <c r="K2029">
        <v>1</v>
      </c>
      <c r="L2029">
        <v>3703</v>
      </c>
      <c r="M2029">
        <v>404.2</v>
      </c>
      <c r="N2029">
        <v>6.2</v>
      </c>
      <c r="O2029">
        <v>0</v>
      </c>
      <c r="P2029" t="s">
        <v>804</v>
      </c>
      <c r="Q2029" t="s">
        <v>992</v>
      </c>
      <c r="R2029" t="s">
        <v>1075</v>
      </c>
      <c r="S2029" t="s">
        <v>14220</v>
      </c>
      <c r="T2029" t="s">
        <v>14768</v>
      </c>
      <c r="U2029" t="s">
        <v>14769</v>
      </c>
      <c r="V2029" t="s">
        <v>14770</v>
      </c>
      <c r="W2029" t="s">
        <v>187</v>
      </c>
      <c r="X2029" t="s">
        <v>54</v>
      </c>
      <c r="Y2029" t="s">
        <v>14771</v>
      </c>
      <c r="Z2029" t="s">
        <v>14772</v>
      </c>
      <c r="AA2029">
        <v>6</v>
      </c>
      <c r="AB2029" t="s">
        <v>54</v>
      </c>
      <c r="AC2029">
        <v>0</v>
      </c>
      <c r="AD2029" t="s">
        <v>54</v>
      </c>
      <c r="AE2029" s="8" t="s">
        <v>54</v>
      </c>
      <c r="AF2029" s="8" t="s">
        <v>54</v>
      </c>
      <c r="AG2029" s="8">
        <v>832752.771396189</v>
      </c>
      <c r="AH2029" s="8">
        <v>832752.771396189</v>
      </c>
      <c r="AI2029" s="8">
        <v>0</v>
      </c>
      <c r="AJ2029" s="10" t="s">
        <v>54</v>
      </c>
      <c r="AK2029" s="10" t="s">
        <v>54</v>
      </c>
      <c r="AL2029" s="10" t="s">
        <v>54</v>
      </c>
      <c r="AM2029" s="10">
        <v>0</v>
      </c>
      <c r="AN2029" s="10">
        <v>0</v>
      </c>
      <c r="AO2029" s="12">
        <v>2056107.6320447901</v>
      </c>
      <c r="AP2029" s="12">
        <v>1</v>
      </c>
      <c r="AQ2029">
        <f>AP2029/AO2029</f>
        <v>4.8635586212259922E-7</v>
      </c>
      <c r="AR2029" s="13">
        <f>LOG(AQ2029,2)</f>
        <v>-20.971484357276648</v>
      </c>
    </row>
    <row r="2030" spans="1:44" x14ac:dyDescent="0.25">
      <c r="A2030" t="s">
        <v>49</v>
      </c>
      <c r="B2030" t="s">
        <v>64</v>
      </c>
      <c r="C2030" t="s">
        <v>51</v>
      </c>
      <c r="D2030" t="s">
        <v>14773</v>
      </c>
      <c r="E2030" t="s">
        <v>14774</v>
      </c>
      <c r="F2030" t="s">
        <v>54</v>
      </c>
      <c r="G2030">
        <v>7.0000000000000001E-3</v>
      </c>
      <c r="H2030">
        <v>2</v>
      </c>
      <c r="I2030">
        <v>1</v>
      </c>
      <c r="J2030">
        <v>8</v>
      </c>
      <c r="K2030">
        <v>1</v>
      </c>
      <c r="L2030">
        <v>326</v>
      </c>
      <c r="M2030">
        <v>36.700000000000003</v>
      </c>
      <c r="N2030">
        <v>5.92</v>
      </c>
      <c r="O2030">
        <v>3.61</v>
      </c>
      <c r="P2030" t="s">
        <v>12242</v>
      </c>
      <c r="Q2030" t="s">
        <v>1417</v>
      </c>
      <c r="R2030" t="s">
        <v>82</v>
      </c>
      <c r="S2030" t="s">
        <v>488</v>
      </c>
      <c r="T2030" t="s">
        <v>14775</v>
      </c>
      <c r="U2030" t="s">
        <v>14776</v>
      </c>
      <c r="V2030" t="s">
        <v>14777</v>
      </c>
      <c r="W2030" t="s">
        <v>111</v>
      </c>
      <c r="X2030" t="s">
        <v>54</v>
      </c>
      <c r="Y2030" t="s">
        <v>2653</v>
      </c>
      <c r="Z2030" t="s">
        <v>6132</v>
      </c>
      <c r="AA2030">
        <v>77</v>
      </c>
      <c r="AB2030">
        <v>2.35</v>
      </c>
      <c r="AC2030">
        <v>4.6760187040748198E-3</v>
      </c>
      <c r="AD2030" t="s">
        <v>54</v>
      </c>
      <c r="AE2030" s="8">
        <v>1295689.51373159</v>
      </c>
      <c r="AF2030" s="8">
        <v>363945.226575582</v>
      </c>
      <c r="AG2030" s="8" t="s">
        <v>54</v>
      </c>
      <c r="AH2030" s="8">
        <v>829817.37015358603</v>
      </c>
      <c r="AI2030" s="8">
        <v>465872.14357800386</v>
      </c>
      <c r="AJ2030" s="10">
        <v>2251315.3998584799</v>
      </c>
      <c r="AK2030" s="10">
        <v>1162638.3080961099</v>
      </c>
      <c r="AL2030" s="10">
        <v>1258572.09435684</v>
      </c>
      <c r="AM2030" s="10">
        <v>1557508.6007704765</v>
      </c>
      <c r="AN2030" s="10">
        <v>492156.29541988345</v>
      </c>
      <c r="AO2030" s="12">
        <v>2306209.9809681796</v>
      </c>
      <c r="AP2030" s="12">
        <v>1</v>
      </c>
      <c r="AQ2030">
        <f>AP2030/AO2030</f>
        <v>4.3361186026095762E-7</v>
      </c>
      <c r="AR2030" s="13">
        <f>LOG(AQ2030,2)</f>
        <v>-21.137092446021466</v>
      </c>
    </row>
    <row r="2031" spans="1:44" x14ac:dyDescent="0.25">
      <c r="A2031" t="s">
        <v>49</v>
      </c>
      <c r="B2031" t="s">
        <v>50</v>
      </c>
      <c r="C2031" t="s">
        <v>51</v>
      </c>
      <c r="D2031" t="s">
        <v>14778</v>
      </c>
      <c r="E2031" t="s">
        <v>14779</v>
      </c>
      <c r="F2031" t="s">
        <v>54</v>
      </c>
      <c r="G2031">
        <v>2.1999999999999999E-2</v>
      </c>
      <c r="H2031">
        <v>1</v>
      </c>
      <c r="I2031">
        <v>1</v>
      </c>
      <c r="J2031">
        <v>1</v>
      </c>
      <c r="K2031">
        <v>1</v>
      </c>
      <c r="L2031">
        <v>911</v>
      </c>
      <c r="M2031">
        <v>99.9</v>
      </c>
      <c r="N2031">
        <v>7.55</v>
      </c>
      <c r="O2031">
        <v>0</v>
      </c>
      <c r="P2031" t="s">
        <v>773</v>
      </c>
      <c r="Q2031" t="s">
        <v>1326</v>
      </c>
      <c r="R2031" t="s">
        <v>1418</v>
      </c>
      <c r="S2031" t="s">
        <v>10919</v>
      </c>
      <c r="T2031" t="s">
        <v>14780</v>
      </c>
      <c r="U2031" t="s">
        <v>14781</v>
      </c>
      <c r="V2031" t="s">
        <v>14782</v>
      </c>
      <c r="W2031" t="s">
        <v>111</v>
      </c>
      <c r="X2031" t="s">
        <v>54</v>
      </c>
      <c r="Y2031" t="s">
        <v>54</v>
      </c>
      <c r="Z2031" t="s">
        <v>10923</v>
      </c>
      <c r="AA2031">
        <v>11</v>
      </c>
      <c r="AB2031" t="s">
        <v>54</v>
      </c>
      <c r="AC2031">
        <v>0</v>
      </c>
      <c r="AD2031" t="s">
        <v>54</v>
      </c>
      <c r="AE2031" s="8">
        <v>536963.21449986403</v>
      </c>
      <c r="AF2031" s="8">
        <v>1046655.38799329</v>
      </c>
      <c r="AG2031" s="8">
        <v>897022.81591196498</v>
      </c>
      <c r="AH2031" s="8">
        <v>826880.47280170629</v>
      </c>
      <c r="AI2031" s="8">
        <v>213910.40048403625</v>
      </c>
      <c r="AJ2031" s="10">
        <v>480224.92057604698</v>
      </c>
      <c r="AK2031" s="10" t="s">
        <v>54</v>
      </c>
      <c r="AL2031" s="10" t="s">
        <v>54</v>
      </c>
      <c r="AM2031" s="10">
        <v>480224.92057604698</v>
      </c>
      <c r="AN2031" s="10">
        <v>0</v>
      </c>
      <c r="AO2031" s="12">
        <v>2498478.1570340232</v>
      </c>
      <c r="AP2031" s="12">
        <v>1</v>
      </c>
      <c r="AQ2031">
        <f>AP2031/AO2031</f>
        <v>4.0024364318922581E-7</v>
      </c>
      <c r="AR2031" s="13">
        <f>LOG(AQ2031,2)</f>
        <v>-21.252618174679768</v>
      </c>
    </row>
    <row r="2032" spans="1:44" x14ac:dyDescent="0.25">
      <c r="A2032" t="s">
        <v>49</v>
      </c>
      <c r="B2032" t="s">
        <v>50</v>
      </c>
      <c r="C2032" t="s">
        <v>51</v>
      </c>
      <c r="D2032" t="s">
        <v>14783</v>
      </c>
      <c r="E2032" t="s">
        <v>14784</v>
      </c>
      <c r="F2032" t="s">
        <v>54</v>
      </c>
      <c r="G2032">
        <v>2.3E-2</v>
      </c>
      <c r="H2032">
        <v>3</v>
      </c>
      <c r="I2032">
        <v>2</v>
      </c>
      <c r="J2032">
        <v>2</v>
      </c>
      <c r="K2032">
        <v>2</v>
      </c>
      <c r="L2032">
        <v>706</v>
      </c>
      <c r="M2032">
        <v>80.2</v>
      </c>
      <c r="N2032">
        <v>6.7</v>
      </c>
      <c r="O2032">
        <v>0</v>
      </c>
      <c r="P2032" t="s">
        <v>9670</v>
      </c>
      <c r="Q2032" t="s">
        <v>992</v>
      </c>
      <c r="R2032" t="s">
        <v>82</v>
      </c>
      <c r="S2032" t="s">
        <v>14785</v>
      </c>
      <c r="T2032" t="s">
        <v>14786</v>
      </c>
      <c r="U2032" t="s">
        <v>14787</v>
      </c>
      <c r="V2032" t="s">
        <v>14788</v>
      </c>
      <c r="W2032" t="s">
        <v>111</v>
      </c>
      <c r="X2032" t="s">
        <v>54</v>
      </c>
      <c r="Y2032" t="s">
        <v>54</v>
      </c>
      <c r="Z2032" t="s">
        <v>12406</v>
      </c>
      <c r="AA2032">
        <v>3</v>
      </c>
      <c r="AB2032" t="s">
        <v>54</v>
      </c>
      <c r="AC2032">
        <v>0</v>
      </c>
      <c r="AD2032" t="s">
        <v>54</v>
      </c>
      <c r="AE2032" s="8">
        <v>787663.671766371</v>
      </c>
      <c r="AF2032" s="8" t="s">
        <v>54</v>
      </c>
      <c r="AG2032" s="8">
        <v>860509.78401387599</v>
      </c>
      <c r="AH2032" s="8">
        <v>824086.7278901235</v>
      </c>
      <c r="AI2032" s="8">
        <v>36423.056123752496</v>
      </c>
      <c r="AJ2032" s="10">
        <v>1128765.5600066499</v>
      </c>
      <c r="AK2032" s="10">
        <v>869258.80400047498</v>
      </c>
      <c r="AL2032" s="10" t="s">
        <v>54</v>
      </c>
      <c r="AM2032" s="10">
        <v>999012.18200356246</v>
      </c>
      <c r="AN2032" s="10">
        <v>129753.37800308721</v>
      </c>
      <c r="AO2032" s="12">
        <v>2567739.5385530102</v>
      </c>
      <c r="AP2032" s="12">
        <v>1</v>
      </c>
      <c r="AQ2032">
        <f>AP2032/AO2032</f>
        <v>3.8944759972170956E-7</v>
      </c>
      <c r="AR2032" s="13">
        <f>LOG(AQ2032,2)</f>
        <v>-21.292067437868734</v>
      </c>
    </row>
    <row r="2033" spans="1:44" x14ac:dyDescent="0.25">
      <c r="A2033" t="s">
        <v>49</v>
      </c>
      <c r="B2033" t="s">
        <v>64</v>
      </c>
      <c r="C2033" t="s">
        <v>51</v>
      </c>
      <c r="D2033" t="s">
        <v>14789</v>
      </c>
      <c r="E2033" t="s">
        <v>14790</v>
      </c>
      <c r="F2033" t="s">
        <v>54</v>
      </c>
      <c r="G2033">
        <v>6.0000000000000001E-3</v>
      </c>
      <c r="H2033">
        <v>5</v>
      </c>
      <c r="I2033">
        <v>1</v>
      </c>
      <c r="J2033">
        <v>4</v>
      </c>
      <c r="K2033">
        <v>1</v>
      </c>
      <c r="L2033">
        <v>282</v>
      </c>
      <c r="M2033">
        <v>32.700000000000003</v>
      </c>
      <c r="N2033">
        <v>11.27</v>
      </c>
      <c r="O2033">
        <v>4.24</v>
      </c>
      <c r="P2033" t="s">
        <v>701</v>
      </c>
      <c r="Q2033" t="s">
        <v>472</v>
      </c>
      <c r="R2033" t="s">
        <v>2608</v>
      </c>
      <c r="S2033" t="s">
        <v>2087</v>
      </c>
      <c r="T2033" t="s">
        <v>14791</v>
      </c>
      <c r="U2033" t="s">
        <v>14792</v>
      </c>
      <c r="V2033" t="s">
        <v>14793</v>
      </c>
      <c r="W2033" t="s">
        <v>62</v>
      </c>
      <c r="X2033" t="s">
        <v>54</v>
      </c>
      <c r="Y2033" t="s">
        <v>1740</v>
      </c>
      <c r="Z2033" t="s">
        <v>54</v>
      </c>
      <c r="AA2033">
        <v>1</v>
      </c>
      <c r="AB2033" t="s">
        <v>54</v>
      </c>
      <c r="AC2033">
        <v>0</v>
      </c>
      <c r="AD2033" t="s">
        <v>54</v>
      </c>
      <c r="AE2033" s="8">
        <v>573875.47300819797</v>
      </c>
      <c r="AF2033" s="8">
        <v>950300.60070789501</v>
      </c>
      <c r="AG2033" s="8">
        <v>945187.64046635898</v>
      </c>
      <c r="AH2033" s="8">
        <v>823121.23806081724</v>
      </c>
      <c r="AI2033" s="8">
        <v>176255.73113728233</v>
      </c>
      <c r="AJ2033" s="10">
        <v>366301.40745720803</v>
      </c>
      <c r="AK2033" s="10">
        <v>782048.67380794894</v>
      </c>
      <c r="AL2033" s="10">
        <v>728377.74812193902</v>
      </c>
      <c r="AM2033" s="10">
        <v>625575.94312903204</v>
      </c>
      <c r="AN2033" s="10">
        <v>184639.47880825866</v>
      </c>
      <c r="AO2033" s="12">
        <v>2725387.1545664403</v>
      </c>
      <c r="AP2033" s="12">
        <v>1</v>
      </c>
      <c r="AQ2033">
        <f>AP2033/AO2033</f>
        <v>3.6692034683016692E-7</v>
      </c>
      <c r="AR2033" s="13">
        <f>LOG(AQ2033,2)</f>
        <v>-21.378029755653774</v>
      </c>
    </row>
    <row r="2034" spans="1:44" x14ac:dyDescent="0.25">
      <c r="A2034" t="s">
        <v>49</v>
      </c>
      <c r="B2034" t="s">
        <v>64</v>
      </c>
      <c r="C2034" t="s">
        <v>51</v>
      </c>
      <c r="D2034" t="s">
        <v>14794</v>
      </c>
      <c r="E2034" t="s">
        <v>14795</v>
      </c>
      <c r="F2034" t="s">
        <v>54</v>
      </c>
      <c r="G2034">
        <v>8.9999999999999993E-3</v>
      </c>
      <c r="H2034">
        <v>3</v>
      </c>
      <c r="I2034">
        <v>1</v>
      </c>
      <c r="J2034">
        <v>1</v>
      </c>
      <c r="K2034">
        <v>1</v>
      </c>
      <c r="L2034">
        <v>551</v>
      </c>
      <c r="M2034">
        <v>60.2</v>
      </c>
      <c r="N2034">
        <v>5.68</v>
      </c>
      <c r="O2034">
        <v>1.95</v>
      </c>
      <c r="P2034" t="s">
        <v>242</v>
      </c>
      <c r="Q2034" t="s">
        <v>575</v>
      </c>
      <c r="R2034" t="s">
        <v>1418</v>
      </c>
      <c r="S2034" t="s">
        <v>14796</v>
      </c>
      <c r="T2034" t="s">
        <v>14797</v>
      </c>
      <c r="U2034" t="s">
        <v>14798</v>
      </c>
      <c r="V2034" t="s">
        <v>14799</v>
      </c>
      <c r="W2034" t="s">
        <v>217</v>
      </c>
      <c r="X2034" t="s">
        <v>14800</v>
      </c>
      <c r="Y2034" t="s">
        <v>14801</v>
      </c>
      <c r="Z2034" t="s">
        <v>14802</v>
      </c>
      <c r="AA2034">
        <v>153</v>
      </c>
      <c r="AB2034" t="s">
        <v>54</v>
      </c>
      <c r="AC2034">
        <v>0</v>
      </c>
      <c r="AD2034" t="s">
        <v>54</v>
      </c>
      <c r="AE2034" s="8">
        <v>525750.32518521405</v>
      </c>
      <c r="AF2034" s="8">
        <v>1217039.5886916299</v>
      </c>
      <c r="AG2034" s="8">
        <v>701894.51178222802</v>
      </c>
      <c r="AH2034" s="8">
        <v>814894.80855302408</v>
      </c>
      <c r="AI2034" s="8">
        <v>293310.9973646024</v>
      </c>
      <c r="AJ2034" s="10" t="s">
        <v>54</v>
      </c>
      <c r="AK2034" s="10" t="s">
        <v>54</v>
      </c>
      <c r="AL2034" s="10">
        <v>549578.737141244</v>
      </c>
      <c r="AM2034" s="10">
        <v>549578.737141244</v>
      </c>
      <c r="AN2034" s="10">
        <v>0</v>
      </c>
      <c r="AO2034" s="12">
        <v>2866466.5879293568</v>
      </c>
      <c r="AP2034" s="12">
        <v>1</v>
      </c>
      <c r="AQ2034">
        <f>AP2034/AO2034</f>
        <v>3.4886155806280225E-7</v>
      </c>
      <c r="AR2034" s="13">
        <f>LOG(AQ2034,2)</f>
        <v>-21.450842032135494</v>
      </c>
    </row>
    <row r="2035" spans="1:44" x14ac:dyDescent="0.25">
      <c r="A2035" t="s">
        <v>49</v>
      </c>
      <c r="B2035" t="s">
        <v>64</v>
      </c>
      <c r="C2035" t="s">
        <v>51</v>
      </c>
      <c r="D2035" t="s">
        <v>14803</v>
      </c>
      <c r="E2035" t="s">
        <v>14804</v>
      </c>
      <c r="F2035" t="s">
        <v>54</v>
      </c>
      <c r="G2035">
        <v>6.0000000000000001E-3</v>
      </c>
      <c r="H2035">
        <v>1</v>
      </c>
      <c r="I2035">
        <v>1</v>
      </c>
      <c r="J2035">
        <v>2</v>
      </c>
      <c r="K2035">
        <v>1</v>
      </c>
      <c r="L2035">
        <v>1651</v>
      </c>
      <c r="M2035">
        <v>178.6</v>
      </c>
      <c r="N2035">
        <v>6.86</v>
      </c>
      <c r="O2035">
        <v>4.2300000000000004</v>
      </c>
      <c r="P2035" t="s">
        <v>773</v>
      </c>
      <c r="Q2035" t="s">
        <v>472</v>
      </c>
      <c r="R2035" t="s">
        <v>266</v>
      </c>
      <c r="S2035" t="s">
        <v>54</v>
      </c>
      <c r="T2035" t="s">
        <v>14805</v>
      </c>
      <c r="U2035" t="s">
        <v>54</v>
      </c>
      <c r="V2035" t="s">
        <v>14806</v>
      </c>
      <c r="W2035" t="s">
        <v>99</v>
      </c>
      <c r="X2035" t="s">
        <v>54</v>
      </c>
      <c r="Y2035" t="s">
        <v>54</v>
      </c>
      <c r="Z2035" t="s">
        <v>54</v>
      </c>
      <c r="AA2035">
        <v>0</v>
      </c>
      <c r="AB2035" t="s">
        <v>54</v>
      </c>
      <c r="AC2035">
        <v>0</v>
      </c>
      <c r="AD2035" t="s">
        <v>54</v>
      </c>
      <c r="AE2035" s="8">
        <v>742776.40328705404</v>
      </c>
      <c r="AF2035" s="8">
        <v>1101870.63984632</v>
      </c>
      <c r="AG2035" s="8">
        <v>596750.60051633499</v>
      </c>
      <c r="AH2035" s="8">
        <v>813799.21454990294</v>
      </c>
      <c r="AI2035" s="8">
        <v>212241.59712136249</v>
      </c>
      <c r="AJ2035" s="10" t="s">
        <v>54</v>
      </c>
      <c r="AK2035" s="10">
        <v>684236.44332498196</v>
      </c>
      <c r="AL2035" s="10">
        <v>677701.72030928405</v>
      </c>
      <c r="AM2035" s="10">
        <v>680969.081817133</v>
      </c>
      <c r="AN2035" s="10">
        <v>3267.3615078489529</v>
      </c>
      <c r="AO2035" s="12">
        <v>2958871.4691348397</v>
      </c>
      <c r="AP2035" s="12">
        <v>1</v>
      </c>
      <c r="AQ2035">
        <f>AP2035/AO2035</f>
        <v>3.3796669116296402E-7</v>
      </c>
      <c r="AR2035" s="13">
        <f>LOG(AQ2035,2)</f>
        <v>-21.496615597769093</v>
      </c>
    </row>
    <row r="2036" spans="1:44" x14ac:dyDescent="0.25">
      <c r="A2036" t="s">
        <v>49</v>
      </c>
      <c r="B2036" t="s">
        <v>64</v>
      </c>
      <c r="C2036" t="s">
        <v>51</v>
      </c>
      <c r="D2036" t="s">
        <v>14807</v>
      </c>
      <c r="E2036" t="s">
        <v>14808</v>
      </c>
      <c r="F2036" t="s">
        <v>54</v>
      </c>
      <c r="G2036">
        <v>2E-3</v>
      </c>
      <c r="H2036">
        <v>11</v>
      </c>
      <c r="I2036">
        <v>4</v>
      </c>
      <c r="J2036">
        <v>17</v>
      </c>
      <c r="K2036">
        <v>4</v>
      </c>
      <c r="L2036">
        <v>350</v>
      </c>
      <c r="M2036">
        <v>39.299999999999997</v>
      </c>
      <c r="N2036">
        <v>9.01</v>
      </c>
      <c r="O2036">
        <v>6.25</v>
      </c>
      <c r="P2036" t="s">
        <v>14809</v>
      </c>
      <c r="Q2036" t="s">
        <v>682</v>
      </c>
      <c r="R2036" t="s">
        <v>204</v>
      </c>
      <c r="S2036" t="s">
        <v>1229</v>
      </c>
      <c r="T2036" t="s">
        <v>14810</v>
      </c>
      <c r="U2036" t="s">
        <v>14811</v>
      </c>
      <c r="V2036" t="s">
        <v>14812</v>
      </c>
      <c r="W2036" t="s">
        <v>99</v>
      </c>
      <c r="X2036" t="s">
        <v>14813</v>
      </c>
      <c r="Y2036" t="s">
        <v>14814</v>
      </c>
      <c r="Z2036" t="s">
        <v>14815</v>
      </c>
      <c r="AA2036">
        <v>18</v>
      </c>
      <c r="AB2036">
        <v>7.09</v>
      </c>
      <c r="AC2036">
        <v>1.06609808102345E-3</v>
      </c>
      <c r="AD2036" t="s">
        <v>54</v>
      </c>
      <c r="AE2036" s="8">
        <v>390373.67534644902</v>
      </c>
      <c r="AF2036" s="8">
        <v>797172.53397331503</v>
      </c>
      <c r="AG2036" s="8">
        <v>1236083.69898212</v>
      </c>
      <c r="AH2036" s="8">
        <v>807876.63610062806</v>
      </c>
      <c r="AI2036" s="8">
        <v>345342.62635941274</v>
      </c>
      <c r="AJ2036" s="10" t="s">
        <v>54</v>
      </c>
      <c r="AK2036" s="10" t="s">
        <v>54</v>
      </c>
      <c r="AL2036" s="10" t="s">
        <v>54</v>
      </c>
      <c r="AM2036" s="10">
        <v>0</v>
      </c>
      <c r="AN2036" s="10">
        <v>0</v>
      </c>
      <c r="AO2036" s="12">
        <v>2980890.2465889067</v>
      </c>
      <c r="AP2036" s="12">
        <v>1</v>
      </c>
      <c r="AQ2036">
        <f>AP2036/AO2036</f>
        <v>3.3547025125944183E-7</v>
      </c>
      <c r="AR2036" s="13">
        <f>LOG(AQ2036,2)</f>
        <v>-21.507311827036066</v>
      </c>
    </row>
    <row r="2037" spans="1:44" x14ac:dyDescent="0.25">
      <c r="A2037" t="s">
        <v>49</v>
      </c>
      <c r="B2037" t="s">
        <v>64</v>
      </c>
      <c r="C2037" t="s">
        <v>51</v>
      </c>
      <c r="D2037" t="s">
        <v>14816</v>
      </c>
      <c r="E2037" t="s">
        <v>14817</v>
      </c>
      <c r="F2037" t="s">
        <v>54</v>
      </c>
      <c r="G2037">
        <v>8.9999999999999993E-3</v>
      </c>
      <c r="H2037">
        <v>3</v>
      </c>
      <c r="I2037">
        <v>1</v>
      </c>
      <c r="J2037">
        <v>3</v>
      </c>
      <c r="K2037">
        <v>1</v>
      </c>
      <c r="L2037">
        <v>414</v>
      </c>
      <c r="M2037">
        <v>46.6</v>
      </c>
      <c r="N2037">
        <v>7.01</v>
      </c>
      <c r="O2037">
        <v>2.16</v>
      </c>
      <c r="P2037" t="s">
        <v>55</v>
      </c>
      <c r="Q2037" t="s">
        <v>3978</v>
      </c>
      <c r="R2037" t="s">
        <v>506</v>
      </c>
      <c r="S2037" t="s">
        <v>7077</v>
      </c>
      <c r="T2037" t="s">
        <v>14818</v>
      </c>
      <c r="U2037" t="s">
        <v>14819</v>
      </c>
      <c r="V2037" t="s">
        <v>14820</v>
      </c>
      <c r="W2037" t="s">
        <v>198</v>
      </c>
      <c r="X2037" t="s">
        <v>14821</v>
      </c>
      <c r="Y2037" t="s">
        <v>14822</v>
      </c>
      <c r="Z2037" t="s">
        <v>14823</v>
      </c>
      <c r="AA2037">
        <v>21</v>
      </c>
      <c r="AB2037" t="s">
        <v>54</v>
      </c>
      <c r="AC2037">
        <v>0</v>
      </c>
      <c r="AD2037" t="s">
        <v>54</v>
      </c>
      <c r="AE2037" s="8" t="s">
        <v>54</v>
      </c>
      <c r="AF2037" s="8" t="s">
        <v>54</v>
      </c>
      <c r="AG2037" s="8">
        <v>801663.94449951698</v>
      </c>
      <c r="AH2037" s="8">
        <v>801663.94449951698</v>
      </c>
      <c r="AI2037" s="8">
        <v>0</v>
      </c>
      <c r="AJ2037" s="10">
        <v>674461.93264477397</v>
      </c>
      <c r="AK2037" s="10" t="s">
        <v>54</v>
      </c>
      <c r="AL2037" s="10" t="s">
        <v>54</v>
      </c>
      <c r="AM2037" s="10">
        <v>674461.93264477397</v>
      </c>
      <c r="AN2037" s="10">
        <v>0</v>
      </c>
      <c r="AO2037" s="12">
        <v>3104761.3975644433</v>
      </c>
      <c r="AP2037" s="12">
        <v>1</v>
      </c>
      <c r="AQ2037">
        <f>AP2037/AO2037</f>
        <v>3.2208594218688066E-7</v>
      </c>
      <c r="AR2037" s="13">
        <f>LOG(AQ2037,2)</f>
        <v>-21.566050970208796</v>
      </c>
    </row>
    <row r="2038" spans="1:44" x14ac:dyDescent="0.25">
      <c r="A2038" t="s">
        <v>49</v>
      </c>
      <c r="B2038" t="s">
        <v>64</v>
      </c>
      <c r="C2038" t="s">
        <v>51</v>
      </c>
      <c r="D2038" t="s">
        <v>14824</v>
      </c>
      <c r="E2038" t="s">
        <v>14825</v>
      </c>
      <c r="F2038" t="s">
        <v>54</v>
      </c>
      <c r="G2038">
        <v>7.0000000000000001E-3</v>
      </c>
      <c r="H2038">
        <v>12</v>
      </c>
      <c r="I2038">
        <v>3</v>
      </c>
      <c r="J2038">
        <v>6</v>
      </c>
      <c r="K2038">
        <v>3</v>
      </c>
      <c r="L2038">
        <v>234</v>
      </c>
      <c r="M2038">
        <v>26.4</v>
      </c>
      <c r="N2038">
        <v>8.84</v>
      </c>
      <c r="O2038">
        <v>3.5</v>
      </c>
      <c r="P2038" t="s">
        <v>6236</v>
      </c>
      <c r="Q2038" t="s">
        <v>81</v>
      </c>
      <c r="R2038" t="s">
        <v>849</v>
      </c>
      <c r="S2038" t="s">
        <v>205</v>
      </c>
      <c r="T2038" t="s">
        <v>14826</v>
      </c>
      <c r="U2038" t="s">
        <v>14827</v>
      </c>
      <c r="V2038" t="s">
        <v>14828</v>
      </c>
      <c r="W2038" t="s">
        <v>177</v>
      </c>
      <c r="X2038" t="s">
        <v>14829</v>
      </c>
      <c r="Y2038" t="s">
        <v>54</v>
      </c>
      <c r="Z2038" t="s">
        <v>14830</v>
      </c>
      <c r="AA2038">
        <v>9</v>
      </c>
      <c r="AB2038">
        <v>3.45</v>
      </c>
      <c r="AC2038">
        <v>7.6219512195121997E-4</v>
      </c>
      <c r="AD2038" t="s">
        <v>54</v>
      </c>
      <c r="AE2038" s="8">
        <v>798825.84618771099</v>
      </c>
      <c r="AF2038" s="8" t="s">
        <v>54</v>
      </c>
      <c r="AG2038" s="8" t="s">
        <v>54</v>
      </c>
      <c r="AH2038" s="8">
        <v>798825.84618771099</v>
      </c>
      <c r="AI2038" s="8">
        <v>0</v>
      </c>
      <c r="AJ2038" s="10" t="s">
        <v>54</v>
      </c>
      <c r="AK2038" s="10" t="s">
        <v>54</v>
      </c>
      <c r="AL2038" s="10" t="s">
        <v>54</v>
      </c>
      <c r="AM2038" s="10">
        <v>0</v>
      </c>
      <c r="AN2038" s="10">
        <v>0</v>
      </c>
      <c r="AO2038" s="12">
        <v>3531387.77787608</v>
      </c>
      <c r="AP2038" s="12">
        <v>1</v>
      </c>
      <c r="AQ2038">
        <f>AP2038/AO2038</f>
        <v>2.8317479214968584E-7</v>
      </c>
      <c r="AR2038" s="13">
        <f>LOG(AQ2038,2)</f>
        <v>-21.751803819903881</v>
      </c>
    </row>
    <row r="2039" spans="1:44" x14ac:dyDescent="0.25">
      <c r="A2039" t="s">
        <v>49</v>
      </c>
      <c r="B2039" t="s">
        <v>50</v>
      </c>
      <c r="C2039" t="s">
        <v>51</v>
      </c>
      <c r="D2039" t="s">
        <v>14831</v>
      </c>
      <c r="E2039" t="s">
        <v>14832</v>
      </c>
      <c r="F2039" t="s">
        <v>54</v>
      </c>
      <c r="G2039">
        <v>0.02</v>
      </c>
      <c r="H2039">
        <v>4</v>
      </c>
      <c r="I2039">
        <v>1</v>
      </c>
      <c r="J2039">
        <v>1</v>
      </c>
      <c r="K2039">
        <v>1</v>
      </c>
      <c r="L2039">
        <v>233</v>
      </c>
      <c r="M2039">
        <v>26</v>
      </c>
      <c r="N2039">
        <v>4.79</v>
      </c>
      <c r="O2039">
        <v>0</v>
      </c>
      <c r="P2039" t="s">
        <v>54</v>
      </c>
      <c r="Q2039" t="s">
        <v>4058</v>
      </c>
      <c r="R2039" t="s">
        <v>54</v>
      </c>
      <c r="S2039" t="s">
        <v>14833</v>
      </c>
      <c r="T2039" t="s">
        <v>14834</v>
      </c>
      <c r="U2039" t="s">
        <v>14835</v>
      </c>
      <c r="V2039" t="s">
        <v>14836</v>
      </c>
      <c r="W2039" t="s">
        <v>405</v>
      </c>
      <c r="X2039" t="s">
        <v>54</v>
      </c>
      <c r="Y2039" t="s">
        <v>54</v>
      </c>
      <c r="Z2039" t="s">
        <v>54</v>
      </c>
      <c r="AA2039">
        <v>0</v>
      </c>
      <c r="AB2039" t="s">
        <v>54</v>
      </c>
      <c r="AC2039">
        <v>0</v>
      </c>
      <c r="AD2039" t="s">
        <v>54</v>
      </c>
      <c r="AE2039" s="8" t="s">
        <v>54</v>
      </c>
      <c r="AF2039" s="8">
        <v>581246.97687656595</v>
      </c>
      <c r="AG2039" s="8">
        <v>1011536.44942635</v>
      </c>
      <c r="AH2039" s="8">
        <v>796391.71315145795</v>
      </c>
      <c r="AI2039" s="8">
        <v>215144.73627489203</v>
      </c>
      <c r="AJ2039" s="10" t="s">
        <v>54</v>
      </c>
      <c r="AK2039" s="10">
        <v>483481.93725396303</v>
      </c>
      <c r="AL2039" s="10">
        <v>495002.19231106498</v>
      </c>
      <c r="AM2039" s="10">
        <v>489242.064782514</v>
      </c>
      <c r="AN2039" s="10">
        <v>5760.1275285509764</v>
      </c>
      <c r="AO2039" s="12">
        <v>3583608.5372881899</v>
      </c>
      <c r="AP2039" s="12">
        <v>1</v>
      </c>
      <c r="AQ2039">
        <f>AP2039/AO2039</f>
        <v>2.790483362216583E-7</v>
      </c>
      <c r="AR2039" s="13">
        <f>LOG(AQ2039,2)</f>
        <v>-21.772981619621948</v>
      </c>
    </row>
    <row r="2040" spans="1:44" x14ac:dyDescent="0.25">
      <c r="A2040" t="s">
        <v>49</v>
      </c>
      <c r="B2040" t="s">
        <v>64</v>
      </c>
      <c r="C2040" t="s">
        <v>51</v>
      </c>
      <c r="D2040" t="s">
        <v>14837</v>
      </c>
      <c r="E2040" t="s">
        <v>14838</v>
      </c>
      <c r="F2040" t="s">
        <v>54</v>
      </c>
      <c r="G2040">
        <v>1E-3</v>
      </c>
      <c r="H2040">
        <v>4</v>
      </c>
      <c r="I2040">
        <v>2</v>
      </c>
      <c r="J2040">
        <v>10</v>
      </c>
      <c r="K2040">
        <v>1</v>
      </c>
      <c r="L2040">
        <v>646</v>
      </c>
      <c r="M2040">
        <v>73.099999999999994</v>
      </c>
      <c r="N2040">
        <v>7.21</v>
      </c>
      <c r="O2040">
        <v>10.99</v>
      </c>
      <c r="P2040" t="s">
        <v>861</v>
      </c>
      <c r="Q2040" t="s">
        <v>14839</v>
      </c>
      <c r="R2040" t="s">
        <v>82</v>
      </c>
      <c r="S2040" t="s">
        <v>14840</v>
      </c>
      <c r="T2040" t="s">
        <v>14841</v>
      </c>
      <c r="U2040" t="s">
        <v>14842</v>
      </c>
      <c r="V2040" t="s">
        <v>14843</v>
      </c>
      <c r="W2040" t="s">
        <v>438</v>
      </c>
      <c r="X2040" t="s">
        <v>14844</v>
      </c>
      <c r="Y2040" t="s">
        <v>54</v>
      </c>
      <c r="Z2040" t="s">
        <v>54</v>
      </c>
      <c r="AA2040">
        <v>2</v>
      </c>
      <c r="AB2040">
        <v>3.12</v>
      </c>
      <c r="AC2040">
        <v>7.3206442166910701E-4</v>
      </c>
      <c r="AD2040" t="s">
        <v>54</v>
      </c>
      <c r="AE2040" s="8">
        <v>528087.36418683303</v>
      </c>
      <c r="AF2040" s="8">
        <v>1042407.56840554</v>
      </c>
      <c r="AG2040" s="8">
        <v>802895.04088604299</v>
      </c>
      <c r="AH2040" s="8">
        <v>791129.99115947203</v>
      </c>
      <c r="AI2040" s="8">
        <v>210135.08419299344</v>
      </c>
      <c r="AJ2040" s="10">
        <v>295800.38872991398</v>
      </c>
      <c r="AK2040" s="10">
        <v>555006.97695110401</v>
      </c>
      <c r="AL2040" s="10" t="s">
        <v>54</v>
      </c>
      <c r="AM2040" s="10">
        <v>425403.68284050899</v>
      </c>
      <c r="AN2040" s="10">
        <v>129603.29411059497</v>
      </c>
      <c r="AO2040" s="12">
        <v>4141931.24073422</v>
      </c>
      <c r="AP2040" s="12">
        <v>1</v>
      </c>
      <c r="AQ2040">
        <f>AP2040/AO2040</f>
        <v>2.4143326913914074E-7</v>
      </c>
      <c r="AR2040" s="13">
        <f>LOG(AQ2040,2)</f>
        <v>-21.981872173226602</v>
      </c>
    </row>
    <row r="2041" spans="1:44" x14ac:dyDescent="0.25">
      <c r="A2041" t="s">
        <v>49</v>
      </c>
      <c r="B2041" t="s">
        <v>64</v>
      </c>
      <c r="C2041" t="s">
        <v>51</v>
      </c>
      <c r="D2041" t="s">
        <v>14845</v>
      </c>
      <c r="E2041" t="s">
        <v>14846</v>
      </c>
      <c r="F2041" t="s">
        <v>54</v>
      </c>
      <c r="G2041">
        <v>7.0000000000000001E-3</v>
      </c>
      <c r="H2041">
        <v>3</v>
      </c>
      <c r="I2041">
        <v>1</v>
      </c>
      <c r="J2041">
        <v>1</v>
      </c>
      <c r="K2041">
        <v>1</v>
      </c>
      <c r="L2041">
        <v>439</v>
      </c>
      <c r="M2041">
        <v>51.9</v>
      </c>
      <c r="N2041">
        <v>4.9800000000000004</v>
      </c>
      <c r="O2041">
        <v>2.38</v>
      </c>
      <c r="P2041" t="s">
        <v>623</v>
      </c>
      <c r="Q2041" t="s">
        <v>14847</v>
      </c>
      <c r="R2041" t="s">
        <v>69</v>
      </c>
      <c r="S2041" t="s">
        <v>14848</v>
      </c>
      <c r="T2041" t="s">
        <v>14849</v>
      </c>
      <c r="U2041" t="s">
        <v>14850</v>
      </c>
      <c r="V2041" t="s">
        <v>14851</v>
      </c>
      <c r="W2041" t="s">
        <v>646</v>
      </c>
      <c r="X2041" t="s">
        <v>14852</v>
      </c>
      <c r="Y2041" t="s">
        <v>54</v>
      </c>
      <c r="Z2041" t="s">
        <v>469</v>
      </c>
      <c r="AA2041">
        <v>4</v>
      </c>
      <c r="AB2041" t="s">
        <v>54</v>
      </c>
      <c r="AC2041">
        <v>0</v>
      </c>
      <c r="AD2041" t="s">
        <v>54</v>
      </c>
      <c r="AE2041" s="8" t="s">
        <v>54</v>
      </c>
      <c r="AF2041" s="8">
        <v>807626.42275696096</v>
      </c>
      <c r="AG2041" s="8">
        <v>765873.72042221797</v>
      </c>
      <c r="AH2041" s="8">
        <v>786750.07158958947</v>
      </c>
      <c r="AI2041" s="8">
        <v>20876.351167371497</v>
      </c>
      <c r="AJ2041" s="10">
        <v>1779935.89309702</v>
      </c>
      <c r="AK2041" s="10" t="s">
        <v>54</v>
      </c>
      <c r="AL2041" s="10">
        <v>3106629.8173209499</v>
      </c>
      <c r="AM2041" s="10">
        <v>2443282.855208985</v>
      </c>
      <c r="AN2041" s="10">
        <v>663346.96211196436</v>
      </c>
      <c r="AO2041" s="12">
        <v>4295651.5753413541</v>
      </c>
      <c r="AP2041" s="12">
        <v>1</v>
      </c>
      <c r="AQ2041">
        <f>AP2041/AO2041</f>
        <v>2.3279355470550122E-7</v>
      </c>
      <c r="AR2041" s="13">
        <f>LOG(AQ2041,2)</f>
        <v>-22.034445548934126</v>
      </c>
    </row>
    <row r="2042" spans="1:44" x14ac:dyDescent="0.25">
      <c r="A2042" t="s">
        <v>54</v>
      </c>
      <c r="B2042" t="s">
        <v>54</v>
      </c>
      <c r="C2042" t="s">
        <v>51</v>
      </c>
      <c r="D2042" t="s">
        <v>14853</v>
      </c>
      <c r="E2042" t="s">
        <v>14854</v>
      </c>
      <c r="F2042" t="s">
        <v>54</v>
      </c>
      <c r="G2042" t="s">
        <v>54</v>
      </c>
      <c r="H2042">
        <v>4</v>
      </c>
      <c r="I2042">
        <v>3</v>
      </c>
      <c r="J2042">
        <v>3</v>
      </c>
      <c r="K2042">
        <v>3</v>
      </c>
      <c r="L2042">
        <v>794</v>
      </c>
      <c r="M2042">
        <v>89.5</v>
      </c>
      <c r="N2042">
        <v>6.79</v>
      </c>
      <c r="O2042" t="s">
        <v>54</v>
      </c>
      <c r="P2042" t="s">
        <v>252</v>
      </c>
      <c r="Q2042" t="s">
        <v>6177</v>
      </c>
      <c r="R2042" t="s">
        <v>57</v>
      </c>
      <c r="S2042" t="s">
        <v>14855</v>
      </c>
      <c r="T2042" t="s">
        <v>14856</v>
      </c>
      <c r="U2042" t="s">
        <v>14857</v>
      </c>
      <c r="V2042" t="s">
        <v>14858</v>
      </c>
      <c r="W2042" t="s">
        <v>177</v>
      </c>
      <c r="X2042" t="s">
        <v>54</v>
      </c>
      <c r="Y2042" t="s">
        <v>54</v>
      </c>
      <c r="Z2042" t="s">
        <v>936</v>
      </c>
      <c r="AA2042">
        <v>4</v>
      </c>
      <c r="AB2042">
        <v>3.38</v>
      </c>
      <c r="AC2042">
        <v>7.5757575757575801E-4</v>
      </c>
      <c r="AD2042" t="s">
        <v>1055</v>
      </c>
      <c r="AE2042" s="8" t="s">
        <v>54</v>
      </c>
      <c r="AF2042" s="8" t="s">
        <v>54</v>
      </c>
      <c r="AG2042" s="8">
        <v>775799.61246408301</v>
      </c>
      <c r="AH2042" s="8">
        <v>775799.61246408301</v>
      </c>
      <c r="AI2042" s="8">
        <v>0</v>
      </c>
      <c r="AJ2042" s="10">
        <v>817575.72929617902</v>
      </c>
      <c r="AK2042" s="10">
        <v>549253.28200831602</v>
      </c>
      <c r="AL2042" s="10">
        <v>589367.65249642404</v>
      </c>
      <c r="AM2042" s="10">
        <v>652065.55460030632</v>
      </c>
      <c r="AN2042" s="10">
        <v>118173.61275064216</v>
      </c>
      <c r="AO2042" s="12">
        <v>4297912.4632682996</v>
      </c>
      <c r="AP2042" s="12">
        <v>1</v>
      </c>
      <c r="AQ2042">
        <f>AP2042/AO2042</f>
        <v>2.3267109522271684E-7</v>
      </c>
      <c r="AR2042" s="13">
        <f>LOG(AQ2042,2)</f>
        <v>-22.035204668633661</v>
      </c>
    </row>
    <row r="2043" spans="1:44" x14ac:dyDescent="0.25">
      <c r="A2043" t="s">
        <v>49</v>
      </c>
      <c r="B2043" t="s">
        <v>50</v>
      </c>
      <c r="C2043" t="s">
        <v>51</v>
      </c>
      <c r="D2043" t="s">
        <v>14859</v>
      </c>
      <c r="E2043" t="s">
        <v>14860</v>
      </c>
      <c r="F2043" t="s">
        <v>54</v>
      </c>
      <c r="G2043">
        <v>0.02</v>
      </c>
      <c r="H2043">
        <v>7</v>
      </c>
      <c r="I2043">
        <v>1</v>
      </c>
      <c r="J2043">
        <v>1</v>
      </c>
      <c r="K2043">
        <v>1</v>
      </c>
      <c r="L2043">
        <v>195</v>
      </c>
      <c r="M2043">
        <v>22.4</v>
      </c>
      <c r="N2043">
        <v>5.0999999999999996</v>
      </c>
      <c r="O2043">
        <v>0</v>
      </c>
      <c r="P2043" t="s">
        <v>825</v>
      </c>
      <c r="Q2043" t="s">
        <v>14861</v>
      </c>
      <c r="R2043" t="s">
        <v>13759</v>
      </c>
      <c r="S2043" t="s">
        <v>14862</v>
      </c>
      <c r="T2043" t="s">
        <v>14863</v>
      </c>
      <c r="U2043" t="s">
        <v>14864</v>
      </c>
      <c r="V2043" t="s">
        <v>14865</v>
      </c>
      <c r="W2043" t="s">
        <v>646</v>
      </c>
      <c r="X2043" t="s">
        <v>14866</v>
      </c>
      <c r="Y2043" t="s">
        <v>54</v>
      </c>
      <c r="Z2043" t="s">
        <v>14867</v>
      </c>
      <c r="AA2043">
        <v>7</v>
      </c>
      <c r="AB2043" t="s">
        <v>54</v>
      </c>
      <c r="AC2043">
        <v>0</v>
      </c>
      <c r="AD2043" t="s">
        <v>54</v>
      </c>
      <c r="AE2043" s="8" t="s">
        <v>54</v>
      </c>
      <c r="AF2043" s="8">
        <v>684922.82627214701</v>
      </c>
      <c r="AG2043" s="8">
        <v>858072.47812396404</v>
      </c>
      <c r="AH2043" s="8">
        <v>771497.65219805553</v>
      </c>
      <c r="AI2043" s="8">
        <v>86574.825925908968</v>
      </c>
      <c r="AJ2043" s="10">
        <v>961582.47054498899</v>
      </c>
      <c r="AK2043" s="10">
        <v>1721794.8163763301</v>
      </c>
      <c r="AL2043" s="10">
        <v>1687557.0030375801</v>
      </c>
      <c r="AM2043" s="10">
        <v>1456978.0966529662</v>
      </c>
      <c r="AN2043" s="10">
        <v>350576.36043211428</v>
      </c>
      <c r="AO2043" s="12">
        <v>4303485.2327097803</v>
      </c>
      <c r="AP2043" s="12">
        <v>1</v>
      </c>
      <c r="AQ2043">
        <f>AP2043/AO2043</f>
        <v>2.3236979934292208E-7</v>
      </c>
      <c r="AR2043" s="13">
        <f>LOG(AQ2043,2)</f>
        <v>-22.037074087592384</v>
      </c>
    </row>
    <row r="2044" spans="1:44" x14ac:dyDescent="0.25">
      <c r="A2044" t="s">
        <v>49</v>
      </c>
      <c r="B2044" t="s">
        <v>64</v>
      </c>
      <c r="C2044" t="s">
        <v>51</v>
      </c>
      <c r="D2044" t="s">
        <v>14868</v>
      </c>
      <c r="E2044" t="s">
        <v>14869</v>
      </c>
      <c r="F2044" t="s">
        <v>54</v>
      </c>
      <c r="G2044">
        <v>2E-3</v>
      </c>
      <c r="H2044">
        <v>9</v>
      </c>
      <c r="I2044">
        <v>2</v>
      </c>
      <c r="J2044">
        <v>6</v>
      </c>
      <c r="K2044">
        <v>2</v>
      </c>
      <c r="L2044">
        <v>396</v>
      </c>
      <c r="M2044">
        <v>45.4</v>
      </c>
      <c r="N2044">
        <v>5.38</v>
      </c>
      <c r="O2044">
        <v>6.61</v>
      </c>
      <c r="P2044" t="s">
        <v>1178</v>
      </c>
      <c r="Q2044" t="s">
        <v>14870</v>
      </c>
      <c r="R2044" t="s">
        <v>14871</v>
      </c>
      <c r="S2044" t="s">
        <v>14872</v>
      </c>
      <c r="T2044" t="s">
        <v>14873</v>
      </c>
      <c r="U2044" t="s">
        <v>54</v>
      </c>
      <c r="V2044" t="s">
        <v>14874</v>
      </c>
      <c r="W2044" t="s">
        <v>217</v>
      </c>
      <c r="X2044" t="s">
        <v>13195</v>
      </c>
      <c r="Y2044" t="s">
        <v>54</v>
      </c>
      <c r="Z2044" t="s">
        <v>14875</v>
      </c>
      <c r="AA2044">
        <v>17</v>
      </c>
      <c r="AB2044">
        <v>9.2799999999999994</v>
      </c>
      <c r="AC2044">
        <v>1.27388535031847E-3</v>
      </c>
      <c r="AD2044" t="s">
        <v>54</v>
      </c>
      <c r="AE2044" s="8">
        <v>718172.05419806705</v>
      </c>
      <c r="AF2044" s="8">
        <v>932384.35844712402</v>
      </c>
      <c r="AG2044" s="8">
        <v>658275.84892636398</v>
      </c>
      <c r="AH2044" s="8">
        <v>769610.75385718502</v>
      </c>
      <c r="AI2044" s="8">
        <v>117667.11127835451</v>
      </c>
      <c r="AJ2044" s="10" t="s">
        <v>54</v>
      </c>
      <c r="AK2044" s="10">
        <v>656011.83201153204</v>
      </c>
      <c r="AL2044" s="10">
        <v>676187.493655639</v>
      </c>
      <c r="AM2044" s="10">
        <v>666099.66283358552</v>
      </c>
      <c r="AN2044" s="10">
        <v>10087.830822053482</v>
      </c>
      <c r="AO2044" s="12">
        <v>5961814.7480285997</v>
      </c>
      <c r="AP2044" s="12">
        <v>1</v>
      </c>
      <c r="AQ2044">
        <f>AP2044/AO2044</f>
        <v>1.677341618725525E-7</v>
      </c>
      <c r="AR2044" s="13">
        <f>LOG(AQ2044,2)</f>
        <v>-22.50732011636531</v>
      </c>
    </row>
    <row r="2045" spans="1:44" x14ac:dyDescent="0.25">
      <c r="A2045" t="s">
        <v>49</v>
      </c>
      <c r="B2045" t="s">
        <v>50</v>
      </c>
      <c r="C2045" t="s">
        <v>51</v>
      </c>
      <c r="D2045" t="s">
        <v>14876</v>
      </c>
      <c r="E2045" t="s">
        <v>14877</v>
      </c>
      <c r="F2045" t="s">
        <v>54</v>
      </c>
      <c r="G2045">
        <v>2.4E-2</v>
      </c>
      <c r="H2045">
        <v>2</v>
      </c>
      <c r="I2045">
        <v>1</v>
      </c>
      <c r="J2045">
        <v>4</v>
      </c>
      <c r="K2045">
        <v>1</v>
      </c>
      <c r="L2045">
        <v>371</v>
      </c>
      <c r="M2045">
        <v>40.799999999999997</v>
      </c>
      <c r="N2045">
        <v>9.83</v>
      </c>
      <c r="O2045">
        <v>0</v>
      </c>
      <c r="P2045" t="s">
        <v>574</v>
      </c>
      <c r="Q2045" t="s">
        <v>106</v>
      </c>
      <c r="R2045" t="s">
        <v>115</v>
      </c>
      <c r="S2045" t="s">
        <v>14878</v>
      </c>
      <c r="T2045" t="s">
        <v>14879</v>
      </c>
      <c r="U2045" t="s">
        <v>14880</v>
      </c>
      <c r="V2045" t="s">
        <v>14881</v>
      </c>
      <c r="W2045" t="s">
        <v>187</v>
      </c>
      <c r="X2045" t="s">
        <v>14882</v>
      </c>
      <c r="Y2045" t="s">
        <v>54</v>
      </c>
      <c r="Z2045" t="s">
        <v>54</v>
      </c>
      <c r="AA2045">
        <v>1</v>
      </c>
      <c r="AB2045" t="s">
        <v>54</v>
      </c>
      <c r="AC2045">
        <v>0</v>
      </c>
      <c r="AD2045" t="s">
        <v>54</v>
      </c>
      <c r="AE2045" s="8">
        <v>626246.28818310797</v>
      </c>
      <c r="AF2045" s="8">
        <v>717685.174101096</v>
      </c>
      <c r="AG2045" s="8">
        <v>931370.97285763803</v>
      </c>
      <c r="AH2045" s="8">
        <v>758434.14504728059</v>
      </c>
      <c r="AI2045" s="8">
        <v>127855.71887695041</v>
      </c>
      <c r="AJ2045" s="10">
        <v>225541.66695076699</v>
      </c>
      <c r="AK2045" s="10">
        <v>596732.89638761606</v>
      </c>
      <c r="AL2045" s="10">
        <v>729342.98242987006</v>
      </c>
      <c r="AM2045" s="10">
        <v>517205.8485894177</v>
      </c>
      <c r="AN2045" s="10">
        <v>213225.00614490377</v>
      </c>
      <c r="AO2045" s="12">
        <v>6135044.3783312999</v>
      </c>
      <c r="AP2045" s="12">
        <v>1</v>
      </c>
      <c r="AQ2045">
        <f>AP2045/AO2045</f>
        <v>1.6299800593651042E-7</v>
      </c>
      <c r="AR2045" s="13">
        <f>LOG(AQ2045,2)</f>
        <v>-22.548642349099385</v>
      </c>
    </row>
    <row r="2046" spans="1:44" x14ac:dyDescent="0.25">
      <c r="A2046" t="s">
        <v>49</v>
      </c>
      <c r="B2046" t="s">
        <v>50</v>
      </c>
      <c r="C2046" t="s">
        <v>51</v>
      </c>
      <c r="D2046" t="s">
        <v>14883</v>
      </c>
      <c r="E2046" t="s">
        <v>14884</v>
      </c>
      <c r="F2046" t="s">
        <v>54</v>
      </c>
      <c r="G2046">
        <v>0.02</v>
      </c>
      <c r="H2046">
        <v>1</v>
      </c>
      <c r="I2046">
        <v>1</v>
      </c>
      <c r="J2046">
        <v>1</v>
      </c>
      <c r="K2046">
        <v>1</v>
      </c>
      <c r="L2046">
        <v>1382</v>
      </c>
      <c r="M2046">
        <v>156.19999999999999</v>
      </c>
      <c r="N2046">
        <v>6.2</v>
      </c>
      <c r="O2046">
        <v>0</v>
      </c>
      <c r="P2046" t="s">
        <v>462</v>
      </c>
      <c r="Q2046" t="s">
        <v>14449</v>
      </c>
      <c r="R2046" t="s">
        <v>664</v>
      </c>
      <c r="S2046" t="s">
        <v>14885</v>
      </c>
      <c r="T2046" t="s">
        <v>14886</v>
      </c>
      <c r="U2046" t="s">
        <v>14887</v>
      </c>
      <c r="V2046" t="s">
        <v>14888</v>
      </c>
      <c r="W2046" t="s">
        <v>99</v>
      </c>
      <c r="X2046" t="s">
        <v>14889</v>
      </c>
      <c r="Y2046" t="s">
        <v>14890</v>
      </c>
      <c r="Z2046" t="s">
        <v>14891</v>
      </c>
      <c r="AA2046">
        <v>43</v>
      </c>
      <c r="AB2046" t="s">
        <v>54</v>
      </c>
      <c r="AC2046">
        <v>0</v>
      </c>
      <c r="AD2046" t="s">
        <v>54</v>
      </c>
      <c r="AE2046" s="8">
        <v>362486.12590278097</v>
      </c>
      <c r="AF2046" s="8">
        <v>890299.02615402103</v>
      </c>
      <c r="AG2046" s="8">
        <v>1004771.1915433099</v>
      </c>
      <c r="AH2046" s="8">
        <v>752518.78120003734</v>
      </c>
      <c r="AI2046" s="8">
        <v>279726.14382749336</v>
      </c>
      <c r="AJ2046" s="10">
        <v>275937.19996223599</v>
      </c>
      <c r="AK2046" s="10" t="s">
        <v>54</v>
      </c>
      <c r="AL2046" s="10" t="s">
        <v>54</v>
      </c>
      <c r="AM2046" s="10">
        <v>275937.19996223599</v>
      </c>
      <c r="AN2046" s="10">
        <v>0</v>
      </c>
      <c r="AO2046" s="12">
        <v>8331206.4137267899</v>
      </c>
      <c r="AP2046" s="12">
        <v>1</v>
      </c>
      <c r="AQ2046">
        <f>AP2046/AO2046</f>
        <v>1.2003063546143385E-7</v>
      </c>
      <c r="AR2046" s="13">
        <f>LOG(AQ2046,2)</f>
        <v>-22.990093991815094</v>
      </c>
    </row>
    <row r="2047" spans="1:44" x14ac:dyDescent="0.25">
      <c r="A2047" t="s">
        <v>49</v>
      </c>
      <c r="B2047" t="s">
        <v>64</v>
      </c>
      <c r="C2047" t="s">
        <v>51</v>
      </c>
      <c r="D2047" t="s">
        <v>14892</v>
      </c>
      <c r="E2047" t="s">
        <v>14893</v>
      </c>
      <c r="F2047" t="s">
        <v>54</v>
      </c>
      <c r="G2047">
        <v>1E-3</v>
      </c>
      <c r="H2047">
        <v>5</v>
      </c>
      <c r="I2047">
        <v>3</v>
      </c>
      <c r="J2047">
        <v>12</v>
      </c>
      <c r="K2047">
        <v>3</v>
      </c>
      <c r="L2047">
        <v>732</v>
      </c>
      <c r="M2047">
        <v>82.7</v>
      </c>
      <c r="N2047">
        <v>5.81</v>
      </c>
      <c r="O2047">
        <v>10.67</v>
      </c>
      <c r="P2047" t="s">
        <v>14894</v>
      </c>
      <c r="Q2047" t="s">
        <v>6752</v>
      </c>
      <c r="R2047" t="s">
        <v>2453</v>
      </c>
      <c r="S2047" t="s">
        <v>14895</v>
      </c>
      <c r="T2047" t="s">
        <v>14896</v>
      </c>
      <c r="U2047" t="s">
        <v>14897</v>
      </c>
      <c r="V2047" t="s">
        <v>14898</v>
      </c>
      <c r="W2047" t="s">
        <v>198</v>
      </c>
      <c r="X2047" t="s">
        <v>12683</v>
      </c>
      <c r="Y2047" t="s">
        <v>12684</v>
      </c>
      <c r="Z2047" t="s">
        <v>12685</v>
      </c>
      <c r="AA2047">
        <v>18</v>
      </c>
      <c r="AB2047">
        <v>5.19</v>
      </c>
      <c r="AC2047">
        <v>8.9928057553956796E-4</v>
      </c>
      <c r="AD2047" t="s">
        <v>54</v>
      </c>
      <c r="AE2047" s="8">
        <v>268107.81740669702</v>
      </c>
      <c r="AF2047" s="8">
        <v>1428488.5459960599</v>
      </c>
      <c r="AG2047" s="8">
        <v>552283.13407959905</v>
      </c>
      <c r="AH2047" s="8">
        <v>749626.49916078523</v>
      </c>
      <c r="AI2047" s="8">
        <v>493848.26389392791</v>
      </c>
      <c r="AJ2047" s="10">
        <v>1000926.17563143</v>
      </c>
      <c r="AK2047" s="10">
        <v>1003876.24211358</v>
      </c>
      <c r="AL2047" s="10">
        <v>1180322.63976324</v>
      </c>
      <c r="AM2047" s="10">
        <v>1061708.35250275</v>
      </c>
      <c r="AN2047" s="10">
        <v>83881.613320193937</v>
      </c>
      <c r="AO2047" s="12">
        <v>11965767.395159021</v>
      </c>
      <c r="AP2047" s="12">
        <v>1</v>
      </c>
      <c r="AQ2047">
        <f>AP2047/AO2047</f>
        <v>8.3571739862214684E-8</v>
      </c>
      <c r="AR2047" s="13">
        <f>LOG(AQ2047,2)</f>
        <v>-23.512409587764793</v>
      </c>
    </row>
  </sheetData>
  <autoFilter ref="A1:AR2047"/>
  <conditionalFormatting sqref="AO2:AP204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4"/>
  <sheetViews>
    <sheetView topLeftCell="D57" workbookViewId="0">
      <selection activeCell="D2" sqref="D2:D94"/>
    </sheetView>
  </sheetViews>
  <sheetFormatPr defaultRowHeight="15" x14ac:dyDescent="0.25"/>
  <cols>
    <col min="1" max="3" width="0" hidden="1" customWidth="1"/>
    <col min="5" max="5" width="93.7109375" bestFit="1" customWidth="1"/>
    <col min="6" max="15" width="0" hidden="1" customWidth="1"/>
    <col min="16" max="16" width="166.85546875" bestFit="1" customWidth="1"/>
    <col min="17" max="17" width="88.42578125" bestFit="1" customWidth="1"/>
    <col min="18" max="18" width="88.5703125" bestFit="1" customWidth="1"/>
    <col min="27" max="40" width="0" hidden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6" t="s">
        <v>33</v>
      </c>
      <c r="AP1" s="6" t="s">
        <v>42</v>
      </c>
      <c r="AQ1" s="1" t="s">
        <v>47</v>
      </c>
      <c r="AR1" s="16" t="s">
        <v>48</v>
      </c>
    </row>
    <row r="2" spans="1:44" x14ac:dyDescent="0.25">
      <c r="A2" t="s">
        <v>49</v>
      </c>
      <c r="B2" t="s">
        <v>64</v>
      </c>
      <c r="C2" t="s">
        <v>51</v>
      </c>
      <c r="D2" t="s">
        <v>131</v>
      </c>
      <c r="E2" t="s">
        <v>132</v>
      </c>
      <c r="F2" t="s">
        <v>54</v>
      </c>
      <c r="G2">
        <v>7.0000000000000001E-3</v>
      </c>
      <c r="H2">
        <v>14</v>
      </c>
      <c r="I2">
        <v>1</v>
      </c>
      <c r="J2">
        <v>3</v>
      </c>
      <c r="K2">
        <v>1</v>
      </c>
      <c r="L2">
        <v>181</v>
      </c>
      <c r="M2">
        <v>19.899999999999999</v>
      </c>
      <c r="N2">
        <v>8.32</v>
      </c>
      <c r="O2">
        <v>3.81</v>
      </c>
      <c r="P2" t="s">
        <v>54</v>
      </c>
      <c r="Q2" t="s">
        <v>133</v>
      </c>
      <c r="R2" t="s">
        <v>54</v>
      </c>
      <c r="S2" t="s">
        <v>54</v>
      </c>
      <c r="T2" t="s">
        <v>134</v>
      </c>
      <c r="U2" t="s">
        <v>135</v>
      </c>
      <c r="V2" t="s">
        <v>136</v>
      </c>
      <c r="W2" t="s">
        <v>74</v>
      </c>
      <c r="X2" t="s">
        <v>54</v>
      </c>
      <c r="Y2" t="s">
        <v>54</v>
      </c>
      <c r="Z2" t="s">
        <v>54</v>
      </c>
      <c r="AA2">
        <v>0</v>
      </c>
      <c r="AB2">
        <v>6.13</v>
      </c>
      <c r="AC2">
        <v>9.8814229249011894E-4</v>
      </c>
      <c r="AD2" t="s">
        <v>54</v>
      </c>
      <c r="AE2" s="8" t="s">
        <v>54</v>
      </c>
      <c r="AF2" s="8" t="s">
        <v>54</v>
      </c>
      <c r="AG2" s="8" t="s">
        <v>54</v>
      </c>
      <c r="AH2" s="8">
        <v>0</v>
      </c>
      <c r="AI2" s="8">
        <v>0</v>
      </c>
      <c r="AJ2" s="10" t="s">
        <v>54</v>
      </c>
      <c r="AK2" s="10">
        <v>638530.43263944902</v>
      </c>
      <c r="AL2" s="10" t="s">
        <v>54</v>
      </c>
      <c r="AM2" s="10">
        <v>638530.43263944902</v>
      </c>
      <c r="AN2" s="10">
        <v>0</v>
      </c>
      <c r="AO2" s="12">
        <v>1</v>
      </c>
      <c r="AP2" s="12">
        <v>4157269.6705394601</v>
      </c>
      <c r="AQ2">
        <f>AP2/AO2</f>
        <v>4157269.6705394601</v>
      </c>
      <c r="AR2" s="7">
        <f>LOG(AQ2,2)</f>
        <v>21.987204903943017</v>
      </c>
    </row>
    <row r="3" spans="1:44" x14ac:dyDescent="0.25">
      <c r="A3" t="s">
        <v>49</v>
      </c>
      <c r="B3" t="s">
        <v>64</v>
      </c>
      <c r="C3" t="s">
        <v>51</v>
      </c>
      <c r="D3" t="s">
        <v>170</v>
      </c>
      <c r="E3" t="s">
        <v>171</v>
      </c>
      <c r="F3" t="s">
        <v>54</v>
      </c>
      <c r="G3">
        <v>7.0000000000000001E-3</v>
      </c>
      <c r="H3">
        <v>3</v>
      </c>
      <c r="I3">
        <v>2</v>
      </c>
      <c r="J3">
        <v>5</v>
      </c>
      <c r="K3">
        <v>2</v>
      </c>
      <c r="L3">
        <v>631</v>
      </c>
      <c r="M3">
        <v>73.900000000000006</v>
      </c>
      <c r="N3">
        <v>6.05</v>
      </c>
      <c r="O3">
        <v>3.45</v>
      </c>
      <c r="P3" t="s">
        <v>54</v>
      </c>
      <c r="Q3" t="s">
        <v>172</v>
      </c>
      <c r="R3" t="s">
        <v>82</v>
      </c>
      <c r="S3" t="s">
        <v>173</v>
      </c>
      <c r="T3" t="s">
        <v>174</v>
      </c>
      <c r="U3" t="s">
        <v>175</v>
      </c>
      <c r="V3" t="s">
        <v>176</v>
      </c>
      <c r="W3" t="s">
        <v>177</v>
      </c>
      <c r="X3" t="s">
        <v>54</v>
      </c>
      <c r="Y3" t="s">
        <v>54</v>
      </c>
      <c r="Z3" t="s">
        <v>54</v>
      </c>
      <c r="AA3">
        <v>0</v>
      </c>
      <c r="AB3">
        <v>7.2</v>
      </c>
      <c r="AC3">
        <v>1.07758620689655E-3</v>
      </c>
      <c r="AD3" t="s">
        <v>54</v>
      </c>
      <c r="AE3" s="8" t="s">
        <v>54</v>
      </c>
      <c r="AF3" s="8" t="s">
        <v>54</v>
      </c>
      <c r="AG3" s="8" t="s">
        <v>54</v>
      </c>
      <c r="AH3" s="8">
        <v>0</v>
      </c>
      <c r="AI3" s="8">
        <v>0</v>
      </c>
      <c r="AJ3" s="10" t="s">
        <v>54</v>
      </c>
      <c r="AK3" s="10">
        <v>852077.02816389303</v>
      </c>
      <c r="AL3" s="10" t="s">
        <v>54</v>
      </c>
      <c r="AM3" s="10">
        <v>852077.02816389303</v>
      </c>
      <c r="AN3" s="10">
        <v>0</v>
      </c>
      <c r="AO3" s="12">
        <v>1</v>
      </c>
      <c r="AP3" s="12">
        <v>2936036.7916238499</v>
      </c>
      <c r="AQ3">
        <f>AP3/AO3</f>
        <v>2936036.7916238499</v>
      </c>
      <c r="AR3" s="7">
        <f>LOG(AQ3,2)</f>
        <v>21.485438616102272</v>
      </c>
    </row>
    <row r="4" spans="1:44" x14ac:dyDescent="0.25">
      <c r="A4" t="s">
        <v>49</v>
      </c>
      <c r="B4" t="s">
        <v>50</v>
      </c>
      <c r="C4" t="s">
        <v>51</v>
      </c>
      <c r="D4" t="s">
        <v>271</v>
      </c>
      <c r="E4" t="s">
        <v>272</v>
      </c>
      <c r="F4" t="s">
        <v>54</v>
      </c>
      <c r="G4">
        <v>2.1000000000000001E-2</v>
      </c>
      <c r="H4">
        <v>3</v>
      </c>
      <c r="I4">
        <v>1</v>
      </c>
      <c r="J4">
        <v>1</v>
      </c>
      <c r="K4">
        <v>1</v>
      </c>
      <c r="L4">
        <v>360</v>
      </c>
      <c r="M4">
        <v>42.4</v>
      </c>
      <c r="N4">
        <v>9.1300000000000008</v>
      </c>
      <c r="O4">
        <v>0</v>
      </c>
      <c r="P4" t="s">
        <v>54</v>
      </c>
      <c r="Q4" t="s">
        <v>106</v>
      </c>
      <c r="R4" t="s">
        <v>54</v>
      </c>
      <c r="S4" t="s">
        <v>273</v>
      </c>
      <c r="T4" t="s">
        <v>274</v>
      </c>
      <c r="U4" t="s">
        <v>275</v>
      </c>
      <c r="V4" t="s">
        <v>276</v>
      </c>
      <c r="W4" t="s">
        <v>157</v>
      </c>
      <c r="X4" t="s">
        <v>54</v>
      </c>
      <c r="Y4" t="s">
        <v>54</v>
      </c>
      <c r="Z4" t="s">
        <v>54</v>
      </c>
      <c r="AA4">
        <v>0</v>
      </c>
      <c r="AB4" t="s">
        <v>54</v>
      </c>
      <c r="AC4">
        <v>0</v>
      </c>
      <c r="AD4" t="s">
        <v>54</v>
      </c>
      <c r="AE4" s="8" t="s">
        <v>54</v>
      </c>
      <c r="AF4" s="8" t="s">
        <v>54</v>
      </c>
      <c r="AG4" s="8" t="s">
        <v>54</v>
      </c>
      <c r="AH4" s="8">
        <v>0</v>
      </c>
      <c r="AI4" s="8">
        <v>0</v>
      </c>
      <c r="AJ4" s="10" t="s">
        <v>54</v>
      </c>
      <c r="AK4" s="10">
        <v>1348002.5727528899</v>
      </c>
      <c r="AL4" s="10">
        <v>1183304.53503048</v>
      </c>
      <c r="AM4" s="10">
        <v>1265653.5538916849</v>
      </c>
      <c r="AN4" s="10">
        <v>82349.018861204968</v>
      </c>
      <c r="AO4" s="12">
        <v>1</v>
      </c>
      <c r="AP4" s="12">
        <v>1833607.4811588833</v>
      </c>
      <c r="AQ4">
        <f>AP4/AO4</f>
        <v>1833607.4811588833</v>
      </c>
      <c r="AR4" s="7">
        <f>LOG(AQ4,2)</f>
        <v>20.806253404771162</v>
      </c>
    </row>
    <row r="5" spans="1:44" x14ac:dyDescent="0.25">
      <c r="A5" t="s">
        <v>49</v>
      </c>
      <c r="B5" t="s">
        <v>50</v>
      </c>
      <c r="C5" t="s">
        <v>51</v>
      </c>
      <c r="D5" t="s">
        <v>470</v>
      </c>
      <c r="E5" t="s">
        <v>471</v>
      </c>
      <c r="F5" t="s">
        <v>54</v>
      </c>
      <c r="G5">
        <v>0.02</v>
      </c>
      <c r="H5">
        <v>5</v>
      </c>
      <c r="I5">
        <v>1</v>
      </c>
      <c r="J5">
        <v>1</v>
      </c>
      <c r="K5">
        <v>1</v>
      </c>
      <c r="L5">
        <v>220</v>
      </c>
      <c r="M5">
        <v>25</v>
      </c>
      <c r="N5">
        <v>7.5</v>
      </c>
      <c r="O5">
        <v>0</v>
      </c>
      <c r="P5" t="s">
        <v>54</v>
      </c>
      <c r="Q5" t="s">
        <v>472</v>
      </c>
      <c r="R5" t="s">
        <v>54</v>
      </c>
      <c r="S5" t="s">
        <v>473</v>
      </c>
      <c r="T5" t="s">
        <v>474</v>
      </c>
      <c r="U5" t="s">
        <v>475</v>
      </c>
      <c r="V5" t="s">
        <v>476</v>
      </c>
      <c r="W5" t="s">
        <v>426</v>
      </c>
      <c r="X5" t="s">
        <v>54</v>
      </c>
      <c r="Y5" t="s">
        <v>54</v>
      </c>
      <c r="Z5" t="s">
        <v>54</v>
      </c>
      <c r="AA5">
        <v>0</v>
      </c>
      <c r="AB5" t="s">
        <v>54</v>
      </c>
      <c r="AC5">
        <v>0</v>
      </c>
      <c r="AD5" t="s">
        <v>54</v>
      </c>
      <c r="AE5" s="8" t="s">
        <v>54</v>
      </c>
      <c r="AF5" s="8" t="s">
        <v>54</v>
      </c>
      <c r="AG5" s="8" t="s">
        <v>54</v>
      </c>
      <c r="AH5" s="8">
        <v>0</v>
      </c>
      <c r="AI5" s="8">
        <v>0</v>
      </c>
      <c r="AJ5" s="10">
        <v>2936036.7916238499</v>
      </c>
      <c r="AK5" s="10" t="s">
        <v>54</v>
      </c>
      <c r="AL5" s="10" t="s">
        <v>54</v>
      </c>
      <c r="AM5" s="10">
        <v>2936036.7916238499</v>
      </c>
      <c r="AN5" s="10">
        <v>0</v>
      </c>
      <c r="AO5" s="12">
        <v>1</v>
      </c>
      <c r="AP5" s="12">
        <v>852077.02816389303</v>
      </c>
      <c r="AQ5">
        <f>AP5/AO5</f>
        <v>852077.02816389303</v>
      </c>
      <c r="AR5" s="7">
        <f>LOG(AQ5,2)</f>
        <v>19.700624331093191</v>
      </c>
    </row>
    <row r="6" spans="1:44" x14ac:dyDescent="0.25">
      <c r="A6" t="s">
        <v>49</v>
      </c>
      <c r="B6" t="s">
        <v>64</v>
      </c>
      <c r="C6" t="s">
        <v>51</v>
      </c>
      <c r="D6" t="s">
        <v>486</v>
      </c>
      <c r="E6" t="s">
        <v>487</v>
      </c>
      <c r="F6" t="s">
        <v>54</v>
      </c>
      <c r="G6">
        <v>8.9999999999999993E-3</v>
      </c>
      <c r="H6">
        <v>2</v>
      </c>
      <c r="I6">
        <v>1</v>
      </c>
      <c r="J6">
        <v>1</v>
      </c>
      <c r="K6">
        <v>1</v>
      </c>
      <c r="L6">
        <v>600</v>
      </c>
      <c r="M6">
        <v>67.3</v>
      </c>
      <c r="N6">
        <v>4.87</v>
      </c>
      <c r="O6">
        <v>2.02</v>
      </c>
      <c r="P6" t="s">
        <v>54</v>
      </c>
      <c r="Q6" t="s">
        <v>54</v>
      </c>
      <c r="R6" t="s">
        <v>82</v>
      </c>
      <c r="S6" t="s">
        <v>488</v>
      </c>
      <c r="T6" t="s">
        <v>489</v>
      </c>
      <c r="U6" t="s">
        <v>490</v>
      </c>
      <c r="V6" t="s">
        <v>491</v>
      </c>
      <c r="W6" t="s">
        <v>405</v>
      </c>
      <c r="X6" t="s">
        <v>54</v>
      </c>
      <c r="Y6" t="s">
        <v>54</v>
      </c>
      <c r="Z6" t="s">
        <v>54</v>
      </c>
      <c r="AA6">
        <v>0</v>
      </c>
      <c r="AB6" t="s">
        <v>54</v>
      </c>
      <c r="AC6">
        <v>0</v>
      </c>
      <c r="AD6" t="s">
        <v>54</v>
      </c>
      <c r="AE6" s="8" t="s">
        <v>54</v>
      </c>
      <c r="AF6" s="8" t="s">
        <v>54</v>
      </c>
      <c r="AG6" s="8" t="s">
        <v>54</v>
      </c>
      <c r="AH6" s="8">
        <v>0</v>
      </c>
      <c r="AI6" s="8">
        <v>0</v>
      </c>
      <c r="AJ6" s="10">
        <v>2965134.58912106</v>
      </c>
      <c r="AK6" s="10">
        <v>3844421.6272672</v>
      </c>
      <c r="AL6" s="10">
        <v>2993197.8584206998</v>
      </c>
      <c r="AM6" s="10">
        <v>3267584.6916029863</v>
      </c>
      <c r="AN6" s="10">
        <v>408046.17755903763</v>
      </c>
      <c r="AO6" s="12">
        <v>1</v>
      </c>
      <c r="AP6" s="12">
        <v>774312.90867261903</v>
      </c>
      <c r="AQ6">
        <f>AP6/AO6</f>
        <v>774312.90867261903</v>
      </c>
      <c r="AR6" s="7">
        <f>LOG(AQ6,2)</f>
        <v>19.562557168149628</v>
      </c>
    </row>
    <row r="7" spans="1:44" x14ac:dyDescent="0.25">
      <c r="A7" t="s">
        <v>49</v>
      </c>
      <c r="B7" t="s">
        <v>64</v>
      </c>
      <c r="C7" t="s">
        <v>51</v>
      </c>
      <c r="D7" t="s">
        <v>553</v>
      </c>
      <c r="E7" t="s">
        <v>554</v>
      </c>
      <c r="F7" t="s">
        <v>54</v>
      </c>
      <c r="G7">
        <v>1E-3</v>
      </c>
      <c r="H7">
        <v>19</v>
      </c>
      <c r="I7">
        <v>2</v>
      </c>
      <c r="J7">
        <v>15</v>
      </c>
      <c r="K7">
        <v>2</v>
      </c>
      <c r="L7">
        <v>144</v>
      </c>
      <c r="M7">
        <v>16.600000000000001</v>
      </c>
      <c r="N7">
        <v>7.81</v>
      </c>
      <c r="O7">
        <v>14.19</v>
      </c>
      <c r="P7" t="s">
        <v>54</v>
      </c>
      <c r="Q7" t="s">
        <v>555</v>
      </c>
      <c r="R7" t="s">
        <v>54</v>
      </c>
      <c r="S7" t="s">
        <v>556</v>
      </c>
      <c r="T7" t="s">
        <v>557</v>
      </c>
      <c r="U7" t="s">
        <v>558</v>
      </c>
      <c r="V7" t="s">
        <v>559</v>
      </c>
      <c r="W7" t="s">
        <v>500</v>
      </c>
      <c r="X7" t="s">
        <v>54</v>
      </c>
      <c r="Y7" t="s">
        <v>54</v>
      </c>
      <c r="Z7" t="s">
        <v>54</v>
      </c>
      <c r="AA7">
        <v>0</v>
      </c>
      <c r="AB7">
        <v>3.93</v>
      </c>
      <c r="AC7">
        <v>7.9872204472843404E-4</v>
      </c>
      <c r="AD7" t="s">
        <v>54</v>
      </c>
      <c r="AE7" s="8" t="s">
        <v>54</v>
      </c>
      <c r="AF7" s="8" t="s">
        <v>54</v>
      </c>
      <c r="AG7" s="8" t="s">
        <v>54</v>
      </c>
      <c r="AH7" s="8">
        <v>0</v>
      </c>
      <c r="AI7" s="8">
        <v>0</v>
      </c>
      <c r="AJ7" s="10">
        <v>5044401.26650701</v>
      </c>
      <c r="AK7" s="10">
        <v>8210334.19850979</v>
      </c>
      <c r="AL7" s="10">
        <v>8325555.3876871001</v>
      </c>
      <c r="AM7" s="10">
        <v>7193430.2842346327</v>
      </c>
      <c r="AN7" s="10">
        <v>1520320.8586535028</v>
      </c>
      <c r="AO7" s="12">
        <v>1</v>
      </c>
      <c r="AP7" s="12">
        <v>69219.110867576994</v>
      </c>
      <c r="AQ7">
        <f>AP7/AO7</f>
        <v>69219.110867576994</v>
      </c>
      <c r="AR7" s="7">
        <f>LOG(AQ7,2)</f>
        <v>16.078882789484247</v>
      </c>
    </row>
    <row r="8" spans="1:44" x14ac:dyDescent="0.25">
      <c r="A8" t="s">
        <v>49</v>
      </c>
      <c r="B8" t="s">
        <v>64</v>
      </c>
      <c r="C8" t="s">
        <v>51</v>
      </c>
      <c r="D8" t="s">
        <v>607</v>
      </c>
      <c r="E8" t="s">
        <v>608</v>
      </c>
      <c r="F8" t="s">
        <v>54</v>
      </c>
      <c r="G8">
        <v>0.01</v>
      </c>
      <c r="H8">
        <v>1</v>
      </c>
      <c r="I8">
        <v>1</v>
      </c>
      <c r="J8">
        <v>1</v>
      </c>
      <c r="K8">
        <v>1</v>
      </c>
      <c r="L8">
        <v>1934</v>
      </c>
      <c r="M8">
        <v>221.6</v>
      </c>
      <c r="N8">
        <v>7.03</v>
      </c>
      <c r="O8">
        <v>1.87</v>
      </c>
      <c r="P8" t="s">
        <v>54</v>
      </c>
      <c r="Q8" t="s">
        <v>54</v>
      </c>
      <c r="R8" t="s">
        <v>54</v>
      </c>
      <c r="S8" t="s">
        <v>609</v>
      </c>
      <c r="T8" t="s">
        <v>610</v>
      </c>
      <c r="U8" t="s">
        <v>611</v>
      </c>
      <c r="V8" t="s">
        <v>612</v>
      </c>
      <c r="W8" t="s">
        <v>198</v>
      </c>
      <c r="X8" t="s">
        <v>54</v>
      </c>
      <c r="Y8" t="s">
        <v>54</v>
      </c>
      <c r="Z8" t="s">
        <v>54</v>
      </c>
      <c r="AA8">
        <v>0</v>
      </c>
      <c r="AB8" t="s">
        <v>54</v>
      </c>
      <c r="AC8">
        <v>0</v>
      </c>
      <c r="AD8" t="s">
        <v>54</v>
      </c>
      <c r="AE8" s="8" t="s">
        <v>54</v>
      </c>
      <c r="AF8" s="8" t="s">
        <v>54</v>
      </c>
      <c r="AG8" s="8" t="s">
        <v>54</v>
      </c>
      <c r="AH8" s="8">
        <v>0</v>
      </c>
      <c r="AI8" s="8">
        <v>0</v>
      </c>
      <c r="AJ8" s="10" t="s">
        <v>54</v>
      </c>
      <c r="AK8" s="10" t="s">
        <v>54</v>
      </c>
      <c r="AL8" s="10" t="s">
        <v>54</v>
      </c>
      <c r="AM8" s="10">
        <v>0</v>
      </c>
      <c r="AN8" s="10">
        <v>0</v>
      </c>
      <c r="AO8" s="12">
        <v>365725.36921668402</v>
      </c>
      <c r="AP8" s="12">
        <v>4688128.4191224296</v>
      </c>
      <c r="AQ8">
        <f>AP8/AO8</f>
        <v>12.818712656339734</v>
      </c>
      <c r="AR8" s="7">
        <f>LOG(AQ8,2)</f>
        <v>3.6801794787184225</v>
      </c>
    </row>
    <row r="9" spans="1:44" x14ac:dyDescent="0.25">
      <c r="A9" t="s">
        <v>49</v>
      </c>
      <c r="B9" t="s">
        <v>64</v>
      </c>
      <c r="C9" t="s">
        <v>51</v>
      </c>
      <c r="D9" t="s">
        <v>613</v>
      </c>
      <c r="E9" t="s">
        <v>614</v>
      </c>
      <c r="F9" t="s">
        <v>54</v>
      </c>
      <c r="G9">
        <v>8.9999999999999993E-3</v>
      </c>
      <c r="H9">
        <v>18</v>
      </c>
      <c r="I9">
        <v>3</v>
      </c>
      <c r="J9">
        <v>3</v>
      </c>
      <c r="K9">
        <v>1</v>
      </c>
      <c r="L9">
        <v>149</v>
      </c>
      <c r="M9">
        <v>16.899999999999999</v>
      </c>
      <c r="N9">
        <v>4.42</v>
      </c>
      <c r="O9">
        <v>2.16</v>
      </c>
      <c r="P9" t="s">
        <v>54</v>
      </c>
      <c r="Q9" t="s">
        <v>54</v>
      </c>
      <c r="R9" t="s">
        <v>266</v>
      </c>
      <c r="S9" t="s">
        <v>615</v>
      </c>
      <c r="T9" t="s">
        <v>616</v>
      </c>
      <c r="U9" t="s">
        <v>617</v>
      </c>
      <c r="V9" t="s">
        <v>618</v>
      </c>
      <c r="W9" t="s">
        <v>144</v>
      </c>
      <c r="X9" t="s">
        <v>619</v>
      </c>
      <c r="Y9" t="s">
        <v>620</v>
      </c>
      <c r="Z9" t="s">
        <v>54</v>
      </c>
      <c r="AA9">
        <v>33</v>
      </c>
      <c r="AB9" t="s">
        <v>54</v>
      </c>
      <c r="AC9">
        <v>0</v>
      </c>
      <c r="AD9" t="s">
        <v>54</v>
      </c>
      <c r="AE9" s="8" t="s">
        <v>54</v>
      </c>
      <c r="AF9" s="8" t="s">
        <v>54</v>
      </c>
      <c r="AG9" s="8" t="s">
        <v>54</v>
      </c>
      <c r="AH9" s="8">
        <v>0</v>
      </c>
      <c r="AI9" s="8">
        <v>0</v>
      </c>
      <c r="AJ9" s="10" t="s">
        <v>54</v>
      </c>
      <c r="AK9" s="10" t="s">
        <v>54</v>
      </c>
      <c r="AL9" s="10" t="s">
        <v>54</v>
      </c>
      <c r="AM9" s="10">
        <v>0</v>
      </c>
      <c r="AN9" s="10">
        <v>0</v>
      </c>
      <c r="AO9" s="12">
        <v>1332750.8320748766</v>
      </c>
      <c r="AP9" s="12">
        <v>13895686.0430813</v>
      </c>
      <c r="AQ9">
        <f>AP9/AO9</f>
        <v>10.426319540501035</v>
      </c>
      <c r="AR9" s="7">
        <f>LOG(AQ9,2)</f>
        <v>3.3821580755901599</v>
      </c>
    </row>
    <row r="10" spans="1:44" x14ac:dyDescent="0.25">
      <c r="A10" t="s">
        <v>49</v>
      </c>
      <c r="B10" t="s">
        <v>50</v>
      </c>
      <c r="C10" t="s">
        <v>51</v>
      </c>
      <c r="D10" t="s">
        <v>707</v>
      </c>
      <c r="E10" t="s">
        <v>708</v>
      </c>
      <c r="F10" t="s">
        <v>54</v>
      </c>
      <c r="G10">
        <v>0.02</v>
      </c>
      <c r="H10">
        <v>2</v>
      </c>
      <c r="I10">
        <v>1</v>
      </c>
      <c r="J10">
        <v>1</v>
      </c>
      <c r="K10">
        <v>1</v>
      </c>
      <c r="L10">
        <v>424</v>
      </c>
      <c r="M10">
        <v>48.2</v>
      </c>
      <c r="N10">
        <v>5.38</v>
      </c>
      <c r="O10">
        <v>0</v>
      </c>
      <c r="P10" t="s">
        <v>54</v>
      </c>
      <c r="Q10" t="s">
        <v>709</v>
      </c>
      <c r="R10" t="s">
        <v>82</v>
      </c>
      <c r="S10" t="s">
        <v>710</v>
      </c>
      <c r="T10" t="s">
        <v>711</v>
      </c>
      <c r="U10" t="s">
        <v>712</v>
      </c>
      <c r="V10" t="s">
        <v>713</v>
      </c>
      <c r="W10" t="s">
        <v>217</v>
      </c>
      <c r="X10" t="s">
        <v>54</v>
      </c>
      <c r="Y10" t="s">
        <v>54</v>
      </c>
      <c r="Z10" t="s">
        <v>54</v>
      </c>
      <c r="AA10">
        <v>0</v>
      </c>
      <c r="AB10" t="s">
        <v>54</v>
      </c>
      <c r="AC10">
        <v>0</v>
      </c>
      <c r="AD10" t="s">
        <v>54</v>
      </c>
      <c r="AE10" s="8" t="s">
        <v>54</v>
      </c>
      <c r="AF10" s="8" t="s">
        <v>54</v>
      </c>
      <c r="AG10" s="8" t="s">
        <v>54</v>
      </c>
      <c r="AH10" s="8">
        <v>0</v>
      </c>
      <c r="AI10" s="8">
        <v>0</v>
      </c>
      <c r="AJ10" s="10" t="s">
        <v>54</v>
      </c>
      <c r="AK10" s="10" t="s">
        <v>54</v>
      </c>
      <c r="AL10" s="10" t="s">
        <v>54</v>
      </c>
      <c r="AM10" s="10">
        <v>0</v>
      </c>
      <c r="AN10" s="10">
        <v>0</v>
      </c>
      <c r="AO10" s="12">
        <v>2290761.8721604333</v>
      </c>
      <c r="AP10" s="12">
        <v>11032345.524813512</v>
      </c>
      <c r="AQ10">
        <f>AP10/AO10</f>
        <v>4.8160158674235447</v>
      </c>
      <c r="AR10" s="7">
        <f>LOG(AQ10,2)</f>
        <v>2.2678401453815744</v>
      </c>
    </row>
    <row r="11" spans="1:44" x14ac:dyDescent="0.25">
      <c r="A11" t="s">
        <v>49</v>
      </c>
      <c r="B11" t="s">
        <v>50</v>
      </c>
      <c r="C11" t="s">
        <v>51</v>
      </c>
      <c r="D11" t="s">
        <v>340</v>
      </c>
      <c r="E11" t="s">
        <v>341</v>
      </c>
      <c r="F11" t="s">
        <v>54</v>
      </c>
      <c r="G11">
        <v>1.6E-2</v>
      </c>
      <c r="H11">
        <v>4</v>
      </c>
      <c r="I11">
        <v>2</v>
      </c>
      <c r="J11">
        <v>2</v>
      </c>
      <c r="K11">
        <v>2</v>
      </c>
      <c r="L11">
        <v>334</v>
      </c>
      <c r="M11">
        <v>37.299999999999997</v>
      </c>
      <c r="N11">
        <v>8.76</v>
      </c>
      <c r="O11">
        <v>1.77</v>
      </c>
      <c r="P11" t="s">
        <v>342</v>
      </c>
      <c r="Q11" t="s">
        <v>343</v>
      </c>
      <c r="R11" t="s">
        <v>57</v>
      </c>
      <c r="S11" t="s">
        <v>344</v>
      </c>
      <c r="T11" t="s">
        <v>345</v>
      </c>
      <c r="U11" t="s">
        <v>346</v>
      </c>
      <c r="V11" t="s">
        <v>347</v>
      </c>
      <c r="W11" t="s">
        <v>157</v>
      </c>
      <c r="X11" t="s">
        <v>348</v>
      </c>
      <c r="Y11" t="s">
        <v>349</v>
      </c>
      <c r="Z11" t="s">
        <v>350</v>
      </c>
      <c r="AA11">
        <v>22</v>
      </c>
      <c r="AB11" t="s">
        <v>54</v>
      </c>
      <c r="AC11">
        <v>0</v>
      </c>
      <c r="AD11" t="s">
        <v>54</v>
      </c>
      <c r="AE11" s="8" t="s">
        <v>54</v>
      </c>
      <c r="AF11" s="8" t="s">
        <v>54</v>
      </c>
      <c r="AG11" s="8" t="s">
        <v>54</v>
      </c>
      <c r="AH11" s="8">
        <v>0</v>
      </c>
      <c r="AI11" s="8">
        <v>0</v>
      </c>
      <c r="AJ11" s="10" t="s">
        <v>54</v>
      </c>
      <c r="AK11" s="10" t="s">
        <v>54</v>
      </c>
      <c r="AL11" s="10">
        <v>1733836.89422845</v>
      </c>
      <c r="AM11" s="10">
        <v>1733836.89422845</v>
      </c>
      <c r="AN11" s="10">
        <v>0</v>
      </c>
      <c r="AO11" s="12">
        <v>1</v>
      </c>
      <c r="AP11" s="12">
        <v>1430083.6333974767</v>
      </c>
      <c r="AQ11">
        <f>AP11/AO11</f>
        <v>1430083.6333974767</v>
      </c>
      <c r="AR11" s="7">
        <f>LOG(AQ11,2)</f>
        <v>20.447668089726168</v>
      </c>
    </row>
    <row r="12" spans="1:44" x14ac:dyDescent="0.25">
      <c r="A12" t="s">
        <v>49</v>
      </c>
      <c r="B12" t="s">
        <v>50</v>
      </c>
      <c r="C12" t="s">
        <v>51</v>
      </c>
      <c r="D12" t="s">
        <v>376</v>
      </c>
      <c r="E12" t="s">
        <v>377</v>
      </c>
      <c r="F12" t="s">
        <v>54</v>
      </c>
      <c r="G12">
        <v>2.4E-2</v>
      </c>
      <c r="H12">
        <v>2</v>
      </c>
      <c r="I12">
        <v>1</v>
      </c>
      <c r="J12">
        <v>3</v>
      </c>
      <c r="K12">
        <v>1</v>
      </c>
      <c r="L12">
        <v>382</v>
      </c>
      <c r="M12">
        <v>43</v>
      </c>
      <c r="N12">
        <v>8.76</v>
      </c>
      <c r="O12">
        <v>0</v>
      </c>
      <c r="P12" t="s">
        <v>378</v>
      </c>
      <c r="Q12" t="s">
        <v>379</v>
      </c>
      <c r="R12" t="s">
        <v>380</v>
      </c>
      <c r="S12" t="s">
        <v>381</v>
      </c>
      <c r="T12" t="s">
        <v>382</v>
      </c>
      <c r="U12" t="s">
        <v>383</v>
      </c>
      <c r="V12" t="s">
        <v>384</v>
      </c>
      <c r="W12" t="s">
        <v>177</v>
      </c>
      <c r="X12" t="s">
        <v>385</v>
      </c>
      <c r="Y12" t="s">
        <v>386</v>
      </c>
      <c r="Z12" t="s">
        <v>387</v>
      </c>
      <c r="AA12">
        <v>25</v>
      </c>
      <c r="AB12" t="s">
        <v>54</v>
      </c>
      <c r="AC12">
        <v>0</v>
      </c>
      <c r="AD12" t="s">
        <v>54</v>
      </c>
      <c r="AE12" s="8" t="s">
        <v>54</v>
      </c>
      <c r="AF12" s="8" t="s">
        <v>54</v>
      </c>
      <c r="AG12" s="8" t="s">
        <v>54</v>
      </c>
      <c r="AH12" s="8">
        <v>0</v>
      </c>
      <c r="AI12" s="8">
        <v>0</v>
      </c>
      <c r="AJ12" s="10">
        <v>2820394.1021059901</v>
      </c>
      <c r="AK12" s="10">
        <v>1380451.24993288</v>
      </c>
      <c r="AL12" s="10">
        <v>1518870.57281073</v>
      </c>
      <c r="AM12" s="10">
        <v>1906571.9749498665</v>
      </c>
      <c r="AN12" s="10">
        <v>648636.07531321584</v>
      </c>
      <c r="AO12" s="12">
        <v>1</v>
      </c>
      <c r="AP12" s="12">
        <v>1195459.4700304586</v>
      </c>
      <c r="AQ12">
        <f>AP12/AO12</f>
        <v>1195459.4700304586</v>
      </c>
      <c r="AR12" s="7">
        <f>LOG(AQ12,2)</f>
        <v>20.189133788142218</v>
      </c>
    </row>
    <row r="13" spans="1:44" x14ac:dyDescent="0.25">
      <c r="A13" t="s">
        <v>49</v>
      </c>
      <c r="B13" t="s">
        <v>64</v>
      </c>
      <c r="C13" t="s">
        <v>51</v>
      </c>
      <c r="D13" t="s">
        <v>219</v>
      </c>
      <c r="E13" t="s">
        <v>220</v>
      </c>
      <c r="F13" t="s">
        <v>54</v>
      </c>
      <c r="G13">
        <v>8.9999999999999993E-3</v>
      </c>
      <c r="H13">
        <v>3</v>
      </c>
      <c r="I13">
        <v>1</v>
      </c>
      <c r="J13">
        <v>1</v>
      </c>
      <c r="K13">
        <v>1</v>
      </c>
      <c r="L13">
        <v>335</v>
      </c>
      <c r="M13">
        <v>37.700000000000003</v>
      </c>
      <c r="N13">
        <v>7.94</v>
      </c>
      <c r="O13">
        <v>2.2000000000000002</v>
      </c>
      <c r="P13" t="s">
        <v>221</v>
      </c>
      <c r="Q13" t="s">
        <v>222</v>
      </c>
      <c r="R13" t="s">
        <v>204</v>
      </c>
      <c r="S13" t="s">
        <v>223</v>
      </c>
      <c r="T13" t="s">
        <v>224</v>
      </c>
      <c r="U13" t="s">
        <v>225</v>
      </c>
      <c r="V13" t="s">
        <v>226</v>
      </c>
      <c r="W13" t="s">
        <v>144</v>
      </c>
      <c r="X13" t="s">
        <v>227</v>
      </c>
      <c r="Y13" t="s">
        <v>228</v>
      </c>
      <c r="Z13" t="s">
        <v>229</v>
      </c>
      <c r="AA13">
        <v>52</v>
      </c>
      <c r="AB13" t="s">
        <v>54</v>
      </c>
      <c r="AC13">
        <v>0</v>
      </c>
      <c r="AD13" t="s">
        <v>54</v>
      </c>
      <c r="AE13" s="8" t="s">
        <v>54</v>
      </c>
      <c r="AF13" s="8" t="s">
        <v>54</v>
      </c>
      <c r="AG13" s="8" t="s">
        <v>54</v>
      </c>
      <c r="AH13" s="8">
        <v>0</v>
      </c>
      <c r="AI13" s="8">
        <v>0</v>
      </c>
      <c r="AJ13" s="10">
        <v>523236.436282593</v>
      </c>
      <c r="AK13" s="10">
        <v>1104728.84512958</v>
      </c>
      <c r="AL13" s="10">
        <v>1273937.22888826</v>
      </c>
      <c r="AM13" s="10">
        <v>967300.83676681109</v>
      </c>
      <c r="AN13" s="10">
        <v>321509.73351425561</v>
      </c>
      <c r="AO13" s="12">
        <v>1</v>
      </c>
      <c r="AP13" s="12">
        <v>2239545.5276331701</v>
      </c>
      <c r="AQ13">
        <f>AP13/AO13</f>
        <v>2239545.5276331701</v>
      </c>
      <c r="AR13" s="7">
        <f>LOG(AQ13,2)</f>
        <v>21.094774564306785</v>
      </c>
    </row>
    <row r="14" spans="1:44" x14ac:dyDescent="0.25">
      <c r="A14" t="s">
        <v>49</v>
      </c>
      <c r="B14" t="s">
        <v>64</v>
      </c>
      <c r="C14" t="s">
        <v>51</v>
      </c>
      <c r="D14" t="s">
        <v>90</v>
      </c>
      <c r="E14" t="s">
        <v>91</v>
      </c>
      <c r="F14" t="s">
        <v>54</v>
      </c>
      <c r="G14">
        <v>0</v>
      </c>
      <c r="H14">
        <v>52</v>
      </c>
      <c r="I14">
        <v>7</v>
      </c>
      <c r="J14">
        <v>57</v>
      </c>
      <c r="K14">
        <v>1</v>
      </c>
      <c r="L14">
        <v>128</v>
      </c>
      <c r="M14">
        <v>14.7</v>
      </c>
      <c r="N14">
        <v>9.83</v>
      </c>
      <c r="O14">
        <v>101.05</v>
      </c>
      <c r="P14" t="s">
        <v>92</v>
      </c>
      <c r="Q14" t="s">
        <v>93</v>
      </c>
      <c r="R14" t="s">
        <v>94</v>
      </c>
      <c r="S14" t="s">
        <v>95</v>
      </c>
      <c r="T14" t="s">
        <v>96</v>
      </c>
      <c r="U14" t="s">
        <v>97</v>
      </c>
      <c r="V14" t="s">
        <v>98</v>
      </c>
      <c r="W14" t="s">
        <v>99</v>
      </c>
      <c r="X14" t="s">
        <v>100</v>
      </c>
      <c r="Y14" t="s">
        <v>101</v>
      </c>
      <c r="Z14" t="s">
        <v>102</v>
      </c>
      <c r="AA14">
        <v>361</v>
      </c>
      <c r="AB14">
        <v>3.42</v>
      </c>
      <c r="AC14">
        <v>7.5987841945288797E-4</v>
      </c>
      <c r="AD14" t="s">
        <v>54</v>
      </c>
      <c r="AE14" s="8" t="s">
        <v>54</v>
      </c>
      <c r="AF14" s="8" t="s">
        <v>54</v>
      </c>
      <c r="AG14" s="8" t="s">
        <v>54</v>
      </c>
      <c r="AH14" s="8">
        <v>0</v>
      </c>
      <c r="AI14" s="8">
        <v>0</v>
      </c>
      <c r="AJ14" s="10">
        <v>228661.40044935001</v>
      </c>
      <c r="AK14" s="10" t="s">
        <v>54</v>
      </c>
      <c r="AL14" s="10" t="s">
        <v>54</v>
      </c>
      <c r="AM14" s="10">
        <v>228661.40044935001</v>
      </c>
      <c r="AN14" s="10">
        <v>0</v>
      </c>
      <c r="AO14" s="12">
        <v>1</v>
      </c>
      <c r="AP14" s="12">
        <v>6889645.7638480365</v>
      </c>
      <c r="AQ14">
        <f>AP14/AO14</f>
        <v>6889645.7638480365</v>
      </c>
      <c r="AR14" s="7">
        <f>LOG(AQ14,2)</f>
        <v>22.715998376944942</v>
      </c>
    </row>
    <row r="15" spans="1:44" x14ac:dyDescent="0.25">
      <c r="A15" t="s">
        <v>49</v>
      </c>
      <c r="B15" t="s">
        <v>50</v>
      </c>
      <c r="C15" t="s">
        <v>51</v>
      </c>
      <c r="D15" t="s">
        <v>753</v>
      </c>
      <c r="E15" t="s">
        <v>754</v>
      </c>
      <c r="F15" t="s">
        <v>54</v>
      </c>
      <c r="G15">
        <v>2.3E-2</v>
      </c>
      <c r="H15">
        <v>7</v>
      </c>
      <c r="I15">
        <v>1</v>
      </c>
      <c r="J15">
        <v>3</v>
      </c>
      <c r="K15">
        <v>1</v>
      </c>
      <c r="L15">
        <v>147</v>
      </c>
      <c r="M15">
        <v>16.7</v>
      </c>
      <c r="N15">
        <v>6.24</v>
      </c>
      <c r="O15">
        <v>0</v>
      </c>
      <c r="P15" t="s">
        <v>755</v>
      </c>
      <c r="Q15" t="s">
        <v>172</v>
      </c>
      <c r="R15" t="s">
        <v>266</v>
      </c>
      <c r="S15" t="s">
        <v>267</v>
      </c>
      <c r="T15" t="s">
        <v>756</v>
      </c>
      <c r="U15" t="s">
        <v>757</v>
      </c>
      <c r="V15" t="s">
        <v>758</v>
      </c>
      <c r="W15" t="s">
        <v>759</v>
      </c>
      <c r="X15" t="s">
        <v>760</v>
      </c>
      <c r="Y15" t="s">
        <v>54</v>
      </c>
      <c r="Z15" t="s">
        <v>54</v>
      </c>
      <c r="AA15">
        <v>1</v>
      </c>
      <c r="AB15" t="s">
        <v>54</v>
      </c>
      <c r="AC15">
        <v>0</v>
      </c>
      <c r="AD15" t="s">
        <v>54</v>
      </c>
      <c r="AE15" s="8" t="s">
        <v>54</v>
      </c>
      <c r="AF15" s="8" t="s">
        <v>54</v>
      </c>
      <c r="AG15" s="8" t="s">
        <v>54</v>
      </c>
      <c r="AH15" s="8">
        <v>0</v>
      </c>
      <c r="AI15" s="8">
        <v>0</v>
      </c>
      <c r="AJ15" s="10" t="s">
        <v>54</v>
      </c>
      <c r="AK15" s="10" t="s">
        <v>54</v>
      </c>
      <c r="AL15" s="10" t="s">
        <v>54</v>
      </c>
      <c r="AM15" s="10">
        <v>0</v>
      </c>
      <c r="AN15" s="10">
        <v>0</v>
      </c>
      <c r="AO15" s="12">
        <v>2436900.1679174667</v>
      </c>
      <c r="AP15" s="12">
        <v>10621771.613633716</v>
      </c>
      <c r="AQ15">
        <f>AP15/AO15</f>
        <v>4.3587225088136874</v>
      </c>
      <c r="AR15" s="7">
        <f>LOG(AQ15,2)</f>
        <v>2.1239053597135973</v>
      </c>
    </row>
    <row r="16" spans="1:44" x14ac:dyDescent="0.25">
      <c r="A16" t="s">
        <v>49</v>
      </c>
      <c r="B16" t="s">
        <v>50</v>
      </c>
      <c r="C16" t="s">
        <v>51</v>
      </c>
      <c r="D16" t="s">
        <v>296</v>
      </c>
      <c r="E16" t="s">
        <v>297</v>
      </c>
      <c r="F16" t="s">
        <v>54</v>
      </c>
      <c r="G16">
        <v>2.3E-2</v>
      </c>
      <c r="H16">
        <v>5</v>
      </c>
      <c r="I16">
        <v>1</v>
      </c>
      <c r="J16">
        <v>3</v>
      </c>
      <c r="K16">
        <v>1</v>
      </c>
      <c r="L16">
        <v>255</v>
      </c>
      <c r="M16">
        <v>29.3</v>
      </c>
      <c r="N16">
        <v>7.53</v>
      </c>
      <c r="O16">
        <v>0</v>
      </c>
      <c r="P16" t="s">
        <v>298</v>
      </c>
      <c r="Q16" t="s">
        <v>124</v>
      </c>
      <c r="R16" t="s">
        <v>152</v>
      </c>
      <c r="S16" t="s">
        <v>299</v>
      </c>
      <c r="T16" t="s">
        <v>300</v>
      </c>
      <c r="U16" t="s">
        <v>301</v>
      </c>
      <c r="V16" t="s">
        <v>302</v>
      </c>
      <c r="W16" t="s">
        <v>217</v>
      </c>
      <c r="X16" t="s">
        <v>303</v>
      </c>
      <c r="Y16" t="s">
        <v>304</v>
      </c>
      <c r="Z16" t="s">
        <v>305</v>
      </c>
      <c r="AA16">
        <v>10</v>
      </c>
      <c r="AB16" t="s">
        <v>54</v>
      </c>
      <c r="AC16">
        <v>0</v>
      </c>
      <c r="AD16" t="s">
        <v>54</v>
      </c>
      <c r="AE16" s="8" t="s">
        <v>54</v>
      </c>
      <c r="AF16" s="8" t="s">
        <v>54</v>
      </c>
      <c r="AG16" s="8" t="s">
        <v>54</v>
      </c>
      <c r="AH16" s="8">
        <v>0</v>
      </c>
      <c r="AI16" s="8">
        <v>0</v>
      </c>
      <c r="AJ16" s="10">
        <v>1207099.8704649601</v>
      </c>
      <c r="AK16" s="10">
        <v>1488611.8449820799</v>
      </c>
      <c r="AL16" s="10">
        <v>1746713.0817339299</v>
      </c>
      <c r="AM16" s="10">
        <v>1480808.2657269901</v>
      </c>
      <c r="AN16" s="10">
        <v>220365.26697114375</v>
      </c>
      <c r="AO16" s="12">
        <v>1</v>
      </c>
      <c r="AP16" s="12">
        <v>1667656.2174591101</v>
      </c>
      <c r="AQ16">
        <f>AP16/AO16</f>
        <v>1667656.2174591101</v>
      </c>
      <c r="AR16" s="7">
        <f>LOG(AQ16,2)</f>
        <v>20.669390481317112</v>
      </c>
    </row>
    <row r="17" spans="1:44" x14ac:dyDescent="0.25">
      <c r="A17" t="s">
        <v>49</v>
      </c>
      <c r="B17" t="s">
        <v>50</v>
      </c>
      <c r="C17" t="s">
        <v>51</v>
      </c>
      <c r="D17" t="s">
        <v>911</v>
      </c>
      <c r="E17" t="s">
        <v>912</v>
      </c>
      <c r="F17" t="s">
        <v>54</v>
      </c>
      <c r="G17">
        <v>1.7999999999999999E-2</v>
      </c>
      <c r="H17">
        <v>2</v>
      </c>
      <c r="I17">
        <v>1</v>
      </c>
      <c r="J17">
        <v>2</v>
      </c>
      <c r="K17">
        <v>1</v>
      </c>
      <c r="L17">
        <v>405</v>
      </c>
      <c r="M17">
        <v>46.2</v>
      </c>
      <c r="N17">
        <v>8.6300000000000008</v>
      </c>
      <c r="O17">
        <v>1.68</v>
      </c>
      <c r="P17" t="s">
        <v>913</v>
      </c>
      <c r="Q17" t="s">
        <v>575</v>
      </c>
      <c r="R17" t="s">
        <v>827</v>
      </c>
      <c r="S17" t="s">
        <v>914</v>
      </c>
      <c r="T17" t="s">
        <v>915</v>
      </c>
      <c r="U17" t="s">
        <v>916</v>
      </c>
      <c r="V17" t="s">
        <v>917</v>
      </c>
      <c r="W17" t="s">
        <v>99</v>
      </c>
      <c r="X17" t="s">
        <v>918</v>
      </c>
      <c r="Y17" t="s">
        <v>54</v>
      </c>
      <c r="Z17" t="s">
        <v>54</v>
      </c>
      <c r="AA17">
        <v>2</v>
      </c>
      <c r="AB17">
        <v>1.95</v>
      </c>
      <c r="AC17">
        <v>1.0718789407314E-2</v>
      </c>
      <c r="AD17" t="s">
        <v>54</v>
      </c>
      <c r="AE17" s="8" t="s">
        <v>54</v>
      </c>
      <c r="AF17" s="8" t="s">
        <v>54</v>
      </c>
      <c r="AG17" s="8" t="s">
        <v>54</v>
      </c>
      <c r="AH17" s="8">
        <v>0</v>
      </c>
      <c r="AI17" s="8">
        <v>0</v>
      </c>
      <c r="AJ17" s="10" t="s">
        <v>54</v>
      </c>
      <c r="AK17" s="10" t="s">
        <v>54</v>
      </c>
      <c r="AL17" s="10" t="s">
        <v>54</v>
      </c>
      <c r="AM17" s="10">
        <v>0</v>
      </c>
      <c r="AN17" s="10">
        <v>0</v>
      </c>
      <c r="AO17" s="12">
        <v>1064061.7339067059</v>
      </c>
      <c r="AP17" s="12">
        <v>3169969.6232753471</v>
      </c>
      <c r="AQ17">
        <f>AP17/AO17</f>
        <v>2.979121908309581</v>
      </c>
      <c r="AR17" s="7">
        <f>LOG(AQ17,2)</f>
        <v>1.5748871611554576</v>
      </c>
    </row>
    <row r="18" spans="1:44" x14ac:dyDescent="0.25">
      <c r="A18" t="s">
        <v>49</v>
      </c>
      <c r="B18" t="s">
        <v>50</v>
      </c>
      <c r="C18" t="s">
        <v>51</v>
      </c>
      <c r="D18" t="s">
        <v>724</v>
      </c>
      <c r="E18" t="s">
        <v>725</v>
      </c>
      <c r="F18" t="s">
        <v>54</v>
      </c>
      <c r="G18">
        <v>1.0999999999999999E-2</v>
      </c>
      <c r="H18">
        <v>1</v>
      </c>
      <c r="I18">
        <v>1</v>
      </c>
      <c r="J18">
        <v>1</v>
      </c>
      <c r="K18">
        <v>1</v>
      </c>
      <c r="L18">
        <v>1354</v>
      </c>
      <c r="M18">
        <v>158.1</v>
      </c>
      <c r="N18">
        <v>5.9</v>
      </c>
      <c r="O18">
        <v>1.8</v>
      </c>
      <c r="P18" t="s">
        <v>726</v>
      </c>
      <c r="Q18" t="s">
        <v>727</v>
      </c>
      <c r="R18" t="s">
        <v>728</v>
      </c>
      <c r="S18" t="s">
        <v>729</v>
      </c>
      <c r="T18" t="s">
        <v>730</v>
      </c>
      <c r="U18" t="s">
        <v>731</v>
      </c>
      <c r="V18" t="s">
        <v>732</v>
      </c>
      <c r="W18" t="s">
        <v>168</v>
      </c>
      <c r="X18" t="s">
        <v>733</v>
      </c>
      <c r="Y18" t="s">
        <v>734</v>
      </c>
      <c r="Z18" t="s">
        <v>735</v>
      </c>
      <c r="AA18">
        <v>57</v>
      </c>
      <c r="AB18" t="s">
        <v>54</v>
      </c>
      <c r="AC18">
        <v>0</v>
      </c>
      <c r="AD18" t="s">
        <v>54</v>
      </c>
      <c r="AE18" s="8" t="s">
        <v>54</v>
      </c>
      <c r="AF18" s="8" t="s">
        <v>54</v>
      </c>
      <c r="AG18" s="8" t="s">
        <v>54</v>
      </c>
      <c r="AH18" s="8">
        <v>0</v>
      </c>
      <c r="AI18" s="8">
        <v>0</v>
      </c>
      <c r="AJ18" s="10" t="s">
        <v>54</v>
      </c>
      <c r="AK18" s="10" t="s">
        <v>54</v>
      </c>
      <c r="AL18" s="10" t="s">
        <v>54</v>
      </c>
      <c r="AM18" s="10">
        <v>0</v>
      </c>
      <c r="AN18" s="10">
        <v>0</v>
      </c>
      <c r="AO18" s="12">
        <v>944226.15774070797</v>
      </c>
      <c r="AP18" s="12">
        <v>4238473.0929115238</v>
      </c>
      <c r="AQ18">
        <f>AP18/AO18</f>
        <v>4.4888325303898666</v>
      </c>
      <c r="AR18" s="7">
        <f>LOG(AQ18,2)</f>
        <v>2.1663402731117922</v>
      </c>
    </row>
    <row r="19" spans="1:44" x14ac:dyDescent="0.25">
      <c r="A19" t="s">
        <v>49</v>
      </c>
      <c r="B19" t="s">
        <v>64</v>
      </c>
      <c r="C19" t="s">
        <v>51</v>
      </c>
      <c r="D19" t="s">
        <v>545</v>
      </c>
      <c r="E19" t="s">
        <v>546</v>
      </c>
      <c r="F19" t="s">
        <v>54</v>
      </c>
      <c r="G19">
        <v>1E-3</v>
      </c>
      <c r="H19">
        <v>5</v>
      </c>
      <c r="I19">
        <v>1</v>
      </c>
      <c r="J19">
        <v>7</v>
      </c>
      <c r="K19">
        <v>1</v>
      </c>
      <c r="L19">
        <v>212</v>
      </c>
      <c r="M19">
        <v>24.7</v>
      </c>
      <c r="N19">
        <v>8.19</v>
      </c>
      <c r="O19">
        <v>7.39</v>
      </c>
      <c r="P19" t="s">
        <v>547</v>
      </c>
      <c r="Q19" t="s">
        <v>548</v>
      </c>
      <c r="R19" t="s">
        <v>82</v>
      </c>
      <c r="S19" t="s">
        <v>549</v>
      </c>
      <c r="T19" t="s">
        <v>550</v>
      </c>
      <c r="U19" t="s">
        <v>551</v>
      </c>
      <c r="V19" t="s">
        <v>552</v>
      </c>
      <c r="W19" t="s">
        <v>500</v>
      </c>
      <c r="X19" t="s">
        <v>54</v>
      </c>
      <c r="Y19" t="s">
        <v>54</v>
      </c>
      <c r="Z19" t="s">
        <v>54</v>
      </c>
      <c r="AA19">
        <v>0</v>
      </c>
      <c r="AB19">
        <v>2.1800000000000002</v>
      </c>
      <c r="AC19">
        <v>6.5146579804560298E-3</v>
      </c>
      <c r="AD19" t="s">
        <v>54</v>
      </c>
      <c r="AE19" s="8" t="s">
        <v>54</v>
      </c>
      <c r="AF19" s="8" t="s">
        <v>54</v>
      </c>
      <c r="AG19" s="8" t="s">
        <v>54</v>
      </c>
      <c r="AH19" s="8">
        <v>0</v>
      </c>
      <c r="AI19" s="8">
        <v>0</v>
      </c>
      <c r="AJ19" s="10">
        <v>5323132.7099153101</v>
      </c>
      <c r="AK19" s="10">
        <v>7649652.8356076796</v>
      </c>
      <c r="AL19" s="10">
        <v>7696151.7460211199</v>
      </c>
      <c r="AM19" s="10">
        <v>6889645.7638480365</v>
      </c>
      <c r="AN19" s="10">
        <v>1107854.6530039113</v>
      </c>
      <c r="AO19" s="12">
        <v>1</v>
      </c>
      <c r="AP19" s="12">
        <v>228661.40044935001</v>
      </c>
      <c r="AQ19">
        <f>AP19/AO19</f>
        <v>228661.40044935001</v>
      </c>
      <c r="AR19" s="7">
        <f>LOG(AQ19,2)</f>
        <v>17.802853324313041</v>
      </c>
    </row>
    <row r="20" spans="1:44" x14ac:dyDescent="0.25">
      <c r="A20" t="s">
        <v>49</v>
      </c>
      <c r="B20" t="s">
        <v>50</v>
      </c>
      <c r="C20" t="s">
        <v>51</v>
      </c>
      <c r="D20" t="s">
        <v>785</v>
      </c>
      <c r="E20" t="s">
        <v>786</v>
      </c>
      <c r="F20" t="s">
        <v>54</v>
      </c>
      <c r="G20">
        <v>2.1999999999999999E-2</v>
      </c>
      <c r="H20">
        <v>6</v>
      </c>
      <c r="I20">
        <v>2</v>
      </c>
      <c r="J20">
        <v>2</v>
      </c>
      <c r="K20">
        <v>2</v>
      </c>
      <c r="L20">
        <v>390</v>
      </c>
      <c r="M20">
        <v>44.6</v>
      </c>
      <c r="N20">
        <v>9.1300000000000008</v>
      </c>
      <c r="O20">
        <v>0</v>
      </c>
      <c r="P20" t="s">
        <v>787</v>
      </c>
      <c r="Q20" t="s">
        <v>788</v>
      </c>
      <c r="R20" t="s">
        <v>182</v>
      </c>
      <c r="S20" t="s">
        <v>789</v>
      </c>
      <c r="T20" t="s">
        <v>790</v>
      </c>
      <c r="U20" t="s">
        <v>54</v>
      </c>
      <c r="V20" t="s">
        <v>791</v>
      </c>
      <c r="W20" t="s">
        <v>62</v>
      </c>
      <c r="X20" t="s">
        <v>792</v>
      </c>
      <c r="Y20" t="s">
        <v>793</v>
      </c>
      <c r="Z20" t="s">
        <v>794</v>
      </c>
      <c r="AA20">
        <v>28</v>
      </c>
      <c r="AB20">
        <v>2.59</v>
      </c>
      <c r="AC20">
        <v>4.8109965635738799E-3</v>
      </c>
      <c r="AD20" t="s">
        <v>54</v>
      </c>
      <c r="AE20" s="8" t="s">
        <v>54</v>
      </c>
      <c r="AF20" s="8" t="s">
        <v>54</v>
      </c>
      <c r="AG20" s="8" t="s">
        <v>54</v>
      </c>
      <c r="AH20" s="8">
        <v>0</v>
      </c>
      <c r="AI20" s="8">
        <v>0</v>
      </c>
      <c r="AJ20" s="10" t="s">
        <v>54</v>
      </c>
      <c r="AK20" s="10" t="s">
        <v>54</v>
      </c>
      <c r="AL20" s="10" t="s">
        <v>54</v>
      </c>
      <c r="AM20" s="10">
        <v>0</v>
      </c>
      <c r="AN20" s="10">
        <v>0</v>
      </c>
      <c r="AO20" s="12">
        <v>18016487.491437212</v>
      </c>
      <c r="AP20" s="12">
        <v>67460417.308655232</v>
      </c>
      <c r="AQ20">
        <f>AP20/AO20</f>
        <v>3.7443712233429234</v>
      </c>
      <c r="AR20" s="7">
        <f>LOG(AQ20,2)</f>
        <v>1.9047234732564544</v>
      </c>
    </row>
    <row r="21" spans="1:44" x14ac:dyDescent="0.25">
      <c r="A21" t="s">
        <v>49</v>
      </c>
      <c r="B21" t="s">
        <v>64</v>
      </c>
      <c r="C21" t="s">
        <v>51</v>
      </c>
      <c r="D21" t="s">
        <v>65</v>
      </c>
      <c r="E21" t="s">
        <v>66</v>
      </c>
      <c r="F21" t="s">
        <v>54</v>
      </c>
      <c r="G21">
        <v>7.0000000000000001E-3</v>
      </c>
      <c r="H21">
        <v>4</v>
      </c>
      <c r="I21">
        <v>1</v>
      </c>
      <c r="J21">
        <v>1</v>
      </c>
      <c r="K21">
        <v>1</v>
      </c>
      <c r="L21">
        <v>282</v>
      </c>
      <c r="M21">
        <v>31.3</v>
      </c>
      <c r="N21">
        <v>4.84</v>
      </c>
      <c r="O21">
        <v>2.59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W21" t="s">
        <v>74</v>
      </c>
      <c r="X21" t="s">
        <v>75</v>
      </c>
      <c r="Y21" t="s">
        <v>76</v>
      </c>
      <c r="Z21" t="s">
        <v>77</v>
      </c>
      <c r="AA21">
        <v>5</v>
      </c>
      <c r="AB21" t="s">
        <v>54</v>
      </c>
      <c r="AC21">
        <v>0</v>
      </c>
      <c r="AD21" t="s">
        <v>54</v>
      </c>
      <c r="AE21" s="8" t="s">
        <v>54</v>
      </c>
      <c r="AF21" s="8" t="s">
        <v>54</v>
      </c>
      <c r="AG21" s="8" t="s">
        <v>54</v>
      </c>
      <c r="AH21" s="8">
        <v>0</v>
      </c>
      <c r="AI21" s="8">
        <v>0</v>
      </c>
      <c r="AJ21" s="10">
        <v>23135.521454128699</v>
      </c>
      <c r="AK21" s="10" t="s">
        <v>54</v>
      </c>
      <c r="AL21" s="10" t="s">
        <v>54</v>
      </c>
      <c r="AM21" s="10">
        <v>23135.521454128699</v>
      </c>
      <c r="AN21" s="10">
        <v>0</v>
      </c>
      <c r="AO21" s="12">
        <v>1</v>
      </c>
      <c r="AP21" s="12">
        <v>8462566.0458243545</v>
      </c>
      <c r="AQ21">
        <f>AP21/AO21</f>
        <v>8462566.0458243545</v>
      </c>
      <c r="AR21" s="7">
        <f>LOG(AQ21,2)</f>
        <v>23.012663757522763</v>
      </c>
    </row>
    <row r="22" spans="1:44" x14ac:dyDescent="0.25">
      <c r="A22" t="s">
        <v>49</v>
      </c>
      <c r="B22" t="s">
        <v>64</v>
      </c>
      <c r="C22" t="s">
        <v>51</v>
      </c>
      <c r="D22" t="s">
        <v>178</v>
      </c>
      <c r="E22" t="s">
        <v>179</v>
      </c>
      <c r="F22" t="s">
        <v>54</v>
      </c>
      <c r="G22">
        <v>6.0000000000000001E-3</v>
      </c>
      <c r="H22">
        <v>6</v>
      </c>
      <c r="I22">
        <v>1</v>
      </c>
      <c r="J22">
        <v>2</v>
      </c>
      <c r="K22">
        <v>1</v>
      </c>
      <c r="L22">
        <v>195</v>
      </c>
      <c r="M22">
        <v>21.6</v>
      </c>
      <c r="N22">
        <v>6.34</v>
      </c>
      <c r="O22">
        <v>4.2</v>
      </c>
      <c r="P22" t="s">
        <v>180</v>
      </c>
      <c r="Q22" t="s">
        <v>181</v>
      </c>
      <c r="R22" t="s">
        <v>182</v>
      </c>
      <c r="S22" t="s">
        <v>183</v>
      </c>
      <c r="T22" t="s">
        <v>184</v>
      </c>
      <c r="U22" t="s">
        <v>185</v>
      </c>
      <c r="V22" t="s">
        <v>186</v>
      </c>
      <c r="W22" t="s">
        <v>187</v>
      </c>
      <c r="X22" t="s">
        <v>188</v>
      </c>
      <c r="Y22" t="s">
        <v>189</v>
      </c>
      <c r="Z22" t="s">
        <v>190</v>
      </c>
      <c r="AA22">
        <v>18</v>
      </c>
      <c r="AB22" t="s">
        <v>54</v>
      </c>
      <c r="AC22">
        <v>0</v>
      </c>
      <c r="AD22" t="s">
        <v>54</v>
      </c>
      <c r="AE22" s="8" t="s">
        <v>54</v>
      </c>
      <c r="AF22" s="8" t="s">
        <v>54</v>
      </c>
      <c r="AG22" s="8" t="s">
        <v>54</v>
      </c>
      <c r="AH22" s="8">
        <v>0</v>
      </c>
      <c r="AI22" s="8">
        <v>0</v>
      </c>
      <c r="AJ22" s="10" t="s">
        <v>54</v>
      </c>
      <c r="AK22" s="10" t="s">
        <v>54</v>
      </c>
      <c r="AL22" s="10">
        <v>859197.55396777904</v>
      </c>
      <c r="AM22" s="10">
        <v>859197.55396777904</v>
      </c>
      <c r="AN22" s="10">
        <v>0</v>
      </c>
      <c r="AO22" s="12">
        <v>1</v>
      </c>
      <c r="AP22" s="12">
        <v>2795550.1949757468</v>
      </c>
      <c r="AQ22">
        <f>AP22/AO22</f>
        <v>2795550.1949757468</v>
      </c>
      <c r="AR22" s="7">
        <f>LOG(AQ22,2)</f>
        <v>21.414700818563379</v>
      </c>
    </row>
    <row r="23" spans="1:44" x14ac:dyDescent="0.25">
      <c r="A23" t="s">
        <v>49</v>
      </c>
      <c r="B23" t="s">
        <v>50</v>
      </c>
      <c r="C23" t="s">
        <v>51</v>
      </c>
      <c r="D23" t="s">
        <v>919</v>
      </c>
      <c r="E23" t="s">
        <v>920</v>
      </c>
      <c r="F23" t="s">
        <v>54</v>
      </c>
      <c r="G23">
        <v>2.3E-2</v>
      </c>
      <c r="H23">
        <v>1</v>
      </c>
      <c r="I23">
        <v>1</v>
      </c>
      <c r="J23">
        <v>1</v>
      </c>
      <c r="K23">
        <v>1</v>
      </c>
      <c r="L23">
        <v>1024</v>
      </c>
      <c r="M23">
        <v>116.1</v>
      </c>
      <c r="N23">
        <v>6.77</v>
      </c>
      <c r="O23">
        <v>1.62</v>
      </c>
      <c r="P23" t="s">
        <v>180</v>
      </c>
      <c r="Q23" t="s">
        <v>575</v>
      </c>
      <c r="R23" t="s">
        <v>921</v>
      </c>
      <c r="S23" t="s">
        <v>922</v>
      </c>
      <c r="T23" t="s">
        <v>923</v>
      </c>
      <c r="U23" t="s">
        <v>924</v>
      </c>
      <c r="V23" t="s">
        <v>925</v>
      </c>
      <c r="W23" t="s">
        <v>198</v>
      </c>
      <c r="X23" t="s">
        <v>926</v>
      </c>
      <c r="Y23" t="s">
        <v>927</v>
      </c>
      <c r="Z23" t="s">
        <v>928</v>
      </c>
      <c r="AA23">
        <v>15</v>
      </c>
      <c r="AB23" t="s">
        <v>54</v>
      </c>
      <c r="AC23">
        <v>0</v>
      </c>
      <c r="AD23" t="s">
        <v>54</v>
      </c>
      <c r="AE23" s="8" t="s">
        <v>54</v>
      </c>
      <c r="AF23" s="8" t="s">
        <v>54</v>
      </c>
      <c r="AG23" s="8" t="s">
        <v>54</v>
      </c>
      <c r="AH23" s="8">
        <v>0</v>
      </c>
      <c r="AI23" s="8">
        <v>0</v>
      </c>
      <c r="AJ23" s="10" t="s">
        <v>54</v>
      </c>
      <c r="AK23" s="10" t="s">
        <v>54</v>
      </c>
      <c r="AL23" s="10" t="s">
        <v>54</v>
      </c>
      <c r="AM23" s="10">
        <v>0</v>
      </c>
      <c r="AN23" s="10">
        <v>0</v>
      </c>
      <c r="AO23" s="12">
        <v>1364025.976569216</v>
      </c>
      <c r="AP23" s="12">
        <v>3970179.0199235301</v>
      </c>
      <c r="AQ23">
        <f>AP23/AO23</f>
        <v>2.9106329997536289</v>
      </c>
      <c r="AR23" s="7">
        <f>LOG(AQ23,2)</f>
        <v>1.5413329422383124</v>
      </c>
    </row>
    <row r="24" spans="1:44" x14ac:dyDescent="0.25">
      <c r="A24" t="s">
        <v>49</v>
      </c>
      <c r="B24" t="s">
        <v>50</v>
      </c>
      <c r="C24" t="s">
        <v>51</v>
      </c>
      <c r="D24" t="s">
        <v>761</v>
      </c>
      <c r="E24" t="s">
        <v>762</v>
      </c>
      <c r="F24" t="s">
        <v>54</v>
      </c>
      <c r="G24">
        <v>2.3E-2</v>
      </c>
      <c r="H24">
        <v>3</v>
      </c>
      <c r="I24">
        <v>1</v>
      </c>
      <c r="J24">
        <v>2</v>
      </c>
      <c r="K24">
        <v>1</v>
      </c>
      <c r="L24">
        <v>226</v>
      </c>
      <c r="M24">
        <v>24.4</v>
      </c>
      <c r="N24">
        <v>6.1</v>
      </c>
      <c r="O24">
        <v>0</v>
      </c>
      <c r="P24" t="s">
        <v>763</v>
      </c>
      <c r="Q24" t="s">
        <v>764</v>
      </c>
      <c r="R24" t="s">
        <v>82</v>
      </c>
      <c r="S24" t="s">
        <v>765</v>
      </c>
      <c r="T24" t="s">
        <v>766</v>
      </c>
      <c r="U24" t="s">
        <v>767</v>
      </c>
      <c r="V24" t="s">
        <v>768</v>
      </c>
      <c r="W24" t="s">
        <v>405</v>
      </c>
      <c r="X24" t="s">
        <v>769</v>
      </c>
      <c r="Y24" t="s">
        <v>54</v>
      </c>
      <c r="Z24" t="s">
        <v>770</v>
      </c>
      <c r="AA24">
        <v>150</v>
      </c>
      <c r="AB24" t="s">
        <v>54</v>
      </c>
      <c r="AC24">
        <v>0</v>
      </c>
      <c r="AD24" t="s">
        <v>54</v>
      </c>
      <c r="AE24" s="8" t="s">
        <v>54</v>
      </c>
      <c r="AF24" s="8" t="s">
        <v>54</v>
      </c>
      <c r="AG24" s="8" t="s">
        <v>54</v>
      </c>
      <c r="AH24" s="8">
        <v>0</v>
      </c>
      <c r="AI24" s="8">
        <v>0</v>
      </c>
      <c r="AJ24" s="10" t="s">
        <v>54</v>
      </c>
      <c r="AK24" s="10" t="s">
        <v>54</v>
      </c>
      <c r="AL24" s="10" t="s">
        <v>54</v>
      </c>
      <c r="AM24" s="10">
        <v>0</v>
      </c>
      <c r="AN24" s="10">
        <v>0</v>
      </c>
      <c r="AO24" s="12">
        <v>1069802.91156864</v>
      </c>
      <c r="AP24" s="12">
        <v>4312858.5719348099</v>
      </c>
      <c r="AQ24">
        <f>AP24/AO24</f>
        <v>4.0314515181220747</v>
      </c>
      <c r="AR24" s="7">
        <f>LOG(AQ24,2)</f>
        <v>2.0112993724909076</v>
      </c>
    </row>
    <row r="25" spans="1:44" x14ac:dyDescent="0.25">
      <c r="A25" t="s">
        <v>49</v>
      </c>
      <c r="B25" t="s">
        <v>50</v>
      </c>
      <c r="C25" t="s">
        <v>51</v>
      </c>
      <c r="D25" t="s">
        <v>812</v>
      </c>
      <c r="E25" t="s">
        <v>813</v>
      </c>
      <c r="F25" t="s">
        <v>54</v>
      </c>
      <c r="G25">
        <v>1.7999999999999999E-2</v>
      </c>
      <c r="H25">
        <v>3</v>
      </c>
      <c r="I25">
        <v>2</v>
      </c>
      <c r="J25">
        <v>3</v>
      </c>
      <c r="K25">
        <v>2</v>
      </c>
      <c r="L25">
        <v>714</v>
      </c>
      <c r="M25">
        <v>81.8</v>
      </c>
      <c r="N25">
        <v>5.67</v>
      </c>
      <c r="O25">
        <v>1.7</v>
      </c>
      <c r="P25" t="s">
        <v>814</v>
      </c>
      <c r="Q25" t="s">
        <v>815</v>
      </c>
      <c r="R25" t="s">
        <v>421</v>
      </c>
      <c r="S25" t="s">
        <v>816</v>
      </c>
      <c r="T25" t="s">
        <v>817</v>
      </c>
      <c r="U25" t="s">
        <v>818</v>
      </c>
      <c r="V25" t="s">
        <v>819</v>
      </c>
      <c r="W25" t="s">
        <v>217</v>
      </c>
      <c r="X25" t="s">
        <v>820</v>
      </c>
      <c r="Y25" t="s">
        <v>821</v>
      </c>
      <c r="Z25" t="s">
        <v>822</v>
      </c>
      <c r="AA25">
        <v>17</v>
      </c>
      <c r="AB25">
        <v>2.87</v>
      </c>
      <c r="AC25">
        <v>2.84900284900285E-3</v>
      </c>
      <c r="AD25" t="s">
        <v>54</v>
      </c>
      <c r="AE25" s="8" t="s">
        <v>54</v>
      </c>
      <c r="AF25" s="8" t="s">
        <v>54</v>
      </c>
      <c r="AG25" s="8" t="s">
        <v>54</v>
      </c>
      <c r="AH25" s="8">
        <v>0</v>
      </c>
      <c r="AI25" s="8">
        <v>0</v>
      </c>
      <c r="AJ25" s="10" t="s">
        <v>54</v>
      </c>
      <c r="AK25" s="10" t="s">
        <v>54</v>
      </c>
      <c r="AL25" s="10" t="s">
        <v>54</v>
      </c>
      <c r="AM25" s="10">
        <v>0</v>
      </c>
      <c r="AN25" s="10">
        <v>0</v>
      </c>
      <c r="AO25" s="12">
        <v>2428364.9163127602</v>
      </c>
      <c r="AP25" s="12">
        <v>8208142.6275347369</v>
      </c>
      <c r="AQ25">
        <f>AP25/AO25</f>
        <v>3.3801108607671768</v>
      </c>
      <c r="AR25" s="7">
        <f>LOG(AQ25,2)</f>
        <v>1.7570705647489335</v>
      </c>
    </row>
    <row r="26" spans="1:44" x14ac:dyDescent="0.25">
      <c r="A26" t="s">
        <v>49</v>
      </c>
      <c r="B26" t="s">
        <v>50</v>
      </c>
      <c r="C26" t="s">
        <v>51</v>
      </c>
      <c r="D26" t="s">
        <v>514</v>
      </c>
      <c r="E26" t="s">
        <v>515</v>
      </c>
      <c r="F26" t="s">
        <v>54</v>
      </c>
      <c r="G26">
        <v>0.02</v>
      </c>
      <c r="H26">
        <v>2</v>
      </c>
      <c r="I26">
        <v>1</v>
      </c>
      <c r="J26">
        <v>1</v>
      </c>
      <c r="K26">
        <v>1</v>
      </c>
      <c r="L26">
        <v>375</v>
      </c>
      <c r="M26">
        <v>40.1</v>
      </c>
      <c r="N26">
        <v>6.23</v>
      </c>
      <c r="O26">
        <v>0</v>
      </c>
      <c r="P26" t="s">
        <v>516</v>
      </c>
      <c r="Q26" t="s">
        <v>517</v>
      </c>
      <c r="R26" t="s">
        <v>204</v>
      </c>
      <c r="S26" t="s">
        <v>54</v>
      </c>
      <c r="T26" t="s">
        <v>518</v>
      </c>
      <c r="U26" t="s">
        <v>519</v>
      </c>
      <c r="V26" t="s">
        <v>520</v>
      </c>
      <c r="W26" t="s">
        <v>521</v>
      </c>
      <c r="X26" t="s">
        <v>522</v>
      </c>
      <c r="Y26" t="s">
        <v>523</v>
      </c>
      <c r="Z26" t="s">
        <v>524</v>
      </c>
      <c r="AA26">
        <v>56</v>
      </c>
      <c r="AB26" t="s">
        <v>54</v>
      </c>
      <c r="AC26">
        <v>0</v>
      </c>
      <c r="AD26" t="s">
        <v>54</v>
      </c>
      <c r="AE26" s="8" t="s">
        <v>54</v>
      </c>
      <c r="AF26" s="8" t="s">
        <v>54</v>
      </c>
      <c r="AG26" s="8" t="s">
        <v>54</v>
      </c>
      <c r="AH26" s="8">
        <v>0</v>
      </c>
      <c r="AI26" s="8">
        <v>0</v>
      </c>
      <c r="AJ26" s="10" t="s">
        <v>54</v>
      </c>
      <c r="AK26" s="10">
        <v>4279502.5865504099</v>
      </c>
      <c r="AL26" s="10">
        <v>4214947.9948641201</v>
      </c>
      <c r="AM26" s="10">
        <v>4247225.290707265</v>
      </c>
      <c r="AN26" s="10">
        <v>32277.295843144879</v>
      </c>
      <c r="AO26" s="12">
        <v>1</v>
      </c>
      <c r="AP26" s="12">
        <v>498937.41124380199</v>
      </c>
      <c r="AQ26">
        <f>AP26/AO26</f>
        <v>498937.41124380199</v>
      </c>
      <c r="AR26" s="7">
        <f>LOG(AQ26,2)</f>
        <v>18.928499323763823</v>
      </c>
    </row>
    <row r="27" spans="1:44" x14ac:dyDescent="0.25">
      <c r="A27" t="s">
        <v>49</v>
      </c>
      <c r="B27" t="s">
        <v>50</v>
      </c>
      <c r="C27" t="s">
        <v>51</v>
      </c>
      <c r="D27" t="s">
        <v>306</v>
      </c>
      <c r="E27" t="s">
        <v>307</v>
      </c>
      <c r="F27" t="s">
        <v>54</v>
      </c>
      <c r="G27">
        <v>2.3E-2</v>
      </c>
      <c r="H27">
        <v>11</v>
      </c>
      <c r="I27">
        <v>1</v>
      </c>
      <c r="J27">
        <v>2</v>
      </c>
      <c r="K27">
        <v>1</v>
      </c>
      <c r="L27">
        <v>113</v>
      </c>
      <c r="M27">
        <v>12.5</v>
      </c>
      <c r="N27">
        <v>7.08</v>
      </c>
      <c r="O27">
        <v>0</v>
      </c>
      <c r="P27" t="s">
        <v>308</v>
      </c>
      <c r="Q27" t="s">
        <v>309</v>
      </c>
      <c r="R27" t="s">
        <v>310</v>
      </c>
      <c r="S27" t="s">
        <v>311</v>
      </c>
      <c r="T27" t="s">
        <v>312</v>
      </c>
      <c r="U27" t="s">
        <v>313</v>
      </c>
      <c r="V27" t="s">
        <v>314</v>
      </c>
      <c r="W27" t="s">
        <v>315</v>
      </c>
      <c r="X27" t="s">
        <v>54</v>
      </c>
      <c r="Y27" t="s">
        <v>316</v>
      </c>
      <c r="Z27" t="s">
        <v>317</v>
      </c>
      <c r="AA27">
        <v>6</v>
      </c>
      <c r="AB27" t="s">
        <v>54</v>
      </c>
      <c r="AC27">
        <v>0</v>
      </c>
      <c r="AD27" t="s">
        <v>54</v>
      </c>
      <c r="AE27" s="8" t="s">
        <v>54</v>
      </c>
      <c r="AF27" s="8" t="s">
        <v>54</v>
      </c>
      <c r="AG27" s="8" t="s">
        <v>54</v>
      </c>
      <c r="AH27" s="8">
        <v>0</v>
      </c>
      <c r="AI27" s="8">
        <v>0</v>
      </c>
      <c r="AJ27" s="10">
        <v>689866.79424162803</v>
      </c>
      <c r="AK27" s="10">
        <v>1762100.01734538</v>
      </c>
      <c r="AL27" s="10">
        <v>2087685.8490964901</v>
      </c>
      <c r="AM27" s="10">
        <v>1513217.5535611659</v>
      </c>
      <c r="AN27" s="10">
        <v>597177.46559031692</v>
      </c>
      <c r="AO27" s="12">
        <v>1</v>
      </c>
      <c r="AP27" s="12">
        <v>1562504.4511362966</v>
      </c>
      <c r="AQ27">
        <f>AP27/AO27</f>
        <v>1562504.4511362966</v>
      </c>
      <c r="AR27" s="7">
        <f>LOG(AQ27,2)</f>
        <v>20.575428868937692</v>
      </c>
    </row>
    <row r="28" spans="1:44" x14ac:dyDescent="0.25">
      <c r="A28" t="s">
        <v>49</v>
      </c>
      <c r="B28" t="s">
        <v>50</v>
      </c>
      <c r="C28" t="s">
        <v>51</v>
      </c>
      <c r="D28" t="s">
        <v>660</v>
      </c>
      <c r="E28" t="s">
        <v>661</v>
      </c>
      <c r="F28" t="s">
        <v>54</v>
      </c>
      <c r="G28">
        <v>2.3E-2</v>
      </c>
      <c r="H28">
        <v>1</v>
      </c>
      <c r="I28">
        <v>1</v>
      </c>
      <c r="J28">
        <v>2</v>
      </c>
      <c r="K28">
        <v>1</v>
      </c>
      <c r="L28">
        <v>969</v>
      </c>
      <c r="M28">
        <v>106.4</v>
      </c>
      <c r="N28">
        <v>7.68</v>
      </c>
      <c r="O28">
        <v>0</v>
      </c>
      <c r="P28" t="s">
        <v>662</v>
      </c>
      <c r="Q28" t="s">
        <v>663</v>
      </c>
      <c r="R28" t="s">
        <v>664</v>
      </c>
      <c r="S28" t="s">
        <v>665</v>
      </c>
      <c r="T28" t="s">
        <v>666</v>
      </c>
      <c r="U28" t="s">
        <v>667</v>
      </c>
      <c r="V28" t="s">
        <v>668</v>
      </c>
      <c r="W28" t="s">
        <v>646</v>
      </c>
      <c r="X28" t="s">
        <v>54</v>
      </c>
      <c r="Y28" t="s">
        <v>54</v>
      </c>
      <c r="Z28" t="s">
        <v>669</v>
      </c>
      <c r="AA28">
        <v>12</v>
      </c>
      <c r="AB28" t="s">
        <v>54</v>
      </c>
      <c r="AC28">
        <v>0</v>
      </c>
      <c r="AD28" t="s">
        <v>54</v>
      </c>
      <c r="AE28" s="8" t="s">
        <v>54</v>
      </c>
      <c r="AF28" s="8" t="s">
        <v>54</v>
      </c>
      <c r="AG28" s="8" t="s">
        <v>54</v>
      </c>
      <c r="AH28" s="8">
        <v>0</v>
      </c>
      <c r="AI28" s="8">
        <v>0</v>
      </c>
      <c r="AJ28" s="10" t="s">
        <v>54</v>
      </c>
      <c r="AK28" s="10" t="s">
        <v>54</v>
      </c>
      <c r="AL28" s="10" t="s">
        <v>54</v>
      </c>
      <c r="AM28" s="10">
        <v>0</v>
      </c>
      <c r="AN28" s="10">
        <v>0</v>
      </c>
      <c r="AO28" s="12">
        <v>1266721.1442727235</v>
      </c>
      <c r="AP28" s="12">
        <v>7645732.4061048524</v>
      </c>
      <c r="AQ28">
        <f>AP28/AO28</f>
        <v>6.035844937675356</v>
      </c>
      <c r="AR28" s="7">
        <f>LOG(AQ28,2)</f>
        <v>2.5935557431541394</v>
      </c>
    </row>
    <row r="29" spans="1:44" x14ac:dyDescent="0.25">
      <c r="A29" t="s">
        <v>49</v>
      </c>
      <c r="B29" t="s">
        <v>50</v>
      </c>
      <c r="C29" t="s">
        <v>51</v>
      </c>
      <c r="D29" t="s">
        <v>364</v>
      </c>
      <c r="E29" t="s">
        <v>365</v>
      </c>
      <c r="F29" t="s">
        <v>54</v>
      </c>
      <c r="G29">
        <v>2.3E-2</v>
      </c>
      <c r="H29">
        <v>0</v>
      </c>
      <c r="I29">
        <v>1</v>
      </c>
      <c r="J29">
        <v>3</v>
      </c>
      <c r="K29">
        <v>1</v>
      </c>
      <c r="L29">
        <v>3695</v>
      </c>
      <c r="M29">
        <v>399.5</v>
      </c>
      <c r="N29">
        <v>7.02</v>
      </c>
      <c r="O29">
        <v>0</v>
      </c>
      <c r="P29" t="s">
        <v>366</v>
      </c>
      <c r="Q29" t="s">
        <v>56</v>
      </c>
      <c r="R29" t="s">
        <v>367</v>
      </c>
      <c r="S29" t="s">
        <v>368</v>
      </c>
      <c r="T29" t="s">
        <v>369</v>
      </c>
      <c r="U29" t="s">
        <v>370</v>
      </c>
      <c r="V29" t="s">
        <v>371</v>
      </c>
      <c r="W29" t="s">
        <v>372</v>
      </c>
      <c r="X29" t="s">
        <v>373</v>
      </c>
      <c r="Y29" t="s">
        <v>374</v>
      </c>
      <c r="Z29" t="s">
        <v>375</v>
      </c>
      <c r="AA29">
        <v>27</v>
      </c>
      <c r="AB29" t="s">
        <v>54</v>
      </c>
      <c r="AC29">
        <v>0</v>
      </c>
      <c r="AD29" t="s">
        <v>54</v>
      </c>
      <c r="AE29" s="8" t="s">
        <v>54</v>
      </c>
      <c r="AF29" s="8" t="s">
        <v>54</v>
      </c>
      <c r="AG29" s="8" t="s">
        <v>54</v>
      </c>
      <c r="AH29" s="8">
        <v>0</v>
      </c>
      <c r="AI29" s="8">
        <v>0</v>
      </c>
      <c r="AJ29" s="10">
        <v>1177141.10745138</v>
      </c>
      <c r="AK29" s="10">
        <v>1898726.8641478701</v>
      </c>
      <c r="AL29" s="10">
        <v>2424954.4718773998</v>
      </c>
      <c r="AM29" s="10">
        <v>1833607.4811588833</v>
      </c>
      <c r="AN29" s="10">
        <v>511494.50869694602</v>
      </c>
      <c r="AO29" s="12">
        <v>1</v>
      </c>
      <c r="AP29" s="12">
        <v>1265653.5538916849</v>
      </c>
      <c r="AQ29">
        <f>AP29/AO29</f>
        <v>1265653.5538916849</v>
      </c>
      <c r="AR29" s="7">
        <f>LOG(AQ29,2)</f>
        <v>20.27145112062815</v>
      </c>
    </row>
    <row r="30" spans="1:44" x14ac:dyDescent="0.25">
      <c r="A30" t="s">
        <v>49</v>
      </c>
      <c r="B30" t="s">
        <v>50</v>
      </c>
      <c r="C30" t="s">
        <v>51</v>
      </c>
      <c r="D30" t="s">
        <v>492</v>
      </c>
      <c r="E30" t="s">
        <v>493</v>
      </c>
      <c r="F30" t="s">
        <v>54</v>
      </c>
      <c r="G30">
        <v>1.0999999999999999E-2</v>
      </c>
      <c r="H30">
        <v>5</v>
      </c>
      <c r="I30">
        <v>1</v>
      </c>
      <c r="J30">
        <v>1</v>
      </c>
      <c r="K30">
        <v>1</v>
      </c>
      <c r="L30">
        <v>238</v>
      </c>
      <c r="M30">
        <v>24.8</v>
      </c>
      <c r="N30">
        <v>4.72</v>
      </c>
      <c r="O30">
        <v>1.8</v>
      </c>
      <c r="P30" t="s">
        <v>494</v>
      </c>
      <c r="Q30" t="s">
        <v>495</v>
      </c>
      <c r="R30" t="s">
        <v>82</v>
      </c>
      <c r="S30" t="s">
        <v>496</v>
      </c>
      <c r="T30" t="s">
        <v>497</v>
      </c>
      <c r="U30" t="s">
        <v>498</v>
      </c>
      <c r="V30" t="s">
        <v>499</v>
      </c>
      <c r="W30" t="s">
        <v>500</v>
      </c>
      <c r="X30" t="s">
        <v>501</v>
      </c>
      <c r="Y30" t="s">
        <v>54</v>
      </c>
      <c r="Z30" t="s">
        <v>502</v>
      </c>
      <c r="AA30">
        <v>5</v>
      </c>
      <c r="AB30" t="s">
        <v>54</v>
      </c>
      <c r="AC30">
        <v>0</v>
      </c>
      <c r="AD30" t="s">
        <v>54</v>
      </c>
      <c r="AE30" s="8" t="s">
        <v>54</v>
      </c>
      <c r="AF30" s="8" t="s">
        <v>54</v>
      </c>
      <c r="AG30" s="8" t="s">
        <v>54</v>
      </c>
      <c r="AH30" s="8">
        <v>0</v>
      </c>
      <c r="AI30" s="8">
        <v>0</v>
      </c>
      <c r="AJ30" s="10">
        <v>3123698.6513319002</v>
      </c>
      <c r="AK30" s="10">
        <v>3648900.7189112701</v>
      </c>
      <c r="AL30" s="10">
        <v>4114967.9294445901</v>
      </c>
      <c r="AM30" s="10">
        <v>3629189.0998959201</v>
      </c>
      <c r="AN30" s="10">
        <v>404923.94872426096</v>
      </c>
      <c r="AO30" s="12">
        <v>1</v>
      </c>
      <c r="AP30" s="12">
        <v>661607.24917399499</v>
      </c>
      <c r="AQ30">
        <f>AP30/AO30</f>
        <v>661607.24917399499</v>
      </c>
      <c r="AR30" s="7">
        <f>LOG(AQ30,2)</f>
        <v>19.335615516518668</v>
      </c>
    </row>
    <row r="31" spans="1:44" x14ac:dyDescent="0.25">
      <c r="A31" t="s">
        <v>49</v>
      </c>
      <c r="B31" t="s">
        <v>64</v>
      </c>
      <c r="C31" t="s">
        <v>51</v>
      </c>
      <c r="D31" t="s">
        <v>477</v>
      </c>
      <c r="E31" t="s">
        <v>478</v>
      </c>
      <c r="F31" t="s">
        <v>54</v>
      </c>
      <c r="G31">
        <v>7.0000000000000001E-3</v>
      </c>
      <c r="H31">
        <v>0</v>
      </c>
      <c r="I31">
        <v>1</v>
      </c>
      <c r="J31">
        <v>2</v>
      </c>
      <c r="K31">
        <v>1</v>
      </c>
      <c r="L31">
        <v>3333</v>
      </c>
      <c r="M31">
        <v>366.4</v>
      </c>
      <c r="N31">
        <v>7.24</v>
      </c>
      <c r="O31">
        <v>3.48</v>
      </c>
      <c r="P31" t="s">
        <v>479</v>
      </c>
      <c r="Q31" t="s">
        <v>463</v>
      </c>
      <c r="R31" t="s">
        <v>367</v>
      </c>
      <c r="S31" t="s">
        <v>480</v>
      </c>
      <c r="T31" t="s">
        <v>481</v>
      </c>
      <c r="U31" t="s">
        <v>54</v>
      </c>
      <c r="V31" t="s">
        <v>482</v>
      </c>
      <c r="W31" t="s">
        <v>168</v>
      </c>
      <c r="X31" t="s">
        <v>483</v>
      </c>
      <c r="Y31" t="s">
        <v>484</v>
      </c>
      <c r="Z31" t="s">
        <v>485</v>
      </c>
      <c r="AA31">
        <v>28</v>
      </c>
      <c r="AB31" t="s">
        <v>54</v>
      </c>
      <c r="AC31">
        <v>0</v>
      </c>
      <c r="AD31" t="s">
        <v>54</v>
      </c>
      <c r="AE31" s="8" t="s">
        <v>54</v>
      </c>
      <c r="AF31" s="8" t="s">
        <v>54</v>
      </c>
      <c r="AG31" s="8" t="s">
        <v>54</v>
      </c>
      <c r="AH31" s="8">
        <v>0</v>
      </c>
      <c r="AI31" s="8">
        <v>0</v>
      </c>
      <c r="AJ31" s="10">
        <v>2555552.3451025598</v>
      </c>
      <c r="AK31" s="10">
        <v>3703111.7834357</v>
      </c>
      <c r="AL31" s="10">
        <v>3496758.93408139</v>
      </c>
      <c r="AM31" s="10">
        <v>3251807.6875398834</v>
      </c>
      <c r="AN31" s="10">
        <v>499482.39943201485</v>
      </c>
      <c r="AO31" s="12">
        <v>1</v>
      </c>
      <c r="AP31" s="12">
        <v>850483.85013007198</v>
      </c>
      <c r="AQ31">
        <f>AP31/AO31</f>
        <v>850483.85013007198</v>
      </c>
      <c r="AR31" s="7">
        <f>LOG(AQ31,2)</f>
        <v>19.697924315194996</v>
      </c>
    </row>
    <row r="32" spans="1:44" x14ac:dyDescent="0.25">
      <c r="A32" t="s">
        <v>49</v>
      </c>
      <c r="B32" t="s">
        <v>50</v>
      </c>
      <c r="C32" t="s">
        <v>51</v>
      </c>
      <c r="D32" t="s">
        <v>417</v>
      </c>
      <c r="E32" t="s">
        <v>418</v>
      </c>
      <c r="F32" t="s">
        <v>54</v>
      </c>
      <c r="G32">
        <v>1.4999999999999999E-2</v>
      </c>
      <c r="H32">
        <v>4</v>
      </c>
      <c r="I32">
        <v>2</v>
      </c>
      <c r="J32">
        <v>2</v>
      </c>
      <c r="K32">
        <v>2</v>
      </c>
      <c r="L32">
        <v>482</v>
      </c>
      <c r="M32">
        <v>49.9</v>
      </c>
      <c r="N32">
        <v>5.53</v>
      </c>
      <c r="O32">
        <v>1.78</v>
      </c>
      <c r="P32" t="s">
        <v>419</v>
      </c>
      <c r="Q32" t="s">
        <v>420</v>
      </c>
      <c r="R32" t="s">
        <v>421</v>
      </c>
      <c r="S32" t="s">
        <v>422</v>
      </c>
      <c r="T32" t="s">
        <v>423</v>
      </c>
      <c r="U32" t="s">
        <v>424</v>
      </c>
      <c r="V32" t="s">
        <v>425</v>
      </c>
      <c r="W32" t="s">
        <v>426</v>
      </c>
      <c r="X32" t="s">
        <v>427</v>
      </c>
      <c r="Y32" t="s">
        <v>428</v>
      </c>
      <c r="Z32" t="s">
        <v>429</v>
      </c>
      <c r="AA32">
        <v>12</v>
      </c>
      <c r="AB32" t="s">
        <v>54</v>
      </c>
      <c r="AC32">
        <v>0</v>
      </c>
      <c r="AD32" t="s">
        <v>54</v>
      </c>
      <c r="AE32" s="8" t="s">
        <v>54</v>
      </c>
      <c r="AF32" s="8" t="s">
        <v>54</v>
      </c>
      <c r="AG32" s="8" t="s">
        <v>54</v>
      </c>
      <c r="AH32" s="8">
        <v>0</v>
      </c>
      <c r="AI32" s="8">
        <v>0</v>
      </c>
      <c r="AJ32" s="10" t="s">
        <v>54</v>
      </c>
      <c r="AK32" s="10" t="s">
        <v>54</v>
      </c>
      <c r="AL32" s="10">
        <v>2239545.5276331701</v>
      </c>
      <c r="AM32" s="10">
        <v>2239545.5276331701</v>
      </c>
      <c r="AN32" s="10">
        <v>0</v>
      </c>
      <c r="AO32" s="12">
        <v>1</v>
      </c>
      <c r="AP32" s="12">
        <v>967300.83676681109</v>
      </c>
      <c r="AQ32">
        <f>AP32/AO32</f>
        <v>967300.83676681109</v>
      </c>
      <c r="AR32" s="7">
        <f>LOG(AQ32,2)</f>
        <v>19.883605121340338</v>
      </c>
    </row>
    <row r="33" spans="1:44" x14ac:dyDescent="0.25">
      <c r="A33" t="s">
        <v>49</v>
      </c>
      <c r="B33" t="s">
        <v>50</v>
      </c>
      <c r="C33" t="s">
        <v>51</v>
      </c>
      <c r="D33" t="s">
        <v>690</v>
      </c>
      <c r="E33" t="s">
        <v>691</v>
      </c>
      <c r="F33" t="s">
        <v>54</v>
      </c>
      <c r="G33">
        <v>2.1000000000000001E-2</v>
      </c>
      <c r="H33">
        <v>1</v>
      </c>
      <c r="I33">
        <v>1</v>
      </c>
      <c r="J33">
        <v>1</v>
      </c>
      <c r="K33">
        <v>1</v>
      </c>
      <c r="L33">
        <v>1905</v>
      </c>
      <c r="M33">
        <v>211.9</v>
      </c>
      <c r="N33">
        <v>5.27</v>
      </c>
      <c r="O33">
        <v>0</v>
      </c>
      <c r="P33" t="s">
        <v>692</v>
      </c>
      <c r="Q33" t="s">
        <v>682</v>
      </c>
      <c r="R33" t="s">
        <v>693</v>
      </c>
      <c r="S33" t="s">
        <v>694</v>
      </c>
      <c r="T33" t="s">
        <v>695</v>
      </c>
      <c r="U33" t="s">
        <v>696</v>
      </c>
      <c r="V33" t="s">
        <v>697</v>
      </c>
      <c r="W33" t="s">
        <v>217</v>
      </c>
      <c r="X33" t="s">
        <v>54</v>
      </c>
      <c r="Y33" t="s">
        <v>54</v>
      </c>
      <c r="Z33" t="s">
        <v>698</v>
      </c>
      <c r="AA33">
        <v>2</v>
      </c>
      <c r="AB33" t="s">
        <v>54</v>
      </c>
      <c r="AC33">
        <v>0</v>
      </c>
      <c r="AD33" t="s">
        <v>54</v>
      </c>
      <c r="AE33" s="8" t="s">
        <v>54</v>
      </c>
      <c r="AF33" s="8" t="s">
        <v>54</v>
      </c>
      <c r="AG33" s="8" t="s">
        <v>54</v>
      </c>
      <c r="AH33" s="8">
        <v>0</v>
      </c>
      <c r="AI33" s="8">
        <v>0</v>
      </c>
      <c r="AJ33" s="10" t="s">
        <v>54</v>
      </c>
      <c r="AK33" s="10" t="s">
        <v>54</v>
      </c>
      <c r="AL33" s="10" t="s">
        <v>54</v>
      </c>
      <c r="AM33" s="10">
        <v>0</v>
      </c>
      <c r="AN33" s="10">
        <v>0</v>
      </c>
      <c r="AO33" s="12">
        <v>19391765.31796987</v>
      </c>
      <c r="AP33" s="12">
        <v>95716394.797485903</v>
      </c>
      <c r="AQ33">
        <f>AP33/AO33</f>
        <v>4.9359299284004789</v>
      </c>
      <c r="AR33" s="7">
        <f>LOG(AQ33,2)</f>
        <v>2.3033219138012098</v>
      </c>
    </row>
    <row r="34" spans="1:44" x14ac:dyDescent="0.25">
      <c r="A34" t="s">
        <v>49</v>
      </c>
      <c r="B34" t="s">
        <v>64</v>
      </c>
      <c r="C34" t="s">
        <v>51</v>
      </c>
      <c r="D34" t="s">
        <v>859</v>
      </c>
      <c r="E34" t="s">
        <v>860</v>
      </c>
      <c r="F34" t="s">
        <v>54</v>
      </c>
      <c r="G34">
        <v>7.0000000000000001E-3</v>
      </c>
      <c r="H34">
        <v>7</v>
      </c>
      <c r="I34">
        <v>3</v>
      </c>
      <c r="J34">
        <v>5</v>
      </c>
      <c r="K34">
        <v>3</v>
      </c>
      <c r="L34">
        <v>486</v>
      </c>
      <c r="M34">
        <v>54</v>
      </c>
      <c r="N34">
        <v>4.8099999999999996</v>
      </c>
      <c r="O34">
        <v>2.71</v>
      </c>
      <c r="P34" t="s">
        <v>861</v>
      </c>
      <c r="Q34" t="s">
        <v>862</v>
      </c>
      <c r="R34" t="s">
        <v>82</v>
      </c>
      <c r="S34" t="s">
        <v>863</v>
      </c>
      <c r="T34" t="s">
        <v>864</v>
      </c>
      <c r="U34" t="s">
        <v>865</v>
      </c>
      <c r="V34" t="s">
        <v>866</v>
      </c>
      <c r="W34" t="s">
        <v>500</v>
      </c>
      <c r="X34" t="s">
        <v>867</v>
      </c>
      <c r="Y34" t="s">
        <v>868</v>
      </c>
      <c r="Z34" t="s">
        <v>54</v>
      </c>
      <c r="AA34">
        <v>8</v>
      </c>
      <c r="AB34">
        <v>9.6</v>
      </c>
      <c r="AC34">
        <v>1.30378096479791E-3</v>
      </c>
      <c r="AD34" t="s">
        <v>54</v>
      </c>
      <c r="AE34" s="8" t="s">
        <v>54</v>
      </c>
      <c r="AF34" s="8" t="s">
        <v>54</v>
      </c>
      <c r="AG34" s="8" t="s">
        <v>54</v>
      </c>
      <c r="AH34" s="8">
        <v>0</v>
      </c>
      <c r="AI34" s="8">
        <v>0</v>
      </c>
      <c r="AJ34" s="10" t="s">
        <v>54</v>
      </c>
      <c r="AK34" s="10" t="s">
        <v>54</v>
      </c>
      <c r="AL34" s="10" t="s">
        <v>54</v>
      </c>
      <c r="AM34" s="10">
        <v>0</v>
      </c>
      <c r="AN34" s="10">
        <v>0</v>
      </c>
      <c r="AO34" s="12">
        <v>272397.786069975</v>
      </c>
      <c r="AP34" s="12">
        <v>854244.32439105352</v>
      </c>
      <c r="AQ34">
        <f>AP34/AO34</f>
        <v>3.1360178682642106</v>
      </c>
      <c r="AR34" s="7">
        <f>LOG(AQ34,2)</f>
        <v>1.6489337796006742</v>
      </c>
    </row>
    <row r="35" spans="1:44" x14ac:dyDescent="0.25">
      <c r="A35" t="s">
        <v>49</v>
      </c>
      <c r="B35" t="s">
        <v>64</v>
      </c>
      <c r="C35" t="s">
        <v>51</v>
      </c>
      <c r="D35" t="s">
        <v>670</v>
      </c>
      <c r="E35" t="s">
        <v>671</v>
      </c>
      <c r="F35" t="s">
        <v>54</v>
      </c>
      <c r="G35">
        <v>5.0000000000000001E-3</v>
      </c>
      <c r="H35">
        <v>4</v>
      </c>
      <c r="I35">
        <v>1</v>
      </c>
      <c r="J35">
        <v>3</v>
      </c>
      <c r="K35">
        <v>1</v>
      </c>
      <c r="L35">
        <v>238</v>
      </c>
      <c r="M35">
        <v>25.6</v>
      </c>
      <c r="N35">
        <v>7.81</v>
      </c>
      <c r="O35">
        <v>4.8</v>
      </c>
      <c r="P35" t="s">
        <v>672</v>
      </c>
      <c r="Q35" t="s">
        <v>673</v>
      </c>
      <c r="R35" t="s">
        <v>82</v>
      </c>
      <c r="S35" t="s">
        <v>674</v>
      </c>
      <c r="T35" t="s">
        <v>675</v>
      </c>
      <c r="U35" t="s">
        <v>676</v>
      </c>
      <c r="V35" t="s">
        <v>677</v>
      </c>
      <c r="W35" t="s">
        <v>111</v>
      </c>
      <c r="X35" t="s">
        <v>54</v>
      </c>
      <c r="Y35" t="s">
        <v>678</v>
      </c>
      <c r="Z35" t="s">
        <v>679</v>
      </c>
      <c r="AA35">
        <v>9</v>
      </c>
      <c r="AB35" t="s">
        <v>54</v>
      </c>
      <c r="AC35">
        <v>0</v>
      </c>
      <c r="AD35" t="s">
        <v>54</v>
      </c>
      <c r="AE35" s="8" t="s">
        <v>54</v>
      </c>
      <c r="AF35" s="8" t="s">
        <v>54</v>
      </c>
      <c r="AG35" s="8" t="s">
        <v>54</v>
      </c>
      <c r="AH35" s="8">
        <v>0</v>
      </c>
      <c r="AI35" s="8">
        <v>0</v>
      </c>
      <c r="AJ35" s="10" t="s">
        <v>54</v>
      </c>
      <c r="AK35" s="10" t="s">
        <v>54</v>
      </c>
      <c r="AL35" s="10" t="s">
        <v>54</v>
      </c>
      <c r="AM35" s="10">
        <v>0</v>
      </c>
      <c r="AN35" s="10">
        <v>0</v>
      </c>
      <c r="AO35" s="12">
        <v>2135406.2674669735</v>
      </c>
      <c r="AP35" s="12">
        <v>12752266.592511976</v>
      </c>
      <c r="AQ35">
        <f>AP35/AO35</f>
        <v>5.9718222179982456</v>
      </c>
      <c r="AR35" s="7">
        <f>LOG(AQ35,2)</f>
        <v>2.5781712168739861</v>
      </c>
    </row>
    <row r="36" spans="1:44" x14ac:dyDescent="0.25">
      <c r="A36" t="s">
        <v>49</v>
      </c>
      <c r="B36" t="s">
        <v>50</v>
      </c>
      <c r="C36" t="s">
        <v>51</v>
      </c>
      <c r="D36" t="s">
        <v>250</v>
      </c>
      <c r="E36" t="s">
        <v>251</v>
      </c>
      <c r="F36" t="s">
        <v>54</v>
      </c>
      <c r="G36">
        <v>1.9E-2</v>
      </c>
      <c r="H36">
        <v>3</v>
      </c>
      <c r="I36">
        <v>2</v>
      </c>
      <c r="J36">
        <v>2</v>
      </c>
      <c r="K36">
        <v>2</v>
      </c>
      <c r="L36">
        <v>655</v>
      </c>
      <c r="M36">
        <v>70.3</v>
      </c>
      <c r="N36">
        <v>8.75</v>
      </c>
      <c r="O36">
        <v>0</v>
      </c>
      <c r="P36" t="s">
        <v>252</v>
      </c>
      <c r="Q36" t="s">
        <v>253</v>
      </c>
      <c r="R36" t="s">
        <v>254</v>
      </c>
      <c r="S36" t="s">
        <v>255</v>
      </c>
      <c r="T36" t="s">
        <v>256</v>
      </c>
      <c r="U36" t="s">
        <v>257</v>
      </c>
      <c r="V36" t="s">
        <v>258</v>
      </c>
      <c r="W36" t="s">
        <v>74</v>
      </c>
      <c r="X36" t="s">
        <v>259</v>
      </c>
      <c r="Y36" t="s">
        <v>260</v>
      </c>
      <c r="Z36" t="s">
        <v>261</v>
      </c>
      <c r="AA36">
        <v>15</v>
      </c>
      <c r="AB36">
        <v>1.98</v>
      </c>
      <c r="AC36">
        <v>8.8607594936708899E-3</v>
      </c>
      <c r="AD36" t="s">
        <v>54</v>
      </c>
      <c r="AE36" s="8" t="s">
        <v>54</v>
      </c>
      <c r="AF36" s="8" t="s">
        <v>54</v>
      </c>
      <c r="AG36" s="8" t="s">
        <v>54</v>
      </c>
      <c r="AH36" s="8">
        <v>0</v>
      </c>
      <c r="AI36" s="8">
        <v>0</v>
      </c>
      <c r="AJ36" s="10" t="s">
        <v>54</v>
      </c>
      <c r="AK36" s="10">
        <v>996816.20340986305</v>
      </c>
      <c r="AL36" s="10">
        <v>1099234.45314963</v>
      </c>
      <c r="AM36" s="10">
        <v>1048025.3282797465</v>
      </c>
      <c r="AN36" s="10">
        <v>51209.124869883468</v>
      </c>
      <c r="AO36" s="12">
        <v>1</v>
      </c>
      <c r="AP36" s="12">
        <v>1922874.8954097331</v>
      </c>
      <c r="AQ36">
        <f>AP36/AO36</f>
        <v>1922874.8954097331</v>
      </c>
      <c r="AR36" s="7">
        <f>LOG(AQ36,2)</f>
        <v>20.874833471553092</v>
      </c>
    </row>
    <row r="37" spans="1:44" x14ac:dyDescent="0.25">
      <c r="A37" t="s">
        <v>49</v>
      </c>
      <c r="B37" t="s">
        <v>50</v>
      </c>
      <c r="C37" t="s">
        <v>51</v>
      </c>
      <c r="D37" t="s">
        <v>262</v>
      </c>
      <c r="E37" t="s">
        <v>263</v>
      </c>
      <c r="F37" t="s">
        <v>54</v>
      </c>
      <c r="G37">
        <v>2.1999999999999999E-2</v>
      </c>
      <c r="H37">
        <v>2</v>
      </c>
      <c r="I37">
        <v>1</v>
      </c>
      <c r="J37">
        <v>1</v>
      </c>
      <c r="K37">
        <v>1</v>
      </c>
      <c r="L37">
        <v>362</v>
      </c>
      <c r="M37">
        <v>41.8</v>
      </c>
      <c r="N37">
        <v>4.8600000000000003</v>
      </c>
      <c r="O37">
        <v>0</v>
      </c>
      <c r="P37" t="s">
        <v>264</v>
      </c>
      <c r="Q37" t="s">
        <v>265</v>
      </c>
      <c r="R37" t="s">
        <v>266</v>
      </c>
      <c r="S37" t="s">
        <v>267</v>
      </c>
      <c r="T37" t="s">
        <v>268</v>
      </c>
      <c r="U37" t="s">
        <v>269</v>
      </c>
      <c r="V37" t="s">
        <v>270</v>
      </c>
      <c r="W37" t="s">
        <v>87</v>
      </c>
      <c r="X37" t="s">
        <v>54</v>
      </c>
      <c r="Y37" t="s">
        <v>54</v>
      </c>
      <c r="Z37" t="s">
        <v>54</v>
      </c>
      <c r="AA37">
        <v>0</v>
      </c>
      <c r="AB37" t="s">
        <v>54</v>
      </c>
      <c r="AC37">
        <v>0</v>
      </c>
      <c r="AD37" t="s">
        <v>54</v>
      </c>
      <c r="AE37" s="8" t="s">
        <v>54</v>
      </c>
      <c r="AF37" s="8" t="s">
        <v>54</v>
      </c>
      <c r="AG37" s="8" t="s">
        <v>54</v>
      </c>
      <c r="AH37" s="8">
        <v>0</v>
      </c>
      <c r="AI37" s="8">
        <v>0</v>
      </c>
      <c r="AJ37" s="10">
        <v>804175.35449361603</v>
      </c>
      <c r="AK37" s="10">
        <v>1550872.3212514899</v>
      </c>
      <c r="AL37" s="10">
        <v>1231330.7343462701</v>
      </c>
      <c r="AM37" s="10">
        <v>1195459.4700304586</v>
      </c>
      <c r="AN37" s="10">
        <v>305891.212409536</v>
      </c>
      <c r="AO37" s="12">
        <v>1</v>
      </c>
      <c r="AP37" s="12">
        <v>1906571.9749498665</v>
      </c>
      <c r="AQ37">
        <f>AP37/AO37</f>
        <v>1906571.9749498665</v>
      </c>
      <c r="AR37" s="7">
        <f>LOG(AQ37,2)</f>
        <v>20.862549564559838</v>
      </c>
    </row>
    <row r="38" spans="1:44" x14ac:dyDescent="0.25">
      <c r="A38" t="s">
        <v>49</v>
      </c>
      <c r="B38" t="s">
        <v>50</v>
      </c>
      <c r="C38" t="s">
        <v>51</v>
      </c>
      <c r="D38" t="s">
        <v>592</v>
      </c>
      <c r="E38" t="s">
        <v>593</v>
      </c>
      <c r="F38" t="s">
        <v>54</v>
      </c>
      <c r="G38">
        <v>2.1000000000000001E-2</v>
      </c>
      <c r="H38">
        <v>8</v>
      </c>
      <c r="I38">
        <v>1</v>
      </c>
      <c r="J38">
        <v>1</v>
      </c>
      <c r="K38">
        <v>1</v>
      </c>
      <c r="L38">
        <v>79</v>
      </c>
      <c r="M38">
        <v>9.9</v>
      </c>
      <c r="N38">
        <v>8.4600000000000009</v>
      </c>
      <c r="O38">
        <v>0</v>
      </c>
      <c r="P38" t="s">
        <v>594</v>
      </c>
      <c r="Q38" t="s">
        <v>54</v>
      </c>
      <c r="R38" t="s">
        <v>115</v>
      </c>
      <c r="S38" t="s">
        <v>595</v>
      </c>
      <c r="T38" t="s">
        <v>596</v>
      </c>
      <c r="U38" t="s">
        <v>597</v>
      </c>
      <c r="V38" t="s">
        <v>598</v>
      </c>
      <c r="W38" t="s">
        <v>157</v>
      </c>
      <c r="X38" t="s">
        <v>54</v>
      </c>
      <c r="Y38" t="s">
        <v>599</v>
      </c>
      <c r="Z38" t="s">
        <v>54</v>
      </c>
      <c r="AA38">
        <v>2</v>
      </c>
      <c r="AB38" t="s">
        <v>54</v>
      </c>
      <c r="AC38">
        <v>0</v>
      </c>
      <c r="AD38" t="s">
        <v>54</v>
      </c>
      <c r="AE38" s="8" t="s">
        <v>54</v>
      </c>
      <c r="AF38" s="8" t="s">
        <v>54</v>
      </c>
      <c r="AG38" s="8" t="s">
        <v>54</v>
      </c>
      <c r="AH38" s="8">
        <v>0</v>
      </c>
      <c r="AI38" s="8">
        <v>0</v>
      </c>
      <c r="AJ38" s="10" t="s">
        <v>54</v>
      </c>
      <c r="AK38" s="10" t="s">
        <v>54</v>
      </c>
      <c r="AL38" s="10" t="s">
        <v>54</v>
      </c>
      <c r="AM38" s="10">
        <v>0</v>
      </c>
      <c r="AN38" s="10">
        <v>0</v>
      </c>
      <c r="AO38" s="12">
        <v>852639.60909054196</v>
      </c>
      <c r="AP38" s="12">
        <v>13109980.936587701</v>
      </c>
      <c r="AQ38">
        <f>AP38/AO38</f>
        <v>15.375758757643581</v>
      </c>
      <c r="AR38" s="7">
        <f>LOG(AQ38,2)</f>
        <v>3.9425857007135385</v>
      </c>
    </row>
    <row r="39" spans="1:44" x14ac:dyDescent="0.25">
      <c r="A39" t="s">
        <v>49</v>
      </c>
      <c r="B39" t="s">
        <v>50</v>
      </c>
      <c r="C39" t="s">
        <v>51</v>
      </c>
      <c r="D39" t="s">
        <v>621</v>
      </c>
      <c r="E39" t="s">
        <v>622</v>
      </c>
      <c r="F39" t="s">
        <v>54</v>
      </c>
      <c r="G39">
        <v>2.4E-2</v>
      </c>
      <c r="H39">
        <v>1</v>
      </c>
      <c r="I39">
        <v>1</v>
      </c>
      <c r="J39">
        <v>1</v>
      </c>
      <c r="K39">
        <v>1</v>
      </c>
      <c r="L39">
        <v>595</v>
      </c>
      <c r="M39">
        <v>68.7</v>
      </c>
      <c r="N39">
        <v>6.35</v>
      </c>
      <c r="O39">
        <v>1.6</v>
      </c>
      <c r="P39" t="s">
        <v>623</v>
      </c>
      <c r="Q39" t="s">
        <v>54</v>
      </c>
      <c r="R39" t="s">
        <v>82</v>
      </c>
      <c r="S39" t="s">
        <v>54</v>
      </c>
      <c r="T39" t="s">
        <v>624</v>
      </c>
      <c r="U39" t="s">
        <v>625</v>
      </c>
      <c r="V39" t="s">
        <v>626</v>
      </c>
      <c r="W39" t="s">
        <v>405</v>
      </c>
      <c r="X39" t="s">
        <v>54</v>
      </c>
      <c r="Y39" t="s">
        <v>54</v>
      </c>
      <c r="Z39" t="s">
        <v>54</v>
      </c>
      <c r="AA39">
        <v>0</v>
      </c>
      <c r="AB39" t="s">
        <v>54</v>
      </c>
      <c r="AC39">
        <v>0</v>
      </c>
      <c r="AD39" t="s">
        <v>54</v>
      </c>
      <c r="AE39" s="8" t="s">
        <v>54</v>
      </c>
      <c r="AF39" s="8" t="s">
        <v>54</v>
      </c>
      <c r="AG39" s="8" t="s">
        <v>54</v>
      </c>
      <c r="AH39" s="8">
        <v>0</v>
      </c>
      <c r="AI39" s="8">
        <v>0</v>
      </c>
      <c r="AJ39" s="10" t="s">
        <v>54</v>
      </c>
      <c r="AK39" s="10" t="s">
        <v>54</v>
      </c>
      <c r="AL39" s="10" t="s">
        <v>54</v>
      </c>
      <c r="AM39" s="10">
        <v>0</v>
      </c>
      <c r="AN39" s="10">
        <v>0</v>
      </c>
      <c r="AO39" s="12">
        <v>1117226.019783817</v>
      </c>
      <c r="AP39" s="12">
        <v>11386406.642724454</v>
      </c>
      <c r="AQ39">
        <f>AP39/AO39</f>
        <v>10.191676922211068</v>
      </c>
      <c r="AR39" s="7">
        <f>LOG(AQ39,2)</f>
        <v>3.3493195446554771</v>
      </c>
    </row>
    <row r="40" spans="1:44" x14ac:dyDescent="0.25">
      <c r="A40" t="s">
        <v>49</v>
      </c>
      <c r="B40" t="s">
        <v>50</v>
      </c>
      <c r="C40" t="s">
        <v>51</v>
      </c>
      <c r="D40" t="s">
        <v>627</v>
      </c>
      <c r="E40" t="s">
        <v>628</v>
      </c>
      <c r="F40" t="s">
        <v>54</v>
      </c>
      <c r="G40">
        <v>2.1000000000000001E-2</v>
      </c>
      <c r="H40">
        <v>8</v>
      </c>
      <c r="I40">
        <v>1</v>
      </c>
      <c r="J40">
        <v>1</v>
      </c>
      <c r="K40">
        <v>1</v>
      </c>
      <c r="L40">
        <v>115</v>
      </c>
      <c r="M40">
        <v>12.5</v>
      </c>
      <c r="N40">
        <v>7.88</v>
      </c>
      <c r="O40">
        <v>0</v>
      </c>
      <c r="P40" t="s">
        <v>629</v>
      </c>
      <c r="Q40" t="s">
        <v>630</v>
      </c>
      <c r="R40" t="s">
        <v>57</v>
      </c>
      <c r="S40" t="s">
        <v>631</v>
      </c>
      <c r="T40" t="s">
        <v>632</v>
      </c>
      <c r="U40" t="s">
        <v>633</v>
      </c>
      <c r="V40" t="s">
        <v>634</v>
      </c>
      <c r="W40" t="s">
        <v>635</v>
      </c>
      <c r="X40" t="s">
        <v>636</v>
      </c>
      <c r="Y40" t="s">
        <v>637</v>
      </c>
      <c r="Z40" t="s">
        <v>638</v>
      </c>
      <c r="AA40">
        <v>13</v>
      </c>
      <c r="AB40" t="s">
        <v>54</v>
      </c>
      <c r="AC40">
        <v>0</v>
      </c>
      <c r="AD40" t="s">
        <v>54</v>
      </c>
      <c r="AE40" s="8" t="s">
        <v>54</v>
      </c>
      <c r="AF40" s="8" t="s">
        <v>54</v>
      </c>
      <c r="AG40" s="8" t="s">
        <v>54</v>
      </c>
      <c r="AH40" s="8">
        <v>0</v>
      </c>
      <c r="AI40" s="8">
        <v>0</v>
      </c>
      <c r="AJ40" s="10" t="s">
        <v>54</v>
      </c>
      <c r="AK40" s="10" t="s">
        <v>54</v>
      </c>
      <c r="AL40" s="10" t="s">
        <v>54</v>
      </c>
      <c r="AM40" s="10">
        <v>0</v>
      </c>
      <c r="AN40" s="10">
        <v>0</v>
      </c>
      <c r="AO40" s="12">
        <v>675913.22085872595</v>
      </c>
      <c r="AP40" s="12">
        <v>6794613.9179332769</v>
      </c>
      <c r="AQ40">
        <f>AP40/AO40</f>
        <v>10.05249447451396</v>
      </c>
      <c r="AR40" s="7">
        <f>LOG(AQ40,2)</f>
        <v>3.3294816380295154</v>
      </c>
    </row>
    <row r="41" spans="1:44" x14ac:dyDescent="0.25">
      <c r="A41" t="s">
        <v>49</v>
      </c>
      <c r="B41" t="s">
        <v>50</v>
      </c>
      <c r="C41" t="s">
        <v>51</v>
      </c>
      <c r="D41" t="s">
        <v>535</v>
      </c>
      <c r="E41" t="s">
        <v>536</v>
      </c>
      <c r="F41" t="s">
        <v>54</v>
      </c>
      <c r="G41">
        <v>1.4999999999999999E-2</v>
      </c>
      <c r="H41">
        <v>3</v>
      </c>
      <c r="I41">
        <v>1</v>
      </c>
      <c r="J41">
        <v>1</v>
      </c>
      <c r="K41">
        <v>1</v>
      </c>
      <c r="L41">
        <v>353</v>
      </c>
      <c r="M41">
        <v>37.6</v>
      </c>
      <c r="N41">
        <v>6.51</v>
      </c>
      <c r="O41">
        <v>1.77</v>
      </c>
      <c r="P41" t="s">
        <v>537</v>
      </c>
      <c r="Q41" t="s">
        <v>81</v>
      </c>
      <c r="R41" t="s">
        <v>82</v>
      </c>
      <c r="S41" t="s">
        <v>538</v>
      </c>
      <c r="T41" t="s">
        <v>539</v>
      </c>
      <c r="U41" t="s">
        <v>540</v>
      </c>
      <c r="V41" t="s">
        <v>541</v>
      </c>
      <c r="W41" t="s">
        <v>542</v>
      </c>
      <c r="X41" t="s">
        <v>543</v>
      </c>
      <c r="Y41" t="s">
        <v>54</v>
      </c>
      <c r="Z41" t="s">
        <v>544</v>
      </c>
      <c r="AA41">
        <v>6</v>
      </c>
      <c r="AB41" t="s">
        <v>54</v>
      </c>
      <c r="AC41">
        <v>0</v>
      </c>
      <c r="AD41" t="s">
        <v>54</v>
      </c>
      <c r="AE41" s="8" t="s">
        <v>54</v>
      </c>
      <c r="AF41" s="8" t="s">
        <v>54</v>
      </c>
      <c r="AG41" s="8" t="s">
        <v>54</v>
      </c>
      <c r="AH41" s="8">
        <v>0</v>
      </c>
      <c r="AI41" s="8">
        <v>0</v>
      </c>
      <c r="AJ41" s="10" t="s">
        <v>54</v>
      </c>
      <c r="AK41" s="10">
        <v>6279121.3103389796</v>
      </c>
      <c r="AL41" s="10" t="s">
        <v>54</v>
      </c>
      <c r="AM41" s="10">
        <v>6279121.3103389796</v>
      </c>
      <c r="AN41" s="10">
        <v>0</v>
      </c>
      <c r="AO41" s="12">
        <v>1</v>
      </c>
      <c r="AP41" s="12">
        <v>244180.80098249001</v>
      </c>
      <c r="AQ41">
        <f>AP41/AO41</f>
        <v>244180.80098249001</v>
      </c>
      <c r="AR41" s="7">
        <f>LOG(AQ41,2)</f>
        <v>17.897590245539234</v>
      </c>
    </row>
    <row r="42" spans="1:44" x14ac:dyDescent="0.25">
      <c r="A42" t="s">
        <v>49</v>
      </c>
      <c r="B42" t="s">
        <v>64</v>
      </c>
      <c r="C42" t="s">
        <v>51</v>
      </c>
      <c r="D42" t="s">
        <v>639</v>
      </c>
      <c r="E42" t="s">
        <v>640</v>
      </c>
      <c r="F42" t="s">
        <v>54</v>
      </c>
      <c r="G42">
        <v>7.0000000000000001E-3</v>
      </c>
      <c r="H42">
        <v>1</v>
      </c>
      <c r="I42">
        <v>1</v>
      </c>
      <c r="J42">
        <v>2</v>
      </c>
      <c r="K42">
        <v>1</v>
      </c>
      <c r="L42">
        <v>1170</v>
      </c>
      <c r="M42">
        <v>129.30000000000001</v>
      </c>
      <c r="N42">
        <v>4.9400000000000004</v>
      </c>
      <c r="O42">
        <v>2.62</v>
      </c>
      <c r="P42" t="s">
        <v>537</v>
      </c>
      <c r="Q42" t="s">
        <v>641</v>
      </c>
      <c r="R42" t="s">
        <v>266</v>
      </c>
      <c r="S42" t="s">
        <v>642</v>
      </c>
      <c r="T42" t="s">
        <v>643</v>
      </c>
      <c r="U42" t="s">
        <v>644</v>
      </c>
      <c r="V42" t="s">
        <v>645</v>
      </c>
      <c r="W42" t="s">
        <v>646</v>
      </c>
      <c r="X42" t="s">
        <v>647</v>
      </c>
      <c r="Y42" t="s">
        <v>648</v>
      </c>
      <c r="Z42" t="s">
        <v>649</v>
      </c>
      <c r="AA42">
        <v>44</v>
      </c>
      <c r="AB42" t="s">
        <v>54</v>
      </c>
      <c r="AC42">
        <v>0</v>
      </c>
      <c r="AD42" t="s">
        <v>54</v>
      </c>
      <c r="AE42" s="8" t="s">
        <v>54</v>
      </c>
      <c r="AF42" s="8" t="s">
        <v>54</v>
      </c>
      <c r="AG42" s="8" t="s">
        <v>54</v>
      </c>
      <c r="AH42" s="8">
        <v>0</v>
      </c>
      <c r="AI42" s="8">
        <v>0</v>
      </c>
      <c r="AJ42" s="10" t="s">
        <v>54</v>
      </c>
      <c r="AK42" s="10" t="s">
        <v>54</v>
      </c>
      <c r="AL42" s="10" t="s">
        <v>54</v>
      </c>
      <c r="AM42" s="10">
        <v>0</v>
      </c>
      <c r="AN42" s="10">
        <v>0</v>
      </c>
      <c r="AO42" s="12">
        <v>1406608.6666597449</v>
      </c>
      <c r="AP42" s="12">
        <v>9162447.0404052045</v>
      </c>
      <c r="AQ42">
        <f>AP42/AO42</f>
        <v>6.513856524262108</v>
      </c>
      <c r="AR42" s="7">
        <f>LOG(AQ42,2)</f>
        <v>2.7035119429430345</v>
      </c>
    </row>
    <row r="43" spans="1:44" x14ac:dyDescent="0.25">
      <c r="A43" t="s">
        <v>49</v>
      </c>
      <c r="B43" t="s">
        <v>64</v>
      </c>
      <c r="C43" t="s">
        <v>51</v>
      </c>
      <c r="D43" t="s">
        <v>160</v>
      </c>
      <c r="E43" t="s">
        <v>161</v>
      </c>
      <c r="F43" t="s">
        <v>54</v>
      </c>
      <c r="G43">
        <v>8.9999999999999993E-3</v>
      </c>
      <c r="H43">
        <v>3</v>
      </c>
      <c r="I43">
        <v>1</v>
      </c>
      <c r="J43">
        <v>2</v>
      </c>
      <c r="K43">
        <v>1</v>
      </c>
      <c r="L43">
        <v>375</v>
      </c>
      <c r="M43">
        <v>42.1</v>
      </c>
      <c r="N43">
        <v>6.05</v>
      </c>
      <c r="O43">
        <v>1.93</v>
      </c>
      <c r="P43" t="s">
        <v>162</v>
      </c>
      <c r="Q43" t="s">
        <v>163</v>
      </c>
      <c r="R43" t="s">
        <v>115</v>
      </c>
      <c r="S43" t="s">
        <v>164</v>
      </c>
      <c r="T43" t="s">
        <v>165</v>
      </c>
      <c r="U43" t="s">
        <v>166</v>
      </c>
      <c r="V43" t="s">
        <v>167</v>
      </c>
      <c r="W43" t="s">
        <v>168</v>
      </c>
      <c r="X43" t="s">
        <v>54</v>
      </c>
      <c r="Y43" t="s">
        <v>169</v>
      </c>
      <c r="Z43" t="s">
        <v>54</v>
      </c>
      <c r="AA43">
        <v>2</v>
      </c>
      <c r="AB43">
        <v>3.27</v>
      </c>
      <c r="AC43">
        <v>7.4794315632011998E-4</v>
      </c>
      <c r="AD43" t="s">
        <v>54</v>
      </c>
      <c r="AE43" s="8" t="s">
        <v>54</v>
      </c>
      <c r="AF43" s="8" t="s">
        <v>54</v>
      </c>
      <c r="AG43" s="8" t="s">
        <v>54</v>
      </c>
      <c r="AH43" s="8">
        <v>0</v>
      </c>
      <c r="AI43" s="8">
        <v>0</v>
      </c>
      <c r="AJ43" s="10">
        <v>850483.85013007198</v>
      </c>
      <c r="AK43" s="10" t="s">
        <v>54</v>
      </c>
      <c r="AL43" s="10" t="s">
        <v>54</v>
      </c>
      <c r="AM43" s="10">
        <v>850483.85013007198</v>
      </c>
      <c r="AN43" s="10">
        <v>0</v>
      </c>
      <c r="AO43" s="12">
        <v>1</v>
      </c>
      <c r="AP43" s="12">
        <v>3251807.6875398834</v>
      </c>
      <c r="AQ43">
        <f>AP43/AO43</f>
        <v>3251807.6875398834</v>
      </c>
      <c r="AR43" s="7">
        <f>LOG(AQ43,2)</f>
        <v>21.632810508029699</v>
      </c>
    </row>
    <row r="44" spans="1:44" x14ac:dyDescent="0.25">
      <c r="A44" t="s">
        <v>49</v>
      </c>
      <c r="B44" t="s">
        <v>50</v>
      </c>
      <c r="C44" t="s">
        <v>51</v>
      </c>
      <c r="D44" t="s">
        <v>714</v>
      </c>
      <c r="E44" t="s">
        <v>715</v>
      </c>
      <c r="F44" t="s">
        <v>54</v>
      </c>
      <c r="G44">
        <v>2.3E-2</v>
      </c>
      <c r="H44">
        <v>2</v>
      </c>
      <c r="I44">
        <v>1</v>
      </c>
      <c r="J44">
        <v>2</v>
      </c>
      <c r="K44">
        <v>1</v>
      </c>
      <c r="L44">
        <v>498</v>
      </c>
      <c r="M44">
        <v>54.3</v>
      </c>
      <c r="N44">
        <v>5.53</v>
      </c>
      <c r="O44">
        <v>0</v>
      </c>
      <c r="P44" t="s">
        <v>716</v>
      </c>
      <c r="Q44" t="s">
        <v>717</v>
      </c>
      <c r="R44" t="s">
        <v>82</v>
      </c>
      <c r="S44" t="s">
        <v>54</v>
      </c>
      <c r="T44" t="s">
        <v>718</v>
      </c>
      <c r="U44" t="s">
        <v>719</v>
      </c>
      <c r="V44" t="s">
        <v>720</v>
      </c>
      <c r="W44" t="s">
        <v>87</v>
      </c>
      <c r="X44" t="s">
        <v>721</v>
      </c>
      <c r="Y44" t="s">
        <v>722</v>
      </c>
      <c r="Z44" t="s">
        <v>723</v>
      </c>
      <c r="AA44">
        <v>19</v>
      </c>
      <c r="AB44" t="s">
        <v>54</v>
      </c>
      <c r="AC44">
        <v>0</v>
      </c>
      <c r="AD44" t="s">
        <v>54</v>
      </c>
      <c r="AE44" s="8" t="s">
        <v>54</v>
      </c>
      <c r="AF44" s="8" t="s">
        <v>54</v>
      </c>
      <c r="AG44" s="8" t="s">
        <v>54</v>
      </c>
      <c r="AH44" s="8">
        <v>0</v>
      </c>
      <c r="AI44" s="8">
        <v>0</v>
      </c>
      <c r="AJ44" s="10" t="s">
        <v>54</v>
      </c>
      <c r="AK44" s="10" t="s">
        <v>54</v>
      </c>
      <c r="AL44" s="10" t="s">
        <v>54</v>
      </c>
      <c r="AM44" s="10">
        <v>0</v>
      </c>
      <c r="AN44" s="10">
        <v>0</v>
      </c>
      <c r="AO44" s="12">
        <v>709375.42170017574</v>
      </c>
      <c r="AP44" s="12">
        <v>3214423.2086714371</v>
      </c>
      <c r="AQ44">
        <f>AP44/AO44</f>
        <v>4.5313427986655617</v>
      </c>
      <c r="AR44" s="7">
        <f>LOG(AQ44,2)</f>
        <v>2.1799386356819608</v>
      </c>
    </row>
    <row r="45" spans="1:44" x14ac:dyDescent="0.25">
      <c r="A45" t="s">
        <v>49</v>
      </c>
      <c r="B45" t="s">
        <v>64</v>
      </c>
      <c r="C45" t="s">
        <v>51</v>
      </c>
      <c r="D45" t="s">
        <v>823</v>
      </c>
      <c r="E45" t="s">
        <v>824</v>
      </c>
      <c r="F45" t="s">
        <v>54</v>
      </c>
      <c r="G45">
        <v>1E-3</v>
      </c>
      <c r="H45">
        <v>29</v>
      </c>
      <c r="I45">
        <v>4</v>
      </c>
      <c r="J45">
        <v>10</v>
      </c>
      <c r="K45">
        <v>1</v>
      </c>
      <c r="L45">
        <v>152</v>
      </c>
      <c r="M45">
        <v>17.3</v>
      </c>
      <c r="N45">
        <v>8.41</v>
      </c>
      <c r="O45">
        <v>8.23</v>
      </c>
      <c r="P45" t="s">
        <v>825</v>
      </c>
      <c r="Q45" t="s">
        <v>826</v>
      </c>
      <c r="R45" t="s">
        <v>827</v>
      </c>
      <c r="S45" t="s">
        <v>828</v>
      </c>
      <c r="T45" t="s">
        <v>829</v>
      </c>
      <c r="U45" t="s">
        <v>830</v>
      </c>
      <c r="V45" t="s">
        <v>831</v>
      </c>
      <c r="W45" t="s">
        <v>74</v>
      </c>
      <c r="X45" t="s">
        <v>832</v>
      </c>
      <c r="Y45" t="s">
        <v>833</v>
      </c>
      <c r="Z45" t="s">
        <v>834</v>
      </c>
      <c r="AA45">
        <v>10</v>
      </c>
      <c r="AB45" t="s">
        <v>54</v>
      </c>
      <c r="AC45">
        <v>0</v>
      </c>
      <c r="AD45" t="s">
        <v>54</v>
      </c>
      <c r="AE45" s="8" t="s">
        <v>54</v>
      </c>
      <c r="AF45" s="8" t="s">
        <v>54</v>
      </c>
      <c r="AG45" s="8" t="s">
        <v>54</v>
      </c>
      <c r="AH45" s="8">
        <v>0</v>
      </c>
      <c r="AI45" s="8">
        <v>0</v>
      </c>
      <c r="AJ45" s="10" t="s">
        <v>54</v>
      </c>
      <c r="AK45" s="10" t="s">
        <v>54</v>
      </c>
      <c r="AL45" s="10" t="s">
        <v>54</v>
      </c>
      <c r="AM45" s="10">
        <v>0</v>
      </c>
      <c r="AN45" s="10">
        <v>0</v>
      </c>
      <c r="AO45" s="12">
        <v>496009.29518781498</v>
      </c>
      <c r="AP45" s="12">
        <v>1655399.0295816001</v>
      </c>
      <c r="AQ45">
        <f>AP45/AO45</f>
        <v>3.3374354989754371</v>
      </c>
      <c r="AR45" s="7">
        <f>LOG(AQ45,2)</f>
        <v>1.7387399547904594</v>
      </c>
    </row>
    <row r="46" spans="1:44" x14ac:dyDescent="0.25">
      <c r="A46" t="s">
        <v>49</v>
      </c>
      <c r="B46" t="s">
        <v>50</v>
      </c>
      <c r="C46" t="s">
        <v>51</v>
      </c>
      <c r="D46" t="s">
        <v>560</v>
      </c>
      <c r="E46" t="s">
        <v>561</v>
      </c>
      <c r="F46" t="s">
        <v>54</v>
      </c>
      <c r="G46">
        <v>1.7999999999999999E-2</v>
      </c>
      <c r="H46">
        <v>4</v>
      </c>
      <c r="I46">
        <v>1</v>
      </c>
      <c r="J46">
        <v>4</v>
      </c>
      <c r="K46">
        <v>1</v>
      </c>
      <c r="L46">
        <v>197</v>
      </c>
      <c r="M46">
        <v>22.2</v>
      </c>
      <c r="N46">
        <v>8.3699999999999992</v>
      </c>
      <c r="O46">
        <v>1.69</v>
      </c>
      <c r="P46" t="s">
        <v>562</v>
      </c>
      <c r="Q46" t="s">
        <v>563</v>
      </c>
      <c r="R46" t="s">
        <v>564</v>
      </c>
      <c r="S46" t="s">
        <v>565</v>
      </c>
      <c r="T46" t="s">
        <v>566</v>
      </c>
      <c r="U46" t="s">
        <v>567</v>
      </c>
      <c r="V46" t="s">
        <v>568</v>
      </c>
      <c r="W46" t="s">
        <v>99</v>
      </c>
      <c r="X46" t="s">
        <v>569</v>
      </c>
      <c r="Y46" t="s">
        <v>570</v>
      </c>
      <c r="Z46" t="s">
        <v>571</v>
      </c>
      <c r="AA46">
        <v>14</v>
      </c>
      <c r="AB46" t="s">
        <v>54</v>
      </c>
      <c r="AC46">
        <v>0</v>
      </c>
      <c r="AD46" t="s">
        <v>54</v>
      </c>
      <c r="AE46" s="8" t="s">
        <v>54</v>
      </c>
      <c r="AF46" s="8" t="s">
        <v>54</v>
      </c>
      <c r="AG46" s="8" t="s">
        <v>54</v>
      </c>
      <c r="AH46" s="8">
        <v>0</v>
      </c>
      <c r="AI46" s="8">
        <v>0</v>
      </c>
      <c r="AJ46" s="10">
        <v>7124866.8111447999</v>
      </c>
      <c r="AK46" s="10">
        <v>8387157.0704250904</v>
      </c>
      <c r="AL46" s="10">
        <v>9875674.2559031695</v>
      </c>
      <c r="AM46" s="10">
        <v>8462566.0458243545</v>
      </c>
      <c r="AN46" s="10">
        <v>1124277.6302179052</v>
      </c>
      <c r="AO46" s="12">
        <v>1</v>
      </c>
      <c r="AP46" s="12">
        <v>23135.521454128699</v>
      </c>
      <c r="AQ46">
        <f>AP46/AO46</f>
        <v>23135.521454128699</v>
      </c>
      <c r="AR46" s="7">
        <f>LOG(AQ46,2)</f>
        <v>14.49782199588544</v>
      </c>
    </row>
    <row r="47" spans="1:44" x14ac:dyDescent="0.25">
      <c r="A47" t="s">
        <v>49</v>
      </c>
      <c r="B47" t="s">
        <v>50</v>
      </c>
      <c r="C47" t="s">
        <v>51</v>
      </c>
      <c r="D47" t="s">
        <v>318</v>
      </c>
      <c r="E47" t="s">
        <v>319</v>
      </c>
      <c r="F47" t="s">
        <v>54</v>
      </c>
      <c r="G47">
        <v>1.7000000000000001E-2</v>
      </c>
      <c r="H47">
        <v>4</v>
      </c>
      <c r="I47">
        <v>1</v>
      </c>
      <c r="J47">
        <v>3</v>
      </c>
      <c r="K47">
        <v>1</v>
      </c>
      <c r="L47">
        <v>335</v>
      </c>
      <c r="M47">
        <v>36</v>
      </c>
      <c r="N47">
        <v>9.2799999999999994</v>
      </c>
      <c r="O47">
        <v>1.73</v>
      </c>
      <c r="P47" t="s">
        <v>320</v>
      </c>
      <c r="Q47" t="s">
        <v>321</v>
      </c>
      <c r="R47" t="s">
        <v>254</v>
      </c>
      <c r="S47" t="s">
        <v>322</v>
      </c>
      <c r="T47" t="s">
        <v>323</v>
      </c>
      <c r="U47" t="s">
        <v>324</v>
      </c>
      <c r="V47" t="s">
        <v>325</v>
      </c>
      <c r="W47" t="s">
        <v>326</v>
      </c>
      <c r="X47" t="s">
        <v>327</v>
      </c>
      <c r="Y47" t="s">
        <v>54</v>
      </c>
      <c r="Z47" t="s">
        <v>328</v>
      </c>
      <c r="AA47">
        <v>7</v>
      </c>
      <c r="AB47">
        <v>3.51</v>
      </c>
      <c r="AC47">
        <v>7.6804915514592901E-4</v>
      </c>
      <c r="AD47" t="s">
        <v>54</v>
      </c>
      <c r="AE47" s="8" t="s">
        <v>54</v>
      </c>
      <c r="AF47" s="8" t="s">
        <v>54</v>
      </c>
      <c r="AG47" s="8" t="s">
        <v>54</v>
      </c>
      <c r="AH47" s="8">
        <v>0</v>
      </c>
      <c r="AI47" s="8">
        <v>0</v>
      </c>
      <c r="AJ47" s="10">
        <v>1366084.2834479201</v>
      </c>
      <c r="AK47" s="10">
        <v>1436060.91128626</v>
      </c>
      <c r="AL47" s="10">
        <v>1885368.15867471</v>
      </c>
      <c r="AM47" s="10">
        <v>1562504.4511362966</v>
      </c>
      <c r="AN47" s="10">
        <v>230079.56934503352</v>
      </c>
      <c r="AO47" s="12">
        <v>1</v>
      </c>
      <c r="AP47" s="12">
        <v>1513217.5535611659</v>
      </c>
      <c r="AQ47">
        <f>AP47/AO47</f>
        <v>1513217.5535611659</v>
      </c>
      <c r="AR47" s="7">
        <f>LOG(AQ47,2)</f>
        <v>20.529187986410118</v>
      </c>
    </row>
    <row r="48" spans="1:44" x14ac:dyDescent="0.25">
      <c r="A48" t="s">
        <v>49</v>
      </c>
      <c r="B48" t="s">
        <v>50</v>
      </c>
      <c r="C48" t="s">
        <v>51</v>
      </c>
      <c r="D48" t="s">
        <v>572</v>
      </c>
      <c r="E48" t="s">
        <v>573</v>
      </c>
      <c r="F48" t="s">
        <v>54</v>
      </c>
      <c r="G48">
        <v>1.7999999999999999E-2</v>
      </c>
      <c r="H48">
        <v>6</v>
      </c>
      <c r="I48">
        <v>1</v>
      </c>
      <c r="J48">
        <v>4</v>
      </c>
      <c r="K48">
        <v>1</v>
      </c>
      <c r="L48">
        <v>125</v>
      </c>
      <c r="M48">
        <v>14.2</v>
      </c>
      <c r="N48">
        <v>5.26</v>
      </c>
      <c r="O48">
        <v>1.7</v>
      </c>
      <c r="P48" t="s">
        <v>574</v>
      </c>
      <c r="Q48" t="s">
        <v>575</v>
      </c>
      <c r="R48" t="s">
        <v>57</v>
      </c>
      <c r="S48" t="s">
        <v>576</v>
      </c>
      <c r="T48" t="s">
        <v>577</v>
      </c>
      <c r="U48" t="s">
        <v>578</v>
      </c>
      <c r="V48" t="s">
        <v>579</v>
      </c>
      <c r="W48" t="s">
        <v>217</v>
      </c>
      <c r="X48" t="s">
        <v>54</v>
      </c>
      <c r="Y48" t="s">
        <v>54</v>
      </c>
      <c r="Z48" t="s">
        <v>580</v>
      </c>
      <c r="AA48">
        <v>13</v>
      </c>
      <c r="AB48" t="s">
        <v>54</v>
      </c>
      <c r="AC48">
        <v>0</v>
      </c>
      <c r="AD48" t="s">
        <v>54</v>
      </c>
      <c r="AE48" s="8" t="s">
        <v>54</v>
      </c>
      <c r="AF48" s="8" t="s">
        <v>54</v>
      </c>
      <c r="AG48" s="8" t="s">
        <v>54</v>
      </c>
      <c r="AH48" s="8">
        <v>0</v>
      </c>
      <c r="AI48" s="8">
        <v>0</v>
      </c>
      <c r="AJ48" s="10">
        <v>8159184.5299955299</v>
      </c>
      <c r="AK48" s="10">
        <v>9884381.81886499</v>
      </c>
      <c r="AL48" s="10">
        <v>10231188.396690501</v>
      </c>
      <c r="AM48" s="10">
        <v>9424918.2485170066</v>
      </c>
      <c r="AN48" s="10">
        <v>906138.35781570536</v>
      </c>
      <c r="AO48" s="12">
        <v>1</v>
      </c>
      <c r="AP48" s="12">
        <v>16448.830174918199</v>
      </c>
      <c r="AQ48">
        <f>AP48/AO48</f>
        <v>16448.830174918199</v>
      </c>
      <c r="AR48" s="7">
        <f>LOG(AQ48,2)</f>
        <v>14.005697364065794</v>
      </c>
    </row>
    <row r="49" spans="1:44" x14ac:dyDescent="0.25">
      <c r="A49" t="s">
        <v>49</v>
      </c>
      <c r="B49" t="s">
        <v>50</v>
      </c>
      <c r="C49" t="s">
        <v>51</v>
      </c>
      <c r="D49" t="s">
        <v>879</v>
      </c>
      <c r="E49" t="s">
        <v>880</v>
      </c>
      <c r="F49" t="s">
        <v>54</v>
      </c>
      <c r="G49">
        <v>1.0999999999999999E-2</v>
      </c>
      <c r="H49">
        <v>4</v>
      </c>
      <c r="I49">
        <v>1</v>
      </c>
      <c r="J49">
        <v>2</v>
      </c>
      <c r="K49">
        <v>1</v>
      </c>
      <c r="L49">
        <v>407</v>
      </c>
      <c r="M49">
        <v>42.1</v>
      </c>
      <c r="N49">
        <v>5.07</v>
      </c>
      <c r="O49">
        <v>1.84</v>
      </c>
      <c r="P49" t="s">
        <v>574</v>
      </c>
      <c r="Q49" t="s">
        <v>881</v>
      </c>
      <c r="R49" t="s">
        <v>115</v>
      </c>
      <c r="S49" t="s">
        <v>882</v>
      </c>
      <c r="T49" t="s">
        <v>883</v>
      </c>
      <c r="U49" t="s">
        <v>884</v>
      </c>
      <c r="V49" t="s">
        <v>885</v>
      </c>
      <c r="W49" t="s">
        <v>372</v>
      </c>
      <c r="X49" t="s">
        <v>54</v>
      </c>
      <c r="Y49" t="s">
        <v>54</v>
      </c>
      <c r="Z49" t="s">
        <v>886</v>
      </c>
      <c r="AA49">
        <v>5</v>
      </c>
      <c r="AB49">
        <v>4.8499999999999996</v>
      </c>
      <c r="AC49">
        <v>8.6505190311418699E-4</v>
      </c>
      <c r="AD49" t="s">
        <v>54</v>
      </c>
      <c r="AE49" s="8" t="s">
        <v>54</v>
      </c>
      <c r="AF49" s="8" t="s">
        <v>54</v>
      </c>
      <c r="AG49" s="8" t="s">
        <v>54</v>
      </c>
      <c r="AH49" s="8">
        <v>0</v>
      </c>
      <c r="AI49" s="8">
        <v>0</v>
      </c>
      <c r="AJ49" s="10" t="s">
        <v>54</v>
      </c>
      <c r="AK49" s="10" t="s">
        <v>54</v>
      </c>
      <c r="AL49" s="10" t="s">
        <v>54</v>
      </c>
      <c r="AM49" s="10">
        <v>0</v>
      </c>
      <c r="AN49" s="10">
        <v>0</v>
      </c>
      <c r="AO49" s="12">
        <v>833363.8951455995</v>
      </c>
      <c r="AP49" s="12">
        <v>2586166.164950802</v>
      </c>
      <c r="AQ49">
        <f>AP49/AO49</f>
        <v>3.1032855875031222</v>
      </c>
      <c r="AR49" s="7">
        <f>LOG(AQ49,2)</f>
        <v>1.6337964705422796</v>
      </c>
    </row>
    <row r="50" spans="1:44" x14ac:dyDescent="0.25">
      <c r="A50" t="s">
        <v>49</v>
      </c>
      <c r="B50" t="s">
        <v>50</v>
      </c>
      <c r="C50" t="s">
        <v>51</v>
      </c>
      <c r="D50" t="s">
        <v>460</v>
      </c>
      <c r="E50" t="s">
        <v>461</v>
      </c>
      <c r="F50" t="s">
        <v>54</v>
      </c>
      <c r="G50">
        <v>2.3E-2</v>
      </c>
      <c r="H50">
        <v>1</v>
      </c>
      <c r="I50">
        <v>1</v>
      </c>
      <c r="J50">
        <v>2</v>
      </c>
      <c r="K50">
        <v>1</v>
      </c>
      <c r="L50">
        <v>703</v>
      </c>
      <c r="M50">
        <v>77.2</v>
      </c>
      <c r="N50">
        <v>5.22</v>
      </c>
      <c r="O50">
        <v>0</v>
      </c>
      <c r="P50" t="s">
        <v>462</v>
      </c>
      <c r="Q50" t="s">
        <v>463</v>
      </c>
      <c r="R50" t="s">
        <v>464</v>
      </c>
      <c r="S50" t="s">
        <v>465</v>
      </c>
      <c r="T50" t="s">
        <v>466</v>
      </c>
      <c r="U50" t="s">
        <v>467</v>
      </c>
      <c r="V50" t="s">
        <v>468</v>
      </c>
      <c r="W50" t="s">
        <v>426</v>
      </c>
      <c r="X50" t="s">
        <v>54</v>
      </c>
      <c r="Y50" t="s">
        <v>54</v>
      </c>
      <c r="Z50" t="s">
        <v>469</v>
      </c>
      <c r="AA50">
        <v>3</v>
      </c>
      <c r="AB50" t="s">
        <v>54</v>
      </c>
      <c r="AC50">
        <v>0</v>
      </c>
      <c r="AD50" t="s">
        <v>54</v>
      </c>
      <c r="AE50" s="8" t="s">
        <v>54</v>
      </c>
      <c r="AF50" s="8" t="s">
        <v>54</v>
      </c>
      <c r="AG50" s="8" t="s">
        <v>54</v>
      </c>
      <c r="AH50" s="8">
        <v>0</v>
      </c>
      <c r="AI50" s="8">
        <v>0</v>
      </c>
      <c r="AJ50" s="10">
        <v>2450407.1530530499</v>
      </c>
      <c r="AK50" s="10">
        <v>2591558.7576475302</v>
      </c>
      <c r="AL50" s="10">
        <v>3344684.6742266598</v>
      </c>
      <c r="AM50" s="10">
        <v>2795550.1949757468</v>
      </c>
      <c r="AN50" s="10">
        <v>392549.31842723151</v>
      </c>
      <c r="AO50" s="12">
        <v>1</v>
      </c>
      <c r="AP50" s="12">
        <v>859197.55396777904</v>
      </c>
      <c r="AQ50">
        <f>AP50/AO50</f>
        <v>859197.55396777904</v>
      </c>
      <c r="AR50" s="7">
        <f>LOG(AQ50,2)</f>
        <v>19.712630360586513</v>
      </c>
    </row>
    <row r="51" spans="1:44" x14ac:dyDescent="0.25">
      <c r="A51" t="s">
        <v>49</v>
      </c>
      <c r="B51" t="s">
        <v>50</v>
      </c>
      <c r="C51" t="s">
        <v>51</v>
      </c>
      <c r="D51" t="s">
        <v>771</v>
      </c>
      <c r="E51" t="s">
        <v>772</v>
      </c>
      <c r="F51" t="s">
        <v>54</v>
      </c>
      <c r="G51">
        <v>2.1000000000000001E-2</v>
      </c>
      <c r="H51">
        <v>1</v>
      </c>
      <c r="I51">
        <v>1</v>
      </c>
      <c r="J51">
        <v>1</v>
      </c>
      <c r="K51">
        <v>1</v>
      </c>
      <c r="L51">
        <v>1430</v>
      </c>
      <c r="M51">
        <v>160.69999999999999</v>
      </c>
      <c r="N51">
        <v>7.03</v>
      </c>
      <c r="O51">
        <v>0</v>
      </c>
      <c r="P51" t="s">
        <v>773</v>
      </c>
      <c r="Q51" t="s">
        <v>774</v>
      </c>
      <c r="R51" t="s">
        <v>266</v>
      </c>
      <c r="S51" t="s">
        <v>775</v>
      </c>
      <c r="T51" t="s">
        <v>776</v>
      </c>
      <c r="U51" t="s">
        <v>777</v>
      </c>
      <c r="V51" t="s">
        <v>778</v>
      </c>
      <c r="W51" t="s">
        <v>111</v>
      </c>
      <c r="X51" t="s">
        <v>54</v>
      </c>
      <c r="Y51" t="s">
        <v>54</v>
      </c>
      <c r="Z51" t="s">
        <v>54</v>
      </c>
      <c r="AA51">
        <v>0</v>
      </c>
      <c r="AB51" t="s">
        <v>54</v>
      </c>
      <c r="AC51">
        <v>0</v>
      </c>
      <c r="AD51" t="s">
        <v>54</v>
      </c>
      <c r="AE51" s="8" t="s">
        <v>54</v>
      </c>
      <c r="AF51" s="8" t="s">
        <v>54</v>
      </c>
      <c r="AG51" s="8" t="s">
        <v>54</v>
      </c>
      <c r="AH51" s="8">
        <v>0</v>
      </c>
      <c r="AI51" s="8">
        <v>0</v>
      </c>
      <c r="AJ51" s="10" t="s">
        <v>54</v>
      </c>
      <c r="AK51" s="10" t="s">
        <v>54</v>
      </c>
      <c r="AL51" s="10" t="s">
        <v>54</v>
      </c>
      <c r="AM51" s="10">
        <v>0</v>
      </c>
      <c r="AN51" s="10">
        <v>0</v>
      </c>
      <c r="AO51" s="12">
        <v>4363085.7579630772</v>
      </c>
      <c r="AP51" s="12">
        <v>17533078.372944798</v>
      </c>
      <c r="AQ51">
        <f>AP51/AO51</f>
        <v>4.01850418386692</v>
      </c>
      <c r="AR51" s="7">
        <f>LOG(AQ51,2)</f>
        <v>2.0066585839646347</v>
      </c>
    </row>
    <row r="52" spans="1:44" x14ac:dyDescent="0.25">
      <c r="A52" t="s">
        <v>49</v>
      </c>
      <c r="B52" t="s">
        <v>50</v>
      </c>
      <c r="C52" t="s">
        <v>51</v>
      </c>
      <c r="D52" t="s">
        <v>388</v>
      </c>
      <c r="E52" t="s">
        <v>389</v>
      </c>
      <c r="F52" t="s">
        <v>54</v>
      </c>
      <c r="G52">
        <v>1.9E-2</v>
      </c>
      <c r="H52">
        <v>1</v>
      </c>
      <c r="I52">
        <v>1</v>
      </c>
      <c r="J52">
        <v>1</v>
      </c>
      <c r="K52">
        <v>1</v>
      </c>
      <c r="L52">
        <v>1018</v>
      </c>
      <c r="M52">
        <v>113.2</v>
      </c>
      <c r="N52">
        <v>5.9</v>
      </c>
      <c r="O52">
        <v>1.67</v>
      </c>
      <c r="P52" t="s">
        <v>390</v>
      </c>
      <c r="Q52" t="s">
        <v>106</v>
      </c>
      <c r="R52" t="s">
        <v>82</v>
      </c>
      <c r="S52" t="s">
        <v>391</v>
      </c>
      <c r="T52" t="s">
        <v>392</v>
      </c>
      <c r="U52" t="s">
        <v>393</v>
      </c>
      <c r="V52" t="s">
        <v>394</v>
      </c>
      <c r="W52" t="s">
        <v>111</v>
      </c>
      <c r="X52" t="s">
        <v>54</v>
      </c>
      <c r="Y52" t="s">
        <v>395</v>
      </c>
      <c r="Z52" t="s">
        <v>396</v>
      </c>
      <c r="AA52">
        <v>11</v>
      </c>
      <c r="AB52" t="s">
        <v>54</v>
      </c>
      <c r="AC52">
        <v>0</v>
      </c>
      <c r="AD52" t="s">
        <v>54</v>
      </c>
      <c r="AE52" s="8" t="s">
        <v>54</v>
      </c>
      <c r="AF52" s="8" t="s">
        <v>54</v>
      </c>
      <c r="AG52" s="8" t="s">
        <v>54</v>
      </c>
      <c r="AH52" s="8">
        <v>0</v>
      </c>
      <c r="AI52" s="8">
        <v>0</v>
      </c>
      <c r="AJ52" s="10">
        <v>1197255.6327985299</v>
      </c>
      <c r="AK52" s="10">
        <v>2137389.9542503799</v>
      </c>
      <c r="AL52" s="10">
        <v>2433979.09918029</v>
      </c>
      <c r="AM52" s="10">
        <v>1922874.8954097331</v>
      </c>
      <c r="AN52" s="10">
        <v>527183.56444214296</v>
      </c>
      <c r="AO52" s="12">
        <v>1</v>
      </c>
      <c r="AP52" s="12">
        <v>1048025.3282797465</v>
      </c>
      <c r="AQ52">
        <f>AP52/AO52</f>
        <v>1048025.3282797465</v>
      </c>
      <c r="AR52" s="7">
        <f>LOG(AQ52,2)</f>
        <v>19.999242153128954</v>
      </c>
    </row>
    <row r="53" spans="1:44" x14ac:dyDescent="0.25">
      <c r="A53" t="s">
        <v>49</v>
      </c>
      <c r="B53" t="s">
        <v>64</v>
      </c>
      <c r="C53" t="s">
        <v>51</v>
      </c>
      <c r="D53" t="s">
        <v>449</v>
      </c>
      <c r="E53" t="s">
        <v>450</v>
      </c>
      <c r="F53" t="s">
        <v>54</v>
      </c>
      <c r="G53">
        <v>2E-3</v>
      </c>
      <c r="H53">
        <v>0</v>
      </c>
      <c r="I53">
        <v>1</v>
      </c>
      <c r="J53">
        <v>3</v>
      </c>
      <c r="K53">
        <v>1</v>
      </c>
      <c r="L53">
        <v>2491</v>
      </c>
      <c r="M53">
        <v>274.2</v>
      </c>
      <c r="N53">
        <v>5.94</v>
      </c>
      <c r="O53">
        <v>6.48</v>
      </c>
      <c r="P53" t="s">
        <v>451</v>
      </c>
      <c r="Q53" t="s">
        <v>452</v>
      </c>
      <c r="R53" t="s">
        <v>453</v>
      </c>
      <c r="S53" t="s">
        <v>454</v>
      </c>
      <c r="T53" t="s">
        <v>455</v>
      </c>
      <c r="U53" t="s">
        <v>456</v>
      </c>
      <c r="V53" t="s">
        <v>457</v>
      </c>
      <c r="W53" t="s">
        <v>177</v>
      </c>
      <c r="X53" t="s">
        <v>54</v>
      </c>
      <c r="Y53" t="s">
        <v>458</v>
      </c>
      <c r="Z53" t="s">
        <v>459</v>
      </c>
      <c r="AA53">
        <v>14</v>
      </c>
      <c r="AB53" t="s">
        <v>54</v>
      </c>
      <c r="AC53">
        <v>0</v>
      </c>
      <c r="AD53" t="s">
        <v>54</v>
      </c>
      <c r="AE53" s="8" t="s">
        <v>54</v>
      </c>
      <c r="AF53" s="8" t="s">
        <v>54</v>
      </c>
      <c r="AG53" s="8" t="s">
        <v>54</v>
      </c>
      <c r="AH53" s="8">
        <v>0</v>
      </c>
      <c r="AI53" s="8">
        <v>0</v>
      </c>
      <c r="AJ53" s="10">
        <v>1810061.70723094</v>
      </c>
      <c r="AK53" s="10">
        <v>3157531.7013603901</v>
      </c>
      <c r="AL53" s="10">
        <v>3288416.6114709098</v>
      </c>
      <c r="AM53" s="10">
        <v>2752003.3400207465</v>
      </c>
      <c r="AN53" s="10">
        <v>668193.20789260033</v>
      </c>
      <c r="AO53" s="12">
        <v>1</v>
      </c>
      <c r="AP53" s="12">
        <v>900265.07763622503</v>
      </c>
      <c r="AQ53">
        <f>AP53/AO53</f>
        <v>900265.07763622503</v>
      </c>
      <c r="AR53" s="7">
        <f>LOG(AQ53,2)</f>
        <v>19.779990331305971</v>
      </c>
    </row>
    <row r="54" spans="1:44" x14ac:dyDescent="0.25">
      <c r="A54" t="s">
        <v>49</v>
      </c>
      <c r="B54" t="s">
        <v>64</v>
      </c>
      <c r="C54" t="s">
        <v>51</v>
      </c>
      <c r="D54" t="s">
        <v>680</v>
      </c>
      <c r="E54" t="s">
        <v>681</v>
      </c>
      <c r="F54" t="s">
        <v>54</v>
      </c>
      <c r="G54">
        <v>6.0000000000000001E-3</v>
      </c>
      <c r="H54">
        <v>3</v>
      </c>
      <c r="I54">
        <v>2</v>
      </c>
      <c r="J54">
        <v>3</v>
      </c>
      <c r="K54">
        <v>2</v>
      </c>
      <c r="L54">
        <v>1039</v>
      </c>
      <c r="M54">
        <v>113.3</v>
      </c>
      <c r="N54">
        <v>5.38</v>
      </c>
      <c r="O54">
        <v>3.95</v>
      </c>
      <c r="P54" t="s">
        <v>451</v>
      </c>
      <c r="Q54" t="s">
        <v>682</v>
      </c>
      <c r="R54" t="s">
        <v>266</v>
      </c>
      <c r="S54" t="s">
        <v>683</v>
      </c>
      <c r="T54" t="s">
        <v>684</v>
      </c>
      <c r="U54" t="s">
        <v>685</v>
      </c>
      <c r="V54" t="s">
        <v>686</v>
      </c>
      <c r="W54" t="s">
        <v>74</v>
      </c>
      <c r="X54" t="s">
        <v>687</v>
      </c>
      <c r="Y54" t="s">
        <v>688</v>
      </c>
      <c r="Z54" t="s">
        <v>689</v>
      </c>
      <c r="AA54">
        <v>54</v>
      </c>
      <c r="AB54">
        <v>1.92</v>
      </c>
      <c r="AC54">
        <v>1.12219451371571E-2</v>
      </c>
      <c r="AD54" t="s">
        <v>54</v>
      </c>
      <c r="AE54" s="8" t="s">
        <v>54</v>
      </c>
      <c r="AF54" s="8" t="s">
        <v>54</v>
      </c>
      <c r="AG54" s="8" t="s">
        <v>54</v>
      </c>
      <c r="AH54" s="8">
        <v>0</v>
      </c>
      <c r="AI54" s="8">
        <v>0</v>
      </c>
      <c r="AJ54" s="10" t="s">
        <v>54</v>
      </c>
      <c r="AK54" s="10" t="s">
        <v>54</v>
      </c>
      <c r="AL54" s="10" t="s">
        <v>54</v>
      </c>
      <c r="AM54" s="10">
        <v>0</v>
      </c>
      <c r="AN54" s="10">
        <v>0</v>
      </c>
      <c r="AO54" s="12">
        <v>2650537.5592897832</v>
      </c>
      <c r="AP54" s="12">
        <v>15522956.901459465</v>
      </c>
      <c r="AQ54">
        <f>AP54/AO54</f>
        <v>5.8565315730213126</v>
      </c>
      <c r="AR54" s="7">
        <f>LOG(AQ54,2)</f>
        <v>2.5500465069956926</v>
      </c>
    </row>
    <row r="55" spans="1:44" x14ac:dyDescent="0.25">
      <c r="A55" t="s">
        <v>49</v>
      </c>
      <c r="B55" t="s">
        <v>64</v>
      </c>
      <c r="C55" t="s">
        <v>51</v>
      </c>
      <c r="D55" t="s">
        <v>845</v>
      </c>
      <c r="E55" t="s">
        <v>846</v>
      </c>
      <c r="F55" t="s">
        <v>54</v>
      </c>
      <c r="G55">
        <v>6.0000000000000001E-3</v>
      </c>
      <c r="H55">
        <v>1</v>
      </c>
      <c r="I55">
        <v>1</v>
      </c>
      <c r="J55">
        <v>2</v>
      </c>
      <c r="K55">
        <v>1</v>
      </c>
      <c r="L55">
        <v>546</v>
      </c>
      <c r="M55">
        <v>62.8</v>
      </c>
      <c r="N55">
        <v>8.81</v>
      </c>
      <c r="O55">
        <v>4.05</v>
      </c>
      <c r="P55" t="s">
        <v>847</v>
      </c>
      <c r="Q55" t="s">
        <v>848</v>
      </c>
      <c r="R55" t="s">
        <v>849</v>
      </c>
      <c r="S55" t="s">
        <v>54</v>
      </c>
      <c r="T55" t="s">
        <v>850</v>
      </c>
      <c r="U55" t="s">
        <v>851</v>
      </c>
      <c r="V55" t="s">
        <v>852</v>
      </c>
      <c r="W55" t="s">
        <v>500</v>
      </c>
      <c r="X55" t="s">
        <v>54</v>
      </c>
      <c r="Y55" t="s">
        <v>54</v>
      </c>
      <c r="Z55" t="s">
        <v>54</v>
      </c>
      <c r="AA55">
        <v>0</v>
      </c>
      <c r="AB55" t="s">
        <v>54</v>
      </c>
      <c r="AC55">
        <v>0</v>
      </c>
      <c r="AD55" t="s">
        <v>54</v>
      </c>
      <c r="AE55" s="8" t="s">
        <v>54</v>
      </c>
      <c r="AF55" s="8" t="s">
        <v>54</v>
      </c>
      <c r="AG55" s="8" t="s">
        <v>54</v>
      </c>
      <c r="AH55" s="8">
        <v>0</v>
      </c>
      <c r="AI55" s="8">
        <v>0</v>
      </c>
      <c r="AJ55" s="10" t="s">
        <v>54</v>
      </c>
      <c r="AK55" s="10" t="s">
        <v>54</v>
      </c>
      <c r="AL55" s="10" t="s">
        <v>54</v>
      </c>
      <c r="AM55" s="10">
        <v>0</v>
      </c>
      <c r="AN55" s="10">
        <v>0</v>
      </c>
      <c r="AO55" s="12">
        <v>82598541.118483201</v>
      </c>
      <c r="AP55" s="12">
        <v>265902052.30187598</v>
      </c>
      <c r="AQ55">
        <f>AP55/AO55</f>
        <v>3.2192100332674602</v>
      </c>
      <c r="AR55" s="7">
        <f>LOG(AQ55,2)</f>
        <v>1.6867067066907981</v>
      </c>
    </row>
    <row r="56" spans="1:44" x14ac:dyDescent="0.25">
      <c r="A56" t="s">
        <v>49</v>
      </c>
      <c r="B56" t="s">
        <v>64</v>
      </c>
      <c r="C56" t="s">
        <v>51</v>
      </c>
      <c r="D56" t="s">
        <v>121</v>
      </c>
      <c r="E56" t="s">
        <v>122</v>
      </c>
      <c r="F56" t="s">
        <v>54</v>
      </c>
      <c r="G56">
        <v>1E-3</v>
      </c>
      <c r="H56">
        <v>8</v>
      </c>
      <c r="I56">
        <v>3</v>
      </c>
      <c r="J56">
        <v>13</v>
      </c>
      <c r="K56">
        <v>2</v>
      </c>
      <c r="L56">
        <v>526</v>
      </c>
      <c r="M56">
        <v>57.5</v>
      </c>
      <c r="N56">
        <v>5.97</v>
      </c>
      <c r="O56">
        <v>15.04</v>
      </c>
      <c r="P56" t="s">
        <v>123</v>
      </c>
      <c r="Q56" t="s">
        <v>124</v>
      </c>
      <c r="R56" t="s">
        <v>125</v>
      </c>
      <c r="S56" t="s">
        <v>126</v>
      </c>
      <c r="T56" t="s">
        <v>127</v>
      </c>
      <c r="U56" t="s">
        <v>128</v>
      </c>
      <c r="V56" t="s">
        <v>129</v>
      </c>
      <c r="W56" t="s">
        <v>99</v>
      </c>
      <c r="X56" t="s">
        <v>54</v>
      </c>
      <c r="Y56" t="s">
        <v>54</v>
      </c>
      <c r="Z56" t="s">
        <v>130</v>
      </c>
      <c r="AA56">
        <v>7</v>
      </c>
      <c r="AB56">
        <v>11.82</v>
      </c>
      <c r="AC56">
        <v>0</v>
      </c>
      <c r="AD56" t="s">
        <v>54</v>
      </c>
      <c r="AE56" s="8" t="s">
        <v>54</v>
      </c>
      <c r="AF56" s="8" t="s">
        <v>54</v>
      </c>
      <c r="AG56" s="8" t="s">
        <v>54</v>
      </c>
      <c r="AH56" s="8">
        <v>0</v>
      </c>
      <c r="AI56" s="8">
        <v>0</v>
      </c>
      <c r="AJ56" s="10">
        <v>466753.27358396701</v>
      </c>
      <c r="AK56" s="10">
        <v>531121.54890363698</v>
      </c>
      <c r="AL56" s="10" t="s">
        <v>54</v>
      </c>
      <c r="AM56" s="10">
        <v>498937.41124380199</v>
      </c>
      <c r="AN56" s="10">
        <v>32184.137659834989</v>
      </c>
      <c r="AO56" s="12">
        <v>1</v>
      </c>
      <c r="AP56" s="12">
        <v>4247225.290707265</v>
      </c>
      <c r="AQ56">
        <f>AP56/AO56</f>
        <v>4247225.290707265</v>
      </c>
      <c r="AR56" s="7">
        <f>LOG(AQ56,2)</f>
        <v>22.018089206656914</v>
      </c>
    </row>
    <row r="57" spans="1:44" x14ac:dyDescent="0.25">
      <c r="A57" t="s">
        <v>49</v>
      </c>
      <c r="B57" t="s">
        <v>50</v>
      </c>
      <c r="C57" t="s">
        <v>51</v>
      </c>
      <c r="D57" t="s">
        <v>329</v>
      </c>
      <c r="E57" t="s">
        <v>330</v>
      </c>
      <c r="F57" t="s">
        <v>54</v>
      </c>
      <c r="G57">
        <v>2.1999999999999999E-2</v>
      </c>
      <c r="H57">
        <v>32</v>
      </c>
      <c r="I57">
        <v>2</v>
      </c>
      <c r="J57">
        <v>2</v>
      </c>
      <c r="K57">
        <v>2</v>
      </c>
      <c r="L57">
        <v>71</v>
      </c>
      <c r="M57">
        <v>7.8</v>
      </c>
      <c r="N57">
        <v>7.99</v>
      </c>
      <c r="O57">
        <v>0</v>
      </c>
      <c r="P57" t="s">
        <v>331</v>
      </c>
      <c r="Q57" t="s">
        <v>106</v>
      </c>
      <c r="R57" t="s">
        <v>332</v>
      </c>
      <c r="S57" t="s">
        <v>333</v>
      </c>
      <c r="T57" t="s">
        <v>334</v>
      </c>
      <c r="U57" t="s">
        <v>335</v>
      </c>
      <c r="V57" t="s">
        <v>336</v>
      </c>
      <c r="W57" t="s">
        <v>315</v>
      </c>
      <c r="X57" t="s">
        <v>337</v>
      </c>
      <c r="Y57" t="s">
        <v>338</v>
      </c>
      <c r="Z57" t="s">
        <v>339</v>
      </c>
      <c r="AA57">
        <v>74</v>
      </c>
      <c r="AB57">
        <v>6.27</v>
      </c>
      <c r="AC57">
        <v>1.0010010010009999E-3</v>
      </c>
      <c r="AD57" t="s">
        <v>54</v>
      </c>
      <c r="AE57" s="8" t="s">
        <v>54</v>
      </c>
      <c r="AF57" s="8" t="s">
        <v>54</v>
      </c>
      <c r="AG57" s="8" t="s">
        <v>54</v>
      </c>
      <c r="AH57" s="8">
        <v>0</v>
      </c>
      <c r="AI57" s="8">
        <v>0</v>
      </c>
      <c r="AJ57" s="10" t="s">
        <v>54</v>
      </c>
      <c r="AK57" s="10">
        <v>1667656.2174591101</v>
      </c>
      <c r="AL57" s="10" t="s">
        <v>54</v>
      </c>
      <c r="AM57" s="10">
        <v>1667656.2174591101</v>
      </c>
      <c r="AN57" s="10">
        <v>0</v>
      </c>
      <c r="AO57" s="12">
        <v>1</v>
      </c>
      <c r="AP57" s="12">
        <v>1480808.2657269901</v>
      </c>
      <c r="AQ57">
        <f>AP57/AO57</f>
        <v>1480808.2657269901</v>
      </c>
      <c r="AR57" s="7">
        <f>LOG(AQ57,2)</f>
        <v>20.497953422650468</v>
      </c>
    </row>
    <row r="58" spans="1:44" x14ac:dyDescent="0.25">
      <c r="A58" t="s">
        <v>49</v>
      </c>
      <c r="B58" t="s">
        <v>50</v>
      </c>
      <c r="C58" t="s">
        <v>51</v>
      </c>
      <c r="D58" t="s">
        <v>586</v>
      </c>
      <c r="E58" t="s">
        <v>587</v>
      </c>
      <c r="F58" t="s">
        <v>54</v>
      </c>
      <c r="G58">
        <v>1.9E-2</v>
      </c>
      <c r="H58">
        <v>9</v>
      </c>
      <c r="I58">
        <v>1</v>
      </c>
      <c r="J58">
        <v>1</v>
      </c>
      <c r="K58">
        <v>1</v>
      </c>
      <c r="L58">
        <v>98</v>
      </c>
      <c r="M58">
        <v>11.1</v>
      </c>
      <c r="N58">
        <v>4.78</v>
      </c>
      <c r="O58">
        <v>0</v>
      </c>
      <c r="P58" t="s">
        <v>588</v>
      </c>
      <c r="Q58" t="s">
        <v>54</v>
      </c>
      <c r="R58" t="s">
        <v>266</v>
      </c>
      <c r="S58" t="s">
        <v>589</v>
      </c>
      <c r="T58" t="s">
        <v>590</v>
      </c>
      <c r="U58" t="s">
        <v>54</v>
      </c>
      <c r="V58" t="s">
        <v>591</v>
      </c>
      <c r="W58" t="s">
        <v>87</v>
      </c>
      <c r="X58" t="s">
        <v>54</v>
      </c>
      <c r="Y58" t="s">
        <v>54</v>
      </c>
      <c r="Z58" t="s">
        <v>54</v>
      </c>
      <c r="AA58">
        <v>0</v>
      </c>
      <c r="AB58" t="s">
        <v>54</v>
      </c>
      <c r="AC58">
        <v>0</v>
      </c>
      <c r="AD58" t="s">
        <v>54</v>
      </c>
      <c r="AE58" s="8" t="s">
        <v>54</v>
      </c>
      <c r="AF58" s="8" t="s">
        <v>54</v>
      </c>
      <c r="AG58" s="8" t="s">
        <v>54</v>
      </c>
      <c r="AH58" s="8">
        <v>0</v>
      </c>
      <c r="AI58" s="8">
        <v>0</v>
      </c>
      <c r="AJ58" s="10" t="s">
        <v>54</v>
      </c>
      <c r="AK58" s="10" t="s">
        <v>54</v>
      </c>
      <c r="AL58" s="10" t="s">
        <v>54</v>
      </c>
      <c r="AM58" s="10">
        <v>0</v>
      </c>
      <c r="AN58" s="10">
        <v>0</v>
      </c>
      <c r="AO58" s="12">
        <v>7911.6409871522701</v>
      </c>
      <c r="AP58" s="12">
        <v>1348572.6578765393</v>
      </c>
      <c r="AQ58">
        <f>AP58/AO58</f>
        <v>170.45422815146557</v>
      </c>
      <c r="AR58" s="7">
        <f>LOG(AQ58,2)</f>
        <v>7.4132405760375404</v>
      </c>
    </row>
    <row r="59" spans="1:44" x14ac:dyDescent="0.25">
      <c r="A59" t="s">
        <v>49</v>
      </c>
      <c r="B59" t="s">
        <v>50</v>
      </c>
      <c r="C59" t="s">
        <v>51</v>
      </c>
      <c r="D59" t="s">
        <v>397</v>
      </c>
      <c r="E59" t="s">
        <v>398</v>
      </c>
      <c r="F59" t="s">
        <v>54</v>
      </c>
      <c r="G59">
        <v>0.02</v>
      </c>
      <c r="H59">
        <v>2</v>
      </c>
      <c r="I59">
        <v>1</v>
      </c>
      <c r="J59">
        <v>1</v>
      </c>
      <c r="K59">
        <v>1</v>
      </c>
      <c r="L59">
        <v>350</v>
      </c>
      <c r="M59">
        <v>39</v>
      </c>
      <c r="N59">
        <v>6.1</v>
      </c>
      <c r="O59">
        <v>0</v>
      </c>
      <c r="P59" t="s">
        <v>399</v>
      </c>
      <c r="Q59" t="s">
        <v>106</v>
      </c>
      <c r="R59" t="s">
        <v>400</v>
      </c>
      <c r="S59" t="s">
        <v>401</v>
      </c>
      <c r="T59" t="s">
        <v>402</v>
      </c>
      <c r="U59" t="s">
        <v>403</v>
      </c>
      <c r="V59" t="s">
        <v>404</v>
      </c>
      <c r="W59" t="s">
        <v>405</v>
      </c>
      <c r="X59" t="s">
        <v>406</v>
      </c>
      <c r="Y59" t="s">
        <v>407</v>
      </c>
      <c r="Z59" t="s">
        <v>408</v>
      </c>
      <c r="AA59">
        <v>9</v>
      </c>
      <c r="AB59" t="s">
        <v>54</v>
      </c>
      <c r="AC59">
        <v>0</v>
      </c>
      <c r="AD59" t="s">
        <v>54</v>
      </c>
      <c r="AE59" s="8" t="s">
        <v>54</v>
      </c>
      <c r="AF59" s="8" t="s">
        <v>54</v>
      </c>
      <c r="AG59" s="8" t="s">
        <v>54</v>
      </c>
      <c r="AH59" s="8">
        <v>0</v>
      </c>
      <c r="AI59" s="8">
        <v>0</v>
      </c>
      <c r="AJ59" s="10" t="s">
        <v>54</v>
      </c>
      <c r="AK59" s="10">
        <v>2139101.9674829701</v>
      </c>
      <c r="AL59" s="10">
        <v>1832162.0230395901</v>
      </c>
      <c r="AM59" s="10">
        <v>1985631.9952612801</v>
      </c>
      <c r="AN59" s="10">
        <v>153469.97222169</v>
      </c>
      <c r="AO59" s="12">
        <v>1</v>
      </c>
      <c r="AP59" s="12">
        <v>1045461.84564155</v>
      </c>
      <c r="AQ59">
        <f>AP59/AO59</f>
        <v>1045461.84564155</v>
      </c>
      <c r="AR59" s="7">
        <f>LOG(AQ59,2)</f>
        <v>19.995708980741718</v>
      </c>
    </row>
    <row r="60" spans="1:44" x14ac:dyDescent="0.25">
      <c r="A60" t="s">
        <v>49</v>
      </c>
      <c r="B60" t="s">
        <v>50</v>
      </c>
      <c r="C60" t="s">
        <v>51</v>
      </c>
      <c r="D60" t="s">
        <v>430</v>
      </c>
      <c r="E60" t="s">
        <v>431</v>
      </c>
      <c r="F60" t="s">
        <v>54</v>
      </c>
      <c r="G60">
        <v>2.1000000000000001E-2</v>
      </c>
      <c r="H60">
        <v>1</v>
      </c>
      <c r="I60">
        <v>1</v>
      </c>
      <c r="J60">
        <v>1</v>
      </c>
      <c r="K60">
        <v>1</v>
      </c>
      <c r="L60">
        <v>1113</v>
      </c>
      <c r="M60">
        <v>124.9</v>
      </c>
      <c r="N60">
        <v>7.02</v>
      </c>
      <c r="O60">
        <v>0</v>
      </c>
      <c r="P60" t="s">
        <v>432</v>
      </c>
      <c r="Q60" t="s">
        <v>433</v>
      </c>
      <c r="R60" t="s">
        <v>115</v>
      </c>
      <c r="S60" t="s">
        <v>434</v>
      </c>
      <c r="T60" t="s">
        <v>435</v>
      </c>
      <c r="U60" t="s">
        <v>436</v>
      </c>
      <c r="V60" t="s">
        <v>437</v>
      </c>
      <c r="W60" t="s">
        <v>438</v>
      </c>
      <c r="X60" t="s">
        <v>54</v>
      </c>
      <c r="Y60" t="s">
        <v>54</v>
      </c>
      <c r="Z60" t="s">
        <v>218</v>
      </c>
      <c r="AA60">
        <v>3</v>
      </c>
      <c r="AB60" t="s">
        <v>54</v>
      </c>
      <c r="AC60">
        <v>0</v>
      </c>
      <c r="AD60" t="s">
        <v>54</v>
      </c>
      <c r="AE60" s="8" t="s">
        <v>54</v>
      </c>
      <c r="AF60" s="8" t="s">
        <v>54</v>
      </c>
      <c r="AG60" s="8" t="s">
        <v>54</v>
      </c>
      <c r="AH60" s="8">
        <v>0</v>
      </c>
      <c r="AI60" s="8">
        <v>0</v>
      </c>
      <c r="AJ60" s="10" t="s">
        <v>54</v>
      </c>
      <c r="AK60" s="10">
        <v>2467065.6030429499</v>
      </c>
      <c r="AL60" s="10">
        <v>2279338.5863268101</v>
      </c>
      <c r="AM60" s="10">
        <v>2373202.0946848802</v>
      </c>
      <c r="AN60" s="10">
        <v>93863.508358069928</v>
      </c>
      <c r="AO60" s="12">
        <v>1</v>
      </c>
      <c r="AP60" s="12">
        <v>920697.83956214297</v>
      </c>
      <c r="AQ60">
        <f>AP60/AO60</f>
        <v>920697.83956214297</v>
      </c>
      <c r="AR60" s="7">
        <f>LOG(AQ60,2)</f>
        <v>19.812368235650496</v>
      </c>
    </row>
    <row r="61" spans="1:44" x14ac:dyDescent="0.25">
      <c r="A61" t="s">
        <v>49</v>
      </c>
      <c r="B61" t="s">
        <v>64</v>
      </c>
      <c r="C61" t="s">
        <v>51</v>
      </c>
      <c r="D61" t="s">
        <v>650</v>
      </c>
      <c r="E61" t="s">
        <v>651</v>
      </c>
      <c r="F61" t="s">
        <v>54</v>
      </c>
      <c r="G61">
        <v>0</v>
      </c>
      <c r="H61">
        <v>41</v>
      </c>
      <c r="I61">
        <v>26</v>
      </c>
      <c r="J61">
        <v>81</v>
      </c>
      <c r="K61">
        <v>1</v>
      </c>
      <c r="L61">
        <v>710</v>
      </c>
      <c r="M61">
        <v>78.099999999999994</v>
      </c>
      <c r="N61">
        <v>8.1199999999999992</v>
      </c>
      <c r="O61">
        <v>167.44</v>
      </c>
      <c r="P61" t="s">
        <v>652</v>
      </c>
      <c r="Q61" t="s">
        <v>653</v>
      </c>
      <c r="R61" t="s">
        <v>654</v>
      </c>
      <c r="S61" t="s">
        <v>655</v>
      </c>
      <c r="T61" t="s">
        <v>656</v>
      </c>
      <c r="U61" t="s">
        <v>657</v>
      </c>
      <c r="V61" t="s">
        <v>658</v>
      </c>
      <c r="W61" t="s">
        <v>500</v>
      </c>
      <c r="X61" t="s">
        <v>54</v>
      </c>
      <c r="Y61" t="s">
        <v>54</v>
      </c>
      <c r="Z61" t="s">
        <v>659</v>
      </c>
      <c r="AA61">
        <v>12</v>
      </c>
      <c r="AB61" t="s">
        <v>54</v>
      </c>
      <c r="AC61">
        <v>0</v>
      </c>
      <c r="AD61" t="s">
        <v>54</v>
      </c>
      <c r="AE61" s="8" t="s">
        <v>54</v>
      </c>
      <c r="AF61" s="8" t="s">
        <v>54</v>
      </c>
      <c r="AG61" s="8" t="s">
        <v>54</v>
      </c>
      <c r="AH61" s="8">
        <v>0</v>
      </c>
      <c r="AI61" s="8">
        <v>0</v>
      </c>
      <c r="AJ61" s="10" t="s">
        <v>54</v>
      </c>
      <c r="AK61" s="10" t="s">
        <v>54</v>
      </c>
      <c r="AL61" s="10" t="s">
        <v>54</v>
      </c>
      <c r="AM61" s="10">
        <v>0</v>
      </c>
      <c r="AN61" s="10">
        <v>0</v>
      </c>
      <c r="AO61" s="12">
        <v>1833527.82800674</v>
      </c>
      <c r="AP61" s="12">
        <v>11372651.950099355</v>
      </c>
      <c r="AQ61">
        <f>AP61/AO61</f>
        <v>6.2026066778941464</v>
      </c>
      <c r="AR61" s="7">
        <f>LOG(AQ61,2)</f>
        <v>2.6328746430714127</v>
      </c>
    </row>
    <row r="62" spans="1:44" x14ac:dyDescent="0.25">
      <c r="A62" t="s">
        <v>49</v>
      </c>
      <c r="B62" t="s">
        <v>64</v>
      </c>
      <c r="C62" t="s">
        <v>51</v>
      </c>
      <c r="D62" t="s">
        <v>240</v>
      </c>
      <c r="E62" t="s">
        <v>241</v>
      </c>
      <c r="F62" t="s">
        <v>54</v>
      </c>
      <c r="G62">
        <v>0</v>
      </c>
      <c r="H62">
        <v>8</v>
      </c>
      <c r="I62">
        <v>3</v>
      </c>
      <c r="J62">
        <v>26</v>
      </c>
      <c r="K62">
        <v>3</v>
      </c>
      <c r="L62">
        <v>399</v>
      </c>
      <c r="M62">
        <v>44.2</v>
      </c>
      <c r="N62">
        <v>6.9</v>
      </c>
      <c r="O62">
        <v>22.67</v>
      </c>
      <c r="P62" t="s">
        <v>242</v>
      </c>
      <c r="Q62" t="s">
        <v>243</v>
      </c>
      <c r="R62" t="s">
        <v>244</v>
      </c>
      <c r="S62" t="s">
        <v>245</v>
      </c>
      <c r="T62" t="s">
        <v>246</v>
      </c>
      <c r="U62" t="s">
        <v>247</v>
      </c>
      <c r="V62" t="s">
        <v>248</v>
      </c>
      <c r="W62" t="s">
        <v>87</v>
      </c>
      <c r="X62" t="s">
        <v>249</v>
      </c>
      <c r="Y62" t="s">
        <v>54</v>
      </c>
      <c r="Z62" t="s">
        <v>54</v>
      </c>
      <c r="AA62">
        <v>1</v>
      </c>
      <c r="AB62">
        <v>8.93</v>
      </c>
      <c r="AC62">
        <v>1.2330456226880399E-3</v>
      </c>
      <c r="AD62" t="s">
        <v>54</v>
      </c>
      <c r="AE62" s="8" t="s">
        <v>54</v>
      </c>
      <c r="AF62" s="8" t="s">
        <v>54</v>
      </c>
      <c r="AG62" s="8" t="s">
        <v>54</v>
      </c>
      <c r="AH62" s="8">
        <v>0</v>
      </c>
      <c r="AI62" s="8">
        <v>0</v>
      </c>
      <c r="AJ62" s="10" t="s">
        <v>54</v>
      </c>
      <c r="AK62" s="10">
        <v>1045461.84564155</v>
      </c>
      <c r="AL62" s="10" t="s">
        <v>54</v>
      </c>
      <c r="AM62" s="10">
        <v>1045461.84564155</v>
      </c>
      <c r="AN62" s="10">
        <v>0</v>
      </c>
      <c r="AO62" s="12">
        <v>1</v>
      </c>
      <c r="AP62" s="12">
        <v>1985631.9952612801</v>
      </c>
      <c r="AQ62">
        <f>AP62/AO62</f>
        <v>1985631.9952612801</v>
      </c>
      <c r="AR62" s="7">
        <f>LOG(AQ62,2)</f>
        <v>20.921166836799163</v>
      </c>
    </row>
    <row r="63" spans="1:44" x14ac:dyDescent="0.25">
      <c r="A63" t="s">
        <v>49</v>
      </c>
      <c r="B63" t="s">
        <v>64</v>
      </c>
      <c r="C63" t="s">
        <v>51</v>
      </c>
      <c r="D63" t="s">
        <v>503</v>
      </c>
      <c r="E63" t="s">
        <v>504</v>
      </c>
      <c r="F63" t="s">
        <v>54</v>
      </c>
      <c r="G63">
        <v>7.0000000000000001E-3</v>
      </c>
      <c r="H63">
        <v>5</v>
      </c>
      <c r="I63">
        <v>2</v>
      </c>
      <c r="J63">
        <v>3</v>
      </c>
      <c r="K63">
        <v>2</v>
      </c>
      <c r="L63">
        <v>575</v>
      </c>
      <c r="M63">
        <v>58.9</v>
      </c>
      <c r="N63">
        <v>7.49</v>
      </c>
      <c r="O63">
        <v>2.52</v>
      </c>
      <c r="P63" t="s">
        <v>242</v>
      </c>
      <c r="Q63" t="s">
        <v>505</v>
      </c>
      <c r="R63" t="s">
        <v>506</v>
      </c>
      <c r="S63" t="s">
        <v>507</v>
      </c>
      <c r="T63" t="s">
        <v>508</v>
      </c>
      <c r="U63" t="s">
        <v>509</v>
      </c>
      <c r="V63" t="s">
        <v>510</v>
      </c>
      <c r="W63" t="s">
        <v>217</v>
      </c>
      <c r="X63" t="s">
        <v>511</v>
      </c>
      <c r="Y63" t="s">
        <v>512</v>
      </c>
      <c r="Z63" t="s">
        <v>513</v>
      </c>
      <c r="AA63">
        <v>13</v>
      </c>
      <c r="AB63">
        <v>4.96</v>
      </c>
      <c r="AC63">
        <v>8.7336244541484696E-4</v>
      </c>
      <c r="AD63" t="s">
        <v>54</v>
      </c>
      <c r="AE63" s="8" t="s">
        <v>54</v>
      </c>
      <c r="AF63" s="8" t="s">
        <v>54</v>
      </c>
      <c r="AG63" s="8" t="s">
        <v>54</v>
      </c>
      <c r="AH63" s="8">
        <v>0</v>
      </c>
      <c r="AI63" s="8">
        <v>0</v>
      </c>
      <c r="AJ63" s="10" t="s">
        <v>54</v>
      </c>
      <c r="AK63" s="10" t="s">
        <v>54</v>
      </c>
      <c r="AL63" s="10">
        <v>4157269.6705394601</v>
      </c>
      <c r="AM63" s="10">
        <v>4157269.6705394601</v>
      </c>
      <c r="AN63" s="10">
        <v>0</v>
      </c>
      <c r="AO63" s="12">
        <v>1</v>
      </c>
      <c r="AP63" s="12">
        <v>638530.43263944902</v>
      </c>
      <c r="AQ63">
        <f>AP63/AO63</f>
        <v>638530.43263944902</v>
      </c>
      <c r="AR63" s="7">
        <f>LOG(AQ63,2)</f>
        <v>19.284395855479506</v>
      </c>
    </row>
    <row r="64" spans="1:44" x14ac:dyDescent="0.25">
      <c r="A64" t="s">
        <v>49</v>
      </c>
      <c r="B64" t="s">
        <v>64</v>
      </c>
      <c r="C64" t="s">
        <v>51</v>
      </c>
      <c r="D64" t="s">
        <v>351</v>
      </c>
      <c r="E64" t="s">
        <v>352</v>
      </c>
      <c r="F64" t="s">
        <v>54</v>
      </c>
      <c r="G64">
        <v>6.0000000000000001E-3</v>
      </c>
      <c r="H64">
        <v>1</v>
      </c>
      <c r="I64">
        <v>1</v>
      </c>
      <c r="J64">
        <v>2</v>
      </c>
      <c r="K64">
        <v>1</v>
      </c>
      <c r="L64">
        <v>808</v>
      </c>
      <c r="M64">
        <v>87.2</v>
      </c>
      <c r="N64">
        <v>8.02</v>
      </c>
      <c r="O64">
        <v>4.1500000000000004</v>
      </c>
      <c r="P64" t="s">
        <v>353</v>
      </c>
      <c r="Q64" t="s">
        <v>354</v>
      </c>
      <c r="R64" t="s">
        <v>355</v>
      </c>
      <c r="S64" t="s">
        <v>356</v>
      </c>
      <c r="T64" t="s">
        <v>357</v>
      </c>
      <c r="U64" t="s">
        <v>358</v>
      </c>
      <c r="V64" t="s">
        <v>359</v>
      </c>
      <c r="W64" t="s">
        <v>360</v>
      </c>
      <c r="X64" t="s">
        <v>361</v>
      </c>
      <c r="Y64" t="s">
        <v>362</v>
      </c>
      <c r="Z64" t="s">
        <v>363</v>
      </c>
      <c r="AA64">
        <v>13</v>
      </c>
      <c r="AB64" t="s">
        <v>54</v>
      </c>
      <c r="AC64">
        <v>0</v>
      </c>
      <c r="AD64" t="s">
        <v>54</v>
      </c>
      <c r="AE64" s="8" t="s">
        <v>54</v>
      </c>
      <c r="AF64" s="8" t="s">
        <v>54</v>
      </c>
      <c r="AG64" s="8" t="s">
        <v>54</v>
      </c>
      <c r="AH64" s="8">
        <v>0</v>
      </c>
      <c r="AI64" s="8">
        <v>0</v>
      </c>
      <c r="AJ64" s="10" t="s">
        <v>54</v>
      </c>
      <c r="AK64" s="10">
        <v>1829971.9628673</v>
      </c>
      <c r="AL64" s="10" t="s">
        <v>54</v>
      </c>
      <c r="AM64" s="10">
        <v>1829971.9628673</v>
      </c>
      <c r="AN64" s="10">
        <v>0</v>
      </c>
      <c r="AO64" s="12">
        <v>1</v>
      </c>
      <c r="AP64" s="12">
        <v>1349840.0714108094</v>
      </c>
      <c r="AQ64">
        <f>AP64/AO64</f>
        <v>1349840.0714108094</v>
      </c>
      <c r="AR64" s="7">
        <f>LOG(AQ64,2)</f>
        <v>20.364357056711185</v>
      </c>
    </row>
    <row r="65" spans="1:44" x14ac:dyDescent="0.25">
      <c r="A65" t="s">
        <v>49</v>
      </c>
      <c r="B65" t="s">
        <v>50</v>
      </c>
      <c r="C65" t="s">
        <v>51</v>
      </c>
      <c r="D65" t="s">
        <v>699</v>
      </c>
      <c r="E65" t="s">
        <v>700</v>
      </c>
      <c r="F65" t="s">
        <v>54</v>
      </c>
      <c r="G65">
        <v>0.02</v>
      </c>
      <c r="H65">
        <v>13</v>
      </c>
      <c r="I65">
        <v>1</v>
      </c>
      <c r="J65">
        <v>1</v>
      </c>
      <c r="K65">
        <v>1</v>
      </c>
      <c r="L65">
        <v>157</v>
      </c>
      <c r="M65">
        <v>17.7</v>
      </c>
      <c r="N65">
        <v>5.07</v>
      </c>
      <c r="O65">
        <v>0</v>
      </c>
      <c r="P65" t="s">
        <v>701</v>
      </c>
      <c r="Q65" t="s">
        <v>702</v>
      </c>
      <c r="R65" t="s">
        <v>82</v>
      </c>
      <c r="S65" t="s">
        <v>703</v>
      </c>
      <c r="T65" t="s">
        <v>704</v>
      </c>
      <c r="U65" t="s">
        <v>705</v>
      </c>
      <c r="V65" t="s">
        <v>706</v>
      </c>
      <c r="W65" t="s">
        <v>521</v>
      </c>
      <c r="X65" t="s">
        <v>54</v>
      </c>
      <c r="Y65" t="s">
        <v>54</v>
      </c>
      <c r="Z65" t="s">
        <v>54</v>
      </c>
      <c r="AA65">
        <v>0</v>
      </c>
      <c r="AB65" t="s">
        <v>54</v>
      </c>
      <c r="AC65">
        <v>0</v>
      </c>
      <c r="AD65" t="s">
        <v>54</v>
      </c>
      <c r="AE65" s="8" t="s">
        <v>54</v>
      </c>
      <c r="AF65" s="8" t="s">
        <v>54</v>
      </c>
      <c r="AG65" s="8" t="s">
        <v>54</v>
      </c>
      <c r="AH65" s="8">
        <v>0</v>
      </c>
      <c r="AI65" s="8">
        <v>0</v>
      </c>
      <c r="AJ65" s="10" t="s">
        <v>54</v>
      </c>
      <c r="AK65" s="10" t="s">
        <v>54</v>
      </c>
      <c r="AL65" s="10" t="s">
        <v>54</v>
      </c>
      <c r="AM65" s="10">
        <v>0</v>
      </c>
      <c r="AN65" s="10">
        <v>0</v>
      </c>
      <c r="AO65" s="12">
        <v>10263109.842904508</v>
      </c>
      <c r="AP65" s="12">
        <v>49853232.173223399</v>
      </c>
      <c r="AQ65">
        <f>AP65/AO65</f>
        <v>4.8575171596443427</v>
      </c>
      <c r="AR65" s="7">
        <f>LOG(AQ65,2)</f>
        <v>2.2802190922779526</v>
      </c>
    </row>
    <row r="66" spans="1:44" x14ac:dyDescent="0.25">
      <c r="A66" t="s">
        <v>49</v>
      </c>
      <c r="B66" t="s">
        <v>64</v>
      </c>
      <c r="C66" t="s">
        <v>51</v>
      </c>
      <c r="D66" t="s">
        <v>869</v>
      </c>
      <c r="E66" t="s">
        <v>870</v>
      </c>
      <c r="F66" t="s">
        <v>54</v>
      </c>
      <c r="G66">
        <v>6.0000000000000001E-3</v>
      </c>
      <c r="H66">
        <v>3</v>
      </c>
      <c r="I66">
        <v>2</v>
      </c>
      <c r="J66">
        <v>5</v>
      </c>
      <c r="K66">
        <v>1</v>
      </c>
      <c r="L66">
        <v>784</v>
      </c>
      <c r="M66">
        <v>85.5</v>
      </c>
      <c r="N66">
        <v>7.55</v>
      </c>
      <c r="O66">
        <v>3.93</v>
      </c>
      <c r="P66" t="s">
        <v>701</v>
      </c>
      <c r="Q66" t="s">
        <v>871</v>
      </c>
      <c r="R66" t="s">
        <v>506</v>
      </c>
      <c r="S66" t="s">
        <v>872</v>
      </c>
      <c r="T66" t="s">
        <v>873</v>
      </c>
      <c r="U66" t="s">
        <v>874</v>
      </c>
      <c r="V66" t="s">
        <v>875</v>
      </c>
      <c r="W66" t="s">
        <v>144</v>
      </c>
      <c r="X66" t="s">
        <v>876</v>
      </c>
      <c r="Y66" t="s">
        <v>877</v>
      </c>
      <c r="Z66" t="s">
        <v>878</v>
      </c>
      <c r="AA66">
        <v>17</v>
      </c>
      <c r="AB66" t="s">
        <v>54</v>
      </c>
      <c r="AC66">
        <v>0</v>
      </c>
      <c r="AD66" t="s">
        <v>54</v>
      </c>
      <c r="AE66" s="8" t="s">
        <v>54</v>
      </c>
      <c r="AF66" s="8" t="s">
        <v>54</v>
      </c>
      <c r="AG66" s="8" t="s">
        <v>54</v>
      </c>
      <c r="AH66" s="8">
        <v>0</v>
      </c>
      <c r="AI66" s="8">
        <v>0</v>
      </c>
      <c r="AJ66" s="10" t="s">
        <v>54</v>
      </c>
      <c r="AK66" s="10" t="s">
        <v>54</v>
      </c>
      <c r="AL66" s="10" t="s">
        <v>54</v>
      </c>
      <c r="AM66" s="10">
        <v>0</v>
      </c>
      <c r="AN66" s="10">
        <v>0</v>
      </c>
      <c r="AO66" s="12">
        <v>786750.07158958947</v>
      </c>
      <c r="AP66" s="12">
        <v>2443282.855208985</v>
      </c>
      <c r="AQ66">
        <f>AP66/AO66</f>
        <v>3.1055387771016703</v>
      </c>
      <c r="AR66" s="7">
        <f>LOG(AQ66,2)</f>
        <v>1.6348435820119613</v>
      </c>
    </row>
    <row r="67" spans="1:44" x14ac:dyDescent="0.25">
      <c r="A67" t="s">
        <v>49</v>
      </c>
      <c r="B67" t="s">
        <v>50</v>
      </c>
      <c r="C67" t="s">
        <v>51</v>
      </c>
      <c r="D67" t="s">
        <v>887</v>
      </c>
      <c r="E67" t="s">
        <v>888</v>
      </c>
      <c r="F67" t="s">
        <v>54</v>
      </c>
      <c r="G67">
        <v>0.02</v>
      </c>
      <c r="H67">
        <v>1</v>
      </c>
      <c r="I67">
        <v>1</v>
      </c>
      <c r="J67">
        <v>1</v>
      </c>
      <c r="K67">
        <v>1</v>
      </c>
      <c r="L67">
        <v>902</v>
      </c>
      <c r="M67">
        <v>98.8</v>
      </c>
      <c r="N67">
        <v>5.94</v>
      </c>
      <c r="O67">
        <v>0</v>
      </c>
      <c r="P67" t="s">
        <v>701</v>
      </c>
      <c r="Q67" t="s">
        <v>889</v>
      </c>
      <c r="R67" t="s">
        <v>310</v>
      </c>
      <c r="S67" t="s">
        <v>890</v>
      </c>
      <c r="T67" t="s">
        <v>891</v>
      </c>
      <c r="U67" t="s">
        <v>892</v>
      </c>
      <c r="V67" t="s">
        <v>893</v>
      </c>
      <c r="W67" t="s">
        <v>500</v>
      </c>
      <c r="X67" t="s">
        <v>894</v>
      </c>
      <c r="Y67" t="s">
        <v>895</v>
      </c>
      <c r="Z67" t="s">
        <v>896</v>
      </c>
      <c r="AA67">
        <v>7</v>
      </c>
      <c r="AB67" t="s">
        <v>54</v>
      </c>
      <c r="AC67">
        <v>0</v>
      </c>
      <c r="AD67" t="s">
        <v>54</v>
      </c>
      <c r="AE67" s="8" t="s">
        <v>54</v>
      </c>
      <c r="AF67" s="8" t="s">
        <v>54</v>
      </c>
      <c r="AG67" s="8" t="s">
        <v>54</v>
      </c>
      <c r="AH67" s="8">
        <v>0</v>
      </c>
      <c r="AI67" s="8">
        <v>0</v>
      </c>
      <c r="AJ67" s="10" t="s">
        <v>54</v>
      </c>
      <c r="AK67" s="10" t="s">
        <v>54</v>
      </c>
      <c r="AL67" s="10" t="s">
        <v>54</v>
      </c>
      <c r="AM67" s="10">
        <v>0</v>
      </c>
      <c r="AN67" s="10">
        <v>0</v>
      </c>
      <c r="AO67" s="12">
        <v>17618880.916106731</v>
      </c>
      <c r="AP67" s="12">
        <v>53886536.969390102</v>
      </c>
      <c r="AQ67">
        <f>AP67/AO67</f>
        <v>3.058454008854127</v>
      </c>
      <c r="AR67" s="7">
        <f>LOG(AQ67,2)</f>
        <v>1.6128025818801623</v>
      </c>
    </row>
    <row r="68" spans="1:44" x14ac:dyDescent="0.25">
      <c r="A68" t="s">
        <v>49</v>
      </c>
      <c r="B68" t="s">
        <v>64</v>
      </c>
      <c r="C68" t="s">
        <v>51</v>
      </c>
      <c r="D68" t="s">
        <v>897</v>
      </c>
      <c r="E68" t="s">
        <v>898</v>
      </c>
      <c r="F68" t="s">
        <v>54</v>
      </c>
      <c r="G68">
        <v>2E-3</v>
      </c>
      <c r="H68">
        <v>7</v>
      </c>
      <c r="I68">
        <v>1</v>
      </c>
      <c r="J68">
        <v>2</v>
      </c>
      <c r="K68">
        <v>1</v>
      </c>
      <c r="L68">
        <v>397</v>
      </c>
      <c r="M68">
        <v>41.3</v>
      </c>
      <c r="N68">
        <v>6.92</v>
      </c>
      <c r="O68">
        <v>6.46</v>
      </c>
      <c r="P68" t="s">
        <v>701</v>
      </c>
      <c r="Q68" t="s">
        <v>563</v>
      </c>
      <c r="R68" t="s">
        <v>57</v>
      </c>
      <c r="S68" t="s">
        <v>899</v>
      </c>
      <c r="T68" t="s">
        <v>900</v>
      </c>
      <c r="U68" t="s">
        <v>901</v>
      </c>
      <c r="V68" t="s">
        <v>902</v>
      </c>
      <c r="W68" t="s">
        <v>177</v>
      </c>
      <c r="X68" t="s">
        <v>54</v>
      </c>
      <c r="Y68" t="s">
        <v>903</v>
      </c>
      <c r="Z68" t="s">
        <v>904</v>
      </c>
      <c r="AA68">
        <v>18</v>
      </c>
      <c r="AB68">
        <v>12.16</v>
      </c>
      <c r="AC68">
        <v>0</v>
      </c>
      <c r="AD68" t="s">
        <v>54</v>
      </c>
      <c r="AE68" s="8" t="s">
        <v>54</v>
      </c>
      <c r="AF68" s="8" t="s">
        <v>54</v>
      </c>
      <c r="AG68" s="8" t="s">
        <v>54</v>
      </c>
      <c r="AH68" s="8">
        <v>0</v>
      </c>
      <c r="AI68" s="8">
        <v>0</v>
      </c>
      <c r="AJ68" s="10" t="s">
        <v>54</v>
      </c>
      <c r="AK68" s="10" t="s">
        <v>54</v>
      </c>
      <c r="AL68" s="10" t="s">
        <v>54</v>
      </c>
      <c r="AM68" s="10">
        <v>0</v>
      </c>
      <c r="AN68" s="10">
        <v>0</v>
      </c>
      <c r="AO68" s="12">
        <v>890328.03906374157</v>
      </c>
      <c r="AP68" s="12">
        <v>2683200.5307263499</v>
      </c>
      <c r="AQ68">
        <f>AP68/AO68</f>
        <v>3.0137212499203909</v>
      </c>
      <c r="AR68" s="7">
        <f>LOG(AQ68,2)</f>
        <v>1.5915459829758334</v>
      </c>
    </row>
    <row r="69" spans="1:44" x14ac:dyDescent="0.25">
      <c r="A69" t="s">
        <v>49</v>
      </c>
      <c r="B69" t="s">
        <v>64</v>
      </c>
      <c r="C69" t="s">
        <v>51</v>
      </c>
      <c r="D69" t="s">
        <v>409</v>
      </c>
      <c r="E69" t="s">
        <v>410</v>
      </c>
      <c r="F69" t="s">
        <v>54</v>
      </c>
      <c r="G69">
        <v>7.0000000000000001E-3</v>
      </c>
      <c r="H69">
        <v>1</v>
      </c>
      <c r="I69">
        <v>1</v>
      </c>
      <c r="J69">
        <v>1</v>
      </c>
      <c r="K69">
        <v>1</v>
      </c>
      <c r="L69">
        <v>1948</v>
      </c>
      <c r="M69">
        <v>216.9</v>
      </c>
      <c r="N69">
        <v>6.46</v>
      </c>
      <c r="O69">
        <v>2.48</v>
      </c>
      <c r="P69" t="s">
        <v>411</v>
      </c>
      <c r="Q69" t="s">
        <v>106</v>
      </c>
      <c r="R69" t="s">
        <v>57</v>
      </c>
      <c r="S69" t="s">
        <v>412</v>
      </c>
      <c r="T69" t="s">
        <v>413</v>
      </c>
      <c r="U69" t="s">
        <v>414</v>
      </c>
      <c r="V69" t="s">
        <v>415</v>
      </c>
      <c r="W69" t="s">
        <v>99</v>
      </c>
      <c r="X69" t="s">
        <v>54</v>
      </c>
      <c r="Y69" t="s">
        <v>54</v>
      </c>
      <c r="Z69" t="s">
        <v>416</v>
      </c>
      <c r="AA69">
        <v>6</v>
      </c>
      <c r="AB69" t="s">
        <v>54</v>
      </c>
      <c r="AC69">
        <v>0</v>
      </c>
      <c r="AD69" t="s">
        <v>54</v>
      </c>
      <c r="AE69" s="8" t="s">
        <v>54</v>
      </c>
      <c r="AF69" s="8" t="s">
        <v>54</v>
      </c>
      <c r="AG69" s="8" t="s">
        <v>54</v>
      </c>
      <c r="AH69" s="8">
        <v>0</v>
      </c>
      <c r="AI69" s="8">
        <v>0</v>
      </c>
      <c r="AJ69" s="10" t="s">
        <v>54</v>
      </c>
      <c r="AK69" s="10">
        <v>2141260.0208512698</v>
      </c>
      <c r="AL69" s="10" t="s">
        <v>54</v>
      </c>
      <c r="AM69" s="10">
        <v>2141260.0208512698</v>
      </c>
      <c r="AN69" s="10">
        <v>0</v>
      </c>
      <c r="AO69" s="12">
        <v>1</v>
      </c>
      <c r="AP69" s="12">
        <v>969148.7736901145</v>
      </c>
      <c r="AQ69">
        <f>AP69/AO69</f>
        <v>969148.7736901145</v>
      </c>
      <c r="AR69" s="7">
        <f>LOG(AQ69,2)</f>
        <v>19.88635862468999</v>
      </c>
    </row>
    <row r="70" spans="1:44" x14ac:dyDescent="0.25">
      <c r="A70" t="s">
        <v>49</v>
      </c>
      <c r="B70" t="s">
        <v>50</v>
      </c>
      <c r="C70" t="s">
        <v>51</v>
      </c>
      <c r="D70" t="s">
        <v>525</v>
      </c>
      <c r="E70" t="s">
        <v>526</v>
      </c>
      <c r="F70" t="s">
        <v>54</v>
      </c>
      <c r="G70">
        <v>2.3E-2</v>
      </c>
      <c r="H70">
        <v>2</v>
      </c>
      <c r="I70">
        <v>1</v>
      </c>
      <c r="J70">
        <v>2</v>
      </c>
      <c r="K70">
        <v>1</v>
      </c>
      <c r="L70">
        <v>386</v>
      </c>
      <c r="M70">
        <v>43.2</v>
      </c>
      <c r="N70">
        <v>7.17</v>
      </c>
      <c r="O70">
        <v>0</v>
      </c>
      <c r="P70" t="s">
        <v>411</v>
      </c>
      <c r="Q70" t="s">
        <v>527</v>
      </c>
      <c r="R70" t="s">
        <v>528</v>
      </c>
      <c r="S70" t="s">
        <v>529</v>
      </c>
      <c r="T70" t="s">
        <v>530</v>
      </c>
      <c r="U70" t="s">
        <v>531</v>
      </c>
      <c r="V70" t="s">
        <v>532</v>
      </c>
      <c r="W70" t="s">
        <v>533</v>
      </c>
      <c r="X70" t="s">
        <v>54</v>
      </c>
      <c r="Y70" t="s">
        <v>54</v>
      </c>
      <c r="Z70" t="s">
        <v>534</v>
      </c>
      <c r="AA70">
        <v>5</v>
      </c>
      <c r="AB70" t="s">
        <v>54</v>
      </c>
      <c r="AC70">
        <v>0</v>
      </c>
      <c r="AD70" t="s">
        <v>54</v>
      </c>
      <c r="AE70" s="8" t="s">
        <v>54</v>
      </c>
      <c r="AF70" s="8" t="s">
        <v>54</v>
      </c>
      <c r="AG70" s="8" t="s">
        <v>54</v>
      </c>
      <c r="AH70" s="8">
        <v>0</v>
      </c>
      <c r="AI70" s="8">
        <v>0</v>
      </c>
      <c r="AJ70" s="10">
        <v>3430000.74863688</v>
      </c>
      <c r="AK70" s="10">
        <v>6839491.5910151396</v>
      </c>
      <c r="AL70" s="10">
        <v>5947734.0076173004</v>
      </c>
      <c r="AM70" s="10">
        <v>5405742.11575644</v>
      </c>
      <c r="AN70" s="10">
        <v>1443715.8906094783</v>
      </c>
      <c r="AO70" s="12">
        <v>1</v>
      </c>
      <c r="AP70" s="12">
        <v>408952.0420406363</v>
      </c>
      <c r="AQ70">
        <f>AP70/AO70</f>
        <v>408952.0420406363</v>
      </c>
      <c r="AR70" s="7">
        <f>LOG(AQ70,2)</f>
        <v>18.641572142134692</v>
      </c>
    </row>
    <row r="71" spans="1:44" x14ac:dyDescent="0.25">
      <c r="A71" t="s">
        <v>49</v>
      </c>
      <c r="B71" t="s">
        <v>64</v>
      </c>
      <c r="C71" t="s">
        <v>51</v>
      </c>
      <c r="D71" t="s">
        <v>779</v>
      </c>
      <c r="E71" t="s">
        <v>780</v>
      </c>
      <c r="F71" t="s">
        <v>54</v>
      </c>
      <c r="G71">
        <v>1E-3</v>
      </c>
      <c r="H71">
        <v>7</v>
      </c>
      <c r="I71">
        <v>3</v>
      </c>
      <c r="J71">
        <v>9</v>
      </c>
      <c r="K71">
        <v>3</v>
      </c>
      <c r="L71">
        <v>461</v>
      </c>
      <c r="M71">
        <v>49.9</v>
      </c>
      <c r="N71">
        <v>4.82</v>
      </c>
      <c r="O71">
        <v>9.0299999999999994</v>
      </c>
      <c r="P71" t="s">
        <v>411</v>
      </c>
      <c r="Q71" t="s">
        <v>527</v>
      </c>
      <c r="R71" t="s">
        <v>115</v>
      </c>
      <c r="S71" t="s">
        <v>54</v>
      </c>
      <c r="T71" t="s">
        <v>781</v>
      </c>
      <c r="U71" t="s">
        <v>782</v>
      </c>
      <c r="V71" t="s">
        <v>783</v>
      </c>
      <c r="W71" t="s">
        <v>784</v>
      </c>
      <c r="X71" t="s">
        <v>54</v>
      </c>
      <c r="Y71" t="s">
        <v>54</v>
      </c>
      <c r="Z71" t="s">
        <v>54</v>
      </c>
      <c r="AA71">
        <v>0</v>
      </c>
      <c r="AB71">
        <v>6.49</v>
      </c>
      <c r="AC71">
        <v>1.0204081632653099E-3</v>
      </c>
      <c r="AD71" t="s">
        <v>54</v>
      </c>
      <c r="AE71" s="8" t="s">
        <v>54</v>
      </c>
      <c r="AF71" s="8" t="s">
        <v>54</v>
      </c>
      <c r="AG71" s="8" t="s">
        <v>54</v>
      </c>
      <c r="AH71" s="8">
        <v>0</v>
      </c>
      <c r="AI71" s="8">
        <v>0</v>
      </c>
      <c r="AJ71" s="10" t="s">
        <v>54</v>
      </c>
      <c r="AK71" s="10" t="s">
        <v>54</v>
      </c>
      <c r="AL71" s="10" t="s">
        <v>54</v>
      </c>
      <c r="AM71" s="10">
        <v>0</v>
      </c>
      <c r="AN71" s="10">
        <v>0</v>
      </c>
      <c r="AO71" s="12">
        <v>504245.69536862703</v>
      </c>
      <c r="AP71" s="12">
        <v>1916091.2252080999</v>
      </c>
      <c r="AQ71">
        <f>AP71/AO71</f>
        <v>3.7999158799111776</v>
      </c>
      <c r="AR71" s="7">
        <f>LOG(AQ71,2)</f>
        <v>1.9259674814566798</v>
      </c>
    </row>
    <row r="72" spans="1:44" x14ac:dyDescent="0.25">
      <c r="A72" t="s">
        <v>49</v>
      </c>
      <c r="B72" t="s">
        <v>50</v>
      </c>
      <c r="C72" t="s">
        <v>51</v>
      </c>
      <c r="D72" t="s">
        <v>853</v>
      </c>
      <c r="E72" t="s">
        <v>854</v>
      </c>
      <c r="F72" t="s">
        <v>54</v>
      </c>
      <c r="G72">
        <v>2.1999999999999999E-2</v>
      </c>
      <c r="H72">
        <v>4</v>
      </c>
      <c r="I72">
        <v>1</v>
      </c>
      <c r="J72">
        <v>1</v>
      </c>
      <c r="K72">
        <v>1</v>
      </c>
      <c r="L72">
        <v>478</v>
      </c>
      <c r="M72">
        <v>52.9</v>
      </c>
      <c r="N72">
        <v>5.82</v>
      </c>
      <c r="O72">
        <v>0</v>
      </c>
      <c r="P72" t="s">
        <v>411</v>
      </c>
      <c r="Q72" t="s">
        <v>848</v>
      </c>
      <c r="R72" t="s">
        <v>855</v>
      </c>
      <c r="S72" t="s">
        <v>529</v>
      </c>
      <c r="T72" t="s">
        <v>856</v>
      </c>
      <c r="U72" t="s">
        <v>857</v>
      </c>
      <c r="V72" t="s">
        <v>858</v>
      </c>
      <c r="W72" t="s">
        <v>111</v>
      </c>
      <c r="X72" t="s">
        <v>54</v>
      </c>
      <c r="Y72" t="s">
        <v>54</v>
      </c>
      <c r="Z72" t="s">
        <v>534</v>
      </c>
      <c r="AA72">
        <v>5</v>
      </c>
      <c r="AB72" t="s">
        <v>54</v>
      </c>
      <c r="AC72">
        <v>0</v>
      </c>
      <c r="AD72" t="s">
        <v>54</v>
      </c>
      <c r="AE72" s="8" t="s">
        <v>54</v>
      </c>
      <c r="AF72" s="8" t="s">
        <v>54</v>
      </c>
      <c r="AG72" s="8" t="s">
        <v>54</v>
      </c>
      <c r="AH72" s="8">
        <v>0</v>
      </c>
      <c r="AI72" s="8">
        <v>0</v>
      </c>
      <c r="AJ72" s="10" t="s">
        <v>54</v>
      </c>
      <c r="AK72" s="10" t="s">
        <v>54</v>
      </c>
      <c r="AL72" s="10" t="s">
        <v>54</v>
      </c>
      <c r="AM72" s="10">
        <v>0</v>
      </c>
      <c r="AN72" s="10">
        <v>0</v>
      </c>
      <c r="AO72" s="12">
        <v>3060564.7431393471</v>
      </c>
      <c r="AP72" s="12">
        <v>9737112.0945926905</v>
      </c>
      <c r="AQ72">
        <f>AP72/AO72</f>
        <v>3.1814756137473288</v>
      </c>
      <c r="AR72" s="7">
        <f>LOG(AQ72,2)</f>
        <v>1.6696960632647364</v>
      </c>
    </row>
    <row r="73" spans="1:44" x14ac:dyDescent="0.25">
      <c r="A73" t="s">
        <v>49</v>
      </c>
      <c r="B73" t="s">
        <v>50</v>
      </c>
      <c r="C73" t="s">
        <v>51</v>
      </c>
      <c r="D73" t="s">
        <v>905</v>
      </c>
      <c r="E73" t="s">
        <v>906</v>
      </c>
      <c r="F73" t="s">
        <v>54</v>
      </c>
      <c r="G73">
        <v>0.02</v>
      </c>
      <c r="H73">
        <v>2</v>
      </c>
      <c r="I73">
        <v>1</v>
      </c>
      <c r="J73">
        <v>1</v>
      </c>
      <c r="K73">
        <v>1</v>
      </c>
      <c r="L73">
        <v>864</v>
      </c>
      <c r="M73">
        <v>101.4</v>
      </c>
      <c r="N73">
        <v>7.87</v>
      </c>
      <c r="O73">
        <v>0</v>
      </c>
      <c r="P73" t="s">
        <v>411</v>
      </c>
      <c r="Q73" t="s">
        <v>575</v>
      </c>
      <c r="R73" t="s">
        <v>57</v>
      </c>
      <c r="S73" t="s">
        <v>907</v>
      </c>
      <c r="T73" t="s">
        <v>908</v>
      </c>
      <c r="U73" t="s">
        <v>909</v>
      </c>
      <c r="V73" t="s">
        <v>910</v>
      </c>
      <c r="W73" t="s">
        <v>438</v>
      </c>
      <c r="X73" t="s">
        <v>54</v>
      </c>
      <c r="Y73" t="s">
        <v>54</v>
      </c>
      <c r="Z73" t="s">
        <v>54</v>
      </c>
      <c r="AA73">
        <v>0</v>
      </c>
      <c r="AB73" t="s">
        <v>54</v>
      </c>
      <c r="AC73">
        <v>0</v>
      </c>
      <c r="AD73" t="s">
        <v>54</v>
      </c>
      <c r="AE73" s="8" t="s">
        <v>54</v>
      </c>
      <c r="AF73" s="8" t="s">
        <v>54</v>
      </c>
      <c r="AG73" s="8" t="s">
        <v>54</v>
      </c>
      <c r="AH73" s="8">
        <v>0</v>
      </c>
      <c r="AI73" s="8">
        <v>0</v>
      </c>
      <c r="AJ73" s="10" t="s">
        <v>54</v>
      </c>
      <c r="AK73" s="10" t="s">
        <v>54</v>
      </c>
      <c r="AL73" s="10" t="s">
        <v>54</v>
      </c>
      <c r="AM73" s="10">
        <v>0</v>
      </c>
      <c r="AN73" s="10">
        <v>0</v>
      </c>
      <c r="AO73" s="12">
        <v>25627314.918774027</v>
      </c>
      <c r="AP73" s="12">
        <v>76363801.932759747</v>
      </c>
      <c r="AQ73">
        <f>AP73/AO73</f>
        <v>2.9797816187452884</v>
      </c>
      <c r="AR73" s="7">
        <f>LOG(AQ73,2)</f>
        <v>1.5752066028022589</v>
      </c>
    </row>
    <row r="74" spans="1:44" x14ac:dyDescent="0.25">
      <c r="A74" t="s">
        <v>49</v>
      </c>
      <c r="B74" t="s">
        <v>64</v>
      </c>
      <c r="C74" t="s">
        <v>51</v>
      </c>
      <c r="D74" t="s">
        <v>835</v>
      </c>
      <c r="E74" t="s">
        <v>836</v>
      </c>
      <c r="F74" t="s">
        <v>54</v>
      </c>
      <c r="G74">
        <v>8.9999999999999993E-3</v>
      </c>
      <c r="H74">
        <v>2</v>
      </c>
      <c r="I74">
        <v>1</v>
      </c>
      <c r="J74">
        <v>2</v>
      </c>
      <c r="K74">
        <v>1</v>
      </c>
      <c r="L74">
        <v>609</v>
      </c>
      <c r="M74">
        <v>68.599999999999994</v>
      </c>
      <c r="N74">
        <v>5.68</v>
      </c>
      <c r="O74">
        <v>2.04</v>
      </c>
      <c r="P74" t="s">
        <v>837</v>
      </c>
      <c r="Q74" t="s">
        <v>838</v>
      </c>
      <c r="R74" t="s">
        <v>266</v>
      </c>
      <c r="S74" t="s">
        <v>839</v>
      </c>
      <c r="T74" t="s">
        <v>840</v>
      </c>
      <c r="U74" t="s">
        <v>841</v>
      </c>
      <c r="V74" t="s">
        <v>842</v>
      </c>
      <c r="W74" t="s">
        <v>533</v>
      </c>
      <c r="X74" t="s">
        <v>54</v>
      </c>
      <c r="Y74" t="s">
        <v>843</v>
      </c>
      <c r="Z74" t="s">
        <v>844</v>
      </c>
      <c r="AA74">
        <v>5</v>
      </c>
      <c r="AB74" t="s">
        <v>54</v>
      </c>
      <c r="AC74">
        <v>0</v>
      </c>
      <c r="AD74" t="s">
        <v>54</v>
      </c>
      <c r="AE74" s="8" t="s">
        <v>54</v>
      </c>
      <c r="AF74" s="8" t="s">
        <v>54</v>
      </c>
      <c r="AG74" s="8" t="s">
        <v>54</v>
      </c>
      <c r="AH74" s="8">
        <v>0</v>
      </c>
      <c r="AI74" s="8">
        <v>0</v>
      </c>
      <c r="AJ74" s="10" t="s">
        <v>54</v>
      </c>
      <c r="AK74" s="10" t="s">
        <v>54</v>
      </c>
      <c r="AL74" s="10" t="s">
        <v>54</v>
      </c>
      <c r="AM74" s="10">
        <v>0</v>
      </c>
      <c r="AN74" s="10">
        <v>0</v>
      </c>
      <c r="AO74" s="12">
        <v>2109845.4053488402</v>
      </c>
      <c r="AP74" s="12">
        <v>6903724.4364690511</v>
      </c>
      <c r="AQ74">
        <f>AP74/AO74</f>
        <v>3.2721470582474241</v>
      </c>
      <c r="AR74" s="7">
        <f>LOG(AQ74,2)</f>
        <v>1.7102375879608083</v>
      </c>
    </row>
    <row r="75" spans="1:44" x14ac:dyDescent="0.25">
      <c r="A75" t="s">
        <v>49</v>
      </c>
      <c r="B75" t="s">
        <v>50</v>
      </c>
      <c r="C75" t="s">
        <v>51</v>
      </c>
      <c r="D75" t="s">
        <v>802</v>
      </c>
      <c r="E75" t="s">
        <v>803</v>
      </c>
      <c r="F75" t="s">
        <v>54</v>
      </c>
      <c r="G75">
        <v>2.4E-2</v>
      </c>
      <c r="H75">
        <v>4</v>
      </c>
      <c r="I75">
        <v>1</v>
      </c>
      <c r="J75">
        <v>3</v>
      </c>
      <c r="K75">
        <v>1</v>
      </c>
      <c r="L75">
        <v>161</v>
      </c>
      <c r="M75">
        <v>17.100000000000001</v>
      </c>
      <c r="N75">
        <v>6.44</v>
      </c>
      <c r="O75">
        <v>0</v>
      </c>
      <c r="P75" t="s">
        <v>804</v>
      </c>
      <c r="Q75" t="s">
        <v>805</v>
      </c>
      <c r="R75" t="s">
        <v>806</v>
      </c>
      <c r="S75" t="s">
        <v>807</v>
      </c>
      <c r="T75" t="s">
        <v>808</v>
      </c>
      <c r="U75" t="s">
        <v>809</v>
      </c>
      <c r="V75" t="s">
        <v>810</v>
      </c>
      <c r="W75" t="s">
        <v>187</v>
      </c>
      <c r="X75" t="s">
        <v>54</v>
      </c>
      <c r="Y75" t="s">
        <v>811</v>
      </c>
      <c r="Z75" t="s">
        <v>54</v>
      </c>
      <c r="AA75">
        <v>1</v>
      </c>
      <c r="AB75" t="s">
        <v>54</v>
      </c>
      <c r="AC75">
        <v>0</v>
      </c>
      <c r="AD75" t="s">
        <v>54</v>
      </c>
      <c r="AE75" s="8" t="s">
        <v>54</v>
      </c>
      <c r="AF75" s="8" t="s">
        <v>54</v>
      </c>
      <c r="AG75" s="8" t="s">
        <v>54</v>
      </c>
      <c r="AH75" s="8">
        <v>0</v>
      </c>
      <c r="AI75" s="8">
        <v>0</v>
      </c>
      <c r="AJ75" s="10" t="s">
        <v>54</v>
      </c>
      <c r="AK75" s="10" t="s">
        <v>54</v>
      </c>
      <c r="AL75" s="10" t="s">
        <v>54</v>
      </c>
      <c r="AM75" s="10">
        <v>0</v>
      </c>
      <c r="AN75" s="10">
        <v>0</v>
      </c>
      <c r="AO75" s="12">
        <v>25536113.370318469</v>
      </c>
      <c r="AP75" s="12">
        <v>90897492.184254363</v>
      </c>
      <c r="AQ75">
        <f>AP75/AO75</f>
        <v>3.5595664409098271</v>
      </c>
      <c r="AR75" s="7">
        <f>LOG(AQ75,2)</f>
        <v>1.831701530056651</v>
      </c>
    </row>
    <row r="76" spans="1:44" x14ac:dyDescent="0.25">
      <c r="A76" t="s">
        <v>49</v>
      </c>
      <c r="B76" t="s">
        <v>50</v>
      </c>
      <c r="C76" t="s">
        <v>51</v>
      </c>
      <c r="D76" t="s">
        <v>52</v>
      </c>
      <c r="E76" t="s">
        <v>53</v>
      </c>
      <c r="F76" t="s">
        <v>54</v>
      </c>
      <c r="G76">
        <v>2.1000000000000001E-2</v>
      </c>
      <c r="H76">
        <v>8</v>
      </c>
      <c r="I76">
        <v>1</v>
      </c>
      <c r="J76">
        <v>2</v>
      </c>
      <c r="K76">
        <v>1</v>
      </c>
      <c r="L76">
        <v>146</v>
      </c>
      <c r="M76">
        <v>16.600000000000001</v>
      </c>
      <c r="N76">
        <v>8.0500000000000007</v>
      </c>
      <c r="O76">
        <v>1.66</v>
      </c>
      <c r="P76" t="s">
        <v>55</v>
      </c>
      <c r="Q76" t="s">
        <v>56</v>
      </c>
      <c r="R76" t="s">
        <v>57</v>
      </c>
      <c r="S76" t="s">
        <v>58</v>
      </c>
      <c r="T76" t="s">
        <v>59</v>
      </c>
      <c r="U76" t="s">
        <v>60</v>
      </c>
      <c r="V76" t="s">
        <v>61</v>
      </c>
      <c r="W76" t="s">
        <v>62</v>
      </c>
      <c r="X76" t="s">
        <v>54</v>
      </c>
      <c r="Y76" t="s">
        <v>54</v>
      </c>
      <c r="Z76" t="s">
        <v>63</v>
      </c>
      <c r="AA76">
        <v>2</v>
      </c>
      <c r="AB76">
        <v>2.61</v>
      </c>
      <c r="AC76">
        <v>4.8275862068965503E-3</v>
      </c>
      <c r="AD76" t="s">
        <v>54</v>
      </c>
      <c r="AE76" s="8" t="s">
        <v>54</v>
      </c>
      <c r="AF76" s="8" t="s">
        <v>54</v>
      </c>
      <c r="AG76" s="8" t="s">
        <v>54</v>
      </c>
      <c r="AH76" s="8">
        <v>0</v>
      </c>
      <c r="AI76" s="8">
        <v>0</v>
      </c>
      <c r="AJ76" s="10">
        <v>16448.830174918199</v>
      </c>
      <c r="AK76" s="10" t="s">
        <v>54</v>
      </c>
      <c r="AL76" s="10" t="s">
        <v>54</v>
      </c>
      <c r="AM76" s="10">
        <v>16448.830174918199</v>
      </c>
      <c r="AN76" s="10">
        <v>0</v>
      </c>
      <c r="AO76" s="12">
        <v>1</v>
      </c>
      <c r="AP76" s="12">
        <v>9424918.2485170066</v>
      </c>
      <c r="AQ76">
        <f>AP76/AO76</f>
        <v>9424918.2485170066</v>
      </c>
      <c r="AR76" s="7">
        <f>LOG(AQ76,2)</f>
        <v>23.16804867386244</v>
      </c>
    </row>
    <row r="77" spans="1:44" x14ac:dyDescent="0.25">
      <c r="A77" t="s">
        <v>49</v>
      </c>
      <c r="B77" t="s">
        <v>50</v>
      </c>
      <c r="C77" t="s">
        <v>51</v>
      </c>
      <c r="D77" t="s">
        <v>439</v>
      </c>
      <c r="E77" t="s">
        <v>440</v>
      </c>
      <c r="F77" t="s">
        <v>54</v>
      </c>
      <c r="G77">
        <v>2.1000000000000001E-2</v>
      </c>
      <c r="H77">
        <v>1</v>
      </c>
      <c r="I77">
        <v>1</v>
      </c>
      <c r="J77">
        <v>1</v>
      </c>
      <c r="K77">
        <v>1</v>
      </c>
      <c r="L77">
        <v>646</v>
      </c>
      <c r="M77">
        <v>71.099999999999994</v>
      </c>
      <c r="N77">
        <v>8.5299999999999994</v>
      </c>
      <c r="O77">
        <v>0</v>
      </c>
      <c r="P77" t="s">
        <v>55</v>
      </c>
      <c r="Q77" t="s">
        <v>441</v>
      </c>
      <c r="R77" t="s">
        <v>355</v>
      </c>
      <c r="S77" t="s">
        <v>442</v>
      </c>
      <c r="T77" t="s">
        <v>443</v>
      </c>
      <c r="U77" t="s">
        <v>444</v>
      </c>
      <c r="V77" t="s">
        <v>445</v>
      </c>
      <c r="W77" t="s">
        <v>99</v>
      </c>
      <c r="X77" t="s">
        <v>446</v>
      </c>
      <c r="Y77" t="s">
        <v>447</v>
      </c>
      <c r="Z77" t="s">
        <v>448</v>
      </c>
      <c r="AA77">
        <v>12</v>
      </c>
      <c r="AB77" t="s">
        <v>54</v>
      </c>
      <c r="AC77">
        <v>0</v>
      </c>
      <c r="AD77" t="s">
        <v>54</v>
      </c>
      <c r="AE77" s="8" t="s">
        <v>54</v>
      </c>
      <c r="AF77" s="8" t="s">
        <v>54</v>
      </c>
      <c r="AG77" s="8" t="s">
        <v>54</v>
      </c>
      <c r="AH77" s="8">
        <v>0</v>
      </c>
      <c r="AI77" s="8">
        <v>0</v>
      </c>
      <c r="AJ77" s="10">
        <v>2251974.9921516902</v>
      </c>
      <c r="AK77" s="10">
        <v>2973135.2716507898</v>
      </c>
      <c r="AL77" s="10" t="s">
        <v>54</v>
      </c>
      <c r="AM77" s="10">
        <v>2612555.13190124</v>
      </c>
      <c r="AN77" s="10">
        <v>360580.13974954956</v>
      </c>
      <c r="AO77" s="12">
        <v>1</v>
      </c>
      <c r="AP77" s="12">
        <v>900337.70370089752</v>
      </c>
      <c r="AQ77">
        <f>AP77/AO77</f>
        <v>900337.70370089752</v>
      </c>
      <c r="AR77" s="7">
        <f>LOG(AQ77,2)</f>
        <v>19.780106711514293</v>
      </c>
    </row>
    <row r="78" spans="1:44" x14ac:dyDescent="0.25">
      <c r="A78" t="s">
        <v>49</v>
      </c>
      <c r="B78" t="s">
        <v>64</v>
      </c>
      <c r="C78" t="s">
        <v>51</v>
      </c>
      <c r="D78" t="s">
        <v>744</v>
      </c>
      <c r="E78" t="s">
        <v>745</v>
      </c>
      <c r="F78" t="s">
        <v>54</v>
      </c>
      <c r="G78">
        <v>6.0000000000000001E-3</v>
      </c>
      <c r="H78">
        <v>10</v>
      </c>
      <c r="I78">
        <v>2</v>
      </c>
      <c r="J78">
        <v>4</v>
      </c>
      <c r="K78">
        <v>2</v>
      </c>
      <c r="L78">
        <v>289</v>
      </c>
      <c r="M78">
        <v>32.1</v>
      </c>
      <c r="N78">
        <v>6.95</v>
      </c>
      <c r="O78">
        <v>4.29</v>
      </c>
      <c r="P78" t="s">
        <v>55</v>
      </c>
      <c r="Q78" t="s">
        <v>746</v>
      </c>
      <c r="R78" t="s">
        <v>310</v>
      </c>
      <c r="S78" t="s">
        <v>747</v>
      </c>
      <c r="T78" t="s">
        <v>748</v>
      </c>
      <c r="U78" t="s">
        <v>749</v>
      </c>
      <c r="V78" t="s">
        <v>750</v>
      </c>
      <c r="W78" t="s">
        <v>315</v>
      </c>
      <c r="X78" t="s">
        <v>54</v>
      </c>
      <c r="Y78" t="s">
        <v>751</v>
      </c>
      <c r="Z78" t="s">
        <v>752</v>
      </c>
      <c r="AA78">
        <v>13</v>
      </c>
      <c r="AB78">
        <v>10.95</v>
      </c>
      <c r="AC78">
        <v>1.43884892086331E-3</v>
      </c>
      <c r="AD78" t="s">
        <v>54</v>
      </c>
      <c r="AE78" s="8" t="s">
        <v>54</v>
      </c>
      <c r="AF78" s="8" t="s">
        <v>54</v>
      </c>
      <c r="AG78" s="8" t="s">
        <v>54</v>
      </c>
      <c r="AH78" s="8">
        <v>0</v>
      </c>
      <c r="AI78" s="8">
        <v>0</v>
      </c>
      <c r="AJ78" s="10" t="s">
        <v>54</v>
      </c>
      <c r="AK78" s="10" t="s">
        <v>54</v>
      </c>
      <c r="AL78" s="10" t="s">
        <v>54</v>
      </c>
      <c r="AM78" s="10">
        <v>0</v>
      </c>
      <c r="AN78" s="10">
        <v>0</v>
      </c>
      <c r="AO78" s="12">
        <v>688810.61091740604</v>
      </c>
      <c r="AP78" s="12">
        <v>3080989.7456342699</v>
      </c>
      <c r="AQ78">
        <f>AP78/AO78</f>
        <v>4.4729127234709596</v>
      </c>
      <c r="AR78" s="7">
        <f>LOG(AQ78,2)</f>
        <v>2.1612146084109107</v>
      </c>
    </row>
    <row r="79" spans="1:44" x14ac:dyDescent="0.25">
      <c r="A79" t="s">
        <v>49</v>
      </c>
      <c r="B79" t="s">
        <v>50</v>
      </c>
      <c r="C79" t="s">
        <v>51</v>
      </c>
      <c r="D79" t="s">
        <v>795</v>
      </c>
      <c r="E79" t="s">
        <v>796</v>
      </c>
      <c r="F79" t="s">
        <v>54</v>
      </c>
      <c r="G79">
        <v>0.02</v>
      </c>
      <c r="H79">
        <v>6</v>
      </c>
      <c r="I79">
        <v>1</v>
      </c>
      <c r="J79">
        <v>1</v>
      </c>
      <c r="K79">
        <v>1</v>
      </c>
      <c r="L79">
        <v>198</v>
      </c>
      <c r="M79">
        <v>21.7</v>
      </c>
      <c r="N79">
        <v>5.59</v>
      </c>
      <c r="O79">
        <v>0</v>
      </c>
      <c r="P79" t="s">
        <v>55</v>
      </c>
      <c r="Q79" t="s">
        <v>288</v>
      </c>
      <c r="R79" t="s">
        <v>421</v>
      </c>
      <c r="S79" t="s">
        <v>797</v>
      </c>
      <c r="T79" t="s">
        <v>798</v>
      </c>
      <c r="U79" t="s">
        <v>799</v>
      </c>
      <c r="V79" t="s">
        <v>800</v>
      </c>
      <c r="W79" t="s">
        <v>62</v>
      </c>
      <c r="X79" t="s">
        <v>54</v>
      </c>
      <c r="Y79" t="s">
        <v>54</v>
      </c>
      <c r="Z79" t="s">
        <v>801</v>
      </c>
      <c r="AA79">
        <v>14</v>
      </c>
      <c r="AB79" t="s">
        <v>54</v>
      </c>
      <c r="AC79">
        <v>0</v>
      </c>
      <c r="AD79" t="s">
        <v>54</v>
      </c>
      <c r="AE79" s="8" t="s">
        <v>54</v>
      </c>
      <c r="AF79" s="8" t="s">
        <v>54</v>
      </c>
      <c r="AG79" s="8" t="s">
        <v>54</v>
      </c>
      <c r="AH79" s="8">
        <v>0</v>
      </c>
      <c r="AI79" s="8">
        <v>0</v>
      </c>
      <c r="AJ79" s="10" t="s">
        <v>54</v>
      </c>
      <c r="AK79" s="10" t="s">
        <v>54</v>
      </c>
      <c r="AL79" s="10" t="s">
        <v>54</v>
      </c>
      <c r="AM79" s="10">
        <v>0</v>
      </c>
      <c r="AN79" s="10">
        <v>0</v>
      </c>
      <c r="AO79" s="12">
        <v>473535.63117099227</v>
      </c>
      <c r="AP79" s="12">
        <v>1694318.8638524965</v>
      </c>
      <c r="AQ79">
        <f>AP79/AO79</f>
        <v>3.5780176872069065</v>
      </c>
      <c r="AR79" s="7">
        <f>LOG(AQ79,2)</f>
        <v>1.839160519078648</v>
      </c>
    </row>
    <row r="80" spans="1:44" x14ac:dyDescent="0.25">
      <c r="A80" t="s">
        <v>49</v>
      </c>
      <c r="B80" t="s">
        <v>64</v>
      </c>
      <c r="C80" t="s">
        <v>51</v>
      </c>
      <c r="D80" t="s">
        <v>929</v>
      </c>
      <c r="E80" t="s">
        <v>930</v>
      </c>
      <c r="F80" t="s">
        <v>54</v>
      </c>
      <c r="G80">
        <v>8.0000000000000002E-3</v>
      </c>
      <c r="H80">
        <v>7</v>
      </c>
      <c r="I80">
        <v>3</v>
      </c>
      <c r="J80">
        <v>4</v>
      </c>
      <c r="K80">
        <v>3</v>
      </c>
      <c r="L80">
        <v>455</v>
      </c>
      <c r="M80">
        <v>52.5</v>
      </c>
      <c r="N80">
        <v>6.27</v>
      </c>
      <c r="O80">
        <v>2.23</v>
      </c>
      <c r="P80" t="s">
        <v>931</v>
      </c>
      <c r="Q80" t="s">
        <v>575</v>
      </c>
      <c r="R80" t="s">
        <v>57</v>
      </c>
      <c r="S80" t="s">
        <v>932</v>
      </c>
      <c r="T80" t="s">
        <v>933</v>
      </c>
      <c r="U80" t="s">
        <v>934</v>
      </c>
      <c r="V80" t="s">
        <v>935</v>
      </c>
      <c r="W80" t="s">
        <v>74</v>
      </c>
      <c r="X80" t="s">
        <v>54</v>
      </c>
      <c r="Y80" t="s">
        <v>54</v>
      </c>
      <c r="Z80" t="s">
        <v>936</v>
      </c>
      <c r="AA80">
        <v>4</v>
      </c>
      <c r="AB80">
        <v>6.17</v>
      </c>
      <c r="AC80">
        <v>9.9403578528827006E-4</v>
      </c>
      <c r="AD80" t="s">
        <v>54</v>
      </c>
      <c r="AE80" s="8" t="s">
        <v>54</v>
      </c>
      <c r="AF80" s="8" t="s">
        <v>54</v>
      </c>
      <c r="AG80" s="8" t="s">
        <v>54</v>
      </c>
      <c r="AH80" s="8">
        <v>0</v>
      </c>
      <c r="AI80" s="8">
        <v>0</v>
      </c>
      <c r="AJ80" s="10" t="s">
        <v>54</v>
      </c>
      <c r="AK80" s="10" t="s">
        <v>54</v>
      </c>
      <c r="AL80" s="10" t="s">
        <v>54</v>
      </c>
      <c r="AM80" s="10">
        <v>0</v>
      </c>
      <c r="AN80" s="10">
        <v>0</v>
      </c>
      <c r="AO80" s="12">
        <v>2179365.0502483798</v>
      </c>
      <c r="AP80" s="12">
        <v>6307598.2572813928</v>
      </c>
      <c r="AQ80">
        <f>AP80/AO80</f>
        <v>2.8942366752933486</v>
      </c>
      <c r="AR80" s="7">
        <f>LOG(AQ80,2)</f>
        <v>1.5331829026265968</v>
      </c>
    </row>
    <row r="81" spans="1:44" x14ac:dyDescent="0.25">
      <c r="A81" t="s">
        <v>49</v>
      </c>
      <c r="B81" t="s">
        <v>64</v>
      </c>
      <c r="C81" t="s">
        <v>51</v>
      </c>
      <c r="D81" t="s">
        <v>230</v>
      </c>
      <c r="E81" t="s">
        <v>231</v>
      </c>
      <c r="F81" t="s">
        <v>54</v>
      </c>
      <c r="G81">
        <v>1E-3</v>
      </c>
      <c r="H81">
        <v>2</v>
      </c>
      <c r="I81">
        <v>1</v>
      </c>
      <c r="J81">
        <v>4</v>
      </c>
      <c r="K81">
        <v>1</v>
      </c>
      <c r="L81">
        <v>501</v>
      </c>
      <c r="M81">
        <v>54.9</v>
      </c>
      <c r="N81">
        <v>6.04</v>
      </c>
      <c r="O81">
        <v>7.54</v>
      </c>
      <c r="P81" t="s">
        <v>232</v>
      </c>
      <c r="Q81" t="s">
        <v>106</v>
      </c>
      <c r="R81" t="s">
        <v>152</v>
      </c>
      <c r="S81" t="s">
        <v>233</v>
      </c>
      <c r="T81" t="s">
        <v>234</v>
      </c>
      <c r="U81" t="s">
        <v>235</v>
      </c>
      <c r="V81" t="s">
        <v>236</v>
      </c>
      <c r="W81" t="s">
        <v>87</v>
      </c>
      <c r="X81" t="s">
        <v>237</v>
      </c>
      <c r="Y81" t="s">
        <v>238</v>
      </c>
      <c r="Z81" t="s">
        <v>239</v>
      </c>
      <c r="AA81">
        <v>9</v>
      </c>
      <c r="AB81" t="s">
        <v>54</v>
      </c>
      <c r="AC81">
        <v>0</v>
      </c>
      <c r="AD81" t="s">
        <v>54</v>
      </c>
      <c r="AE81" s="8" t="s">
        <v>54</v>
      </c>
      <c r="AF81" s="8" t="s">
        <v>54</v>
      </c>
      <c r="AG81" s="8" t="s">
        <v>54</v>
      </c>
      <c r="AH81" s="8">
        <v>0</v>
      </c>
      <c r="AI81" s="8">
        <v>0</v>
      </c>
      <c r="AJ81" s="10">
        <v>802173.97062005894</v>
      </c>
      <c r="AK81" s="10" t="s">
        <v>54</v>
      </c>
      <c r="AL81" s="10">
        <v>1136123.57676017</v>
      </c>
      <c r="AM81" s="10">
        <v>969148.7736901145</v>
      </c>
      <c r="AN81" s="10">
        <v>166974.80307005584</v>
      </c>
      <c r="AO81" s="12">
        <v>1</v>
      </c>
      <c r="AP81" s="12">
        <v>2141260.0208512698</v>
      </c>
      <c r="AQ81">
        <f>AP81/AO81</f>
        <v>2141260.0208512698</v>
      </c>
      <c r="AR81" s="7">
        <f>LOG(AQ81,2)</f>
        <v>21.030028567296544</v>
      </c>
    </row>
    <row r="82" spans="1:44" x14ac:dyDescent="0.25">
      <c r="A82" t="s">
        <v>49</v>
      </c>
      <c r="B82" t="s">
        <v>64</v>
      </c>
      <c r="C82" t="s">
        <v>51</v>
      </c>
      <c r="D82" t="s">
        <v>286</v>
      </c>
      <c r="E82" t="s">
        <v>287</v>
      </c>
      <c r="F82" t="s">
        <v>54</v>
      </c>
      <c r="G82">
        <v>1E-3</v>
      </c>
      <c r="H82">
        <v>33</v>
      </c>
      <c r="I82">
        <v>3</v>
      </c>
      <c r="J82">
        <v>6</v>
      </c>
      <c r="K82">
        <v>3</v>
      </c>
      <c r="L82">
        <v>134</v>
      </c>
      <c r="M82">
        <v>15.3</v>
      </c>
      <c r="N82">
        <v>4.96</v>
      </c>
      <c r="O82">
        <v>7.19</v>
      </c>
      <c r="P82" t="s">
        <v>232</v>
      </c>
      <c r="Q82" t="s">
        <v>288</v>
      </c>
      <c r="R82" t="s">
        <v>289</v>
      </c>
      <c r="S82" t="s">
        <v>290</v>
      </c>
      <c r="T82" t="s">
        <v>291</v>
      </c>
      <c r="U82" t="s">
        <v>292</v>
      </c>
      <c r="V82" t="s">
        <v>293</v>
      </c>
      <c r="W82" t="s">
        <v>168</v>
      </c>
      <c r="X82" t="s">
        <v>294</v>
      </c>
      <c r="Y82" t="s">
        <v>54</v>
      </c>
      <c r="Z82" t="s">
        <v>295</v>
      </c>
      <c r="AA82">
        <v>5</v>
      </c>
      <c r="AB82">
        <v>15.36</v>
      </c>
      <c r="AC82">
        <v>0</v>
      </c>
      <c r="AD82" t="s">
        <v>54</v>
      </c>
      <c r="AE82" s="8" t="s">
        <v>54</v>
      </c>
      <c r="AF82" s="8" t="s">
        <v>54</v>
      </c>
      <c r="AG82" s="8" t="s">
        <v>54</v>
      </c>
      <c r="AH82" s="8">
        <v>0</v>
      </c>
      <c r="AI82" s="8">
        <v>0</v>
      </c>
      <c r="AJ82" s="10">
        <v>1270190.4812298701</v>
      </c>
      <c r="AK82" s="10">
        <v>1386330.7252231699</v>
      </c>
      <c r="AL82" s="10">
        <v>1633729.69373939</v>
      </c>
      <c r="AM82" s="10">
        <v>1430083.6333974767</v>
      </c>
      <c r="AN82" s="10">
        <v>151604.58983441611</v>
      </c>
      <c r="AO82" s="12">
        <v>1</v>
      </c>
      <c r="AP82" s="12">
        <v>1733836.89422845</v>
      </c>
      <c r="AQ82">
        <f>AP82/AO82</f>
        <v>1733836.89422845</v>
      </c>
      <c r="AR82" s="7">
        <f>LOG(AQ82,2)</f>
        <v>20.725536756836888</v>
      </c>
    </row>
    <row r="83" spans="1:44" x14ac:dyDescent="0.25">
      <c r="A83" t="s">
        <v>49</v>
      </c>
      <c r="B83" t="s">
        <v>64</v>
      </c>
      <c r="C83" t="s">
        <v>51</v>
      </c>
      <c r="D83" t="s">
        <v>148</v>
      </c>
      <c r="E83" t="s">
        <v>149</v>
      </c>
      <c r="F83" t="s">
        <v>54</v>
      </c>
      <c r="G83">
        <v>1E-3</v>
      </c>
      <c r="H83">
        <v>3</v>
      </c>
      <c r="I83">
        <v>2</v>
      </c>
      <c r="J83">
        <v>10</v>
      </c>
      <c r="K83">
        <v>2</v>
      </c>
      <c r="L83">
        <v>657</v>
      </c>
      <c r="M83">
        <v>73.3</v>
      </c>
      <c r="N83">
        <v>8.6</v>
      </c>
      <c r="O83">
        <v>7.12</v>
      </c>
      <c r="P83" t="s">
        <v>150</v>
      </c>
      <c r="Q83" t="s">
        <v>151</v>
      </c>
      <c r="R83" t="s">
        <v>152</v>
      </c>
      <c r="S83" t="s">
        <v>153</v>
      </c>
      <c r="T83" t="s">
        <v>154</v>
      </c>
      <c r="U83" t="s">
        <v>155</v>
      </c>
      <c r="V83" t="s">
        <v>156</v>
      </c>
      <c r="W83" t="s">
        <v>157</v>
      </c>
      <c r="X83" t="s">
        <v>54</v>
      </c>
      <c r="Y83" t="s">
        <v>158</v>
      </c>
      <c r="Z83" t="s">
        <v>159</v>
      </c>
      <c r="AA83">
        <v>11</v>
      </c>
      <c r="AB83">
        <v>3.94</v>
      </c>
      <c r="AC83">
        <v>8.0000000000000004E-4</v>
      </c>
      <c r="AD83" t="s">
        <v>54</v>
      </c>
      <c r="AE83" s="8" t="s">
        <v>54</v>
      </c>
      <c r="AF83" s="8" t="s">
        <v>54</v>
      </c>
      <c r="AG83" s="8" t="s">
        <v>54</v>
      </c>
      <c r="AH83" s="8">
        <v>0</v>
      </c>
      <c r="AI83" s="8">
        <v>0</v>
      </c>
      <c r="AJ83" s="10">
        <v>774312.90867261903</v>
      </c>
      <c r="AK83" s="10" t="s">
        <v>54</v>
      </c>
      <c r="AL83" s="10" t="s">
        <v>54</v>
      </c>
      <c r="AM83" s="10">
        <v>774312.90867261903</v>
      </c>
      <c r="AN83" s="10">
        <v>0</v>
      </c>
      <c r="AO83" s="12">
        <v>1</v>
      </c>
      <c r="AP83" s="12">
        <v>3267584.6916029863</v>
      </c>
      <c r="AQ83">
        <f>AP83/AO83</f>
        <v>3267584.6916029863</v>
      </c>
      <c r="AR83" s="7">
        <f>LOG(AQ83,2)</f>
        <v>21.639793198634003</v>
      </c>
    </row>
    <row r="84" spans="1:44" x14ac:dyDescent="0.25">
      <c r="A84" t="s">
        <v>49</v>
      </c>
      <c r="B84" t="s">
        <v>50</v>
      </c>
      <c r="C84" t="s">
        <v>51</v>
      </c>
      <c r="D84" t="s">
        <v>191</v>
      </c>
      <c r="E84" t="s">
        <v>192</v>
      </c>
      <c r="F84" t="s">
        <v>54</v>
      </c>
      <c r="G84">
        <v>2.1000000000000001E-2</v>
      </c>
      <c r="H84">
        <v>2</v>
      </c>
      <c r="I84">
        <v>1</v>
      </c>
      <c r="J84">
        <v>1</v>
      </c>
      <c r="K84">
        <v>1</v>
      </c>
      <c r="L84">
        <v>483</v>
      </c>
      <c r="M84">
        <v>54.8</v>
      </c>
      <c r="N84">
        <v>6.28</v>
      </c>
      <c r="O84">
        <v>0</v>
      </c>
      <c r="P84" t="s">
        <v>150</v>
      </c>
      <c r="Q84" t="s">
        <v>193</v>
      </c>
      <c r="R84" t="s">
        <v>82</v>
      </c>
      <c r="S84" t="s">
        <v>194</v>
      </c>
      <c r="T84" t="s">
        <v>195</v>
      </c>
      <c r="U84" t="s">
        <v>196</v>
      </c>
      <c r="V84" t="s">
        <v>197</v>
      </c>
      <c r="W84" t="s">
        <v>198</v>
      </c>
      <c r="X84" t="s">
        <v>54</v>
      </c>
      <c r="Y84" t="s">
        <v>199</v>
      </c>
      <c r="Z84" t="s">
        <v>200</v>
      </c>
      <c r="AA84">
        <v>13</v>
      </c>
      <c r="AB84" t="s">
        <v>54</v>
      </c>
      <c r="AC84">
        <v>0</v>
      </c>
      <c r="AD84" t="s">
        <v>54</v>
      </c>
      <c r="AE84" s="8" t="s">
        <v>54</v>
      </c>
      <c r="AF84" s="8" t="s">
        <v>54</v>
      </c>
      <c r="AG84" s="8" t="s">
        <v>54</v>
      </c>
      <c r="AH84" s="8">
        <v>0</v>
      </c>
      <c r="AI84" s="8">
        <v>0</v>
      </c>
      <c r="AJ84" s="10">
        <v>765278.53331781004</v>
      </c>
      <c r="AK84" s="10">
        <v>1035251.62195464</v>
      </c>
      <c r="AL84" s="10" t="s">
        <v>54</v>
      </c>
      <c r="AM84" s="10">
        <v>900265.07763622503</v>
      </c>
      <c r="AN84" s="10">
        <v>134986.5443184152</v>
      </c>
      <c r="AO84" s="12">
        <v>1</v>
      </c>
      <c r="AP84" s="12">
        <v>2752003.3400207465</v>
      </c>
      <c r="AQ84">
        <f>AP84/AO84</f>
        <v>2752003.3400207465</v>
      </c>
      <c r="AR84" s="7">
        <f>LOG(AQ84,2)</f>
        <v>21.392050790319288</v>
      </c>
    </row>
    <row r="85" spans="1:44" x14ac:dyDescent="0.25">
      <c r="A85" t="s">
        <v>49</v>
      </c>
      <c r="B85" t="s">
        <v>64</v>
      </c>
      <c r="C85" t="s">
        <v>51</v>
      </c>
      <c r="D85" t="s">
        <v>112</v>
      </c>
      <c r="E85" t="s">
        <v>113</v>
      </c>
      <c r="F85" t="s">
        <v>54</v>
      </c>
      <c r="G85">
        <v>5.0000000000000001E-3</v>
      </c>
      <c r="H85">
        <v>1</v>
      </c>
      <c r="I85">
        <v>2</v>
      </c>
      <c r="J85">
        <v>3</v>
      </c>
      <c r="K85">
        <v>1</v>
      </c>
      <c r="L85">
        <v>1722</v>
      </c>
      <c r="M85">
        <v>190.3</v>
      </c>
      <c r="N85">
        <v>6.77</v>
      </c>
      <c r="O85">
        <v>4.76</v>
      </c>
      <c r="P85" t="s">
        <v>114</v>
      </c>
      <c r="Q85" t="s">
        <v>54</v>
      </c>
      <c r="R85" t="s">
        <v>115</v>
      </c>
      <c r="S85" t="s">
        <v>116</v>
      </c>
      <c r="T85" t="s">
        <v>117</v>
      </c>
      <c r="U85" t="s">
        <v>118</v>
      </c>
      <c r="V85" t="s">
        <v>119</v>
      </c>
      <c r="W85" t="s">
        <v>87</v>
      </c>
      <c r="X85" t="s">
        <v>54</v>
      </c>
      <c r="Y85" t="s">
        <v>120</v>
      </c>
      <c r="Z85" t="s">
        <v>54</v>
      </c>
      <c r="AA85">
        <v>1</v>
      </c>
      <c r="AB85" t="s">
        <v>54</v>
      </c>
      <c r="AC85">
        <v>0</v>
      </c>
      <c r="AD85" t="s">
        <v>54</v>
      </c>
      <c r="AE85" s="8" t="s">
        <v>54</v>
      </c>
      <c r="AF85" s="8" t="s">
        <v>54</v>
      </c>
      <c r="AG85" s="8" t="s">
        <v>54</v>
      </c>
      <c r="AH85" s="8">
        <v>0</v>
      </c>
      <c r="AI85" s="8">
        <v>0</v>
      </c>
      <c r="AJ85" s="10">
        <v>257376.762966073</v>
      </c>
      <c r="AK85" s="10">
        <v>519579.83599620103</v>
      </c>
      <c r="AL85" s="10">
        <v>449899.52715963498</v>
      </c>
      <c r="AM85" s="10">
        <v>408952.0420406363</v>
      </c>
      <c r="AN85" s="10">
        <v>110890.7428651845</v>
      </c>
      <c r="AO85" s="12">
        <v>1</v>
      </c>
      <c r="AP85" s="12">
        <v>5405742.11575644</v>
      </c>
      <c r="AQ85">
        <f>AP85/AO85</f>
        <v>5405742.11575644</v>
      </c>
      <c r="AR85" s="7">
        <f>LOG(AQ85,2)</f>
        <v>22.366061258186505</v>
      </c>
    </row>
    <row r="86" spans="1:44" x14ac:dyDescent="0.25">
      <c r="A86" t="s">
        <v>49</v>
      </c>
      <c r="B86" t="s">
        <v>50</v>
      </c>
      <c r="C86" t="s">
        <v>51</v>
      </c>
      <c r="D86" t="s">
        <v>581</v>
      </c>
      <c r="E86" t="s">
        <v>582</v>
      </c>
      <c r="F86" t="s">
        <v>54</v>
      </c>
      <c r="G86">
        <v>1.0999999999999999E-2</v>
      </c>
      <c r="H86">
        <v>6</v>
      </c>
      <c r="I86">
        <v>1</v>
      </c>
      <c r="J86">
        <v>2</v>
      </c>
      <c r="K86">
        <v>1</v>
      </c>
      <c r="L86">
        <v>169</v>
      </c>
      <c r="M86">
        <v>18.600000000000001</v>
      </c>
      <c r="N86">
        <v>6.25</v>
      </c>
      <c r="O86">
        <v>1.85</v>
      </c>
      <c r="P86" t="s">
        <v>114</v>
      </c>
      <c r="Q86" t="s">
        <v>54</v>
      </c>
      <c r="R86" t="s">
        <v>310</v>
      </c>
      <c r="S86" t="s">
        <v>583</v>
      </c>
      <c r="T86" t="s">
        <v>584</v>
      </c>
      <c r="U86" t="s">
        <v>54</v>
      </c>
      <c r="V86" t="s">
        <v>585</v>
      </c>
      <c r="W86" t="s">
        <v>198</v>
      </c>
      <c r="X86" t="s">
        <v>54</v>
      </c>
      <c r="Y86" t="s">
        <v>54</v>
      </c>
      <c r="Z86" t="s">
        <v>54</v>
      </c>
      <c r="AA86">
        <v>0</v>
      </c>
      <c r="AB86" t="s">
        <v>54</v>
      </c>
      <c r="AC86">
        <v>0</v>
      </c>
      <c r="AD86" t="s">
        <v>54</v>
      </c>
      <c r="AE86" s="8" t="s">
        <v>54</v>
      </c>
      <c r="AF86" s="8" t="s">
        <v>54</v>
      </c>
      <c r="AG86" s="8" t="s">
        <v>54</v>
      </c>
      <c r="AH86" s="8">
        <v>0</v>
      </c>
      <c r="AI86" s="8">
        <v>0</v>
      </c>
      <c r="AJ86" s="10" t="s">
        <v>54</v>
      </c>
      <c r="AK86" s="10" t="s">
        <v>54</v>
      </c>
      <c r="AL86" s="10" t="s">
        <v>54</v>
      </c>
      <c r="AM86" s="10">
        <v>0</v>
      </c>
      <c r="AN86" s="10">
        <v>0</v>
      </c>
      <c r="AO86" s="12">
        <v>23091.553793409999</v>
      </c>
      <c r="AP86" s="12">
        <v>11744973.040228328</v>
      </c>
      <c r="AQ86">
        <f>AP86/AO86</f>
        <v>508.62636379108346</v>
      </c>
      <c r="AR86" s="7">
        <f>LOG(AQ86,2)</f>
        <v>8.9904624334089185</v>
      </c>
    </row>
    <row r="87" spans="1:44" x14ac:dyDescent="0.25">
      <c r="A87" t="s">
        <v>49</v>
      </c>
      <c r="B87" t="s">
        <v>64</v>
      </c>
      <c r="C87" t="s">
        <v>51</v>
      </c>
      <c r="D87" t="s">
        <v>78</v>
      </c>
      <c r="E87" t="s">
        <v>79</v>
      </c>
      <c r="F87" t="s">
        <v>54</v>
      </c>
      <c r="G87">
        <v>1E-3</v>
      </c>
      <c r="H87">
        <v>7</v>
      </c>
      <c r="I87">
        <v>2</v>
      </c>
      <c r="J87">
        <v>15</v>
      </c>
      <c r="K87">
        <v>2</v>
      </c>
      <c r="L87">
        <v>254</v>
      </c>
      <c r="M87">
        <v>29.1</v>
      </c>
      <c r="N87">
        <v>8.07</v>
      </c>
      <c r="O87">
        <v>13.89</v>
      </c>
      <c r="P87" t="s">
        <v>80</v>
      </c>
      <c r="Q87" t="s">
        <v>81</v>
      </c>
      <c r="R87" t="s">
        <v>82</v>
      </c>
      <c r="S87" t="s">
        <v>83</v>
      </c>
      <c r="T87" t="s">
        <v>84</v>
      </c>
      <c r="U87" t="s">
        <v>85</v>
      </c>
      <c r="V87" t="s">
        <v>86</v>
      </c>
      <c r="W87" t="s">
        <v>87</v>
      </c>
      <c r="X87" t="s">
        <v>54</v>
      </c>
      <c r="Y87" t="s">
        <v>88</v>
      </c>
      <c r="Z87" t="s">
        <v>89</v>
      </c>
      <c r="AA87">
        <v>16</v>
      </c>
      <c r="AB87">
        <v>9.2799999999999994</v>
      </c>
      <c r="AC87">
        <v>1.2722646310432599E-3</v>
      </c>
      <c r="AD87" t="s">
        <v>54</v>
      </c>
      <c r="AE87" s="8" t="s">
        <v>54</v>
      </c>
      <c r="AF87" s="8" t="s">
        <v>54</v>
      </c>
      <c r="AG87" s="8" t="s">
        <v>54</v>
      </c>
      <c r="AH87" s="8">
        <v>0</v>
      </c>
      <c r="AI87" s="8">
        <v>0</v>
      </c>
      <c r="AJ87" s="10" t="s">
        <v>54</v>
      </c>
      <c r="AK87" s="10">
        <v>69219.110867576994</v>
      </c>
      <c r="AL87" s="10" t="s">
        <v>54</v>
      </c>
      <c r="AM87" s="10">
        <v>69219.110867576994</v>
      </c>
      <c r="AN87" s="10">
        <v>0</v>
      </c>
      <c r="AO87" s="12">
        <v>1</v>
      </c>
      <c r="AP87" s="12">
        <v>7193430.2842346327</v>
      </c>
      <c r="AQ87">
        <f>AP87/AO87</f>
        <v>7193430.2842346327</v>
      </c>
      <c r="AR87" s="7">
        <f>LOG(AQ87,2)</f>
        <v>22.778248472659492</v>
      </c>
    </row>
    <row r="88" spans="1:44" x14ac:dyDescent="0.25">
      <c r="A88" t="s">
        <v>49</v>
      </c>
      <c r="B88" t="s">
        <v>64</v>
      </c>
      <c r="C88" t="s">
        <v>51</v>
      </c>
      <c r="D88" t="s">
        <v>137</v>
      </c>
      <c r="E88" t="s">
        <v>138</v>
      </c>
      <c r="F88" t="s">
        <v>54</v>
      </c>
      <c r="G88">
        <v>8.9999999999999993E-3</v>
      </c>
      <c r="H88">
        <v>3</v>
      </c>
      <c r="I88">
        <v>2</v>
      </c>
      <c r="J88">
        <v>3</v>
      </c>
      <c r="K88">
        <v>2</v>
      </c>
      <c r="L88">
        <v>666</v>
      </c>
      <c r="M88">
        <v>73.099999999999994</v>
      </c>
      <c r="N88">
        <v>5.59</v>
      </c>
      <c r="O88">
        <v>2.0099999999999998</v>
      </c>
      <c r="P88" t="s">
        <v>80</v>
      </c>
      <c r="Q88" t="s">
        <v>139</v>
      </c>
      <c r="R88" t="s">
        <v>82</v>
      </c>
      <c r="S88" t="s">
        <v>140</v>
      </c>
      <c r="T88" t="s">
        <v>141</v>
      </c>
      <c r="U88" t="s">
        <v>142</v>
      </c>
      <c r="V88" t="s">
        <v>143</v>
      </c>
      <c r="W88" t="s">
        <v>144</v>
      </c>
      <c r="X88" t="s">
        <v>145</v>
      </c>
      <c r="Y88" t="s">
        <v>146</v>
      </c>
      <c r="Z88" t="s">
        <v>147</v>
      </c>
      <c r="AA88">
        <v>27</v>
      </c>
      <c r="AB88">
        <v>3.78</v>
      </c>
      <c r="AC88">
        <v>7.8740157480315003E-4</v>
      </c>
      <c r="AD88" t="s">
        <v>54</v>
      </c>
      <c r="AE88" s="8" t="s">
        <v>54</v>
      </c>
      <c r="AF88" s="8" t="s">
        <v>54</v>
      </c>
      <c r="AG88" s="8" t="s">
        <v>54</v>
      </c>
      <c r="AH88" s="8">
        <v>0</v>
      </c>
      <c r="AI88" s="8">
        <v>0</v>
      </c>
      <c r="AJ88" s="10" t="s">
        <v>54</v>
      </c>
      <c r="AK88" s="10" t="s">
        <v>54</v>
      </c>
      <c r="AL88" s="10">
        <v>661607.24917399499</v>
      </c>
      <c r="AM88" s="10">
        <v>661607.24917399499</v>
      </c>
      <c r="AN88" s="10">
        <v>0</v>
      </c>
      <c r="AO88" s="12">
        <v>1</v>
      </c>
      <c r="AP88" s="12">
        <v>3629189.0998959201</v>
      </c>
      <c r="AQ88">
        <f>AP88/AO88</f>
        <v>3629189.0998959201</v>
      </c>
      <c r="AR88" s="7">
        <f>LOG(AQ88,2)</f>
        <v>21.791215800121705</v>
      </c>
    </row>
    <row r="89" spans="1:44" x14ac:dyDescent="0.25">
      <c r="A89" t="s">
        <v>49</v>
      </c>
      <c r="B89" t="s">
        <v>64</v>
      </c>
      <c r="C89" t="s">
        <v>51</v>
      </c>
      <c r="D89" t="s">
        <v>277</v>
      </c>
      <c r="E89" t="s">
        <v>278</v>
      </c>
      <c r="F89" t="s">
        <v>54</v>
      </c>
      <c r="G89">
        <v>3.0000000000000001E-3</v>
      </c>
      <c r="H89">
        <v>2</v>
      </c>
      <c r="I89">
        <v>1</v>
      </c>
      <c r="J89">
        <v>3</v>
      </c>
      <c r="K89">
        <v>1</v>
      </c>
      <c r="L89">
        <v>696</v>
      </c>
      <c r="M89">
        <v>79.400000000000006</v>
      </c>
      <c r="N89">
        <v>6.87</v>
      </c>
      <c r="O89">
        <v>5.39</v>
      </c>
      <c r="P89" t="s">
        <v>80</v>
      </c>
      <c r="Q89" t="s">
        <v>279</v>
      </c>
      <c r="R89" t="s">
        <v>280</v>
      </c>
      <c r="S89" t="s">
        <v>281</v>
      </c>
      <c r="T89" t="s">
        <v>282</v>
      </c>
      <c r="U89" t="s">
        <v>283</v>
      </c>
      <c r="V89" t="s">
        <v>284</v>
      </c>
      <c r="W89" t="s">
        <v>144</v>
      </c>
      <c r="X89" t="s">
        <v>54</v>
      </c>
      <c r="Y89" t="s">
        <v>285</v>
      </c>
      <c r="Z89" t="s">
        <v>218</v>
      </c>
      <c r="AA89">
        <v>4</v>
      </c>
      <c r="AB89" t="s">
        <v>54</v>
      </c>
      <c r="AC89">
        <v>0</v>
      </c>
      <c r="AD89" t="s">
        <v>54</v>
      </c>
      <c r="AE89" s="8" t="s">
        <v>54</v>
      </c>
      <c r="AF89" s="8" t="s">
        <v>54</v>
      </c>
      <c r="AG89" s="8" t="s">
        <v>54</v>
      </c>
      <c r="AH89" s="8">
        <v>0</v>
      </c>
      <c r="AI89" s="8">
        <v>0</v>
      </c>
      <c r="AJ89" s="10">
        <v>670965.25760189898</v>
      </c>
      <c r="AK89" s="10">
        <v>2028714.88521972</v>
      </c>
      <c r="AL89" s="10" t="s">
        <v>54</v>
      </c>
      <c r="AM89" s="10">
        <v>1349840.0714108094</v>
      </c>
      <c r="AN89" s="10">
        <v>678874.81380891043</v>
      </c>
      <c r="AO89" s="12">
        <v>1</v>
      </c>
      <c r="AP89" s="12">
        <v>1829971.9628673</v>
      </c>
      <c r="AQ89">
        <f>AP89/AO89</f>
        <v>1829971.9628673</v>
      </c>
      <c r="AR89" s="7">
        <f>LOG(AQ89,2)</f>
        <v>20.803390114367826</v>
      </c>
    </row>
    <row r="90" spans="1:44" x14ac:dyDescent="0.25">
      <c r="A90" t="s">
        <v>49</v>
      </c>
      <c r="B90" t="s">
        <v>64</v>
      </c>
      <c r="C90" t="s">
        <v>51</v>
      </c>
      <c r="D90" t="s">
        <v>201</v>
      </c>
      <c r="E90" t="s">
        <v>202</v>
      </c>
      <c r="F90" t="s">
        <v>54</v>
      </c>
      <c r="G90">
        <v>7.0000000000000001E-3</v>
      </c>
      <c r="H90">
        <v>8</v>
      </c>
      <c r="I90">
        <v>2</v>
      </c>
      <c r="J90">
        <v>10</v>
      </c>
      <c r="K90">
        <v>2</v>
      </c>
      <c r="L90">
        <v>299</v>
      </c>
      <c r="M90">
        <v>33.200000000000003</v>
      </c>
      <c r="N90">
        <v>5.49</v>
      </c>
      <c r="O90">
        <v>2.57</v>
      </c>
      <c r="P90" t="s">
        <v>203</v>
      </c>
      <c r="Q90" t="s">
        <v>106</v>
      </c>
      <c r="R90" t="s">
        <v>204</v>
      </c>
      <c r="S90" t="s">
        <v>205</v>
      </c>
      <c r="T90" t="s">
        <v>206</v>
      </c>
      <c r="U90" t="s">
        <v>207</v>
      </c>
      <c r="V90" t="s">
        <v>208</v>
      </c>
      <c r="W90" t="s">
        <v>74</v>
      </c>
      <c r="X90" t="s">
        <v>54</v>
      </c>
      <c r="Y90" t="s">
        <v>54</v>
      </c>
      <c r="Z90" t="s">
        <v>209</v>
      </c>
      <c r="AA90">
        <v>5</v>
      </c>
      <c r="AB90">
        <v>8.61</v>
      </c>
      <c r="AC90">
        <v>1.2048192771084299E-3</v>
      </c>
      <c r="AD90" t="s">
        <v>54</v>
      </c>
      <c r="AE90" s="8" t="s">
        <v>54</v>
      </c>
      <c r="AF90" s="8" t="s">
        <v>54</v>
      </c>
      <c r="AG90" s="8" t="s">
        <v>54</v>
      </c>
      <c r="AH90" s="8">
        <v>0</v>
      </c>
      <c r="AI90" s="8">
        <v>0</v>
      </c>
      <c r="AJ90" s="10">
        <v>757914.09924221504</v>
      </c>
      <c r="AK90" s="10">
        <v>1042761.30815958</v>
      </c>
      <c r="AL90" s="10" t="s">
        <v>54</v>
      </c>
      <c r="AM90" s="10">
        <v>900337.70370089752</v>
      </c>
      <c r="AN90" s="10">
        <v>142423.60445868268</v>
      </c>
      <c r="AO90" s="12">
        <v>1</v>
      </c>
      <c r="AP90" s="12">
        <v>2612555.13190124</v>
      </c>
      <c r="AQ90">
        <f>AP90/AO90</f>
        <v>2612555.13190124</v>
      </c>
      <c r="AR90" s="7">
        <f>LOG(AQ90,2)</f>
        <v>21.317030051563158</v>
      </c>
    </row>
    <row r="91" spans="1:44" x14ac:dyDescent="0.25">
      <c r="A91" t="s">
        <v>49</v>
      </c>
      <c r="B91" t="s">
        <v>64</v>
      </c>
      <c r="C91" t="s">
        <v>51</v>
      </c>
      <c r="D91" t="s">
        <v>210</v>
      </c>
      <c r="E91" t="s">
        <v>211</v>
      </c>
      <c r="F91" t="s">
        <v>54</v>
      </c>
      <c r="G91">
        <v>1E-3</v>
      </c>
      <c r="H91">
        <v>3</v>
      </c>
      <c r="I91">
        <v>1</v>
      </c>
      <c r="J91">
        <v>9</v>
      </c>
      <c r="K91">
        <v>1</v>
      </c>
      <c r="L91">
        <v>439</v>
      </c>
      <c r="M91">
        <v>50.4</v>
      </c>
      <c r="N91">
        <v>6.29</v>
      </c>
      <c r="O91">
        <v>14.14</v>
      </c>
      <c r="P91" t="s">
        <v>203</v>
      </c>
      <c r="Q91" t="s">
        <v>212</v>
      </c>
      <c r="R91" t="s">
        <v>115</v>
      </c>
      <c r="S91" t="s">
        <v>213</v>
      </c>
      <c r="T91" t="s">
        <v>214</v>
      </c>
      <c r="U91" t="s">
        <v>215</v>
      </c>
      <c r="V91" t="s">
        <v>216</v>
      </c>
      <c r="W91" t="s">
        <v>217</v>
      </c>
      <c r="X91" t="s">
        <v>54</v>
      </c>
      <c r="Y91" t="s">
        <v>54</v>
      </c>
      <c r="Z91" t="s">
        <v>218</v>
      </c>
      <c r="AA91">
        <v>3</v>
      </c>
      <c r="AB91">
        <v>6.43</v>
      </c>
      <c r="AC91">
        <v>1.0111223458038399E-3</v>
      </c>
      <c r="AD91" t="s">
        <v>54</v>
      </c>
      <c r="AE91" s="8" t="s">
        <v>54</v>
      </c>
      <c r="AF91" s="8" t="s">
        <v>54</v>
      </c>
      <c r="AG91" s="8" t="s">
        <v>54</v>
      </c>
      <c r="AH91" s="8">
        <v>0</v>
      </c>
      <c r="AI91" s="8">
        <v>0</v>
      </c>
      <c r="AJ91" s="10">
        <v>810335.28540012601</v>
      </c>
      <c r="AK91" s="10">
        <v>1031060.39372416</v>
      </c>
      <c r="AL91" s="10" t="s">
        <v>54</v>
      </c>
      <c r="AM91" s="10">
        <v>920697.83956214297</v>
      </c>
      <c r="AN91" s="10">
        <v>110362.55416201722</v>
      </c>
      <c r="AO91" s="12">
        <v>1</v>
      </c>
      <c r="AP91" s="12">
        <v>2373202.0946848802</v>
      </c>
      <c r="AQ91">
        <f>AP91/AO91</f>
        <v>2373202.0946848802</v>
      </c>
      <c r="AR91" s="7">
        <f>LOG(AQ91,2)</f>
        <v>21.178403530616713</v>
      </c>
    </row>
    <row r="92" spans="1:44" x14ac:dyDescent="0.25">
      <c r="A92" t="s">
        <v>49</v>
      </c>
      <c r="B92" t="s">
        <v>50</v>
      </c>
      <c r="C92" t="s">
        <v>51</v>
      </c>
      <c r="D92" t="s">
        <v>736</v>
      </c>
      <c r="E92" t="s">
        <v>737</v>
      </c>
      <c r="F92" t="s">
        <v>54</v>
      </c>
      <c r="G92">
        <v>2.3E-2</v>
      </c>
      <c r="H92">
        <v>2</v>
      </c>
      <c r="I92">
        <v>2</v>
      </c>
      <c r="J92">
        <v>2</v>
      </c>
      <c r="K92">
        <v>2</v>
      </c>
      <c r="L92">
        <v>893</v>
      </c>
      <c r="M92">
        <v>99.3</v>
      </c>
      <c r="N92">
        <v>5.48</v>
      </c>
      <c r="O92">
        <v>0</v>
      </c>
      <c r="P92" t="s">
        <v>203</v>
      </c>
      <c r="Q92" t="s">
        <v>738</v>
      </c>
      <c r="R92" t="s">
        <v>82</v>
      </c>
      <c r="S92" t="s">
        <v>739</v>
      </c>
      <c r="T92" t="s">
        <v>740</v>
      </c>
      <c r="U92" t="s">
        <v>741</v>
      </c>
      <c r="V92" t="s">
        <v>742</v>
      </c>
      <c r="W92" t="s">
        <v>187</v>
      </c>
      <c r="X92" t="s">
        <v>54</v>
      </c>
      <c r="Y92" t="s">
        <v>54</v>
      </c>
      <c r="Z92" t="s">
        <v>743</v>
      </c>
      <c r="AA92">
        <v>3</v>
      </c>
      <c r="AB92" t="s">
        <v>54</v>
      </c>
      <c r="AC92">
        <v>0</v>
      </c>
      <c r="AD92" t="s">
        <v>54</v>
      </c>
      <c r="AE92" s="8" t="s">
        <v>54</v>
      </c>
      <c r="AF92" s="8" t="s">
        <v>54</v>
      </c>
      <c r="AG92" s="8" t="s">
        <v>54</v>
      </c>
      <c r="AH92" s="8">
        <v>0</v>
      </c>
      <c r="AI92" s="8">
        <v>0</v>
      </c>
      <c r="AJ92" s="10" t="s">
        <v>54</v>
      </c>
      <c r="AK92" s="10" t="s">
        <v>54</v>
      </c>
      <c r="AL92" s="10" t="s">
        <v>54</v>
      </c>
      <c r="AM92" s="10">
        <v>0</v>
      </c>
      <c r="AN92" s="10">
        <v>0</v>
      </c>
      <c r="AO92" s="12">
        <v>2828645.4885098902</v>
      </c>
      <c r="AP92" s="12">
        <v>12693358.522952734</v>
      </c>
      <c r="AQ92">
        <f>AP92/AO92</f>
        <v>4.4874334993599723</v>
      </c>
      <c r="AR92" s="7">
        <f>LOG(AQ92,2)</f>
        <v>2.1658905593580928</v>
      </c>
    </row>
    <row r="93" spans="1:44" x14ac:dyDescent="0.25">
      <c r="A93" t="s">
        <v>49</v>
      </c>
      <c r="B93" t="s">
        <v>64</v>
      </c>
      <c r="C93" t="s">
        <v>51</v>
      </c>
      <c r="D93" t="s">
        <v>600</v>
      </c>
      <c r="E93" t="s">
        <v>601</v>
      </c>
      <c r="F93" t="s">
        <v>54</v>
      </c>
      <c r="G93">
        <v>1E-3</v>
      </c>
      <c r="H93">
        <v>4</v>
      </c>
      <c r="I93">
        <v>1</v>
      </c>
      <c r="J93">
        <v>6</v>
      </c>
      <c r="K93">
        <v>1</v>
      </c>
      <c r="L93">
        <v>416</v>
      </c>
      <c r="M93">
        <v>44.5</v>
      </c>
      <c r="N93">
        <v>5.4</v>
      </c>
      <c r="O93">
        <v>7.59</v>
      </c>
      <c r="P93" t="s">
        <v>602</v>
      </c>
      <c r="Q93" t="s">
        <v>54</v>
      </c>
      <c r="R93" t="s">
        <v>82</v>
      </c>
      <c r="S93" t="s">
        <v>603</v>
      </c>
      <c r="T93" t="s">
        <v>604</v>
      </c>
      <c r="U93" t="s">
        <v>605</v>
      </c>
      <c r="V93" t="s">
        <v>606</v>
      </c>
      <c r="W93" t="s">
        <v>87</v>
      </c>
      <c r="X93" t="s">
        <v>54</v>
      </c>
      <c r="Y93" t="s">
        <v>54</v>
      </c>
      <c r="Z93" t="s">
        <v>54</v>
      </c>
      <c r="AA93">
        <v>0</v>
      </c>
      <c r="AB93">
        <v>4.83</v>
      </c>
      <c r="AC93">
        <v>8.6355785837651097E-4</v>
      </c>
      <c r="AD93" t="s">
        <v>54</v>
      </c>
      <c r="AE93" s="8" t="s">
        <v>54</v>
      </c>
      <c r="AF93" s="8" t="s">
        <v>54</v>
      </c>
      <c r="AG93" s="8" t="s">
        <v>54</v>
      </c>
      <c r="AH93" s="8">
        <v>0</v>
      </c>
      <c r="AI93" s="8">
        <v>0</v>
      </c>
      <c r="AJ93" s="10" t="s">
        <v>54</v>
      </c>
      <c r="AK93" s="10" t="s">
        <v>54</v>
      </c>
      <c r="AL93" s="10" t="s">
        <v>54</v>
      </c>
      <c r="AM93" s="10">
        <v>0</v>
      </c>
      <c r="AN93" s="10">
        <v>0</v>
      </c>
      <c r="AO93" s="12">
        <v>45369.110339663799</v>
      </c>
      <c r="AP93" s="12">
        <v>653425.93448356097</v>
      </c>
      <c r="AQ93">
        <f>AP93/AO93</f>
        <v>14.402440991052572</v>
      </c>
      <c r="AR93" s="7">
        <f>LOG(AQ93,2)</f>
        <v>3.8482414417799977</v>
      </c>
    </row>
    <row r="94" spans="1:44" x14ac:dyDescent="0.25">
      <c r="A94" t="s">
        <v>49</v>
      </c>
      <c r="B94" t="s">
        <v>64</v>
      </c>
      <c r="C94" t="s">
        <v>51</v>
      </c>
      <c r="D94" t="s">
        <v>103</v>
      </c>
      <c r="E94" t="s">
        <v>104</v>
      </c>
      <c r="F94" t="s">
        <v>54</v>
      </c>
      <c r="G94">
        <v>1E-3</v>
      </c>
      <c r="H94">
        <v>15</v>
      </c>
      <c r="I94">
        <v>3</v>
      </c>
      <c r="J94">
        <v>11</v>
      </c>
      <c r="K94">
        <v>3</v>
      </c>
      <c r="L94">
        <v>232</v>
      </c>
      <c r="M94">
        <v>27.3</v>
      </c>
      <c r="N94">
        <v>8.5399999999999991</v>
      </c>
      <c r="O94">
        <v>9.42</v>
      </c>
      <c r="P94" t="s">
        <v>105</v>
      </c>
      <c r="Q94" t="s">
        <v>106</v>
      </c>
      <c r="R94" t="s">
        <v>54</v>
      </c>
      <c r="S94" t="s">
        <v>107</v>
      </c>
      <c r="T94" t="s">
        <v>108</v>
      </c>
      <c r="U94" t="s">
        <v>109</v>
      </c>
      <c r="V94" t="s">
        <v>110</v>
      </c>
      <c r="W94" t="s">
        <v>111</v>
      </c>
      <c r="X94" t="s">
        <v>54</v>
      </c>
      <c r="Y94" t="s">
        <v>54</v>
      </c>
      <c r="Z94" t="s">
        <v>54</v>
      </c>
      <c r="AA94">
        <v>0</v>
      </c>
      <c r="AB94">
        <v>11.19</v>
      </c>
      <c r="AC94">
        <v>1.46627565982405E-3</v>
      </c>
      <c r="AD94" t="s">
        <v>54</v>
      </c>
      <c r="AE94" s="8" t="s">
        <v>54</v>
      </c>
      <c r="AF94" s="8" t="s">
        <v>54</v>
      </c>
      <c r="AG94" s="8" t="s">
        <v>54</v>
      </c>
      <c r="AH94" s="8">
        <v>0</v>
      </c>
      <c r="AI94" s="8">
        <v>0</v>
      </c>
      <c r="AJ94" s="10">
        <v>244180.80098249001</v>
      </c>
      <c r="AK94" s="10" t="s">
        <v>54</v>
      </c>
      <c r="AL94" s="10" t="s">
        <v>54</v>
      </c>
      <c r="AM94" s="10">
        <v>244180.80098249001</v>
      </c>
      <c r="AN94" s="10">
        <v>0</v>
      </c>
      <c r="AO94" s="12">
        <v>1</v>
      </c>
      <c r="AP94" s="12">
        <v>6279121.3103389796</v>
      </c>
      <c r="AQ94">
        <f>AP94/AO94</f>
        <v>6279121.3103389796</v>
      </c>
      <c r="AR94" s="7">
        <f>LOG(AQ94,2)</f>
        <v>22.582131254251447</v>
      </c>
    </row>
  </sheetData>
  <autoFilter ref="A1:AR94">
    <sortState ref="A2:AR94">
      <sortCondition ref="P1:P94"/>
    </sortState>
  </autoFilter>
  <conditionalFormatting sqref="AO2:AP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topLeftCell="D111" workbookViewId="0">
      <selection activeCell="D2" sqref="D2:D148"/>
    </sheetView>
  </sheetViews>
  <sheetFormatPr defaultRowHeight="15" x14ac:dyDescent="0.25"/>
  <cols>
    <col min="1" max="1" width="0" hidden="1" customWidth="1"/>
    <col min="2" max="3" width="9.140625" hidden="1" customWidth="1"/>
    <col min="4" max="5" width="9.140625" customWidth="1"/>
    <col min="6" max="15" width="9.140625" hidden="1" customWidth="1"/>
    <col min="27" max="40" width="0" hidden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6" t="s">
        <v>33</v>
      </c>
      <c r="AP1" s="6" t="s">
        <v>42</v>
      </c>
      <c r="AQ1" s="1" t="s">
        <v>47</v>
      </c>
      <c r="AR1" s="16" t="s">
        <v>48</v>
      </c>
    </row>
    <row r="2" spans="1:44" x14ac:dyDescent="0.25">
      <c r="A2" t="s">
        <v>49</v>
      </c>
      <c r="B2" t="s">
        <v>50</v>
      </c>
      <c r="C2" t="s">
        <v>51</v>
      </c>
      <c r="D2" t="s">
        <v>13907</v>
      </c>
      <c r="E2" t="s">
        <v>13908</v>
      </c>
      <c r="F2" t="s">
        <v>54</v>
      </c>
      <c r="G2">
        <v>2.1999999999999999E-2</v>
      </c>
      <c r="H2">
        <v>1</v>
      </c>
      <c r="I2">
        <v>1</v>
      </c>
      <c r="J2">
        <v>1</v>
      </c>
      <c r="K2">
        <v>1</v>
      </c>
      <c r="L2">
        <v>1684</v>
      </c>
      <c r="M2">
        <v>187.3</v>
      </c>
      <c r="N2">
        <v>7.28</v>
      </c>
      <c r="O2">
        <v>0</v>
      </c>
      <c r="P2" t="s">
        <v>701</v>
      </c>
      <c r="Q2" t="s">
        <v>54</v>
      </c>
      <c r="R2" t="s">
        <v>57</v>
      </c>
      <c r="S2" t="s">
        <v>8865</v>
      </c>
      <c r="T2" t="s">
        <v>13909</v>
      </c>
      <c r="U2" t="s">
        <v>13910</v>
      </c>
      <c r="V2" t="s">
        <v>13911</v>
      </c>
      <c r="W2" t="s">
        <v>144</v>
      </c>
      <c r="X2" t="s">
        <v>54</v>
      </c>
      <c r="Y2" t="s">
        <v>54</v>
      </c>
      <c r="Z2" t="s">
        <v>54</v>
      </c>
      <c r="AA2">
        <v>0</v>
      </c>
      <c r="AB2" t="s">
        <v>54</v>
      </c>
      <c r="AC2">
        <v>0</v>
      </c>
      <c r="AD2" t="s">
        <v>54</v>
      </c>
      <c r="AE2" s="8">
        <v>950216.37457493204</v>
      </c>
      <c r="AF2" s="8">
        <v>1578796.32810356</v>
      </c>
      <c r="AG2" s="8">
        <v>1478966.8091694899</v>
      </c>
      <c r="AH2" s="8">
        <v>1335993.1706159941</v>
      </c>
      <c r="AI2" s="8">
        <v>275813.08342841169</v>
      </c>
      <c r="AJ2" s="10">
        <v>542254.52242459403</v>
      </c>
      <c r="AK2" s="10">
        <v>1072742.75952706</v>
      </c>
      <c r="AL2" s="10">
        <v>1355776.4501150299</v>
      </c>
      <c r="AM2" s="10">
        <v>990257.91068889468</v>
      </c>
      <c r="AN2" s="10">
        <v>337201.51682555443</v>
      </c>
      <c r="AO2" s="12">
        <v>24875564.419137362</v>
      </c>
      <c r="AP2" s="12">
        <v>8771501.4988909569</v>
      </c>
      <c r="AQ2">
        <f>AP2/AO2</f>
        <v>0.35261517492012495</v>
      </c>
      <c r="AR2" s="13">
        <f>LOG(AQ2,2)</f>
        <v>-1.5038335319963649</v>
      </c>
    </row>
    <row r="3" spans="1:44" x14ac:dyDescent="0.25">
      <c r="A3" t="s">
        <v>49</v>
      </c>
      <c r="B3" t="s">
        <v>64</v>
      </c>
      <c r="C3" t="s">
        <v>51</v>
      </c>
      <c r="D3" t="s">
        <v>13912</v>
      </c>
      <c r="E3" t="s">
        <v>13913</v>
      </c>
      <c r="F3" t="s">
        <v>54</v>
      </c>
      <c r="G3">
        <v>0</v>
      </c>
      <c r="H3">
        <v>63</v>
      </c>
      <c r="I3">
        <v>7</v>
      </c>
      <c r="J3">
        <v>57</v>
      </c>
      <c r="K3">
        <v>7</v>
      </c>
      <c r="L3">
        <v>142</v>
      </c>
      <c r="M3">
        <v>15.2</v>
      </c>
      <c r="N3">
        <v>8.68</v>
      </c>
      <c r="O3">
        <v>48.14</v>
      </c>
      <c r="P3" t="s">
        <v>1517</v>
      </c>
      <c r="Q3" t="s">
        <v>1049</v>
      </c>
      <c r="R3" t="s">
        <v>9464</v>
      </c>
      <c r="S3" t="s">
        <v>9465</v>
      </c>
      <c r="T3" t="s">
        <v>13914</v>
      </c>
      <c r="U3" t="s">
        <v>13915</v>
      </c>
      <c r="V3" t="s">
        <v>13916</v>
      </c>
      <c r="W3" t="s">
        <v>187</v>
      </c>
      <c r="X3" t="s">
        <v>13917</v>
      </c>
      <c r="Y3" t="s">
        <v>9469</v>
      </c>
      <c r="Z3" t="s">
        <v>13918</v>
      </c>
      <c r="AA3">
        <v>13</v>
      </c>
      <c r="AB3">
        <v>34.380000000000003</v>
      </c>
      <c r="AC3">
        <v>0</v>
      </c>
      <c r="AD3" t="s">
        <v>54</v>
      </c>
      <c r="AE3" s="8">
        <v>1216247.8262916501</v>
      </c>
      <c r="AF3" s="8">
        <v>1301358.09077844</v>
      </c>
      <c r="AG3" s="8">
        <v>1480646.5791545401</v>
      </c>
      <c r="AH3" s="8">
        <v>1332750.8320748766</v>
      </c>
      <c r="AI3" s="8">
        <v>110199.22348014875</v>
      </c>
      <c r="AJ3" s="10">
        <v>7390166.2964501996</v>
      </c>
      <c r="AK3" s="10">
        <v>19508193.812612999</v>
      </c>
      <c r="AL3" s="10">
        <v>14788698.0201807</v>
      </c>
      <c r="AM3" s="10">
        <v>13895686.0430813</v>
      </c>
      <c r="AN3" s="10">
        <v>4987300.5733931772</v>
      </c>
      <c r="AO3" s="12">
        <v>5340625.7555297641</v>
      </c>
      <c r="AP3" s="12">
        <v>1854308.2293660874</v>
      </c>
      <c r="AQ3">
        <f>AP3/AO3</f>
        <v>0.34720804532055233</v>
      </c>
      <c r="AR3" s="13">
        <f>LOG(AQ3,2)</f>
        <v>-1.526127717353855</v>
      </c>
    </row>
    <row r="4" spans="1:44" x14ac:dyDescent="0.25">
      <c r="A4" t="s">
        <v>49</v>
      </c>
      <c r="B4" t="s">
        <v>50</v>
      </c>
      <c r="C4" t="s">
        <v>51</v>
      </c>
      <c r="D4" t="s">
        <v>13919</v>
      </c>
      <c r="E4" t="s">
        <v>13920</v>
      </c>
      <c r="F4" t="s">
        <v>54</v>
      </c>
      <c r="G4">
        <v>2.1000000000000001E-2</v>
      </c>
      <c r="H4">
        <v>1</v>
      </c>
      <c r="I4">
        <v>1</v>
      </c>
      <c r="J4">
        <v>1</v>
      </c>
      <c r="K4">
        <v>1</v>
      </c>
      <c r="L4">
        <v>953</v>
      </c>
      <c r="M4">
        <v>106.3</v>
      </c>
      <c r="N4">
        <v>8.32</v>
      </c>
      <c r="O4">
        <v>0</v>
      </c>
      <c r="P4" t="s">
        <v>54</v>
      </c>
      <c r="Q4" t="s">
        <v>472</v>
      </c>
      <c r="R4" t="s">
        <v>1614</v>
      </c>
      <c r="S4" t="s">
        <v>13921</v>
      </c>
      <c r="T4" t="s">
        <v>13922</v>
      </c>
      <c r="U4" t="s">
        <v>13923</v>
      </c>
      <c r="V4" t="s">
        <v>13924</v>
      </c>
      <c r="W4" t="s">
        <v>187</v>
      </c>
      <c r="X4" t="s">
        <v>54</v>
      </c>
      <c r="Y4" t="s">
        <v>54</v>
      </c>
      <c r="Z4" t="s">
        <v>54</v>
      </c>
      <c r="AA4">
        <v>0</v>
      </c>
      <c r="AB4" t="s">
        <v>54</v>
      </c>
      <c r="AC4">
        <v>0</v>
      </c>
      <c r="AD4" t="s">
        <v>54</v>
      </c>
      <c r="AE4" s="8">
        <v>1330811.2513123001</v>
      </c>
      <c r="AF4" s="8" t="s">
        <v>54</v>
      </c>
      <c r="AG4" s="8" t="s">
        <v>54</v>
      </c>
      <c r="AH4" s="8">
        <v>1330811.2513123001</v>
      </c>
      <c r="AI4" s="8">
        <v>0</v>
      </c>
      <c r="AJ4" s="10">
        <v>876514.25216924795</v>
      </c>
      <c r="AK4" s="10">
        <v>1396013.42475338</v>
      </c>
      <c r="AL4" s="10" t="s">
        <v>54</v>
      </c>
      <c r="AM4" s="10">
        <v>1136263.8384613139</v>
      </c>
      <c r="AN4" s="10">
        <v>259749.58629206641</v>
      </c>
      <c r="AO4" s="12">
        <v>11325857.889878238</v>
      </c>
      <c r="AP4" s="12">
        <v>3904135.4095838401</v>
      </c>
      <c r="AQ4">
        <f>AP4/AO4</f>
        <v>0.34470990608781271</v>
      </c>
      <c r="AR4" s="13">
        <f>LOG(AQ4,2)</f>
        <v>-1.5365453361925951</v>
      </c>
    </row>
    <row r="5" spans="1:44" x14ac:dyDescent="0.25">
      <c r="A5" t="s">
        <v>49</v>
      </c>
      <c r="B5" t="s">
        <v>64</v>
      </c>
      <c r="C5" t="s">
        <v>51</v>
      </c>
      <c r="D5" t="s">
        <v>13925</v>
      </c>
      <c r="E5" t="s">
        <v>13926</v>
      </c>
      <c r="F5" t="s">
        <v>54</v>
      </c>
      <c r="G5">
        <v>8.0000000000000002E-3</v>
      </c>
      <c r="H5">
        <v>2</v>
      </c>
      <c r="I5">
        <v>1</v>
      </c>
      <c r="J5">
        <v>2</v>
      </c>
      <c r="K5">
        <v>1</v>
      </c>
      <c r="L5">
        <v>717</v>
      </c>
      <c r="M5">
        <v>82.9</v>
      </c>
      <c r="N5">
        <v>8.1199999999999992</v>
      </c>
      <c r="O5">
        <v>2.25</v>
      </c>
      <c r="P5" t="s">
        <v>701</v>
      </c>
      <c r="Q5" t="s">
        <v>472</v>
      </c>
      <c r="R5" t="s">
        <v>69</v>
      </c>
      <c r="S5" t="s">
        <v>13927</v>
      </c>
      <c r="T5" t="s">
        <v>13928</v>
      </c>
      <c r="U5" t="s">
        <v>13929</v>
      </c>
      <c r="V5" t="s">
        <v>13930</v>
      </c>
      <c r="W5" t="s">
        <v>217</v>
      </c>
      <c r="X5" t="s">
        <v>2150</v>
      </c>
      <c r="Y5" t="s">
        <v>5878</v>
      </c>
      <c r="Z5" t="s">
        <v>11382</v>
      </c>
      <c r="AA5">
        <v>13</v>
      </c>
      <c r="AB5">
        <v>2.89</v>
      </c>
      <c r="AC5">
        <v>2.8510334996436201E-3</v>
      </c>
      <c r="AD5" t="s">
        <v>54</v>
      </c>
      <c r="AE5" s="8">
        <v>965735.31792376202</v>
      </c>
      <c r="AF5" s="8">
        <v>1592727.55176345</v>
      </c>
      <c r="AG5" s="8">
        <v>1433342.3392340599</v>
      </c>
      <c r="AH5" s="8">
        <v>1330601.7363070908</v>
      </c>
      <c r="AI5" s="8">
        <v>266078.35805913509</v>
      </c>
      <c r="AJ5" s="10">
        <v>510592.88917706598</v>
      </c>
      <c r="AK5" s="10">
        <v>1188441.58140834</v>
      </c>
      <c r="AL5" s="10">
        <v>1159397.47212655</v>
      </c>
      <c r="AM5" s="10">
        <v>952810.64757065196</v>
      </c>
      <c r="AN5" s="10">
        <v>312919.90396902885</v>
      </c>
      <c r="AO5" s="12">
        <v>20957668.627708402</v>
      </c>
      <c r="AP5" s="12">
        <v>7211235.3003261397</v>
      </c>
      <c r="AQ5">
        <f>AP5/AO5</f>
        <v>0.34408575822179349</v>
      </c>
      <c r="AR5" s="13">
        <f>LOG(AQ5,2)</f>
        <v>-1.5391599150124067</v>
      </c>
    </row>
    <row r="6" spans="1:44" x14ac:dyDescent="0.25">
      <c r="A6" t="s">
        <v>49</v>
      </c>
      <c r="B6" t="s">
        <v>64</v>
      </c>
      <c r="C6" t="s">
        <v>51</v>
      </c>
      <c r="D6" t="s">
        <v>13931</v>
      </c>
      <c r="E6" t="s">
        <v>13932</v>
      </c>
      <c r="F6" t="s">
        <v>54</v>
      </c>
      <c r="G6">
        <v>1E-3</v>
      </c>
      <c r="H6">
        <v>4</v>
      </c>
      <c r="I6">
        <v>1</v>
      </c>
      <c r="J6">
        <v>5</v>
      </c>
      <c r="K6">
        <v>1</v>
      </c>
      <c r="L6">
        <v>372</v>
      </c>
      <c r="M6">
        <v>42.2</v>
      </c>
      <c r="N6">
        <v>5.95</v>
      </c>
      <c r="O6">
        <v>10.1</v>
      </c>
      <c r="P6" t="s">
        <v>2307</v>
      </c>
      <c r="Q6" t="s">
        <v>139</v>
      </c>
      <c r="R6" t="s">
        <v>82</v>
      </c>
      <c r="S6" t="s">
        <v>13933</v>
      </c>
      <c r="T6" t="s">
        <v>13934</v>
      </c>
      <c r="U6" t="s">
        <v>54</v>
      </c>
      <c r="V6" t="s">
        <v>13935</v>
      </c>
      <c r="W6" t="s">
        <v>217</v>
      </c>
      <c r="X6" t="s">
        <v>1976</v>
      </c>
      <c r="Y6" t="s">
        <v>11443</v>
      </c>
      <c r="Z6" t="s">
        <v>13936</v>
      </c>
      <c r="AA6">
        <v>7</v>
      </c>
      <c r="AB6">
        <v>5.95</v>
      </c>
      <c r="AC6">
        <v>9.6246390760346503E-4</v>
      </c>
      <c r="AD6" t="s">
        <v>54</v>
      </c>
      <c r="AE6" s="8">
        <v>957163.32298006199</v>
      </c>
      <c r="AF6" s="8">
        <v>1536470.1745424899</v>
      </c>
      <c r="AG6" s="8">
        <v>1498164.5318986</v>
      </c>
      <c r="AH6" s="8">
        <v>1330599.3431403839</v>
      </c>
      <c r="AI6" s="8">
        <v>264521.80304526247</v>
      </c>
      <c r="AJ6" s="10">
        <v>471367.91830239102</v>
      </c>
      <c r="AK6" s="10">
        <v>1081395.5562034801</v>
      </c>
      <c r="AL6" s="10">
        <v>1017983.25887827</v>
      </c>
      <c r="AM6" s="10">
        <v>856915.57779471378</v>
      </c>
      <c r="AN6" s="10">
        <v>273849.74976316362</v>
      </c>
      <c r="AO6" s="12">
        <v>6598010.6821236759</v>
      </c>
      <c r="AP6" s="12">
        <v>2259410.1226295303</v>
      </c>
      <c r="AQ6">
        <f>AP6/AO6</f>
        <v>0.34243808194355679</v>
      </c>
      <c r="AR6" s="13">
        <f>LOG(AQ6,2)</f>
        <v>-1.5460849446200386</v>
      </c>
    </row>
    <row r="7" spans="1:44" x14ac:dyDescent="0.25">
      <c r="A7" t="s">
        <v>49</v>
      </c>
      <c r="B7" t="s">
        <v>64</v>
      </c>
      <c r="C7" t="s">
        <v>51</v>
      </c>
      <c r="D7" t="s">
        <v>13937</v>
      </c>
      <c r="E7" t="s">
        <v>13938</v>
      </c>
      <c r="F7" t="s">
        <v>54</v>
      </c>
      <c r="G7">
        <v>6.0000000000000001E-3</v>
      </c>
      <c r="H7">
        <v>3</v>
      </c>
      <c r="I7">
        <v>1</v>
      </c>
      <c r="J7">
        <v>4</v>
      </c>
      <c r="K7">
        <v>1</v>
      </c>
      <c r="L7">
        <v>361</v>
      </c>
      <c r="M7">
        <v>37.9</v>
      </c>
      <c r="N7">
        <v>7.25</v>
      </c>
      <c r="O7">
        <v>4.38</v>
      </c>
      <c r="P7" t="s">
        <v>5062</v>
      </c>
      <c r="Q7" t="s">
        <v>2951</v>
      </c>
      <c r="R7" t="s">
        <v>125</v>
      </c>
      <c r="S7" t="s">
        <v>3436</v>
      </c>
      <c r="T7" t="s">
        <v>13939</v>
      </c>
      <c r="U7" t="s">
        <v>13940</v>
      </c>
      <c r="V7" t="s">
        <v>13941</v>
      </c>
      <c r="W7" t="s">
        <v>99</v>
      </c>
      <c r="X7" t="s">
        <v>54</v>
      </c>
      <c r="Y7" t="s">
        <v>13942</v>
      </c>
      <c r="Z7" t="s">
        <v>13943</v>
      </c>
      <c r="AA7">
        <v>5</v>
      </c>
      <c r="AB7">
        <v>3.11</v>
      </c>
      <c r="AC7">
        <v>7.3152889539136799E-4</v>
      </c>
      <c r="AD7" t="s">
        <v>54</v>
      </c>
      <c r="AE7" s="8">
        <v>1096116.7367674201</v>
      </c>
      <c r="AF7" s="8">
        <v>1299129.15615382</v>
      </c>
      <c r="AG7" s="8">
        <v>1591227.18617688</v>
      </c>
      <c r="AH7" s="8">
        <v>1328824.3596993734</v>
      </c>
      <c r="AI7" s="8">
        <v>203215.71972302083</v>
      </c>
      <c r="AJ7" s="10">
        <v>667026.95461616095</v>
      </c>
      <c r="AK7" s="10">
        <v>1557074.5496561499</v>
      </c>
      <c r="AL7" s="10">
        <v>1846917.3235710899</v>
      </c>
      <c r="AM7" s="10">
        <v>1357006.2759478001</v>
      </c>
      <c r="AN7" s="10">
        <v>502033.07082079048</v>
      </c>
      <c r="AO7" s="12">
        <v>5270625.2310224902</v>
      </c>
      <c r="AP7" s="12">
        <v>1801779.8744489762</v>
      </c>
      <c r="AQ7">
        <f>AP7/AO7</f>
        <v>0.34185315697345353</v>
      </c>
      <c r="AR7" s="13">
        <f>LOG(AQ7,2)</f>
        <v>-1.5485513463834868</v>
      </c>
    </row>
    <row r="8" spans="1:44" x14ac:dyDescent="0.25">
      <c r="A8" t="s">
        <v>49</v>
      </c>
      <c r="B8" t="s">
        <v>64</v>
      </c>
      <c r="C8" t="s">
        <v>51</v>
      </c>
      <c r="D8" t="s">
        <v>13944</v>
      </c>
      <c r="E8" t="s">
        <v>13945</v>
      </c>
      <c r="F8" t="s">
        <v>54</v>
      </c>
      <c r="G8">
        <v>2E-3</v>
      </c>
      <c r="H8">
        <v>4</v>
      </c>
      <c r="I8">
        <v>1</v>
      </c>
      <c r="J8">
        <v>4</v>
      </c>
      <c r="K8">
        <v>1</v>
      </c>
      <c r="L8">
        <v>326</v>
      </c>
      <c r="M8">
        <v>36.1</v>
      </c>
      <c r="N8">
        <v>9.16</v>
      </c>
      <c r="O8">
        <v>5.66</v>
      </c>
      <c r="P8" t="s">
        <v>3079</v>
      </c>
      <c r="Q8" t="s">
        <v>871</v>
      </c>
      <c r="R8" t="s">
        <v>4360</v>
      </c>
      <c r="S8" t="s">
        <v>273</v>
      </c>
      <c r="T8" t="s">
        <v>13946</v>
      </c>
      <c r="U8" t="s">
        <v>13947</v>
      </c>
      <c r="V8" t="s">
        <v>13948</v>
      </c>
      <c r="W8" t="s">
        <v>62</v>
      </c>
      <c r="X8" t="s">
        <v>54</v>
      </c>
      <c r="Y8" t="s">
        <v>54</v>
      </c>
      <c r="Z8" t="s">
        <v>9536</v>
      </c>
      <c r="AA8">
        <v>4</v>
      </c>
      <c r="AB8">
        <v>6.07</v>
      </c>
      <c r="AC8">
        <v>9.7943192948090089E-4</v>
      </c>
      <c r="AD8" t="s">
        <v>54</v>
      </c>
      <c r="AE8" s="8">
        <v>913517.76340443001</v>
      </c>
      <c r="AF8" s="8">
        <v>1534298.1004950199</v>
      </c>
      <c r="AG8" s="8">
        <v>1532665.1328318701</v>
      </c>
      <c r="AH8" s="8">
        <v>1326826.9989104399</v>
      </c>
      <c r="AI8" s="8">
        <v>292254.52350279567</v>
      </c>
      <c r="AJ8" s="10">
        <v>916171.35224984598</v>
      </c>
      <c r="AK8" s="10">
        <v>1696551.2152134399</v>
      </c>
      <c r="AL8" s="10">
        <v>1298692.1496830101</v>
      </c>
      <c r="AM8" s="10">
        <v>1303804.905715432</v>
      </c>
      <c r="AN8" s="10">
        <v>318609.25686013867</v>
      </c>
      <c r="AO8" s="12">
        <v>5682411.7566357329</v>
      </c>
      <c r="AP8" s="12">
        <v>1941428.49727322</v>
      </c>
      <c r="AQ8">
        <f>AP8/AO8</f>
        <v>0.34165572303099717</v>
      </c>
      <c r="AR8" s="13">
        <f>LOG(AQ8,2)</f>
        <v>-1.5493848014736535</v>
      </c>
    </row>
    <row r="9" spans="1:44" x14ac:dyDescent="0.25">
      <c r="A9" t="s">
        <v>49</v>
      </c>
      <c r="B9" t="s">
        <v>64</v>
      </c>
      <c r="C9" t="s">
        <v>51</v>
      </c>
      <c r="D9" t="s">
        <v>13949</v>
      </c>
      <c r="E9" t="s">
        <v>13950</v>
      </c>
      <c r="F9" t="s">
        <v>54</v>
      </c>
      <c r="G9">
        <v>1E-3</v>
      </c>
      <c r="H9">
        <v>2</v>
      </c>
      <c r="I9">
        <v>1</v>
      </c>
      <c r="J9">
        <v>3</v>
      </c>
      <c r="K9">
        <v>1</v>
      </c>
      <c r="L9">
        <v>547</v>
      </c>
      <c r="M9">
        <v>62.2</v>
      </c>
      <c r="N9">
        <v>8.8800000000000008</v>
      </c>
      <c r="O9">
        <v>7.07</v>
      </c>
      <c r="P9" t="s">
        <v>6011</v>
      </c>
      <c r="Q9" t="s">
        <v>992</v>
      </c>
      <c r="R9" t="s">
        <v>4043</v>
      </c>
      <c r="S9" t="s">
        <v>13951</v>
      </c>
      <c r="T9" t="s">
        <v>13952</v>
      </c>
      <c r="U9" t="s">
        <v>13953</v>
      </c>
      <c r="V9" t="s">
        <v>13954</v>
      </c>
      <c r="W9" t="s">
        <v>326</v>
      </c>
      <c r="X9" t="s">
        <v>54</v>
      </c>
      <c r="Y9" t="s">
        <v>54</v>
      </c>
      <c r="Z9" t="s">
        <v>5141</v>
      </c>
      <c r="AA9">
        <v>3</v>
      </c>
      <c r="AB9" t="s">
        <v>54</v>
      </c>
      <c r="AC9">
        <v>0</v>
      </c>
      <c r="AD9" t="s">
        <v>54</v>
      </c>
      <c r="AE9" s="8">
        <v>1724369.85915781</v>
      </c>
      <c r="AF9" s="8">
        <v>1053791.8204647</v>
      </c>
      <c r="AG9" s="8">
        <v>1200844.25096306</v>
      </c>
      <c r="AH9" s="8">
        <v>1326335.3101951899</v>
      </c>
      <c r="AI9" s="8">
        <v>287784.33007465396</v>
      </c>
      <c r="AJ9" s="10">
        <v>1278592.6839787699</v>
      </c>
      <c r="AK9" s="10">
        <v>1938588.46525788</v>
      </c>
      <c r="AL9" s="10">
        <v>1897799.48247204</v>
      </c>
      <c r="AM9" s="10">
        <v>1704993.5439028966</v>
      </c>
      <c r="AN9" s="10">
        <v>301970.42381354998</v>
      </c>
      <c r="AO9" s="12">
        <v>19085368.797991768</v>
      </c>
      <c r="AP9" s="12">
        <v>6460617.786934224</v>
      </c>
      <c r="AQ9">
        <f>AP9/AO9</f>
        <v>0.33851155067090105</v>
      </c>
      <c r="AR9" s="13">
        <f>LOG(AQ9,2)</f>
        <v>-1.562723032693238</v>
      </c>
    </row>
    <row r="10" spans="1:44" x14ac:dyDescent="0.25">
      <c r="A10" t="s">
        <v>49</v>
      </c>
      <c r="B10" t="s">
        <v>64</v>
      </c>
      <c r="C10" t="s">
        <v>51</v>
      </c>
      <c r="D10" t="s">
        <v>13955</v>
      </c>
      <c r="E10" t="s">
        <v>13956</v>
      </c>
      <c r="F10" t="s">
        <v>54</v>
      </c>
      <c r="G10">
        <v>2E-3</v>
      </c>
      <c r="H10">
        <v>6</v>
      </c>
      <c r="I10">
        <v>2</v>
      </c>
      <c r="J10">
        <v>4</v>
      </c>
      <c r="K10">
        <v>2</v>
      </c>
      <c r="L10">
        <v>319</v>
      </c>
      <c r="M10">
        <v>35.9</v>
      </c>
      <c r="N10">
        <v>6.13</v>
      </c>
      <c r="O10">
        <v>5.71</v>
      </c>
      <c r="P10" t="s">
        <v>6874</v>
      </c>
      <c r="Q10" t="s">
        <v>13957</v>
      </c>
      <c r="R10" t="s">
        <v>1904</v>
      </c>
      <c r="S10" t="s">
        <v>2231</v>
      </c>
      <c r="T10" t="s">
        <v>13958</v>
      </c>
      <c r="U10" t="s">
        <v>54</v>
      </c>
      <c r="V10" t="s">
        <v>13959</v>
      </c>
      <c r="W10" t="s">
        <v>198</v>
      </c>
      <c r="X10" t="s">
        <v>2235</v>
      </c>
      <c r="Y10" t="s">
        <v>54</v>
      </c>
      <c r="Z10" t="s">
        <v>54</v>
      </c>
      <c r="AA10">
        <v>1</v>
      </c>
      <c r="AB10">
        <v>4.0599999999999996</v>
      </c>
      <c r="AC10">
        <v>8.1037277147487797E-4</v>
      </c>
      <c r="AD10" t="s">
        <v>54</v>
      </c>
      <c r="AE10" s="8" t="s">
        <v>54</v>
      </c>
      <c r="AF10" s="8">
        <v>1689239.06400102</v>
      </c>
      <c r="AG10" s="8">
        <v>956549.30694886704</v>
      </c>
      <c r="AH10" s="8">
        <v>1322894.1854749436</v>
      </c>
      <c r="AI10" s="8">
        <v>366344.87852607638</v>
      </c>
      <c r="AJ10" s="10" t="s">
        <v>54</v>
      </c>
      <c r="AK10" s="10" t="s">
        <v>54</v>
      </c>
      <c r="AL10" s="10" t="s">
        <v>54</v>
      </c>
      <c r="AM10" s="10">
        <v>0</v>
      </c>
      <c r="AN10" s="10">
        <v>0</v>
      </c>
      <c r="AO10" s="12">
        <v>2054817.5850157</v>
      </c>
      <c r="AP10" s="12">
        <v>691364.26984004304</v>
      </c>
      <c r="AQ10">
        <f>AP10/AO10</f>
        <v>0.33646016798846923</v>
      </c>
      <c r="AR10" s="13">
        <f>LOG(AQ10,2)</f>
        <v>-1.5714923741436218</v>
      </c>
    </row>
    <row r="11" spans="1:44" x14ac:dyDescent="0.25">
      <c r="A11" t="s">
        <v>49</v>
      </c>
      <c r="B11" t="s">
        <v>64</v>
      </c>
      <c r="C11" t="s">
        <v>51</v>
      </c>
      <c r="D11" t="s">
        <v>13960</v>
      </c>
      <c r="E11" t="s">
        <v>13961</v>
      </c>
      <c r="F11" t="s">
        <v>54</v>
      </c>
      <c r="G11">
        <v>0</v>
      </c>
      <c r="H11">
        <v>27</v>
      </c>
      <c r="I11">
        <v>2</v>
      </c>
      <c r="J11">
        <v>28</v>
      </c>
      <c r="K11">
        <v>2</v>
      </c>
      <c r="L11">
        <v>99</v>
      </c>
      <c r="M11">
        <v>10.8</v>
      </c>
      <c r="N11">
        <v>5.41</v>
      </c>
      <c r="O11">
        <v>38.39</v>
      </c>
      <c r="P11" t="s">
        <v>1517</v>
      </c>
      <c r="Q11" t="s">
        <v>6625</v>
      </c>
      <c r="R11" t="s">
        <v>115</v>
      </c>
      <c r="S11" t="s">
        <v>13962</v>
      </c>
      <c r="T11" t="s">
        <v>13963</v>
      </c>
      <c r="U11" t="s">
        <v>13964</v>
      </c>
      <c r="V11" t="s">
        <v>13965</v>
      </c>
      <c r="W11" t="s">
        <v>217</v>
      </c>
      <c r="X11" t="s">
        <v>13966</v>
      </c>
      <c r="Y11" t="s">
        <v>10974</v>
      </c>
      <c r="Z11" t="s">
        <v>13967</v>
      </c>
      <c r="AA11">
        <v>18</v>
      </c>
      <c r="AB11">
        <v>15.13</v>
      </c>
      <c r="AC11">
        <v>0</v>
      </c>
      <c r="AD11" t="s">
        <v>54</v>
      </c>
      <c r="AE11" s="8">
        <v>1282798.6155341</v>
      </c>
      <c r="AF11" s="8">
        <v>1097659.27792276</v>
      </c>
      <c r="AG11" s="8">
        <v>1584914.19771578</v>
      </c>
      <c r="AH11" s="8">
        <v>1321790.6970575468</v>
      </c>
      <c r="AI11" s="8">
        <v>200822.6846943571</v>
      </c>
      <c r="AJ11" s="10">
        <v>1335964.5485056301</v>
      </c>
      <c r="AK11" s="10">
        <v>3665896.5032259999</v>
      </c>
      <c r="AL11" s="10">
        <v>3673208.0452037398</v>
      </c>
      <c r="AM11" s="10">
        <v>2891689.6989784562</v>
      </c>
      <c r="AN11" s="10">
        <v>1100067.8532168821</v>
      </c>
      <c r="AO11" s="12">
        <v>15623475.686168298</v>
      </c>
      <c r="AP11" s="12">
        <v>5227222.4895428605</v>
      </c>
      <c r="AQ11">
        <f>AP11/AO11</f>
        <v>0.33457487914616851</v>
      </c>
      <c r="AR11" s="13">
        <f>LOG(AQ11,2)</f>
        <v>-1.5795989671792938</v>
      </c>
    </row>
    <row r="12" spans="1:44" x14ac:dyDescent="0.25">
      <c r="A12" t="s">
        <v>49</v>
      </c>
      <c r="B12" t="s">
        <v>64</v>
      </c>
      <c r="C12" t="s">
        <v>51</v>
      </c>
      <c r="D12" t="s">
        <v>13968</v>
      </c>
      <c r="E12" t="s">
        <v>13969</v>
      </c>
      <c r="F12" t="s">
        <v>54</v>
      </c>
      <c r="G12">
        <v>8.9999999999999993E-3</v>
      </c>
      <c r="H12">
        <v>1</v>
      </c>
      <c r="I12">
        <v>2</v>
      </c>
      <c r="J12">
        <v>7</v>
      </c>
      <c r="K12">
        <v>1</v>
      </c>
      <c r="L12">
        <v>2099</v>
      </c>
      <c r="M12">
        <v>238.4</v>
      </c>
      <c r="N12">
        <v>6.87</v>
      </c>
      <c r="O12">
        <v>2.1</v>
      </c>
      <c r="P12" t="s">
        <v>13970</v>
      </c>
      <c r="Q12" t="s">
        <v>848</v>
      </c>
      <c r="R12" t="s">
        <v>82</v>
      </c>
      <c r="S12" t="s">
        <v>5184</v>
      </c>
      <c r="T12" t="s">
        <v>13971</v>
      </c>
      <c r="U12" t="s">
        <v>13972</v>
      </c>
      <c r="V12" t="s">
        <v>13973</v>
      </c>
      <c r="W12" t="s">
        <v>157</v>
      </c>
      <c r="X12" t="s">
        <v>54</v>
      </c>
      <c r="Y12" t="s">
        <v>54</v>
      </c>
      <c r="Z12" t="s">
        <v>1349</v>
      </c>
      <c r="AA12">
        <v>2</v>
      </c>
      <c r="AB12">
        <v>1.94</v>
      </c>
      <c r="AC12">
        <v>1.06649937264743E-2</v>
      </c>
      <c r="AD12" t="s">
        <v>54</v>
      </c>
      <c r="AE12" s="8" t="s">
        <v>54</v>
      </c>
      <c r="AF12" s="8">
        <v>1320750.60563745</v>
      </c>
      <c r="AG12" s="8" t="s">
        <v>54</v>
      </c>
      <c r="AH12" s="8">
        <v>1320750.60563745</v>
      </c>
      <c r="AI12" s="8">
        <v>0</v>
      </c>
      <c r="AJ12" s="10">
        <v>866287.15207916196</v>
      </c>
      <c r="AK12" s="10">
        <v>1230582.50702726</v>
      </c>
      <c r="AL12" s="10">
        <v>1206589.44295435</v>
      </c>
      <c r="AM12" s="10">
        <v>1101153.0340202574</v>
      </c>
      <c r="AN12" s="10">
        <v>166363.86557959486</v>
      </c>
      <c r="AO12" s="12">
        <v>3011379.4033090766</v>
      </c>
      <c r="AP12" s="12">
        <v>1006167.9673461636</v>
      </c>
      <c r="AQ12">
        <f>AP12/AO12</f>
        <v>0.3341219529629938</v>
      </c>
      <c r="AR12" s="13">
        <f>LOG(AQ12,2)</f>
        <v>-1.5815533190676363</v>
      </c>
    </row>
    <row r="13" spans="1:44" x14ac:dyDescent="0.25">
      <c r="A13" t="s">
        <v>49</v>
      </c>
      <c r="B13" t="s">
        <v>50</v>
      </c>
      <c r="C13" t="s">
        <v>51</v>
      </c>
      <c r="D13" t="s">
        <v>13974</v>
      </c>
      <c r="E13" t="s">
        <v>13975</v>
      </c>
      <c r="F13" t="s">
        <v>54</v>
      </c>
      <c r="G13">
        <v>2.1000000000000001E-2</v>
      </c>
      <c r="H13">
        <v>17</v>
      </c>
      <c r="I13">
        <v>2</v>
      </c>
      <c r="J13">
        <v>8</v>
      </c>
      <c r="K13">
        <v>2</v>
      </c>
      <c r="L13">
        <v>129</v>
      </c>
      <c r="M13">
        <v>14.6</v>
      </c>
      <c r="N13">
        <v>8.8800000000000008</v>
      </c>
      <c r="O13">
        <v>1.67</v>
      </c>
      <c r="P13" t="s">
        <v>320</v>
      </c>
      <c r="Q13" t="s">
        <v>4058</v>
      </c>
      <c r="R13" t="s">
        <v>57</v>
      </c>
      <c r="S13" t="s">
        <v>13976</v>
      </c>
      <c r="T13" t="s">
        <v>13977</v>
      </c>
      <c r="U13" t="s">
        <v>13978</v>
      </c>
      <c r="V13" t="s">
        <v>13979</v>
      </c>
      <c r="W13" t="s">
        <v>13980</v>
      </c>
      <c r="X13" t="s">
        <v>54</v>
      </c>
      <c r="Y13" t="s">
        <v>54</v>
      </c>
      <c r="Z13" t="s">
        <v>13079</v>
      </c>
      <c r="AA13">
        <v>5</v>
      </c>
      <c r="AB13">
        <v>4.1100000000000003</v>
      </c>
      <c r="AC13">
        <v>8.1699346405228804E-4</v>
      </c>
      <c r="AD13" t="s">
        <v>54</v>
      </c>
      <c r="AE13" s="8">
        <v>986612.30835039797</v>
      </c>
      <c r="AF13" s="8">
        <v>1350047.0862695801</v>
      </c>
      <c r="AG13" s="8">
        <v>1625058.0176848001</v>
      </c>
      <c r="AH13" s="8">
        <v>1320572.4707682594</v>
      </c>
      <c r="AI13" s="8">
        <v>261476.31589507236</v>
      </c>
      <c r="AJ13" s="10" t="s">
        <v>54</v>
      </c>
      <c r="AK13" s="10" t="s">
        <v>54</v>
      </c>
      <c r="AL13" s="10" t="s">
        <v>54</v>
      </c>
      <c r="AM13" s="10">
        <v>0</v>
      </c>
      <c r="AN13" s="10">
        <v>0</v>
      </c>
      <c r="AO13" s="12">
        <v>31991255.40864357</v>
      </c>
      <c r="AP13" s="12">
        <v>10651190.990516109</v>
      </c>
      <c r="AQ13">
        <f>AP13/AO13</f>
        <v>0.3329407006527888</v>
      </c>
      <c r="AR13" s="13">
        <f>LOG(AQ13,2)</f>
        <v>-1.5866628500002478</v>
      </c>
    </row>
    <row r="14" spans="1:44" x14ac:dyDescent="0.25">
      <c r="A14" t="s">
        <v>49</v>
      </c>
      <c r="B14" t="s">
        <v>64</v>
      </c>
      <c r="C14" t="s">
        <v>51</v>
      </c>
      <c r="D14" t="s">
        <v>13981</v>
      </c>
      <c r="E14" t="s">
        <v>13982</v>
      </c>
      <c r="F14" t="s">
        <v>54</v>
      </c>
      <c r="G14">
        <v>5.0000000000000001E-3</v>
      </c>
      <c r="H14">
        <v>2</v>
      </c>
      <c r="I14">
        <v>1</v>
      </c>
      <c r="J14">
        <v>2</v>
      </c>
      <c r="K14">
        <v>1</v>
      </c>
      <c r="L14">
        <v>756</v>
      </c>
      <c r="M14">
        <v>85.8</v>
      </c>
      <c r="N14">
        <v>6.87</v>
      </c>
      <c r="O14">
        <v>4.5599999999999996</v>
      </c>
      <c r="P14" t="s">
        <v>701</v>
      </c>
      <c r="Q14" t="s">
        <v>463</v>
      </c>
      <c r="R14" t="s">
        <v>528</v>
      </c>
      <c r="S14" t="s">
        <v>13983</v>
      </c>
      <c r="T14" t="s">
        <v>13984</v>
      </c>
      <c r="U14" t="s">
        <v>13985</v>
      </c>
      <c r="V14" t="s">
        <v>13986</v>
      </c>
      <c r="W14" t="s">
        <v>144</v>
      </c>
      <c r="X14" t="s">
        <v>54</v>
      </c>
      <c r="Y14" t="s">
        <v>54</v>
      </c>
      <c r="Z14" t="s">
        <v>54</v>
      </c>
      <c r="AA14">
        <v>0</v>
      </c>
      <c r="AB14" t="s">
        <v>54</v>
      </c>
      <c r="AC14">
        <v>0</v>
      </c>
      <c r="AD14" t="s">
        <v>54</v>
      </c>
      <c r="AE14" s="8">
        <v>1619298.7679974199</v>
      </c>
      <c r="AF14" s="8">
        <v>1271418.9422784301</v>
      </c>
      <c r="AG14" s="8">
        <v>1066813.15031603</v>
      </c>
      <c r="AH14" s="8">
        <v>1319176.9535306266</v>
      </c>
      <c r="AI14" s="8">
        <v>228065.35637147259</v>
      </c>
      <c r="AJ14" s="10">
        <v>2105104.5083648702</v>
      </c>
      <c r="AK14" s="10">
        <v>2474339.5373017499</v>
      </c>
      <c r="AL14" s="10">
        <v>2019623.88245464</v>
      </c>
      <c r="AM14" s="10">
        <v>2199689.3093737536</v>
      </c>
      <c r="AN14" s="10">
        <v>197317.50239512717</v>
      </c>
      <c r="AO14" s="12">
        <v>1102371.1400465129</v>
      </c>
      <c r="AP14" s="12">
        <v>366639.97837644699</v>
      </c>
      <c r="AQ14">
        <f>AP14/AO14</f>
        <v>0.33259214166381129</v>
      </c>
      <c r="AR14" s="13">
        <f>LOG(AQ14,2)</f>
        <v>-1.5881740132031994</v>
      </c>
    </row>
    <row r="15" spans="1:44" x14ac:dyDescent="0.25">
      <c r="A15" t="s">
        <v>49</v>
      </c>
      <c r="B15" t="s">
        <v>50</v>
      </c>
      <c r="C15" t="s">
        <v>51</v>
      </c>
      <c r="D15" t="s">
        <v>13987</v>
      </c>
      <c r="E15" t="s">
        <v>13988</v>
      </c>
      <c r="F15" t="s">
        <v>54</v>
      </c>
      <c r="G15">
        <v>1.0999999999999999E-2</v>
      </c>
      <c r="H15">
        <v>9</v>
      </c>
      <c r="I15">
        <v>1</v>
      </c>
      <c r="J15">
        <v>1</v>
      </c>
      <c r="K15">
        <v>1</v>
      </c>
      <c r="L15">
        <v>136</v>
      </c>
      <c r="M15">
        <v>14.9</v>
      </c>
      <c r="N15">
        <v>9.31</v>
      </c>
      <c r="O15">
        <v>1.8</v>
      </c>
      <c r="P15" t="s">
        <v>13989</v>
      </c>
      <c r="Q15" t="s">
        <v>10926</v>
      </c>
      <c r="R15" t="s">
        <v>82</v>
      </c>
      <c r="S15" t="s">
        <v>13990</v>
      </c>
      <c r="T15" t="s">
        <v>13991</v>
      </c>
      <c r="U15" t="s">
        <v>13992</v>
      </c>
      <c r="V15" t="s">
        <v>13993</v>
      </c>
      <c r="W15" t="s">
        <v>87</v>
      </c>
      <c r="X15" t="s">
        <v>54</v>
      </c>
      <c r="Y15" t="s">
        <v>54</v>
      </c>
      <c r="Z15" t="s">
        <v>7096</v>
      </c>
      <c r="AA15">
        <v>5</v>
      </c>
      <c r="AB15" t="s">
        <v>54</v>
      </c>
      <c r="AC15">
        <v>0</v>
      </c>
      <c r="AD15" t="s">
        <v>54</v>
      </c>
      <c r="AE15" s="8">
        <v>1280043.7831494799</v>
      </c>
      <c r="AF15" s="8">
        <v>1349667.1238245601</v>
      </c>
      <c r="AG15" s="8" t="s">
        <v>54</v>
      </c>
      <c r="AH15" s="8">
        <v>1314855.45348702</v>
      </c>
      <c r="AI15" s="8">
        <v>34811.670337540098</v>
      </c>
      <c r="AJ15" s="10" t="s">
        <v>54</v>
      </c>
      <c r="AK15" s="10">
        <v>2756462.25731593</v>
      </c>
      <c r="AL15" s="10">
        <v>3170000.2164054201</v>
      </c>
      <c r="AM15" s="10">
        <v>2963231.2368606748</v>
      </c>
      <c r="AN15" s="10">
        <v>206768.97954474506</v>
      </c>
      <c r="AO15" s="12">
        <v>10307683.117299657</v>
      </c>
      <c r="AP15" s="12">
        <v>3415588.9838875905</v>
      </c>
      <c r="AQ15">
        <f>AP15/AO15</f>
        <v>0.33136340582250895</v>
      </c>
      <c r="AR15" s="13">
        <f>LOG(AQ15,2)</f>
        <v>-1.5935138078182061</v>
      </c>
    </row>
    <row r="16" spans="1:44" x14ac:dyDescent="0.25">
      <c r="A16" t="s">
        <v>49</v>
      </c>
      <c r="B16" t="s">
        <v>64</v>
      </c>
      <c r="C16" t="s">
        <v>51</v>
      </c>
      <c r="D16" t="s">
        <v>13994</v>
      </c>
      <c r="E16" t="s">
        <v>13995</v>
      </c>
      <c r="F16" t="s">
        <v>54</v>
      </c>
      <c r="G16">
        <v>8.9999999999999993E-3</v>
      </c>
      <c r="H16">
        <v>6</v>
      </c>
      <c r="I16">
        <v>2</v>
      </c>
      <c r="J16">
        <v>3</v>
      </c>
      <c r="K16">
        <v>2</v>
      </c>
      <c r="L16">
        <v>270</v>
      </c>
      <c r="M16">
        <v>31.8</v>
      </c>
      <c r="N16">
        <v>6.55</v>
      </c>
      <c r="O16">
        <v>2.08</v>
      </c>
      <c r="P16" t="s">
        <v>1517</v>
      </c>
      <c r="Q16" t="s">
        <v>527</v>
      </c>
      <c r="R16" t="s">
        <v>152</v>
      </c>
      <c r="S16" t="s">
        <v>13996</v>
      </c>
      <c r="T16" t="s">
        <v>13997</v>
      </c>
      <c r="U16" t="s">
        <v>13998</v>
      </c>
      <c r="V16" t="s">
        <v>13999</v>
      </c>
      <c r="W16" t="s">
        <v>74</v>
      </c>
      <c r="X16" t="s">
        <v>54</v>
      </c>
      <c r="Y16" t="s">
        <v>54</v>
      </c>
      <c r="Z16" t="s">
        <v>14000</v>
      </c>
      <c r="AA16">
        <v>9</v>
      </c>
      <c r="AB16" t="s">
        <v>54</v>
      </c>
      <c r="AC16">
        <v>0</v>
      </c>
      <c r="AD16" t="s">
        <v>54</v>
      </c>
      <c r="AE16" s="8">
        <v>860750.96287063102</v>
      </c>
      <c r="AF16" s="8">
        <v>1433153.64576896</v>
      </c>
      <c r="AG16" s="8">
        <v>1642195.14434066</v>
      </c>
      <c r="AH16" s="8">
        <v>1312033.2509934169</v>
      </c>
      <c r="AI16" s="8">
        <v>330319.40573862614</v>
      </c>
      <c r="AJ16" s="10" t="s">
        <v>54</v>
      </c>
      <c r="AK16" s="10">
        <v>780204.40818973398</v>
      </c>
      <c r="AL16" s="10">
        <v>995229.89766450506</v>
      </c>
      <c r="AM16" s="10">
        <v>887717.15292711952</v>
      </c>
      <c r="AN16" s="10">
        <v>107512.74473738538</v>
      </c>
      <c r="AO16" s="12">
        <v>2496403.5812004567</v>
      </c>
      <c r="AP16" s="12">
        <v>826528.14060392044</v>
      </c>
      <c r="AQ16">
        <f>AP16/AO16</f>
        <v>0.33108754803438639</v>
      </c>
      <c r="AR16" s="13">
        <f>LOG(AQ16,2)</f>
        <v>-1.5947153418596376</v>
      </c>
    </row>
    <row r="17" spans="1:44" x14ac:dyDescent="0.25">
      <c r="A17" t="s">
        <v>49</v>
      </c>
      <c r="B17" t="s">
        <v>64</v>
      </c>
      <c r="C17" t="s">
        <v>51</v>
      </c>
      <c r="D17" t="s">
        <v>14001</v>
      </c>
      <c r="E17" t="s">
        <v>14002</v>
      </c>
      <c r="F17" t="s">
        <v>54</v>
      </c>
      <c r="G17">
        <v>3.0000000000000001E-3</v>
      </c>
      <c r="H17">
        <v>32</v>
      </c>
      <c r="I17">
        <v>4</v>
      </c>
      <c r="J17">
        <v>20</v>
      </c>
      <c r="K17">
        <v>4</v>
      </c>
      <c r="L17">
        <v>146</v>
      </c>
      <c r="M17">
        <v>15.9</v>
      </c>
      <c r="N17">
        <v>4.4400000000000004</v>
      </c>
      <c r="O17">
        <v>5.07</v>
      </c>
      <c r="P17" t="s">
        <v>203</v>
      </c>
      <c r="Q17" t="s">
        <v>463</v>
      </c>
      <c r="R17" t="s">
        <v>266</v>
      </c>
      <c r="S17" t="s">
        <v>14003</v>
      </c>
      <c r="T17" t="s">
        <v>14004</v>
      </c>
      <c r="U17" t="s">
        <v>14005</v>
      </c>
      <c r="V17" t="s">
        <v>14006</v>
      </c>
      <c r="W17" t="s">
        <v>144</v>
      </c>
      <c r="X17" t="s">
        <v>619</v>
      </c>
      <c r="Y17" t="s">
        <v>620</v>
      </c>
      <c r="Z17" t="s">
        <v>743</v>
      </c>
      <c r="AA17">
        <v>36</v>
      </c>
      <c r="AB17">
        <v>21.96</v>
      </c>
      <c r="AC17">
        <v>0</v>
      </c>
      <c r="AD17" t="s">
        <v>1055</v>
      </c>
      <c r="AE17" s="8" t="s">
        <v>54</v>
      </c>
      <c r="AF17" s="8">
        <v>1304019.4524814601</v>
      </c>
      <c r="AG17" s="8" t="s">
        <v>54</v>
      </c>
      <c r="AH17" s="8">
        <v>1304019.4524814601</v>
      </c>
      <c r="AI17" s="8">
        <v>0</v>
      </c>
      <c r="AJ17" s="10" t="s">
        <v>54</v>
      </c>
      <c r="AK17" s="10" t="s">
        <v>54</v>
      </c>
      <c r="AL17" s="10" t="s">
        <v>54</v>
      </c>
      <c r="AM17" s="10">
        <v>0</v>
      </c>
      <c r="AN17" s="10">
        <v>0</v>
      </c>
      <c r="AO17" s="12">
        <v>114029950.4769541</v>
      </c>
      <c r="AP17" s="12">
        <v>37727946.240244426</v>
      </c>
      <c r="AQ17">
        <f>AP17/AO17</f>
        <v>0.33085997216029128</v>
      </c>
      <c r="AR17" s="13">
        <f>LOG(AQ17,2)</f>
        <v>-1.5957073316712225</v>
      </c>
    </row>
    <row r="18" spans="1:44" x14ac:dyDescent="0.25">
      <c r="A18" t="s">
        <v>49</v>
      </c>
      <c r="B18" t="s">
        <v>64</v>
      </c>
      <c r="C18" t="s">
        <v>51</v>
      </c>
      <c r="D18" t="s">
        <v>14007</v>
      </c>
      <c r="E18" t="s">
        <v>14008</v>
      </c>
      <c r="F18" t="s">
        <v>54</v>
      </c>
      <c r="G18">
        <v>6.0000000000000001E-3</v>
      </c>
      <c r="H18">
        <v>1</v>
      </c>
      <c r="I18">
        <v>1</v>
      </c>
      <c r="J18">
        <v>5</v>
      </c>
      <c r="K18">
        <v>1</v>
      </c>
      <c r="L18">
        <v>747</v>
      </c>
      <c r="M18">
        <v>85.6</v>
      </c>
      <c r="N18">
        <v>9.23</v>
      </c>
      <c r="O18">
        <v>4.3899999999999997</v>
      </c>
      <c r="P18" t="s">
        <v>14009</v>
      </c>
      <c r="Q18" t="s">
        <v>3133</v>
      </c>
      <c r="R18" t="s">
        <v>2054</v>
      </c>
      <c r="S18" t="s">
        <v>14010</v>
      </c>
      <c r="T18" t="s">
        <v>14011</v>
      </c>
      <c r="U18" t="s">
        <v>14012</v>
      </c>
      <c r="V18" t="s">
        <v>14013</v>
      </c>
      <c r="W18" t="s">
        <v>372</v>
      </c>
      <c r="X18" t="s">
        <v>5844</v>
      </c>
      <c r="Y18" t="s">
        <v>54</v>
      </c>
      <c r="Z18" t="s">
        <v>14014</v>
      </c>
      <c r="AA18">
        <v>12</v>
      </c>
      <c r="AB18" t="s">
        <v>54</v>
      </c>
      <c r="AC18">
        <v>0</v>
      </c>
      <c r="AD18" t="s">
        <v>54</v>
      </c>
      <c r="AE18" s="8">
        <v>1018830.58728978</v>
      </c>
      <c r="AF18" s="8">
        <v>1540928.33048373</v>
      </c>
      <c r="AG18" s="8">
        <v>1342862.0539325799</v>
      </c>
      <c r="AH18" s="8">
        <v>1300873.6572353633</v>
      </c>
      <c r="AI18" s="8">
        <v>215203.44243677327</v>
      </c>
      <c r="AJ18" s="10">
        <v>754408.43206170201</v>
      </c>
      <c r="AK18" s="10">
        <v>1448821.0118955099</v>
      </c>
      <c r="AL18" s="10">
        <v>1518972.1936381799</v>
      </c>
      <c r="AM18" s="10">
        <v>1240733.8791984639</v>
      </c>
      <c r="AN18" s="10">
        <v>345074.5112528131</v>
      </c>
      <c r="AO18" s="12">
        <v>3503913.8111691736</v>
      </c>
      <c r="AP18" s="12">
        <v>1154744.0989421201</v>
      </c>
      <c r="AQ18">
        <f>AP18/AO18</f>
        <v>0.32955836278313283</v>
      </c>
      <c r="AR18" s="13">
        <f>LOG(AQ18,2)</f>
        <v>-1.6013941145046251</v>
      </c>
    </row>
    <row r="19" spans="1:44" x14ac:dyDescent="0.25">
      <c r="A19" t="s">
        <v>49</v>
      </c>
      <c r="B19" t="s">
        <v>50</v>
      </c>
      <c r="C19" t="s">
        <v>51</v>
      </c>
      <c r="D19" t="s">
        <v>14015</v>
      </c>
      <c r="E19" t="s">
        <v>14016</v>
      </c>
      <c r="F19" t="s">
        <v>54</v>
      </c>
      <c r="G19">
        <v>1.0999999999999999E-2</v>
      </c>
      <c r="H19">
        <v>2</v>
      </c>
      <c r="I19">
        <v>1</v>
      </c>
      <c r="J19">
        <v>1</v>
      </c>
      <c r="K19">
        <v>1</v>
      </c>
      <c r="L19">
        <v>518</v>
      </c>
      <c r="M19">
        <v>58.4</v>
      </c>
      <c r="N19">
        <v>9.11</v>
      </c>
      <c r="O19">
        <v>1.81</v>
      </c>
      <c r="P19" t="s">
        <v>411</v>
      </c>
      <c r="Q19" t="s">
        <v>6985</v>
      </c>
      <c r="R19" t="s">
        <v>69</v>
      </c>
      <c r="S19" t="s">
        <v>14017</v>
      </c>
      <c r="T19" t="s">
        <v>14018</v>
      </c>
      <c r="U19" t="s">
        <v>14019</v>
      </c>
      <c r="V19" t="s">
        <v>14020</v>
      </c>
      <c r="W19" t="s">
        <v>521</v>
      </c>
      <c r="X19" t="s">
        <v>54</v>
      </c>
      <c r="Y19" t="s">
        <v>3290</v>
      </c>
      <c r="Z19" t="s">
        <v>3432</v>
      </c>
      <c r="AA19">
        <v>6</v>
      </c>
      <c r="AB19" t="s">
        <v>54</v>
      </c>
      <c r="AC19">
        <v>0</v>
      </c>
      <c r="AD19" t="s">
        <v>54</v>
      </c>
      <c r="AE19" s="8">
        <v>1000711.23468655</v>
      </c>
      <c r="AF19" s="8">
        <v>1349926.10225162</v>
      </c>
      <c r="AG19" s="8">
        <v>1550533.4417920101</v>
      </c>
      <c r="AH19" s="8">
        <v>1300390.2595767267</v>
      </c>
      <c r="AI19" s="8">
        <v>227180.49305741294</v>
      </c>
      <c r="AJ19" s="10">
        <v>750123.235202863</v>
      </c>
      <c r="AK19" s="10">
        <v>1005075.37284949</v>
      </c>
      <c r="AL19" s="10">
        <v>1449824.12714417</v>
      </c>
      <c r="AM19" s="10">
        <v>1068340.9117321742</v>
      </c>
      <c r="AN19" s="10">
        <v>289133.45344719564</v>
      </c>
      <c r="AO19" s="12">
        <v>2540442.1526081334</v>
      </c>
      <c r="AP19" s="12">
        <v>836125.21512227156</v>
      </c>
      <c r="AQ19">
        <f>AP19/AO19</f>
        <v>0.32912586270223371</v>
      </c>
      <c r="AR19" s="13">
        <f>LOG(AQ19,2)</f>
        <v>-1.6032886970296871</v>
      </c>
    </row>
    <row r="20" spans="1:44" x14ac:dyDescent="0.25">
      <c r="A20" t="s">
        <v>49</v>
      </c>
      <c r="B20" t="s">
        <v>64</v>
      </c>
      <c r="C20" t="s">
        <v>51</v>
      </c>
      <c r="D20" t="s">
        <v>14021</v>
      </c>
      <c r="E20" t="s">
        <v>14022</v>
      </c>
      <c r="F20" t="s">
        <v>54</v>
      </c>
      <c r="G20">
        <v>7.0000000000000001E-3</v>
      </c>
      <c r="H20">
        <v>1</v>
      </c>
      <c r="I20">
        <v>1</v>
      </c>
      <c r="J20">
        <v>5</v>
      </c>
      <c r="K20">
        <v>1</v>
      </c>
      <c r="L20">
        <v>903</v>
      </c>
      <c r="M20">
        <v>102.7</v>
      </c>
      <c r="N20">
        <v>6.3</v>
      </c>
      <c r="O20">
        <v>3.37</v>
      </c>
      <c r="P20" t="s">
        <v>14023</v>
      </c>
      <c r="Q20" t="s">
        <v>8940</v>
      </c>
      <c r="R20" t="s">
        <v>57</v>
      </c>
      <c r="S20" t="s">
        <v>6688</v>
      </c>
      <c r="T20" t="s">
        <v>14024</v>
      </c>
      <c r="U20" t="s">
        <v>14025</v>
      </c>
      <c r="V20" t="s">
        <v>14026</v>
      </c>
      <c r="W20" t="s">
        <v>372</v>
      </c>
      <c r="X20" t="s">
        <v>14027</v>
      </c>
      <c r="Y20" t="s">
        <v>14028</v>
      </c>
      <c r="Z20" t="s">
        <v>14029</v>
      </c>
      <c r="AA20">
        <v>33</v>
      </c>
      <c r="AB20">
        <v>2.3199999999999998</v>
      </c>
      <c r="AC20">
        <v>4.65116279069767E-3</v>
      </c>
      <c r="AD20" t="s">
        <v>54</v>
      </c>
      <c r="AE20" s="8" t="s">
        <v>54</v>
      </c>
      <c r="AF20" s="8">
        <v>1272580.3315123999</v>
      </c>
      <c r="AG20" s="8">
        <v>1326761.75457167</v>
      </c>
      <c r="AH20" s="8">
        <v>1299671.0430420348</v>
      </c>
      <c r="AI20" s="8">
        <v>27090.711529635009</v>
      </c>
      <c r="AJ20" s="10" t="s">
        <v>54</v>
      </c>
      <c r="AK20" s="10" t="s">
        <v>54</v>
      </c>
      <c r="AL20" s="10">
        <v>1157514.8699733999</v>
      </c>
      <c r="AM20" s="10">
        <v>1157514.8699733999</v>
      </c>
      <c r="AN20" s="10">
        <v>0</v>
      </c>
      <c r="AO20" s="12">
        <v>3714436.76487032</v>
      </c>
      <c r="AP20" s="12">
        <v>1216709.695850841</v>
      </c>
      <c r="AQ20">
        <f>AP20/AO20</f>
        <v>0.32756236621336565</v>
      </c>
      <c r="AR20" s="13">
        <f>LOG(AQ20,2)</f>
        <v>-1.6101584802654714</v>
      </c>
    </row>
    <row r="21" spans="1:44" x14ac:dyDescent="0.25">
      <c r="A21" t="s">
        <v>49</v>
      </c>
      <c r="B21" t="s">
        <v>50</v>
      </c>
      <c r="C21" t="s">
        <v>51</v>
      </c>
      <c r="D21" t="s">
        <v>14030</v>
      </c>
      <c r="E21" t="s">
        <v>14031</v>
      </c>
      <c r="F21" t="s">
        <v>54</v>
      </c>
      <c r="G21">
        <v>0.02</v>
      </c>
      <c r="H21">
        <v>2</v>
      </c>
      <c r="I21">
        <v>1</v>
      </c>
      <c r="J21">
        <v>1</v>
      </c>
      <c r="K21">
        <v>1</v>
      </c>
      <c r="L21">
        <v>567</v>
      </c>
      <c r="M21">
        <v>60.2</v>
      </c>
      <c r="N21">
        <v>4.78</v>
      </c>
      <c r="O21">
        <v>0</v>
      </c>
      <c r="P21" t="s">
        <v>965</v>
      </c>
      <c r="Q21" t="s">
        <v>992</v>
      </c>
      <c r="R21" t="s">
        <v>115</v>
      </c>
      <c r="S21" t="s">
        <v>4974</v>
      </c>
      <c r="T21" t="s">
        <v>14032</v>
      </c>
      <c r="U21" t="s">
        <v>14033</v>
      </c>
      <c r="V21" t="s">
        <v>14034</v>
      </c>
      <c r="W21" t="s">
        <v>99</v>
      </c>
      <c r="X21" t="s">
        <v>54</v>
      </c>
      <c r="Y21" t="s">
        <v>14035</v>
      </c>
      <c r="Z21" t="s">
        <v>54</v>
      </c>
      <c r="AA21">
        <v>1</v>
      </c>
      <c r="AB21" t="s">
        <v>54</v>
      </c>
      <c r="AC21">
        <v>0</v>
      </c>
      <c r="AD21" t="s">
        <v>54</v>
      </c>
      <c r="AE21" s="8">
        <v>772570.22513243998</v>
      </c>
      <c r="AF21" s="8">
        <v>1747039.9908728499</v>
      </c>
      <c r="AG21" s="8">
        <v>1378810.4469268699</v>
      </c>
      <c r="AH21" s="8">
        <v>1299473.5543107199</v>
      </c>
      <c r="AI21" s="8">
        <v>401761.61089467985</v>
      </c>
      <c r="AJ21" s="10">
        <v>1086458.6922688701</v>
      </c>
      <c r="AK21" s="10">
        <v>2459514.5382336099</v>
      </c>
      <c r="AL21" s="10">
        <v>2399083.9026851598</v>
      </c>
      <c r="AM21" s="10">
        <v>1981685.7110625466</v>
      </c>
      <c r="AN21" s="10">
        <v>633501.65840975207</v>
      </c>
      <c r="AO21" s="12">
        <v>10542623.122550881</v>
      </c>
      <c r="AP21" s="12">
        <v>3416648.5573483668</v>
      </c>
      <c r="AQ21">
        <f>AP21/AO21</f>
        <v>0.32407954999738992</v>
      </c>
      <c r="AR21" s="13">
        <f>LOG(AQ21,2)</f>
        <v>-1.6255801080118681</v>
      </c>
    </row>
    <row r="22" spans="1:44" x14ac:dyDescent="0.25">
      <c r="A22" t="s">
        <v>49</v>
      </c>
      <c r="B22" t="s">
        <v>64</v>
      </c>
      <c r="C22" t="s">
        <v>51</v>
      </c>
      <c r="D22" t="s">
        <v>14036</v>
      </c>
      <c r="E22" t="s">
        <v>14037</v>
      </c>
      <c r="F22" t="s">
        <v>54</v>
      </c>
      <c r="G22">
        <v>3.0000000000000001E-3</v>
      </c>
      <c r="H22">
        <v>4</v>
      </c>
      <c r="I22">
        <v>1</v>
      </c>
      <c r="J22">
        <v>4</v>
      </c>
      <c r="K22">
        <v>1</v>
      </c>
      <c r="L22">
        <v>432</v>
      </c>
      <c r="M22">
        <v>47.6</v>
      </c>
      <c r="N22">
        <v>5.97</v>
      </c>
      <c r="O22">
        <v>5.52</v>
      </c>
      <c r="P22" t="s">
        <v>2339</v>
      </c>
      <c r="Q22" t="s">
        <v>14038</v>
      </c>
      <c r="R22" t="s">
        <v>57</v>
      </c>
      <c r="S22" t="s">
        <v>14039</v>
      </c>
      <c r="T22" t="s">
        <v>14040</v>
      </c>
      <c r="U22" t="s">
        <v>14041</v>
      </c>
      <c r="V22" t="s">
        <v>14042</v>
      </c>
      <c r="W22" t="s">
        <v>177</v>
      </c>
      <c r="X22" t="s">
        <v>54</v>
      </c>
      <c r="Y22" t="s">
        <v>199</v>
      </c>
      <c r="Z22" t="s">
        <v>14043</v>
      </c>
      <c r="AA22">
        <v>10</v>
      </c>
      <c r="AB22">
        <v>2.59</v>
      </c>
      <c r="AC22">
        <v>4.8143053645116904E-3</v>
      </c>
      <c r="AD22" t="s">
        <v>54</v>
      </c>
      <c r="AE22" s="8">
        <v>1407668.2461548699</v>
      </c>
      <c r="AF22" s="8">
        <v>1185674.5298188601</v>
      </c>
      <c r="AG22" s="8" t="s">
        <v>54</v>
      </c>
      <c r="AH22" s="8">
        <v>1296671.3879868649</v>
      </c>
      <c r="AI22" s="8">
        <v>110996.8581680049</v>
      </c>
      <c r="AJ22" s="10">
        <v>1476382.3503134099</v>
      </c>
      <c r="AK22" s="10">
        <v>2960654.4235717901</v>
      </c>
      <c r="AL22" s="10">
        <v>1860372.4881084899</v>
      </c>
      <c r="AM22" s="10">
        <v>2099136.4206645633</v>
      </c>
      <c r="AN22" s="10">
        <v>629032.09164605371</v>
      </c>
      <c r="AO22" s="12">
        <v>6597053.0906221131</v>
      </c>
      <c r="AP22" s="12">
        <v>2112619.4650115399</v>
      </c>
      <c r="AQ22">
        <f>AP22/AO22</f>
        <v>0.32023684454119139</v>
      </c>
      <c r="AR22" s="13">
        <f>LOG(AQ22,2)</f>
        <v>-1.6427887895976223</v>
      </c>
    </row>
    <row r="23" spans="1:44" x14ac:dyDescent="0.25">
      <c r="A23" t="s">
        <v>49</v>
      </c>
      <c r="B23" t="s">
        <v>64</v>
      </c>
      <c r="C23" t="s">
        <v>51</v>
      </c>
      <c r="D23" t="s">
        <v>14044</v>
      </c>
      <c r="E23" t="s">
        <v>14045</v>
      </c>
      <c r="F23" t="s">
        <v>54</v>
      </c>
      <c r="G23">
        <v>1E-3</v>
      </c>
      <c r="H23">
        <v>10</v>
      </c>
      <c r="I23">
        <v>5</v>
      </c>
      <c r="J23">
        <v>20</v>
      </c>
      <c r="K23">
        <v>5</v>
      </c>
      <c r="L23">
        <v>520</v>
      </c>
      <c r="M23">
        <v>59.8</v>
      </c>
      <c r="N23">
        <v>7.64</v>
      </c>
      <c r="O23">
        <v>15.58</v>
      </c>
      <c r="P23" t="s">
        <v>701</v>
      </c>
      <c r="Q23" t="s">
        <v>309</v>
      </c>
      <c r="R23" t="s">
        <v>528</v>
      </c>
      <c r="S23" t="s">
        <v>1108</v>
      </c>
      <c r="T23" t="s">
        <v>14046</v>
      </c>
      <c r="U23" t="s">
        <v>14047</v>
      </c>
      <c r="V23" t="s">
        <v>14048</v>
      </c>
      <c r="W23" t="s">
        <v>99</v>
      </c>
      <c r="X23" t="s">
        <v>14049</v>
      </c>
      <c r="Y23" t="s">
        <v>14050</v>
      </c>
      <c r="Z23" t="s">
        <v>14051</v>
      </c>
      <c r="AA23">
        <v>15</v>
      </c>
      <c r="AB23">
        <v>16.09</v>
      </c>
      <c r="AC23">
        <v>0</v>
      </c>
      <c r="AD23" t="s">
        <v>54</v>
      </c>
      <c r="AE23" s="8">
        <v>1151910.1872543001</v>
      </c>
      <c r="AF23" s="8">
        <v>1654430.8343803</v>
      </c>
      <c r="AG23" s="8">
        <v>1068988.3396040499</v>
      </c>
      <c r="AH23" s="8">
        <v>1291776.4537462166</v>
      </c>
      <c r="AI23" s="8">
        <v>258660.21218225098</v>
      </c>
      <c r="AJ23" s="10">
        <v>188102.347802481</v>
      </c>
      <c r="AK23" s="10">
        <v>466668.53709558799</v>
      </c>
      <c r="AL23" s="10" t="s">
        <v>54</v>
      </c>
      <c r="AM23" s="10">
        <v>327385.44244903448</v>
      </c>
      <c r="AN23" s="10">
        <v>139283.09464655351</v>
      </c>
      <c r="AO23" s="12">
        <v>3883503.6148852101</v>
      </c>
      <c r="AP23" s="12">
        <v>1241574.8396198</v>
      </c>
      <c r="AQ23">
        <f>AP23/AO23</f>
        <v>0.31970482397928679</v>
      </c>
      <c r="AR23" s="13">
        <f>LOG(AQ23,2)</f>
        <v>-1.6451875819904227</v>
      </c>
    </row>
    <row r="24" spans="1:44" x14ac:dyDescent="0.25">
      <c r="A24" t="s">
        <v>49</v>
      </c>
      <c r="B24" t="s">
        <v>50</v>
      </c>
      <c r="C24" t="s">
        <v>51</v>
      </c>
      <c r="D24" t="s">
        <v>14052</v>
      </c>
      <c r="E24" t="s">
        <v>14053</v>
      </c>
      <c r="F24" t="s">
        <v>54</v>
      </c>
      <c r="G24">
        <v>2.1999999999999999E-2</v>
      </c>
      <c r="H24">
        <v>1</v>
      </c>
      <c r="I24">
        <v>1</v>
      </c>
      <c r="J24">
        <v>1</v>
      </c>
      <c r="K24">
        <v>1</v>
      </c>
      <c r="L24">
        <v>1032</v>
      </c>
      <c r="M24">
        <v>117.8</v>
      </c>
      <c r="N24">
        <v>8.3800000000000008</v>
      </c>
      <c r="O24">
        <v>0</v>
      </c>
      <c r="P24" t="s">
        <v>701</v>
      </c>
      <c r="Q24" t="s">
        <v>575</v>
      </c>
      <c r="R24" t="s">
        <v>266</v>
      </c>
      <c r="S24" t="s">
        <v>14054</v>
      </c>
      <c r="T24" t="s">
        <v>14055</v>
      </c>
      <c r="U24" t="s">
        <v>14056</v>
      </c>
      <c r="V24" t="s">
        <v>14057</v>
      </c>
      <c r="W24" t="s">
        <v>426</v>
      </c>
      <c r="X24" t="s">
        <v>54</v>
      </c>
      <c r="Y24" t="s">
        <v>54</v>
      </c>
      <c r="Z24" t="s">
        <v>14058</v>
      </c>
      <c r="AA24">
        <v>4</v>
      </c>
      <c r="AB24" t="s">
        <v>54</v>
      </c>
      <c r="AC24">
        <v>0</v>
      </c>
      <c r="AD24" t="s">
        <v>54</v>
      </c>
      <c r="AE24" s="8">
        <v>856372.86640854599</v>
      </c>
      <c r="AF24" s="8">
        <v>1453240.2419252801</v>
      </c>
      <c r="AG24" s="8">
        <v>1551346.9495272101</v>
      </c>
      <c r="AH24" s="8">
        <v>1286986.6859536788</v>
      </c>
      <c r="AI24" s="8">
        <v>307112.82151304942</v>
      </c>
      <c r="AJ24" s="10">
        <v>556478.81766945496</v>
      </c>
      <c r="AK24" s="10">
        <v>1043847.76177273</v>
      </c>
      <c r="AL24" s="10">
        <v>1315623.0300107501</v>
      </c>
      <c r="AM24" s="10">
        <v>971983.20315097831</v>
      </c>
      <c r="AN24" s="10">
        <v>314057.71218280453</v>
      </c>
      <c r="AO24" s="12">
        <v>36921799.156959936</v>
      </c>
      <c r="AP24" s="12">
        <v>11740588.329070657</v>
      </c>
      <c r="AQ24">
        <f>AP24/AO24</f>
        <v>0.31798527149664918</v>
      </c>
      <c r="AR24" s="13">
        <f>LOG(AQ24,2)</f>
        <v>-1.6529681508583542</v>
      </c>
    </row>
    <row r="25" spans="1:44" x14ac:dyDescent="0.25">
      <c r="A25" t="s">
        <v>49</v>
      </c>
      <c r="B25" t="s">
        <v>64</v>
      </c>
      <c r="C25" t="s">
        <v>51</v>
      </c>
      <c r="D25" t="s">
        <v>14059</v>
      </c>
      <c r="E25" t="s">
        <v>14060</v>
      </c>
      <c r="F25" t="s">
        <v>54</v>
      </c>
      <c r="G25">
        <v>8.0000000000000002E-3</v>
      </c>
      <c r="H25">
        <v>3</v>
      </c>
      <c r="I25">
        <v>1</v>
      </c>
      <c r="J25">
        <v>1</v>
      </c>
      <c r="K25">
        <v>1</v>
      </c>
      <c r="L25">
        <v>370</v>
      </c>
      <c r="M25">
        <v>43.1</v>
      </c>
      <c r="N25">
        <v>8.92</v>
      </c>
      <c r="O25">
        <v>2.29</v>
      </c>
      <c r="P25" t="s">
        <v>411</v>
      </c>
      <c r="Q25" t="s">
        <v>441</v>
      </c>
      <c r="R25" t="s">
        <v>310</v>
      </c>
      <c r="S25" t="s">
        <v>11385</v>
      </c>
      <c r="T25" t="s">
        <v>14061</v>
      </c>
      <c r="U25" t="s">
        <v>14062</v>
      </c>
      <c r="V25" t="s">
        <v>14063</v>
      </c>
      <c r="W25" t="s">
        <v>87</v>
      </c>
      <c r="X25" t="s">
        <v>54</v>
      </c>
      <c r="Y25" t="s">
        <v>1480</v>
      </c>
      <c r="Z25" t="s">
        <v>14064</v>
      </c>
      <c r="AA25">
        <v>6</v>
      </c>
      <c r="AB25" t="s">
        <v>54</v>
      </c>
      <c r="AC25">
        <v>0</v>
      </c>
      <c r="AD25" t="s">
        <v>54</v>
      </c>
      <c r="AE25" s="8" t="s">
        <v>54</v>
      </c>
      <c r="AF25" s="8">
        <v>1281718.3518637901</v>
      </c>
      <c r="AG25" s="8" t="s">
        <v>54</v>
      </c>
      <c r="AH25" s="8">
        <v>1281718.3518637901</v>
      </c>
      <c r="AI25" s="8">
        <v>0</v>
      </c>
      <c r="AJ25" s="10">
        <v>971246.04223479796</v>
      </c>
      <c r="AK25" s="10">
        <v>1793226.9133620299</v>
      </c>
      <c r="AL25" s="10">
        <v>1221353.7934093201</v>
      </c>
      <c r="AM25" s="10">
        <v>1328608.9163353827</v>
      </c>
      <c r="AN25" s="10">
        <v>344035.73861851834</v>
      </c>
      <c r="AO25" s="12">
        <v>24623630.958919499</v>
      </c>
      <c r="AP25" s="12">
        <v>7797988.1446974305</v>
      </c>
      <c r="AQ25">
        <f>AP25/AO25</f>
        <v>0.31668717573403771</v>
      </c>
      <c r="AR25" s="13">
        <f>LOG(AQ25,2)</f>
        <v>-1.6588696483596288</v>
      </c>
    </row>
    <row r="26" spans="1:44" x14ac:dyDescent="0.25">
      <c r="A26" t="s">
        <v>49</v>
      </c>
      <c r="B26" t="s">
        <v>64</v>
      </c>
      <c r="C26" t="s">
        <v>51</v>
      </c>
      <c r="D26" t="s">
        <v>14065</v>
      </c>
      <c r="E26" t="s">
        <v>14066</v>
      </c>
      <c r="F26" t="s">
        <v>54</v>
      </c>
      <c r="G26">
        <v>1E-3</v>
      </c>
      <c r="H26">
        <v>12</v>
      </c>
      <c r="I26">
        <v>6</v>
      </c>
      <c r="J26">
        <v>24</v>
      </c>
      <c r="K26">
        <v>6</v>
      </c>
      <c r="L26">
        <v>510</v>
      </c>
      <c r="M26">
        <v>57.2</v>
      </c>
      <c r="N26">
        <v>5.69</v>
      </c>
      <c r="O26">
        <v>15.4</v>
      </c>
      <c r="P26" t="s">
        <v>847</v>
      </c>
      <c r="Q26" t="s">
        <v>10697</v>
      </c>
      <c r="R26" t="s">
        <v>57</v>
      </c>
      <c r="S26" t="s">
        <v>14067</v>
      </c>
      <c r="T26" t="s">
        <v>14068</v>
      </c>
      <c r="U26" t="s">
        <v>14069</v>
      </c>
      <c r="V26" t="s">
        <v>14070</v>
      </c>
      <c r="W26" t="s">
        <v>438</v>
      </c>
      <c r="X26" t="s">
        <v>54</v>
      </c>
      <c r="Y26" t="s">
        <v>54</v>
      </c>
      <c r="Z26" t="s">
        <v>743</v>
      </c>
      <c r="AA26">
        <v>3</v>
      </c>
      <c r="AB26">
        <v>14.47</v>
      </c>
      <c r="AC26">
        <v>0</v>
      </c>
      <c r="AD26" t="s">
        <v>54</v>
      </c>
      <c r="AE26" s="8">
        <v>1327892.54100379</v>
      </c>
      <c r="AF26" s="8">
        <v>922411.77772542799</v>
      </c>
      <c r="AG26" s="8">
        <v>1592089.5214090401</v>
      </c>
      <c r="AH26" s="8">
        <v>1280797.9467127528</v>
      </c>
      <c r="AI26" s="8">
        <v>275415.43857098388</v>
      </c>
      <c r="AJ26" s="10">
        <v>763232.47371817206</v>
      </c>
      <c r="AK26" s="10">
        <v>3658560.2888626098</v>
      </c>
      <c r="AL26" s="10">
        <v>2571697.7271119002</v>
      </c>
      <c r="AM26" s="10">
        <v>2331163.4965642276</v>
      </c>
      <c r="AN26" s="10">
        <v>1194186.8436544696</v>
      </c>
      <c r="AO26" s="12">
        <v>4123363.8742220267</v>
      </c>
      <c r="AP26" s="12">
        <v>1302058.1031781114</v>
      </c>
      <c r="AQ26">
        <f>AP26/AO26</f>
        <v>0.31577569743921191</v>
      </c>
      <c r="AR26" s="13">
        <f>LOG(AQ26,2)</f>
        <v>-1.6630279513430291</v>
      </c>
    </row>
    <row r="27" spans="1:44" x14ac:dyDescent="0.25">
      <c r="A27" t="s">
        <v>49</v>
      </c>
      <c r="B27" t="s">
        <v>64</v>
      </c>
      <c r="C27" t="s">
        <v>51</v>
      </c>
      <c r="D27" t="s">
        <v>14071</v>
      </c>
      <c r="E27" t="s">
        <v>14072</v>
      </c>
      <c r="F27" t="s">
        <v>54</v>
      </c>
      <c r="G27">
        <v>8.0000000000000002E-3</v>
      </c>
      <c r="H27">
        <v>3</v>
      </c>
      <c r="I27">
        <v>1</v>
      </c>
      <c r="J27">
        <v>1</v>
      </c>
      <c r="K27">
        <v>1</v>
      </c>
      <c r="L27">
        <v>532</v>
      </c>
      <c r="M27">
        <v>57.8</v>
      </c>
      <c r="N27">
        <v>7.99</v>
      </c>
      <c r="O27">
        <v>2.3199999999999998</v>
      </c>
      <c r="P27" t="s">
        <v>14073</v>
      </c>
      <c r="Q27" t="s">
        <v>682</v>
      </c>
      <c r="R27" t="s">
        <v>204</v>
      </c>
      <c r="S27" t="s">
        <v>14074</v>
      </c>
      <c r="T27" t="s">
        <v>14075</v>
      </c>
      <c r="U27" t="s">
        <v>14076</v>
      </c>
      <c r="V27" t="s">
        <v>14077</v>
      </c>
      <c r="W27" t="s">
        <v>99</v>
      </c>
      <c r="X27" t="s">
        <v>14078</v>
      </c>
      <c r="Y27" t="s">
        <v>14079</v>
      </c>
      <c r="Z27" t="s">
        <v>14080</v>
      </c>
      <c r="AA27">
        <v>35</v>
      </c>
      <c r="AB27" t="s">
        <v>54</v>
      </c>
      <c r="AC27">
        <v>0</v>
      </c>
      <c r="AD27" t="s">
        <v>54</v>
      </c>
      <c r="AE27" s="8" t="s">
        <v>54</v>
      </c>
      <c r="AF27" s="8" t="s">
        <v>54</v>
      </c>
      <c r="AG27" s="8">
        <v>1278031.15559029</v>
      </c>
      <c r="AH27" s="8">
        <v>1278031.15559029</v>
      </c>
      <c r="AI27" s="8">
        <v>0</v>
      </c>
      <c r="AJ27" s="10" t="s">
        <v>54</v>
      </c>
      <c r="AK27" s="10" t="s">
        <v>54</v>
      </c>
      <c r="AL27" s="10" t="s">
        <v>54</v>
      </c>
      <c r="AM27" s="10">
        <v>0</v>
      </c>
      <c r="AN27" s="10">
        <v>0</v>
      </c>
      <c r="AO27" s="12">
        <v>9602901.7767466009</v>
      </c>
      <c r="AP27" s="12">
        <v>3023810.4402552499</v>
      </c>
      <c r="AQ27">
        <f>AP27/AO27</f>
        <v>0.31488507438214125</v>
      </c>
      <c r="AR27" s="13">
        <f>LOG(AQ27,2)</f>
        <v>-1.6671027198376536</v>
      </c>
    </row>
    <row r="28" spans="1:44" x14ac:dyDescent="0.25">
      <c r="A28" t="s">
        <v>49</v>
      </c>
      <c r="B28" t="s">
        <v>64</v>
      </c>
      <c r="C28" t="s">
        <v>51</v>
      </c>
      <c r="D28" t="s">
        <v>14081</v>
      </c>
      <c r="E28" t="s">
        <v>14082</v>
      </c>
      <c r="F28" t="s">
        <v>54</v>
      </c>
      <c r="G28">
        <v>0</v>
      </c>
      <c r="H28">
        <v>17</v>
      </c>
      <c r="I28">
        <v>5</v>
      </c>
      <c r="J28">
        <v>26</v>
      </c>
      <c r="K28">
        <v>5</v>
      </c>
      <c r="L28">
        <v>299</v>
      </c>
      <c r="M28">
        <v>32.6</v>
      </c>
      <c r="N28">
        <v>7.9</v>
      </c>
      <c r="O28">
        <v>18.170000000000002</v>
      </c>
      <c r="P28" t="s">
        <v>14083</v>
      </c>
      <c r="Q28" t="s">
        <v>106</v>
      </c>
      <c r="R28" t="s">
        <v>849</v>
      </c>
      <c r="S28" t="s">
        <v>126</v>
      </c>
      <c r="T28" t="s">
        <v>14084</v>
      </c>
      <c r="U28" t="s">
        <v>14085</v>
      </c>
      <c r="V28" t="s">
        <v>14086</v>
      </c>
      <c r="W28" t="s">
        <v>87</v>
      </c>
      <c r="X28" t="s">
        <v>54</v>
      </c>
      <c r="Y28" t="s">
        <v>14087</v>
      </c>
      <c r="Z28" t="s">
        <v>14088</v>
      </c>
      <c r="AA28">
        <v>16</v>
      </c>
      <c r="AB28">
        <v>8.18</v>
      </c>
      <c r="AC28">
        <v>1.1587485515643101E-3</v>
      </c>
      <c r="AD28" t="s">
        <v>54</v>
      </c>
      <c r="AE28" s="8">
        <v>503093.66359419399</v>
      </c>
      <c r="AF28" s="8">
        <v>804808.90948574501</v>
      </c>
      <c r="AG28" s="8">
        <v>2522062.47597194</v>
      </c>
      <c r="AH28" s="8">
        <v>1276655.0163506262</v>
      </c>
      <c r="AI28" s="8">
        <v>889208.57236877037</v>
      </c>
      <c r="AJ28" s="10" t="s">
        <v>54</v>
      </c>
      <c r="AK28" s="10" t="s">
        <v>54</v>
      </c>
      <c r="AL28" s="10" t="s">
        <v>54</v>
      </c>
      <c r="AM28" s="10">
        <v>0</v>
      </c>
      <c r="AN28" s="10">
        <v>0</v>
      </c>
      <c r="AO28" s="12">
        <v>2720890.1168949637</v>
      </c>
      <c r="AP28" s="12">
        <v>844248.24925958901</v>
      </c>
      <c r="AQ28">
        <f>AP28/AO28</f>
        <v>0.31028384572289586</v>
      </c>
      <c r="AR28" s="13">
        <f>LOG(AQ28,2)</f>
        <v>-1.6883395069544649</v>
      </c>
    </row>
    <row r="29" spans="1:44" x14ac:dyDescent="0.25">
      <c r="A29" t="s">
        <v>49</v>
      </c>
      <c r="B29" t="s">
        <v>64</v>
      </c>
      <c r="C29" t="s">
        <v>51</v>
      </c>
      <c r="D29" t="s">
        <v>14089</v>
      </c>
      <c r="E29" t="s">
        <v>14090</v>
      </c>
      <c r="F29" t="s">
        <v>54</v>
      </c>
      <c r="G29">
        <v>1E-3</v>
      </c>
      <c r="H29">
        <v>2</v>
      </c>
      <c r="I29">
        <v>1</v>
      </c>
      <c r="J29">
        <v>5</v>
      </c>
      <c r="K29">
        <v>1</v>
      </c>
      <c r="L29">
        <v>640</v>
      </c>
      <c r="M29">
        <v>73.099999999999994</v>
      </c>
      <c r="N29">
        <v>7.64</v>
      </c>
      <c r="O29">
        <v>8.6999999999999993</v>
      </c>
      <c r="P29" t="s">
        <v>804</v>
      </c>
      <c r="Q29" t="s">
        <v>14091</v>
      </c>
      <c r="R29" t="s">
        <v>57</v>
      </c>
      <c r="S29" t="s">
        <v>14092</v>
      </c>
      <c r="T29" t="s">
        <v>14093</v>
      </c>
      <c r="U29" t="s">
        <v>14094</v>
      </c>
      <c r="V29" t="s">
        <v>14095</v>
      </c>
      <c r="W29" t="s">
        <v>217</v>
      </c>
      <c r="X29" t="s">
        <v>10274</v>
      </c>
      <c r="Y29" t="s">
        <v>54</v>
      </c>
      <c r="Z29" t="s">
        <v>14096</v>
      </c>
      <c r="AA29">
        <v>3</v>
      </c>
      <c r="AB29" t="s">
        <v>54</v>
      </c>
      <c r="AC29">
        <v>0</v>
      </c>
      <c r="AD29" t="s">
        <v>54</v>
      </c>
      <c r="AE29" s="8">
        <v>931220.11310741899</v>
      </c>
      <c r="AF29" s="8">
        <v>1408085.48966955</v>
      </c>
      <c r="AG29" s="8">
        <v>1474487.54871195</v>
      </c>
      <c r="AH29" s="8">
        <v>1271264.3838296395</v>
      </c>
      <c r="AI29" s="8">
        <v>241970.91822437823</v>
      </c>
      <c r="AJ29" s="10">
        <v>1614700.42465783</v>
      </c>
      <c r="AK29" s="10">
        <v>2954953.51287437</v>
      </c>
      <c r="AL29" s="10">
        <v>3441743.0318217999</v>
      </c>
      <c r="AM29" s="10">
        <v>2670465.6564513333</v>
      </c>
      <c r="AN29" s="10">
        <v>772537.45429688192</v>
      </c>
      <c r="AO29" s="12">
        <v>4302181.29229955</v>
      </c>
      <c r="AP29" s="12">
        <v>1334811.2550965101</v>
      </c>
      <c r="AQ29">
        <f>AP29/AO29</f>
        <v>0.31026383232284543</v>
      </c>
      <c r="AR29" s="13">
        <f>LOG(AQ29,2)</f>
        <v>-1.6884325642135141</v>
      </c>
    </row>
    <row r="30" spans="1:44" x14ac:dyDescent="0.25">
      <c r="A30" t="s">
        <v>49</v>
      </c>
      <c r="B30" t="s">
        <v>64</v>
      </c>
      <c r="C30" t="s">
        <v>51</v>
      </c>
      <c r="D30" t="s">
        <v>14097</v>
      </c>
      <c r="E30" t="s">
        <v>14098</v>
      </c>
      <c r="F30" t="s">
        <v>54</v>
      </c>
      <c r="G30">
        <v>3.0000000000000001E-3</v>
      </c>
      <c r="H30">
        <v>1</v>
      </c>
      <c r="I30">
        <v>1</v>
      </c>
      <c r="J30">
        <v>2</v>
      </c>
      <c r="K30">
        <v>1</v>
      </c>
      <c r="L30">
        <v>1294</v>
      </c>
      <c r="M30">
        <v>141</v>
      </c>
      <c r="N30">
        <v>8.4700000000000006</v>
      </c>
      <c r="O30">
        <v>5.42</v>
      </c>
      <c r="P30" t="s">
        <v>4075</v>
      </c>
      <c r="Q30" t="s">
        <v>13456</v>
      </c>
      <c r="R30" t="s">
        <v>82</v>
      </c>
      <c r="S30" t="s">
        <v>7478</v>
      </c>
      <c r="T30" t="s">
        <v>14099</v>
      </c>
      <c r="U30" t="s">
        <v>54</v>
      </c>
      <c r="V30" t="s">
        <v>14100</v>
      </c>
      <c r="W30" t="s">
        <v>500</v>
      </c>
      <c r="X30" t="s">
        <v>54</v>
      </c>
      <c r="Y30" t="s">
        <v>54</v>
      </c>
      <c r="Z30" t="s">
        <v>14101</v>
      </c>
      <c r="AA30">
        <v>20</v>
      </c>
      <c r="AB30" t="s">
        <v>54</v>
      </c>
      <c r="AC30">
        <v>0</v>
      </c>
      <c r="AD30" t="s">
        <v>54</v>
      </c>
      <c r="AE30" s="8">
        <v>735143.68784658995</v>
      </c>
      <c r="AF30" s="8">
        <v>1728569.5730037701</v>
      </c>
      <c r="AG30" s="8">
        <v>1338392.4454221199</v>
      </c>
      <c r="AH30" s="8">
        <v>1267368.5687574933</v>
      </c>
      <c r="AI30" s="8">
        <v>408662.07769373123</v>
      </c>
      <c r="AJ30" s="10" t="s">
        <v>54</v>
      </c>
      <c r="AK30" s="10">
        <v>1437222.27078328</v>
      </c>
      <c r="AL30" s="10">
        <v>1245745.40884242</v>
      </c>
      <c r="AM30" s="10">
        <v>1341483.8398128501</v>
      </c>
      <c r="AN30" s="10">
        <v>95738.430970430025</v>
      </c>
      <c r="AO30" s="12">
        <v>31814788.333416801</v>
      </c>
      <c r="AP30" s="12">
        <v>9683405.2884022444</v>
      </c>
      <c r="AQ30">
        <f>AP30/AO30</f>
        <v>0.304368056355454</v>
      </c>
      <c r="AR30" s="13">
        <f>LOG(AQ30,2)</f>
        <v>-1.7161111399743316</v>
      </c>
    </row>
    <row r="31" spans="1:44" x14ac:dyDescent="0.25">
      <c r="A31" t="s">
        <v>49</v>
      </c>
      <c r="B31" t="s">
        <v>64</v>
      </c>
      <c r="C31" t="s">
        <v>51</v>
      </c>
      <c r="D31" t="s">
        <v>14102</v>
      </c>
      <c r="E31" t="s">
        <v>14103</v>
      </c>
      <c r="F31" t="s">
        <v>54</v>
      </c>
      <c r="G31">
        <v>1E-3</v>
      </c>
      <c r="H31">
        <v>15</v>
      </c>
      <c r="I31">
        <v>3</v>
      </c>
      <c r="J31">
        <v>15</v>
      </c>
      <c r="K31">
        <v>3</v>
      </c>
      <c r="L31">
        <v>142</v>
      </c>
      <c r="M31">
        <v>15.6</v>
      </c>
      <c r="N31">
        <v>9.1300000000000008</v>
      </c>
      <c r="O31">
        <v>11.2</v>
      </c>
      <c r="P31" t="s">
        <v>701</v>
      </c>
      <c r="Q31" t="s">
        <v>309</v>
      </c>
      <c r="R31" t="s">
        <v>57</v>
      </c>
      <c r="S31" t="s">
        <v>8010</v>
      </c>
      <c r="T31" t="s">
        <v>14104</v>
      </c>
      <c r="U31" t="s">
        <v>14105</v>
      </c>
      <c r="V31" t="s">
        <v>14106</v>
      </c>
      <c r="W31" t="s">
        <v>217</v>
      </c>
      <c r="X31" t="s">
        <v>54</v>
      </c>
      <c r="Y31" t="s">
        <v>54</v>
      </c>
      <c r="Z31" t="s">
        <v>54</v>
      </c>
      <c r="AA31">
        <v>0</v>
      </c>
      <c r="AB31">
        <v>3.46</v>
      </c>
      <c r="AC31">
        <v>7.6511094108645795E-4</v>
      </c>
      <c r="AD31" t="s">
        <v>54</v>
      </c>
      <c r="AE31" s="8">
        <v>1367621.30505093</v>
      </c>
      <c r="AF31" s="8">
        <v>1227018.85889299</v>
      </c>
      <c r="AG31" s="8">
        <v>1205523.2688742499</v>
      </c>
      <c r="AH31" s="8">
        <v>1266721.1442727235</v>
      </c>
      <c r="AI31" s="8">
        <v>71884.847412902483</v>
      </c>
      <c r="AJ31" s="10">
        <v>7315090.0369315604</v>
      </c>
      <c r="AK31" s="10">
        <v>8232680.1302753501</v>
      </c>
      <c r="AL31" s="10">
        <v>7389427.0511076497</v>
      </c>
      <c r="AM31" s="10">
        <v>7645732.4061048524</v>
      </c>
      <c r="AN31" s="10">
        <v>416142.78086641378</v>
      </c>
      <c r="AO31" s="12">
        <v>3668499.1877624299</v>
      </c>
      <c r="AP31" s="12">
        <v>1100726.338279</v>
      </c>
      <c r="AQ31">
        <f>AP31/AO31</f>
        <v>0.3000481346570445</v>
      </c>
      <c r="AR31" s="13">
        <f>LOG(AQ31,2)</f>
        <v>-1.7367341339644289</v>
      </c>
    </row>
    <row r="32" spans="1:44" x14ac:dyDescent="0.25">
      <c r="A32" t="s">
        <v>49</v>
      </c>
      <c r="B32" t="s">
        <v>64</v>
      </c>
      <c r="C32" t="s">
        <v>51</v>
      </c>
      <c r="D32" t="s">
        <v>14107</v>
      </c>
      <c r="E32" t="s">
        <v>14108</v>
      </c>
      <c r="F32" t="s">
        <v>54</v>
      </c>
      <c r="G32">
        <v>2E-3</v>
      </c>
      <c r="H32">
        <v>4</v>
      </c>
      <c r="I32">
        <v>2</v>
      </c>
      <c r="J32">
        <v>12</v>
      </c>
      <c r="K32">
        <v>2</v>
      </c>
      <c r="L32">
        <v>322</v>
      </c>
      <c r="M32">
        <v>34.700000000000003</v>
      </c>
      <c r="N32">
        <v>7.21</v>
      </c>
      <c r="O32">
        <v>6.74</v>
      </c>
      <c r="P32" t="s">
        <v>1178</v>
      </c>
      <c r="Q32" t="s">
        <v>826</v>
      </c>
      <c r="R32" t="s">
        <v>528</v>
      </c>
      <c r="S32" t="s">
        <v>14109</v>
      </c>
      <c r="T32" t="s">
        <v>14110</v>
      </c>
      <c r="U32" t="s">
        <v>14111</v>
      </c>
      <c r="V32" t="s">
        <v>14112</v>
      </c>
      <c r="W32" t="s">
        <v>177</v>
      </c>
      <c r="X32" t="s">
        <v>14113</v>
      </c>
      <c r="Y32" t="s">
        <v>14114</v>
      </c>
      <c r="Z32" t="s">
        <v>14115</v>
      </c>
      <c r="AA32">
        <v>15</v>
      </c>
      <c r="AB32">
        <v>5.18</v>
      </c>
      <c r="AC32">
        <v>8.9686098654708499E-4</v>
      </c>
      <c r="AD32" t="s">
        <v>54</v>
      </c>
      <c r="AE32" s="8">
        <v>527527.45440506795</v>
      </c>
      <c r="AF32" s="8">
        <v>1607305.88701701</v>
      </c>
      <c r="AG32" s="8">
        <v>1664794.7052785</v>
      </c>
      <c r="AH32" s="8">
        <v>1266542.6822335261</v>
      </c>
      <c r="AI32" s="8">
        <v>523089.45779094473</v>
      </c>
      <c r="AJ32" s="10" t="s">
        <v>54</v>
      </c>
      <c r="AK32" s="10" t="s">
        <v>54</v>
      </c>
      <c r="AL32" s="10">
        <v>666896.98396247195</v>
      </c>
      <c r="AM32" s="10">
        <v>666896.98396247195</v>
      </c>
      <c r="AN32" s="10">
        <v>0</v>
      </c>
      <c r="AO32" s="12">
        <v>3280052.307423743</v>
      </c>
      <c r="AP32" s="12">
        <v>978390.13175006397</v>
      </c>
      <c r="AQ32">
        <f>AP32/AO32</f>
        <v>0.29828491744953989</v>
      </c>
      <c r="AR32" s="13">
        <f>LOG(AQ32,2)</f>
        <v>-1.7452370641497728</v>
      </c>
    </row>
    <row r="33" spans="1:44" x14ac:dyDescent="0.25">
      <c r="A33" t="s">
        <v>49</v>
      </c>
      <c r="B33" t="s">
        <v>50</v>
      </c>
      <c r="C33" t="s">
        <v>51</v>
      </c>
      <c r="D33" t="s">
        <v>14116</v>
      </c>
      <c r="E33" t="s">
        <v>14117</v>
      </c>
      <c r="F33" t="s">
        <v>54</v>
      </c>
      <c r="G33">
        <v>2.1000000000000001E-2</v>
      </c>
      <c r="H33">
        <v>1</v>
      </c>
      <c r="I33">
        <v>1</v>
      </c>
      <c r="J33">
        <v>1</v>
      </c>
      <c r="K33">
        <v>1</v>
      </c>
      <c r="L33">
        <v>669</v>
      </c>
      <c r="M33">
        <v>75.900000000000006</v>
      </c>
      <c r="N33">
        <v>5.86</v>
      </c>
      <c r="O33">
        <v>0</v>
      </c>
      <c r="P33" t="s">
        <v>623</v>
      </c>
      <c r="Q33" t="s">
        <v>975</v>
      </c>
      <c r="R33" t="s">
        <v>82</v>
      </c>
      <c r="S33" t="s">
        <v>14118</v>
      </c>
      <c r="T33" t="s">
        <v>14119</v>
      </c>
      <c r="U33" t="s">
        <v>14120</v>
      </c>
      <c r="V33" t="s">
        <v>14121</v>
      </c>
      <c r="W33" t="s">
        <v>168</v>
      </c>
      <c r="X33" t="s">
        <v>54</v>
      </c>
      <c r="Y33" t="s">
        <v>54</v>
      </c>
      <c r="Z33" t="s">
        <v>54</v>
      </c>
      <c r="AA33">
        <v>0</v>
      </c>
      <c r="AB33" t="s">
        <v>54</v>
      </c>
      <c r="AC33">
        <v>0</v>
      </c>
      <c r="AD33" t="s">
        <v>54</v>
      </c>
      <c r="AE33" s="8">
        <v>963680.80675688002</v>
      </c>
      <c r="AF33" s="8">
        <v>1521660.4310745001</v>
      </c>
      <c r="AG33" s="8">
        <v>1307682.7886423401</v>
      </c>
      <c r="AH33" s="8">
        <v>1264341.3421579069</v>
      </c>
      <c r="AI33" s="8">
        <v>229846.58075323491</v>
      </c>
      <c r="AJ33" s="10">
        <v>1251545.60046229</v>
      </c>
      <c r="AK33" s="10">
        <v>1890189.7153658101</v>
      </c>
      <c r="AL33" s="10">
        <v>2113666.76193398</v>
      </c>
      <c r="AM33" s="10">
        <v>1751800.69258736</v>
      </c>
      <c r="AN33" s="10">
        <v>365309.79134930024</v>
      </c>
      <c r="AO33" s="12">
        <v>3980225.6389869563</v>
      </c>
      <c r="AP33" s="12">
        <v>1186415.5756582425</v>
      </c>
      <c r="AQ33">
        <f>AP33/AO33</f>
        <v>0.29807746677402136</v>
      </c>
      <c r="AR33" s="13">
        <f>LOG(AQ33,2)</f>
        <v>-1.7462407762576759</v>
      </c>
    </row>
    <row r="34" spans="1:44" x14ac:dyDescent="0.25">
      <c r="A34" t="s">
        <v>49</v>
      </c>
      <c r="B34" t="s">
        <v>64</v>
      </c>
      <c r="C34" t="s">
        <v>51</v>
      </c>
      <c r="D34" t="s">
        <v>14122</v>
      </c>
      <c r="E34" t="s">
        <v>14123</v>
      </c>
      <c r="F34" t="s">
        <v>54</v>
      </c>
      <c r="G34">
        <v>2E-3</v>
      </c>
      <c r="H34">
        <v>2</v>
      </c>
      <c r="I34">
        <v>1</v>
      </c>
      <c r="J34">
        <v>3</v>
      </c>
      <c r="K34">
        <v>1</v>
      </c>
      <c r="L34">
        <v>424</v>
      </c>
      <c r="M34">
        <v>48.5</v>
      </c>
      <c r="N34">
        <v>8.25</v>
      </c>
      <c r="O34">
        <v>5.56</v>
      </c>
      <c r="P34" t="s">
        <v>105</v>
      </c>
      <c r="Q34" t="s">
        <v>106</v>
      </c>
      <c r="R34" t="s">
        <v>152</v>
      </c>
      <c r="S34" t="s">
        <v>14124</v>
      </c>
      <c r="T34" t="s">
        <v>14125</v>
      </c>
      <c r="U34" t="s">
        <v>14126</v>
      </c>
      <c r="V34" t="s">
        <v>14127</v>
      </c>
      <c r="W34" t="s">
        <v>500</v>
      </c>
      <c r="X34" t="s">
        <v>54</v>
      </c>
      <c r="Y34" t="s">
        <v>54</v>
      </c>
      <c r="Z34" t="s">
        <v>54</v>
      </c>
      <c r="AA34">
        <v>0</v>
      </c>
      <c r="AB34" t="s">
        <v>54</v>
      </c>
      <c r="AC34">
        <v>0</v>
      </c>
      <c r="AD34" t="s">
        <v>54</v>
      </c>
      <c r="AE34" s="8">
        <v>1219750.96684684</v>
      </c>
      <c r="AF34" s="8" t="s">
        <v>54</v>
      </c>
      <c r="AG34" s="8">
        <v>1302661.8836254999</v>
      </c>
      <c r="AH34" s="8">
        <v>1261206.4252361699</v>
      </c>
      <c r="AI34" s="8">
        <v>41455.458389329957</v>
      </c>
      <c r="AJ34" s="10" t="s">
        <v>54</v>
      </c>
      <c r="AK34" s="10" t="s">
        <v>54</v>
      </c>
      <c r="AL34" s="10">
        <v>810041.69522840006</v>
      </c>
      <c r="AM34" s="10">
        <v>810041.69522840006</v>
      </c>
      <c r="AN34" s="10">
        <v>0</v>
      </c>
      <c r="AO34" s="12">
        <v>5227553.5192175666</v>
      </c>
      <c r="AP34" s="12">
        <v>1543990.7781697193</v>
      </c>
      <c r="AQ34">
        <f>AP34/AO34</f>
        <v>0.29535628329651531</v>
      </c>
      <c r="AR34" s="13">
        <f>LOG(AQ34,2)</f>
        <v>-1.7594717912582074</v>
      </c>
    </row>
    <row r="35" spans="1:44" x14ac:dyDescent="0.25">
      <c r="A35" t="s">
        <v>49</v>
      </c>
      <c r="B35" t="s">
        <v>64</v>
      </c>
      <c r="C35" t="s">
        <v>51</v>
      </c>
      <c r="D35" t="s">
        <v>14128</v>
      </c>
      <c r="E35" t="s">
        <v>14129</v>
      </c>
      <c r="F35" t="s">
        <v>54</v>
      </c>
      <c r="G35">
        <v>1E-3</v>
      </c>
      <c r="H35">
        <v>4</v>
      </c>
      <c r="I35">
        <v>1</v>
      </c>
      <c r="J35">
        <v>7</v>
      </c>
      <c r="K35">
        <v>1</v>
      </c>
      <c r="L35">
        <v>348</v>
      </c>
      <c r="M35">
        <v>38.799999999999997</v>
      </c>
      <c r="N35">
        <v>4.91</v>
      </c>
      <c r="O35">
        <v>8.18</v>
      </c>
      <c r="P35" t="s">
        <v>105</v>
      </c>
      <c r="Q35" t="s">
        <v>4938</v>
      </c>
      <c r="R35" t="s">
        <v>1100</v>
      </c>
      <c r="S35" t="s">
        <v>14130</v>
      </c>
      <c r="T35" t="s">
        <v>14131</v>
      </c>
      <c r="U35" t="s">
        <v>14132</v>
      </c>
      <c r="V35" t="s">
        <v>14133</v>
      </c>
      <c r="W35" t="s">
        <v>99</v>
      </c>
      <c r="X35" t="s">
        <v>54</v>
      </c>
      <c r="Y35" t="s">
        <v>54</v>
      </c>
      <c r="Z35" t="s">
        <v>1204</v>
      </c>
      <c r="AA35">
        <v>4</v>
      </c>
      <c r="AB35">
        <v>2.83</v>
      </c>
      <c r="AC35">
        <v>2.8328611898016999E-3</v>
      </c>
      <c r="AD35" t="s">
        <v>54</v>
      </c>
      <c r="AE35" s="8">
        <v>1116505.98383749</v>
      </c>
      <c r="AF35" s="8" t="s">
        <v>54</v>
      </c>
      <c r="AG35" s="8">
        <v>1402219.91977649</v>
      </c>
      <c r="AH35" s="8">
        <v>1259362.95180699</v>
      </c>
      <c r="AI35" s="8">
        <v>142856.96796949991</v>
      </c>
      <c r="AJ35" s="10">
        <v>1181845.89518338</v>
      </c>
      <c r="AK35" s="10">
        <v>1271493.53320442</v>
      </c>
      <c r="AL35" s="10">
        <v>1514876.93971312</v>
      </c>
      <c r="AM35" s="10">
        <v>1322738.7893669733</v>
      </c>
      <c r="AN35" s="10">
        <v>140705.30993182547</v>
      </c>
      <c r="AO35" s="12">
        <v>10954984.83585784</v>
      </c>
      <c r="AP35" s="12">
        <v>3227605.9491806165</v>
      </c>
      <c r="AQ35">
        <f>AP35/AO35</f>
        <v>0.29462441048900601</v>
      </c>
      <c r="AR35" s="13">
        <f>LOG(AQ35,2)</f>
        <v>-1.7630511280829029</v>
      </c>
    </row>
    <row r="36" spans="1:44" x14ac:dyDescent="0.25">
      <c r="A36" t="s">
        <v>49</v>
      </c>
      <c r="B36" t="s">
        <v>50</v>
      </c>
      <c r="C36" t="s">
        <v>51</v>
      </c>
      <c r="D36" t="s">
        <v>14134</v>
      </c>
      <c r="E36" t="s">
        <v>14135</v>
      </c>
      <c r="F36" t="s">
        <v>54</v>
      </c>
      <c r="G36">
        <v>2.1999999999999999E-2</v>
      </c>
      <c r="H36">
        <v>1</v>
      </c>
      <c r="I36">
        <v>1</v>
      </c>
      <c r="J36">
        <v>1</v>
      </c>
      <c r="K36">
        <v>1</v>
      </c>
      <c r="L36">
        <v>1390</v>
      </c>
      <c r="M36">
        <v>155.4</v>
      </c>
      <c r="N36">
        <v>7.33</v>
      </c>
      <c r="O36">
        <v>0</v>
      </c>
      <c r="P36" t="s">
        <v>4382</v>
      </c>
      <c r="Q36" t="s">
        <v>124</v>
      </c>
      <c r="R36" t="s">
        <v>664</v>
      </c>
      <c r="S36" t="s">
        <v>14136</v>
      </c>
      <c r="T36" t="s">
        <v>14137</v>
      </c>
      <c r="U36" t="s">
        <v>14138</v>
      </c>
      <c r="V36" t="s">
        <v>14139</v>
      </c>
      <c r="W36" t="s">
        <v>62</v>
      </c>
      <c r="X36" t="s">
        <v>14140</v>
      </c>
      <c r="Y36" t="s">
        <v>14141</v>
      </c>
      <c r="Z36" t="s">
        <v>14142</v>
      </c>
      <c r="AA36">
        <v>62</v>
      </c>
      <c r="AB36" t="s">
        <v>54</v>
      </c>
      <c r="AC36">
        <v>0</v>
      </c>
      <c r="AD36" t="s">
        <v>54</v>
      </c>
      <c r="AE36" s="8">
        <v>1036814.78284239</v>
      </c>
      <c r="AF36" s="8">
        <v>1420401.0128621701</v>
      </c>
      <c r="AG36" s="8">
        <v>1318589.3942084101</v>
      </c>
      <c r="AH36" s="8">
        <v>1258601.72997099</v>
      </c>
      <c r="AI36" s="8">
        <v>162241.566520817</v>
      </c>
      <c r="AJ36" s="10">
        <v>628053.06702130404</v>
      </c>
      <c r="AK36" s="10">
        <v>970236.81601753202</v>
      </c>
      <c r="AL36" s="10">
        <v>1027690.7737802099</v>
      </c>
      <c r="AM36" s="10">
        <v>875326.88560634863</v>
      </c>
      <c r="AN36" s="10">
        <v>176415.22106264136</v>
      </c>
      <c r="AO36" s="12">
        <v>3637075.0425118767</v>
      </c>
      <c r="AP36" s="12">
        <v>1067921.5644945446</v>
      </c>
      <c r="AQ36">
        <f>AP36/AO36</f>
        <v>0.29362098719772495</v>
      </c>
      <c r="AR36" s="13">
        <f>LOG(AQ36,2)</f>
        <v>-1.7679730032595176</v>
      </c>
    </row>
    <row r="37" spans="1:44" x14ac:dyDescent="0.25">
      <c r="A37" t="s">
        <v>49</v>
      </c>
      <c r="B37" t="s">
        <v>50</v>
      </c>
      <c r="C37" t="s">
        <v>51</v>
      </c>
      <c r="D37" t="s">
        <v>14143</v>
      </c>
      <c r="E37" t="s">
        <v>14144</v>
      </c>
      <c r="F37" t="s">
        <v>54</v>
      </c>
      <c r="G37">
        <v>1.0999999999999999E-2</v>
      </c>
      <c r="H37">
        <v>1</v>
      </c>
      <c r="I37">
        <v>1</v>
      </c>
      <c r="J37">
        <v>2</v>
      </c>
      <c r="K37">
        <v>1</v>
      </c>
      <c r="L37">
        <v>570</v>
      </c>
      <c r="M37">
        <v>63.4</v>
      </c>
      <c r="N37">
        <v>7.36</v>
      </c>
      <c r="O37">
        <v>1.84</v>
      </c>
      <c r="P37" t="s">
        <v>411</v>
      </c>
      <c r="Q37" t="s">
        <v>472</v>
      </c>
      <c r="R37" t="s">
        <v>528</v>
      </c>
      <c r="S37" t="s">
        <v>1369</v>
      </c>
      <c r="T37" t="s">
        <v>14145</v>
      </c>
      <c r="U37" t="s">
        <v>14146</v>
      </c>
      <c r="V37" t="s">
        <v>14147</v>
      </c>
      <c r="W37" t="s">
        <v>217</v>
      </c>
      <c r="X37" t="s">
        <v>54</v>
      </c>
      <c r="Y37" t="s">
        <v>54</v>
      </c>
      <c r="Z37" t="s">
        <v>54</v>
      </c>
      <c r="AA37">
        <v>0</v>
      </c>
      <c r="AB37" t="s">
        <v>54</v>
      </c>
      <c r="AC37">
        <v>0</v>
      </c>
      <c r="AD37" t="s">
        <v>54</v>
      </c>
      <c r="AE37" s="8" t="s">
        <v>54</v>
      </c>
      <c r="AF37" s="8">
        <v>1482229.0064927801</v>
      </c>
      <c r="AG37" s="8">
        <v>1033243.77302148</v>
      </c>
      <c r="AH37" s="8">
        <v>1257736.3897571301</v>
      </c>
      <c r="AI37" s="8">
        <v>224492.61673564976</v>
      </c>
      <c r="AJ37" s="10" t="s">
        <v>54</v>
      </c>
      <c r="AK37" s="10">
        <v>1944006.94045547</v>
      </c>
      <c r="AL37" s="10">
        <v>1278478.98204981</v>
      </c>
      <c r="AM37" s="10">
        <v>1611242.96125264</v>
      </c>
      <c r="AN37" s="10">
        <v>332763.97920282983</v>
      </c>
      <c r="AO37" s="12">
        <v>3106486.5464926902</v>
      </c>
      <c r="AP37" s="12">
        <v>894108.99012453796</v>
      </c>
      <c r="AQ37">
        <f>AP37/AO37</f>
        <v>0.28782001040178717</v>
      </c>
      <c r="AR37" s="13">
        <f>LOG(AQ37,2)</f>
        <v>-1.7967611973753079</v>
      </c>
    </row>
    <row r="38" spans="1:44" x14ac:dyDescent="0.25">
      <c r="A38" t="s">
        <v>49</v>
      </c>
      <c r="B38" t="s">
        <v>50</v>
      </c>
      <c r="C38" t="s">
        <v>51</v>
      </c>
      <c r="D38" t="s">
        <v>14148</v>
      </c>
      <c r="E38" t="s">
        <v>14149</v>
      </c>
      <c r="F38" t="s">
        <v>54</v>
      </c>
      <c r="G38">
        <v>2.1999999999999999E-2</v>
      </c>
      <c r="H38">
        <v>1</v>
      </c>
      <c r="I38">
        <v>1</v>
      </c>
      <c r="J38">
        <v>1</v>
      </c>
      <c r="K38">
        <v>1</v>
      </c>
      <c r="L38">
        <v>1101</v>
      </c>
      <c r="M38">
        <v>125.5</v>
      </c>
      <c r="N38">
        <v>6.58</v>
      </c>
      <c r="O38">
        <v>0</v>
      </c>
      <c r="P38" t="s">
        <v>14150</v>
      </c>
      <c r="Q38" t="s">
        <v>14151</v>
      </c>
      <c r="R38" t="s">
        <v>82</v>
      </c>
      <c r="S38" t="s">
        <v>4425</v>
      </c>
      <c r="T38" t="s">
        <v>14152</v>
      </c>
      <c r="U38" t="s">
        <v>14153</v>
      </c>
      <c r="V38" t="s">
        <v>14154</v>
      </c>
      <c r="W38" t="s">
        <v>405</v>
      </c>
      <c r="X38" t="s">
        <v>54</v>
      </c>
      <c r="Y38" t="s">
        <v>5750</v>
      </c>
      <c r="Z38" t="s">
        <v>54</v>
      </c>
      <c r="AA38">
        <v>1</v>
      </c>
      <c r="AB38" t="s">
        <v>54</v>
      </c>
      <c r="AC38">
        <v>0</v>
      </c>
      <c r="AD38" t="s">
        <v>54</v>
      </c>
      <c r="AE38" s="8">
        <v>1044053.62087796</v>
      </c>
      <c r="AF38" s="8" t="s">
        <v>54</v>
      </c>
      <c r="AG38" s="8">
        <v>1463903.3371035201</v>
      </c>
      <c r="AH38" s="8">
        <v>1253978.4789907401</v>
      </c>
      <c r="AI38" s="8">
        <v>209924.85811277904</v>
      </c>
      <c r="AJ38" s="10">
        <v>1109465.3930399399</v>
      </c>
      <c r="AK38" s="10">
        <v>1922989.58018834</v>
      </c>
      <c r="AL38" s="10">
        <v>1639477.9216388401</v>
      </c>
      <c r="AM38" s="10">
        <v>1557310.9649557068</v>
      </c>
      <c r="AN38" s="10">
        <v>337163.61739941797</v>
      </c>
      <c r="AO38" s="12">
        <v>24706365.855530169</v>
      </c>
      <c r="AP38" s="12">
        <v>7058839.4382072343</v>
      </c>
      <c r="AQ38">
        <f>AP38/AO38</f>
        <v>0.28570933821200634</v>
      </c>
      <c r="AR38" s="13">
        <f>LOG(AQ38,2)</f>
        <v>-1.807379904353416</v>
      </c>
    </row>
    <row r="39" spans="1:44" x14ac:dyDescent="0.25">
      <c r="A39" t="s">
        <v>49</v>
      </c>
      <c r="B39" t="s">
        <v>50</v>
      </c>
      <c r="C39" t="s">
        <v>51</v>
      </c>
      <c r="D39" t="s">
        <v>14155</v>
      </c>
      <c r="E39" t="s">
        <v>14156</v>
      </c>
      <c r="F39" t="s">
        <v>54</v>
      </c>
      <c r="G39">
        <v>2.1000000000000001E-2</v>
      </c>
      <c r="H39">
        <v>2</v>
      </c>
      <c r="I39">
        <v>1</v>
      </c>
      <c r="J39">
        <v>1</v>
      </c>
      <c r="K39">
        <v>1</v>
      </c>
      <c r="L39">
        <v>719</v>
      </c>
      <c r="M39">
        <v>81.099999999999994</v>
      </c>
      <c r="N39">
        <v>6.07</v>
      </c>
      <c r="O39">
        <v>0</v>
      </c>
      <c r="P39" t="s">
        <v>411</v>
      </c>
      <c r="Q39" t="s">
        <v>472</v>
      </c>
      <c r="R39" t="s">
        <v>69</v>
      </c>
      <c r="S39" t="s">
        <v>14157</v>
      </c>
      <c r="T39" t="s">
        <v>14158</v>
      </c>
      <c r="U39" t="s">
        <v>14159</v>
      </c>
      <c r="V39" t="s">
        <v>14160</v>
      </c>
      <c r="W39" t="s">
        <v>74</v>
      </c>
      <c r="X39" t="s">
        <v>54</v>
      </c>
      <c r="Y39" t="s">
        <v>54</v>
      </c>
      <c r="Z39" t="s">
        <v>3432</v>
      </c>
      <c r="AA39">
        <v>5</v>
      </c>
      <c r="AB39" t="s">
        <v>54</v>
      </c>
      <c r="AC39">
        <v>0</v>
      </c>
      <c r="AD39" t="s">
        <v>54</v>
      </c>
      <c r="AE39" s="8">
        <v>950280.66717195301</v>
      </c>
      <c r="AF39" s="8">
        <v>1208717.8759874401</v>
      </c>
      <c r="AG39" s="8">
        <v>1595783.2837032799</v>
      </c>
      <c r="AH39" s="8">
        <v>1251593.9422875578</v>
      </c>
      <c r="AI39" s="8">
        <v>265263.61075130053</v>
      </c>
      <c r="AJ39" s="10" t="s">
        <v>54</v>
      </c>
      <c r="AK39" s="10">
        <v>750111.71203578799</v>
      </c>
      <c r="AL39" s="10">
        <v>1653574.5403907101</v>
      </c>
      <c r="AM39" s="10">
        <v>1201843.1262132491</v>
      </c>
      <c r="AN39" s="10">
        <v>451731.41417746124</v>
      </c>
      <c r="AO39" s="12">
        <v>20467760.217323601</v>
      </c>
      <c r="AP39" s="12">
        <v>5832337.7093656575</v>
      </c>
      <c r="AQ39">
        <f>AP39/AO39</f>
        <v>0.28495241528329296</v>
      </c>
      <c r="AR39" s="13">
        <f>LOG(AQ39,2)</f>
        <v>-1.8112070737380865</v>
      </c>
    </row>
    <row r="40" spans="1:44" x14ac:dyDescent="0.25">
      <c r="A40" t="s">
        <v>49</v>
      </c>
      <c r="B40" t="s">
        <v>50</v>
      </c>
      <c r="C40" t="s">
        <v>51</v>
      </c>
      <c r="D40" t="s">
        <v>14161</v>
      </c>
      <c r="E40" t="s">
        <v>14162</v>
      </c>
      <c r="F40" t="s">
        <v>54</v>
      </c>
      <c r="G40">
        <v>2.3E-2</v>
      </c>
      <c r="H40">
        <v>3</v>
      </c>
      <c r="I40">
        <v>2</v>
      </c>
      <c r="J40">
        <v>3</v>
      </c>
      <c r="K40">
        <v>2</v>
      </c>
      <c r="L40">
        <v>785</v>
      </c>
      <c r="M40">
        <v>80.599999999999994</v>
      </c>
      <c r="N40">
        <v>7.34</v>
      </c>
      <c r="O40">
        <v>0</v>
      </c>
      <c r="P40" t="s">
        <v>804</v>
      </c>
      <c r="Q40" t="s">
        <v>992</v>
      </c>
      <c r="R40" t="s">
        <v>1075</v>
      </c>
      <c r="S40" t="s">
        <v>14163</v>
      </c>
      <c r="T40" t="s">
        <v>14164</v>
      </c>
      <c r="U40" t="s">
        <v>14165</v>
      </c>
      <c r="V40" t="s">
        <v>14166</v>
      </c>
      <c r="W40" t="s">
        <v>111</v>
      </c>
      <c r="X40" t="s">
        <v>14167</v>
      </c>
      <c r="Y40" t="s">
        <v>14168</v>
      </c>
      <c r="Z40" t="s">
        <v>14169</v>
      </c>
      <c r="AA40">
        <v>47</v>
      </c>
      <c r="AB40" t="s">
        <v>54</v>
      </c>
      <c r="AC40">
        <v>0</v>
      </c>
      <c r="AD40" t="s">
        <v>54</v>
      </c>
      <c r="AE40" s="8">
        <v>1423490.17689197</v>
      </c>
      <c r="AF40" s="8">
        <v>879399.76137062896</v>
      </c>
      <c r="AG40" s="8">
        <v>1446310.7710235</v>
      </c>
      <c r="AH40" s="8">
        <v>1249733.5697620332</v>
      </c>
      <c r="AI40" s="8">
        <v>262031.22219484879</v>
      </c>
      <c r="AJ40" s="10">
        <v>1631966.97537029</v>
      </c>
      <c r="AK40" s="10">
        <v>2102950.6479014498</v>
      </c>
      <c r="AL40" s="10">
        <v>2704042.1179575301</v>
      </c>
      <c r="AM40" s="10">
        <v>2146319.9137430899</v>
      </c>
      <c r="AN40" s="10">
        <v>438745.90045803279</v>
      </c>
      <c r="AO40" s="12">
        <v>109899.4174525027</v>
      </c>
      <c r="AP40" s="12">
        <v>31007.135013113897</v>
      </c>
      <c r="AQ40">
        <f>AP40/AO40</f>
        <v>0.28214103160751358</v>
      </c>
      <c r="AR40" s="13">
        <f>LOG(AQ40,2)</f>
        <v>-1.8255116033983205</v>
      </c>
    </row>
    <row r="41" spans="1:44" x14ac:dyDescent="0.25">
      <c r="A41" t="s">
        <v>49</v>
      </c>
      <c r="B41" t="s">
        <v>64</v>
      </c>
      <c r="C41" t="s">
        <v>51</v>
      </c>
      <c r="D41" t="s">
        <v>14170</v>
      </c>
      <c r="E41" t="s">
        <v>14171</v>
      </c>
      <c r="F41" t="s">
        <v>54</v>
      </c>
      <c r="G41">
        <v>8.9999999999999993E-3</v>
      </c>
      <c r="H41">
        <v>6</v>
      </c>
      <c r="I41">
        <v>2</v>
      </c>
      <c r="J41">
        <v>2</v>
      </c>
      <c r="K41">
        <v>2</v>
      </c>
      <c r="L41">
        <v>303</v>
      </c>
      <c r="M41">
        <v>34.799999999999997</v>
      </c>
      <c r="N41">
        <v>5.87</v>
      </c>
      <c r="O41">
        <v>1.97</v>
      </c>
      <c r="P41" t="s">
        <v>804</v>
      </c>
      <c r="Q41" t="s">
        <v>2827</v>
      </c>
      <c r="R41" t="s">
        <v>57</v>
      </c>
      <c r="S41" t="s">
        <v>14172</v>
      </c>
      <c r="T41" t="s">
        <v>14173</v>
      </c>
      <c r="U41" t="s">
        <v>14174</v>
      </c>
      <c r="V41" t="s">
        <v>14175</v>
      </c>
      <c r="W41" t="s">
        <v>187</v>
      </c>
      <c r="X41" t="s">
        <v>14176</v>
      </c>
      <c r="Y41" t="s">
        <v>10644</v>
      </c>
      <c r="Z41" t="s">
        <v>14177</v>
      </c>
      <c r="AA41">
        <v>25</v>
      </c>
      <c r="AB41">
        <v>2.25</v>
      </c>
      <c r="AC41">
        <v>5.9171597633136102E-3</v>
      </c>
      <c r="AD41" t="s">
        <v>54</v>
      </c>
      <c r="AE41" s="8">
        <v>1541971.01742759</v>
      </c>
      <c r="AF41" s="8">
        <v>1214547.94864413</v>
      </c>
      <c r="AG41" s="8">
        <v>982548.62430293194</v>
      </c>
      <c r="AH41" s="8">
        <v>1246355.8634582174</v>
      </c>
      <c r="AI41" s="8">
        <v>229488.06950245294</v>
      </c>
      <c r="AJ41" s="10">
        <v>2425052.4911598898</v>
      </c>
      <c r="AK41" s="10">
        <v>3664657.3731724899</v>
      </c>
      <c r="AL41" s="10">
        <v>4397377.2245455496</v>
      </c>
      <c r="AM41" s="10">
        <v>3495695.696292643</v>
      </c>
      <c r="AN41" s="10">
        <v>814013.61564032093</v>
      </c>
      <c r="AO41" s="12">
        <v>4040314.9725311161</v>
      </c>
      <c r="AP41" s="12">
        <v>1139864.1534136052</v>
      </c>
      <c r="AQ41">
        <f>AP41/AO41</f>
        <v>0.28212259716462651</v>
      </c>
      <c r="AR41" s="13">
        <f>LOG(AQ41,2)</f>
        <v>-1.8256058688373391</v>
      </c>
    </row>
    <row r="42" spans="1:44" x14ac:dyDescent="0.25">
      <c r="A42" t="s">
        <v>49</v>
      </c>
      <c r="B42" t="s">
        <v>64</v>
      </c>
      <c r="C42" t="s">
        <v>51</v>
      </c>
      <c r="D42" t="s">
        <v>14178</v>
      </c>
      <c r="E42" t="s">
        <v>14179</v>
      </c>
      <c r="F42" t="s">
        <v>54</v>
      </c>
      <c r="G42">
        <v>3.0000000000000001E-3</v>
      </c>
      <c r="H42">
        <v>1</v>
      </c>
      <c r="I42">
        <v>2</v>
      </c>
      <c r="J42">
        <v>7</v>
      </c>
      <c r="K42">
        <v>2</v>
      </c>
      <c r="L42">
        <v>1941</v>
      </c>
      <c r="M42">
        <v>211.6</v>
      </c>
      <c r="N42">
        <v>5.58</v>
      </c>
      <c r="O42">
        <v>5.13</v>
      </c>
      <c r="P42" t="s">
        <v>1570</v>
      </c>
      <c r="Q42" t="s">
        <v>14180</v>
      </c>
      <c r="R42" t="s">
        <v>115</v>
      </c>
      <c r="S42" t="s">
        <v>14181</v>
      </c>
      <c r="T42" t="s">
        <v>14182</v>
      </c>
      <c r="U42" t="s">
        <v>14183</v>
      </c>
      <c r="V42" t="s">
        <v>14184</v>
      </c>
      <c r="W42" t="s">
        <v>74</v>
      </c>
      <c r="X42" t="s">
        <v>54</v>
      </c>
      <c r="Y42" t="s">
        <v>54</v>
      </c>
      <c r="Z42" t="s">
        <v>54</v>
      </c>
      <c r="AA42">
        <v>0</v>
      </c>
      <c r="AB42">
        <v>4.78</v>
      </c>
      <c r="AC42">
        <v>8.6058519793459599E-4</v>
      </c>
      <c r="AD42" t="s">
        <v>54</v>
      </c>
      <c r="AE42" s="8">
        <v>1367714.45801816</v>
      </c>
      <c r="AF42" s="8">
        <v>1252526.22711445</v>
      </c>
      <c r="AG42" s="8">
        <v>1082341.99763404</v>
      </c>
      <c r="AH42" s="8">
        <v>1234194.2275888834</v>
      </c>
      <c r="AI42" s="8">
        <v>117221.74696240047</v>
      </c>
      <c r="AJ42" s="10" t="s">
        <v>54</v>
      </c>
      <c r="AK42" s="10" t="s">
        <v>54</v>
      </c>
      <c r="AL42" s="10">
        <v>764881.54125586303</v>
      </c>
      <c r="AM42" s="10">
        <v>764881.54125586303</v>
      </c>
      <c r="AN42" s="10">
        <v>0</v>
      </c>
      <c r="AO42" s="12">
        <v>5109622.7165452763</v>
      </c>
      <c r="AP42" s="12">
        <v>1440592.3103481701</v>
      </c>
      <c r="AQ42">
        <f>AP42/AO42</f>
        <v>0.28193711948309658</v>
      </c>
      <c r="AR42" s="13">
        <f>LOG(AQ42,2)</f>
        <v>-1.8265546610771877</v>
      </c>
    </row>
    <row r="43" spans="1:44" x14ac:dyDescent="0.25">
      <c r="A43" t="s">
        <v>49</v>
      </c>
      <c r="B43" t="s">
        <v>50</v>
      </c>
      <c r="C43" t="s">
        <v>51</v>
      </c>
      <c r="D43" t="s">
        <v>14185</v>
      </c>
      <c r="E43" t="s">
        <v>14186</v>
      </c>
      <c r="F43" t="s">
        <v>54</v>
      </c>
      <c r="G43">
        <v>2.1000000000000001E-2</v>
      </c>
      <c r="H43">
        <v>5</v>
      </c>
      <c r="I43">
        <v>1</v>
      </c>
      <c r="J43">
        <v>1</v>
      </c>
      <c r="K43">
        <v>1</v>
      </c>
      <c r="L43">
        <v>150</v>
      </c>
      <c r="M43">
        <v>16.8</v>
      </c>
      <c r="N43">
        <v>6.79</v>
      </c>
      <c r="O43">
        <v>0</v>
      </c>
      <c r="P43" t="s">
        <v>150</v>
      </c>
      <c r="Q43" t="s">
        <v>151</v>
      </c>
      <c r="R43" t="s">
        <v>289</v>
      </c>
      <c r="S43" t="s">
        <v>14187</v>
      </c>
      <c r="T43" t="s">
        <v>14188</v>
      </c>
      <c r="U43" t="s">
        <v>14189</v>
      </c>
      <c r="V43" t="s">
        <v>14190</v>
      </c>
      <c r="W43" t="s">
        <v>646</v>
      </c>
      <c r="X43" t="s">
        <v>14191</v>
      </c>
      <c r="Y43" t="s">
        <v>10555</v>
      </c>
      <c r="Z43" t="s">
        <v>1322</v>
      </c>
      <c r="AA43">
        <v>18</v>
      </c>
      <c r="AB43" t="s">
        <v>54</v>
      </c>
      <c r="AC43">
        <v>0</v>
      </c>
      <c r="AD43" t="s">
        <v>54</v>
      </c>
      <c r="AE43" s="8">
        <v>863506.30674408702</v>
      </c>
      <c r="AF43" s="8">
        <v>1471924.0541957</v>
      </c>
      <c r="AG43" s="8">
        <v>1361844.9735258401</v>
      </c>
      <c r="AH43" s="8">
        <v>1232425.1114885423</v>
      </c>
      <c r="AI43" s="8">
        <v>264707.59260089096</v>
      </c>
      <c r="AJ43" s="10" t="s">
        <v>54</v>
      </c>
      <c r="AK43" s="10">
        <v>878628.56457248796</v>
      </c>
      <c r="AL43" s="10">
        <v>728802.16772585001</v>
      </c>
      <c r="AM43" s="10">
        <v>803715.36614916893</v>
      </c>
      <c r="AN43" s="10">
        <v>74913.198423318972</v>
      </c>
      <c r="AO43" s="12">
        <v>2439166.8724862565</v>
      </c>
      <c r="AP43" s="12">
        <v>683137.31906811101</v>
      </c>
      <c r="AQ43">
        <f>AP43/AO43</f>
        <v>0.28006993977078137</v>
      </c>
      <c r="AR43" s="13">
        <f>LOG(AQ43,2)</f>
        <v>-1.8361409492860583</v>
      </c>
    </row>
    <row r="44" spans="1:44" x14ac:dyDescent="0.25">
      <c r="A44" t="s">
        <v>49</v>
      </c>
      <c r="B44" t="s">
        <v>64</v>
      </c>
      <c r="C44" t="s">
        <v>51</v>
      </c>
      <c r="D44" t="s">
        <v>14192</v>
      </c>
      <c r="E44" t="s">
        <v>14193</v>
      </c>
      <c r="F44" t="s">
        <v>54</v>
      </c>
      <c r="G44">
        <v>8.0000000000000002E-3</v>
      </c>
      <c r="H44">
        <v>1</v>
      </c>
      <c r="I44">
        <v>1</v>
      </c>
      <c r="J44">
        <v>3</v>
      </c>
      <c r="K44">
        <v>1</v>
      </c>
      <c r="L44">
        <v>783</v>
      </c>
      <c r="M44">
        <v>91.3</v>
      </c>
      <c r="N44">
        <v>5.36</v>
      </c>
      <c r="O44">
        <v>2.23</v>
      </c>
      <c r="P44" t="s">
        <v>6212</v>
      </c>
      <c r="Q44" t="s">
        <v>992</v>
      </c>
      <c r="R44" t="s">
        <v>280</v>
      </c>
      <c r="S44" t="s">
        <v>6319</v>
      </c>
      <c r="T44" t="s">
        <v>14194</v>
      </c>
      <c r="U44" t="s">
        <v>14195</v>
      </c>
      <c r="V44" t="s">
        <v>14196</v>
      </c>
      <c r="W44" t="s">
        <v>87</v>
      </c>
      <c r="X44" t="s">
        <v>54</v>
      </c>
      <c r="Y44" t="s">
        <v>54</v>
      </c>
      <c r="Z44" t="s">
        <v>14197</v>
      </c>
      <c r="AA44">
        <v>6</v>
      </c>
      <c r="AB44" t="s">
        <v>54</v>
      </c>
      <c r="AC44">
        <v>0</v>
      </c>
      <c r="AD44" t="s">
        <v>54</v>
      </c>
      <c r="AE44" s="8">
        <v>1146170.9724942499</v>
      </c>
      <c r="AF44" s="8">
        <v>1275262.0483464</v>
      </c>
      <c r="AG44" s="8">
        <v>1265405.3679219601</v>
      </c>
      <c r="AH44" s="8">
        <v>1228946.1295875367</v>
      </c>
      <c r="AI44" s="8">
        <v>58669.035053203937</v>
      </c>
      <c r="AJ44" s="10">
        <v>496099.65302693698</v>
      </c>
      <c r="AK44" s="10">
        <v>1424265.0382586799</v>
      </c>
      <c r="AL44" s="10">
        <v>1632566.17887919</v>
      </c>
      <c r="AM44" s="10">
        <v>1184310.2900549357</v>
      </c>
      <c r="AN44" s="10">
        <v>494012.65299910022</v>
      </c>
      <c r="AO44" s="12">
        <v>8467569.8631858397</v>
      </c>
      <c r="AP44" s="12">
        <v>2365782.4907658468</v>
      </c>
      <c r="AQ44">
        <f>AP44/AO44</f>
        <v>0.279393324057647</v>
      </c>
      <c r="AR44" s="13">
        <f>LOG(AQ44,2)</f>
        <v>-1.839630546094148</v>
      </c>
    </row>
    <row r="45" spans="1:44" x14ac:dyDescent="0.25">
      <c r="A45" t="s">
        <v>49</v>
      </c>
      <c r="B45" t="s">
        <v>64</v>
      </c>
      <c r="C45" t="s">
        <v>51</v>
      </c>
      <c r="D45" t="s">
        <v>14198</v>
      </c>
      <c r="E45" t="s">
        <v>14199</v>
      </c>
      <c r="F45" t="s">
        <v>54</v>
      </c>
      <c r="G45">
        <v>2E-3</v>
      </c>
      <c r="H45">
        <v>3</v>
      </c>
      <c r="I45">
        <v>1</v>
      </c>
      <c r="J45">
        <v>4</v>
      </c>
      <c r="K45">
        <v>1</v>
      </c>
      <c r="L45">
        <v>557</v>
      </c>
      <c r="M45">
        <v>65.599999999999994</v>
      </c>
      <c r="N45">
        <v>6.64</v>
      </c>
      <c r="O45">
        <v>6.18</v>
      </c>
      <c r="P45" t="s">
        <v>411</v>
      </c>
      <c r="Q45" t="s">
        <v>14200</v>
      </c>
      <c r="R45" t="s">
        <v>82</v>
      </c>
      <c r="S45" t="s">
        <v>14201</v>
      </c>
      <c r="T45" t="s">
        <v>14202</v>
      </c>
      <c r="U45" t="s">
        <v>14203</v>
      </c>
      <c r="V45" t="s">
        <v>14204</v>
      </c>
      <c r="W45" t="s">
        <v>521</v>
      </c>
      <c r="X45" t="s">
        <v>54</v>
      </c>
      <c r="Y45" t="s">
        <v>54</v>
      </c>
      <c r="Z45" t="s">
        <v>54</v>
      </c>
      <c r="AA45">
        <v>0</v>
      </c>
      <c r="AB45" t="s">
        <v>54</v>
      </c>
      <c r="AC45">
        <v>0</v>
      </c>
      <c r="AD45" t="s">
        <v>54</v>
      </c>
      <c r="AE45" s="8">
        <v>1041294.68108298</v>
      </c>
      <c r="AF45" s="8">
        <v>1595394.45617819</v>
      </c>
      <c r="AG45" s="8">
        <v>1049892.90858854</v>
      </c>
      <c r="AH45" s="8">
        <v>1228860.6819499033</v>
      </c>
      <c r="AI45" s="8">
        <v>259202.28666247564</v>
      </c>
      <c r="AJ45" s="10">
        <v>1053013.2595486599</v>
      </c>
      <c r="AK45" s="10">
        <v>1839458.6975710001</v>
      </c>
      <c r="AL45" s="10">
        <v>1856257.7168785899</v>
      </c>
      <c r="AM45" s="10">
        <v>1582909.89133275</v>
      </c>
      <c r="AN45" s="10">
        <v>374756.26038312505</v>
      </c>
      <c r="AO45" s="12">
        <v>6679809.6954055876</v>
      </c>
      <c r="AP45" s="12">
        <v>1837268.9170675266</v>
      </c>
      <c r="AQ45">
        <f>AP45/AO45</f>
        <v>0.27504809281186721</v>
      </c>
      <c r="AR45" s="13">
        <f>LOG(AQ45,2)</f>
        <v>-1.862244195541281</v>
      </c>
    </row>
    <row r="46" spans="1:44" x14ac:dyDescent="0.25">
      <c r="A46" t="s">
        <v>49</v>
      </c>
      <c r="B46" t="s">
        <v>50</v>
      </c>
      <c r="C46" t="s">
        <v>51</v>
      </c>
      <c r="D46" t="s">
        <v>14205</v>
      </c>
      <c r="E46" t="s">
        <v>14206</v>
      </c>
      <c r="F46" t="s">
        <v>54</v>
      </c>
      <c r="G46">
        <v>1.7999999999999999E-2</v>
      </c>
      <c r="H46">
        <v>17</v>
      </c>
      <c r="I46">
        <v>2</v>
      </c>
      <c r="J46">
        <v>9</v>
      </c>
      <c r="K46">
        <v>2</v>
      </c>
      <c r="L46">
        <v>100</v>
      </c>
      <c r="M46">
        <v>11.2</v>
      </c>
      <c r="N46">
        <v>6.62</v>
      </c>
      <c r="O46">
        <v>1.71</v>
      </c>
      <c r="P46" t="s">
        <v>1178</v>
      </c>
      <c r="Q46" t="s">
        <v>14207</v>
      </c>
      <c r="R46" t="s">
        <v>4587</v>
      </c>
      <c r="S46" t="s">
        <v>14208</v>
      </c>
      <c r="T46" t="s">
        <v>14209</v>
      </c>
      <c r="U46" t="s">
        <v>14210</v>
      </c>
      <c r="V46" t="s">
        <v>14211</v>
      </c>
      <c r="W46" t="s">
        <v>87</v>
      </c>
      <c r="X46" t="s">
        <v>13966</v>
      </c>
      <c r="Y46" t="s">
        <v>10974</v>
      </c>
      <c r="Z46" t="s">
        <v>14212</v>
      </c>
      <c r="AA46">
        <v>24</v>
      </c>
      <c r="AB46">
        <v>2.64</v>
      </c>
      <c r="AC46">
        <v>4.1493775933610002E-3</v>
      </c>
      <c r="AD46" t="s">
        <v>54</v>
      </c>
      <c r="AE46" s="8" t="s">
        <v>54</v>
      </c>
      <c r="AF46" s="8" t="s">
        <v>54</v>
      </c>
      <c r="AG46" s="8">
        <v>1226989.43573295</v>
      </c>
      <c r="AH46" s="8">
        <v>1226989.43573295</v>
      </c>
      <c r="AI46" s="8">
        <v>0</v>
      </c>
      <c r="AJ46" s="10" t="s">
        <v>54</v>
      </c>
      <c r="AK46" s="10" t="s">
        <v>54</v>
      </c>
      <c r="AL46" s="10" t="s">
        <v>54</v>
      </c>
      <c r="AM46" s="10">
        <v>0</v>
      </c>
      <c r="AN46" s="10">
        <v>0</v>
      </c>
      <c r="AO46" s="12">
        <v>469354921.99539262</v>
      </c>
      <c r="AP46" s="12">
        <v>124557136.91203046</v>
      </c>
      <c r="AQ46">
        <f>AP46/AO46</f>
        <v>0.26537941986949731</v>
      </c>
      <c r="AR46" s="13">
        <f>LOG(AQ46,2)</f>
        <v>-1.9138716006052081</v>
      </c>
    </row>
    <row r="47" spans="1:44" x14ac:dyDescent="0.25">
      <c r="A47" t="s">
        <v>49</v>
      </c>
      <c r="B47" t="s">
        <v>64</v>
      </c>
      <c r="C47" t="s">
        <v>51</v>
      </c>
      <c r="D47" t="s">
        <v>14213</v>
      </c>
      <c r="E47" t="s">
        <v>14214</v>
      </c>
      <c r="F47" t="s">
        <v>54</v>
      </c>
      <c r="G47">
        <v>1E-3</v>
      </c>
      <c r="H47">
        <v>17</v>
      </c>
      <c r="I47">
        <v>3</v>
      </c>
      <c r="J47">
        <v>18</v>
      </c>
      <c r="K47">
        <v>3</v>
      </c>
      <c r="L47">
        <v>226</v>
      </c>
      <c r="M47">
        <v>22.6</v>
      </c>
      <c r="N47">
        <v>10.92</v>
      </c>
      <c r="O47">
        <v>10.42</v>
      </c>
      <c r="P47" t="s">
        <v>773</v>
      </c>
      <c r="Q47" t="s">
        <v>1500</v>
      </c>
      <c r="R47" t="s">
        <v>1666</v>
      </c>
      <c r="S47" t="s">
        <v>1810</v>
      </c>
      <c r="T47" t="s">
        <v>14215</v>
      </c>
      <c r="U47" t="s">
        <v>14216</v>
      </c>
      <c r="V47" t="s">
        <v>14217</v>
      </c>
      <c r="W47" t="s">
        <v>177</v>
      </c>
      <c r="X47" t="s">
        <v>54</v>
      </c>
      <c r="Y47" t="s">
        <v>54</v>
      </c>
      <c r="Z47" t="s">
        <v>1814</v>
      </c>
      <c r="AA47">
        <v>10</v>
      </c>
      <c r="AB47">
        <v>15.21</v>
      </c>
      <c r="AC47">
        <v>0</v>
      </c>
      <c r="AD47" t="s">
        <v>1055</v>
      </c>
      <c r="AE47" s="8">
        <v>1098821.2417502799</v>
      </c>
      <c r="AF47" s="8">
        <v>1403228.64074023</v>
      </c>
      <c r="AG47" s="8">
        <v>1153939.8571441399</v>
      </c>
      <c r="AH47" s="8">
        <v>1218663.2465448834</v>
      </c>
      <c r="AI47" s="8">
        <v>132433.13782584027</v>
      </c>
      <c r="AJ47" s="10">
        <v>939742.72126962803</v>
      </c>
      <c r="AK47" s="10">
        <v>4756553.7581845997</v>
      </c>
      <c r="AL47" s="10">
        <v>2205671.3369623199</v>
      </c>
      <c r="AM47" s="10">
        <v>2633989.2721388494</v>
      </c>
      <c r="AN47" s="10">
        <v>1587367.5930240396</v>
      </c>
      <c r="AO47" s="12">
        <v>700674.03015044704</v>
      </c>
      <c r="AP47" s="12">
        <v>180973.45074057701</v>
      </c>
      <c r="AQ47">
        <f>AP47/AO47</f>
        <v>0.25828479856991249</v>
      </c>
      <c r="AR47" s="13">
        <f>LOG(AQ47,2)</f>
        <v>-1.9529653591866474</v>
      </c>
    </row>
    <row r="48" spans="1:44" x14ac:dyDescent="0.25">
      <c r="A48" t="s">
        <v>49</v>
      </c>
      <c r="B48" t="s">
        <v>50</v>
      </c>
      <c r="C48" t="s">
        <v>51</v>
      </c>
      <c r="D48" t="s">
        <v>14218</v>
      </c>
      <c r="E48" t="s">
        <v>14219</v>
      </c>
      <c r="F48" t="s">
        <v>54</v>
      </c>
      <c r="G48">
        <v>2.1000000000000001E-2</v>
      </c>
      <c r="H48">
        <v>4</v>
      </c>
      <c r="I48">
        <v>1</v>
      </c>
      <c r="J48">
        <v>1</v>
      </c>
      <c r="K48">
        <v>1</v>
      </c>
      <c r="L48">
        <v>224</v>
      </c>
      <c r="M48">
        <v>25.4</v>
      </c>
      <c r="N48">
        <v>8.2100000000000009</v>
      </c>
      <c r="O48">
        <v>0</v>
      </c>
      <c r="P48" t="s">
        <v>4576</v>
      </c>
      <c r="Q48" t="s">
        <v>472</v>
      </c>
      <c r="R48" t="s">
        <v>1666</v>
      </c>
      <c r="S48" t="s">
        <v>14220</v>
      </c>
      <c r="T48" t="s">
        <v>14221</v>
      </c>
      <c r="U48" t="s">
        <v>14222</v>
      </c>
      <c r="V48" t="s">
        <v>14223</v>
      </c>
      <c r="W48" t="s">
        <v>74</v>
      </c>
      <c r="X48" t="s">
        <v>54</v>
      </c>
      <c r="Y48" t="s">
        <v>54</v>
      </c>
      <c r="Z48" t="s">
        <v>54</v>
      </c>
      <c r="AA48">
        <v>0</v>
      </c>
      <c r="AB48" t="s">
        <v>54</v>
      </c>
      <c r="AC48">
        <v>0</v>
      </c>
      <c r="AD48" t="s">
        <v>54</v>
      </c>
      <c r="AE48" s="8">
        <v>1044646.20394674</v>
      </c>
      <c r="AF48" s="8">
        <v>1203184.5295359299</v>
      </c>
      <c r="AG48" s="8">
        <v>1387588.13577473</v>
      </c>
      <c r="AH48" s="8">
        <v>1211806.2897524666</v>
      </c>
      <c r="AI48" s="8">
        <v>140138.12998467308</v>
      </c>
      <c r="AJ48" s="10">
        <v>758076.14769443602</v>
      </c>
      <c r="AK48" s="10">
        <v>1004761.21375296</v>
      </c>
      <c r="AL48" s="10" t="s">
        <v>54</v>
      </c>
      <c r="AM48" s="10">
        <v>881418.68072369799</v>
      </c>
      <c r="AN48" s="10">
        <v>123342.53302926199</v>
      </c>
      <c r="AO48" s="12">
        <v>23318879.4038692</v>
      </c>
      <c r="AP48" s="12">
        <v>5945273.6132891439</v>
      </c>
      <c r="AQ48">
        <f>AP48/AO48</f>
        <v>0.25495537372617788</v>
      </c>
      <c r="AR48" s="13">
        <f>LOG(AQ48,2)</f>
        <v>-1.9716833487373027</v>
      </c>
    </row>
    <row r="49" spans="1:44" x14ac:dyDescent="0.25">
      <c r="A49" t="s">
        <v>49</v>
      </c>
      <c r="B49" t="s">
        <v>64</v>
      </c>
      <c r="C49" t="s">
        <v>51</v>
      </c>
      <c r="D49" t="s">
        <v>14224</v>
      </c>
      <c r="E49" t="s">
        <v>14225</v>
      </c>
      <c r="F49" t="s">
        <v>54</v>
      </c>
      <c r="G49">
        <v>7.0000000000000001E-3</v>
      </c>
      <c r="H49">
        <v>1</v>
      </c>
      <c r="I49">
        <v>1</v>
      </c>
      <c r="J49">
        <v>2</v>
      </c>
      <c r="K49">
        <v>1</v>
      </c>
      <c r="L49">
        <v>928</v>
      </c>
      <c r="M49">
        <v>103.1</v>
      </c>
      <c r="N49">
        <v>4.78</v>
      </c>
      <c r="O49">
        <v>2.97</v>
      </c>
      <c r="P49" t="s">
        <v>80</v>
      </c>
      <c r="Q49" t="s">
        <v>848</v>
      </c>
      <c r="R49" t="s">
        <v>82</v>
      </c>
      <c r="S49" t="s">
        <v>54</v>
      </c>
      <c r="T49" t="s">
        <v>14226</v>
      </c>
      <c r="U49" t="s">
        <v>14227</v>
      </c>
      <c r="V49" t="s">
        <v>14228</v>
      </c>
      <c r="W49" t="s">
        <v>87</v>
      </c>
      <c r="X49" t="s">
        <v>54</v>
      </c>
      <c r="Y49" t="s">
        <v>54</v>
      </c>
      <c r="Z49" t="s">
        <v>54</v>
      </c>
      <c r="AA49">
        <v>0</v>
      </c>
      <c r="AB49">
        <v>5.52</v>
      </c>
      <c r="AC49">
        <v>9.2421441774491703E-4</v>
      </c>
      <c r="AD49" t="s">
        <v>54</v>
      </c>
      <c r="AE49" s="8">
        <v>860227.57029199495</v>
      </c>
      <c r="AF49" s="8">
        <v>1326487.8856547701</v>
      </c>
      <c r="AG49" s="8">
        <v>1442269.06549996</v>
      </c>
      <c r="AH49" s="8">
        <v>1209661.5071489082</v>
      </c>
      <c r="AI49" s="8">
        <v>251567.58876039277</v>
      </c>
      <c r="AJ49" s="10" t="s">
        <v>54</v>
      </c>
      <c r="AK49" s="10" t="s">
        <v>54</v>
      </c>
      <c r="AL49" s="10">
        <v>841796.13213697798</v>
      </c>
      <c r="AM49" s="10">
        <v>841796.13213697798</v>
      </c>
      <c r="AN49" s="10">
        <v>0</v>
      </c>
      <c r="AO49" s="12">
        <v>1291776.4537462166</v>
      </c>
      <c r="AP49" s="12">
        <v>327385.44244903448</v>
      </c>
      <c r="AQ49">
        <f>AP49/AO49</f>
        <v>0.25343815603667358</v>
      </c>
      <c r="AR49" s="13">
        <f>LOG(AQ49,2)</f>
        <v>-1.980294351068157</v>
      </c>
    </row>
    <row r="50" spans="1:44" x14ac:dyDescent="0.25">
      <c r="A50" t="s">
        <v>49</v>
      </c>
      <c r="B50" t="s">
        <v>64</v>
      </c>
      <c r="C50" t="s">
        <v>51</v>
      </c>
      <c r="D50" t="s">
        <v>14229</v>
      </c>
      <c r="E50" t="s">
        <v>14230</v>
      </c>
      <c r="F50" t="s">
        <v>54</v>
      </c>
      <c r="G50">
        <v>2E-3</v>
      </c>
      <c r="H50">
        <v>7</v>
      </c>
      <c r="I50">
        <v>3</v>
      </c>
      <c r="J50">
        <v>10</v>
      </c>
      <c r="K50">
        <v>3</v>
      </c>
      <c r="L50">
        <v>468</v>
      </c>
      <c r="M50">
        <v>51.8</v>
      </c>
      <c r="N50">
        <v>7.62</v>
      </c>
      <c r="O50">
        <v>6.1</v>
      </c>
      <c r="P50" t="s">
        <v>232</v>
      </c>
      <c r="Q50" t="s">
        <v>848</v>
      </c>
      <c r="R50" t="s">
        <v>57</v>
      </c>
      <c r="S50" t="s">
        <v>11193</v>
      </c>
      <c r="T50" t="s">
        <v>14231</v>
      </c>
      <c r="U50" t="s">
        <v>14232</v>
      </c>
      <c r="V50" t="s">
        <v>14233</v>
      </c>
      <c r="W50" t="s">
        <v>217</v>
      </c>
      <c r="X50" t="s">
        <v>54</v>
      </c>
      <c r="Y50" t="s">
        <v>14234</v>
      </c>
      <c r="Z50" t="s">
        <v>3942</v>
      </c>
      <c r="AA50">
        <v>16</v>
      </c>
      <c r="AB50">
        <v>10.130000000000001</v>
      </c>
      <c r="AC50">
        <v>1.36612021857924E-3</v>
      </c>
      <c r="AD50" t="s">
        <v>54</v>
      </c>
      <c r="AE50" s="8">
        <v>995000.97329468804</v>
      </c>
      <c r="AF50" s="8">
        <v>1485226.5623310001</v>
      </c>
      <c r="AG50" s="8">
        <v>1116728.85699494</v>
      </c>
      <c r="AH50" s="8">
        <v>1198985.464206876</v>
      </c>
      <c r="AI50" s="8">
        <v>208414.48143705368</v>
      </c>
      <c r="AJ50" s="10">
        <v>544005.58291728795</v>
      </c>
      <c r="AK50" s="10" t="s">
        <v>54</v>
      </c>
      <c r="AL50" s="10">
        <v>908708.86753278296</v>
      </c>
      <c r="AM50" s="10">
        <v>726357.22522503545</v>
      </c>
      <c r="AN50" s="10">
        <v>182351.64230774753</v>
      </c>
      <c r="AO50" s="12">
        <v>329519.46129451401</v>
      </c>
      <c r="AP50" s="12">
        <v>82590.037485795299</v>
      </c>
      <c r="AQ50">
        <f>AP50/AO50</f>
        <v>0.25063781411070879</v>
      </c>
      <c r="AR50" s="13">
        <f>LOG(AQ50,2)</f>
        <v>-1.9963240021970696</v>
      </c>
    </row>
    <row r="51" spans="1:44" x14ac:dyDescent="0.25">
      <c r="A51" t="s">
        <v>49</v>
      </c>
      <c r="B51" t="s">
        <v>50</v>
      </c>
      <c r="C51" t="s">
        <v>51</v>
      </c>
      <c r="D51" t="s">
        <v>14235</v>
      </c>
      <c r="E51" t="s">
        <v>14236</v>
      </c>
      <c r="F51" t="s">
        <v>54</v>
      </c>
      <c r="G51">
        <v>2.4E-2</v>
      </c>
      <c r="H51">
        <v>9</v>
      </c>
      <c r="I51">
        <v>2</v>
      </c>
      <c r="J51">
        <v>5</v>
      </c>
      <c r="K51">
        <v>2</v>
      </c>
      <c r="L51">
        <v>169</v>
      </c>
      <c r="M51">
        <v>18.8</v>
      </c>
      <c r="N51">
        <v>9.36</v>
      </c>
      <c r="O51">
        <v>0</v>
      </c>
      <c r="P51" t="s">
        <v>14237</v>
      </c>
      <c r="Q51" t="s">
        <v>151</v>
      </c>
      <c r="R51" t="s">
        <v>14238</v>
      </c>
      <c r="S51" t="s">
        <v>14239</v>
      </c>
      <c r="T51" t="s">
        <v>14240</v>
      </c>
      <c r="U51" t="s">
        <v>14241</v>
      </c>
      <c r="V51" t="s">
        <v>14242</v>
      </c>
      <c r="W51" t="s">
        <v>426</v>
      </c>
      <c r="X51" t="s">
        <v>54</v>
      </c>
      <c r="Y51" t="s">
        <v>14243</v>
      </c>
      <c r="Z51" t="s">
        <v>14244</v>
      </c>
      <c r="AA51">
        <v>7</v>
      </c>
      <c r="AB51">
        <v>2.11</v>
      </c>
      <c r="AC51">
        <v>7.7319587628866E-3</v>
      </c>
      <c r="AD51" t="s">
        <v>54</v>
      </c>
      <c r="AE51" s="8" t="s">
        <v>54</v>
      </c>
      <c r="AF51" s="8">
        <v>1310108.98138518</v>
      </c>
      <c r="AG51" s="8">
        <v>1073821.9779222801</v>
      </c>
      <c r="AH51" s="8">
        <v>1191965.4796537301</v>
      </c>
      <c r="AI51" s="8">
        <v>118143.50173144997</v>
      </c>
      <c r="AJ51" s="10">
        <v>474039.69136681699</v>
      </c>
      <c r="AK51" s="10">
        <v>499808.71441461402</v>
      </c>
      <c r="AL51" s="10" t="s">
        <v>54</v>
      </c>
      <c r="AM51" s="10">
        <v>486924.2028907155</v>
      </c>
      <c r="AN51" s="10">
        <v>12884.511523898516</v>
      </c>
      <c r="AO51" s="12">
        <v>1832135.9702287132</v>
      </c>
      <c r="AP51" s="12">
        <v>457395.46623630298</v>
      </c>
      <c r="AQ51">
        <f>AP51/AO51</f>
        <v>0.24965148529844342</v>
      </c>
      <c r="AR51" s="13">
        <f>LOG(AQ51,2)</f>
        <v>-2.0020126048974092</v>
      </c>
    </row>
    <row r="52" spans="1:44" x14ac:dyDescent="0.25">
      <c r="A52" t="s">
        <v>49</v>
      </c>
      <c r="B52" t="s">
        <v>64</v>
      </c>
      <c r="C52" t="s">
        <v>51</v>
      </c>
      <c r="D52" t="s">
        <v>14245</v>
      </c>
      <c r="E52" t="s">
        <v>14246</v>
      </c>
      <c r="F52" t="s">
        <v>54</v>
      </c>
      <c r="G52">
        <v>7.0000000000000001E-3</v>
      </c>
      <c r="H52">
        <v>1</v>
      </c>
      <c r="I52">
        <v>1</v>
      </c>
      <c r="J52">
        <v>2</v>
      </c>
      <c r="K52">
        <v>1</v>
      </c>
      <c r="L52">
        <v>2315</v>
      </c>
      <c r="M52">
        <v>254.4</v>
      </c>
      <c r="N52">
        <v>4.88</v>
      </c>
      <c r="O52">
        <v>2.41</v>
      </c>
      <c r="P52" t="s">
        <v>3126</v>
      </c>
      <c r="Q52" t="s">
        <v>81</v>
      </c>
      <c r="R52" t="s">
        <v>3619</v>
      </c>
      <c r="S52" t="s">
        <v>14247</v>
      </c>
      <c r="T52" t="s">
        <v>14248</v>
      </c>
      <c r="U52" t="s">
        <v>14249</v>
      </c>
      <c r="V52" t="s">
        <v>14250</v>
      </c>
      <c r="W52" t="s">
        <v>62</v>
      </c>
      <c r="X52" t="s">
        <v>14251</v>
      </c>
      <c r="Y52" t="s">
        <v>14252</v>
      </c>
      <c r="Z52" t="s">
        <v>54</v>
      </c>
      <c r="AA52">
        <v>3</v>
      </c>
      <c r="AB52">
        <v>2.63</v>
      </c>
      <c r="AC52">
        <v>4.8309178743961402E-3</v>
      </c>
      <c r="AD52" t="s">
        <v>54</v>
      </c>
      <c r="AE52" s="8">
        <v>715982.075987319</v>
      </c>
      <c r="AF52" s="8">
        <v>2055939.71114192</v>
      </c>
      <c r="AG52" s="8">
        <v>786231.80590610998</v>
      </c>
      <c r="AH52" s="8">
        <v>1186051.1976784498</v>
      </c>
      <c r="AI52" s="8">
        <v>615772.29315723514</v>
      </c>
      <c r="AJ52" s="10" t="s">
        <v>54</v>
      </c>
      <c r="AK52" s="10">
        <v>2147828.39685544</v>
      </c>
      <c r="AL52" s="10">
        <v>2264817.7115238602</v>
      </c>
      <c r="AM52" s="10">
        <v>2206323.0541896503</v>
      </c>
      <c r="AN52" s="10">
        <v>58494.657334210118</v>
      </c>
      <c r="AO52" s="12">
        <v>26356417.908674221</v>
      </c>
      <c r="AP52" s="12">
        <v>6560140.8865187094</v>
      </c>
      <c r="AQ52">
        <f>AP52/AO52</f>
        <v>0.24890108015625623</v>
      </c>
      <c r="AR52" s="13">
        <f>LOG(AQ52,2)</f>
        <v>-2.0063556036897761</v>
      </c>
    </row>
    <row r="53" spans="1:44" x14ac:dyDescent="0.25">
      <c r="A53" t="s">
        <v>49</v>
      </c>
      <c r="B53" t="s">
        <v>64</v>
      </c>
      <c r="C53" t="s">
        <v>51</v>
      </c>
      <c r="D53" t="s">
        <v>14253</v>
      </c>
      <c r="E53" t="s">
        <v>14254</v>
      </c>
      <c r="F53" t="s">
        <v>54</v>
      </c>
      <c r="G53">
        <v>7.0000000000000001E-3</v>
      </c>
      <c r="H53">
        <v>13</v>
      </c>
      <c r="I53">
        <v>2</v>
      </c>
      <c r="J53">
        <v>17</v>
      </c>
      <c r="K53">
        <v>2</v>
      </c>
      <c r="L53">
        <v>195</v>
      </c>
      <c r="M53">
        <v>21</v>
      </c>
      <c r="N53">
        <v>9.5399999999999991</v>
      </c>
      <c r="O53">
        <v>3.89</v>
      </c>
      <c r="P53" t="s">
        <v>4308</v>
      </c>
      <c r="Q53" t="s">
        <v>14255</v>
      </c>
      <c r="R53" t="s">
        <v>421</v>
      </c>
      <c r="S53" t="s">
        <v>14256</v>
      </c>
      <c r="T53" t="s">
        <v>14257</v>
      </c>
      <c r="U53" t="s">
        <v>14258</v>
      </c>
      <c r="V53" t="s">
        <v>14259</v>
      </c>
      <c r="W53" t="s">
        <v>187</v>
      </c>
      <c r="X53" t="s">
        <v>14260</v>
      </c>
      <c r="Y53" t="s">
        <v>14261</v>
      </c>
      <c r="Z53" t="s">
        <v>12800</v>
      </c>
      <c r="AA53">
        <v>26</v>
      </c>
      <c r="AB53">
        <v>11.56</v>
      </c>
      <c r="AC53">
        <v>0</v>
      </c>
      <c r="AD53" t="s">
        <v>54</v>
      </c>
      <c r="AE53" s="8" t="s">
        <v>54</v>
      </c>
      <c r="AF53" s="8">
        <v>1345712.30344618</v>
      </c>
      <c r="AG53" s="8">
        <v>1002481.7875482599</v>
      </c>
      <c r="AH53" s="8">
        <v>1174097.04549722</v>
      </c>
      <c r="AI53" s="8">
        <v>171615.2579489596</v>
      </c>
      <c r="AJ53" s="10">
        <v>502203.38307321002</v>
      </c>
      <c r="AK53" s="10" t="s">
        <v>54</v>
      </c>
      <c r="AL53" s="10">
        <v>826782.418127949</v>
      </c>
      <c r="AM53" s="10">
        <v>664492.90060057957</v>
      </c>
      <c r="AN53" s="10">
        <v>162289.51752736926</v>
      </c>
      <c r="AO53" s="12">
        <v>10153814.102944121</v>
      </c>
      <c r="AP53" s="12">
        <v>2435810.9219457284</v>
      </c>
      <c r="AQ53">
        <f>AP53/AO53</f>
        <v>0.23989122680899383</v>
      </c>
      <c r="AR53" s="13">
        <f>LOG(AQ53,2)</f>
        <v>-2.0595476978670955</v>
      </c>
    </row>
    <row r="54" spans="1:44" x14ac:dyDescent="0.25">
      <c r="A54" t="s">
        <v>49</v>
      </c>
      <c r="B54" t="s">
        <v>50</v>
      </c>
      <c r="C54" t="s">
        <v>51</v>
      </c>
      <c r="D54" t="s">
        <v>14262</v>
      </c>
      <c r="E54" t="s">
        <v>14263</v>
      </c>
      <c r="F54" t="s">
        <v>54</v>
      </c>
      <c r="G54">
        <v>2.1000000000000001E-2</v>
      </c>
      <c r="H54">
        <v>3</v>
      </c>
      <c r="I54">
        <v>1</v>
      </c>
      <c r="J54">
        <v>1</v>
      </c>
      <c r="K54">
        <v>1</v>
      </c>
      <c r="L54">
        <v>318</v>
      </c>
      <c r="M54">
        <v>35.9</v>
      </c>
      <c r="N54">
        <v>7.11</v>
      </c>
      <c r="O54">
        <v>0</v>
      </c>
      <c r="P54" t="s">
        <v>232</v>
      </c>
      <c r="Q54" t="s">
        <v>14264</v>
      </c>
      <c r="R54" t="s">
        <v>310</v>
      </c>
      <c r="S54" t="s">
        <v>14265</v>
      </c>
      <c r="T54" t="s">
        <v>14266</v>
      </c>
      <c r="U54" t="s">
        <v>14267</v>
      </c>
      <c r="V54" t="s">
        <v>14268</v>
      </c>
      <c r="W54" t="s">
        <v>326</v>
      </c>
      <c r="X54" t="s">
        <v>6586</v>
      </c>
      <c r="Y54" t="s">
        <v>14269</v>
      </c>
      <c r="Z54" t="s">
        <v>743</v>
      </c>
      <c r="AA54">
        <v>6</v>
      </c>
      <c r="AB54" t="s">
        <v>54</v>
      </c>
      <c r="AC54">
        <v>0</v>
      </c>
      <c r="AD54" t="s">
        <v>54</v>
      </c>
      <c r="AE54" s="8">
        <v>894122.78863755497</v>
      </c>
      <c r="AF54" s="8">
        <v>1395641.33733935</v>
      </c>
      <c r="AG54" s="8">
        <v>1207522.64132244</v>
      </c>
      <c r="AH54" s="8">
        <v>1165762.2557664483</v>
      </c>
      <c r="AI54" s="8">
        <v>206862.53249332376</v>
      </c>
      <c r="AJ54" s="10" t="s">
        <v>54</v>
      </c>
      <c r="AK54" s="10">
        <v>1378828.4659472301</v>
      </c>
      <c r="AL54" s="10">
        <v>1165792.1698606999</v>
      </c>
      <c r="AM54" s="10">
        <v>1272310.317903965</v>
      </c>
      <c r="AN54" s="10">
        <v>106518.1480432651</v>
      </c>
      <c r="AO54" s="12">
        <v>3601763.335769596</v>
      </c>
      <c r="AP54" s="12">
        <v>832712.705914255</v>
      </c>
      <c r="AQ54">
        <f>AP54/AO54</f>
        <v>0.23119584167134835</v>
      </c>
      <c r="AR54" s="13">
        <f>LOG(AQ54,2)</f>
        <v>-2.1128126453795457</v>
      </c>
    </row>
    <row r="55" spans="1:44" x14ac:dyDescent="0.25">
      <c r="A55" t="s">
        <v>49</v>
      </c>
      <c r="B55" t="s">
        <v>50</v>
      </c>
      <c r="C55" t="s">
        <v>51</v>
      </c>
      <c r="D55" t="s">
        <v>14270</v>
      </c>
      <c r="E55" t="s">
        <v>14271</v>
      </c>
      <c r="F55" t="s">
        <v>54</v>
      </c>
      <c r="G55">
        <v>2.3E-2</v>
      </c>
      <c r="H55">
        <v>7</v>
      </c>
      <c r="I55">
        <v>2</v>
      </c>
      <c r="J55">
        <v>2</v>
      </c>
      <c r="K55">
        <v>2</v>
      </c>
      <c r="L55">
        <v>246</v>
      </c>
      <c r="M55">
        <v>28</v>
      </c>
      <c r="N55">
        <v>8.44</v>
      </c>
      <c r="O55">
        <v>0</v>
      </c>
      <c r="P55" t="s">
        <v>14272</v>
      </c>
      <c r="Q55" t="s">
        <v>12708</v>
      </c>
      <c r="R55" t="s">
        <v>82</v>
      </c>
      <c r="S55" t="s">
        <v>14273</v>
      </c>
      <c r="T55" t="s">
        <v>14274</v>
      </c>
      <c r="U55" t="s">
        <v>14275</v>
      </c>
      <c r="V55" t="s">
        <v>14276</v>
      </c>
      <c r="W55" t="s">
        <v>405</v>
      </c>
      <c r="X55" t="s">
        <v>54</v>
      </c>
      <c r="Y55" t="s">
        <v>199</v>
      </c>
      <c r="Z55" t="s">
        <v>14277</v>
      </c>
      <c r="AA55">
        <v>9</v>
      </c>
      <c r="AB55" t="s">
        <v>54</v>
      </c>
      <c r="AC55">
        <v>0</v>
      </c>
      <c r="AD55" t="s">
        <v>54</v>
      </c>
      <c r="AE55" s="8">
        <v>699018.93615344504</v>
      </c>
      <c r="AF55" s="8">
        <v>1625822.41451379</v>
      </c>
      <c r="AG55" s="8" t="s">
        <v>54</v>
      </c>
      <c r="AH55" s="8">
        <v>1162420.6753336175</v>
      </c>
      <c r="AI55" s="8">
        <v>463401.73918017262</v>
      </c>
      <c r="AJ55" s="10">
        <v>502727.46005272499</v>
      </c>
      <c r="AK55" s="10" t="s">
        <v>54</v>
      </c>
      <c r="AL55" s="10">
        <v>1217117.5569414599</v>
      </c>
      <c r="AM55" s="10">
        <v>859922.50849709241</v>
      </c>
      <c r="AN55" s="10">
        <v>357195.04844436754</v>
      </c>
      <c r="AO55" s="12">
        <v>962022.67085861834</v>
      </c>
      <c r="AP55" s="12">
        <v>221264.89831767548</v>
      </c>
      <c r="AQ55">
        <f>AP55/AO55</f>
        <v>0.22999967154640291</v>
      </c>
      <c r="AR55" s="13">
        <f>LOG(AQ55,2)</f>
        <v>-2.1202962939729901</v>
      </c>
    </row>
    <row r="56" spans="1:44" x14ac:dyDescent="0.25">
      <c r="A56" t="s">
        <v>49</v>
      </c>
      <c r="B56" t="s">
        <v>50</v>
      </c>
      <c r="C56" t="s">
        <v>51</v>
      </c>
      <c r="D56" t="s">
        <v>14278</v>
      </c>
      <c r="E56" t="s">
        <v>14279</v>
      </c>
      <c r="F56" t="s">
        <v>54</v>
      </c>
      <c r="G56">
        <v>1.9E-2</v>
      </c>
      <c r="H56">
        <v>2</v>
      </c>
      <c r="I56">
        <v>1</v>
      </c>
      <c r="J56">
        <v>1</v>
      </c>
      <c r="K56">
        <v>1</v>
      </c>
      <c r="L56">
        <v>756</v>
      </c>
      <c r="M56">
        <v>79.3</v>
      </c>
      <c r="N56">
        <v>5.38</v>
      </c>
      <c r="O56">
        <v>0</v>
      </c>
      <c r="P56" t="s">
        <v>14280</v>
      </c>
      <c r="Q56" t="s">
        <v>871</v>
      </c>
      <c r="R56" t="s">
        <v>332</v>
      </c>
      <c r="S56" t="s">
        <v>14281</v>
      </c>
      <c r="T56" t="s">
        <v>14282</v>
      </c>
      <c r="U56" t="s">
        <v>14283</v>
      </c>
      <c r="V56" t="s">
        <v>14284</v>
      </c>
      <c r="W56" t="s">
        <v>187</v>
      </c>
      <c r="X56" t="s">
        <v>14285</v>
      </c>
      <c r="Y56" t="s">
        <v>14286</v>
      </c>
      <c r="Z56" t="s">
        <v>1349</v>
      </c>
      <c r="AA56">
        <v>5</v>
      </c>
      <c r="AB56" t="s">
        <v>54</v>
      </c>
      <c r="AC56">
        <v>0</v>
      </c>
      <c r="AD56" t="s">
        <v>54</v>
      </c>
      <c r="AE56" s="8">
        <v>866298.725808496</v>
      </c>
      <c r="AF56" s="8">
        <v>1325233.9904734299</v>
      </c>
      <c r="AG56" s="8">
        <v>1278907.11710067</v>
      </c>
      <c r="AH56" s="8">
        <v>1156813.2777941986</v>
      </c>
      <c r="AI56" s="8">
        <v>206293.59900509843</v>
      </c>
      <c r="AJ56" s="10">
        <v>863094.68991806405</v>
      </c>
      <c r="AK56" s="10">
        <v>1574403.37868686</v>
      </c>
      <c r="AL56" s="10">
        <v>1330979.44172436</v>
      </c>
      <c r="AM56" s="10">
        <v>1256159.1701097612</v>
      </c>
      <c r="AN56" s="10">
        <v>295170.64834076096</v>
      </c>
      <c r="AO56" s="12">
        <v>5567817.2314750841</v>
      </c>
      <c r="AP56" s="12">
        <v>1224373.0589239874</v>
      </c>
      <c r="AQ56">
        <f>AP56/AO56</f>
        <v>0.21990180496632677</v>
      </c>
      <c r="AR56" s="13">
        <f>LOG(AQ56,2)</f>
        <v>-2.1850686489242146</v>
      </c>
    </row>
    <row r="57" spans="1:44" x14ac:dyDescent="0.25">
      <c r="A57" t="s">
        <v>49</v>
      </c>
      <c r="B57" t="s">
        <v>64</v>
      </c>
      <c r="C57" t="s">
        <v>51</v>
      </c>
      <c r="D57" t="s">
        <v>14287</v>
      </c>
      <c r="E57" t="s">
        <v>14288</v>
      </c>
      <c r="F57" t="s">
        <v>54</v>
      </c>
      <c r="G57">
        <v>1E-3</v>
      </c>
      <c r="H57">
        <v>3</v>
      </c>
      <c r="I57">
        <v>1</v>
      </c>
      <c r="J57">
        <v>10</v>
      </c>
      <c r="K57">
        <v>1</v>
      </c>
      <c r="L57">
        <v>377</v>
      </c>
      <c r="M57">
        <v>43.1</v>
      </c>
      <c r="N57">
        <v>4.92</v>
      </c>
      <c r="O57">
        <v>8.4600000000000009</v>
      </c>
      <c r="P57" t="s">
        <v>602</v>
      </c>
      <c r="Q57" t="s">
        <v>309</v>
      </c>
      <c r="R57" t="s">
        <v>82</v>
      </c>
      <c r="S57" t="s">
        <v>14289</v>
      </c>
      <c r="T57" t="s">
        <v>14290</v>
      </c>
      <c r="U57" t="s">
        <v>14291</v>
      </c>
      <c r="V57" t="s">
        <v>14292</v>
      </c>
      <c r="W57" t="s">
        <v>111</v>
      </c>
      <c r="X57" t="s">
        <v>54</v>
      </c>
      <c r="Y57" t="s">
        <v>54</v>
      </c>
      <c r="Z57" t="s">
        <v>54</v>
      </c>
      <c r="AA57">
        <v>0</v>
      </c>
      <c r="AB57">
        <v>3.46</v>
      </c>
      <c r="AC57">
        <v>7.6569678407350703E-4</v>
      </c>
      <c r="AD57" t="s">
        <v>54</v>
      </c>
      <c r="AE57" s="8">
        <v>936834.09060036403</v>
      </c>
      <c r="AF57" s="8">
        <v>1260259.9345560099</v>
      </c>
      <c r="AG57" s="8">
        <v>1272550.26905655</v>
      </c>
      <c r="AH57" s="8">
        <v>1156548.0980709747</v>
      </c>
      <c r="AI57" s="8">
        <v>155442.26557284908</v>
      </c>
      <c r="AJ57" s="10">
        <v>690441.467826584</v>
      </c>
      <c r="AK57" s="10">
        <v>1230147.07679012</v>
      </c>
      <c r="AL57" s="10">
        <v>1338303.6647310499</v>
      </c>
      <c r="AM57" s="10">
        <v>1086297.4031159179</v>
      </c>
      <c r="AN57" s="10">
        <v>283373.60851780215</v>
      </c>
      <c r="AO57" s="12">
        <v>6875174.6815563031</v>
      </c>
      <c r="AP57" s="12">
        <v>1488301.1748353478</v>
      </c>
      <c r="AQ57">
        <f>AP57/AO57</f>
        <v>0.21647467064770601</v>
      </c>
      <c r="AR57" s="13">
        <f>LOG(AQ57,2)</f>
        <v>-2.2077298674815582</v>
      </c>
    </row>
    <row r="58" spans="1:44" x14ac:dyDescent="0.25">
      <c r="A58" t="s">
        <v>49</v>
      </c>
      <c r="B58" t="s">
        <v>50</v>
      </c>
      <c r="C58" t="s">
        <v>51</v>
      </c>
      <c r="D58" t="s">
        <v>14293</v>
      </c>
      <c r="E58" t="s">
        <v>14294</v>
      </c>
      <c r="F58" t="s">
        <v>54</v>
      </c>
      <c r="G58">
        <v>2.4E-2</v>
      </c>
      <c r="H58">
        <v>3</v>
      </c>
      <c r="I58">
        <v>2</v>
      </c>
      <c r="J58">
        <v>4</v>
      </c>
      <c r="K58">
        <v>1</v>
      </c>
      <c r="L58">
        <v>489</v>
      </c>
      <c r="M58">
        <v>54.3</v>
      </c>
      <c r="N58">
        <v>6.83</v>
      </c>
      <c r="O58">
        <v>0</v>
      </c>
      <c r="P58" t="s">
        <v>150</v>
      </c>
      <c r="Q58" t="s">
        <v>1859</v>
      </c>
      <c r="R58" t="s">
        <v>528</v>
      </c>
      <c r="S58" t="s">
        <v>10911</v>
      </c>
      <c r="T58" t="s">
        <v>14295</v>
      </c>
      <c r="U58" t="s">
        <v>14296</v>
      </c>
      <c r="V58" t="s">
        <v>14297</v>
      </c>
      <c r="W58" t="s">
        <v>62</v>
      </c>
      <c r="X58" t="s">
        <v>54</v>
      </c>
      <c r="Y58" t="s">
        <v>54</v>
      </c>
      <c r="Z58" t="s">
        <v>14298</v>
      </c>
      <c r="AA58">
        <v>5</v>
      </c>
      <c r="AB58" t="s">
        <v>54</v>
      </c>
      <c r="AC58">
        <v>0</v>
      </c>
      <c r="AD58" t="s">
        <v>54</v>
      </c>
      <c r="AE58" s="8">
        <v>1036507.02155829</v>
      </c>
      <c r="AF58" s="8">
        <v>1260151.37385744</v>
      </c>
      <c r="AG58" s="8">
        <v>1148436.8279082901</v>
      </c>
      <c r="AH58" s="8">
        <v>1148365.0744413401</v>
      </c>
      <c r="AI58" s="8">
        <v>91302.438595569431</v>
      </c>
      <c r="AJ58" s="10">
        <v>1224968.64109951</v>
      </c>
      <c r="AK58" s="10">
        <v>2248309.4412236698</v>
      </c>
      <c r="AL58" s="10">
        <v>1756283.5393610799</v>
      </c>
      <c r="AM58" s="10">
        <v>1743187.2072280867</v>
      </c>
      <c r="AN58" s="10">
        <v>417879.75442399806</v>
      </c>
      <c r="AO58" s="12">
        <v>6952700.6573683927</v>
      </c>
      <c r="AP58" s="12">
        <v>1464624.8137273199</v>
      </c>
      <c r="AQ58">
        <f>AP58/AO58</f>
        <v>0.21065552594661577</v>
      </c>
      <c r="AR58" s="13">
        <f>LOG(AQ58,2)</f>
        <v>-2.2470423335031544</v>
      </c>
    </row>
    <row r="59" spans="1:44" x14ac:dyDescent="0.25">
      <c r="A59" t="s">
        <v>54</v>
      </c>
      <c r="B59" t="s">
        <v>54</v>
      </c>
      <c r="C59" t="s">
        <v>51</v>
      </c>
      <c r="D59" t="s">
        <v>14299</v>
      </c>
      <c r="E59" t="s">
        <v>14300</v>
      </c>
      <c r="F59" t="s">
        <v>54</v>
      </c>
      <c r="G59" t="s">
        <v>54</v>
      </c>
      <c r="H59">
        <v>7</v>
      </c>
      <c r="I59">
        <v>1</v>
      </c>
      <c r="J59">
        <v>2</v>
      </c>
      <c r="K59">
        <v>1</v>
      </c>
      <c r="L59">
        <v>89</v>
      </c>
      <c r="M59">
        <v>10.1</v>
      </c>
      <c r="N59">
        <v>10.29</v>
      </c>
      <c r="O59" t="s">
        <v>54</v>
      </c>
      <c r="P59" t="s">
        <v>80</v>
      </c>
      <c r="Q59" t="s">
        <v>463</v>
      </c>
      <c r="R59" t="s">
        <v>54</v>
      </c>
      <c r="S59" t="s">
        <v>14301</v>
      </c>
      <c r="T59" t="s">
        <v>14302</v>
      </c>
      <c r="U59" t="s">
        <v>14303</v>
      </c>
      <c r="V59" t="s">
        <v>14304</v>
      </c>
      <c r="W59" t="s">
        <v>144</v>
      </c>
      <c r="X59" t="s">
        <v>54</v>
      </c>
      <c r="Y59" t="s">
        <v>54</v>
      </c>
      <c r="Z59" t="s">
        <v>14305</v>
      </c>
      <c r="AA59">
        <v>9</v>
      </c>
      <c r="AB59">
        <v>2.92</v>
      </c>
      <c r="AC59">
        <v>2.1489971346704902E-3</v>
      </c>
      <c r="AD59" t="s">
        <v>54</v>
      </c>
      <c r="AE59" s="8">
        <v>999126.98325775203</v>
      </c>
      <c r="AF59" s="8">
        <v>1041913.59811423</v>
      </c>
      <c r="AG59" s="8">
        <v>1370659.3776233401</v>
      </c>
      <c r="AH59" s="8">
        <v>1137233.3196651074</v>
      </c>
      <c r="AI59" s="8">
        <v>165978.84805632953</v>
      </c>
      <c r="AJ59" s="10">
        <v>448888.90403087199</v>
      </c>
      <c r="AK59" s="10">
        <v>1169614.10420521</v>
      </c>
      <c r="AL59" s="10">
        <v>1433473.4232357999</v>
      </c>
      <c r="AM59" s="10">
        <v>1017325.4771572939</v>
      </c>
      <c r="AN59" s="10">
        <v>416129.41761796828</v>
      </c>
      <c r="AO59" s="12">
        <v>898873.93360841204</v>
      </c>
      <c r="AP59" s="12">
        <v>185803.62180020101</v>
      </c>
      <c r="AQ59">
        <f>AP59/AO59</f>
        <v>0.20670709746172819</v>
      </c>
      <c r="AR59" s="13">
        <f>LOG(AQ59,2)</f>
        <v>-2.2743401691281351</v>
      </c>
    </row>
    <row r="60" spans="1:44" x14ac:dyDescent="0.25">
      <c r="A60" t="s">
        <v>49</v>
      </c>
      <c r="B60" t="s">
        <v>50</v>
      </c>
      <c r="C60" t="s">
        <v>51</v>
      </c>
      <c r="D60" t="s">
        <v>14306</v>
      </c>
      <c r="E60" t="s">
        <v>14307</v>
      </c>
      <c r="F60" t="s">
        <v>54</v>
      </c>
      <c r="G60">
        <v>2.1999999999999999E-2</v>
      </c>
      <c r="H60">
        <v>0</v>
      </c>
      <c r="I60">
        <v>1</v>
      </c>
      <c r="J60">
        <v>2</v>
      </c>
      <c r="K60">
        <v>1</v>
      </c>
      <c r="L60">
        <v>2025</v>
      </c>
      <c r="M60">
        <v>229.7</v>
      </c>
      <c r="N60">
        <v>7.52</v>
      </c>
      <c r="O60">
        <v>0</v>
      </c>
      <c r="P60" t="s">
        <v>701</v>
      </c>
      <c r="Q60" t="s">
        <v>505</v>
      </c>
      <c r="R60" t="s">
        <v>421</v>
      </c>
      <c r="S60" t="s">
        <v>14308</v>
      </c>
      <c r="T60" t="s">
        <v>14309</v>
      </c>
      <c r="U60" t="s">
        <v>14310</v>
      </c>
      <c r="V60" t="s">
        <v>14311</v>
      </c>
      <c r="W60" t="s">
        <v>1312</v>
      </c>
      <c r="X60" t="s">
        <v>54</v>
      </c>
      <c r="Y60" t="s">
        <v>54</v>
      </c>
      <c r="Z60" t="s">
        <v>54</v>
      </c>
      <c r="AA60">
        <v>0</v>
      </c>
      <c r="AB60" t="s">
        <v>54</v>
      </c>
      <c r="AC60">
        <v>0</v>
      </c>
      <c r="AD60" t="s">
        <v>54</v>
      </c>
      <c r="AE60" s="8" t="s">
        <v>54</v>
      </c>
      <c r="AF60" s="8">
        <v>1119759.0729844901</v>
      </c>
      <c r="AG60" s="8" t="s">
        <v>54</v>
      </c>
      <c r="AH60" s="8">
        <v>1119759.0729844901</v>
      </c>
      <c r="AI60" s="8">
        <v>0</v>
      </c>
      <c r="AJ60" s="10" t="s">
        <v>54</v>
      </c>
      <c r="AK60" s="10" t="s">
        <v>54</v>
      </c>
      <c r="AL60" s="10" t="s">
        <v>54</v>
      </c>
      <c r="AM60" s="10">
        <v>0</v>
      </c>
      <c r="AN60" s="10">
        <v>0</v>
      </c>
      <c r="AO60" s="12">
        <v>12283578.815176591</v>
      </c>
      <c r="AP60" s="12">
        <v>2486935.2336130035</v>
      </c>
      <c r="AQ60">
        <f>AP60/AO60</f>
        <v>0.20246015196648948</v>
      </c>
      <c r="AR60" s="13">
        <f>LOG(AQ60,2)</f>
        <v>-2.3042901089512768</v>
      </c>
    </row>
    <row r="61" spans="1:44" x14ac:dyDescent="0.25">
      <c r="A61" t="s">
        <v>49</v>
      </c>
      <c r="B61" t="s">
        <v>64</v>
      </c>
      <c r="C61" t="s">
        <v>51</v>
      </c>
      <c r="D61" t="s">
        <v>14312</v>
      </c>
      <c r="E61" t="s">
        <v>14313</v>
      </c>
      <c r="F61" t="s">
        <v>54</v>
      </c>
      <c r="G61">
        <v>0</v>
      </c>
      <c r="H61">
        <v>24</v>
      </c>
      <c r="I61">
        <v>5</v>
      </c>
      <c r="J61">
        <v>36</v>
      </c>
      <c r="K61">
        <v>3</v>
      </c>
      <c r="L61">
        <v>249</v>
      </c>
      <c r="M61">
        <v>27</v>
      </c>
      <c r="N61">
        <v>8.66</v>
      </c>
      <c r="O61">
        <v>33.909999999999997</v>
      </c>
      <c r="P61" t="s">
        <v>203</v>
      </c>
      <c r="Q61" t="s">
        <v>6970</v>
      </c>
      <c r="R61" t="s">
        <v>280</v>
      </c>
      <c r="S61" t="s">
        <v>4999</v>
      </c>
      <c r="T61" t="s">
        <v>14314</v>
      </c>
      <c r="U61" t="s">
        <v>14315</v>
      </c>
      <c r="V61" t="s">
        <v>14316</v>
      </c>
      <c r="W61" t="s">
        <v>74</v>
      </c>
      <c r="X61" t="s">
        <v>54</v>
      </c>
      <c r="Y61" t="s">
        <v>54</v>
      </c>
      <c r="Z61" t="s">
        <v>54</v>
      </c>
      <c r="AA61">
        <v>0</v>
      </c>
      <c r="AB61">
        <v>25.33</v>
      </c>
      <c r="AC61">
        <v>0</v>
      </c>
      <c r="AD61" t="s">
        <v>54</v>
      </c>
      <c r="AE61" s="8">
        <v>591575.90075312695</v>
      </c>
      <c r="AF61" s="8">
        <v>1846862.6521989701</v>
      </c>
      <c r="AG61" s="8">
        <v>913239.50639935397</v>
      </c>
      <c r="AH61" s="8">
        <v>1117226.019783817</v>
      </c>
      <c r="AI61" s="8">
        <v>532380.86637351837</v>
      </c>
      <c r="AJ61" s="10">
        <v>7068566.5941196596</v>
      </c>
      <c r="AK61" s="10">
        <v>13364566.6893552</v>
      </c>
      <c r="AL61" s="10">
        <v>13726086.644698501</v>
      </c>
      <c r="AM61" s="10">
        <v>11386406.642724454</v>
      </c>
      <c r="AN61" s="10">
        <v>3056739.1322049294</v>
      </c>
      <c r="AO61" s="12">
        <v>11825558.140808256</v>
      </c>
      <c r="AP61" s="12">
        <v>2352430.8144489769</v>
      </c>
      <c r="AQ61">
        <f>AP61/AO61</f>
        <v>0.19892767736104441</v>
      </c>
      <c r="AR61" s="13">
        <f>LOG(AQ61,2)</f>
        <v>-2.3296840785768946</v>
      </c>
    </row>
    <row r="62" spans="1:44" x14ac:dyDescent="0.25">
      <c r="A62" t="s">
        <v>49</v>
      </c>
      <c r="B62" t="s">
        <v>50</v>
      </c>
      <c r="C62" t="s">
        <v>51</v>
      </c>
      <c r="D62" t="s">
        <v>14317</v>
      </c>
      <c r="E62" t="s">
        <v>14318</v>
      </c>
      <c r="F62" t="s">
        <v>54</v>
      </c>
      <c r="G62">
        <v>2.3E-2</v>
      </c>
      <c r="H62">
        <v>6</v>
      </c>
      <c r="I62">
        <v>2</v>
      </c>
      <c r="J62">
        <v>9</v>
      </c>
      <c r="K62">
        <v>2</v>
      </c>
      <c r="L62">
        <v>323</v>
      </c>
      <c r="M62">
        <v>35.200000000000003</v>
      </c>
      <c r="N62">
        <v>7.21</v>
      </c>
      <c r="O62">
        <v>1.62</v>
      </c>
      <c r="P62" t="s">
        <v>716</v>
      </c>
      <c r="Q62" t="s">
        <v>106</v>
      </c>
      <c r="R62" t="s">
        <v>204</v>
      </c>
      <c r="S62" t="s">
        <v>14319</v>
      </c>
      <c r="T62" t="s">
        <v>14320</v>
      </c>
      <c r="U62" t="s">
        <v>14321</v>
      </c>
      <c r="V62" t="s">
        <v>14322</v>
      </c>
      <c r="W62" t="s">
        <v>500</v>
      </c>
      <c r="X62" t="s">
        <v>760</v>
      </c>
      <c r="Y62" t="s">
        <v>14323</v>
      </c>
      <c r="Z62" t="s">
        <v>14324</v>
      </c>
      <c r="AA62">
        <v>11</v>
      </c>
      <c r="AB62">
        <v>4.41</v>
      </c>
      <c r="AC62">
        <v>8.3822296730930396E-4</v>
      </c>
      <c r="AD62" t="s">
        <v>54</v>
      </c>
      <c r="AE62" s="8">
        <v>827446.96362360998</v>
      </c>
      <c r="AF62" s="8">
        <v>1331093.0190206701</v>
      </c>
      <c r="AG62" s="8">
        <v>1164332.54384202</v>
      </c>
      <c r="AH62" s="8">
        <v>1107624.1754954334</v>
      </c>
      <c r="AI62" s="8">
        <v>209486.22319006085</v>
      </c>
      <c r="AJ62" s="10">
        <v>505496.40519606101</v>
      </c>
      <c r="AK62" s="10">
        <v>1112089.1439627099</v>
      </c>
      <c r="AL62" s="10">
        <v>1170366.63358902</v>
      </c>
      <c r="AM62" s="10">
        <v>929317.39424926369</v>
      </c>
      <c r="AN62" s="10">
        <v>300629.60546250502</v>
      </c>
      <c r="AO62" s="12">
        <v>9564102.4808379989</v>
      </c>
      <c r="AP62" s="12">
        <v>1752515.35327791</v>
      </c>
      <c r="AQ62">
        <f>AP62/AO62</f>
        <v>0.18323887231333347</v>
      </c>
      <c r="AR62" s="13">
        <f>LOG(AQ62,2)</f>
        <v>-2.4482025055095464</v>
      </c>
    </row>
    <row r="63" spans="1:44" x14ac:dyDescent="0.25">
      <c r="A63" t="s">
        <v>49</v>
      </c>
      <c r="B63" t="s">
        <v>64</v>
      </c>
      <c r="C63" t="s">
        <v>51</v>
      </c>
      <c r="D63" t="s">
        <v>14325</v>
      </c>
      <c r="E63" t="s">
        <v>14326</v>
      </c>
      <c r="F63" t="s">
        <v>54</v>
      </c>
      <c r="G63">
        <v>7.0000000000000001E-3</v>
      </c>
      <c r="H63">
        <v>5</v>
      </c>
      <c r="I63">
        <v>1</v>
      </c>
      <c r="J63">
        <v>4</v>
      </c>
      <c r="K63">
        <v>1</v>
      </c>
      <c r="L63">
        <v>244</v>
      </c>
      <c r="M63">
        <v>25.9</v>
      </c>
      <c r="N63">
        <v>8.1</v>
      </c>
      <c r="O63">
        <v>2.36</v>
      </c>
      <c r="P63" t="s">
        <v>320</v>
      </c>
      <c r="Q63" t="s">
        <v>1326</v>
      </c>
      <c r="R63" t="s">
        <v>57</v>
      </c>
      <c r="S63" t="s">
        <v>14327</v>
      </c>
      <c r="T63" t="s">
        <v>14328</v>
      </c>
      <c r="U63" t="s">
        <v>14329</v>
      </c>
      <c r="V63" t="s">
        <v>14330</v>
      </c>
      <c r="W63" t="s">
        <v>74</v>
      </c>
      <c r="X63" t="s">
        <v>54</v>
      </c>
      <c r="Y63" t="s">
        <v>14331</v>
      </c>
      <c r="Z63" t="s">
        <v>14332</v>
      </c>
      <c r="AA63">
        <v>9</v>
      </c>
      <c r="AB63" t="s">
        <v>54</v>
      </c>
      <c r="AC63">
        <v>0</v>
      </c>
      <c r="AD63" t="s">
        <v>54</v>
      </c>
      <c r="AE63" s="8">
        <v>753823.26022482803</v>
      </c>
      <c r="AF63" s="8">
        <v>1256237.8371249901</v>
      </c>
      <c r="AG63" s="8">
        <v>1307518.9894228899</v>
      </c>
      <c r="AH63" s="8">
        <v>1105860.0289242361</v>
      </c>
      <c r="AI63" s="8">
        <v>249806.39707913794</v>
      </c>
      <c r="AJ63" s="10">
        <v>1140690.7809622099</v>
      </c>
      <c r="AK63" s="10">
        <v>1589891.4964153699</v>
      </c>
      <c r="AL63" s="10">
        <v>2135036.3571379199</v>
      </c>
      <c r="AM63" s="10">
        <v>1621872.8781718332</v>
      </c>
      <c r="AN63" s="10">
        <v>406569.29528215359</v>
      </c>
      <c r="AO63" s="12">
        <v>11271045.128389353</v>
      </c>
      <c r="AP63" s="12">
        <v>2064944.1820744299</v>
      </c>
      <c r="AQ63">
        <f>AP63/AO63</f>
        <v>0.18320787101395566</v>
      </c>
      <c r="AR63" s="13">
        <f>LOG(AQ63,2)</f>
        <v>-2.4484466087621723</v>
      </c>
    </row>
    <row r="64" spans="1:44" x14ac:dyDescent="0.25">
      <c r="A64" t="s">
        <v>49</v>
      </c>
      <c r="B64" t="s">
        <v>50</v>
      </c>
      <c r="C64" t="s">
        <v>51</v>
      </c>
      <c r="D64" t="s">
        <v>14333</v>
      </c>
      <c r="E64" t="s">
        <v>14334</v>
      </c>
      <c r="F64" t="s">
        <v>54</v>
      </c>
      <c r="G64">
        <v>2.1000000000000001E-2</v>
      </c>
      <c r="H64">
        <v>4</v>
      </c>
      <c r="I64">
        <v>1</v>
      </c>
      <c r="J64">
        <v>1</v>
      </c>
      <c r="K64">
        <v>1</v>
      </c>
      <c r="L64">
        <v>177</v>
      </c>
      <c r="M64">
        <v>20</v>
      </c>
      <c r="N64">
        <v>6.19</v>
      </c>
      <c r="O64">
        <v>0</v>
      </c>
      <c r="P64" t="s">
        <v>1168</v>
      </c>
      <c r="Q64" t="s">
        <v>957</v>
      </c>
      <c r="R64" t="s">
        <v>82</v>
      </c>
      <c r="S64" t="s">
        <v>14335</v>
      </c>
      <c r="T64" t="s">
        <v>14336</v>
      </c>
      <c r="U64" t="s">
        <v>14337</v>
      </c>
      <c r="V64" t="s">
        <v>14338</v>
      </c>
      <c r="W64" t="s">
        <v>198</v>
      </c>
      <c r="X64" t="s">
        <v>14339</v>
      </c>
      <c r="Y64" t="s">
        <v>54</v>
      </c>
      <c r="Z64" t="s">
        <v>14340</v>
      </c>
      <c r="AA64">
        <v>7</v>
      </c>
      <c r="AB64" t="s">
        <v>54</v>
      </c>
      <c r="AC64">
        <v>0</v>
      </c>
      <c r="AD64" t="s">
        <v>54</v>
      </c>
      <c r="AE64" s="8">
        <v>791571.94248089602</v>
      </c>
      <c r="AF64" s="8" t="s">
        <v>54</v>
      </c>
      <c r="AG64" s="8">
        <v>1413170.33761213</v>
      </c>
      <c r="AH64" s="8">
        <v>1102371.1400465129</v>
      </c>
      <c r="AI64" s="8">
        <v>310799.19756561733</v>
      </c>
      <c r="AJ64" s="10" t="s">
        <v>54</v>
      </c>
      <c r="AK64" s="10">
        <v>366639.97837644699</v>
      </c>
      <c r="AL64" s="10" t="s">
        <v>54</v>
      </c>
      <c r="AM64" s="10">
        <v>366639.97837644699</v>
      </c>
      <c r="AN64" s="10">
        <v>0</v>
      </c>
      <c r="AO64" s="12">
        <v>118910.715904967</v>
      </c>
      <c r="AP64" s="12">
        <v>20363.291963281965</v>
      </c>
      <c r="AQ64">
        <f>AP64/AO64</f>
        <v>0.17124858603623438</v>
      </c>
      <c r="AR64" s="13">
        <f>LOG(AQ64,2)</f>
        <v>-2.5458360187962956</v>
      </c>
    </row>
    <row r="65" spans="1:44" x14ac:dyDescent="0.25">
      <c r="A65" t="s">
        <v>49</v>
      </c>
      <c r="B65" t="s">
        <v>64</v>
      </c>
      <c r="C65" t="s">
        <v>51</v>
      </c>
      <c r="D65" t="s">
        <v>14341</v>
      </c>
      <c r="E65" t="s">
        <v>14342</v>
      </c>
      <c r="F65" t="s">
        <v>54</v>
      </c>
      <c r="G65">
        <v>2E-3</v>
      </c>
      <c r="H65">
        <v>5</v>
      </c>
      <c r="I65">
        <v>1</v>
      </c>
      <c r="J65">
        <v>8</v>
      </c>
      <c r="K65">
        <v>1</v>
      </c>
      <c r="L65">
        <v>215</v>
      </c>
      <c r="M65">
        <v>24.7</v>
      </c>
      <c r="N65">
        <v>7.99</v>
      </c>
      <c r="O65">
        <v>6.34</v>
      </c>
      <c r="P65" t="s">
        <v>12615</v>
      </c>
      <c r="Q65" t="s">
        <v>106</v>
      </c>
      <c r="R65" t="s">
        <v>82</v>
      </c>
      <c r="S65" t="s">
        <v>107</v>
      </c>
      <c r="T65" t="s">
        <v>14343</v>
      </c>
      <c r="U65" t="s">
        <v>14344</v>
      </c>
      <c r="V65" t="s">
        <v>14345</v>
      </c>
      <c r="W65" t="s">
        <v>111</v>
      </c>
      <c r="X65" t="s">
        <v>54</v>
      </c>
      <c r="Y65" t="s">
        <v>54</v>
      </c>
      <c r="Z65" t="s">
        <v>14346</v>
      </c>
      <c r="AA65">
        <v>5</v>
      </c>
      <c r="AB65">
        <v>4.8499999999999996</v>
      </c>
      <c r="AC65">
        <v>8.6430423509075197E-4</v>
      </c>
      <c r="AD65" t="s">
        <v>54</v>
      </c>
      <c r="AE65" s="8" t="s">
        <v>54</v>
      </c>
      <c r="AF65" s="8">
        <v>1223265.6785445199</v>
      </c>
      <c r="AG65" s="8">
        <v>981356.70346629201</v>
      </c>
      <c r="AH65" s="8">
        <v>1102311.191005406</v>
      </c>
      <c r="AI65" s="8">
        <v>120954.48753911471</v>
      </c>
      <c r="AJ65" s="10" t="s">
        <v>54</v>
      </c>
      <c r="AK65" s="10">
        <v>602773.907383568</v>
      </c>
      <c r="AL65" s="10">
        <v>907184.118980158</v>
      </c>
      <c r="AM65" s="10">
        <v>754979.013181863</v>
      </c>
      <c r="AN65" s="10">
        <v>152205.10579829506</v>
      </c>
      <c r="AO65" s="12">
        <v>5640104.0827476801</v>
      </c>
      <c r="AP65" s="12">
        <v>895929.78590978344</v>
      </c>
      <c r="AQ65">
        <f>AP65/AO65</f>
        <v>0.15884986744310484</v>
      </c>
      <c r="AR65" s="13">
        <f>LOG(AQ65,2)</f>
        <v>-2.6542642087343205</v>
      </c>
    </row>
    <row r="66" spans="1:44" x14ac:dyDescent="0.25">
      <c r="A66" t="s">
        <v>49</v>
      </c>
      <c r="B66" t="s">
        <v>50</v>
      </c>
      <c r="C66" t="s">
        <v>51</v>
      </c>
      <c r="D66" t="s">
        <v>14347</v>
      </c>
      <c r="E66" t="s">
        <v>14348</v>
      </c>
      <c r="F66" t="s">
        <v>54</v>
      </c>
      <c r="G66">
        <v>0.02</v>
      </c>
      <c r="H66">
        <v>1</v>
      </c>
      <c r="I66">
        <v>1</v>
      </c>
      <c r="J66">
        <v>1</v>
      </c>
      <c r="K66">
        <v>1</v>
      </c>
      <c r="L66">
        <v>1657</v>
      </c>
      <c r="M66">
        <v>183.5</v>
      </c>
      <c r="N66">
        <v>6.27</v>
      </c>
      <c r="O66">
        <v>0</v>
      </c>
      <c r="P66" t="s">
        <v>14349</v>
      </c>
      <c r="Q66" t="s">
        <v>212</v>
      </c>
      <c r="R66" t="s">
        <v>115</v>
      </c>
      <c r="S66" t="s">
        <v>14350</v>
      </c>
      <c r="T66" t="s">
        <v>14351</v>
      </c>
      <c r="U66" t="s">
        <v>14352</v>
      </c>
      <c r="V66" t="s">
        <v>14353</v>
      </c>
      <c r="W66" t="s">
        <v>198</v>
      </c>
      <c r="X66" t="s">
        <v>13942</v>
      </c>
      <c r="Y66" t="s">
        <v>13942</v>
      </c>
      <c r="Z66" t="s">
        <v>14354</v>
      </c>
      <c r="AA66">
        <v>6</v>
      </c>
      <c r="AB66" t="s">
        <v>54</v>
      </c>
      <c r="AC66">
        <v>0</v>
      </c>
      <c r="AD66" t="s">
        <v>54</v>
      </c>
      <c r="AE66" s="8">
        <v>845235.18145280203</v>
      </c>
      <c r="AF66" s="8">
        <v>1192447.3412884399</v>
      </c>
      <c r="AG66" s="8">
        <v>1248627.72898112</v>
      </c>
      <c r="AH66" s="8">
        <v>1095436.7505741206</v>
      </c>
      <c r="AI66" s="8">
        <v>178399.6970913024</v>
      </c>
      <c r="AJ66" s="10">
        <v>768400.51485080202</v>
      </c>
      <c r="AK66" s="10">
        <v>1115826.37463356</v>
      </c>
      <c r="AL66" s="10">
        <v>965814.81145648297</v>
      </c>
      <c r="AM66" s="10">
        <v>950013.90031361498</v>
      </c>
      <c r="AN66" s="10">
        <v>142275.39868427889</v>
      </c>
      <c r="AO66" s="12">
        <v>19865446.992317401</v>
      </c>
      <c r="AP66" s="12">
        <v>3106533.7742078532</v>
      </c>
      <c r="AQ66">
        <f>AP66/AO66</f>
        <v>0.15637875026971446</v>
      </c>
      <c r="AR66" s="13">
        <f>LOG(AQ66,2)</f>
        <v>-2.6768836114194241</v>
      </c>
    </row>
    <row r="67" spans="1:44" x14ac:dyDescent="0.25">
      <c r="A67" t="s">
        <v>49</v>
      </c>
      <c r="B67" t="s">
        <v>64</v>
      </c>
      <c r="C67" t="s">
        <v>51</v>
      </c>
      <c r="D67" t="s">
        <v>14355</v>
      </c>
      <c r="E67" t="s">
        <v>14356</v>
      </c>
      <c r="F67" t="s">
        <v>54</v>
      </c>
      <c r="G67">
        <v>8.0000000000000002E-3</v>
      </c>
      <c r="H67">
        <v>20</v>
      </c>
      <c r="I67">
        <v>4</v>
      </c>
      <c r="J67">
        <v>8</v>
      </c>
      <c r="K67">
        <v>1</v>
      </c>
      <c r="L67">
        <v>207</v>
      </c>
      <c r="M67">
        <v>23.6</v>
      </c>
      <c r="N67">
        <v>9.07</v>
      </c>
      <c r="O67">
        <v>2.2000000000000002</v>
      </c>
      <c r="P67" t="s">
        <v>451</v>
      </c>
      <c r="Q67" t="s">
        <v>9063</v>
      </c>
      <c r="R67" t="s">
        <v>280</v>
      </c>
      <c r="S67" t="s">
        <v>4550</v>
      </c>
      <c r="T67" t="s">
        <v>14357</v>
      </c>
      <c r="U67" t="s">
        <v>14358</v>
      </c>
      <c r="V67" t="s">
        <v>14359</v>
      </c>
      <c r="W67" t="s">
        <v>646</v>
      </c>
      <c r="X67" t="s">
        <v>2625</v>
      </c>
      <c r="Y67" t="s">
        <v>54</v>
      </c>
      <c r="Z67" t="s">
        <v>8930</v>
      </c>
      <c r="AA67">
        <v>9</v>
      </c>
      <c r="AB67" t="s">
        <v>54</v>
      </c>
      <c r="AC67">
        <v>0</v>
      </c>
      <c r="AD67" t="s">
        <v>54</v>
      </c>
      <c r="AE67" s="8">
        <v>1347264.2042793699</v>
      </c>
      <c r="AF67" s="8" t="s">
        <v>54</v>
      </c>
      <c r="AG67" s="8">
        <v>817846.75854521606</v>
      </c>
      <c r="AH67" s="8">
        <v>1082555.4814122929</v>
      </c>
      <c r="AI67" s="8">
        <v>264708.72286707693</v>
      </c>
      <c r="AJ67" s="10" t="s">
        <v>54</v>
      </c>
      <c r="AK67" s="10" t="s">
        <v>54</v>
      </c>
      <c r="AL67" s="10" t="s">
        <v>54</v>
      </c>
      <c r="AM67" s="10">
        <v>0</v>
      </c>
      <c r="AN67" s="10">
        <v>0</v>
      </c>
      <c r="AO67" s="12">
        <v>4998979.1853108201</v>
      </c>
      <c r="AP67" s="12">
        <v>546892.78676862852</v>
      </c>
      <c r="AQ67">
        <f>AP67/AO67</f>
        <v>0.10940089296143458</v>
      </c>
      <c r="AR67" s="13">
        <f>LOG(AQ67,2)</f>
        <v>-3.1923035810185407</v>
      </c>
    </row>
    <row r="68" spans="1:44" x14ac:dyDescent="0.25">
      <c r="A68" t="s">
        <v>49</v>
      </c>
      <c r="B68" t="s">
        <v>50</v>
      </c>
      <c r="C68" t="s">
        <v>51</v>
      </c>
      <c r="D68" t="s">
        <v>14360</v>
      </c>
      <c r="E68" t="s">
        <v>14361</v>
      </c>
      <c r="F68" t="s">
        <v>54</v>
      </c>
      <c r="G68">
        <v>2.1999999999999999E-2</v>
      </c>
      <c r="H68">
        <v>3</v>
      </c>
      <c r="I68">
        <v>1</v>
      </c>
      <c r="J68">
        <v>1</v>
      </c>
      <c r="K68">
        <v>1</v>
      </c>
      <c r="L68">
        <v>286</v>
      </c>
      <c r="M68">
        <v>33.700000000000003</v>
      </c>
      <c r="N68">
        <v>9.36</v>
      </c>
      <c r="O68">
        <v>0</v>
      </c>
      <c r="P68" t="s">
        <v>411</v>
      </c>
      <c r="Q68" t="s">
        <v>7601</v>
      </c>
      <c r="R68" t="s">
        <v>82</v>
      </c>
      <c r="S68" t="s">
        <v>14362</v>
      </c>
      <c r="T68" t="s">
        <v>14363</v>
      </c>
      <c r="U68" t="s">
        <v>14364</v>
      </c>
      <c r="V68" t="s">
        <v>14365</v>
      </c>
      <c r="W68" t="s">
        <v>62</v>
      </c>
      <c r="X68" t="s">
        <v>54</v>
      </c>
      <c r="Y68" t="s">
        <v>54</v>
      </c>
      <c r="Z68" t="s">
        <v>54</v>
      </c>
      <c r="AA68">
        <v>0</v>
      </c>
      <c r="AB68" t="s">
        <v>54</v>
      </c>
      <c r="AC68">
        <v>0</v>
      </c>
      <c r="AD68" t="s">
        <v>54</v>
      </c>
      <c r="AE68" s="8">
        <v>764259.30649158603</v>
      </c>
      <c r="AF68" s="8">
        <v>962520.08208531805</v>
      </c>
      <c r="AG68" s="8">
        <v>1507381.7628460201</v>
      </c>
      <c r="AH68" s="8">
        <v>1078053.7171409747</v>
      </c>
      <c r="AI68" s="8">
        <v>314185.46741952887</v>
      </c>
      <c r="AJ68" s="10">
        <v>1709084.9409008001</v>
      </c>
      <c r="AK68" s="10">
        <v>2560534.7776469602</v>
      </c>
      <c r="AL68" s="10">
        <v>421536.82166119601</v>
      </c>
      <c r="AM68" s="10">
        <v>1563718.8467363187</v>
      </c>
      <c r="AN68" s="10">
        <v>879271.11477909051</v>
      </c>
      <c r="AO68" s="12">
        <v>15335464.800425211</v>
      </c>
      <c r="AP68" s="12">
        <v>1572920.6651476368</v>
      </c>
      <c r="AQ68">
        <f>AP68/AO68</f>
        <v>0.10256752472895532</v>
      </c>
      <c r="AR68" s="13">
        <f>LOG(AQ68,2)</f>
        <v>-3.2853540825477485</v>
      </c>
    </row>
    <row r="69" spans="1:44" x14ac:dyDescent="0.25">
      <c r="A69" t="s">
        <v>49</v>
      </c>
      <c r="B69" t="s">
        <v>50</v>
      </c>
      <c r="C69" t="s">
        <v>51</v>
      </c>
      <c r="D69" t="s">
        <v>14366</v>
      </c>
      <c r="E69" t="s">
        <v>14367</v>
      </c>
      <c r="F69" t="s">
        <v>54</v>
      </c>
      <c r="G69">
        <v>0.02</v>
      </c>
      <c r="H69">
        <v>1</v>
      </c>
      <c r="I69">
        <v>1</v>
      </c>
      <c r="J69">
        <v>1</v>
      </c>
      <c r="K69">
        <v>1</v>
      </c>
      <c r="L69">
        <v>975</v>
      </c>
      <c r="M69">
        <v>107.3</v>
      </c>
      <c r="N69">
        <v>7.21</v>
      </c>
      <c r="O69">
        <v>0</v>
      </c>
      <c r="P69" t="s">
        <v>804</v>
      </c>
      <c r="Q69" t="s">
        <v>1490</v>
      </c>
      <c r="R69" t="s">
        <v>2406</v>
      </c>
      <c r="S69" t="s">
        <v>14368</v>
      </c>
      <c r="T69" t="s">
        <v>14369</v>
      </c>
      <c r="U69" t="s">
        <v>14370</v>
      </c>
      <c r="V69" t="s">
        <v>14371</v>
      </c>
      <c r="W69" t="s">
        <v>187</v>
      </c>
      <c r="X69" t="s">
        <v>8656</v>
      </c>
      <c r="Y69" t="s">
        <v>54</v>
      </c>
      <c r="Z69" t="s">
        <v>54</v>
      </c>
      <c r="AA69">
        <v>1</v>
      </c>
      <c r="AB69" t="s">
        <v>54</v>
      </c>
      <c r="AC69">
        <v>0</v>
      </c>
      <c r="AD69" t="s">
        <v>54</v>
      </c>
      <c r="AE69" s="8">
        <v>912110.08412251598</v>
      </c>
      <c r="AF69" s="8">
        <v>1403937.6300208101</v>
      </c>
      <c r="AG69" s="8">
        <v>915956.34024666797</v>
      </c>
      <c r="AH69" s="8">
        <v>1077334.6847966646</v>
      </c>
      <c r="AI69" s="8">
        <v>230948.49540299058</v>
      </c>
      <c r="AJ69" s="10">
        <v>490546.69141098298</v>
      </c>
      <c r="AK69" s="10" t="s">
        <v>54</v>
      </c>
      <c r="AL69" s="10">
        <v>1071495.0202422901</v>
      </c>
      <c r="AM69" s="10">
        <v>781020.85582663654</v>
      </c>
      <c r="AN69" s="10">
        <v>290474.16441565362</v>
      </c>
      <c r="AO69" s="12">
        <v>3149174.8963496699</v>
      </c>
      <c r="AP69" s="12">
        <v>318303.82759591151</v>
      </c>
      <c r="AQ69">
        <f>AP69/AO69</f>
        <v>0.10107530958819395</v>
      </c>
      <c r="AR69" s="13">
        <f>LOG(AQ69,2)</f>
        <v>-3.3064974723742862</v>
      </c>
    </row>
    <row r="70" spans="1:44" x14ac:dyDescent="0.25">
      <c r="A70" t="s">
        <v>49</v>
      </c>
      <c r="B70" t="s">
        <v>50</v>
      </c>
      <c r="C70" t="s">
        <v>51</v>
      </c>
      <c r="D70" t="s">
        <v>14372</v>
      </c>
      <c r="E70" t="s">
        <v>14373</v>
      </c>
      <c r="F70" t="s">
        <v>54</v>
      </c>
      <c r="G70">
        <v>2.1999999999999999E-2</v>
      </c>
      <c r="H70">
        <v>6</v>
      </c>
      <c r="I70">
        <v>1</v>
      </c>
      <c r="J70">
        <v>1</v>
      </c>
      <c r="K70">
        <v>1</v>
      </c>
      <c r="L70">
        <v>175</v>
      </c>
      <c r="M70">
        <v>20.100000000000001</v>
      </c>
      <c r="N70">
        <v>8.9499999999999993</v>
      </c>
      <c r="O70">
        <v>0</v>
      </c>
      <c r="P70" t="s">
        <v>14374</v>
      </c>
      <c r="Q70" t="s">
        <v>14375</v>
      </c>
      <c r="R70" t="s">
        <v>7453</v>
      </c>
      <c r="S70" t="s">
        <v>8551</v>
      </c>
      <c r="T70" t="s">
        <v>14376</v>
      </c>
      <c r="U70" t="s">
        <v>14377</v>
      </c>
      <c r="V70" t="s">
        <v>14378</v>
      </c>
      <c r="W70" t="s">
        <v>315</v>
      </c>
      <c r="X70" t="s">
        <v>14379</v>
      </c>
      <c r="Y70" t="s">
        <v>14380</v>
      </c>
      <c r="Z70" t="s">
        <v>14381</v>
      </c>
      <c r="AA70">
        <v>16</v>
      </c>
      <c r="AB70" t="s">
        <v>54</v>
      </c>
      <c r="AC70">
        <v>0</v>
      </c>
      <c r="AD70" t="s">
        <v>54</v>
      </c>
      <c r="AE70" s="8">
        <v>803718.34542460495</v>
      </c>
      <c r="AF70" s="8">
        <v>1248077.72313673</v>
      </c>
      <c r="AG70" s="8">
        <v>1168173.07250794</v>
      </c>
      <c r="AH70" s="8">
        <v>1073323.0470230917</v>
      </c>
      <c r="AI70" s="8">
        <v>193410.11631768994</v>
      </c>
      <c r="AJ70" s="10">
        <v>415511.45060470299</v>
      </c>
      <c r="AK70" s="10">
        <v>1100083.5132404801</v>
      </c>
      <c r="AL70" s="10">
        <v>901200.92017604294</v>
      </c>
      <c r="AM70" s="10">
        <v>805598.6280070754</v>
      </c>
      <c r="AN70" s="10">
        <v>287535.0134462709</v>
      </c>
      <c r="AO70" s="12">
        <v>3882202.9923673868</v>
      </c>
      <c r="AP70" s="12">
        <v>315697.20302636502</v>
      </c>
      <c r="AQ70">
        <f>AP70/AO70</f>
        <v>8.1319087035645013E-2</v>
      </c>
      <c r="AR70" s="13">
        <f>LOG(AQ70,2)</f>
        <v>-3.6202621715490531</v>
      </c>
    </row>
    <row r="71" spans="1:44" x14ac:dyDescent="0.25">
      <c r="A71" t="s">
        <v>49</v>
      </c>
      <c r="B71" t="s">
        <v>64</v>
      </c>
      <c r="C71" t="s">
        <v>51</v>
      </c>
      <c r="D71" t="s">
        <v>14382</v>
      </c>
      <c r="E71" t="s">
        <v>14383</v>
      </c>
      <c r="F71" t="s">
        <v>54</v>
      </c>
      <c r="G71">
        <v>8.9999999999999993E-3</v>
      </c>
      <c r="H71">
        <v>4</v>
      </c>
      <c r="I71">
        <v>1</v>
      </c>
      <c r="J71">
        <v>1</v>
      </c>
      <c r="K71">
        <v>1</v>
      </c>
      <c r="L71">
        <v>277</v>
      </c>
      <c r="M71">
        <v>30.2</v>
      </c>
      <c r="N71">
        <v>5.26</v>
      </c>
      <c r="O71">
        <v>1.9</v>
      </c>
      <c r="P71" t="s">
        <v>804</v>
      </c>
      <c r="Q71" t="s">
        <v>527</v>
      </c>
      <c r="R71" t="s">
        <v>421</v>
      </c>
      <c r="S71" t="s">
        <v>7384</v>
      </c>
      <c r="T71" t="s">
        <v>14384</v>
      </c>
      <c r="U71" t="s">
        <v>14385</v>
      </c>
      <c r="V71" t="s">
        <v>14386</v>
      </c>
      <c r="W71" t="s">
        <v>326</v>
      </c>
      <c r="X71" t="s">
        <v>2214</v>
      </c>
      <c r="Y71" t="s">
        <v>7388</v>
      </c>
      <c r="Z71" t="s">
        <v>7389</v>
      </c>
      <c r="AA71">
        <v>7</v>
      </c>
      <c r="AB71" t="s">
        <v>54</v>
      </c>
      <c r="AC71">
        <v>0</v>
      </c>
      <c r="AD71" t="s">
        <v>54</v>
      </c>
      <c r="AE71" s="8">
        <v>856775.05163214297</v>
      </c>
      <c r="AF71" s="8">
        <v>1324026.15713778</v>
      </c>
      <c r="AG71" s="8">
        <v>1039065.88427235</v>
      </c>
      <c r="AH71" s="8">
        <v>1073289.0310140911</v>
      </c>
      <c r="AI71" s="8">
        <v>192283.32694011705</v>
      </c>
      <c r="AJ71" s="10" t="s">
        <v>54</v>
      </c>
      <c r="AK71" s="10" t="s">
        <v>54</v>
      </c>
      <c r="AL71" s="10" t="s">
        <v>54</v>
      </c>
      <c r="AM71" s="10">
        <v>0</v>
      </c>
      <c r="AN71" s="10">
        <v>0</v>
      </c>
      <c r="AO71" s="12">
        <v>6718618.1558611132</v>
      </c>
      <c r="AP71" s="12">
        <v>290544.88444711472</v>
      </c>
      <c r="AQ71">
        <f>AP71/AO71</f>
        <v>4.3244738383242158E-2</v>
      </c>
      <c r="AR71" s="13">
        <f>LOG(AQ71,2)</f>
        <v>-4.5313315800353129</v>
      </c>
    </row>
    <row r="72" spans="1:44" x14ac:dyDescent="0.25">
      <c r="A72" t="s">
        <v>49</v>
      </c>
      <c r="B72" t="s">
        <v>64</v>
      </c>
      <c r="C72" t="s">
        <v>51</v>
      </c>
      <c r="D72" t="s">
        <v>14387</v>
      </c>
      <c r="E72" t="s">
        <v>14388</v>
      </c>
      <c r="F72" t="s">
        <v>54</v>
      </c>
      <c r="G72">
        <v>7.0000000000000001E-3</v>
      </c>
      <c r="H72">
        <v>2</v>
      </c>
      <c r="I72">
        <v>2</v>
      </c>
      <c r="J72">
        <v>4</v>
      </c>
      <c r="K72">
        <v>2</v>
      </c>
      <c r="L72">
        <v>1069</v>
      </c>
      <c r="M72">
        <v>121.7</v>
      </c>
      <c r="N72">
        <v>5.25</v>
      </c>
      <c r="O72">
        <v>4.03</v>
      </c>
      <c r="P72" t="s">
        <v>1267</v>
      </c>
      <c r="Q72" t="s">
        <v>1770</v>
      </c>
      <c r="R72" t="s">
        <v>115</v>
      </c>
      <c r="S72" t="s">
        <v>14389</v>
      </c>
      <c r="T72" t="s">
        <v>14390</v>
      </c>
      <c r="U72" t="s">
        <v>14391</v>
      </c>
      <c r="V72" t="s">
        <v>14392</v>
      </c>
      <c r="W72" t="s">
        <v>157</v>
      </c>
      <c r="X72" t="s">
        <v>54</v>
      </c>
      <c r="Y72" t="s">
        <v>54</v>
      </c>
      <c r="Z72" t="s">
        <v>10591</v>
      </c>
      <c r="AA72">
        <v>4</v>
      </c>
      <c r="AB72">
        <v>2.75</v>
      </c>
      <c r="AC72">
        <v>3.4965034965035E-3</v>
      </c>
      <c r="AD72" t="s">
        <v>54</v>
      </c>
      <c r="AE72" s="8">
        <v>704085.465592689</v>
      </c>
      <c r="AF72" s="8">
        <v>1326470.4930076399</v>
      </c>
      <c r="AG72" s="8">
        <v>1185573.8297965999</v>
      </c>
      <c r="AH72" s="8">
        <v>1072043.2627989762</v>
      </c>
      <c r="AI72" s="8">
        <v>266467.85024298739</v>
      </c>
      <c r="AJ72" s="10">
        <v>332742.24319334998</v>
      </c>
      <c r="AK72" s="10">
        <v>706612.82549942296</v>
      </c>
      <c r="AL72" s="10">
        <v>607446.72823558899</v>
      </c>
      <c r="AM72" s="10">
        <v>548933.93230945396</v>
      </c>
      <c r="AN72" s="10">
        <v>158140.47245785545</v>
      </c>
      <c r="AO72" s="12">
        <v>9903.8393093858922</v>
      </c>
      <c r="AP72" s="12">
        <v>1</v>
      </c>
      <c r="AQ72">
        <f>AP72/AO72</f>
        <v>1.0097094356653158E-4</v>
      </c>
      <c r="AR72" s="13">
        <f>LOG(AQ72,2)</f>
        <v>-13.273772191557482</v>
      </c>
    </row>
    <row r="73" spans="1:44" x14ac:dyDescent="0.25">
      <c r="A73" t="s">
        <v>49</v>
      </c>
      <c r="B73" t="s">
        <v>64</v>
      </c>
      <c r="C73" t="s">
        <v>51</v>
      </c>
      <c r="D73" t="s">
        <v>14393</v>
      </c>
      <c r="E73" t="s">
        <v>14394</v>
      </c>
      <c r="F73" t="s">
        <v>54</v>
      </c>
      <c r="G73">
        <v>0</v>
      </c>
      <c r="H73">
        <v>12</v>
      </c>
      <c r="I73">
        <v>2</v>
      </c>
      <c r="J73">
        <v>24</v>
      </c>
      <c r="K73">
        <v>2</v>
      </c>
      <c r="L73">
        <v>328</v>
      </c>
      <c r="M73">
        <v>37.5</v>
      </c>
      <c r="N73">
        <v>4.8899999999999997</v>
      </c>
      <c r="O73">
        <v>26.34</v>
      </c>
      <c r="P73" t="s">
        <v>54</v>
      </c>
      <c r="Q73" t="s">
        <v>193</v>
      </c>
      <c r="R73" t="s">
        <v>266</v>
      </c>
      <c r="S73" t="s">
        <v>267</v>
      </c>
      <c r="T73" t="s">
        <v>14395</v>
      </c>
      <c r="U73" t="s">
        <v>14396</v>
      </c>
      <c r="V73" t="s">
        <v>14397</v>
      </c>
      <c r="W73" t="s">
        <v>99</v>
      </c>
      <c r="X73" t="s">
        <v>54</v>
      </c>
      <c r="Y73" t="s">
        <v>54</v>
      </c>
      <c r="Z73" t="s">
        <v>54</v>
      </c>
      <c r="AA73">
        <v>0</v>
      </c>
      <c r="AB73">
        <v>8.7100000000000009</v>
      </c>
      <c r="AC73">
        <v>1.21212121212121E-3</v>
      </c>
      <c r="AD73" t="s">
        <v>54</v>
      </c>
      <c r="AE73" s="8">
        <v>1020429.47039929</v>
      </c>
      <c r="AF73" s="8">
        <v>949172.56330826005</v>
      </c>
      <c r="AG73" s="8">
        <v>1239806.7009983701</v>
      </c>
      <c r="AH73" s="8">
        <v>1069802.91156864</v>
      </c>
      <c r="AI73" s="8">
        <v>123680.64525865484</v>
      </c>
      <c r="AJ73" s="10">
        <v>1309816.74207786</v>
      </c>
      <c r="AK73" s="10">
        <v>6093850.2005916098</v>
      </c>
      <c r="AL73" s="10">
        <v>5534908.7731349599</v>
      </c>
      <c r="AM73" s="10">
        <v>4312858.5719348099</v>
      </c>
      <c r="AN73" s="10">
        <v>2135696.4599765819</v>
      </c>
      <c r="AO73" s="12">
        <v>129215.5620189372</v>
      </c>
      <c r="AP73" s="12">
        <v>1</v>
      </c>
      <c r="AQ73">
        <f>AP73/AO73</f>
        <v>7.7390059244833448E-6</v>
      </c>
      <c r="AR73" s="13">
        <f>LOG(AQ73,2)</f>
        <v>-16.97942030527004</v>
      </c>
    </row>
    <row r="74" spans="1:44" x14ac:dyDescent="0.25">
      <c r="A74" t="s">
        <v>49</v>
      </c>
      <c r="B74" t="s">
        <v>50</v>
      </c>
      <c r="C74" t="s">
        <v>51</v>
      </c>
      <c r="D74" t="s">
        <v>14398</v>
      </c>
      <c r="E74" t="s">
        <v>14399</v>
      </c>
      <c r="F74" t="s">
        <v>54</v>
      </c>
      <c r="G74">
        <v>2.1999999999999999E-2</v>
      </c>
      <c r="H74">
        <v>5</v>
      </c>
      <c r="I74">
        <v>1</v>
      </c>
      <c r="J74">
        <v>2</v>
      </c>
      <c r="K74">
        <v>1</v>
      </c>
      <c r="L74">
        <v>221</v>
      </c>
      <c r="M74">
        <v>25.5</v>
      </c>
      <c r="N74">
        <v>8.65</v>
      </c>
      <c r="O74">
        <v>0</v>
      </c>
      <c r="P74" t="s">
        <v>1517</v>
      </c>
      <c r="Q74" t="s">
        <v>472</v>
      </c>
      <c r="R74" t="s">
        <v>69</v>
      </c>
      <c r="S74" t="s">
        <v>2087</v>
      </c>
      <c r="T74" t="s">
        <v>14400</v>
      </c>
      <c r="U74" t="s">
        <v>14401</v>
      </c>
      <c r="V74" t="s">
        <v>14402</v>
      </c>
      <c r="W74" t="s">
        <v>111</v>
      </c>
      <c r="X74" t="s">
        <v>2150</v>
      </c>
      <c r="Y74" t="s">
        <v>4501</v>
      </c>
      <c r="Z74" t="s">
        <v>5861</v>
      </c>
      <c r="AA74">
        <v>14</v>
      </c>
      <c r="AB74" t="s">
        <v>54</v>
      </c>
      <c r="AC74">
        <v>0</v>
      </c>
      <c r="AD74" t="s">
        <v>54</v>
      </c>
      <c r="AE74" s="8">
        <v>711067.69122800604</v>
      </c>
      <c r="AF74" s="8">
        <v>1236725.58057997</v>
      </c>
      <c r="AG74" s="8">
        <v>1261421.6687077901</v>
      </c>
      <c r="AH74" s="8">
        <v>1069738.3135052554</v>
      </c>
      <c r="AI74" s="8">
        <v>253818.74852706247</v>
      </c>
      <c r="AJ74" s="10">
        <v>797539.85349090502</v>
      </c>
      <c r="AK74" s="10">
        <v>1618032.4486786299</v>
      </c>
      <c r="AL74" s="10">
        <v>1865850.6357616</v>
      </c>
      <c r="AM74" s="10">
        <v>1427140.9793103784</v>
      </c>
      <c r="AN74" s="10">
        <v>456546.19823710638</v>
      </c>
      <c r="AO74" s="12">
        <v>140051.940283659</v>
      </c>
      <c r="AP74" s="12">
        <v>1</v>
      </c>
      <c r="AQ74">
        <f>AP74/AO74</f>
        <v>7.1402081111808637E-6</v>
      </c>
      <c r="AR74" s="13">
        <f>LOG(AQ74,2)</f>
        <v>-17.09560244512679</v>
      </c>
    </row>
    <row r="75" spans="1:44" x14ac:dyDescent="0.25">
      <c r="A75" t="s">
        <v>49</v>
      </c>
      <c r="B75" t="s">
        <v>50</v>
      </c>
      <c r="C75" t="s">
        <v>51</v>
      </c>
      <c r="D75" t="s">
        <v>14403</v>
      </c>
      <c r="E75" t="s">
        <v>14404</v>
      </c>
      <c r="F75" t="s">
        <v>54</v>
      </c>
      <c r="G75">
        <v>1.7000000000000001E-2</v>
      </c>
      <c r="H75">
        <v>2</v>
      </c>
      <c r="I75">
        <v>1</v>
      </c>
      <c r="J75">
        <v>1</v>
      </c>
      <c r="K75">
        <v>1</v>
      </c>
      <c r="L75">
        <v>411</v>
      </c>
      <c r="M75">
        <v>43.2</v>
      </c>
      <c r="N75">
        <v>10.039999999999999</v>
      </c>
      <c r="O75">
        <v>1.73</v>
      </c>
      <c r="P75" t="s">
        <v>462</v>
      </c>
      <c r="Q75" t="s">
        <v>5416</v>
      </c>
      <c r="R75" t="s">
        <v>2256</v>
      </c>
      <c r="S75" t="s">
        <v>14405</v>
      </c>
      <c r="T75" t="s">
        <v>14406</v>
      </c>
      <c r="U75" t="s">
        <v>14407</v>
      </c>
      <c r="V75" t="s">
        <v>14408</v>
      </c>
      <c r="W75" t="s">
        <v>168</v>
      </c>
      <c r="X75" t="s">
        <v>54</v>
      </c>
      <c r="Y75" t="s">
        <v>54</v>
      </c>
      <c r="Z75" t="s">
        <v>14409</v>
      </c>
      <c r="AA75">
        <v>7</v>
      </c>
      <c r="AB75" t="s">
        <v>54</v>
      </c>
      <c r="AC75">
        <v>0</v>
      </c>
      <c r="AD75" t="s">
        <v>54</v>
      </c>
      <c r="AE75" s="8">
        <v>886954.753056944</v>
      </c>
      <c r="AF75" s="8">
        <v>1248808.50100821</v>
      </c>
      <c r="AG75" s="8">
        <v>1069833.3581076399</v>
      </c>
      <c r="AH75" s="8">
        <v>1068532.204057598</v>
      </c>
      <c r="AI75" s="8">
        <v>147729.03907264562</v>
      </c>
      <c r="AJ75" s="10">
        <v>838010.48872807797</v>
      </c>
      <c r="AK75" s="10">
        <v>1574622.7913891999</v>
      </c>
      <c r="AL75" s="10">
        <v>1445379.6334011699</v>
      </c>
      <c r="AM75" s="10">
        <v>1286004.3045061494</v>
      </c>
      <c r="AN75" s="10">
        <v>321143.57402178325</v>
      </c>
      <c r="AO75" s="12">
        <v>169435.9052419528</v>
      </c>
      <c r="AP75" s="12">
        <v>1</v>
      </c>
      <c r="AQ75">
        <f>AP75/AO75</f>
        <v>5.9019367740976146E-6</v>
      </c>
      <c r="AR75" s="13">
        <f>LOG(AQ75,2)</f>
        <v>-17.370380103685466</v>
      </c>
    </row>
    <row r="76" spans="1:44" x14ac:dyDescent="0.25">
      <c r="A76" t="s">
        <v>49</v>
      </c>
      <c r="B76" t="s">
        <v>64</v>
      </c>
      <c r="C76" t="s">
        <v>51</v>
      </c>
      <c r="D76" t="s">
        <v>14410</v>
      </c>
      <c r="E76" t="s">
        <v>14411</v>
      </c>
      <c r="F76" t="s">
        <v>54</v>
      </c>
      <c r="G76">
        <v>0.01</v>
      </c>
      <c r="H76">
        <v>1</v>
      </c>
      <c r="I76">
        <v>1</v>
      </c>
      <c r="J76">
        <v>2</v>
      </c>
      <c r="K76">
        <v>1</v>
      </c>
      <c r="L76">
        <v>1130</v>
      </c>
      <c r="M76">
        <v>119.6</v>
      </c>
      <c r="N76">
        <v>4.34</v>
      </c>
      <c r="O76">
        <v>1.85</v>
      </c>
      <c r="P76" t="s">
        <v>804</v>
      </c>
      <c r="Q76" t="s">
        <v>133</v>
      </c>
      <c r="R76" t="s">
        <v>69</v>
      </c>
      <c r="S76" t="s">
        <v>14412</v>
      </c>
      <c r="T76" t="s">
        <v>14413</v>
      </c>
      <c r="U76" t="s">
        <v>14414</v>
      </c>
      <c r="V76" t="s">
        <v>14415</v>
      </c>
      <c r="W76" t="s">
        <v>74</v>
      </c>
      <c r="X76" t="s">
        <v>54</v>
      </c>
      <c r="Y76" t="s">
        <v>54</v>
      </c>
      <c r="Z76" t="s">
        <v>14416</v>
      </c>
      <c r="AA76">
        <v>8</v>
      </c>
      <c r="AB76" t="s">
        <v>54</v>
      </c>
      <c r="AC76">
        <v>0</v>
      </c>
      <c r="AD76" t="s">
        <v>54</v>
      </c>
      <c r="AE76" s="8">
        <v>650426.56652607897</v>
      </c>
      <c r="AF76" s="8">
        <v>1481331.75614162</v>
      </c>
      <c r="AG76" s="8" t="s">
        <v>54</v>
      </c>
      <c r="AH76" s="8">
        <v>1065879.1613338494</v>
      </c>
      <c r="AI76" s="8">
        <v>415452.59480777051</v>
      </c>
      <c r="AJ76" s="10">
        <v>666020.08850037097</v>
      </c>
      <c r="AK76" s="10">
        <v>1005345.07647104</v>
      </c>
      <c r="AL76" s="10">
        <v>1306805.13348988</v>
      </c>
      <c r="AM76" s="10">
        <v>992723.43282043037</v>
      </c>
      <c r="AN76" s="10">
        <v>261751.59711309514</v>
      </c>
      <c r="AO76" s="12">
        <v>303233.33524196496</v>
      </c>
      <c r="AP76" s="12">
        <v>1</v>
      </c>
      <c r="AQ76">
        <f>AP76/AO76</f>
        <v>3.2977904596209724E-6</v>
      </c>
      <c r="AR76" s="13">
        <f>LOG(AQ76,2)</f>
        <v>-18.210068835942849</v>
      </c>
    </row>
    <row r="77" spans="1:44" x14ac:dyDescent="0.25">
      <c r="A77" t="s">
        <v>49</v>
      </c>
      <c r="B77" t="s">
        <v>50</v>
      </c>
      <c r="C77" t="s">
        <v>51</v>
      </c>
      <c r="D77" t="s">
        <v>14417</v>
      </c>
      <c r="E77" t="s">
        <v>14418</v>
      </c>
      <c r="F77" t="s">
        <v>54</v>
      </c>
      <c r="G77">
        <v>2.3E-2</v>
      </c>
      <c r="H77">
        <v>1</v>
      </c>
      <c r="I77">
        <v>1</v>
      </c>
      <c r="J77">
        <v>2</v>
      </c>
      <c r="K77">
        <v>1</v>
      </c>
      <c r="L77">
        <v>1708</v>
      </c>
      <c r="M77">
        <v>192.1</v>
      </c>
      <c r="N77">
        <v>7.47</v>
      </c>
      <c r="O77">
        <v>1.61</v>
      </c>
      <c r="P77" t="s">
        <v>3724</v>
      </c>
      <c r="Q77" t="s">
        <v>1013</v>
      </c>
      <c r="R77" t="s">
        <v>115</v>
      </c>
      <c r="S77" t="s">
        <v>14419</v>
      </c>
      <c r="T77" t="s">
        <v>14420</v>
      </c>
      <c r="U77" t="s">
        <v>14421</v>
      </c>
      <c r="V77" t="s">
        <v>14422</v>
      </c>
      <c r="W77" t="s">
        <v>521</v>
      </c>
      <c r="X77" t="s">
        <v>14423</v>
      </c>
      <c r="Y77" t="s">
        <v>10548</v>
      </c>
      <c r="Z77" t="s">
        <v>14424</v>
      </c>
      <c r="AA77">
        <v>30</v>
      </c>
      <c r="AB77" t="s">
        <v>54</v>
      </c>
      <c r="AC77">
        <v>0</v>
      </c>
      <c r="AD77" t="s">
        <v>54</v>
      </c>
      <c r="AE77" s="8">
        <v>777630.92669885699</v>
      </c>
      <c r="AF77" s="8">
        <v>1329308.8392298201</v>
      </c>
      <c r="AG77" s="8">
        <v>1085245.4357914401</v>
      </c>
      <c r="AH77" s="8">
        <v>1064061.7339067059</v>
      </c>
      <c r="AI77" s="8">
        <v>225719.13478596281</v>
      </c>
      <c r="AJ77" s="10">
        <v>2157573.5048320498</v>
      </c>
      <c r="AK77" s="10">
        <v>4098922.1129590101</v>
      </c>
      <c r="AL77" s="10">
        <v>3253413.2520349799</v>
      </c>
      <c r="AM77" s="10">
        <v>3169969.6232753471</v>
      </c>
      <c r="AN77" s="10">
        <v>794745.55003663362</v>
      </c>
      <c r="AO77" s="12">
        <v>430316.165302195</v>
      </c>
      <c r="AP77" s="12">
        <v>1</v>
      </c>
      <c r="AQ77">
        <f>AP77/AO77</f>
        <v>2.3238727257613881E-6</v>
      </c>
      <c r="AR77" s="13">
        <f>LOG(AQ77,2)</f>
        <v>-18.715037512174241</v>
      </c>
    </row>
    <row r="78" spans="1:44" x14ac:dyDescent="0.25">
      <c r="A78" t="s">
        <v>49</v>
      </c>
      <c r="B78" t="s">
        <v>64</v>
      </c>
      <c r="C78" t="s">
        <v>51</v>
      </c>
      <c r="D78" t="s">
        <v>14425</v>
      </c>
      <c r="E78" t="s">
        <v>14426</v>
      </c>
      <c r="F78" t="s">
        <v>54</v>
      </c>
      <c r="G78">
        <v>8.9999999999999993E-3</v>
      </c>
      <c r="H78">
        <v>4</v>
      </c>
      <c r="I78">
        <v>1</v>
      </c>
      <c r="J78">
        <v>1</v>
      </c>
      <c r="K78">
        <v>1</v>
      </c>
      <c r="L78">
        <v>360</v>
      </c>
      <c r="M78">
        <v>41.5</v>
      </c>
      <c r="N78">
        <v>4.91</v>
      </c>
      <c r="O78">
        <v>2.0499999999999998</v>
      </c>
      <c r="P78" t="s">
        <v>114</v>
      </c>
      <c r="Q78" t="s">
        <v>2038</v>
      </c>
      <c r="R78" t="s">
        <v>115</v>
      </c>
      <c r="S78" t="s">
        <v>5391</v>
      </c>
      <c r="T78" t="s">
        <v>14427</v>
      </c>
      <c r="U78" t="s">
        <v>14428</v>
      </c>
      <c r="V78" t="s">
        <v>14429</v>
      </c>
      <c r="W78" t="s">
        <v>198</v>
      </c>
      <c r="X78" t="s">
        <v>54</v>
      </c>
      <c r="Y78" t="s">
        <v>54</v>
      </c>
      <c r="Z78" t="s">
        <v>54</v>
      </c>
      <c r="AA78">
        <v>0</v>
      </c>
      <c r="AB78" t="s">
        <v>54</v>
      </c>
      <c r="AC78">
        <v>0</v>
      </c>
      <c r="AD78" t="s">
        <v>54</v>
      </c>
      <c r="AE78" s="8">
        <v>928996.03564077697</v>
      </c>
      <c r="AF78" s="8">
        <v>1438205.6363765199</v>
      </c>
      <c r="AG78" s="8">
        <v>819456.26803318097</v>
      </c>
      <c r="AH78" s="8">
        <v>1062219.3133501592</v>
      </c>
      <c r="AI78" s="8">
        <v>269597.26321440277</v>
      </c>
      <c r="AJ78" s="10" t="s">
        <v>54</v>
      </c>
      <c r="AK78" s="10">
        <v>1238091.2383413201</v>
      </c>
      <c r="AL78" s="10">
        <v>975178.42926639295</v>
      </c>
      <c r="AM78" s="10">
        <v>1106634.8338038565</v>
      </c>
      <c r="AN78" s="10">
        <v>131456.40453746344</v>
      </c>
      <c r="AO78" s="12">
        <v>437365.82207290898</v>
      </c>
      <c r="AP78" s="12">
        <v>1</v>
      </c>
      <c r="AQ78">
        <f>AP78/AO78</f>
        <v>2.2864155119859818E-6</v>
      </c>
      <c r="AR78" s="13">
        <f>LOG(AQ78,2)</f>
        <v>-18.738480959906333</v>
      </c>
    </row>
    <row r="79" spans="1:44" x14ac:dyDescent="0.25">
      <c r="A79" t="s">
        <v>49</v>
      </c>
      <c r="B79" t="s">
        <v>64</v>
      </c>
      <c r="C79" t="s">
        <v>51</v>
      </c>
      <c r="D79" t="s">
        <v>14430</v>
      </c>
      <c r="E79" t="s">
        <v>14431</v>
      </c>
      <c r="F79" t="s">
        <v>54</v>
      </c>
      <c r="G79">
        <v>8.9999999999999993E-3</v>
      </c>
      <c r="H79">
        <v>2</v>
      </c>
      <c r="I79">
        <v>1</v>
      </c>
      <c r="J79">
        <v>1</v>
      </c>
      <c r="K79">
        <v>1</v>
      </c>
      <c r="L79">
        <v>552</v>
      </c>
      <c r="M79">
        <v>59.6</v>
      </c>
      <c r="N79">
        <v>6.28</v>
      </c>
      <c r="O79">
        <v>2.0099999999999998</v>
      </c>
      <c r="P79" t="s">
        <v>54</v>
      </c>
      <c r="Q79" t="s">
        <v>682</v>
      </c>
      <c r="R79" t="s">
        <v>54</v>
      </c>
      <c r="S79" t="s">
        <v>54</v>
      </c>
      <c r="T79" t="s">
        <v>14432</v>
      </c>
      <c r="U79" t="s">
        <v>14433</v>
      </c>
      <c r="V79" t="s">
        <v>14434</v>
      </c>
      <c r="W79" t="s">
        <v>187</v>
      </c>
      <c r="X79" t="s">
        <v>54</v>
      </c>
      <c r="Y79" t="s">
        <v>54</v>
      </c>
      <c r="Z79" t="s">
        <v>54</v>
      </c>
      <c r="AA79">
        <v>0</v>
      </c>
      <c r="AB79" t="s">
        <v>54</v>
      </c>
      <c r="AC79">
        <v>0</v>
      </c>
      <c r="AD79" t="s">
        <v>54</v>
      </c>
      <c r="AE79" s="8">
        <v>972279.46111882397</v>
      </c>
      <c r="AF79" s="8">
        <v>805489.99407971301</v>
      </c>
      <c r="AG79" s="8">
        <v>1405926.5513335001</v>
      </c>
      <c r="AH79" s="8">
        <v>1061232.0021773458</v>
      </c>
      <c r="AI79" s="8">
        <v>253068.410701232</v>
      </c>
      <c r="AJ79" s="10">
        <v>666144.14200482599</v>
      </c>
      <c r="AK79" s="10">
        <v>1381866.0799066401</v>
      </c>
      <c r="AL79" s="10">
        <v>1486027.63727509</v>
      </c>
      <c r="AM79" s="10">
        <v>1178012.6197288521</v>
      </c>
      <c r="AN79" s="10">
        <v>364435.09835908073</v>
      </c>
      <c r="AO79" s="12">
        <v>489328.72396985802</v>
      </c>
      <c r="AP79" s="12">
        <v>1</v>
      </c>
      <c r="AQ79">
        <f>AP79/AO79</f>
        <v>2.0436159804540691E-6</v>
      </c>
      <c r="AR79" s="13">
        <f>LOG(AQ79,2)</f>
        <v>-18.900444446994332</v>
      </c>
    </row>
    <row r="80" spans="1:44" x14ac:dyDescent="0.25">
      <c r="A80" t="s">
        <v>49</v>
      </c>
      <c r="B80" t="s">
        <v>64</v>
      </c>
      <c r="C80" t="s">
        <v>51</v>
      </c>
      <c r="D80" t="s">
        <v>14435</v>
      </c>
      <c r="E80" t="s">
        <v>14436</v>
      </c>
      <c r="F80" t="s">
        <v>54</v>
      </c>
      <c r="G80">
        <v>8.9999999999999993E-3</v>
      </c>
      <c r="H80">
        <v>1</v>
      </c>
      <c r="I80">
        <v>1</v>
      </c>
      <c r="J80">
        <v>3</v>
      </c>
      <c r="K80">
        <v>1</v>
      </c>
      <c r="L80">
        <v>837</v>
      </c>
      <c r="M80">
        <v>91.9</v>
      </c>
      <c r="N80">
        <v>8.9</v>
      </c>
      <c r="O80">
        <v>1.96</v>
      </c>
      <c r="P80" t="s">
        <v>701</v>
      </c>
      <c r="Q80" t="s">
        <v>309</v>
      </c>
      <c r="R80" t="s">
        <v>310</v>
      </c>
      <c r="S80" t="s">
        <v>14437</v>
      </c>
      <c r="T80" t="s">
        <v>14438</v>
      </c>
      <c r="U80" t="s">
        <v>14439</v>
      </c>
      <c r="V80" t="s">
        <v>14440</v>
      </c>
      <c r="W80" t="s">
        <v>198</v>
      </c>
      <c r="X80" t="s">
        <v>54</v>
      </c>
      <c r="Y80" t="s">
        <v>7972</v>
      </c>
      <c r="Z80" t="s">
        <v>14441</v>
      </c>
      <c r="AA80">
        <v>11</v>
      </c>
      <c r="AB80" t="s">
        <v>54</v>
      </c>
      <c r="AC80">
        <v>0</v>
      </c>
      <c r="AD80" t="s">
        <v>54</v>
      </c>
      <c r="AE80" s="8">
        <v>751597.88078659703</v>
      </c>
      <c r="AF80" s="8">
        <v>1448584.17294993</v>
      </c>
      <c r="AG80" s="8">
        <v>976987.68338463898</v>
      </c>
      <c r="AH80" s="8">
        <v>1059056.5790403886</v>
      </c>
      <c r="AI80" s="8">
        <v>290400.81564567925</v>
      </c>
      <c r="AJ80" s="10">
        <v>588605.06580324401</v>
      </c>
      <c r="AK80" s="10">
        <v>1121729.50999765</v>
      </c>
      <c r="AL80" s="10">
        <v>1217403.7744007499</v>
      </c>
      <c r="AM80" s="10">
        <v>975912.78340054804</v>
      </c>
      <c r="AN80" s="10">
        <v>276639.16606305441</v>
      </c>
      <c r="AO80" s="12">
        <v>506515.84007870761</v>
      </c>
      <c r="AP80" s="12">
        <v>1</v>
      </c>
      <c r="AQ80">
        <f>AP80/AO80</f>
        <v>1.9742719197974339E-6</v>
      </c>
      <c r="AR80" s="13">
        <f>LOG(AQ80,2)</f>
        <v>-18.950247861026241</v>
      </c>
    </row>
    <row r="81" spans="1:44" x14ac:dyDescent="0.25">
      <c r="A81" t="s">
        <v>54</v>
      </c>
      <c r="B81" t="s">
        <v>54</v>
      </c>
      <c r="C81" t="s">
        <v>51</v>
      </c>
      <c r="D81" t="s">
        <v>14442</v>
      </c>
      <c r="E81" t="s">
        <v>14443</v>
      </c>
      <c r="F81" t="s">
        <v>54</v>
      </c>
      <c r="G81" t="s">
        <v>54</v>
      </c>
      <c r="H81">
        <v>4</v>
      </c>
      <c r="I81">
        <v>1</v>
      </c>
      <c r="J81">
        <v>2</v>
      </c>
      <c r="K81">
        <v>1</v>
      </c>
      <c r="L81">
        <v>434</v>
      </c>
      <c r="M81">
        <v>49.6</v>
      </c>
      <c r="N81">
        <v>9.09</v>
      </c>
      <c r="O81" t="s">
        <v>54</v>
      </c>
      <c r="P81" t="s">
        <v>8109</v>
      </c>
      <c r="Q81" t="s">
        <v>1306</v>
      </c>
      <c r="R81" t="s">
        <v>266</v>
      </c>
      <c r="S81" t="s">
        <v>10270</v>
      </c>
      <c r="T81" t="s">
        <v>14444</v>
      </c>
      <c r="U81" t="s">
        <v>14445</v>
      </c>
      <c r="V81" t="s">
        <v>14446</v>
      </c>
      <c r="W81" t="s">
        <v>438</v>
      </c>
      <c r="X81" t="s">
        <v>54</v>
      </c>
      <c r="Y81" t="s">
        <v>54</v>
      </c>
      <c r="Z81" t="s">
        <v>1759</v>
      </c>
      <c r="AA81">
        <v>3</v>
      </c>
      <c r="AB81">
        <v>3.57</v>
      </c>
      <c r="AC81">
        <v>7.7220077220077198E-4</v>
      </c>
      <c r="AD81" t="s">
        <v>54</v>
      </c>
      <c r="AE81" s="8">
        <v>589762.00633555604</v>
      </c>
      <c r="AF81" s="8">
        <v>868536.23752145201</v>
      </c>
      <c r="AG81" s="8">
        <v>1711857.40995481</v>
      </c>
      <c r="AH81" s="8">
        <v>1056718.551270606</v>
      </c>
      <c r="AI81" s="8">
        <v>477028.27387332986</v>
      </c>
      <c r="AJ81" s="10">
        <v>904096.431200088</v>
      </c>
      <c r="AK81" s="10">
        <v>915699.60321118904</v>
      </c>
      <c r="AL81" s="10">
        <v>1617411.04618647</v>
      </c>
      <c r="AM81" s="10">
        <v>1145735.6935325824</v>
      </c>
      <c r="AN81" s="10">
        <v>333558.4777577059</v>
      </c>
      <c r="AO81" s="12">
        <v>508398.48995171394</v>
      </c>
      <c r="AP81" s="12">
        <v>1</v>
      </c>
      <c r="AQ81">
        <f>AP81/AO81</f>
        <v>1.9669609956846585E-6</v>
      </c>
      <c r="AR81" s="13">
        <f>LOG(AQ81,2)</f>
        <v>-18.955600219684467</v>
      </c>
    </row>
    <row r="82" spans="1:44" x14ac:dyDescent="0.25">
      <c r="A82" t="s">
        <v>49</v>
      </c>
      <c r="B82" t="s">
        <v>64</v>
      </c>
      <c r="C82" t="s">
        <v>51</v>
      </c>
      <c r="D82" t="s">
        <v>14447</v>
      </c>
      <c r="E82" t="s">
        <v>14448</v>
      </c>
      <c r="F82" t="s">
        <v>54</v>
      </c>
      <c r="G82">
        <v>3.0000000000000001E-3</v>
      </c>
      <c r="H82">
        <v>5</v>
      </c>
      <c r="I82">
        <v>2</v>
      </c>
      <c r="J82">
        <v>3</v>
      </c>
      <c r="K82">
        <v>2</v>
      </c>
      <c r="L82">
        <v>515</v>
      </c>
      <c r="M82">
        <v>59.3</v>
      </c>
      <c r="N82">
        <v>9.17</v>
      </c>
      <c r="O82">
        <v>5.15</v>
      </c>
      <c r="P82" t="s">
        <v>701</v>
      </c>
      <c r="Q82" t="s">
        <v>14449</v>
      </c>
      <c r="R82" t="s">
        <v>310</v>
      </c>
      <c r="S82" t="s">
        <v>14450</v>
      </c>
      <c r="T82" t="s">
        <v>14451</v>
      </c>
      <c r="U82" t="s">
        <v>14452</v>
      </c>
      <c r="V82" t="s">
        <v>14453</v>
      </c>
      <c r="W82" t="s">
        <v>217</v>
      </c>
      <c r="X82" t="s">
        <v>54</v>
      </c>
      <c r="Y82" t="s">
        <v>1264</v>
      </c>
      <c r="Z82" t="s">
        <v>14454</v>
      </c>
      <c r="AA82">
        <v>4</v>
      </c>
      <c r="AB82">
        <v>2.0299999999999998</v>
      </c>
      <c r="AC82">
        <v>8.9571337172104897E-3</v>
      </c>
      <c r="AD82" t="s">
        <v>54</v>
      </c>
      <c r="AE82" s="8">
        <v>755732.26056701702</v>
      </c>
      <c r="AF82" s="8">
        <v>1068129.0955403</v>
      </c>
      <c r="AG82" s="8">
        <v>1324429.2006955801</v>
      </c>
      <c r="AH82" s="8">
        <v>1049430.1856009655</v>
      </c>
      <c r="AI82" s="8">
        <v>232545.75084283651</v>
      </c>
      <c r="AJ82" s="10">
        <v>978505.54692964698</v>
      </c>
      <c r="AK82" s="10">
        <v>1933678.20420158</v>
      </c>
      <c r="AL82" s="10">
        <v>1626885.3347473</v>
      </c>
      <c r="AM82" s="10">
        <v>1513023.0286261756</v>
      </c>
      <c r="AN82" s="10">
        <v>398172.63413951249</v>
      </c>
      <c r="AO82" s="12">
        <v>512138.30881868838</v>
      </c>
      <c r="AP82" s="12">
        <v>1</v>
      </c>
      <c r="AQ82">
        <f>AP82/AO82</f>
        <v>1.952597536213657E-6</v>
      </c>
      <c r="AR82" s="13">
        <f>LOG(AQ82,2)</f>
        <v>-18.966173953608806</v>
      </c>
    </row>
    <row r="83" spans="1:44" x14ac:dyDescent="0.25">
      <c r="A83" t="s">
        <v>49</v>
      </c>
      <c r="B83" t="s">
        <v>64</v>
      </c>
      <c r="C83" t="s">
        <v>51</v>
      </c>
      <c r="D83" t="s">
        <v>14455</v>
      </c>
      <c r="E83" t="s">
        <v>14456</v>
      </c>
      <c r="F83" t="s">
        <v>54</v>
      </c>
      <c r="G83">
        <v>7.0000000000000001E-3</v>
      </c>
      <c r="H83">
        <v>16</v>
      </c>
      <c r="I83">
        <v>3</v>
      </c>
      <c r="J83">
        <v>7</v>
      </c>
      <c r="K83">
        <v>3</v>
      </c>
      <c r="L83">
        <v>214</v>
      </c>
      <c r="M83">
        <v>23.8</v>
      </c>
      <c r="N83">
        <v>5.68</v>
      </c>
      <c r="O83">
        <v>3.42</v>
      </c>
      <c r="P83" t="s">
        <v>203</v>
      </c>
      <c r="Q83" t="s">
        <v>966</v>
      </c>
      <c r="R83" t="s">
        <v>82</v>
      </c>
      <c r="S83" t="s">
        <v>14457</v>
      </c>
      <c r="T83" t="s">
        <v>14458</v>
      </c>
      <c r="U83" t="s">
        <v>14459</v>
      </c>
      <c r="V83" t="s">
        <v>14460</v>
      </c>
      <c r="W83" t="s">
        <v>157</v>
      </c>
      <c r="X83" t="s">
        <v>54</v>
      </c>
      <c r="Y83" t="s">
        <v>54</v>
      </c>
      <c r="Z83" t="s">
        <v>743</v>
      </c>
      <c r="AA83">
        <v>3</v>
      </c>
      <c r="AB83">
        <v>4.6900000000000004</v>
      </c>
      <c r="AC83">
        <v>8.5470085470085503E-4</v>
      </c>
      <c r="AD83" t="s">
        <v>1055</v>
      </c>
      <c r="AE83" s="8">
        <v>756569.800290399</v>
      </c>
      <c r="AF83" s="8">
        <v>1375709.5548552901</v>
      </c>
      <c r="AG83" s="8">
        <v>1015797.7840592799</v>
      </c>
      <c r="AH83" s="8">
        <v>1049359.0464016565</v>
      </c>
      <c r="AI83" s="8">
        <v>253874.34906291566</v>
      </c>
      <c r="AJ83" s="10">
        <v>1440589.65304515</v>
      </c>
      <c r="AK83" s="10">
        <v>2485966.5007441598</v>
      </c>
      <c r="AL83" s="10">
        <v>2772157.83896412</v>
      </c>
      <c r="AM83" s="10">
        <v>2232904.6642511431</v>
      </c>
      <c r="AN83" s="10">
        <v>572304.51000308071</v>
      </c>
      <c r="AO83" s="12">
        <v>538222.48942038999</v>
      </c>
      <c r="AP83" s="12">
        <v>1</v>
      </c>
      <c r="AQ83">
        <f>AP83/AO83</f>
        <v>1.8579676985941199E-6</v>
      </c>
      <c r="AR83" s="13">
        <f>LOG(AQ83,2)</f>
        <v>-19.037843149133838</v>
      </c>
    </row>
    <row r="84" spans="1:44" x14ac:dyDescent="0.25">
      <c r="A84" t="s">
        <v>54</v>
      </c>
      <c r="B84" t="s">
        <v>54</v>
      </c>
      <c r="C84" t="s">
        <v>51</v>
      </c>
      <c r="D84" t="s">
        <v>14461</v>
      </c>
      <c r="E84" t="s">
        <v>14462</v>
      </c>
      <c r="F84" t="s">
        <v>54</v>
      </c>
      <c r="G84" t="s">
        <v>54</v>
      </c>
      <c r="H84">
        <v>4</v>
      </c>
      <c r="I84">
        <v>1</v>
      </c>
      <c r="J84">
        <v>2</v>
      </c>
      <c r="K84">
        <v>1</v>
      </c>
      <c r="L84">
        <v>203</v>
      </c>
      <c r="M84">
        <v>23.8</v>
      </c>
      <c r="N84">
        <v>9.26</v>
      </c>
      <c r="O84" t="s">
        <v>54</v>
      </c>
      <c r="P84" t="s">
        <v>54</v>
      </c>
      <c r="Q84" t="s">
        <v>13144</v>
      </c>
      <c r="R84" t="s">
        <v>82</v>
      </c>
      <c r="S84" t="s">
        <v>14463</v>
      </c>
      <c r="T84" t="s">
        <v>14464</v>
      </c>
      <c r="U84" t="s">
        <v>14465</v>
      </c>
      <c r="V84" t="s">
        <v>14466</v>
      </c>
      <c r="W84" t="s">
        <v>533</v>
      </c>
      <c r="X84" t="s">
        <v>54</v>
      </c>
      <c r="Y84" t="s">
        <v>54</v>
      </c>
      <c r="Z84" t="s">
        <v>54</v>
      </c>
      <c r="AA84">
        <v>0</v>
      </c>
      <c r="AB84">
        <v>1.87</v>
      </c>
      <c r="AC84">
        <v>1.1159330440173599E-2</v>
      </c>
      <c r="AD84" t="s">
        <v>54</v>
      </c>
      <c r="AE84" s="8" t="s">
        <v>54</v>
      </c>
      <c r="AF84" s="8">
        <v>1081179.02803623</v>
      </c>
      <c r="AG84" s="8">
        <v>1015530.08446839</v>
      </c>
      <c r="AH84" s="8">
        <v>1048354.5562523101</v>
      </c>
      <c r="AI84" s="8">
        <v>32824.471783920017</v>
      </c>
      <c r="AJ84" s="10" t="s">
        <v>54</v>
      </c>
      <c r="AK84" s="10">
        <v>849803.43300020904</v>
      </c>
      <c r="AL84" s="10">
        <v>937050.99263295997</v>
      </c>
      <c r="AM84" s="10">
        <v>893427.21281658451</v>
      </c>
      <c r="AN84" s="10">
        <v>43623.779816375463</v>
      </c>
      <c r="AO84" s="12">
        <v>605502.26695786102</v>
      </c>
      <c r="AP84" s="12">
        <v>1</v>
      </c>
      <c r="AQ84">
        <f>AP84/AO84</f>
        <v>1.6515214798850513E-6</v>
      </c>
      <c r="AR84" s="13">
        <f>LOG(AQ84,2)</f>
        <v>-19.207772835715197</v>
      </c>
    </row>
    <row r="85" spans="1:44" x14ac:dyDescent="0.25">
      <c r="A85" t="s">
        <v>49</v>
      </c>
      <c r="B85" t="s">
        <v>50</v>
      </c>
      <c r="C85" t="s">
        <v>51</v>
      </c>
      <c r="D85" t="s">
        <v>14467</v>
      </c>
      <c r="E85" t="s">
        <v>14468</v>
      </c>
      <c r="F85" t="s">
        <v>54</v>
      </c>
      <c r="G85">
        <v>0.02</v>
      </c>
      <c r="H85">
        <v>4</v>
      </c>
      <c r="I85">
        <v>2</v>
      </c>
      <c r="J85">
        <v>4</v>
      </c>
      <c r="K85">
        <v>2</v>
      </c>
      <c r="L85">
        <v>650</v>
      </c>
      <c r="M85">
        <v>72.5</v>
      </c>
      <c r="N85">
        <v>5.74</v>
      </c>
      <c r="O85">
        <v>0</v>
      </c>
      <c r="P85" t="s">
        <v>701</v>
      </c>
      <c r="Q85" t="s">
        <v>81</v>
      </c>
      <c r="R85" t="s">
        <v>528</v>
      </c>
      <c r="S85" t="s">
        <v>12750</v>
      </c>
      <c r="T85" t="s">
        <v>14469</v>
      </c>
      <c r="U85" t="s">
        <v>14470</v>
      </c>
      <c r="V85" t="s">
        <v>14471</v>
      </c>
      <c r="W85" t="s">
        <v>87</v>
      </c>
      <c r="X85" t="s">
        <v>54</v>
      </c>
      <c r="Y85" t="s">
        <v>54</v>
      </c>
      <c r="Z85" t="s">
        <v>54</v>
      </c>
      <c r="AA85">
        <v>0</v>
      </c>
      <c r="AB85">
        <v>5.69</v>
      </c>
      <c r="AC85">
        <v>9.3370681605975695E-4</v>
      </c>
      <c r="AD85" t="s">
        <v>1055</v>
      </c>
      <c r="AE85" s="8">
        <v>936508.59770320205</v>
      </c>
      <c r="AF85" s="8">
        <v>1157780.6419446401</v>
      </c>
      <c r="AG85" s="8" t="s">
        <v>54</v>
      </c>
      <c r="AH85" s="8">
        <v>1047144.619823921</v>
      </c>
      <c r="AI85" s="8">
        <v>110636.0221207193</v>
      </c>
      <c r="AJ85" s="10" t="s">
        <v>54</v>
      </c>
      <c r="AK85" s="10">
        <v>1059327.1793844099</v>
      </c>
      <c r="AL85" s="10">
        <v>728095.40141305595</v>
      </c>
      <c r="AM85" s="10">
        <v>893711.29039873299</v>
      </c>
      <c r="AN85" s="10">
        <v>165615.88898567672</v>
      </c>
      <c r="AO85" s="12">
        <v>617510.20029087644</v>
      </c>
      <c r="AP85" s="12">
        <v>1</v>
      </c>
      <c r="AQ85">
        <f>AP85/AO85</f>
        <v>1.6194064479079906E-6</v>
      </c>
      <c r="AR85" s="13">
        <f>LOG(AQ85,2)</f>
        <v>-19.236103442368979</v>
      </c>
    </row>
    <row r="86" spans="1:44" x14ac:dyDescent="0.25">
      <c r="A86" t="s">
        <v>49</v>
      </c>
      <c r="B86" t="s">
        <v>64</v>
      </c>
      <c r="C86" t="s">
        <v>51</v>
      </c>
      <c r="D86" t="s">
        <v>14472</v>
      </c>
      <c r="E86" t="s">
        <v>14473</v>
      </c>
      <c r="F86" t="s">
        <v>54</v>
      </c>
      <c r="G86">
        <v>8.9999999999999993E-3</v>
      </c>
      <c r="H86">
        <v>2</v>
      </c>
      <c r="I86">
        <v>1</v>
      </c>
      <c r="J86">
        <v>1</v>
      </c>
      <c r="K86">
        <v>1</v>
      </c>
      <c r="L86">
        <v>562</v>
      </c>
      <c r="M86">
        <v>61.4</v>
      </c>
      <c r="N86">
        <v>6.76</v>
      </c>
      <c r="O86">
        <v>2.06</v>
      </c>
      <c r="P86" t="s">
        <v>150</v>
      </c>
      <c r="Q86" t="s">
        <v>3279</v>
      </c>
      <c r="R86" t="s">
        <v>421</v>
      </c>
      <c r="S86" t="s">
        <v>14474</v>
      </c>
      <c r="T86" t="s">
        <v>14475</v>
      </c>
      <c r="U86" t="s">
        <v>14476</v>
      </c>
      <c r="V86" t="s">
        <v>14477</v>
      </c>
      <c r="W86" t="s">
        <v>87</v>
      </c>
      <c r="X86" t="s">
        <v>14478</v>
      </c>
      <c r="Y86" t="s">
        <v>14479</v>
      </c>
      <c r="Z86" t="s">
        <v>14480</v>
      </c>
      <c r="AA86">
        <v>23</v>
      </c>
      <c r="AB86" t="s">
        <v>54</v>
      </c>
      <c r="AC86">
        <v>0</v>
      </c>
      <c r="AD86" t="s">
        <v>54</v>
      </c>
      <c r="AE86" s="8" t="s">
        <v>54</v>
      </c>
      <c r="AF86" s="8">
        <v>1066598.1603367999</v>
      </c>
      <c r="AG86" s="8">
        <v>1024068.4618049799</v>
      </c>
      <c r="AH86" s="8">
        <v>1045333.3110708899</v>
      </c>
      <c r="AI86" s="8">
        <v>21264.849265909987</v>
      </c>
      <c r="AJ86" s="10" t="s">
        <v>54</v>
      </c>
      <c r="AK86" s="10" t="s">
        <v>54</v>
      </c>
      <c r="AL86" s="10" t="s">
        <v>54</v>
      </c>
      <c r="AM86" s="10">
        <v>0</v>
      </c>
      <c r="AN86" s="10">
        <v>0</v>
      </c>
      <c r="AO86" s="12">
        <v>618335.37889322452</v>
      </c>
      <c r="AP86" s="12">
        <v>1</v>
      </c>
      <c r="AQ86">
        <f>AP86/AO86</f>
        <v>1.6172453237107789E-6</v>
      </c>
      <c r="AR86" s="13">
        <f>LOG(AQ86,2)</f>
        <v>-19.238030028140571</v>
      </c>
    </row>
    <row r="87" spans="1:44" x14ac:dyDescent="0.25">
      <c r="A87" t="s">
        <v>49</v>
      </c>
      <c r="B87" t="s">
        <v>64</v>
      </c>
      <c r="C87" t="s">
        <v>51</v>
      </c>
      <c r="D87" t="s">
        <v>14481</v>
      </c>
      <c r="E87" t="s">
        <v>14482</v>
      </c>
      <c r="F87" t="s">
        <v>54</v>
      </c>
      <c r="G87">
        <v>6.0000000000000001E-3</v>
      </c>
      <c r="H87">
        <v>8</v>
      </c>
      <c r="I87">
        <v>3</v>
      </c>
      <c r="J87">
        <v>11</v>
      </c>
      <c r="K87">
        <v>3</v>
      </c>
      <c r="L87">
        <v>327</v>
      </c>
      <c r="M87">
        <v>36.9</v>
      </c>
      <c r="N87">
        <v>6.54</v>
      </c>
      <c r="O87">
        <v>3.98</v>
      </c>
      <c r="P87" t="s">
        <v>105</v>
      </c>
      <c r="Q87" t="s">
        <v>106</v>
      </c>
      <c r="R87" t="s">
        <v>152</v>
      </c>
      <c r="S87" t="s">
        <v>14483</v>
      </c>
      <c r="T87" t="s">
        <v>14484</v>
      </c>
      <c r="U87" t="s">
        <v>14485</v>
      </c>
      <c r="V87" t="s">
        <v>14486</v>
      </c>
      <c r="W87" t="s">
        <v>521</v>
      </c>
      <c r="X87" t="s">
        <v>54</v>
      </c>
      <c r="Y87" t="s">
        <v>54</v>
      </c>
      <c r="Z87" t="s">
        <v>14487</v>
      </c>
      <c r="AA87">
        <v>4</v>
      </c>
      <c r="AB87">
        <v>3.14</v>
      </c>
      <c r="AC87">
        <v>7.3583517292126596E-4</v>
      </c>
      <c r="AD87" t="s">
        <v>54</v>
      </c>
      <c r="AE87" s="8" t="s">
        <v>54</v>
      </c>
      <c r="AF87" s="8">
        <v>1120822.22243136</v>
      </c>
      <c r="AG87" s="8">
        <v>948489.647261734</v>
      </c>
      <c r="AH87" s="8">
        <v>1034655.934846547</v>
      </c>
      <c r="AI87" s="8">
        <v>86166.287584813021</v>
      </c>
      <c r="AJ87" s="10">
        <v>420020.40604342503</v>
      </c>
      <c r="AK87" s="10" t="s">
        <v>54</v>
      </c>
      <c r="AL87" s="10" t="s">
        <v>54</v>
      </c>
      <c r="AM87" s="10">
        <v>420020.40604342503</v>
      </c>
      <c r="AN87" s="10">
        <v>0</v>
      </c>
      <c r="AO87" s="12">
        <v>633035.82202330604</v>
      </c>
      <c r="AP87" s="12">
        <v>1</v>
      </c>
      <c r="AQ87">
        <f>AP87/AO87</f>
        <v>1.5796894349577324E-6</v>
      </c>
      <c r="AR87" s="13">
        <f>LOG(AQ87,2)</f>
        <v>-19.271927615153807</v>
      </c>
    </row>
    <row r="88" spans="1:44" x14ac:dyDescent="0.25">
      <c r="A88" t="s">
        <v>49</v>
      </c>
      <c r="B88" t="s">
        <v>64</v>
      </c>
      <c r="C88" t="s">
        <v>51</v>
      </c>
      <c r="D88" t="s">
        <v>14488</v>
      </c>
      <c r="E88" t="s">
        <v>14489</v>
      </c>
      <c r="F88" t="s">
        <v>54</v>
      </c>
      <c r="G88">
        <v>8.0000000000000002E-3</v>
      </c>
      <c r="H88">
        <v>9</v>
      </c>
      <c r="I88">
        <v>1</v>
      </c>
      <c r="J88">
        <v>1</v>
      </c>
      <c r="K88">
        <v>1</v>
      </c>
      <c r="L88">
        <v>110</v>
      </c>
      <c r="M88">
        <v>12</v>
      </c>
      <c r="N88">
        <v>10.07</v>
      </c>
      <c r="O88">
        <v>2.2599999999999998</v>
      </c>
      <c r="P88" t="s">
        <v>320</v>
      </c>
      <c r="Q88" t="s">
        <v>309</v>
      </c>
      <c r="R88" t="s">
        <v>82</v>
      </c>
      <c r="S88" t="s">
        <v>14490</v>
      </c>
      <c r="T88" t="s">
        <v>14491</v>
      </c>
      <c r="U88" t="s">
        <v>14492</v>
      </c>
      <c r="V88" t="s">
        <v>14493</v>
      </c>
      <c r="W88" t="s">
        <v>74</v>
      </c>
      <c r="X88" t="s">
        <v>54</v>
      </c>
      <c r="Y88" t="s">
        <v>54</v>
      </c>
      <c r="Z88" t="s">
        <v>54</v>
      </c>
      <c r="AA88">
        <v>0</v>
      </c>
      <c r="AB88" t="s">
        <v>54</v>
      </c>
      <c r="AC88">
        <v>0</v>
      </c>
      <c r="AD88" t="s">
        <v>54</v>
      </c>
      <c r="AE88" s="8">
        <v>680444.82347388798</v>
      </c>
      <c r="AF88" s="8">
        <v>1099641.8007856901</v>
      </c>
      <c r="AG88" s="8">
        <v>1321507.5941672199</v>
      </c>
      <c r="AH88" s="8">
        <v>1033864.7394755994</v>
      </c>
      <c r="AI88" s="8">
        <v>265813.63814797846</v>
      </c>
      <c r="AJ88" s="10">
        <v>837064.03457923501</v>
      </c>
      <c r="AK88" s="10">
        <v>1335857.7401614699</v>
      </c>
      <c r="AL88" s="10">
        <v>1695781.3118067</v>
      </c>
      <c r="AM88" s="10">
        <v>1289567.6955158014</v>
      </c>
      <c r="AN88" s="10">
        <v>352094.60539956391</v>
      </c>
      <c r="AO88" s="12">
        <v>639996.37640100799</v>
      </c>
      <c r="AP88" s="12">
        <v>1</v>
      </c>
      <c r="AQ88">
        <f>AP88/AO88</f>
        <v>1.5625088467273156E-6</v>
      </c>
      <c r="AR88" s="13">
        <f>LOG(AQ88,2)</f>
        <v>-19.287704211169615</v>
      </c>
    </row>
    <row r="89" spans="1:44" x14ac:dyDescent="0.25">
      <c r="A89" t="s">
        <v>49</v>
      </c>
      <c r="B89" t="s">
        <v>64</v>
      </c>
      <c r="C89" t="s">
        <v>51</v>
      </c>
      <c r="D89" t="s">
        <v>14494</v>
      </c>
      <c r="E89" t="s">
        <v>14495</v>
      </c>
      <c r="F89" t="s">
        <v>54</v>
      </c>
      <c r="G89">
        <v>0</v>
      </c>
      <c r="H89">
        <v>11</v>
      </c>
      <c r="I89">
        <v>7</v>
      </c>
      <c r="J89">
        <v>30</v>
      </c>
      <c r="K89">
        <v>2</v>
      </c>
      <c r="L89">
        <v>523</v>
      </c>
      <c r="M89">
        <v>57.3</v>
      </c>
      <c r="N89">
        <v>6.61</v>
      </c>
      <c r="O89">
        <v>63.83</v>
      </c>
      <c r="P89" t="s">
        <v>1081</v>
      </c>
      <c r="Q89" t="s">
        <v>1770</v>
      </c>
      <c r="R89" t="s">
        <v>94</v>
      </c>
      <c r="S89" t="s">
        <v>14496</v>
      </c>
      <c r="T89" t="s">
        <v>14497</v>
      </c>
      <c r="U89" t="s">
        <v>14498</v>
      </c>
      <c r="V89" t="s">
        <v>14499</v>
      </c>
      <c r="W89" t="s">
        <v>111</v>
      </c>
      <c r="X89" t="s">
        <v>54</v>
      </c>
      <c r="Y89" t="s">
        <v>54</v>
      </c>
      <c r="Z89" t="s">
        <v>1087</v>
      </c>
      <c r="AA89">
        <v>3</v>
      </c>
      <c r="AB89" t="s">
        <v>54</v>
      </c>
      <c r="AC89">
        <v>0</v>
      </c>
      <c r="AD89" t="s">
        <v>54</v>
      </c>
      <c r="AE89" s="8" t="s">
        <v>54</v>
      </c>
      <c r="AF89" s="8">
        <v>947205.09177456901</v>
      </c>
      <c r="AG89" s="8">
        <v>1119305.92686355</v>
      </c>
      <c r="AH89" s="8">
        <v>1033255.5093190596</v>
      </c>
      <c r="AI89" s="8">
        <v>86050.417544490483</v>
      </c>
      <c r="AJ89" s="10" t="s">
        <v>54</v>
      </c>
      <c r="AK89" s="10">
        <v>1508715.6399332001</v>
      </c>
      <c r="AL89" s="10" t="s">
        <v>54</v>
      </c>
      <c r="AM89" s="10">
        <v>1508715.6399332001</v>
      </c>
      <c r="AN89" s="10">
        <v>0</v>
      </c>
      <c r="AO89" s="12">
        <v>678350.21105866332</v>
      </c>
      <c r="AP89" s="12">
        <v>1</v>
      </c>
      <c r="AQ89">
        <f>AP89/AO89</f>
        <v>1.4741647952601885E-6</v>
      </c>
      <c r="AR89" s="13">
        <f>LOG(AQ89,2)</f>
        <v>-19.371670758585037</v>
      </c>
    </row>
    <row r="90" spans="1:44" x14ac:dyDescent="0.25">
      <c r="A90" t="s">
        <v>49</v>
      </c>
      <c r="B90" t="s">
        <v>64</v>
      </c>
      <c r="C90" t="s">
        <v>51</v>
      </c>
      <c r="D90" t="s">
        <v>14500</v>
      </c>
      <c r="E90" t="s">
        <v>14501</v>
      </c>
      <c r="F90" t="s">
        <v>54</v>
      </c>
      <c r="G90">
        <v>0</v>
      </c>
      <c r="H90">
        <v>12</v>
      </c>
      <c r="I90">
        <v>5</v>
      </c>
      <c r="J90">
        <v>27</v>
      </c>
      <c r="K90">
        <v>5</v>
      </c>
      <c r="L90">
        <v>406</v>
      </c>
      <c r="M90">
        <v>45.2</v>
      </c>
      <c r="N90">
        <v>6.58</v>
      </c>
      <c r="O90">
        <v>20.170000000000002</v>
      </c>
      <c r="P90" t="s">
        <v>1168</v>
      </c>
      <c r="Q90" t="s">
        <v>1199</v>
      </c>
      <c r="R90" t="s">
        <v>564</v>
      </c>
      <c r="S90" t="s">
        <v>1140</v>
      </c>
      <c r="T90" t="s">
        <v>14502</v>
      </c>
      <c r="U90" t="s">
        <v>14503</v>
      </c>
      <c r="V90" t="s">
        <v>14504</v>
      </c>
      <c r="W90" t="s">
        <v>187</v>
      </c>
      <c r="X90" t="s">
        <v>54</v>
      </c>
      <c r="Y90" t="s">
        <v>54</v>
      </c>
      <c r="Z90" t="s">
        <v>14505</v>
      </c>
      <c r="AA90">
        <v>6</v>
      </c>
      <c r="AB90">
        <v>17.48</v>
      </c>
      <c r="AC90">
        <v>0</v>
      </c>
      <c r="AD90" t="s">
        <v>54</v>
      </c>
      <c r="AE90" s="8" t="s">
        <v>54</v>
      </c>
      <c r="AF90" s="8">
        <v>668709.91666226496</v>
      </c>
      <c r="AG90" s="8">
        <v>1365283.05384956</v>
      </c>
      <c r="AH90" s="8">
        <v>1016996.4852559124</v>
      </c>
      <c r="AI90" s="8">
        <v>348286.56859364768</v>
      </c>
      <c r="AJ90" s="10">
        <v>1330752.7181957001</v>
      </c>
      <c r="AK90" s="10">
        <v>1673244.0266378201</v>
      </c>
      <c r="AL90" s="10">
        <v>716923.925095079</v>
      </c>
      <c r="AM90" s="10">
        <v>1240306.8899761997</v>
      </c>
      <c r="AN90" s="10">
        <v>395619.6574450545</v>
      </c>
      <c r="AO90" s="12">
        <v>697887.45787019504</v>
      </c>
      <c r="AP90" s="12">
        <v>1</v>
      </c>
      <c r="AQ90">
        <f>AP90/AO90</f>
        <v>1.4328957896045138E-6</v>
      </c>
      <c r="AR90" s="13">
        <f>LOG(AQ90,2)</f>
        <v>-19.412634878975812</v>
      </c>
    </row>
    <row r="91" spans="1:44" x14ac:dyDescent="0.25">
      <c r="A91" t="s">
        <v>49</v>
      </c>
      <c r="B91" t="s">
        <v>50</v>
      </c>
      <c r="C91" t="s">
        <v>51</v>
      </c>
      <c r="D91" t="s">
        <v>14506</v>
      </c>
      <c r="E91" t="s">
        <v>14507</v>
      </c>
      <c r="F91" t="s">
        <v>54</v>
      </c>
      <c r="G91">
        <v>2.1999999999999999E-2</v>
      </c>
      <c r="H91">
        <v>1</v>
      </c>
      <c r="I91">
        <v>1</v>
      </c>
      <c r="J91">
        <v>1</v>
      </c>
      <c r="K91">
        <v>1</v>
      </c>
      <c r="L91">
        <v>530</v>
      </c>
      <c r="M91">
        <v>61.1</v>
      </c>
      <c r="N91">
        <v>8.5399999999999991</v>
      </c>
      <c r="O91">
        <v>0</v>
      </c>
      <c r="P91" t="s">
        <v>701</v>
      </c>
      <c r="Q91" t="s">
        <v>309</v>
      </c>
      <c r="R91" t="s">
        <v>310</v>
      </c>
      <c r="S91" t="s">
        <v>14508</v>
      </c>
      <c r="T91" t="s">
        <v>14509</v>
      </c>
      <c r="U91" t="s">
        <v>14510</v>
      </c>
      <c r="V91" t="s">
        <v>14511</v>
      </c>
      <c r="W91" t="s">
        <v>533</v>
      </c>
      <c r="X91" t="s">
        <v>14512</v>
      </c>
      <c r="Y91" t="s">
        <v>14513</v>
      </c>
      <c r="Z91" t="s">
        <v>3690</v>
      </c>
      <c r="AA91">
        <v>16</v>
      </c>
      <c r="AB91" t="s">
        <v>54</v>
      </c>
      <c r="AC91">
        <v>0</v>
      </c>
      <c r="AD91" t="s">
        <v>54</v>
      </c>
      <c r="AE91" s="8">
        <v>1016682.64416175</v>
      </c>
      <c r="AF91" s="8" t="s">
        <v>54</v>
      </c>
      <c r="AG91" s="8" t="s">
        <v>54</v>
      </c>
      <c r="AH91" s="8">
        <v>1016682.64416175</v>
      </c>
      <c r="AI91" s="8">
        <v>0</v>
      </c>
      <c r="AJ91" s="10" t="s">
        <v>54</v>
      </c>
      <c r="AK91" s="10" t="s">
        <v>54</v>
      </c>
      <c r="AL91" s="10" t="s">
        <v>54</v>
      </c>
      <c r="AM91" s="10">
        <v>0</v>
      </c>
      <c r="AN91" s="10">
        <v>0</v>
      </c>
      <c r="AO91" s="12">
        <v>798825.84618771099</v>
      </c>
      <c r="AP91" s="12">
        <v>1</v>
      </c>
      <c r="AQ91">
        <f>AP91/AO91</f>
        <v>1.2518373119402254E-6</v>
      </c>
      <c r="AR91" s="13">
        <f>LOG(AQ91,2)</f>
        <v>-19.607521486692406</v>
      </c>
    </row>
    <row r="92" spans="1:44" x14ac:dyDescent="0.25">
      <c r="A92" t="s">
        <v>49</v>
      </c>
      <c r="B92" t="s">
        <v>50</v>
      </c>
      <c r="C92" t="s">
        <v>51</v>
      </c>
      <c r="D92" t="s">
        <v>14514</v>
      </c>
      <c r="E92" t="s">
        <v>14515</v>
      </c>
      <c r="F92" t="s">
        <v>54</v>
      </c>
      <c r="G92">
        <v>2.1000000000000001E-2</v>
      </c>
      <c r="H92">
        <v>2</v>
      </c>
      <c r="I92">
        <v>1</v>
      </c>
      <c r="J92">
        <v>1</v>
      </c>
      <c r="K92">
        <v>1</v>
      </c>
      <c r="L92">
        <v>541</v>
      </c>
      <c r="M92">
        <v>61.1</v>
      </c>
      <c r="N92">
        <v>6.76</v>
      </c>
      <c r="O92">
        <v>0</v>
      </c>
      <c r="P92" t="s">
        <v>451</v>
      </c>
      <c r="Q92" t="s">
        <v>14516</v>
      </c>
      <c r="R92" t="s">
        <v>5144</v>
      </c>
      <c r="S92" t="s">
        <v>6971</v>
      </c>
      <c r="T92" t="s">
        <v>14517</v>
      </c>
      <c r="U92" t="s">
        <v>14518</v>
      </c>
      <c r="V92" t="s">
        <v>14519</v>
      </c>
      <c r="W92" t="s">
        <v>646</v>
      </c>
      <c r="X92" t="s">
        <v>54</v>
      </c>
      <c r="Y92" t="s">
        <v>953</v>
      </c>
      <c r="Z92" t="s">
        <v>54</v>
      </c>
      <c r="AA92">
        <v>1</v>
      </c>
      <c r="AB92" t="s">
        <v>54</v>
      </c>
      <c r="AC92">
        <v>0</v>
      </c>
      <c r="AD92" t="s">
        <v>54</v>
      </c>
      <c r="AE92" s="8">
        <v>949970.23994603101</v>
      </c>
      <c r="AF92" s="8">
        <v>980406.12612359796</v>
      </c>
      <c r="AG92" s="8">
        <v>1111710.6015321999</v>
      </c>
      <c r="AH92" s="8">
        <v>1014028.9892006096</v>
      </c>
      <c r="AI92" s="8">
        <v>70180.048601805946</v>
      </c>
      <c r="AJ92" s="10">
        <v>297045.83145521698</v>
      </c>
      <c r="AK92" s="10" t="s">
        <v>54</v>
      </c>
      <c r="AL92" s="10">
        <v>1106521.3861101901</v>
      </c>
      <c r="AM92" s="10">
        <v>701783.60878270352</v>
      </c>
      <c r="AN92" s="10">
        <v>404737.77732748655</v>
      </c>
      <c r="AO92" s="12">
        <v>807876.63610062806</v>
      </c>
      <c r="AP92" s="12">
        <v>1</v>
      </c>
      <c r="AQ92">
        <f>AP92/AO92</f>
        <v>1.237812749266636E-6</v>
      </c>
      <c r="AR92" s="13">
        <f>LOG(AQ92,2)</f>
        <v>-19.623775482669096</v>
      </c>
    </row>
    <row r="93" spans="1:44" x14ac:dyDescent="0.25">
      <c r="A93" t="s">
        <v>49</v>
      </c>
      <c r="B93" t="s">
        <v>64</v>
      </c>
      <c r="C93" t="s">
        <v>51</v>
      </c>
      <c r="D93" t="s">
        <v>14520</v>
      </c>
      <c r="E93" t="s">
        <v>14521</v>
      </c>
      <c r="F93" t="s">
        <v>54</v>
      </c>
      <c r="G93">
        <v>8.0000000000000002E-3</v>
      </c>
      <c r="H93">
        <v>3</v>
      </c>
      <c r="I93">
        <v>1</v>
      </c>
      <c r="J93">
        <v>2</v>
      </c>
      <c r="K93">
        <v>1</v>
      </c>
      <c r="L93">
        <v>393</v>
      </c>
      <c r="M93">
        <v>42.8</v>
      </c>
      <c r="N93">
        <v>8.5</v>
      </c>
      <c r="O93">
        <v>2.2000000000000002</v>
      </c>
      <c r="P93" t="s">
        <v>701</v>
      </c>
      <c r="Q93" t="s">
        <v>1343</v>
      </c>
      <c r="R93" t="s">
        <v>6857</v>
      </c>
      <c r="S93" t="s">
        <v>7077</v>
      </c>
      <c r="T93" t="s">
        <v>14522</v>
      </c>
      <c r="U93" t="s">
        <v>14523</v>
      </c>
      <c r="V93" t="s">
        <v>14524</v>
      </c>
      <c r="W93" t="s">
        <v>405</v>
      </c>
      <c r="X93" t="s">
        <v>7127</v>
      </c>
      <c r="Y93" t="s">
        <v>14525</v>
      </c>
      <c r="Z93" t="s">
        <v>7267</v>
      </c>
      <c r="AA93">
        <v>12</v>
      </c>
      <c r="AB93" t="s">
        <v>54</v>
      </c>
      <c r="AC93">
        <v>0</v>
      </c>
      <c r="AD93" t="s">
        <v>54</v>
      </c>
      <c r="AE93" s="8" t="s">
        <v>54</v>
      </c>
      <c r="AF93" s="8">
        <v>1233743.028289</v>
      </c>
      <c r="AG93" s="8">
        <v>790889.01230944996</v>
      </c>
      <c r="AH93" s="8">
        <v>1012316.020299225</v>
      </c>
      <c r="AI93" s="8">
        <v>221427.00798977516</v>
      </c>
      <c r="AJ93" s="10" t="s">
        <v>54</v>
      </c>
      <c r="AK93" s="10">
        <v>880183.02081137605</v>
      </c>
      <c r="AL93" s="10" t="s">
        <v>54</v>
      </c>
      <c r="AM93" s="10">
        <v>880183.02081137605</v>
      </c>
      <c r="AN93" s="10">
        <v>0</v>
      </c>
      <c r="AO93" s="12">
        <v>832752.771396189</v>
      </c>
      <c r="AP93" s="12">
        <v>1</v>
      </c>
      <c r="AQ93">
        <f>AP93/AO93</f>
        <v>1.2008365920216694E-6</v>
      </c>
      <c r="AR93" s="13">
        <f>LOG(AQ93,2)</f>
        <v>-19.667528724624802</v>
      </c>
    </row>
    <row r="94" spans="1:44" x14ac:dyDescent="0.25">
      <c r="A94" t="s">
        <v>49</v>
      </c>
      <c r="B94" t="s">
        <v>64</v>
      </c>
      <c r="C94" t="s">
        <v>51</v>
      </c>
      <c r="D94" t="s">
        <v>14526</v>
      </c>
      <c r="E94" t="s">
        <v>14527</v>
      </c>
      <c r="F94" t="s">
        <v>54</v>
      </c>
      <c r="G94">
        <v>0</v>
      </c>
      <c r="H94">
        <v>24</v>
      </c>
      <c r="I94">
        <v>1</v>
      </c>
      <c r="J94">
        <v>10</v>
      </c>
      <c r="K94">
        <v>1</v>
      </c>
      <c r="L94">
        <v>100</v>
      </c>
      <c r="M94">
        <v>11.3</v>
      </c>
      <c r="N94">
        <v>8.7899999999999991</v>
      </c>
      <c r="O94">
        <v>18.87</v>
      </c>
      <c r="P94" t="s">
        <v>847</v>
      </c>
      <c r="Q94" t="s">
        <v>14528</v>
      </c>
      <c r="R94" t="s">
        <v>82</v>
      </c>
      <c r="S94" t="s">
        <v>14529</v>
      </c>
      <c r="T94" t="s">
        <v>14530</v>
      </c>
      <c r="U94" t="s">
        <v>14531</v>
      </c>
      <c r="V94" t="s">
        <v>14532</v>
      </c>
      <c r="W94" t="s">
        <v>87</v>
      </c>
      <c r="X94" t="s">
        <v>54</v>
      </c>
      <c r="Y94" t="s">
        <v>14533</v>
      </c>
      <c r="Z94" t="s">
        <v>14534</v>
      </c>
      <c r="AA94">
        <v>13</v>
      </c>
      <c r="AB94">
        <v>8.6999999999999993</v>
      </c>
      <c r="AC94">
        <v>1.2106537530266301E-3</v>
      </c>
      <c r="AD94" t="s">
        <v>54</v>
      </c>
      <c r="AE94" s="8">
        <v>411302.93063257198</v>
      </c>
      <c r="AF94" s="8">
        <v>1059517.1549826199</v>
      </c>
      <c r="AG94" s="8">
        <v>1554248.5897729001</v>
      </c>
      <c r="AH94" s="8">
        <v>1008356.2251293641</v>
      </c>
      <c r="AI94" s="8">
        <v>468005.89418974693</v>
      </c>
      <c r="AJ94" s="10">
        <v>1052706.38702054</v>
      </c>
      <c r="AK94" s="10">
        <v>1782645.02492836</v>
      </c>
      <c r="AL94" s="10">
        <v>1872565.02476836</v>
      </c>
      <c r="AM94" s="10">
        <v>1569305.4789057532</v>
      </c>
      <c r="AN94" s="10">
        <v>367130.64695035323</v>
      </c>
      <c r="AO94" s="12">
        <v>837662.85540411598</v>
      </c>
      <c r="AP94" s="12">
        <v>1</v>
      </c>
      <c r="AQ94">
        <f>AP94/AO94</f>
        <v>1.1937977117507107E-6</v>
      </c>
      <c r="AR94" s="13">
        <f>LOG(AQ94,2)</f>
        <v>-19.676010175752239</v>
      </c>
    </row>
    <row r="95" spans="1:44" x14ac:dyDescent="0.25">
      <c r="A95" t="s">
        <v>49</v>
      </c>
      <c r="B95" t="s">
        <v>50</v>
      </c>
      <c r="C95" t="s">
        <v>51</v>
      </c>
      <c r="D95" t="s">
        <v>14535</v>
      </c>
      <c r="E95" t="s">
        <v>14536</v>
      </c>
      <c r="F95" t="s">
        <v>54</v>
      </c>
      <c r="G95">
        <v>1.9E-2</v>
      </c>
      <c r="H95">
        <v>3</v>
      </c>
      <c r="I95">
        <v>1</v>
      </c>
      <c r="J95">
        <v>1</v>
      </c>
      <c r="K95">
        <v>1</v>
      </c>
      <c r="L95">
        <v>382</v>
      </c>
      <c r="M95">
        <v>42.9</v>
      </c>
      <c r="N95">
        <v>9.82</v>
      </c>
      <c r="O95">
        <v>1.68</v>
      </c>
      <c r="P95" t="s">
        <v>701</v>
      </c>
      <c r="Q95" t="s">
        <v>1213</v>
      </c>
      <c r="R95" t="s">
        <v>528</v>
      </c>
      <c r="S95" t="s">
        <v>14537</v>
      </c>
      <c r="T95" t="s">
        <v>14538</v>
      </c>
      <c r="U95" t="s">
        <v>14539</v>
      </c>
      <c r="V95" t="s">
        <v>14540</v>
      </c>
      <c r="W95" t="s">
        <v>99</v>
      </c>
      <c r="X95" t="s">
        <v>54</v>
      </c>
      <c r="Y95" t="s">
        <v>54</v>
      </c>
      <c r="Z95" t="s">
        <v>54</v>
      </c>
      <c r="AA95">
        <v>0</v>
      </c>
      <c r="AB95" t="s">
        <v>54</v>
      </c>
      <c r="AC95">
        <v>0</v>
      </c>
      <c r="AD95" t="s">
        <v>54</v>
      </c>
      <c r="AE95" s="8" t="s">
        <v>54</v>
      </c>
      <c r="AF95" s="8" t="s">
        <v>54</v>
      </c>
      <c r="AG95" s="8">
        <v>1004667.19654494</v>
      </c>
      <c r="AH95" s="8">
        <v>1004667.19654494</v>
      </c>
      <c r="AI95" s="8">
        <v>0</v>
      </c>
      <c r="AJ95" s="10">
        <v>1104491.4744279401</v>
      </c>
      <c r="AK95" s="10" t="s">
        <v>54</v>
      </c>
      <c r="AL95" s="10">
        <v>1625535.6967621499</v>
      </c>
      <c r="AM95" s="10">
        <v>1365013.585595045</v>
      </c>
      <c r="AN95" s="10">
        <v>260522.11116710532</v>
      </c>
      <c r="AO95" s="12">
        <v>908167.74557269295</v>
      </c>
      <c r="AP95" s="12">
        <v>1</v>
      </c>
      <c r="AQ95">
        <f>AP95/AO95</f>
        <v>1.101118163329394E-6</v>
      </c>
      <c r="AR95" s="13">
        <f>LOG(AQ95,2)</f>
        <v>-19.792599273444544</v>
      </c>
    </row>
    <row r="96" spans="1:44" x14ac:dyDescent="0.25">
      <c r="A96" t="s">
        <v>49</v>
      </c>
      <c r="B96" t="s">
        <v>64</v>
      </c>
      <c r="C96" t="s">
        <v>51</v>
      </c>
      <c r="D96" t="s">
        <v>14541</v>
      </c>
      <c r="E96" t="s">
        <v>14542</v>
      </c>
      <c r="F96" t="s">
        <v>54</v>
      </c>
      <c r="G96">
        <v>0</v>
      </c>
      <c r="H96">
        <v>20</v>
      </c>
      <c r="I96">
        <v>10</v>
      </c>
      <c r="J96">
        <v>52</v>
      </c>
      <c r="K96">
        <v>1</v>
      </c>
      <c r="L96">
        <v>400</v>
      </c>
      <c r="M96">
        <v>44.1</v>
      </c>
      <c r="N96">
        <v>5.14</v>
      </c>
      <c r="O96">
        <v>67.45</v>
      </c>
      <c r="P96" t="s">
        <v>14543</v>
      </c>
      <c r="Q96" t="s">
        <v>2724</v>
      </c>
      <c r="R96" t="s">
        <v>94</v>
      </c>
      <c r="S96" t="s">
        <v>6540</v>
      </c>
      <c r="T96" t="s">
        <v>14544</v>
      </c>
      <c r="U96" t="s">
        <v>14545</v>
      </c>
      <c r="V96" t="s">
        <v>14546</v>
      </c>
      <c r="W96" t="s">
        <v>74</v>
      </c>
      <c r="X96" t="s">
        <v>54</v>
      </c>
      <c r="Y96" t="s">
        <v>54</v>
      </c>
      <c r="Z96" t="s">
        <v>1087</v>
      </c>
      <c r="AA96">
        <v>3</v>
      </c>
      <c r="AB96" t="s">
        <v>54</v>
      </c>
      <c r="AC96">
        <v>0</v>
      </c>
      <c r="AD96" t="s">
        <v>54</v>
      </c>
      <c r="AE96" s="8">
        <v>886545.49998758</v>
      </c>
      <c r="AF96" s="8">
        <v>1118620.81023736</v>
      </c>
      <c r="AG96" s="8" t="s">
        <v>54</v>
      </c>
      <c r="AH96" s="8">
        <v>1002583.15511247</v>
      </c>
      <c r="AI96" s="8">
        <v>116037.65512488958</v>
      </c>
      <c r="AJ96" s="10">
        <v>1445719.54091773</v>
      </c>
      <c r="AK96" s="10">
        <v>1120966.1277958299</v>
      </c>
      <c r="AL96" s="10">
        <v>1132227.42115155</v>
      </c>
      <c r="AM96" s="10">
        <v>1232971.0299550367</v>
      </c>
      <c r="AN96" s="10">
        <v>150506.14797994922</v>
      </c>
      <c r="AO96" s="12">
        <v>912120.77777164301</v>
      </c>
      <c r="AP96" s="12">
        <v>1</v>
      </c>
      <c r="AQ96">
        <f>AP96/AO96</f>
        <v>1.0963460370270814E-6</v>
      </c>
      <c r="AR96" s="13">
        <f>LOG(AQ96,2)</f>
        <v>-19.798865344830556</v>
      </c>
    </row>
    <row r="97" spans="1:44" x14ac:dyDescent="0.25">
      <c r="A97" t="s">
        <v>49</v>
      </c>
      <c r="B97" t="s">
        <v>64</v>
      </c>
      <c r="C97" t="s">
        <v>51</v>
      </c>
      <c r="D97" t="s">
        <v>14547</v>
      </c>
      <c r="E97" t="s">
        <v>14548</v>
      </c>
      <c r="F97" t="s">
        <v>54</v>
      </c>
      <c r="G97">
        <v>0</v>
      </c>
      <c r="H97">
        <v>24</v>
      </c>
      <c r="I97">
        <v>3</v>
      </c>
      <c r="J97">
        <v>43</v>
      </c>
      <c r="K97">
        <v>3</v>
      </c>
      <c r="L97">
        <v>214</v>
      </c>
      <c r="M97">
        <v>23.4</v>
      </c>
      <c r="N97">
        <v>7.17</v>
      </c>
      <c r="O97">
        <v>55.13</v>
      </c>
      <c r="P97" t="s">
        <v>602</v>
      </c>
      <c r="Q97" t="s">
        <v>81</v>
      </c>
      <c r="R97" t="s">
        <v>54</v>
      </c>
      <c r="S97" t="s">
        <v>14549</v>
      </c>
      <c r="T97" t="s">
        <v>54</v>
      </c>
      <c r="U97" t="s">
        <v>54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>
        <v>0</v>
      </c>
      <c r="AB97">
        <v>19.96</v>
      </c>
      <c r="AC97">
        <v>0</v>
      </c>
      <c r="AD97" t="s">
        <v>54</v>
      </c>
      <c r="AE97" s="8">
        <v>1250533.66711313</v>
      </c>
      <c r="AF97" s="8">
        <v>177525.62638849599</v>
      </c>
      <c r="AG97" s="8">
        <v>1521007.0947980499</v>
      </c>
      <c r="AH97" s="8">
        <v>983022.12943322526</v>
      </c>
      <c r="AI97" s="8">
        <v>580176.65762758453</v>
      </c>
      <c r="AJ97" s="10">
        <v>2386471.47132493</v>
      </c>
      <c r="AK97" s="10">
        <v>3060499.4045210001</v>
      </c>
      <c r="AL97" s="10">
        <v>2635567.50751581</v>
      </c>
      <c r="AM97" s="10">
        <v>2694179.4611205799</v>
      </c>
      <c r="AN97" s="10">
        <v>278274.36642178247</v>
      </c>
      <c r="AO97" s="12">
        <v>913092.75916707597</v>
      </c>
      <c r="AP97" s="12">
        <v>1</v>
      </c>
      <c r="AQ97">
        <f>AP97/AO97</f>
        <v>1.0951789836907708E-6</v>
      </c>
      <c r="AR97" s="13">
        <f>LOG(AQ97,2)</f>
        <v>-19.800401902436782</v>
      </c>
    </row>
    <row r="98" spans="1:44" x14ac:dyDescent="0.25">
      <c r="A98" t="s">
        <v>49</v>
      </c>
      <c r="B98" t="s">
        <v>64</v>
      </c>
      <c r="C98" t="s">
        <v>51</v>
      </c>
      <c r="D98" t="s">
        <v>14550</v>
      </c>
      <c r="E98" t="s">
        <v>14551</v>
      </c>
      <c r="F98" t="s">
        <v>54</v>
      </c>
      <c r="G98">
        <v>7.0000000000000001E-3</v>
      </c>
      <c r="H98">
        <v>3</v>
      </c>
      <c r="I98">
        <v>1</v>
      </c>
      <c r="J98">
        <v>6</v>
      </c>
      <c r="K98">
        <v>1</v>
      </c>
      <c r="L98">
        <v>429</v>
      </c>
      <c r="M98">
        <v>47.1</v>
      </c>
      <c r="N98">
        <v>9.14</v>
      </c>
      <c r="O98">
        <v>3.7</v>
      </c>
      <c r="P98" t="s">
        <v>150</v>
      </c>
      <c r="Q98" t="s">
        <v>14552</v>
      </c>
      <c r="R98" t="s">
        <v>310</v>
      </c>
      <c r="S98" t="s">
        <v>14553</v>
      </c>
      <c r="T98" t="s">
        <v>14554</v>
      </c>
      <c r="U98" t="s">
        <v>14555</v>
      </c>
      <c r="V98" t="s">
        <v>14556</v>
      </c>
      <c r="W98" t="s">
        <v>87</v>
      </c>
      <c r="X98" t="s">
        <v>54</v>
      </c>
      <c r="Y98" t="s">
        <v>54</v>
      </c>
      <c r="Z98" t="s">
        <v>3571</v>
      </c>
      <c r="AA98">
        <v>4</v>
      </c>
      <c r="AB98">
        <v>3.92</v>
      </c>
      <c r="AC98">
        <v>7.9681274900398398E-4</v>
      </c>
      <c r="AD98" t="s">
        <v>54</v>
      </c>
      <c r="AE98" s="8">
        <v>697589.18535317096</v>
      </c>
      <c r="AF98" s="8" t="s">
        <v>54</v>
      </c>
      <c r="AG98" s="8">
        <v>1267310.4919457801</v>
      </c>
      <c r="AH98" s="8">
        <v>982449.83864947548</v>
      </c>
      <c r="AI98" s="8">
        <v>284860.65329630481</v>
      </c>
      <c r="AJ98" s="10">
        <v>563396.30450950004</v>
      </c>
      <c r="AK98" s="10">
        <v>1025626.8524706</v>
      </c>
      <c r="AL98" s="10">
        <v>995630.82017794903</v>
      </c>
      <c r="AM98" s="10">
        <v>861551.32571934967</v>
      </c>
      <c r="AN98" s="10">
        <v>211182.78495623943</v>
      </c>
      <c r="AO98" s="12">
        <v>964877.45471952599</v>
      </c>
      <c r="AP98" s="12">
        <v>1</v>
      </c>
      <c r="AQ98">
        <f>AP98/AO98</f>
        <v>1.0364010425455361E-6</v>
      </c>
      <c r="AR98" s="13">
        <f>LOG(AQ98,2)</f>
        <v>-19.879986197444477</v>
      </c>
    </row>
    <row r="99" spans="1:44" x14ac:dyDescent="0.25">
      <c r="A99" t="s">
        <v>49</v>
      </c>
      <c r="B99" t="s">
        <v>50</v>
      </c>
      <c r="C99" t="s">
        <v>51</v>
      </c>
      <c r="D99" t="s">
        <v>14557</v>
      </c>
      <c r="E99" t="s">
        <v>14558</v>
      </c>
      <c r="F99" t="s">
        <v>54</v>
      </c>
      <c r="G99">
        <v>2.1999999999999999E-2</v>
      </c>
      <c r="H99">
        <v>23</v>
      </c>
      <c r="I99">
        <v>2</v>
      </c>
      <c r="J99">
        <v>2</v>
      </c>
      <c r="K99">
        <v>2</v>
      </c>
      <c r="L99">
        <v>103</v>
      </c>
      <c r="M99">
        <v>11.6</v>
      </c>
      <c r="N99">
        <v>7.43</v>
      </c>
      <c r="O99">
        <v>0</v>
      </c>
      <c r="P99" t="s">
        <v>105</v>
      </c>
      <c r="Q99" t="s">
        <v>151</v>
      </c>
      <c r="R99" t="s">
        <v>266</v>
      </c>
      <c r="S99" t="s">
        <v>6170</v>
      </c>
      <c r="T99" t="s">
        <v>14559</v>
      </c>
      <c r="U99" t="s">
        <v>14560</v>
      </c>
      <c r="V99" t="s">
        <v>14561</v>
      </c>
      <c r="W99" t="s">
        <v>217</v>
      </c>
      <c r="X99" t="s">
        <v>54</v>
      </c>
      <c r="Y99" t="s">
        <v>54</v>
      </c>
      <c r="Z99" t="s">
        <v>6174</v>
      </c>
      <c r="AA99">
        <v>2</v>
      </c>
      <c r="AB99" t="s">
        <v>54</v>
      </c>
      <c r="AC99">
        <v>0</v>
      </c>
      <c r="AD99" t="s">
        <v>54</v>
      </c>
      <c r="AE99" s="8" t="s">
        <v>54</v>
      </c>
      <c r="AF99" s="8">
        <v>1348377.10545302</v>
      </c>
      <c r="AG99" s="8">
        <v>611624.10901613301</v>
      </c>
      <c r="AH99" s="8">
        <v>980000.60723457648</v>
      </c>
      <c r="AI99" s="8">
        <v>368376.49821844342</v>
      </c>
      <c r="AJ99" s="10">
        <v>1396469.8563747299</v>
      </c>
      <c r="AK99" s="10">
        <v>1875318.0327439799</v>
      </c>
      <c r="AL99" s="10" t="s">
        <v>54</v>
      </c>
      <c r="AM99" s="10">
        <v>1635893.9445593548</v>
      </c>
      <c r="AN99" s="10">
        <v>239424.08818462596</v>
      </c>
      <c r="AO99" s="12">
        <v>1016682.64416175</v>
      </c>
      <c r="AP99" s="12">
        <v>1</v>
      </c>
      <c r="AQ99">
        <f>AP99/AO99</f>
        <v>9.8359109968331884E-7</v>
      </c>
      <c r="AR99" s="13">
        <f>LOG(AQ99,2)</f>
        <v>-19.955437983873754</v>
      </c>
    </row>
    <row r="100" spans="1:44" x14ac:dyDescent="0.25">
      <c r="A100" t="s">
        <v>54</v>
      </c>
      <c r="B100" t="s">
        <v>54</v>
      </c>
      <c r="C100" t="s">
        <v>51</v>
      </c>
      <c r="D100" t="s">
        <v>14562</v>
      </c>
      <c r="E100" t="s">
        <v>14563</v>
      </c>
      <c r="F100" t="s">
        <v>54</v>
      </c>
      <c r="G100" t="s">
        <v>54</v>
      </c>
      <c r="H100">
        <v>3</v>
      </c>
      <c r="I100">
        <v>1</v>
      </c>
      <c r="J100">
        <v>4</v>
      </c>
      <c r="K100">
        <v>1</v>
      </c>
      <c r="L100">
        <v>409</v>
      </c>
      <c r="M100">
        <v>46.1</v>
      </c>
      <c r="N100">
        <v>7.69</v>
      </c>
      <c r="O100" t="s">
        <v>54</v>
      </c>
      <c r="P100" t="s">
        <v>1386</v>
      </c>
      <c r="Q100" t="s">
        <v>871</v>
      </c>
      <c r="R100" t="s">
        <v>94</v>
      </c>
      <c r="S100" t="s">
        <v>14564</v>
      </c>
      <c r="T100" t="s">
        <v>14565</v>
      </c>
      <c r="U100" t="s">
        <v>14566</v>
      </c>
      <c r="V100" t="s">
        <v>14567</v>
      </c>
      <c r="W100" t="s">
        <v>74</v>
      </c>
      <c r="X100" t="s">
        <v>14568</v>
      </c>
      <c r="Y100" t="s">
        <v>14569</v>
      </c>
      <c r="Z100" t="s">
        <v>14570</v>
      </c>
      <c r="AA100">
        <v>55</v>
      </c>
      <c r="AB100">
        <v>2.83</v>
      </c>
      <c r="AC100">
        <v>2.8348688873139601E-3</v>
      </c>
      <c r="AD100" t="s">
        <v>54</v>
      </c>
      <c r="AE100" s="8" t="s">
        <v>54</v>
      </c>
      <c r="AF100" s="8">
        <v>973316.08997186902</v>
      </c>
      <c r="AG100" s="8" t="s">
        <v>54</v>
      </c>
      <c r="AH100" s="8">
        <v>973316.08997186902</v>
      </c>
      <c r="AI100" s="8">
        <v>0</v>
      </c>
      <c r="AJ100" s="10">
        <v>1183507.47757408</v>
      </c>
      <c r="AK100" s="10">
        <v>416454.46008364903</v>
      </c>
      <c r="AL100" s="10" t="s">
        <v>54</v>
      </c>
      <c r="AM100" s="10">
        <v>799980.96882886451</v>
      </c>
      <c r="AN100" s="10">
        <v>383526.5087452156</v>
      </c>
      <c r="AO100" s="12">
        <v>1045333.3110708899</v>
      </c>
      <c r="AP100" s="12">
        <v>1</v>
      </c>
      <c r="AQ100">
        <f>AP100/AO100</f>
        <v>9.5663267343461167E-7</v>
      </c>
      <c r="AR100" s="13">
        <f>LOG(AQ100,2)</f>
        <v>-19.995531597331091</v>
      </c>
    </row>
    <row r="101" spans="1:44" x14ac:dyDescent="0.25">
      <c r="A101" t="s">
        <v>49</v>
      </c>
      <c r="B101" t="s">
        <v>64</v>
      </c>
      <c r="C101" t="s">
        <v>51</v>
      </c>
      <c r="D101" t="s">
        <v>14571</v>
      </c>
      <c r="E101" t="s">
        <v>14572</v>
      </c>
      <c r="F101" t="s">
        <v>54</v>
      </c>
      <c r="G101">
        <v>8.9999999999999993E-3</v>
      </c>
      <c r="H101">
        <v>8</v>
      </c>
      <c r="I101">
        <v>1</v>
      </c>
      <c r="J101">
        <v>2</v>
      </c>
      <c r="K101">
        <v>1</v>
      </c>
      <c r="L101">
        <v>168</v>
      </c>
      <c r="M101">
        <v>17.5</v>
      </c>
      <c r="N101">
        <v>5.49</v>
      </c>
      <c r="O101">
        <v>1.9</v>
      </c>
      <c r="P101" t="s">
        <v>1777</v>
      </c>
      <c r="Q101" t="s">
        <v>1859</v>
      </c>
      <c r="R101" t="s">
        <v>4333</v>
      </c>
      <c r="S101" t="s">
        <v>14573</v>
      </c>
      <c r="T101" t="s">
        <v>14574</v>
      </c>
      <c r="U101" t="s">
        <v>14575</v>
      </c>
      <c r="V101" t="s">
        <v>14576</v>
      </c>
      <c r="W101" t="s">
        <v>99</v>
      </c>
      <c r="X101" t="s">
        <v>1286</v>
      </c>
      <c r="Y101" t="s">
        <v>7557</v>
      </c>
      <c r="Z101" t="s">
        <v>1288</v>
      </c>
      <c r="AA101">
        <v>14</v>
      </c>
      <c r="AB101">
        <v>2.68</v>
      </c>
      <c r="AC101">
        <v>4.1753653444676396E-3</v>
      </c>
      <c r="AD101" t="s">
        <v>54</v>
      </c>
      <c r="AE101" s="8" t="s">
        <v>54</v>
      </c>
      <c r="AF101" s="8">
        <v>964877.45471952599</v>
      </c>
      <c r="AG101" s="8" t="s">
        <v>54</v>
      </c>
      <c r="AH101" s="8">
        <v>964877.45471952599</v>
      </c>
      <c r="AI101" s="8">
        <v>0</v>
      </c>
      <c r="AJ101" s="10" t="s">
        <v>54</v>
      </c>
      <c r="AK101" s="10" t="s">
        <v>54</v>
      </c>
      <c r="AL101" s="10" t="s">
        <v>54</v>
      </c>
      <c r="AM101" s="10">
        <v>0</v>
      </c>
      <c r="AN101" s="10">
        <v>0</v>
      </c>
      <c r="AO101" s="12">
        <v>1073289.0310140911</v>
      </c>
      <c r="AP101" s="12">
        <v>1</v>
      </c>
      <c r="AQ101">
        <f>AP101/AO101</f>
        <v>9.3171547561159329E-7</v>
      </c>
      <c r="AR101" s="13">
        <f>LOG(AQ101,2)</f>
        <v>-20.03360720782301</v>
      </c>
    </row>
    <row r="102" spans="1:44" x14ac:dyDescent="0.25">
      <c r="A102" t="s">
        <v>49</v>
      </c>
      <c r="B102" t="s">
        <v>64</v>
      </c>
      <c r="C102" t="s">
        <v>51</v>
      </c>
      <c r="D102" t="s">
        <v>14577</v>
      </c>
      <c r="E102" t="s">
        <v>14578</v>
      </c>
      <c r="F102" t="s">
        <v>54</v>
      </c>
      <c r="G102">
        <v>1E-3</v>
      </c>
      <c r="H102">
        <v>4</v>
      </c>
      <c r="I102">
        <v>1</v>
      </c>
      <c r="J102">
        <v>8</v>
      </c>
      <c r="K102">
        <v>1</v>
      </c>
      <c r="L102">
        <v>270</v>
      </c>
      <c r="M102">
        <v>30.7</v>
      </c>
      <c r="N102">
        <v>6.84</v>
      </c>
      <c r="O102">
        <v>10.119999999999999</v>
      </c>
      <c r="P102" t="s">
        <v>965</v>
      </c>
      <c r="Q102" t="s">
        <v>106</v>
      </c>
      <c r="R102" t="s">
        <v>82</v>
      </c>
      <c r="S102" t="s">
        <v>674</v>
      </c>
      <c r="T102" t="s">
        <v>14579</v>
      </c>
      <c r="U102" t="s">
        <v>14580</v>
      </c>
      <c r="V102" t="s">
        <v>14581</v>
      </c>
      <c r="W102" t="s">
        <v>144</v>
      </c>
      <c r="X102" t="s">
        <v>54</v>
      </c>
      <c r="Y102" t="s">
        <v>54</v>
      </c>
      <c r="Z102" t="s">
        <v>743</v>
      </c>
      <c r="AA102">
        <v>3</v>
      </c>
      <c r="AB102">
        <v>4.04</v>
      </c>
      <c r="AC102">
        <v>8.07102502017756E-4</v>
      </c>
      <c r="AD102" t="s">
        <v>54</v>
      </c>
      <c r="AE102" s="8">
        <v>817964.45654891699</v>
      </c>
      <c r="AF102" s="8" t="s">
        <v>54</v>
      </c>
      <c r="AG102" s="8">
        <v>1110976.95892768</v>
      </c>
      <c r="AH102" s="8">
        <v>964470.70773829846</v>
      </c>
      <c r="AI102" s="8">
        <v>146506.25118938155</v>
      </c>
      <c r="AJ102" s="10">
        <v>782041.77762219997</v>
      </c>
      <c r="AK102" s="10">
        <v>1399992.4550125401</v>
      </c>
      <c r="AL102" s="10">
        <v>1133282.2278948401</v>
      </c>
      <c r="AM102" s="10">
        <v>1105105.4868431932</v>
      </c>
      <c r="AN102" s="10">
        <v>253062.84657374999</v>
      </c>
      <c r="AO102" s="12">
        <v>1082555.4814122929</v>
      </c>
      <c r="AP102" s="12">
        <v>1</v>
      </c>
      <c r="AQ102">
        <f>AP102/AO102</f>
        <v>9.2374018437873344E-7</v>
      </c>
      <c r="AR102" s="13">
        <f>LOG(AQ102,2)</f>
        <v>-20.046009534883318</v>
      </c>
    </row>
    <row r="103" spans="1:44" x14ac:dyDescent="0.25">
      <c r="A103" t="s">
        <v>49</v>
      </c>
      <c r="B103" t="s">
        <v>64</v>
      </c>
      <c r="C103" t="s">
        <v>51</v>
      </c>
      <c r="D103" t="s">
        <v>14582</v>
      </c>
      <c r="E103" t="s">
        <v>14583</v>
      </c>
      <c r="F103" t="s">
        <v>54</v>
      </c>
      <c r="G103">
        <v>1E-3</v>
      </c>
      <c r="H103">
        <v>39</v>
      </c>
      <c r="I103">
        <v>6</v>
      </c>
      <c r="J103">
        <v>17</v>
      </c>
      <c r="K103">
        <v>6</v>
      </c>
      <c r="L103">
        <v>222</v>
      </c>
      <c r="M103">
        <v>24.7</v>
      </c>
      <c r="N103">
        <v>8.25</v>
      </c>
      <c r="O103">
        <v>12.02</v>
      </c>
      <c r="P103" t="s">
        <v>462</v>
      </c>
      <c r="Q103" t="s">
        <v>1343</v>
      </c>
      <c r="R103" t="s">
        <v>14584</v>
      </c>
      <c r="S103" t="s">
        <v>14585</v>
      </c>
      <c r="T103" t="s">
        <v>14586</v>
      </c>
      <c r="U103" t="s">
        <v>54</v>
      </c>
      <c r="V103" t="s">
        <v>14587</v>
      </c>
      <c r="W103" t="s">
        <v>177</v>
      </c>
      <c r="X103" t="s">
        <v>14588</v>
      </c>
      <c r="Y103" t="s">
        <v>14589</v>
      </c>
      <c r="Z103" t="s">
        <v>14590</v>
      </c>
      <c r="AA103">
        <v>26</v>
      </c>
      <c r="AB103">
        <v>27.91</v>
      </c>
      <c r="AC103">
        <v>0</v>
      </c>
      <c r="AD103" t="s">
        <v>54</v>
      </c>
      <c r="AE103" s="8">
        <v>670159.61991547199</v>
      </c>
      <c r="AF103" s="8">
        <v>847155.92810130306</v>
      </c>
      <c r="AG103" s="8">
        <v>1368752.4645590801</v>
      </c>
      <c r="AH103" s="8">
        <v>962022.67085861834</v>
      </c>
      <c r="AI103" s="8">
        <v>296539.78607776342</v>
      </c>
      <c r="AJ103" s="10">
        <v>17906.187742480099</v>
      </c>
      <c r="AK103" s="10">
        <v>33027.307891844401</v>
      </c>
      <c r="AL103" s="10">
        <v>612861.19931870198</v>
      </c>
      <c r="AM103" s="10">
        <v>221264.89831767548</v>
      </c>
      <c r="AN103" s="10">
        <v>276969.20320606983</v>
      </c>
      <c r="AO103" s="12">
        <v>1119759.0729844901</v>
      </c>
      <c r="AP103" s="12">
        <v>1</v>
      </c>
      <c r="AQ103">
        <f>AP103/AO103</f>
        <v>8.9304924972360648E-7</v>
      </c>
      <c r="AR103" s="13">
        <f>LOG(AQ103,2)</f>
        <v>-20.094756925177709</v>
      </c>
    </row>
    <row r="104" spans="1:44" x14ac:dyDescent="0.25">
      <c r="A104" t="s">
        <v>54</v>
      </c>
      <c r="B104" t="s">
        <v>54</v>
      </c>
      <c r="C104" t="s">
        <v>51</v>
      </c>
      <c r="D104" t="s">
        <v>14591</v>
      </c>
      <c r="E104" t="s">
        <v>14592</v>
      </c>
      <c r="F104" t="s">
        <v>54</v>
      </c>
      <c r="G104" t="s">
        <v>54</v>
      </c>
      <c r="H104">
        <v>6</v>
      </c>
      <c r="I104">
        <v>1</v>
      </c>
      <c r="J104">
        <v>1</v>
      </c>
      <c r="K104">
        <v>1</v>
      </c>
      <c r="L104">
        <v>344</v>
      </c>
      <c r="M104">
        <v>37.200000000000003</v>
      </c>
      <c r="N104">
        <v>5.82</v>
      </c>
      <c r="O104" t="s">
        <v>54</v>
      </c>
      <c r="P104" t="s">
        <v>14593</v>
      </c>
      <c r="Q104" t="s">
        <v>106</v>
      </c>
      <c r="R104" t="s">
        <v>82</v>
      </c>
      <c r="S104" t="s">
        <v>126</v>
      </c>
      <c r="T104" t="s">
        <v>14594</v>
      </c>
      <c r="U104" t="s">
        <v>54</v>
      </c>
      <c r="V104" t="s">
        <v>14595</v>
      </c>
      <c r="W104" t="s">
        <v>99</v>
      </c>
      <c r="X104" t="s">
        <v>54</v>
      </c>
      <c r="Y104" t="s">
        <v>54</v>
      </c>
      <c r="Z104" t="s">
        <v>130</v>
      </c>
      <c r="AA104">
        <v>7</v>
      </c>
      <c r="AB104">
        <v>4.41</v>
      </c>
      <c r="AC104">
        <v>8.3892617449664395E-4</v>
      </c>
      <c r="AD104" t="s">
        <v>54</v>
      </c>
      <c r="AE104" s="8">
        <v>705022.51314463106</v>
      </c>
      <c r="AF104" s="8">
        <v>962431.97208172095</v>
      </c>
      <c r="AG104" s="8">
        <v>1208828.77686611</v>
      </c>
      <c r="AH104" s="8">
        <v>958761.08736415394</v>
      </c>
      <c r="AI104" s="8">
        <v>205694.42447022646</v>
      </c>
      <c r="AJ104" s="10">
        <v>286762.08723050298</v>
      </c>
      <c r="AK104" s="10">
        <v>939676.70078226505</v>
      </c>
      <c r="AL104" s="10">
        <v>876718.20581447601</v>
      </c>
      <c r="AM104" s="10">
        <v>701052.33127574809</v>
      </c>
      <c r="AN104" s="10">
        <v>294072.83423833828</v>
      </c>
      <c r="AO104" s="12">
        <v>1226989.43573295</v>
      </c>
      <c r="AP104" s="12">
        <v>1</v>
      </c>
      <c r="AQ104">
        <f>AP104/AO104</f>
        <v>8.1500294206090179E-7</v>
      </c>
      <c r="AR104" s="13">
        <f>LOG(AQ104,2)</f>
        <v>-20.226691396905846</v>
      </c>
    </row>
    <row r="105" spans="1:44" x14ac:dyDescent="0.25">
      <c r="A105" t="s">
        <v>49</v>
      </c>
      <c r="B105" t="s">
        <v>64</v>
      </c>
      <c r="C105" t="s">
        <v>51</v>
      </c>
      <c r="D105" t="s">
        <v>14596</v>
      </c>
      <c r="E105" t="s">
        <v>14597</v>
      </c>
      <c r="F105" t="s">
        <v>54</v>
      </c>
      <c r="G105">
        <v>7.0000000000000001E-3</v>
      </c>
      <c r="H105">
        <v>5</v>
      </c>
      <c r="I105">
        <v>1</v>
      </c>
      <c r="J105">
        <v>2</v>
      </c>
      <c r="K105">
        <v>1</v>
      </c>
      <c r="L105">
        <v>246</v>
      </c>
      <c r="M105">
        <v>28.1</v>
      </c>
      <c r="N105">
        <v>6.77</v>
      </c>
      <c r="O105">
        <v>2.61</v>
      </c>
      <c r="P105" t="s">
        <v>150</v>
      </c>
      <c r="Q105" t="s">
        <v>575</v>
      </c>
      <c r="R105" t="s">
        <v>57</v>
      </c>
      <c r="S105" t="s">
        <v>14598</v>
      </c>
      <c r="T105" t="s">
        <v>14599</v>
      </c>
      <c r="U105" t="s">
        <v>14600</v>
      </c>
      <c r="V105" t="s">
        <v>14601</v>
      </c>
      <c r="W105" t="s">
        <v>187</v>
      </c>
      <c r="X105" t="s">
        <v>54</v>
      </c>
      <c r="Y105" t="s">
        <v>14602</v>
      </c>
      <c r="Z105" t="s">
        <v>14603</v>
      </c>
      <c r="AA105">
        <v>13</v>
      </c>
      <c r="AB105">
        <v>3.12</v>
      </c>
      <c r="AC105">
        <v>7.3367571533382195E-4</v>
      </c>
      <c r="AD105" t="s">
        <v>54</v>
      </c>
      <c r="AE105" s="8">
        <v>510123.90718167397</v>
      </c>
      <c r="AF105" s="8">
        <v>1448429.1681496799</v>
      </c>
      <c r="AG105" s="8">
        <v>911369.77284813405</v>
      </c>
      <c r="AH105" s="8">
        <v>956640.94939316262</v>
      </c>
      <c r="AI105" s="8">
        <v>384396.75706175226</v>
      </c>
      <c r="AJ105" s="10">
        <v>760417.71300032095</v>
      </c>
      <c r="AK105" s="10">
        <v>1292915.02450793</v>
      </c>
      <c r="AL105" s="10">
        <v>1482741.3156663899</v>
      </c>
      <c r="AM105" s="10">
        <v>1178691.3510582137</v>
      </c>
      <c r="AN105" s="10">
        <v>305748.40683627716</v>
      </c>
      <c r="AO105" s="12">
        <v>1276655.0163506262</v>
      </c>
      <c r="AP105" s="12">
        <v>1</v>
      </c>
      <c r="AQ105">
        <f>AP105/AO105</f>
        <v>7.8329696526673542E-7</v>
      </c>
      <c r="AR105" s="13">
        <f>LOG(AQ105,2)</f>
        <v>-20.283937295272935</v>
      </c>
    </row>
    <row r="106" spans="1:44" x14ac:dyDescent="0.25">
      <c r="A106" t="s">
        <v>49</v>
      </c>
      <c r="B106" t="s">
        <v>50</v>
      </c>
      <c r="C106" t="s">
        <v>51</v>
      </c>
      <c r="D106" t="s">
        <v>14604</v>
      </c>
      <c r="E106" t="s">
        <v>14605</v>
      </c>
      <c r="F106" t="s">
        <v>54</v>
      </c>
      <c r="G106">
        <v>0.02</v>
      </c>
      <c r="H106">
        <v>5</v>
      </c>
      <c r="I106">
        <v>1</v>
      </c>
      <c r="J106">
        <v>1</v>
      </c>
      <c r="K106">
        <v>1</v>
      </c>
      <c r="L106">
        <v>224</v>
      </c>
      <c r="M106">
        <v>25.4</v>
      </c>
      <c r="N106">
        <v>6.6</v>
      </c>
      <c r="O106">
        <v>0</v>
      </c>
      <c r="P106" t="s">
        <v>54</v>
      </c>
      <c r="Q106" t="s">
        <v>14606</v>
      </c>
      <c r="R106" t="s">
        <v>5258</v>
      </c>
      <c r="S106" t="s">
        <v>14607</v>
      </c>
      <c r="T106" t="s">
        <v>14608</v>
      </c>
      <c r="U106" t="s">
        <v>14609</v>
      </c>
      <c r="V106" t="s">
        <v>14610</v>
      </c>
      <c r="W106" t="s">
        <v>62</v>
      </c>
      <c r="X106" t="s">
        <v>54</v>
      </c>
      <c r="Y106" t="s">
        <v>54</v>
      </c>
      <c r="Z106" t="s">
        <v>54</v>
      </c>
      <c r="AA106">
        <v>0</v>
      </c>
      <c r="AB106" t="s">
        <v>54</v>
      </c>
      <c r="AC106">
        <v>0</v>
      </c>
      <c r="AD106" t="s">
        <v>54</v>
      </c>
      <c r="AE106" s="8">
        <v>714416.79614453099</v>
      </c>
      <c r="AF106" s="8">
        <v>987063.40072295105</v>
      </c>
      <c r="AG106" s="8">
        <v>1165004.9628214701</v>
      </c>
      <c r="AH106" s="8">
        <v>955495.05322965083</v>
      </c>
      <c r="AI106" s="8">
        <v>185301.27614224036</v>
      </c>
      <c r="AJ106" s="10">
        <v>491859.25854400499</v>
      </c>
      <c r="AK106" s="10">
        <v>1062395.5620496699</v>
      </c>
      <c r="AL106" s="10">
        <v>944156.38194791705</v>
      </c>
      <c r="AM106" s="10">
        <v>832803.73418053065</v>
      </c>
      <c r="AN106" s="10">
        <v>245869.17595621551</v>
      </c>
      <c r="AO106" s="12">
        <v>1278031.15559029</v>
      </c>
      <c r="AP106" s="12">
        <v>1</v>
      </c>
      <c r="AQ106">
        <f>AP106/AO106</f>
        <v>7.8245353849619226E-7</v>
      </c>
      <c r="AR106" s="13">
        <f>LOG(AQ106,2)</f>
        <v>-20.28549157577163</v>
      </c>
    </row>
    <row r="107" spans="1:44" x14ac:dyDescent="0.25">
      <c r="A107" t="s">
        <v>49</v>
      </c>
      <c r="B107" t="s">
        <v>64</v>
      </c>
      <c r="C107" t="s">
        <v>51</v>
      </c>
      <c r="D107" t="s">
        <v>14611</v>
      </c>
      <c r="E107" t="s">
        <v>14612</v>
      </c>
      <c r="F107" t="s">
        <v>54</v>
      </c>
      <c r="G107">
        <v>6.0000000000000001E-3</v>
      </c>
      <c r="H107">
        <v>8</v>
      </c>
      <c r="I107">
        <v>2</v>
      </c>
      <c r="J107">
        <v>4</v>
      </c>
      <c r="K107">
        <v>2</v>
      </c>
      <c r="L107">
        <v>211</v>
      </c>
      <c r="M107">
        <v>23.3</v>
      </c>
      <c r="N107">
        <v>5.01</v>
      </c>
      <c r="O107">
        <v>3.97</v>
      </c>
      <c r="P107" t="s">
        <v>1280</v>
      </c>
      <c r="Q107" t="s">
        <v>14613</v>
      </c>
      <c r="R107" t="s">
        <v>421</v>
      </c>
      <c r="S107" t="s">
        <v>14614</v>
      </c>
      <c r="T107" t="s">
        <v>14615</v>
      </c>
      <c r="U107" t="s">
        <v>14616</v>
      </c>
      <c r="V107" t="s">
        <v>14617</v>
      </c>
      <c r="W107" t="s">
        <v>646</v>
      </c>
      <c r="X107" t="s">
        <v>1698</v>
      </c>
      <c r="Y107" t="s">
        <v>14618</v>
      </c>
      <c r="Z107" t="s">
        <v>14619</v>
      </c>
      <c r="AA107">
        <v>15</v>
      </c>
      <c r="AB107">
        <v>1.95</v>
      </c>
      <c r="AC107">
        <v>1.07120352867045E-2</v>
      </c>
      <c r="AD107" t="s">
        <v>54</v>
      </c>
      <c r="AE107" s="8">
        <v>954248.58058496704</v>
      </c>
      <c r="AF107" s="8" t="s">
        <v>54</v>
      </c>
      <c r="AG107" s="8" t="s">
        <v>54</v>
      </c>
      <c r="AH107" s="8">
        <v>954248.58058496704</v>
      </c>
      <c r="AI107" s="8">
        <v>0</v>
      </c>
      <c r="AJ107" s="10">
        <v>1413792.8929095401</v>
      </c>
      <c r="AK107" s="10">
        <v>2435008.2189220702</v>
      </c>
      <c r="AL107" s="10">
        <v>2704697.2015748201</v>
      </c>
      <c r="AM107" s="10">
        <v>2184499.4378021434</v>
      </c>
      <c r="AN107" s="10">
        <v>555982.29623870319</v>
      </c>
      <c r="AO107" s="12">
        <v>1304019.4524814601</v>
      </c>
      <c r="AP107" s="12">
        <v>1</v>
      </c>
      <c r="AQ107">
        <f>AP107/AO107</f>
        <v>7.6685972597806591E-7</v>
      </c>
      <c r="AR107" s="13">
        <f>LOG(AQ107,2)</f>
        <v>-20.314533960203914</v>
      </c>
    </row>
    <row r="108" spans="1:44" x14ac:dyDescent="0.25">
      <c r="A108" t="s">
        <v>49</v>
      </c>
      <c r="B108" t="s">
        <v>64</v>
      </c>
      <c r="C108" t="s">
        <v>51</v>
      </c>
      <c r="D108" t="s">
        <v>14620</v>
      </c>
      <c r="E108" t="s">
        <v>14621</v>
      </c>
      <c r="F108" t="s">
        <v>54</v>
      </c>
      <c r="G108">
        <v>0</v>
      </c>
      <c r="H108">
        <v>13</v>
      </c>
      <c r="I108">
        <v>6</v>
      </c>
      <c r="J108">
        <v>25</v>
      </c>
      <c r="K108">
        <v>6</v>
      </c>
      <c r="L108">
        <v>525</v>
      </c>
      <c r="M108">
        <v>59.5</v>
      </c>
      <c r="N108">
        <v>6.7</v>
      </c>
      <c r="O108">
        <v>17.5</v>
      </c>
      <c r="P108" t="s">
        <v>2600</v>
      </c>
      <c r="Q108" t="s">
        <v>14622</v>
      </c>
      <c r="R108" t="s">
        <v>280</v>
      </c>
      <c r="S108" t="s">
        <v>7842</v>
      </c>
      <c r="T108" t="s">
        <v>14623</v>
      </c>
      <c r="U108" t="s">
        <v>14624</v>
      </c>
      <c r="V108" t="s">
        <v>14625</v>
      </c>
      <c r="W108" t="s">
        <v>372</v>
      </c>
      <c r="X108" t="s">
        <v>14626</v>
      </c>
      <c r="Y108" t="s">
        <v>54</v>
      </c>
      <c r="Z108" t="s">
        <v>54</v>
      </c>
      <c r="AA108">
        <v>5</v>
      </c>
      <c r="AB108">
        <v>6.18</v>
      </c>
      <c r="AC108">
        <v>9.9502487562189005E-4</v>
      </c>
      <c r="AD108" t="s">
        <v>54</v>
      </c>
      <c r="AE108" s="8" t="s">
        <v>54</v>
      </c>
      <c r="AF108" s="8">
        <v>1025019.2216544</v>
      </c>
      <c r="AG108" s="8">
        <v>863433.09382701595</v>
      </c>
      <c r="AH108" s="8">
        <v>944226.15774070797</v>
      </c>
      <c r="AI108" s="8">
        <v>80793.063913692022</v>
      </c>
      <c r="AJ108" s="10">
        <v>4159068.7194171501</v>
      </c>
      <c r="AK108" s="10">
        <v>1375230.01274962</v>
      </c>
      <c r="AL108" s="10">
        <v>7181120.5465678005</v>
      </c>
      <c r="AM108" s="10">
        <v>4238473.0929115238</v>
      </c>
      <c r="AN108" s="10">
        <v>2370909.8132105898</v>
      </c>
      <c r="AO108" s="12">
        <v>1320572.4707682594</v>
      </c>
      <c r="AP108" s="12">
        <v>1</v>
      </c>
      <c r="AQ108">
        <f>AP108/AO108</f>
        <v>7.5724734699204926E-7</v>
      </c>
      <c r="AR108" s="13">
        <f>LOG(AQ108,2)</f>
        <v>-20.332732045648623</v>
      </c>
    </row>
    <row r="109" spans="1:44" x14ac:dyDescent="0.25">
      <c r="A109" t="s">
        <v>49</v>
      </c>
      <c r="B109" t="s">
        <v>64</v>
      </c>
      <c r="C109" t="s">
        <v>51</v>
      </c>
      <c r="D109" t="s">
        <v>14627</v>
      </c>
      <c r="E109" t="s">
        <v>14628</v>
      </c>
      <c r="F109" t="s">
        <v>54</v>
      </c>
      <c r="G109">
        <v>7.0000000000000001E-3</v>
      </c>
      <c r="H109">
        <v>1</v>
      </c>
      <c r="I109">
        <v>1</v>
      </c>
      <c r="J109">
        <v>1</v>
      </c>
      <c r="K109">
        <v>1</v>
      </c>
      <c r="L109">
        <v>1129</v>
      </c>
      <c r="M109">
        <v>125.4</v>
      </c>
      <c r="N109">
        <v>7.31</v>
      </c>
      <c r="O109">
        <v>2.5499999999999998</v>
      </c>
      <c r="P109" t="s">
        <v>773</v>
      </c>
      <c r="Q109" t="s">
        <v>848</v>
      </c>
      <c r="R109" t="s">
        <v>1904</v>
      </c>
      <c r="S109" t="s">
        <v>14629</v>
      </c>
      <c r="T109" t="s">
        <v>14630</v>
      </c>
      <c r="U109" t="s">
        <v>14631</v>
      </c>
      <c r="V109" t="s">
        <v>14632</v>
      </c>
      <c r="W109" t="s">
        <v>326</v>
      </c>
      <c r="X109" t="s">
        <v>3785</v>
      </c>
      <c r="Y109" t="s">
        <v>14633</v>
      </c>
      <c r="Z109" t="s">
        <v>14634</v>
      </c>
      <c r="AA109">
        <v>7</v>
      </c>
      <c r="AB109" t="s">
        <v>54</v>
      </c>
      <c r="AC109">
        <v>0</v>
      </c>
      <c r="AD109" t="s">
        <v>54</v>
      </c>
      <c r="AE109" s="8">
        <v>674370.69202232803</v>
      </c>
      <c r="AF109" s="8">
        <v>1081370.9205386401</v>
      </c>
      <c r="AG109" s="8">
        <v>1043838.6774732399</v>
      </c>
      <c r="AH109" s="8">
        <v>933193.4300114027</v>
      </c>
      <c r="AI109" s="8">
        <v>183655.60993791459</v>
      </c>
      <c r="AJ109" s="10">
        <v>669607.25484384096</v>
      </c>
      <c r="AK109" s="10">
        <v>1214555.4064515999</v>
      </c>
      <c r="AL109" s="10">
        <v>1666023.0917532099</v>
      </c>
      <c r="AM109" s="10">
        <v>1183395.2510162171</v>
      </c>
      <c r="AN109" s="10">
        <v>407381.34998714022</v>
      </c>
      <c r="AO109" s="12">
        <v>1322894.1854749436</v>
      </c>
      <c r="AP109" s="12">
        <v>1</v>
      </c>
      <c r="AQ109">
        <f>AP109/AO109</f>
        <v>7.5591835762811329E-7</v>
      </c>
      <c r="AR109" s="13">
        <f>LOG(AQ109,2)</f>
        <v>-20.33526623850257</v>
      </c>
    </row>
    <row r="110" spans="1:44" x14ac:dyDescent="0.25">
      <c r="A110" t="s">
        <v>49</v>
      </c>
      <c r="B110" t="s">
        <v>50</v>
      </c>
      <c r="C110" t="s">
        <v>51</v>
      </c>
      <c r="D110" t="s">
        <v>14635</v>
      </c>
      <c r="E110" t="s">
        <v>14636</v>
      </c>
      <c r="F110" t="s">
        <v>54</v>
      </c>
      <c r="G110">
        <v>2.3E-2</v>
      </c>
      <c r="H110">
        <v>3</v>
      </c>
      <c r="I110">
        <v>2</v>
      </c>
      <c r="J110">
        <v>2</v>
      </c>
      <c r="K110">
        <v>1</v>
      </c>
      <c r="L110">
        <v>601</v>
      </c>
      <c r="M110">
        <v>66.2</v>
      </c>
      <c r="N110">
        <v>4.9400000000000004</v>
      </c>
      <c r="O110">
        <v>0</v>
      </c>
      <c r="P110" t="s">
        <v>1198</v>
      </c>
      <c r="Q110" t="s">
        <v>106</v>
      </c>
      <c r="R110" t="s">
        <v>82</v>
      </c>
      <c r="S110" t="s">
        <v>14637</v>
      </c>
      <c r="T110" t="s">
        <v>14638</v>
      </c>
      <c r="U110" t="s">
        <v>14639</v>
      </c>
      <c r="V110" t="s">
        <v>14640</v>
      </c>
      <c r="W110" t="s">
        <v>217</v>
      </c>
      <c r="X110" t="s">
        <v>6330</v>
      </c>
      <c r="Y110" t="s">
        <v>14641</v>
      </c>
      <c r="Z110" t="s">
        <v>14642</v>
      </c>
      <c r="AA110">
        <v>125</v>
      </c>
      <c r="AB110" t="s">
        <v>54</v>
      </c>
      <c r="AC110">
        <v>0</v>
      </c>
      <c r="AD110" t="s">
        <v>54</v>
      </c>
      <c r="AE110" s="8" t="s">
        <v>54</v>
      </c>
      <c r="AF110" s="8">
        <v>913092.75916707597</v>
      </c>
      <c r="AG110" s="8" t="s">
        <v>54</v>
      </c>
      <c r="AH110" s="8">
        <v>913092.75916707597</v>
      </c>
      <c r="AI110" s="8">
        <v>0</v>
      </c>
      <c r="AJ110" s="10" t="s">
        <v>54</v>
      </c>
      <c r="AK110" s="10" t="s">
        <v>54</v>
      </c>
      <c r="AL110" s="10" t="s">
        <v>54</v>
      </c>
      <c r="AM110" s="10">
        <v>0</v>
      </c>
      <c r="AN110" s="10">
        <v>0</v>
      </c>
      <c r="AO110" s="12">
        <v>1361916.79536729</v>
      </c>
      <c r="AP110" s="12">
        <v>1</v>
      </c>
      <c r="AQ110">
        <f>AP110/AO110</f>
        <v>7.3425924652784232E-7</v>
      </c>
      <c r="AR110" s="13">
        <f>LOG(AQ110,2)</f>
        <v>-20.377207135686103</v>
      </c>
    </row>
    <row r="111" spans="1:44" x14ac:dyDescent="0.25">
      <c r="A111" t="s">
        <v>49</v>
      </c>
      <c r="B111" t="s">
        <v>64</v>
      </c>
      <c r="C111" t="s">
        <v>51</v>
      </c>
      <c r="D111" t="s">
        <v>14643</v>
      </c>
      <c r="E111" t="s">
        <v>14644</v>
      </c>
      <c r="F111" t="s">
        <v>54</v>
      </c>
      <c r="G111">
        <v>1E-3</v>
      </c>
      <c r="H111">
        <v>12</v>
      </c>
      <c r="I111">
        <v>2</v>
      </c>
      <c r="J111">
        <v>13</v>
      </c>
      <c r="K111">
        <v>2</v>
      </c>
      <c r="L111">
        <v>188</v>
      </c>
      <c r="M111">
        <v>21</v>
      </c>
      <c r="N111">
        <v>5.14</v>
      </c>
      <c r="O111">
        <v>7.23</v>
      </c>
      <c r="P111" t="s">
        <v>320</v>
      </c>
      <c r="Q111" t="s">
        <v>1013</v>
      </c>
      <c r="R111" t="s">
        <v>57</v>
      </c>
      <c r="S111" t="s">
        <v>14645</v>
      </c>
      <c r="T111" t="s">
        <v>14646</v>
      </c>
      <c r="U111" t="s">
        <v>14647</v>
      </c>
      <c r="V111" t="s">
        <v>14648</v>
      </c>
      <c r="W111" t="s">
        <v>62</v>
      </c>
      <c r="X111" t="s">
        <v>54</v>
      </c>
      <c r="Y111" t="s">
        <v>570</v>
      </c>
      <c r="Z111" t="s">
        <v>9719</v>
      </c>
      <c r="AA111">
        <v>6</v>
      </c>
      <c r="AB111">
        <v>7.2</v>
      </c>
      <c r="AC111">
        <v>1.07642626480086E-3</v>
      </c>
      <c r="AD111" t="s">
        <v>54</v>
      </c>
      <c r="AE111" s="8" t="s">
        <v>54</v>
      </c>
      <c r="AF111" s="8">
        <v>912120.77777164301</v>
      </c>
      <c r="AG111" s="8" t="s">
        <v>54</v>
      </c>
      <c r="AH111" s="8">
        <v>912120.77777164301</v>
      </c>
      <c r="AI111" s="8">
        <v>0</v>
      </c>
      <c r="AJ111" s="10" t="s">
        <v>54</v>
      </c>
      <c r="AK111" s="10" t="s">
        <v>54</v>
      </c>
      <c r="AL111" s="10" t="s">
        <v>54</v>
      </c>
      <c r="AM111" s="10">
        <v>0</v>
      </c>
      <c r="AN111" s="10">
        <v>0</v>
      </c>
      <c r="AO111" s="12">
        <v>1382989.7400096799</v>
      </c>
      <c r="AP111" s="12">
        <v>1</v>
      </c>
      <c r="AQ111">
        <f>AP111/AO111</f>
        <v>7.2307116319821779E-7</v>
      </c>
      <c r="AR111" s="13">
        <f>LOG(AQ111,2)</f>
        <v>-20.39935902292606</v>
      </c>
    </row>
    <row r="112" spans="1:44" x14ac:dyDescent="0.25">
      <c r="A112" t="s">
        <v>49</v>
      </c>
      <c r="B112" t="s">
        <v>64</v>
      </c>
      <c r="C112" t="s">
        <v>51</v>
      </c>
      <c r="D112" t="s">
        <v>14649</v>
      </c>
      <c r="E112" t="s">
        <v>14650</v>
      </c>
      <c r="F112" t="s">
        <v>54</v>
      </c>
      <c r="G112">
        <v>7.0000000000000001E-3</v>
      </c>
      <c r="H112">
        <v>1</v>
      </c>
      <c r="I112">
        <v>1</v>
      </c>
      <c r="J112">
        <v>1</v>
      </c>
      <c r="K112">
        <v>1</v>
      </c>
      <c r="L112">
        <v>746</v>
      </c>
      <c r="M112">
        <v>83.9</v>
      </c>
      <c r="N112">
        <v>6.76</v>
      </c>
      <c r="O112">
        <v>2.35</v>
      </c>
      <c r="P112" t="s">
        <v>5474</v>
      </c>
      <c r="Q112" t="s">
        <v>309</v>
      </c>
      <c r="R112" t="s">
        <v>2001</v>
      </c>
      <c r="S112" t="s">
        <v>14651</v>
      </c>
      <c r="T112" t="s">
        <v>14652</v>
      </c>
      <c r="U112" t="s">
        <v>14653</v>
      </c>
      <c r="V112" t="s">
        <v>14654</v>
      </c>
      <c r="W112" t="s">
        <v>533</v>
      </c>
      <c r="X112" t="s">
        <v>54</v>
      </c>
      <c r="Y112" t="s">
        <v>14655</v>
      </c>
      <c r="Z112" t="s">
        <v>54</v>
      </c>
      <c r="AA112">
        <v>1</v>
      </c>
      <c r="AB112" t="s">
        <v>54</v>
      </c>
      <c r="AC112">
        <v>0</v>
      </c>
      <c r="AD112" t="s">
        <v>54</v>
      </c>
      <c r="AE112" s="8">
        <v>1660954.04700454</v>
      </c>
      <c r="AF112" s="8" t="s">
        <v>54</v>
      </c>
      <c r="AG112" s="8">
        <v>155381.444140846</v>
      </c>
      <c r="AH112" s="8">
        <v>908167.74557269295</v>
      </c>
      <c r="AI112" s="8">
        <v>752786.30143184715</v>
      </c>
      <c r="AJ112" s="10" t="s">
        <v>54</v>
      </c>
      <c r="AK112" s="10" t="s">
        <v>54</v>
      </c>
      <c r="AL112" s="10" t="s">
        <v>54</v>
      </c>
      <c r="AM112" s="10">
        <v>0</v>
      </c>
      <c r="AN112" s="10">
        <v>0</v>
      </c>
      <c r="AO112" s="12">
        <v>1395747.6948311466</v>
      </c>
      <c r="AP112" s="12">
        <v>1</v>
      </c>
      <c r="AQ112">
        <f>AP112/AO112</f>
        <v>7.1646186750176008E-7</v>
      </c>
      <c r="AR112" s="13">
        <f>LOG(AQ112,2)</f>
        <v>-20.412606742738888</v>
      </c>
    </row>
    <row r="113" spans="1:44" x14ac:dyDescent="0.25">
      <c r="A113" t="s">
        <v>49</v>
      </c>
      <c r="B113" t="s">
        <v>64</v>
      </c>
      <c r="C113" t="s">
        <v>51</v>
      </c>
      <c r="D113" t="s">
        <v>14656</v>
      </c>
      <c r="E113" t="s">
        <v>14657</v>
      </c>
      <c r="F113" t="s">
        <v>54</v>
      </c>
      <c r="G113">
        <v>2E-3</v>
      </c>
      <c r="H113">
        <v>13</v>
      </c>
      <c r="I113">
        <v>4</v>
      </c>
      <c r="J113">
        <v>11</v>
      </c>
      <c r="K113">
        <v>4</v>
      </c>
      <c r="L113">
        <v>418</v>
      </c>
      <c r="M113">
        <v>46.7</v>
      </c>
      <c r="N113">
        <v>5.59</v>
      </c>
      <c r="O113">
        <v>6.7</v>
      </c>
      <c r="P113" t="s">
        <v>4447</v>
      </c>
      <c r="Q113" t="s">
        <v>3627</v>
      </c>
      <c r="R113" t="s">
        <v>115</v>
      </c>
      <c r="S113" t="s">
        <v>164</v>
      </c>
      <c r="T113" t="s">
        <v>14658</v>
      </c>
      <c r="U113" t="s">
        <v>14659</v>
      </c>
      <c r="V113" t="s">
        <v>14660</v>
      </c>
      <c r="W113" t="s">
        <v>315</v>
      </c>
      <c r="X113" t="s">
        <v>14661</v>
      </c>
      <c r="Y113" t="s">
        <v>3633</v>
      </c>
      <c r="Z113" t="s">
        <v>14662</v>
      </c>
      <c r="AA113">
        <v>22</v>
      </c>
      <c r="AB113">
        <v>6.62</v>
      </c>
      <c r="AC113">
        <v>1.02459016393443E-3</v>
      </c>
      <c r="AD113" t="s">
        <v>54</v>
      </c>
      <c r="AE113" s="8">
        <v>1195077.2722711</v>
      </c>
      <c r="AF113" s="8">
        <v>620080.123066172</v>
      </c>
      <c r="AG113" s="8" t="s">
        <v>54</v>
      </c>
      <c r="AH113" s="8">
        <v>907578.69766863598</v>
      </c>
      <c r="AI113" s="8">
        <v>287498.5746024641</v>
      </c>
      <c r="AJ113" s="10" t="s">
        <v>54</v>
      </c>
      <c r="AK113" s="10">
        <v>794236.84783500398</v>
      </c>
      <c r="AL113" s="10">
        <v>747295.57731083699</v>
      </c>
      <c r="AM113" s="10">
        <v>770766.21257292049</v>
      </c>
      <c r="AN113" s="10">
        <v>23470.635262083495</v>
      </c>
      <c r="AO113" s="12">
        <v>1414732.7726884969</v>
      </c>
      <c r="AP113" s="12">
        <v>1</v>
      </c>
      <c r="AQ113">
        <f>AP113/AO113</f>
        <v>7.0684727130456118E-7</v>
      </c>
      <c r="AR113" s="13">
        <f>LOG(AQ113,2)</f>
        <v>-20.432098139041589</v>
      </c>
    </row>
    <row r="114" spans="1:44" x14ac:dyDescent="0.25">
      <c r="A114" t="s">
        <v>49</v>
      </c>
      <c r="B114" t="s">
        <v>64</v>
      </c>
      <c r="C114" t="s">
        <v>51</v>
      </c>
      <c r="D114" t="s">
        <v>14663</v>
      </c>
      <c r="E114" t="s">
        <v>14664</v>
      </c>
      <c r="F114" t="s">
        <v>54</v>
      </c>
      <c r="G114">
        <v>7.0000000000000001E-3</v>
      </c>
      <c r="H114">
        <v>1</v>
      </c>
      <c r="I114">
        <v>1</v>
      </c>
      <c r="J114">
        <v>1</v>
      </c>
      <c r="K114">
        <v>1</v>
      </c>
      <c r="L114">
        <v>1208</v>
      </c>
      <c r="M114">
        <v>138.6</v>
      </c>
      <c r="N114">
        <v>5.4</v>
      </c>
      <c r="O114">
        <v>2.88</v>
      </c>
      <c r="P114" t="s">
        <v>14665</v>
      </c>
      <c r="Q114" t="s">
        <v>472</v>
      </c>
      <c r="R114" t="s">
        <v>82</v>
      </c>
      <c r="S114" t="s">
        <v>14666</v>
      </c>
      <c r="T114" t="s">
        <v>14667</v>
      </c>
      <c r="U114" t="s">
        <v>14668</v>
      </c>
      <c r="V114" t="s">
        <v>14669</v>
      </c>
      <c r="W114" t="s">
        <v>111</v>
      </c>
      <c r="X114" t="s">
        <v>54</v>
      </c>
      <c r="Y114" t="s">
        <v>54</v>
      </c>
      <c r="Z114" t="s">
        <v>14670</v>
      </c>
      <c r="AA114">
        <v>5</v>
      </c>
      <c r="AB114" t="s">
        <v>54</v>
      </c>
      <c r="AC114">
        <v>0</v>
      </c>
      <c r="AD114" t="s">
        <v>54</v>
      </c>
      <c r="AE114" s="8">
        <v>722984.69917752501</v>
      </c>
      <c r="AF114" s="8">
        <v>1264886.8565128201</v>
      </c>
      <c r="AG114" s="8">
        <v>716823.85017196101</v>
      </c>
      <c r="AH114" s="8">
        <v>901565.13528743538</v>
      </c>
      <c r="AI114" s="8">
        <v>256919.56439159362</v>
      </c>
      <c r="AJ114" s="10">
        <v>2175614.5192298</v>
      </c>
      <c r="AK114" s="10" t="s">
        <v>54</v>
      </c>
      <c r="AL114" s="10" t="s">
        <v>54</v>
      </c>
      <c r="AM114" s="10">
        <v>2175614.5192298</v>
      </c>
      <c r="AN114" s="10">
        <v>0</v>
      </c>
      <c r="AO114" s="12">
        <v>1471096.46999705</v>
      </c>
      <c r="AP114" s="12">
        <v>1</v>
      </c>
      <c r="AQ114">
        <f>AP114/AO114</f>
        <v>6.7976507346388053E-7</v>
      </c>
      <c r="AR114" s="13">
        <f>LOG(AQ114,2)</f>
        <v>-20.488460426537479</v>
      </c>
    </row>
    <row r="115" spans="1:44" x14ac:dyDescent="0.25">
      <c r="A115" t="s">
        <v>49</v>
      </c>
      <c r="B115" t="s">
        <v>64</v>
      </c>
      <c r="C115" t="s">
        <v>51</v>
      </c>
      <c r="D115" t="s">
        <v>14671</v>
      </c>
      <c r="E115" t="s">
        <v>14672</v>
      </c>
      <c r="F115" t="s">
        <v>54</v>
      </c>
      <c r="G115">
        <v>2E-3</v>
      </c>
      <c r="H115">
        <v>7</v>
      </c>
      <c r="I115">
        <v>1</v>
      </c>
      <c r="J115">
        <v>4</v>
      </c>
      <c r="K115">
        <v>1</v>
      </c>
      <c r="L115">
        <v>209</v>
      </c>
      <c r="M115">
        <v>23.2</v>
      </c>
      <c r="N115">
        <v>5.38</v>
      </c>
      <c r="O115">
        <v>6.59</v>
      </c>
      <c r="P115" t="s">
        <v>462</v>
      </c>
      <c r="Q115" t="s">
        <v>575</v>
      </c>
      <c r="R115" t="s">
        <v>82</v>
      </c>
      <c r="S115" t="s">
        <v>14673</v>
      </c>
      <c r="T115" t="s">
        <v>14674</v>
      </c>
      <c r="U115" t="s">
        <v>14675</v>
      </c>
      <c r="V115" t="s">
        <v>14676</v>
      </c>
      <c r="W115" t="s">
        <v>198</v>
      </c>
      <c r="X115" t="s">
        <v>54</v>
      </c>
      <c r="Y115" t="s">
        <v>54</v>
      </c>
      <c r="Z115" t="s">
        <v>8053</v>
      </c>
      <c r="AA115">
        <v>13</v>
      </c>
      <c r="AB115">
        <v>6.91</v>
      </c>
      <c r="AC115">
        <v>1.0482180293501001E-3</v>
      </c>
      <c r="AD115" t="s">
        <v>54</v>
      </c>
      <c r="AE115" s="8">
        <v>727216.29283656401</v>
      </c>
      <c r="AF115" s="8">
        <v>1070531.57438026</v>
      </c>
      <c r="AG115" s="8" t="s">
        <v>54</v>
      </c>
      <c r="AH115" s="8">
        <v>898873.93360841204</v>
      </c>
      <c r="AI115" s="8">
        <v>171657.64077184765</v>
      </c>
      <c r="AJ115" s="10">
        <v>185803.62180020101</v>
      </c>
      <c r="AK115" s="10" t="s">
        <v>54</v>
      </c>
      <c r="AL115" s="10" t="s">
        <v>54</v>
      </c>
      <c r="AM115" s="10">
        <v>185803.62180020101</v>
      </c>
      <c r="AN115" s="10">
        <v>0</v>
      </c>
      <c r="AO115" s="12">
        <v>1482261.2760281935</v>
      </c>
      <c r="AP115" s="12">
        <v>1</v>
      </c>
      <c r="AQ115">
        <f>AP115/AO115</f>
        <v>6.7464489302423051E-7</v>
      </c>
      <c r="AR115" s="13">
        <f>LOG(AQ115,2)</f>
        <v>-20.499368341129021</v>
      </c>
    </row>
    <row r="116" spans="1:44" x14ac:dyDescent="0.25">
      <c r="A116" t="s">
        <v>49</v>
      </c>
      <c r="B116" t="s">
        <v>50</v>
      </c>
      <c r="C116" t="s">
        <v>51</v>
      </c>
      <c r="D116" t="s">
        <v>14677</v>
      </c>
      <c r="E116" t="s">
        <v>14678</v>
      </c>
      <c r="F116" t="s">
        <v>54</v>
      </c>
      <c r="G116">
        <v>2.1000000000000001E-2</v>
      </c>
      <c r="H116">
        <v>4</v>
      </c>
      <c r="I116">
        <v>1</v>
      </c>
      <c r="J116">
        <v>1</v>
      </c>
      <c r="K116">
        <v>1</v>
      </c>
      <c r="L116">
        <v>368</v>
      </c>
      <c r="M116">
        <v>42</v>
      </c>
      <c r="N116">
        <v>8.6300000000000008</v>
      </c>
      <c r="O116">
        <v>0</v>
      </c>
      <c r="P116" t="s">
        <v>773</v>
      </c>
      <c r="Q116" t="s">
        <v>6655</v>
      </c>
      <c r="R116" t="s">
        <v>1418</v>
      </c>
      <c r="S116" t="s">
        <v>14679</v>
      </c>
      <c r="T116" t="s">
        <v>14680</v>
      </c>
      <c r="U116" t="s">
        <v>14681</v>
      </c>
      <c r="V116" t="s">
        <v>14682</v>
      </c>
      <c r="W116" t="s">
        <v>74</v>
      </c>
      <c r="X116" t="s">
        <v>54</v>
      </c>
      <c r="Y116" t="s">
        <v>54</v>
      </c>
      <c r="Z116" t="s">
        <v>54</v>
      </c>
      <c r="AA116">
        <v>0</v>
      </c>
      <c r="AB116" t="s">
        <v>54</v>
      </c>
      <c r="AC116">
        <v>0</v>
      </c>
      <c r="AD116" t="s">
        <v>54</v>
      </c>
      <c r="AE116" s="8">
        <v>815482.21671584004</v>
      </c>
      <c r="AF116" s="8">
        <v>850889.19903522998</v>
      </c>
      <c r="AG116" s="8">
        <v>1021688.02670125</v>
      </c>
      <c r="AH116" s="8">
        <v>896019.81415077334</v>
      </c>
      <c r="AI116" s="8">
        <v>90028.841058352817</v>
      </c>
      <c r="AJ116" s="10">
        <v>983078.30221815896</v>
      </c>
      <c r="AK116" s="10">
        <v>1677578.17020198</v>
      </c>
      <c r="AL116" s="10">
        <v>1983554.15854183</v>
      </c>
      <c r="AM116" s="10">
        <v>1548070.2103206564</v>
      </c>
      <c r="AN116" s="10">
        <v>418582.70272122807</v>
      </c>
      <c r="AO116" s="12">
        <v>1537185.1558636699</v>
      </c>
      <c r="AP116" s="12">
        <v>1</v>
      </c>
      <c r="AQ116">
        <f>AP116/AO116</f>
        <v>6.5053971942511275E-7</v>
      </c>
      <c r="AR116" s="13">
        <f>LOG(AQ116,2)</f>
        <v>-20.551859519231186</v>
      </c>
    </row>
    <row r="117" spans="1:44" x14ac:dyDescent="0.25">
      <c r="A117" t="s">
        <v>49</v>
      </c>
      <c r="B117" t="s">
        <v>64</v>
      </c>
      <c r="C117" t="s">
        <v>51</v>
      </c>
      <c r="D117" t="s">
        <v>14683</v>
      </c>
      <c r="E117" t="s">
        <v>14684</v>
      </c>
      <c r="F117" t="s">
        <v>54</v>
      </c>
      <c r="G117">
        <v>1E-3</v>
      </c>
      <c r="H117">
        <v>9</v>
      </c>
      <c r="I117">
        <v>1</v>
      </c>
      <c r="J117">
        <v>11</v>
      </c>
      <c r="K117">
        <v>1</v>
      </c>
      <c r="L117">
        <v>106</v>
      </c>
      <c r="M117">
        <v>12.2</v>
      </c>
      <c r="N117">
        <v>9.35</v>
      </c>
      <c r="O117">
        <v>16.54</v>
      </c>
      <c r="P117" t="s">
        <v>3079</v>
      </c>
      <c r="Q117" t="s">
        <v>14685</v>
      </c>
      <c r="R117" t="s">
        <v>182</v>
      </c>
      <c r="S117" t="s">
        <v>14686</v>
      </c>
      <c r="T117" t="s">
        <v>14687</v>
      </c>
      <c r="U117" t="s">
        <v>14688</v>
      </c>
      <c r="V117" t="s">
        <v>14689</v>
      </c>
      <c r="W117" t="s">
        <v>87</v>
      </c>
      <c r="X117" t="s">
        <v>1320</v>
      </c>
      <c r="Y117" t="s">
        <v>54</v>
      </c>
      <c r="Z117" t="s">
        <v>54</v>
      </c>
      <c r="AA117">
        <v>1</v>
      </c>
      <c r="AB117">
        <v>10.37</v>
      </c>
      <c r="AC117">
        <v>1.38888888888889E-3</v>
      </c>
      <c r="AD117" t="s">
        <v>54</v>
      </c>
      <c r="AE117" s="8">
        <v>938731.621192844</v>
      </c>
      <c r="AF117" s="8">
        <v>938167.22249016899</v>
      </c>
      <c r="AG117" s="8">
        <v>794085.27350821195</v>
      </c>
      <c r="AH117" s="8">
        <v>890328.03906374157</v>
      </c>
      <c r="AI117" s="8">
        <v>68054.302228962159</v>
      </c>
      <c r="AJ117" s="10">
        <v>1145276.13790839</v>
      </c>
      <c r="AK117" s="10">
        <v>1569342.1387739701</v>
      </c>
      <c r="AL117" s="10">
        <v>5334983.3154966896</v>
      </c>
      <c r="AM117" s="10">
        <v>2683200.5307263499</v>
      </c>
      <c r="AN117" s="10">
        <v>1883068.7625036931</v>
      </c>
      <c r="AO117" s="12">
        <v>1570307.53716449</v>
      </c>
      <c r="AP117" s="12">
        <v>1</v>
      </c>
      <c r="AQ117">
        <f>AP117/AO117</f>
        <v>6.3681793300546953E-7</v>
      </c>
      <c r="AR117" s="13">
        <f>LOG(AQ117,2)</f>
        <v>-20.582615700984224</v>
      </c>
    </row>
    <row r="118" spans="1:44" x14ac:dyDescent="0.25">
      <c r="A118" t="s">
        <v>49</v>
      </c>
      <c r="B118" t="s">
        <v>64</v>
      </c>
      <c r="C118" t="s">
        <v>51</v>
      </c>
      <c r="D118" t="s">
        <v>14690</v>
      </c>
      <c r="E118" t="s">
        <v>14691</v>
      </c>
      <c r="F118" t="s">
        <v>54</v>
      </c>
      <c r="G118">
        <v>7.0000000000000001E-3</v>
      </c>
      <c r="H118">
        <v>1</v>
      </c>
      <c r="I118">
        <v>2</v>
      </c>
      <c r="J118">
        <v>3</v>
      </c>
      <c r="K118">
        <v>2</v>
      </c>
      <c r="L118">
        <v>2785</v>
      </c>
      <c r="M118">
        <v>318.2</v>
      </c>
      <c r="N118">
        <v>7.39</v>
      </c>
      <c r="O118">
        <v>2.41</v>
      </c>
      <c r="P118" t="s">
        <v>411</v>
      </c>
      <c r="Q118" t="s">
        <v>133</v>
      </c>
      <c r="R118" t="s">
        <v>69</v>
      </c>
      <c r="S118" t="s">
        <v>14692</v>
      </c>
      <c r="T118" t="s">
        <v>14693</v>
      </c>
      <c r="U118" t="s">
        <v>14694</v>
      </c>
      <c r="V118" t="s">
        <v>14695</v>
      </c>
      <c r="W118" t="s">
        <v>111</v>
      </c>
      <c r="X118" t="s">
        <v>54</v>
      </c>
      <c r="Y118" t="s">
        <v>54</v>
      </c>
      <c r="Z118" t="s">
        <v>3432</v>
      </c>
      <c r="AA118">
        <v>5</v>
      </c>
      <c r="AB118">
        <v>2.29</v>
      </c>
      <c r="AC118">
        <v>4.6265697290152003E-3</v>
      </c>
      <c r="AD118" t="s">
        <v>54</v>
      </c>
      <c r="AE118" s="8">
        <v>834118.63803571102</v>
      </c>
      <c r="AF118" s="8">
        <v>1002063.1254134499</v>
      </c>
      <c r="AG118" s="8">
        <v>829820.09351677098</v>
      </c>
      <c r="AH118" s="8">
        <v>888667.28565531073</v>
      </c>
      <c r="AI118" s="8">
        <v>80202.168412437706</v>
      </c>
      <c r="AJ118" s="10">
        <v>287685.934385425</v>
      </c>
      <c r="AK118" s="10">
        <v>604837.95705057599</v>
      </c>
      <c r="AL118" s="10">
        <v>645141.51310580503</v>
      </c>
      <c r="AM118" s="10">
        <v>512555.1348472687</v>
      </c>
      <c r="AN118" s="10">
        <v>159855.58512802693</v>
      </c>
      <c r="AO118" s="12">
        <v>1577018.7097880901</v>
      </c>
      <c r="AP118" s="12">
        <v>1</v>
      </c>
      <c r="AQ118">
        <f>AP118/AO118</f>
        <v>6.3410788584389957E-7</v>
      </c>
      <c r="AR118" s="13">
        <f>LOG(AQ118,2)</f>
        <v>-20.588768345722968</v>
      </c>
    </row>
    <row r="119" spans="1:44" x14ac:dyDescent="0.25">
      <c r="A119" t="s">
        <v>49</v>
      </c>
      <c r="B119" t="s">
        <v>64</v>
      </c>
      <c r="C119" t="s">
        <v>51</v>
      </c>
      <c r="D119" t="s">
        <v>14696</v>
      </c>
      <c r="E119" t="s">
        <v>14697</v>
      </c>
      <c r="F119" t="s">
        <v>54</v>
      </c>
      <c r="G119">
        <v>0</v>
      </c>
      <c r="H119">
        <v>11</v>
      </c>
      <c r="I119">
        <v>8</v>
      </c>
      <c r="J119">
        <v>30</v>
      </c>
      <c r="K119">
        <v>8</v>
      </c>
      <c r="L119">
        <v>674</v>
      </c>
      <c r="M119">
        <v>77.900000000000006</v>
      </c>
      <c r="N119">
        <v>5.77</v>
      </c>
      <c r="O119">
        <v>20.57</v>
      </c>
      <c r="P119" t="s">
        <v>3376</v>
      </c>
      <c r="Q119" t="s">
        <v>826</v>
      </c>
      <c r="R119" t="s">
        <v>421</v>
      </c>
      <c r="S119" t="s">
        <v>14698</v>
      </c>
      <c r="T119" t="s">
        <v>14699</v>
      </c>
      <c r="U119" t="s">
        <v>14700</v>
      </c>
      <c r="V119" t="s">
        <v>14701</v>
      </c>
      <c r="W119" t="s">
        <v>14702</v>
      </c>
      <c r="X119" t="s">
        <v>2532</v>
      </c>
      <c r="Y119" t="s">
        <v>14703</v>
      </c>
      <c r="Z119" t="s">
        <v>14704</v>
      </c>
      <c r="AA119">
        <v>23</v>
      </c>
      <c r="AB119">
        <v>14.3</v>
      </c>
      <c r="AC119">
        <v>0</v>
      </c>
      <c r="AD119" t="s">
        <v>54</v>
      </c>
      <c r="AE119" s="8">
        <v>798592.98314420006</v>
      </c>
      <c r="AF119" s="8">
        <v>1840560.2992915099</v>
      </c>
      <c r="AG119" s="8">
        <v>22837.614206612801</v>
      </c>
      <c r="AH119" s="8">
        <v>887330.29888077418</v>
      </c>
      <c r="AI119" s="8">
        <v>744730.23007044243</v>
      </c>
      <c r="AJ119" s="10">
        <v>1357175.86134495</v>
      </c>
      <c r="AK119" s="10">
        <v>1401050.6862955</v>
      </c>
      <c r="AL119" s="10">
        <v>1135118.9262192801</v>
      </c>
      <c r="AM119" s="10">
        <v>1297781.82461991</v>
      </c>
      <c r="AN119" s="10">
        <v>116406.36853477446</v>
      </c>
      <c r="AO119" s="12">
        <v>1641744.8930924768</v>
      </c>
      <c r="AP119" s="12">
        <v>1</v>
      </c>
      <c r="AQ119">
        <f>AP119/AO119</f>
        <v>6.0910803146544136E-7</v>
      </c>
      <c r="AR119" s="13">
        <f>LOG(AQ119,2)</f>
        <v>-20.646798536839739</v>
      </c>
    </row>
    <row r="120" spans="1:44" x14ac:dyDescent="0.25">
      <c r="A120" t="s">
        <v>49</v>
      </c>
      <c r="B120" t="s">
        <v>64</v>
      </c>
      <c r="C120" t="s">
        <v>51</v>
      </c>
      <c r="D120" t="s">
        <v>14705</v>
      </c>
      <c r="E120" t="s">
        <v>14706</v>
      </c>
      <c r="F120" t="s">
        <v>54</v>
      </c>
      <c r="G120">
        <v>1E-3</v>
      </c>
      <c r="H120">
        <v>29</v>
      </c>
      <c r="I120">
        <v>3</v>
      </c>
      <c r="J120">
        <v>14</v>
      </c>
      <c r="K120">
        <v>3</v>
      </c>
      <c r="L120">
        <v>97</v>
      </c>
      <c r="M120">
        <v>10.8</v>
      </c>
      <c r="N120">
        <v>8.19</v>
      </c>
      <c r="O120">
        <v>8.86</v>
      </c>
      <c r="P120" t="s">
        <v>390</v>
      </c>
      <c r="Q120" t="s">
        <v>975</v>
      </c>
      <c r="R120" t="s">
        <v>54</v>
      </c>
      <c r="S120" t="s">
        <v>14707</v>
      </c>
      <c r="T120" t="s">
        <v>14708</v>
      </c>
      <c r="U120" t="s">
        <v>14709</v>
      </c>
      <c r="V120" t="s">
        <v>14710</v>
      </c>
      <c r="W120" t="s">
        <v>14711</v>
      </c>
      <c r="X120" t="s">
        <v>54</v>
      </c>
      <c r="Y120" t="s">
        <v>54</v>
      </c>
      <c r="Z120" t="s">
        <v>54</v>
      </c>
      <c r="AA120">
        <v>0</v>
      </c>
      <c r="AB120">
        <v>5.93</v>
      </c>
      <c r="AC120">
        <v>9.6061479346781905E-4</v>
      </c>
      <c r="AD120" t="s">
        <v>54</v>
      </c>
      <c r="AE120" s="8" t="s">
        <v>54</v>
      </c>
      <c r="AF120" s="8">
        <v>856204.65957762999</v>
      </c>
      <c r="AG120" s="8" t="s">
        <v>54</v>
      </c>
      <c r="AH120" s="8">
        <v>856204.65957762999</v>
      </c>
      <c r="AI120" s="8">
        <v>0</v>
      </c>
      <c r="AJ120" s="10">
        <v>666242.73889427702</v>
      </c>
      <c r="AK120" s="10">
        <v>958599.77317148098</v>
      </c>
      <c r="AL120" s="10" t="s">
        <v>54</v>
      </c>
      <c r="AM120" s="10">
        <v>812421.256032879</v>
      </c>
      <c r="AN120" s="10">
        <v>146178.51713860207</v>
      </c>
      <c r="AO120" s="12">
        <v>1701936.0786625801</v>
      </c>
      <c r="AP120" s="12">
        <v>1</v>
      </c>
      <c r="AQ120">
        <f>AP120/AO120</f>
        <v>5.8756613279261496E-7</v>
      </c>
      <c r="AR120" s="13">
        <f>LOG(AQ120,2)</f>
        <v>-20.698745422606414</v>
      </c>
    </row>
    <row r="121" spans="1:44" x14ac:dyDescent="0.25">
      <c r="A121" t="s">
        <v>49</v>
      </c>
      <c r="B121" t="s">
        <v>64</v>
      </c>
      <c r="C121" t="s">
        <v>51</v>
      </c>
      <c r="D121" t="s">
        <v>14712</v>
      </c>
      <c r="E121" t="s">
        <v>14713</v>
      </c>
      <c r="F121" t="s">
        <v>54</v>
      </c>
      <c r="G121">
        <v>0</v>
      </c>
      <c r="H121">
        <v>6</v>
      </c>
      <c r="I121">
        <v>2</v>
      </c>
      <c r="J121">
        <v>27</v>
      </c>
      <c r="K121">
        <v>2</v>
      </c>
      <c r="L121">
        <v>389</v>
      </c>
      <c r="M121">
        <v>41.5</v>
      </c>
      <c r="N121">
        <v>9.32</v>
      </c>
      <c r="O121">
        <v>22.9</v>
      </c>
      <c r="P121" t="s">
        <v>814</v>
      </c>
      <c r="Q121" t="s">
        <v>151</v>
      </c>
      <c r="R121" t="s">
        <v>82</v>
      </c>
      <c r="S121" t="s">
        <v>1562</v>
      </c>
      <c r="T121" t="s">
        <v>14714</v>
      </c>
      <c r="U121" t="s">
        <v>14715</v>
      </c>
      <c r="V121" t="s">
        <v>14716</v>
      </c>
      <c r="W121" t="s">
        <v>177</v>
      </c>
      <c r="X121" t="s">
        <v>54</v>
      </c>
      <c r="Y121" t="s">
        <v>54</v>
      </c>
      <c r="Z121" t="s">
        <v>54</v>
      </c>
      <c r="AA121">
        <v>0</v>
      </c>
      <c r="AB121">
        <v>6.12</v>
      </c>
      <c r="AC121">
        <v>9.8716683119447202E-4</v>
      </c>
      <c r="AD121" t="s">
        <v>54</v>
      </c>
      <c r="AE121" s="8">
        <v>729205.58142672002</v>
      </c>
      <c r="AF121" s="8">
        <v>1055186.09915503</v>
      </c>
      <c r="AG121" s="8">
        <v>773527.14668987598</v>
      </c>
      <c r="AH121" s="8">
        <v>852639.60909054196</v>
      </c>
      <c r="AI121" s="8">
        <v>144360.45341419263</v>
      </c>
      <c r="AJ121" s="10">
        <v>13109980.936587701</v>
      </c>
      <c r="AK121" s="10" t="s">
        <v>54</v>
      </c>
      <c r="AL121" s="10" t="s">
        <v>54</v>
      </c>
      <c r="AM121" s="10">
        <v>13109980.936587701</v>
      </c>
      <c r="AN121" s="10">
        <v>0</v>
      </c>
      <c r="AO121" s="12">
        <v>1713531.9181261768</v>
      </c>
      <c r="AP121" s="12">
        <v>1</v>
      </c>
      <c r="AQ121">
        <f>AP121/AO121</f>
        <v>5.8358994625180041E-7</v>
      </c>
      <c r="AR121" s="13">
        <f>LOG(AQ121,2)</f>
        <v>-20.708541634652796</v>
      </c>
    </row>
    <row r="122" spans="1:44" x14ac:dyDescent="0.25">
      <c r="A122" t="s">
        <v>49</v>
      </c>
      <c r="B122" t="s">
        <v>64</v>
      </c>
      <c r="C122" t="s">
        <v>51</v>
      </c>
      <c r="D122" t="s">
        <v>14717</v>
      </c>
      <c r="E122" t="s">
        <v>14718</v>
      </c>
      <c r="F122" t="s">
        <v>54</v>
      </c>
      <c r="G122">
        <v>0</v>
      </c>
      <c r="H122">
        <v>15</v>
      </c>
      <c r="I122">
        <v>4</v>
      </c>
      <c r="J122">
        <v>11</v>
      </c>
      <c r="K122">
        <v>1</v>
      </c>
      <c r="L122">
        <v>326</v>
      </c>
      <c r="M122">
        <v>35.9</v>
      </c>
      <c r="N122">
        <v>7.59</v>
      </c>
      <c r="O122">
        <v>23.99</v>
      </c>
      <c r="P122" t="s">
        <v>1038</v>
      </c>
      <c r="Q122" t="s">
        <v>81</v>
      </c>
      <c r="R122" t="s">
        <v>57</v>
      </c>
      <c r="S122" t="s">
        <v>538</v>
      </c>
      <c r="T122" t="s">
        <v>14719</v>
      </c>
      <c r="U122" t="s">
        <v>14720</v>
      </c>
      <c r="V122" t="s">
        <v>14721</v>
      </c>
      <c r="W122" t="s">
        <v>542</v>
      </c>
      <c r="X122" t="s">
        <v>54</v>
      </c>
      <c r="Y122" t="s">
        <v>54</v>
      </c>
      <c r="Z122" t="s">
        <v>14722</v>
      </c>
      <c r="AA122">
        <v>11</v>
      </c>
      <c r="AB122" t="s">
        <v>54</v>
      </c>
      <c r="AC122">
        <v>0</v>
      </c>
      <c r="AD122" t="s">
        <v>54</v>
      </c>
      <c r="AE122" s="8">
        <v>481164.21513407998</v>
      </c>
      <c r="AF122" s="8">
        <v>817885.02651636396</v>
      </c>
      <c r="AG122" s="8">
        <v>1241310.1336954599</v>
      </c>
      <c r="AH122" s="8">
        <v>846786.4584486346</v>
      </c>
      <c r="AI122" s="8">
        <v>311000.45439643413</v>
      </c>
      <c r="AJ122" s="10">
        <v>402790.74209275498</v>
      </c>
      <c r="AK122" s="10">
        <v>959451.53582835104</v>
      </c>
      <c r="AL122" s="10" t="s">
        <v>54</v>
      </c>
      <c r="AM122" s="10">
        <v>681121.13896055298</v>
      </c>
      <c r="AN122" s="10">
        <v>278330.39686779823</v>
      </c>
      <c r="AO122" s="12">
        <v>1722997.3354392231</v>
      </c>
      <c r="AP122" s="12">
        <v>1</v>
      </c>
      <c r="AQ122">
        <f>AP122/AO122</f>
        <v>5.8038395035885641E-7</v>
      </c>
      <c r="AR122" s="13">
        <f>LOG(AQ122,2)</f>
        <v>-20.7164890398066</v>
      </c>
    </row>
    <row r="123" spans="1:44" x14ac:dyDescent="0.25">
      <c r="A123" t="s">
        <v>49</v>
      </c>
      <c r="B123" t="s">
        <v>64</v>
      </c>
      <c r="C123" t="s">
        <v>51</v>
      </c>
      <c r="D123" t="s">
        <v>14723</v>
      </c>
      <c r="E123" t="s">
        <v>14724</v>
      </c>
      <c r="F123" t="s">
        <v>54</v>
      </c>
      <c r="G123">
        <v>7.0000000000000001E-3</v>
      </c>
      <c r="H123">
        <v>1</v>
      </c>
      <c r="I123">
        <v>1</v>
      </c>
      <c r="J123">
        <v>2</v>
      </c>
      <c r="K123">
        <v>1</v>
      </c>
      <c r="L123">
        <v>994</v>
      </c>
      <c r="M123">
        <v>107.7</v>
      </c>
      <c r="N123">
        <v>6.29</v>
      </c>
      <c r="O123">
        <v>2.94</v>
      </c>
      <c r="P123" t="s">
        <v>54</v>
      </c>
      <c r="Q123" t="s">
        <v>54</v>
      </c>
      <c r="R123" t="s">
        <v>82</v>
      </c>
      <c r="S123" t="s">
        <v>765</v>
      </c>
      <c r="T123" t="s">
        <v>14725</v>
      </c>
      <c r="U123" t="s">
        <v>54</v>
      </c>
      <c r="V123" t="s">
        <v>14726</v>
      </c>
      <c r="W123" t="s">
        <v>198</v>
      </c>
      <c r="X123" t="s">
        <v>54</v>
      </c>
      <c r="Y123" t="s">
        <v>54</v>
      </c>
      <c r="Z123" t="s">
        <v>54</v>
      </c>
      <c r="AA123">
        <v>0</v>
      </c>
      <c r="AB123">
        <v>4.3099999999999996</v>
      </c>
      <c r="AC123">
        <v>8.3263946711074096E-4</v>
      </c>
      <c r="AD123" t="s">
        <v>54</v>
      </c>
      <c r="AE123" s="8">
        <v>846558.29458010104</v>
      </c>
      <c r="AF123" s="8" t="s">
        <v>54</v>
      </c>
      <c r="AG123" s="8" t="s">
        <v>54</v>
      </c>
      <c r="AH123" s="8">
        <v>846558.29458010104</v>
      </c>
      <c r="AI123" s="8">
        <v>0</v>
      </c>
      <c r="AJ123" s="10" t="s">
        <v>54</v>
      </c>
      <c r="AK123" s="10" t="s">
        <v>54</v>
      </c>
      <c r="AL123" s="10">
        <v>767058.53850998997</v>
      </c>
      <c r="AM123" s="10">
        <v>767058.53850998997</v>
      </c>
      <c r="AN123" s="10">
        <v>0</v>
      </c>
      <c r="AO123" s="12">
        <v>1762600.8568092701</v>
      </c>
      <c r="AP123" s="12">
        <v>1</v>
      </c>
      <c r="AQ123">
        <f>AP123/AO123</f>
        <v>5.673434210228626E-7</v>
      </c>
      <c r="AR123" s="13">
        <f>LOG(AQ123,2)</f>
        <v>-20.749274380852935</v>
      </c>
    </row>
    <row r="124" spans="1:44" x14ac:dyDescent="0.25">
      <c r="A124" t="s">
        <v>49</v>
      </c>
      <c r="B124" t="s">
        <v>64</v>
      </c>
      <c r="C124" t="s">
        <v>51</v>
      </c>
      <c r="D124" t="s">
        <v>14727</v>
      </c>
      <c r="E124" t="s">
        <v>14728</v>
      </c>
      <c r="F124" t="s">
        <v>54</v>
      </c>
      <c r="G124">
        <v>7.0000000000000001E-3</v>
      </c>
      <c r="H124">
        <v>0</v>
      </c>
      <c r="I124">
        <v>2</v>
      </c>
      <c r="J124">
        <v>3</v>
      </c>
      <c r="K124">
        <v>2</v>
      </c>
      <c r="L124">
        <v>6885</v>
      </c>
      <c r="M124">
        <v>795.9</v>
      </c>
      <c r="N124">
        <v>5.36</v>
      </c>
      <c r="O124">
        <v>2.93</v>
      </c>
      <c r="P124" t="s">
        <v>3861</v>
      </c>
      <c r="Q124" t="s">
        <v>14729</v>
      </c>
      <c r="R124" t="s">
        <v>82</v>
      </c>
      <c r="S124" t="s">
        <v>14730</v>
      </c>
      <c r="T124" t="s">
        <v>14731</v>
      </c>
      <c r="U124" t="s">
        <v>14732</v>
      </c>
      <c r="V124" t="s">
        <v>14733</v>
      </c>
      <c r="W124" t="s">
        <v>315</v>
      </c>
      <c r="X124" t="s">
        <v>14734</v>
      </c>
      <c r="Y124" t="s">
        <v>54</v>
      </c>
      <c r="Z124" t="s">
        <v>14735</v>
      </c>
      <c r="AA124">
        <v>5</v>
      </c>
      <c r="AB124">
        <v>3.68</v>
      </c>
      <c r="AC124">
        <v>7.8125000000000004E-4</v>
      </c>
      <c r="AD124" t="s">
        <v>54</v>
      </c>
      <c r="AE124" s="8">
        <v>638232.36262547201</v>
      </c>
      <c r="AF124" s="8">
        <v>982802.58443185303</v>
      </c>
      <c r="AG124" s="8">
        <v>906658.67640696606</v>
      </c>
      <c r="AH124" s="8">
        <v>842564.54115476366</v>
      </c>
      <c r="AI124" s="8">
        <v>147790.85012097418</v>
      </c>
      <c r="AJ124" s="10">
        <v>604376.13537164603</v>
      </c>
      <c r="AK124" s="10" t="s">
        <v>54</v>
      </c>
      <c r="AL124" s="10" t="s">
        <v>54</v>
      </c>
      <c r="AM124" s="10">
        <v>604376.13537164603</v>
      </c>
      <c r="AN124" s="10">
        <v>0</v>
      </c>
      <c r="AO124" s="12">
        <v>1858961.7315214099</v>
      </c>
      <c r="AP124" s="12">
        <v>1</v>
      </c>
      <c r="AQ124">
        <f>AP124/AO124</f>
        <v>5.3793468851108667E-7</v>
      </c>
      <c r="AR124" s="13">
        <f>LOG(AQ124,2)</f>
        <v>-20.826065640650665</v>
      </c>
    </row>
    <row r="125" spans="1:44" x14ac:dyDescent="0.25">
      <c r="A125" t="s">
        <v>49</v>
      </c>
      <c r="B125" t="s">
        <v>64</v>
      </c>
      <c r="C125" t="s">
        <v>51</v>
      </c>
      <c r="D125" t="s">
        <v>14736</v>
      </c>
      <c r="E125" t="s">
        <v>14737</v>
      </c>
      <c r="F125" t="s">
        <v>54</v>
      </c>
      <c r="G125">
        <v>0</v>
      </c>
      <c r="H125">
        <v>30</v>
      </c>
      <c r="I125">
        <v>8</v>
      </c>
      <c r="J125">
        <v>28</v>
      </c>
      <c r="K125">
        <v>1</v>
      </c>
      <c r="L125">
        <v>315</v>
      </c>
      <c r="M125">
        <v>37.1</v>
      </c>
      <c r="N125">
        <v>4.6399999999999997</v>
      </c>
      <c r="O125">
        <v>56.68</v>
      </c>
      <c r="P125" t="s">
        <v>701</v>
      </c>
      <c r="Q125" t="s">
        <v>3627</v>
      </c>
      <c r="R125" t="s">
        <v>266</v>
      </c>
      <c r="S125" t="s">
        <v>267</v>
      </c>
      <c r="T125" t="s">
        <v>4347</v>
      </c>
      <c r="U125" t="s">
        <v>4348</v>
      </c>
      <c r="V125" t="s">
        <v>4349</v>
      </c>
      <c r="W125" t="s">
        <v>62</v>
      </c>
      <c r="X125" t="s">
        <v>4350</v>
      </c>
      <c r="Y125" t="s">
        <v>54</v>
      </c>
      <c r="Z125" t="s">
        <v>14738</v>
      </c>
      <c r="AA125">
        <v>9</v>
      </c>
      <c r="AB125" t="s">
        <v>54</v>
      </c>
      <c r="AC125">
        <v>0</v>
      </c>
      <c r="AD125" t="s">
        <v>54</v>
      </c>
      <c r="AE125" s="8">
        <v>611303.99425075401</v>
      </c>
      <c r="AF125" s="8">
        <v>1121891.01015396</v>
      </c>
      <c r="AG125" s="8">
        <v>785713.62882596999</v>
      </c>
      <c r="AH125" s="8">
        <v>839636.21107689466</v>
      </c>
      <c r="AI125" s="8">
        <v>211904.86679906005</v>
      </c>
      <c r="AJ125" s="10">
        <v>1225877.3536002401</v>
      </c>
      <c r="AK125" s="10">
        <v>1922632.0266066701</v>
      </c>
      <c r="AL125" s="10">
        <v>3215049.6451094202</v>
      </c>
      <c r="AM125" s="10">
        <v>2121186.3417721097</v>
      </c>
      <c r="AN125" s="10">
        <v>824123.56006450253</v>
      </c>
      <c r="AO125" s="12">
        <v>1862994.7421143099</v>
      </c>
      <c r="AP125" s="12">
        <v>1</v>
      </c>
      <c r="AQ125">
        <f>AP125/AO125</f>
        <v>5.3677016762006611E-7</v>
      </c>
      <c r="AR125" s="13">
        <f>LOG(AQ125,2)</f>
        <v>-20.829192171925619</v>
      </c>
    </row>
    <row r="126" spans="1:44" x14ac:dyDescent="0.25">
      <c r="A126" t="s">
        <v>49</v>
      </c>
      <c r="B126" t="s">
        <v>64</v>
      </c>
      <c r="C126" t="s">
        <v>51</v>
      </c>
      <c r="D126" t="s">
        <v>14739</v>
      </c>
      <c r="E126" t="s">
        <v>14740</v>
      </c>
      <c r="F126" t="s">
        <v>54</v>
      </c>
      <c r="G126">
        <v>6.0000000000000001E-3</v>
      </c>
      <c r="H126">
        <v>4</v>
      </c>
      <c r="I126">
        <v>1</v>
      </c>
      <c r="J126">
        <v>3</v>
      </c>
      <c r="K126">
        <v>1</v>
      </c>
      <c r="L126">
        <v>188</v>
      </c>
      <c r="M126">
        <v>21.6</v>
      </c>
      <c r="N126">
        <v>9.77</v>
      </c>
      <c r="O126">
        <v>3.97</v>
      </c>
      <c r="P126" t="s">
        <v>203</v>
      </c>
      <c r="Q126" t="s">
        <v>10874</v>
      </c>
      <c r="R126" t="s">
        <v>82</v>
      </c>
      <c r="S126" t="s">
        <v>14741</v>
      </c>
      <c r="T126" t="s">
        <v>14742</v>
      </c>
      <c r="U126" t="s">
        <v>14743</v>
      </c>
      <c r="V126" t="s">
        <v>14744</v>
      </c>
      <c r="W126" t="s">
        <v>500</v>
      </c>
      <c r="X126" t="s">
        <v>54</v>
      </c>
      <c r="Y126" t="s">
        <v>54</v>
      </c>
      <c r="Z126" t="s">
        <v>14745</v>
      </c>
      <c r="AA126">
        <v>4</v>
      </c>
      <c r="AB126" t="s">
        <v>54</v>
      </c>
      <c r="AC126">
        <v>0</v>
      </c>
      <c r="AD126" t="s">
        <v>54</v>
      </c>
      <c r="AE126" s="8" t="s">
        <v>54</v>
      </c>
      <c r="AF126" s="8">
        <v>837662.85540411598</v>
      </c>
      <c r="AG126" s="8" t="s">
        <v>54</v>
      </c>
      <c r="AH126" s="8">
        <v>837662.85540411598</v>
      </c>
      <c r="AI126" s="8">
        <v>0</v>
      </c>
      <c r="AJ126" s="10" t="s">
        <v>54</v>
      </c>
      <c r="AK126" s="10" t="s">
        <v>54</v>
      </c>
      <c r="AL126" s="10" t="s">
        <v>54</v>
      </c>
      <c r="AM126" s="10">
        <v>0</v>
      </c>
      <c r="AN126" s="10">
        <v>0</v>
      </c>
      <c r="AO126" s="12">
        <v>1870038.6478182103</v>
      </c>
      <c r="AP126" s="12">
        <v>1</v>
      </c>
      <c r="AQ126">
        <f>AP126/AO126</f>
        <v>5.3474830649447183E-7</v>
      </c>
      <c r="AR126" s="13">
        <f>LOG(AQ126,2)</f>
        <v>-20.834636655714899</v>
      </c>
    </row>
    <row r="127" spans="1:44" x14ac:dyDescent="0.25">
      <c r="A127" t="s">
        <v>49</v>
      </c>
      <c r="B127" t="s">
        <v>50</v>
      </c>
      <c r="C127" t="s">
        <v>51</v>
      </c>
      <c r="D127" t="s">
        <v>14746</v>
      </c>
      <c r="E127" t="s">
        <v>14747</v>
      </c>
      <c r="F127" t="s">
        <v>54</v>
      </c>
      <c r="G127">
        <v>2.1000000000000001E-2</v>
      </c>
      <c r="H127">
        <v>4</v>
      </c>
      <c r="I127">
        <v>1</v>
      </c>
      <c r="J127">
        <v>1</v>
      </c>
      <c r="K127">
        <v>1</v>
      </c>
      <c r="L127">
        <v>313</v>
      </c>
      <c r="M127">
        <v>34</v>
      </c>
      <c r="N127">
        <v>4.87</v>
      </c>
      <c r="O127">
        <v>0</v>
      </c>
      <c r="P127" t="s">
        <v>411</v>
      </c>
      <c r="Q127" t="s">
        <v>871</v>
      </c>
      <c r="R127" t="s">
        <v>82</v>
      </c>
      <c r="S127" t="s">
        <v>14748</v>
      </c>
      <c r="T127" t="s">
        <v>14749</v>
      </c>
      <c r="U127" t="s">
        <v>14750</v>
      </c>
      <c r="V127" t="s">
        <v>14751</v>
      </c>
      <c r="W127" t="s">
        <v>99</v>
      </c>
      <c r="X127" t="s">
        <v>54</v>
      </c>
      <c r="Y127" t="s">
        <v>54</v>
      </c>
      <c r="Z127" t="s">
        <v>54</v>
      </c>
      <c r="AA127">
        <v>0</v>
      </c>
      <c r="AB127" t="s">
        <v>54</v>
      </c>
      <c r="AC127">
        <v>0</v>
      </c>
      <c r="AD127" t="s">
        <v>54</v>
      </c>
      <c r="AE127" s="8">
        <v>687804.93086314795</v>
      </c>
      <c r="AF127" s="8">
        <v>1049100.67950311</v>
      </c>
      <c r="AG127" s="8">
        <v>774864.41449421004</v>
      </c>
      <c r="AH127" s="8">
        <v>837256.67495348922</v>
      </c>
      <c r="AI127" s="8">
        <v>153955.0802891152</v>
      </c>
      <c r="AJ127" s="10">
        <v>330369.30039310199</v>
      </c>
      <c r="AK127" s="10">
        <v>471269.36046020698</v>
      </c>
      <c r="AL127" s="10" t="s">
        <v>54</v>
      </c>
      <c r="AM127" s="10">
        <v>400819.33042665449</v>
      </c>
      <c r="AN127" s="10">
        <v>70450.030033552539</v>
      </c>
      <c r="AO127" s="12">
        <v>1898420.2979512466</v>
      </c>
      <c r="AP127" s="12">
        <v>1</v>
      </c>
      <c r="AQ127">
        <f>AP127/AO127</f>
        <v>5.2675374419415372E-7</v>
      </c>
      <c r="AR127" s="13">
        <f>LOG(AQ127,2)</f>
        <v>-20.856368000377994</v>
      </c>
    </row>
    <row r="128" spans="1:44" x14ac:dyDescent="0.25">
      <c r="A128" t="s">
        <v>49</v>
      </c>
      <c r="B128" t="s">
        <v>50</v>
      </c>
      <c r="C128" t="s">
        <v>51</v>
      </c>
      <c r="D128" t="s">
        <v>14752</v>
      </c>
      <c r="E128" t="s">
        <v>14753</v>
      </c>
      <c r="F128" t="s">
        <v>54</v>
      </c>
      <c r="G128">
        <v>2.1999999999999999E-2</v>
      </c>
      <c r="H128">
        <v>1</v>
      </c>
      <c r="I128">
        <v>1</v>
      </c>
      <c r="J128">
        <v>1</v>
      </c>
      <c r="K128">
        <v>1</v>
      </c>
      <c r="L128">
        <v>906</v>
      </c>
      <c r="M128">
        <v>100.4</v>
      </c>
      <c r="N128">
        <v>7.2</v>
      </c>
      <c r="O128">
        <v>0</v>
      </c>
      <c r="P128" t="s">
        <v>252</v>
      </c>
      <c r="Q128" t="s">
        <v>106</v>
      </c>
      <c r="R128" t="s">
        <v>57</v>
      </c>
      <c r="S128" t="s">
        <v>14754</v>
      </c>
      <c r="T128" t="s">
        <v>14755</v>
      </c>
      <c r="U128" t="s">
        <v>14756</v>
      </c>
      <c r="V128" t="s">
        <v>14757</v>
      </c>
      <c r="W128" t="s">
        <v>62</v>
      </c>
      <c r="X128" t="s">
        <v>54</v>
      </c>
      <c r="Y128" t="s">
        <v>54</v>
      </c>
      <c r="Z128" t="s">
        <v>14758</v>
      </c>
      <c r="AA128">
        <v>2</v>
      </c>
      <c r="AB128" t="s">
        <v>54</v>
      </c>
      <c r="AC128">
        <v>0</v>
      </c>
      <c r="AD128" t="s">
        <v>54</v>
      </c>
      <c r="AE128" s="8">
        <v>679426.43369697896</v>
      </c>
      <c r="AF128" s="8" t="s">
        <v>54</v>
      </c>
      <c r="AG128" s="8">
        <v>987301.35659422004</v>
      </c>
      <c r="AH128" s="8">
        <v>833363.8951455995</v>
      </c>
      <c r="AI128" s="8">
        <v>153937.46144862077</v>
      </c>
      <c r="AJ128" s="10">
        <v>2971856.4019801202</v>
      </c>
      <c r="AK128" s="10">
        <v>3958385.51853499</v>
      </c>
      <c r="AL128" s="10">
        <v>828256.57433729502</v>
      </c>
      <c r="AM128" s="10">
        <v>2586166.164950802</v>
      </c>
      <c r="AN128" s="10">
        <v>1306648.2620381161</v>
      </c>
      <c r="AO128" s="12">
        <v>1952713.6348421266</v>
      </c>
      <c r="AP128" s="12">
        <v>1</v>
      </c>
      <c r="AQ128">
        <f>AP128/AO128</f>
        <v>5.121078596252277E-7</v>
      </c>
      <c r="AR128" s="13">
        <f>LOG(AQ128,2)</f>
        <v>-20.897048963052232</v>
      </c>
    </row>
    <row r="129" spans="1:44" x14ac:dyDescent="0.25">
      <c r="A129" t="s">
        <v>54</v>
      </c>
      <c r="B129" t="s">
        <v>54</v>
      </c>
      <c r="C129" t="s">
        <v>51</v>
      </c>
      <c r="D129" t="s">
        <v>14759</v>
      </c>
      <c r="E129" t="s">
        <v>14760</v>
      </c>
      <c r="F129" t="s">
        <v>54</v>
      </c>
      <c r="G129" t="s">
        <v>54</v>
      </c>
      <c r="H129">
        <v>6</v>
      </c>
      <c r="I129">
        <v>1</v>
      </c>
      <c r="J129">
        <v>2</v>
      </c>
      <c r="K129">
        <v>1</v>
      </c>
      <c r="L129">
        <v>287</v>
      </c>
      <c r="M129">
        <v>31.3</v>
      </c>
      <c r="N129">
        <v>9.5399999999999991</v>
      </c>
      <c r="O129" t="s">
        <v>54</v>
      </c>
      <c r="P129" t="s">
        <v>150</v>
      </c>
      <c r="Q129" t="s">
        <v>1306</v>
      </c>
      <c r="R129" t="s">
        <v>125</v>
      </c>
      <c r="S129" t="s">
        <v>1562</v>
      </c>
      <c r="T129" t="s">
        <v>14761</v>
      </c>
      <c r="U129" t="s">
        <v>14762</v>
      </c>
      <c r="V129" t="s">
        <v>14763</v>
      </c>
      <c r="W129" t="s">
        <v>74</v>
      </c>
      <c r="X129" t="s">
        <v>54</v>
      </c>
      <c r="Y129" t="s">
        <v>14764</v>
      </c>
      <c r="Z129" t="s">
        <v>14765</v>
      </c>
      <c r="AA129">
        <v>13</v>
      </c>
      <c r="AB129">
        <v>8.27</v>
      </c>
      <c r="AC129">
        <v>1.1641443538998801E-3</v>
      </c>
      <c r="AD129" t="s">
        <v>54</v>
      </c>
      <c r="AE129" s="8">
        <v>488147.835738956</v>
      </c>
      <c r="AF129" s="8" t="s">
        <v>54</v>
      </c>
      <c r="AG129" s="8">
        <v>1177893.3402263699</v>
      </c>
      <c r="AH129" s="8">
        <v>833020.58798266295</v>
      </c>
      <c r="AI129" s="8">
        <v>344872.75224370678</v>
      </c>
      <c r="AJ129" s="10">
        <v>814853.13798911602</v>
      </c>
      <c r="AK129" s="10">
        <v>1413298.1166060499</v>
      </c>
      <c r="AL129" s="10">
        <v>1362692.00910747</v>
      </c>
      <c r="AM129" s="10">
        <v>1196947.7545675454</v>
      </c>
      <c r="AN129" s="10">
        <v>270970.43693940999</v>
      </c>
      <c r="AO129" s="12">
        <v>1973356.1733884099</v>
      </c>
      <c r="AP129" s="12">
        <v>1</v>
      </c>
      <c r="AQ129">
        <f>AP129/AO129</f>
        <v>5.0675089144344389E-7</v>
      </c>
      <c r="AR129" s="13">
        <f>LOG(AQ129,2)</f>
        <v>-20.912219942621178</v>
      </c>
    </row>
    <row r="130" spans="1:44" x14ac:dyDescent="0.25">
      <c r="A130" t="s">
        <v>49</v>
      </c>
      <c r="B130" t="s">
        <v>50</v>
      </c>
      <c r="C130" t="s">
        <v>51</v>
      </c>
      <c r="D130" t="s">
        <v>14766</v>
      </c>
      <c r="E130" t="s">
        <v>14767</v>
      </c>
      <c r="F130" t="s">
        <v>54</v>
      </c>
      <c r="G130">
        <v>2.3E-2</v>
      </c>
      <c r="H130">
        <v>0</v>
      </c>
      <c r="I130">
        <v>1</v>
      </c>
      <c r="J130">
        <v>2</v>
      </c>
      <c r="K130">
        <v>1</v>
      </c>
      <c r="L130">
        <v>3703</v>
      </c>
      <c r="M130">
        <v>404.2</v>
      </c>
      <c r="N130">
        <v>6.2</v>
      </c>
      <c r="O130">
        <v>0</v>
      </c>
      <c r="P130" t="s">
        <v>804</v>
      </c>
      <c r="Q130" t="s">
        <v>992</v>
      </c>
      <c r="R130" t="s">
        <v>1075</v>
      </c>
      <c r="S130" t="s">
        <v>14220</v>
      </c>
      <c r="T130" t="s">
        <v>14768</v>
      </c>
      <c r="U130" t="s">
        <v>14769</v>
      </c>
      <c r="V130" t="s">
        <v>14770</v>
      </c>
      <c r="W130" t="s">
        <v>187</v>
      </c>
      <c r="X130" t="s">
        <v>54</v>
      </c>
      <c r="Y130" t="s">
        <v>14771</v>
      </c>
      <c r="Z130" t="s">
        <v>14772</v>
      </c>
      <c r="AA130">
        <v>6</v>
      </c>
      <c r="AB130" t="s">
        <v>54</v>
      </c>
      <c r="AC130">
        <v>0</v>
      </c>
      <c r="AD130" t="s">
        <v>54</v>
      </c>
      <c r="AE130" s="8" t="s">
        <v>54</v>
      </c>
      <c r="AF130" s="8" t="s">
        <v>54</v>
      </c>
      <c r="AG130" s="8">
        <v>832752.771396189</v>
      </c>
      <c r="AH130" s="8">
        <v>832752.771396189</v>
      </c>
      <c r="AI130" s="8">
        <v>0</v>
      </c>
      <c r="AJ130" s="10" t="s">
        <v>54</v>
      </c>
      <c r="AK130" s="10" t="s">
        <v>54</v>
      </c>
      <c r="AL130" s="10" t="s">
        <v>54</v>
      </c>
      <c r="AM130" s="10">
        <v>0</v>
      </c>
      <c r="AN130" s="10">
        <v>0</v>
      </c>
      <c r="AO130" s="12">
        <v>2056107.6320447901</v>
      </c>
      <c r="AP130" s="12">
        <v>1</v>
      </c>
      <c r="AQ130">
        <f>AP130/AO130</f>
        <v>4.8635586212259922E-7</v>
      </c>
      <c r="AR130" s="13">
        <f>LOG(AQ130,2)</f>
        <v>-20.971484357276648</v>
      </c>
    </row>
    <row r="131" spans="1:44" x14ac:dyDescent="0.25">
      <c r="A131" t="s">
        <v>49</v>
      </c>
      <c r="B131" t="s">
        <v>64</v>
      </c>
      <c r="C131" t="s">
        <v>51</v>
      </c>
      <c r="D131" t="s">
        <v>14773</v>
      </c>
      <c r="E131" t="s">
        <v>14774</v>
      </c>
      <c r="F131" t="s">
        <v>54</v>
      </c>
      <c r="G131">
        <v>7.0000000000000001E-3</v>
      </c>
      <c r="H131">
        <v>2</v>
      </c>
      <c r="I131">
        <v>1</v>
      </c>
      <c r="J131">
        <v>8</v>
      </c>
      <c r="K131">
        <v>1</v>
      </c>
      <c r="L131">
        <v>326</v>
      </c>
      <c r="M131">
        <v>36.700000000000003</v>
      </c>
      <c r="N131">
        <v>5.92</v>
      </c>
      <c r="O131">
        <v>3.61</v>
      </c>
      <c r="P131" t="s">
        <v>12242</v>
      </c>
      <c r="Q131" t="s">
        <v>1417</v>
      </c>
      <c r="R131" t="s">
        <v>82</v>
      </c>
      <c r="S131" t="s">
        <v>488</v>
      </c>
      <c r="T131" t="s">
        <v>14775</v>
      </c>
      <c r="U131" t="s">
        <v>14776</v>
      </c>
      <c r="V131" t="s">
        <v>14777</v>
      </c>
      <c r="W131" t="s">
        <v>111</v>
      </c>
      <c r="X131" t="s">
        <v>54</v>
      </c>
      <c r="Y131" t="s">
        <v>2653</v>
      </c>
      <c r="Z131" t="s">
        <v>6132</v>
      </c>
      <c r="AA131">
        <v>77</v>
      </c>
      <c r="AB131">
        <v>2.35</v>
      </c>
      <c r="AC131">
        <v>4.6760187040748198E-3</v>
      </c>
      <c r="AD131" t="s">
        <v>54</v>
      </c>
      <c r="AE131" s="8">
        <v>1295689.51373159</v>
      </c>
      <c r="AF131" s="8">
        <v>363945.226575582</v>
      </c>
      <c r="AG131" s="8" t="s">
        <v>54</v>
      </c>
      <c r="AH131" s="8">
        <v>829817.37015358603</v>
      </c>
      <c r="AI131" s="8">
        <v>465872.14357800386</v>
      </c>
      <c r="AJ131" s="10">
        <v>2251315.3998584799</v>
      </c>
      <c r="AK131" s="10">
        <v>1162638.3080961099</v>
      </c>
      <c r="AL131" s="10">
        <v>1258572.09435684</v>
      </c>
      <c r="AM131" s="10">
        <v>1557508.6007704765</v>
      </c>
      <c r="AN131" s="10">
        <v>492156.29541988345</v>
      </c>
      <c r="AO131" s="12">
        <v>2306209.9809681796</v>
      </c>
      <c r="AP131" s="12">
        <v>1</v>
      </c>
      <c r="AQ131">
        <f>AP131/AO131</f>
        <v>4.3361186026095762E-7</v>
      </c>
      <c r="AR131" s="13">
        <f>LOG(AQ131,2)</f>
        <v>-21.137092446021466</v>
      </c>
    </row>
    <row r="132" spans="1:44" x14ac:dyDescent="0.25">
      <c r="A132" t="s">
        <v>49</v>
      </c>
      <c r="B132" t="s">
        <v>50</v>
      </c>
      <c r="C132" t="s">
        <v>51</v>
      </c>
      <c r="D132" t="s">
        <v>14778</v>
      </c>
      <c r="E132" t="s">
        <v>14779</v>
      </c>
      <c r="F132" t="s">
        <v>54</v>
      </c>
      <c r="G132">
        <v>2.1999999999999999E-2</v>
      </c>
      <c r="H132">
        <v>1</v>
      </c>
      <c r="I132">
        <v>1</v>
      </c>
      <c r="J132">
        <v>1</v>
      </c>
      <c r="K132">
        <v>1</v>
      </c>
      <c r="L132">
        <v>911</v>
      </c>
      <c r="M132">
        <v>99.9</v>
      </c>
      <c r="N132">
        <v>7.55</v>
      </c>
      <c r="O132">
        <v>0</v>
      </c>
      <c r="P132" t="s">
        <v>773</v>
      </c>
      <c r="Q132" t="s">
        <v>1326</v>
      </c>
      <c r="R132" t="s">
        <v>1418</v>
      </c>
      <c r="S132" t="s">
        <v>10919</v>
      </c>
      <c r="T132" t="s">
        <v>14780</v>
      </c>
      <c r="U132" t="s">
        <v>14781</v>
      </c>
      <c r="V132" t="s">
        <v>14782</v>
      </c>
      <c r="W132" t="s">
        <v>111</v>
      </c>
      <c r="X132" t="s">
        <v>54</v>
      </c>
      <c r="Y132" t="s">
        <v>54</v>
      </c>
      <c r="Z132" t="s">
        <v>10923</v>
      </c>
      <c r="AA132">
        <v>11</v>
      </c>
      <c r="AB132" t="s">
        <v>54</v>
      </c>
      <c r="AC132">
        <v>0</v>
      </c>
      <c r="AD132" t="s">
        <v>54</v>
      </c>
      <c r="AE132" s="8">
        <v>536963.21449986403</v>
      </c>
      <c r="AF132" s="8">
        <v>1046655.38799329</v>
      </c>
      <c r="AG132" s="8">
        <v>897022.81591196498</v>
      </c>
      <c r="AH132" s="8">
        <v>826880.47280170629</v>
      </c>
      <c r="AI132" s="8">
        <v>213910.40048403625</v>
      </c>
      <c r="AJ132" s="10">
        <v>480224.92057604698</v>
      </c>
      <c r="AK132" s="10" t="s">
        <v>54</v>
      </c>
      <c r="AL132" s="10" t="s">
        <v>54</v>
      </c>
      <c r="AM132" s="10">
        <v>480224.92057604698</v>
      </c>
      <c r="AN132" s="10">
        <v>0</v>
      </c>
      <c r="AO132" s="12">
        <v>2498478.1570340232</v>
      </c>
      <c r="AP132" s="12">
        <v>1</v>
      </c>
      <c r="AQ132">
        <f>AP132/AO132</f>
        <v>4.0024364318922581E-7</v>
      </c>
      <c r="AR132" s="13">
        <f>LOG(AQ132,2)</f>
        <v>-21.252618174679768</v>
      </c>
    </row>
    <row r="133" spans="1:44" x14ac:dyDescent="0.25">
      <c r="A133" t="s">
        <v>49</v>
      </c>
      <c r="B133" t="s">
        <v>50</v>
      </c>
      <c r="C133" t="s">
        <v>51</v>
      </c>
      <c r="D133" t="s">
        <v>14783</v>
      </c>
      <c r="E133" t="s">
        <v>14784</v>
      </c>
      <c r="F133" t="s">
        <v>54</v>
      </c>
      <c r="G133">
        <v>2.3E-2</v>
      </c>
      <c r="H133">
        <v>3</v>
      </c>
      <c r="I133">
        <v>2</v>
      </c>
      <c r="J133">
        <v>2</v>
      </c>
      <c r="K133">
        <v>2</v>
      </c>
      <c r="L133">
        <v>706</v>
      </c>
      <c r="M133">
        <v>80.2</v>
      </c>
      <c r="N133">
        <v>6.7</v>
      </c>
      <c r="O133">
        <v>0</v>
      </c>
      <c r="P133" t="s">
        <v>9670</v>
      </c>
      <c r="Q133" t="s">
        <v>992</v>
      </c>
      <c r="R133" t="s">
        <v>82</v>
      </c>
      <c r="S133" t="s">
        <v>14785</v>
      </c>
      <c r="T133" t="s">
        <v>14786</v>
      </c>
      <c r="U133" t="s">
        <v>14787</v>
      </c>
      <c r="V133" t="s">
        <v>14788</v>
      </c>
      <c r="W133" t="s">
        <v>111</v>
      </c>
      <c r="X133" t="s">
        <v>54</v>
      </c>
      <c r="Y133" t="s">
        <v>54</v>
      </c>
      <c r="Z133" t="s">
        <v>12406</v>
      </c>
      <c r="AA133">
        <v>3</v>
      </c>
      <c r="AB133" t="s">
        <v>54</v>
      </c>
      <c r="AC133">
        <v>0</v>
      </c>
      <c r="AD133" t="s">
        <v>54</v>
      </c>
      <c r="AE133" s="8">
        <v>787663.671766371</v>
      </c>
      <c r="AF133" s="8" t="s">
        <v>54</v>
      </c>
      <c r="AG133" s="8">
        <v>860509.78401387599</v>
      </c>
      <c r="AH133" s="8">
        <v>824086.7278901235</v>
      </c>
      <c r="AI133" s="8">
        <v>36423.056123752496</v>
      </c>
      <c r="AJ133" s="10">
        <v>1128765.5600066499</v>
      </c>
      <c r="AK133" s="10">
        <v>869258.80400047498</v>
      </c>
      <c r="AL133" s="10" t="s">
        <v>54</v>
      </c>
      <c r="AM133" s="10">
        <v>999012.18200356246</v>
      </c>
      <c r="AN133" s="10">
        <v>129753.37800308721</v>
      </c>
      <c r="AO133" s="12">
        <v>2567739.5385530102</v>
      </c>
      <c r="AP133" s="12">
        <v>1</v>
      </c>
      <c r="AQ133">
        <f>AP133/AO133</f>
        <v>3.8944759972170956E-7</v>
      </c>
      <c r="AR133" s="13">
        <f>LOG(AQ133,2)</f>
        <v>-21.292067437868734</v>
      </c>
    </row>
    <row r="134" spans="1:44" x14ac:dyDescent="0.25">
      <c r="A134" t="s">
        <v>49</v>
      </c>
      <c r="B134" t="s">
        <v>64</v>
      </c>
      <c r="C134" t="s">
        <v>51</v>
      </c>
      <c r="D134" t="s">
        <v>14789</v>
      </c>
      <c r="E134" t="s">
        <v>14790</v>
      </c>
      <c r="F134" t="s">
        <v>54</v>
      </c>
      <c r="G134">
        <v>6.0000000000000001E-3</v>
      </c>
      <c r="H134">
        <v>5</v>
      </c>
      <c r="I134">
        <v>1</v>
      </c>
      <c r="J134">
        <v>4</v>
      </c>
      <c r="K134">
        <v>1</v>
      </c>
      <c r="L134">
        <v>282</v>
      </c>
      <c r="M134">
        <v>32.700000000000003</v>
      </c>
      <c r="N134">
        <v>11.27</v>
      </c>
      <c r="O134">
        <v>4.24</v>
      </c>
      <c r="P134" t="s">
        <v>701</v>
      </c>
      <c r="Q134" t="s">
        <v>472</v>
      </c>
      <c r="R134" t="s">
        <v>2608</v>
      </c>
      <c r="S134" t="s">
        <v>2087</v>
      </c>
      <c r="T134" t="s">
        <v>14791</v>
      </c>
      <c r="U134" t="s">
        <v>14792</v>
      </c>
      <c r="V134" t="s">
        <v>14793</v>
      </c>
      <c r="W134" t="s">
        <v>62</v>
      </c>
      <c r="X134" t="s">
        <v>54</v>
      </c>
      <c r="Y134" t="s">
        <v>1740</v>
      </c>
      <c r="Z134" t="s">
        <v>54</v>
      </c>
      <c r="AA134">
        <v>1</v>
      </c>
      <c r="AB134" t="s">
        <v>54</v>
      </c>
      <c r="AC134">
        <v>0</v>
      </c>
      <c r="AD134" t="s">
        <v>54</v>
      </c>
      <c r="AE134" s="8">
        <v>573875.47300819797</v>
      </c>
      <c r="AF134" s="8">
        <v>950300.60070789501</v>
      </c>
      <c r="AG134" s="8">
        <v>945187.64046635898</v>
      </c>
      <c r="AH134" s="8">
        <v>823121.23806081724</v>
      </c>
      <c r="AI134" s="8">
        <v>176255.73113728233</v>
      </c>
      <c r="AJ134" s="10">
        <v>366301.40745720803</v>
      </c>
      <c r="AK134" s="10">
        <v>782048.67380794894</v>
      </c>
      <c r="AL134" s="10">
        <v>728377.74812193902</v>
      </c>
      <c r="AM134" s="10">
        <v>625575.94312903204</v>
      </c>
      <c r="AN134" s="10">
        <v>184639.47880825866</v>
      </c>
      <c r="AO134" s="12">
        <v>2725387.1545664403</v>
      </c>
      <c r="AP134" s="12">
        <v>1</v>
      </c>
      <c r="AQ134">
        <f>AP134/AO134</f>
        <v>3.6692034683016692E-7</v>
      </c>
      <c r="AR134" s="13">
        <f>LOG(AQ134,2)</f>
        <v>-21.378029755653774</v>
      </c>
    </row>
    <row r="135" spans="1:44" x14ac:dyDescent="0.25">
      <c r="A135" t="s">
        <v>49</v>
      </c>
      <c r="B135" t="s">
        <v>64</v>
      </c>
      <c r="C135" t="s">
        <v>51</v>
      </c>
      <c r="D135" t="s">
        <v>14794</v>
      </c>
      <c r="E135" t="s">
        <v>14795</v>
      </c>
      <c r="F135" t="s">
        <v>54</v>
      </c>
      <c r="G135">
        <v>8.9999999999999993E-3</v>
      </c>
      <c r="H135">
        <v>3</v>
      </c>
      <c r="I135">
        <v>1</v>
      </c>
      <c r="J135">
        <v>1</v>
      </c>
      <c r="K135">
        <v>1</v>
      </c>
      <c r="L135">
        <v>551</v>
      </c>
      <c r="M135">
        <v>60.2</v>
      </c>
      <c r="N135">
        <v>5.68</v>
      </c>
      <c r="O135">
        <v>1.95</v>
      </c>
      <c r="P135" t="s">
        <v>242</v>
      </c>
      <c r="Q135" t="s">
        <v>575</v>
      </c>
      <c r="R135" t="s">
        <v>1418</v>
      </c>
      <c r="S135" t="s">
        <v>14796</v>
      </c>
      <c r="T135" t="s">
        <v>14797</v>
      </c>
      <c r="U135" t="s">
        <v>14798</v>
      </c>
      <c r="V135" t="s">
        <v>14799</v>
      </c>
      <c r="W135" t="s">
        <v>217</v>
      </c>
      <c r="X135" t="s">
        <v>14800</v>
      </c>
      <c r="Y135" t="s">
        <v>14801</v>
      </c>
      <c r="Z135" t="s">
        <v>14802</v>
      </c>
      <c r="AA135">
        <v>153</v>
      </c>
      <c r="AB135" t="s">
        <v>54</v>
      </c>
      <c r="AC135">
        <v>0</v>
      </c>
      <c r="AD135" t="s">
        <v>54</v>
      </c>
      <c r="AE135" s="8">
        <v>525750.32518521405</v>
      </c>
      <c r="AF135" s="8">
        <v>1217039.5886916299</v>
      </c>
      <c r="AG135" s="8">
        <v>701894.51178222802</v>
      </c>
      <c r="AH135" s="8">
        <v>814894.80855302408</v>
      </c>
      <c r="AI135" s="8">
        <v>293310.9973646024</v>
      </c>
      <c r="AJ135" s="10" t="s">
        <v>54</v>
      </c>
      <c r="AK135" s="10" t="s">
        <v>54</v>
      </c>
      <c r="AL135" s="10">
        <v>549578.737141244</v>
      </c>
      <c r="AM135" s="10">
        <v>549578.737141244</v>
      </c>
      <c r="AN135" s="10">
        <v>0</v>
      </c>
      <c r="AO135" s="12">
        <v>2866466.5879293568</v>
      </c>
      <c r="AP135" s="12">
        <v>1</v>
      </c>
      <c r="AQ135">
        <f>AP135/AO135</f>
        <v>3.4886155806280225E-7</v>
      </c>
      <c r="AR135" s="13">
        <f>LOG(AQ135,2)</f>
        <v>-21.450842032135494</v>
      </c>
    </row>
    <row r="136" spans="1:44" x14ac:dyDescent="0.25">
      <c r="A136" t="s">
        <v>49</v>
      </c>
      <c r="B136" t="s">
        <v>64</v>
      </c>
      <c r="C136" t="s">
        <v>51</v>
      </c>
      <c r="D136" t="s">
        <v>14803</v>
      </c>
      <c r="E136" t="s">
        <v>14804</v>
      </c>
      <c r="F136" t="s">
        <v>54</v>
      </c>
      <c r="G136">
        <v>6.0000000000000001E-3</v>
      </c>
      <c r="H136">
        <v>1</v>
      </c>
      <c r="I136">
        <v>1</v>
      </c>
      <c r="J136">
        <v>2</v>
      </c>
      <c r="K136">
        <v>1</v>
      </c>
      <c r="L136">
        <v>1651</v>
      </c>
      <c r="M136">
        <v>178.6</v>
      </c>
      <c r="N136">
        <v>6.86</v>
      </c>
      <c r="O136">
        <v>4.2300000000000004</v>
      </c>
      <c r="P136" t="s">
        <v>773</v>
      </c>
      <c r="Q136" t="s">
        <v>472</v>
      </c>
      <c r="R136" t="s">
        <v>266</v>
      </c>
      <c r="S136" t="s">
        <v>54</v>
      </c>
      <c r="T136" t="s">
        <v>14805</v>
      </c>
      <c r="U136" t="s">
        <v>54</v>
      </c>
      <c r="V136" t="s">
        <v>14806</v>
      </c>
      <c r="W136" t="s">
        <v>99</v>
      </c>
      <c r="X136" t="s">
        <v>54</v>
      </c>
      <c r="Y136" t="s">
        <v>54</v>
      </c>
      <c r="Z136" t="s">
        <v>54</v>
      </c>
      <c r="AA136">
        <v>0</v>
      </c>
      <c r="AB136" t="s">
        <v>54</v>
      </c>
      <c r="AC136">
        <v>0</v>
      </c>
      <c r="AD136" t="s">
        <v>54</v>
      </c>
      <c r="AE136" s="8">
        <v>742776.40328705404</v>
      </c>
      <c r="AF136" s="8">
        <v>1101870.63984632</v>
      </c>
      <c r="AG136" s="8">
        <v>596750.60051633499</v>
      </c>
      <c r="AH136" s="8">
        <v>813799.21454990294</v>
      </c>
      <c r="AI136" s="8">
        <v>212241.59712136249</v>
      </c>
      <c r="AJ136" s="10" t="s">
        <v>54</v>
      </c>
      <c r="AK136" s="10">
        <v>684236.44332498196</v>
      </c>
      <c r="AL136" s="10">
        <v>677701.72030928405</v>
      </c>
      <c r="AM136" s="10">
        <v>680969.081817133</v>
      </c>
      <c r="AN136" s="10">
        <v>3267.3615078489529</v>
      </c>
      <c r="AO136" s="12">
        <v>2958871.4691348397</v>
      </c>
      <c r="AP136" s="12">
        <v>1</v>
      </c>
      <c r="AQ136">
        <f>AP136/AO136</f>
        <v>3.3796669116296402E-7</v>
      </c>
      <c r="AR136" s="13">
        <f>LOG(AQ136,2)</f>
        <v>-21.496615597769093</v>
      </c>
    </row>
    <row r="137" spans="1:44" x14ac:dyDescent="0.25">
      <c r="A137" t="s">
        <v>49</v>
      </c>
      <c r="B137" t="s">
        <v>64</v>
      </c>
      <c r="C137" t="s">
        <v>51</v>
      </c>
      <c r="D137" t="s">
        <v>14807</v>
      </c>
      <c r="E137" t="s">
        <v>14808</v>
      </c>
      <c r="F137" t="s">
        <v>54</v>
      </c>
      <c r="G137">
        <v>2E-3</v>
      </c>
      <c r="H137">
        <v>11</v>
      </c>
      <c r="I137">
        <v>4</v>
      </c>
      <c r="J137">
        <v>17</v>
      </c>
      <c r="K137">
        <v>4</v>
      </c>
      <c r="L137">
        <v>350</v>
      </c>
      <c r="M137">
        <v>39.299999999999997</v>
      </c>
      <c r="N137">
        <v>9.01</v>
      </c>
      <c r="O137">
        <v>6.25</v>
      </c>
      <c r="P137" t="s">
        <v>14809</v>
      </c>
      <c r="Q137" t="s">
        <v>682</v>
      </c>
      <c r="R137" t="s">
        <v>204</v>
      </c>
      <c r="S137" t="s">
        <v>1229</v>
      </c>
      <c r="T137" t="s">
        <v>14810</v>
      </c>
      <c r="U137" t="s">
        <v>14811</v>
      </c>
      <c r="V137" t="s">
        <v>14812</v>
      </c>
      <c r="W137" t="s">
        <v>99</v>
      </c>
      <c r="X137" t="s">
        <v>14813</v>
      </c>
      <c r="Y137" t="s">
        <v>14814</v>
      </c>
      <c r="Z137" t="s">
        <v>14815</v>
      </c>
      <c r="AA137">
        <v>18</v>
      </c>
      <c r="AB137">
        <v>7.09</v>
      </c>
      <c r="AC137">
        <v>1.06609808102345E-3</v>
      </c>
      <c r="AD137" t="s">
        <v>54</v>
      </c>
      <c r="AE137" s="8">
        <v>390373.67534644902</v>
      </c>
      <c r="AF137" s="8">
        <v>797172.53397331503</v>
      </c>
      <c r="AG137" s="8">
        <v>1236083.69898212</v>
      </c>
      <c r="AH137" s="8">
        <v>807876.63610062806</v>
      </c>
      <c r="AI137" s="8">
        <v>345342.62635941274</v>
      </c>
      <c r="AJ137" s="10" t="s">
        <v>54</v>
      </c>
      <c r="AK137" s="10" t="s">
        <v>54</v>
      </c>
      <c r="AL137" s="10" t="s">
        <v>54</v>
      </c>
      <c r="AM137" s="10">
        <v>0</v>
      </c>
      <c r="AN137" s="10">
        <v>0</v>
      </c>
      <c r="AO137" s="12">
        <v>2980890.2465889067</v>
      </c>
      <c r="AP137" s="12">
        <v>1</v>
      </c>
      <c r="AQ137">
        <f>AP137/AO137</f>
        <v>3.3547025125944183E-7</v>
      </c>
      <c r="AR137" s="13">
        <f>LOG(AQ137,2)</f>
        <v>-21.507311827036066</v>
      </c>
    </row>
    <row r="138" spans="1:44" x14ac:dyDescent="0.25">
      <c r="A138" t="s">
        <v>49</v>
      </c>
      <c r="B138" t="s">
        <v>64</v>
      </c>
      <c r="C138" t="s">
        <v>51</v>
      </c>
      <c r="D138" t="s">
        <v>14816</v>
      </c>
      <c r="E138" t="s">
        <v>14817</v>
      </c>
      <c r="F138" t="s">
        <v>54</v>
      </c>
      <c r="G138">
        <v>8.9999999999999993E-3</v>
      </c>
      <c r="H138">
        <v>3</v>
      </c>
      <c r="I138">
        <v>1</v>
      </c>
      <c r="J138">
        <v>3</v>
      </c>
      <c r="K138">
        <v>1</v>
      </c>
      <c r="L138">
        <v>414</v>
      </c>
      <c r="M138">
        <v>46.6</v>
      </c>
      <c r="N138">
        <v>7.01</v>
      </c>
      <c r="O138">
        <v>2.16</v>
      </c>
      <c r="P138" t="s">
        <v>55</v>
      </c>
      <c r="Q138" t="s">
        <v>3978</v>
      </c>
      <c r="R138" t="s">
        <v>506</v>
      </c>
      <c r="S138" t="s">
        <v>7077</v>
      </c>
      <c r="T138" t="s">
        <v>14818</v>
      </c>
      <c r="U138" t="s">
        <v>14819</v>
      </c>
      <c r="V138" t="s">
        <v>14820</v>
      </c>
      <c r="W138" t="s">
        <v>198</v>
      </c>
      <c r="X138" t="s">
        <v>14821</v>
      </c>
      <c r="Y138" t="s">
        <v>14822</v>
      </c>
      <c r="Z138" t="s">
        <v>14823</v>
      </c>
      <c r="AA138">
        <v>21</v>
      </c>
      <c r="AB138" t="s">
        <v>54</v>
      </c>
      <c r="AC138">
        <v>0</v>
      </c>
      <c r="AD138" t="s">
        <v>54</v>
      </c>
      <c r="AE138" s="8" t="s">
        <v>54</v>
      </c>
      <c r="AF138" s="8" t="s">
        <v>54</v>
      </c>
      <c r="AG138" s="8">
        <v>801663.94449951698</v>
      </c>
      <c r="AH138" s="8">
        <v>801663.94449951698</v>
      </c>
      <c r="AI138" s="8">
        <v>0</v>
      </c>
      <c r="AJ138" s="10">
        <v>674461.93264477397</v>
      </c>
      <c r="AK138" s="10" t="s">
        <v>54</v>
      </c>
      <c r="AL138" s="10" t="s">
        <v>54</v>
      </c>
      <c r="AM138" s="10">
        <v>674461.93264477397</v>
      </c>
      <c r="AN138" s="10">
        <v>0</v>
      </c>
      <c r="AO138" s="12">
        <v>3104761.3975644433</v>
      </c>
      <c r="AP138" s="12">
        <v>1</v>
      </c>
      <c r="AQ138">
        <f>AP138/AO138</f>
        <v>3.2208594218688066E-7</v>
      </c>
      <c r="AR138" s="13">
        <f>LOG(AQ138,2)</f>
        <v>-21.566050970208796</v>
      </c>
    </row>
    <row r="139" spans="1:44" x14ac:dyDescent="0.25">
      <c r="A139" t="s">
        <v>49</v>
      </c>
      <c r="B139" t="s">
        <v>64</v>
      </c>
      <c r="C139" t="s">
        <v>51</v>
      </c>
      <c r="D139" t="s">
        <v>14824</v>
      </c>
      <c r="E139" t="s">
        <v>14825</v>
      </c>
      <c r="F139" t="s">
        <v>54</v>
      </c>
      <c r="G139">
        <v>7.0000000000000001E-3</v>
      </c>
      <c r="H139">
        <v>12</v>
      </c>
      <c r="I139">
        <v>3</v>
      </c>
      <c r="J139">
        <v>6</v>
      </c>
      <c r="K139">
        <v>3</v>
      </c>
      <c r="L139">
        <v>234</v>
      </c>
      <c r="M139">
        <v>26.4</v>
      </c>
      <c r="N139">
        <v>8.84</v>
      </c>
      <c r="O139">
        <v>3.5</v>
      </c>
      <c r="P139" t="s">
        <v>6236</v>
      </c>
      <c r="Q139" t="s">
        <v>81</v>
      </c>
      <c r="R139" t="s">
        <v>849</v>
      </c>
      <c r="S139" t="s">
        <v>205</v>
      </c>
      <c r="T139" t="s">
        <v>14826</v>
      </c>
      <c r="U139" t="s">
        <v>14827</v>
      </c>
      <c r="V139" t="s">
        <v>14828</v>
      </c>
      <c r="W139" t="s">
        <v>177</v>
      </c>
      <c r="X139" t="s">
        <v>14829</v>
      </c>
      <c r="Y139" t="s">
        <v>54</v>
      </c>
      <c r="Z139" t="s">
        <v>14830</v>
      </c>
      <c r="AA139">
        <v>9</v>
      </c>
      <c r="AB139">
        <v>3.45</v>
      </c>
      <c r="AC139">
        <v>7.6219512195121997E-4</v>
      </c>
      <c r="AD139" t="s">
        <v>54</v>
      </c>
      <c r="AE139" s="8">
        <v>798825.84618771099</v>
      </c>
      <c r="AF139" s="8" t="s">
        <v>54</v>
      </c>
      <c r="AG139" s="8" t="s">
        <v>54</v>
      </c>
      <c r="AH139" s="8">
        <v>798825.84618771099</v>
      </c>
      <c r="AI139" s="8">
        <v>0</v>
      </c>
      <c r="AJ139" s="10" t="s">
        <v>54</v>
      </c>
      <c r="AK139" s="10" t="s">
        <v>54</v>
      </c>
      <c r="AL139" s="10" t="s">
        <v>54</v>
      </c>
      <c r="AM139" s="10">
        <v>0</v>
      </c>
      <c r="AN139" s="10">
        <v>0</v>
      </c>
      <c r="AO139" s="12">
        <v>3531387.77787608</v>
      </c>
      <c r="AP139" s="12">
        <v>1</v>
      </c>
      <c r="AQ139">
        <f>AP139/AO139</f>
        <v>2.8317479214968584E-7</v>
      </c>
      <c r="AR139" s="13">
        <f>LOG(AQ139,2)</f>
        <v>-21.751803819903881</v>
      </c>
    </row>
    <row r="140" spans="1:44" x14ac:dyDescent="0.25">
      <c r="A140" t="s">
        <v>49</v>
      </c>
      <c r="B140" t="s">
        <v>50</v>
      </c>
      <c r="C140" t="s">
        <v>51</v>
      </c>
      <c r="D140" t="s">
        <v>14831</v>
      </c>
      <c r="E140" t="s">
        <v>14832</v>
      </c>
      <c r="F140" t="s">
        <v>54</v>
      </c>
      <c r="G140">
        <v>0.02</v>
      </c>
      <c r="H140">
        <v>4</v>
      </c>
      <c r="I140">
        <v>1</v>
      </c>
      <c r="J140">
        <v>1</v>
      </c>
      <c r="K140">
        <v>1</v>
      </c>
      <c r="L140">
        <v>233</v>
      </c>
      <c r="M140">
        <v>26</v>
      </c>
      <c r="N140">
        <v>4.79</v>
      </c>
      <c r="O140">
        <v>0</v>
      </c>
      <c r="P140" t="s">
        <v>54</v>
      </c>
      <c r="Q140" t="s">
        <v>4058</v>
      </c>
      <c r="R140" t="s">
        <v>54</v>
      </c>
      <c r="S140" t="s">
        <v>14833</v>
      </c>
      <c r="T140" t="s">
        <v>14834</v>
      </c>
      <c r="U140" t="s">
        <v>14835</v>
      </c>
      <c r="V140" t="s">
        <v>14836</v>
      </c>
      <c r="W140" t="s">
        <v>405</v>
      </c>
      <c r="X140" t="s">
        <v>54</v>
      </c>
      <c r="Y140" t="s">
        <v>54</v>
      </c>
      <c r="Z140" t="s">
        <v>54</v>
      </c>
      <c r="AA140">
        <v>0</v>
      </c>
      <c r="AB140" t="s">
        <v>54</v>
      </c>
      <c r="AC140">
        <v>0</v>
      </c>
      <c r="AD140" t="s">
        <v>54</v>
      </c>
      <c r="AE140" s="8" t="s">
        <v>54</v>
      </c>
      <c r="AF140" s="8">
        <v>581246.97687656595</v>
      </c>
      <c r="AG140" s="8">
        <v>1011536.44942635</v>
      </c>
      <c r="AH140" s="8">
        <v>796391.71315145795</v>
      </c>
      <c r="AI140" s="8">
        <v>215144.73627489203</v>
      </c>
      <c r="AJ140" s="10" t="s">
        <v>54</v>
      </c>
      <c r="AK140" s="10">
        <v>483481.93725396303</v>
      </c>
      <c r="AL140" s="10">
        <v>495002.19231106498</v>
      </c>
      <c r="AM140" s="10">
        <v>489242.064782514</v>
      </c>
      <c r="AN140" s="10">
        <v>5760.1275285509764</v>
      </c>
      <c r="AO140" s="12">
        <v>3583608.5372881899</v>
      </c>
      <c r="AP140" s="12">
        <v>1</v>
      </c>
      <c r="AQ140">
        <f>AP140/AO140</f>
        <v>2.790483362216583E-7</v>
      </c>
      <c r="AR140" s="13">
        <f>LOG(AQ140,2)</f>
        <v>-21.772981619621948</v>
      </c>
    </row>
    <row r="141" spans="1:44" x14ac:dyDescent="0.25">
      <c r="A141" t="s">
        <v>49</v>
      </c>
      <c r="B141" t="s">
        <v>64</v>
      </c>
      <c r="C141" t="s">
        <v>51</v>
      </c>
      <c r="D141" t="s">
        <v>14837</v>
      </c>
      <c r="E141" t="s">
        <v>14838</v>
      </c>
      <c r="F141" t="s">
        <v>54</v>
      </c>
      <c r="G141">
        <v>1E-3</v>
      </c>
      <c r="H141">
        <v>4</v>
      </c>
      <c r="I141">
        <v>2</v>
      </c>
      <c r="J141">
        <v>10</v>
      </c>
      <c r="K141">
        <v>1</v>
      </c>
      <c r="L141">
        <v>646</v>
      </c>
      <c r="M141">
        <v>73.099999999999994</v>
      </c>
      <c r="N141">
        <v>7.21</v>
      </c>
      <c r="O141">
        <v>10.99</v>
      </c>
      <c r="P141" t="s">
        <v>861</v>
      </c>
      <c r="Q141" t="s">
        <v>14839</v>
      </c>
      <c r="R141" t="s">
        <v>82</v>
      </c>
      <c r="S141" t="s">
        <v>14840</v>
      </c>
      <c r="T141" t="s">
        <v>14841</v>
      </c>
      <c r="U141" t="s">
        <v>14842</v>
      </c>
      <c r="V141" t="s">
        <v>14843</v>
      </c>
      <c r="W141" t="s">
        <v>438</v>
      </c>
      <c r="X141" t="s">
        <v>14844</v>
      </c>
      <c r="Y141" t="s">
        <v>54</v>
      </c>
      <c r="Z141" t="s">
        <v>54</v>
      </c>
      <c r="AA141">
        <v>2</v>
      </c>
      <c r="AB141">
        <v>3.12</v>
      </c>
      <c r="AC141">
        <v>7.3206442166910701E-4</v>
      </c>
      <c r="AD141" t="s">
        <v>54</v>
      </c>
      <c r="AE141" s="8">
        <v>528087.36418683303</v>
      </c>
      <c r="AF141" s="8">
        <v>1042407.56840554</v>
      </c>
      <c r="AG141" s="8">
        <v>802895.04088604299</v>
      </c>
      <c r="AH141" s="8">
        <v>791129.99115947203</v>
      </c>
      <c r="AI141" s="8">
        <v>210135.08419299344</v>
      </c>
      <c r="AJ141" s="10">
        <v>295800.38872991398</v>
      </c>
      <c r="AK141" s="10">
        <v>555006.97695110401</v>
      </c>
      <c r="AL141" s="10" t="s">
        <v>54</v>
      </c>
      <c r="AM141" s="10">
        <v>425403.68284050899</v>
      </c>
      <c r="AN141" s="10">
        <v>129603.29411059497</v>
      </c>
      <c r="AO141" s="12">
        <v>4141931.24073422</v>
      </c>
      <c r="AP141" s="12">
        <v>1</v>
      </c>
      <c r="AQ141">
        <f>AP141/AO141</f>
        <v>2.4143326913914074E-7</v>
      </c>
      <c r="AR141" s="13">
        <f>LOG(AQ141,2)</f>
        <v>-21.981872173226602</v>
      </c>
    </row>
    <row r="142" spans="1:44" x14ac:dyDescent="0.25">
      <c r="A142" t="s">
        <v>49</v>
      </c>
      <c r="B142" t="s">
        <v>64</v>
      </c>
      <c r="C142" t="s">
        <v>51</v>
      </c>
      <c r="D142" t="s">
        <v>14845</v>
      </c>
      <c r="E142" t="s">
        <v>14846</v>
      </c>
      <c r="F142" t="s">
        <v>54</v>
      </c>
      <c r="G142">
        <v>7.0000000000000001E-3</v>
      </c>
      <c r="H142">
        <v>3</v>
      </c>
      <c r="I142">
        <v>1</v>
      </c>
      <c r="J142">
        <v>1</v>
      </c>
      <c r="K142">
        <v>1</v>
      </c>
      <c r="L142">
        <v>439</v>
      </c>
      <c r="M142">
        <v>51.9</v>
      </c>
      <c r="N142">
        <v>4.9800000000000004</v>
      </c>
      <c r="O142">
        <v>2.38</v>
      </c>
      <c r="P142" t="s">
        <v>623</v>
      </c>
      <c r="Q142" t="s">
        <v>14847</v>
      </c>
      <c r="R142" t="s">
        <v>69</v>
      </c>
      <c r="S142" t="s">
        <v>14848</v>
      </c>
      <c r="T142" t="s">
        <v>14849</v>
      </c>
      <c r="U142" t="s">
        <v>14850</v>
      </c>
      <c r="V142" t="s">
        <v>14851</v>
      </c>
      <c r="W142" t="s">
        <v>646</v>
      </c>
      <c r="X142" t="s">
        <v>14852</v>
      </c>
      <c r="Y142" t="s">
        <v>54</v>
      </c>
      <c r="Z142" t="s">
        <v>469</v>
      </c>
      <c r="AA142">
        <v>4</v>
      </c>
      <c r="AB142" t="s">
        <v>54</v>
      </c>
      <c r="AC142">
        <v>0</v>
      </c>
      <c r="AD142" t="s">
        <v>54</v>
      </c>
      <c r="AE142" s="8" t="s">
        <v>54</v>
      </c>
      <c r="AF142" s="8">
        <v>807626.42275696096</v>
      </c>
      <c r="AG142" s="8">
        <v>765873.72042221797</v>
      </c>
      <c r="AH142" s="8">
        <v>786750.07158958947</v>
      </c>
      <c r="AI142" s="8">
        <v>20876.351167371497</v>
      </c>
      <c r="AJ142" s="10">
        <v>1779935.89309702</v>
      </c>
      <c r="AK142" s="10" t="s">
        <v>54</v>
      </c>
      <c r="AL142" s="10">
        <v>3106629.8173209499</v>
      </c>
      <c r="AM142" s="10">
        <v>2443282.855208985</v>
      </c>
      <c r="AN142" s="10">
        <v>663346.96211196436</v>
      </c>
      <c r="AO142" s="12">
        <v>4295651.5753413541</v>
      </c>
      <c r="AP142" s="12">
        <v>1</v>
      </c>
      <c r="AQ142">
        <f>AP142/AO142</f>
        <v>2.3279355470550122E-7</v>
      </c>
      <c r="AR142" s="13">
        <f>LOG(AQ142,2)</f>
        <v>-22.034445548934126</v>
      </c>
    </row>
    <row r="143" spans="1:44" x14ac:dyDescent="0.25">
      <c r="A143" t="s">
        <v>54</v>
      </c>
      <c r="B143" t="s">
        <v>54</v>
      </c>
      <c r="C143" t="s">
        <v>51</v>
      </c>
      <c r="D143" t="s">
        <v>14853</v>
      </c>
      <c r="E143" t="s">
        <v>14854</v>
      </c>
      <c r="F143" t="s">
        <v>54</v>
      </c>
      <c r="G143" t="s">
        <v>54</v>
      </c>
      <c r="H143">
        <v>4</v>
      </c>
      <c r="I143">
        <v>3</v>
      </c>
      <c r="J143">
        <v>3</v>
      </c>
      <c r="K143">
        <v>3</v>
      </c>
      <c r="L143">
        <v>794</v>
      </c>
      <c r="M143">
        <v>89.5</v>
      </c>
      <c r="N143">
        <v>6.79</v>
      </c>
      <c r="O143" t="s">
        <v>54</v>
      </c>
      <c r="P143" t="s">
        <v>252</v>
      </c>
      <c r="Q143" t="s">
        <v>6177</v>
      </c>
      <c r="R143" t="s">
        <v>57</v>
      </c>
      <c r="S143" t="s">
        <v>14855</v>
      </c>
      <c r="T143" t="s">
        <v>14856</v>
      </c>
      <c r="U143" t="s">
        <v>14857</v>
      </c>
      <c r="V143" t="s">
        <v>14858</v>
      </c>
      <c r="W143" t="s">
        <v>177</v>
      </c>
      <c r="X143" t="s">
        <v>54</v>
      </c>
      <c r="Y143" t="s">
        <v>54</v>
      </c>
      <c r="Z143" t="s">
        <v>936</v>
      </c>
      <c r="AA143">
        <v>4</v>
      </c>
      <c r="AB143">
        <v>3.38</v>
      </c>
      <c r="AC143">
        <v>7.5757575757575801E-4</v>
      </c>
      <c r="AD143" t="s">
        <v>1055</v>
      </c>
      <c r="AE143" s="8" t="s">
        <v>54</v>
      </c>
      <c r="AF143" s="8" t="s">
        <v>54</v>
      </c>
      <c r="AG143" s="8">
        <v>775799.61246408301</v>
      </c>
      <c r="AH143" s="8">
        <v>775799.61246408301</v>
      </c>
      <c r="AI143" s="8">
        <v>0</v>
      </c>
      <c r="AJ143" s="10">
        <v>817575.72929617902</v>
      </c>
      <c r="AK143" s="10">
        <v>549253.28200831602</v>
      </c>
      <c r="AL143" s="10">
        <v>589367.65249642404</v>
      </c>
      <c r="AM143" s="10">
        <v>652065.55460030632</v>
      </c>
      <c r="AN143" s="10">
        <v>118173.61275064216</v>
      </c>
      <c r="AO143" s="12">
        <v>4297912.4632682996</v>
      </c>
      <c r="AP143" s="12">
        <v>1</v>
      </c>
      <c r="AQ143">
        <f>AP143/AO143</f>
        <v>2.3267109522271684E-7</v>
      </c>
      <c r="AR143" s="13">
        <f>LOG(AQ143,2)</f>
        <v>-22.035204668633661</v>
      </c>
    </row>
    <row r="144" spans="1:44" x14ac:dyDescent="0.25">
      <c r="A144" t="s">
        <v>49</v>
      </c>
      <c r="B144" t="s">
        <v>50</v>
      </c>
      <c r="C144" t="s">
        <v>51</v>
      </c>
      <c r="D144" t="s">
        <v>14859</v>
      </c>
      <c r="E144" t="s">
        <v>14860</v>
      </c>
      <c r="F144" t="s">
        <v>54</v>
      </c>
      <c r="G144">
        <v>0.02</v>
      </c>
      <c r="H144">
        <v>7</v>
      </c>
      <c r="I144">
        <v>1</v>
      </c>
      <c r="J144">
        <v>1</v>
      </c>
      <c r="K144">
        <v>1</v>
      </c>
      <c r="L144">
        <v>195</v>
      </c>
      <c r="M144">
        <v>22.4</v>
      </c>
      <c r="N144">
        <v>5.0999999999999996</v>
      </c>
      <c r="O144">
        <v>0</v>
      </c>
      <c r="P144" t="s">
        <v>825</v>
      </c>
      <c r="Q144" t="s">
        <v>14861</v>
      </c>
      <c r="R144" t="s">
        <v>13759</v>
      </c>
      <c r="S144" t="s">
        <v>14862</v>
      </c>
      <c r="T144" t="s">
        <v>14863</v>
      </c>
      <c r="U144" t="s">
        <v>14864</v>
      </c>
      <c r="V144" t="s">
        <v>14865</v>
      </c>
      <c r="W144" t="s">
        <v>646</v>
      </c>
      <c r="X144" t="s">
        <v>14866</v>
      </c>
      <c r="Y144" t="s">
        <v>54</v>
      </c>
      <c r="Z144" t="s">
        <v>14867</v>
      </c>
      <c r="AA144">
        <v>7</v>
      </c>
      <c r="AB144" t="s">
        <v>54</v>
      </c>
      <c r="AC144">
        <v>0</v>
      </c>
      <c r="AD144" t="s">
        <v>54</v>
      </c>
      <c r="AE144" s="8" t="s">
        <v>54</v>
      </c>
      <c r="AF144" s="8">
        <v>684922.82627214701</v>
      </c>
      <c r="AG144" s="8">
        <v>858072.47812396404</v>
      </c>
      <c r="AH144" s="8">
        <v>771497.65219805553</v>
      </c>
      <c r="AI144" s="8">
        <v>86574.825925908968</v>
      </c>
      <c r="AJ144" s="10">
        <v>961582.47054498899</v>
      </c>
      <c r="AK144" s="10">
        <v>1721794.8163763301</v>
      </c>
      <c r="AL144" s="10">
        <v>1687557.0030375801</v>
      </c>
      <c r="AM144" s="10">
        <v>1456978.0966529662</v>
      </c>
      <c r="AN144" s="10">
        <v>350576.36043211428</v>
      </c>
      <c r="AO144" s="12">
        <v>4303485.2327097803</v>
      </c>
      <c r="AP144" s="12">
        <v>1</v>
      </c>
      <c r="AQ144">
        <f>AP144/AO144</f>
        <v>2.3236979934292208E-7</v>
      </c>
      <c r="AR144" s="13">
        <f>LOG(AQ144,2)</f>
        <v>-22.037074087592384</v>
      </c>
    </row>
    <row r="145" spans="1:44" x14ac:dyDescent="0.25">
      <c r="A145" t="s">
        <v>49</v>
      </c>
      <c r="B145" t="s">
        <v>64</v>
      </c>
      <c r="C145" t="s">
        <v>51</v>
      </c>
      <c r="D145" t="s">
        <v>14868</v>
      </c>
      <c r="E145" t="s">
        <v>14869</v>
      </c>
      <c r="F145" t="s">
        <v>54</v>
      </c>
      <c r="G145">
        <v>2E-3</v>
      </c>
      <c r="H145">
        <v>9</v>
      </c>
      <c r="I145">
        <v>2</v>
      </c>
      <c r="J145">
        <v>6</v>
      </c>
      <c r="K145">
        <v>2</v>
      </c>
      <c r="L145">
        <v>396</v>
      </c>
      <c r="M145">
        <v>45.4</v>
      </c>
      <c r="N145">
        <v>5.38</v>
      </c>
      <c r="O145">
        <v>6.61</v>
      </c>
      <c r="P145" t="s">
        <v>1178</v>
      </c>
      <c r="Q145" t="s">
        <v>14870</v>
      </c>
      <c r="R145" t="s">
        <v>14871</v>
      </c>
      <c r="S145" t="s">
        <v>14872</v>
      </c>
      <c r="T145" t="s">
        <v>14873</v>
      </c>
      <c r="U145" t="s">
        <v>54</v>
      </c>
      <c r="V145" t="s">
        <v>14874</v>
      </c>
      <c r="W145" t="s">
        <v>217</v>
      </c>
      <c r="X145" t="s">
        <v>13195</v>
      </c>
      <c r="Y145" t="s">
        <v>54</v>
      </c>
      <c r="Z145" t="s">
        <v>14875</v>
      </c>
      <c r="AA145">
        <v>17</v>
      </c>
      <c r="AB145">
        <v>9.2799999999999994</v>
      </c>
      <c r="AC145">
        <v>1.27388535031847E-3</v>
      </c>
      <c r="AD145" t="s">
        <v>54</v>
      </c>
      <c r="AE145" s="8">
        <v>718172.05419806705</v>
      </c>
      <c r="AF145" s="8">
        <v>932384.35844712402</v>
      </c>
      <c r="AG145" s="8">
        <v>658275.84892636398</v>
      </c>
      <c r="AH145" s="8">
        <v>769610.75385718502</v>
      </c>
      <c r="AI145" s="8">
        <v>117667.11127835451</v>
      </c>
      <c r="AJ145" s="10" t="s">
        <v>54</v>
      </c>
      <c r="AK145" s="10">
        <v>656011.83201153204</v>
      </c>
      <c r="AL145" s="10">
        <v>676187.493655639</v>
      </c>
      <c r="AM145" s="10">
        <v>666099.66283358552</v>
      </c>
      <c r="AN145" s="10">
        <v>10087.830822053482</v>
      </c>
      <c r="AO145" s="12">
        <v>5961814.7480285997</v>
      </c>
      <c r="AP145" s="12">
        <v>1</v>
      </c>
      <c r="AQ145">
        <f>AP145/AO145</f>
        <v>1.677341618725525E-7</v>
      </c>
      <c r="AR145" s="13">
        <f>LOG(AQ145,2)</f>
        <v>-22.50732011636531</v>
      </c>
    </row>
    <row r="146" spans="1:44" x14ac:dyDescent="0.25">
      <c r="A146" t="s">
        <v>49</v>
      </c>
      <c r="B146" t="s">
        <v>50</v>
      </c>
      <c r="C146" t="s">
        <v>51</v>
      </c>
      <c r="D146" t="s">
        <v>14876</v>
      </c>
      <c r="E146" t="s">
        <v>14877</v>
      </c>
      <c r="F146" t="s">
        <v>54</v>
      </c>
      <c r="G146">
        <v>2.4E-2</v>
      </c>
      <c r="H146">
        <v>2</v>
      </c>
      <c r="I146">
        <v>1</v>
      </c>
      <c r="J146">
        <v>4</v>
      </c>
      <c r="K146">
        <v>1</v>
      </c>
      <c r="L146">
        <v>371</v>
      </c>
      <c r="M146">
        <v>40.799999999999997</v>
      </c>
      <c r="N146">
        <v>9.83</v>
      </c>
      <c r="O146">
        <v>0</v>
      </c>
      <c r="P146" t="s">
        <v>574</v>
      </c>
      <c r="Q146" t="s">
        <v>106</v>
      </c>
      <c r="R146" t="s">
        <v>115</v>
      </c>
      <c r="S146" t="s">
        <v>14878</v>
      </c>
      <c r="T146" t="s">
        <v>14879</v>
      </c>
      <c r="U146" t="s">
        <v>14880</v>
      </c>
      <c r="V146" t="s">
        <v>14881</v>
      </c>
      <c r="W146" t="s">
        <v>187</v>
      </c>
      <c r="X146" t="s">
        <v>14882</v>
      </c>
      <c r="Y146" t="s">
        <v>54</v>
      </c>
      <c r="Z146" t="s">
        <v>54</v>
      </c>
      <c r="AA146">
        <v>1</v>
      </c>
      <c r="AB146" t="s">
        <v>54</v>
      </c>
      <c r="AC146">
        <v>0</v>
      </c>
      <c r="AD146" t="s">
        <v>54</v>
      </c>
      <c r="AE146" s="8">
        <v>626246.28818310797</v>
      </c>
      <c r="AF146" s="8">
        <v>717685.174101096</v>
      </c>
      <c r="AG146" s="8">
        <v>931370.97285763803</v>
      </c>
      <c r="AH146" s="8">
        <v>758434.14504728059</v>
      </c>
      <c r="AI146" s="8">
        <v>127855.71887695041</v>
      </c>
      <c r="AJ146" s="10">
        <v>225541.66695076699</v>
      </c>
      <c r="AK146" s="10">
        <v>596732.89638761606</v>
      </c>
      <c r="AL146" s="10">
        <v>729342.98242987006</v>
      </c>
      <c r="AM146" s="10">
        <v>517205.8485894177</v>
      </c>
      <c r="AN146" s="10">
        <v>213225.00614490377</v>
      </c>
      <c r="AO146" s="12">
        <v>6135044.3783312999</v>
      </c>
      <c r="AP146" s="12">
        <v>1</v>
      </c>
      <c r="AQ146">
        <f>AP146/AO146</f>
        <v>1.6299800593651042E-7</v>
      </c>
      <c r="AR146" s="13">
        <f>LOG(AQ146,2)</f>
        <v>-22.548642349099385</v>
      </c>
    </row>
    <row r="147" spans="1:44" x14ac:dyDescent="0.25">
      <c r="A147" t="s">
        <v>49</v>
      </c>
      <c r="B147" t="s">
        <v>50</v>
      </c>
      <c r="C147" t="s">
        <v>51</v>
      </c>
      <c r="D147" t="s">
        <v>14883</v>
      </c>
      <c r="E147" t="s">
        <v>14884</v>
      </c>
      <c r="F147" t="s">
        <v>54</v>
      </c>
      <c r="G147">
        <v>0.02</v>
      </c>
      <c r="H147">
        <v>1</v>
      </c>
      <c r="I147">
        <v>1</v>
      </c>
      <c r="J147">
        <v>1</v>
      </c>
      <c r="K147">
        <v>1</v>
      </c>
      <c r="L147">
        <v>1382</v>
      </c>
      <c r="M147">
        <v>156.19999999999999</v>
      </c>
      <c r="N147">
        <v>6.2</v>
      </c>
      <c r="O147">
        <v>0</v>
      </c>
      <c r="P147" t="s">
        <v>462</v>
      </c>
      <c r="Q147" t="s">
        <v>14449</v>
      </c>
      <c r="R147" t="s">
        <v>664</v>
      </c>
      <c r="S147" t="s">
        <v>14885</v>
      </c>
      <c r="T147" t="s">
        <v>14886</v>
      </c>
      <c r="U147" t="s">
        <v>14887</v>
      </c>
      <c r="V147" t="s">
        <v>14888</v>
      </c>
      <c r="W147" t="s">
        <v>99</v>
      </c>
      <c r="X147" t="s">
        <v>14889</v>
      </c>
      <c r="Y147" t="s">
        <v>14890</v>
      </c>
      <c r="Z147" t="s">
        <v>14891</v>
      </c>
      <c r="AA147">
        <v>43</v>
      </c>
      <c r="AB147" t="s">
        <v>54</v>
      </c>
      <c r="AC147">
        <v>0</v>
      </c>
      <c r="AD147" t="s">
        <v>54</v>
      </c>
      <c r="AE147" s="8">
        <v>362486.12590278097</v>
      </c>
      <c r="AF147" s="8">
        <v>890299.02615402103</v>
      </c>
      <c r="AG147" s="8">
        <v>1004771.1915433099</v>
      </c>
      <c r="AH147" s="8">
        <v>752518.78120003734</v>
      </c>
      <c r="AI147" s="8">
        <v>279726.14382749336</v>
      </c>
      <c r="AJ147" s="10">
        <v>275937.19996223599</v>
      </c>
      <c r="AK147" s="10" t="s">
        <v>54</v>
      </c>
      <c r="AL147" s="10" t="s">
        <v>54</v>
      </c>
      <c r="AM147" s="10">
        <v>275937.19996223599</v>
      </c>
      <c r="AN147" s="10">
        <v>0</v>
      </c>
      <c r="AO147" s="12">
        <v>8331206.4137267899</v>
      </c>
      <c r="AP147" s="12">
        <v>1</v>
      </c>
      <c r="AQ147">
        <f>AP147/AO147</f>
        <v>1.2003063546143385E-7</v>
      </c>
      <c r="AR147" s="13">
        <f>LOG(AQ147,2)</f>
        <v>-22.990093991815094</v>
      </c>
    </row>
    <row r="148" spans="1:44" x14ac:dyDescent="0.25">
      <c r="A148" t="s">
        <v>49</v>
      </c>
      <c r="B148" t="s">
        <v>64</v>
      </c>
      <c r="C148" t="s">
        <v>51</v>
      </c>
      <c r="D148" t="s">
        <v>14892</v>
      </c>
      <c r="E148" t="s">
        <v>14893</v>
      </c>
      <c r="F148" t="s">
        <v>54</v>
      </c>
      <c r="G148">
        <v>1E-3</v>
      </c>
      <c r="H148">
        <v>5</v>
      </c>
      <c r="I148">
        <v>3</v>
      </c>
      <c r="J148">
        <v>12</v>
      </c>
      <c r="K148">
        <v>3</v>
      </c>
      <c r="L148">
        <v>732</v>
      </c>
      <c r="M148">
        <v>82.7</v>
      </c>
      <c r="N148">
        <v>5.81</v>
      </c>
      <c r="O148">
        <v>10.67</v>
      </c>
      <c r="P148" t="s">
        <v>14894</v>
      </c>
      <c r="Q148" t="s">
        <v>6752</v>
      </c>
      <c r="R148" t="s">
        <v>2453</v>
      </c>
      <c r="S148" t="s">
        <v>14895</v>
      </c>
      <c r="T148" t="s">
        <v>14896</v>
      </c>
      <c r="U148" t="s">
        <v>14897</v>
      </c>
      <c r="V148" t="s">
        <v>14898</v>
      </c>
      <c r="W148" t="s">
        <v>198</v>
      </c>
      <c r="X148" t="s">
        <v>12683</v>
      </c>
      <c r="Y148" t="s">
        <v>12684</v>
      </c>
      <c r="Z148" t="s">
        <v>12685</v>
      </c>
      <c r="AA148">
        <v>18</v>
      </c>
      <c r="AB148">
        <v>5.19</v>
      </c>
      <c r="AC148">
        <v>8.9928057553956796E-4</v>
      </c>
      <c r="AD148" t="s">
        <v>54</v>
      </c>
      <c r="AE148" s="8">
        <v>268107.81740669702</v>
      </c>
      <c r="AF148" s="8">
        <v>1428488.5459960599</v>
      </c>
      <c r="AG148" s="8">
        <v>552283.13407959905</v>
      </c>
      <c r="AH148" s="8">
        <v>749626.49916078523</v>
      </c>
      <c r="AI148" s="8">
        <v>493848.26389392791</v>
      </c>
      <c r="AJ148" s="10">
        <v>1000926.17563143</v>
      </c>
      <c r="AK148" s="10">
        <v>1003876.24211358</v>
      </c>
      <c r="AL148" s="10">
        <v>1180322.63976324</v>
      </c>
      <c r="AM148" s="10">
        <v>1061708.35250275</v>
      </c>
      <c r="AN148" s="10">
        <v>83881.613320193937</v>
      </c>
      <c r="AO148" s="12">
        <v>11965767.395159021</v>
      </c>
      <c r="AP148" s="12">
        <v>1</v>
      </c>
      <c r="AQ148">
        <f>AP148/AO148</f>
        <v>8.3571739862214684E-8</v>
      </c>
      <c r="AR148" s="13">
        <f>LOG(AQ148,2)</f>
        <v>-23.512409587764793</v>
      </c>
    </row>
  </sheetData>
  <conditionalFormatting sqref="AO2:AP1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51"/>
  <sheetViews>
    <sheetView topLeftCell="X2014" workbookViewId="0">
      <selection activeCell="AW2" sqref="AW2:AW2051"/>
    </sheetView>
  </sheetViews>
  <sheetFormatPr defaultRowHeight="15" x14ac:dyDescent="0.25"/>
  <cols>
    <col min="1" max="4" width="9.140625" customWidth="1"/>
    <col min="6" max="21" width="9.140625" customWidth="1"/>
    <col min="23" max="45" width="9.140625" customWidth="1"/>
    <col min="49" max="49" width="12" bestFit="1" customWidth="1"/>
    <col min="51" max="51" width="12" bestFit="1" customWidth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3" t="s">
        <v>35</v>
      </c>
      <c r="AF1" s="3" t="s">
        <v>36</v>
      </c>
      <c r="AG1" s="3" t="s">
        <v>37</v>
      </c>
      <c r="AH1" s="3" t="s">
        <v>38</v>
      </c>
      <c r="AI1" s="3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5" t="s">
        <v>43</v>
      </c>
      <c r="AP1" s="5" t="s">
        <v>44</v>
      </c>
      <c r="AQ1" s="5" t="s">
        <v>45</v>
      </c>
      <c r="AR1" s="5" t="s">
        <v>46</v>
      </c>
      <c r="AS1" s="5" t="s">
        <v>34</v>
      </c>
      <c r="AT1" s="4" t="s">
        <v>42</v>
      </c>
      <c r="AU1" s="3" t="s">
        <v>38</v>
      </c>
      <c r="AV1" s="5" t="s">
        <v>46</v>
      </c>
      <c r="AW1" t="s">
        <v>15496</v>
      </c>
      <c r="AX1" t="s">
        <v>48</v>
      </c>
      <c r="AY1" t="s">
        <v>15495</v>
      </c>
      <c r="AZ1" t="s">
        <v>14899</v>
      </c>
    </row>
    <row r="2" spans="1:52" x14ac:dyDescent="0.25">
      <c r="A2" t="s">
        <v>49</v>
      </c>
      <c r="B2" t="s">
        <v>64</v>
      </c>
      <c r="C2" t="s">
        <v>51</v>
      </c>
      <c r="D2" t="s">
        <v>137</v>
      </c>
      <c r="E2" s="8" t="s">
        <v>138</v>
      </c>
      <c r="F2" s="8" t="s">
        <v>54</v>
      </c>
      <c r="G2" s="8">
        <v>8.9999999999999993E-3</v>
      </c>
      <c r="H2" s="8">
        <v>3</v>
      </c>
      <c r="I2" s="8">
        <v>2</v>
      </c>
      <c r="J2" s="8">
        <v>3</v>
      </c>
      <c r="K2" s="8">
        <v>2</v>
      </c>
      <c r="L2" s="8">
        <v>666</v>
      </c>
      <c r="M2" s="8">
        <v>73.099999999999994</v>
      </c>
      <c r="N2" s="8">
        <v>5.59</v>
      </c>
      <c r="O2" s="8">
        <v>2.0099999999999998</v>
      </c>
      <c r="P2" s="8" t="s">
        <v>80</v>
      </c>
      <c r="Q2" s="8" t="s">
        <v>139</v>
      </c>
      <c r="R2" s="8" t="s">
        <v>82</v>
      </c>
      <c r="S2" s="8" t="s">
        <v>140</v>
      </c>
      <c r="T2" s="8" t="s">
        <v>141</v>
      </c>
      <c r="U2" s="8" t="s">
        <v>142</v>
      </c>
      <c r="V2" s="8" t="s">
        <v>143</v>
      </c>
      <c r="W2" s="8" t="s">
        <v>144</v>
      </c>
      <c r="X2" s="8" t="s">
        <v>145</v>
      </c>
      <c r="Y2" s="8" t="s">
        <v>146</v>
      </c>
      <c r="Z2" s="8" t="s">
        <v>147</v>
      </c>
      <c r="AA2" s="8">
        <v>27</v>
      </c>
      <c r="AB2" s="8">
        <v>3.78</v>
      </c>
      <c r="AC2" s="8">
        <v>7.8740157480315003E-4</v>
      </c>
      <c r="AD2" s="8" t="s">
        <v>54</v>
      </c>
      <c r="AE2" s="8">
        <v>954518.17117112095</v>
      </c>
      <c r="AF2" s="8">
        <v>1275951.65025998</v>
      </c>
      <c r="AG2" s="8">
        <v>887399.89573530003</v>
      </c>
      <c r="AH2" s="8">
        <v>1039289.9057221337</v>
      </c>
      <c r="AI2" s="8">
        <v>169573.58622958206</v>
      </c>
      <c r="AJ2" s="8" t="s">
        <v>54</v>
      </c>
      <c r="AK2" s="8" t="s">
        <v>54</v>
      </c>
      <c r="AL2" s="8">
        <v>661607.24917399499</v>
      </c>
      <c r="AM2" s="8">
        <v>661607.24917399499</v>
      </c>
      <c r="AN2" s="8">
        <v>0</v>
      </c>
      <c r="AO2" s="8">
        <v>34473.065620157002</v>
      </c>
      <c r="AP2" s="8" t="s">
        <v>54</v>
      </c>
      <c r="AQ2" s="8">
        <v>14625.4097235144</v>
      </c>
      <c r="AR2" s="8">
        <v>24549.237671835701</v>
      </c>
      <c r="AS2" s="8">
        <v>9923.8279483212991</v>
      </c>
      <c r="AT2" s="8">
        <v>1</v>
      </c>
      <c r="AU2" s="8">
        <v>14243150.371142916</v>
      </c>
      <c r="AV2" s="8">
        <v>1</v>
      </c>
      <c r="AW2" s="8">
        <f>AU2/AT2</f>
        <v>14243150.371142916</v>
      </c>
      <c r="AX2" s="14">
        <f t="shared" ref="AX2:AX65" si="0">LOG(AW2,2)</f>
        <v>23.763764948306726</v>
      </c>
      <c r="AY2" s="8">
        <f>AV2/AU2</f>
        <v>7.0209186446983829E-8</v>
      </c>
      <c r="AZ2" s="8">
        <f t="shared" ref="AZ2:AZ65" si="1">LOG(AY2,2)</f>
        <v>-23.763764948306726</v>
      </c>
    </row>
    <row r="3" spans="1:52" x14ac:dyDescent="0.25">
      <c r="A3" t="s">
        <v>49</v>
      </c>
      <c r="B3" t="s">
        <v>64</v>
      </c>
      <c r="C3" t="s">
        <v>51</v>
      </c>
      <c r="D3" t="s">
        <v>600</v>
      </c>
      <c r="E3" s="8" t="s">
        <v>601</v>
      </c>
      <c r="F3" s="8" t="s">
        <v>54</v>
      </c>
      <c r="G3" s="8">
        <v>1E-3</v>
      </c>
      <c r="H3" s="8">
        <v>4</v>
      </c>
      <c r="I3" s="8">
        <v>1</v>
      </c>
      <c r="J3" s="8">
        <v>6</v>
      </c>
      <c r="K3" s="8">
        <v>1</v>
      </c>
      <c r="L3" s="8">
        <v>416</v>
      </c>
      <c r="M3" s="8">
        <v>44.5</v>
      </c>
      <c r="N3" s="8">
        <v>5.4</v>
      </c>
      <c r="O3" s="8">
        <v>7.59</v>
      </c>
      <c r="P3" s="8" t="s">
        <v>602</v>
      </c>
      <c r="Q3" s="8" t="s">
        <v>54</v>
      </c>
      <c r="R3" s="8" t="s">
        <v>82</v>
      </c>
      <c r="S3" s="8" t="s">
        <v>603</v>
      </c>
      <c r="T3" s="8" t="s">
        <v>604</v>
      </c>
      <c r="U3" s="8" t="s">
        <v>605</v>
      </c>
      <c r="V3" s="8" t="s">
        <v>606</v>
      </c>
      <c r="W3" s="8" t="s">
        <v>87</v>
      </c>
      <c r="X3" s="8" t="s">
        <v>54</v>
      </c>
      <c r="Y3" s="8" t="s">
        <v>54</v>
      </c>
      <c r="Z3" s="8" t="s">
        <v>54</v>
      </c>
      <c r="AA3" s="8">
        <v>0</v>
      </c>
      <c r="AB3" s="8">
        <v>4.83</v>
      </c>
      <c r="AC3" s="8">
        <v>8.6355785837651097E-4</v>
      </c>
      <c r="AD3" s="8" t="s">
        <v>54</v>
      </c>
      <c r="AE3" s="8" t="s">
        <v>54</v>
      </c>
      <c r="AF3" s="8" t="s">
        <v>54</v>
      </c>
      <c r="AG3" s="8" t="s">
        <v>54</v>
      </c>
      <c r="AH3" s="8">
        <v>0</v>
      </c>
      <c r="AI3" s="8">
        <v>0</v>
      </c>
      <c r="AJ3" s="8" t="s">
        <v>54</v>
      </c>
      <c r="AK3" s="8" t="s">
        <v>54</v>
      </c>
      <c r="AL3" s="8" t="s">
        <v>54</v>
      </c>
      <c r="AM3" s="8">
        <v>0</v>
      </c>
      <c r="AN3" s="8">
        <v>0</v>
      </c>
      <c r="AO3" s="8">
        <v>55113.210280724903</v>
      </c>
      <c r="AP3" s="8">
        <v>31528.658681390702</v>
      </c>
      <c r="AQ3" s="8">
        <v>44780.619671079199</v>
      </c>
      <c r="AR3" s="8">
        <v>43807.496211064943</v>
      </c>
      <c r="AS3" s="8">
        <v>9652.9095954444838</v>
      </c>
      <c r="AT3" s="8">
        <v>1</v>
      </c>
      <c r="AU3" s="8">
        <v>10510462.095939729</v>
      </c>
      <c r="AV3" s="8">
        <v>79415.0916021577</v>
      </c>
      <c r="AW3" s="8">
        <f>AU3/AT3</f>
        <v>10510462.095939729</v>
      </c>
      <c r="AX3" s="14">
        <f t="shared" si="0"/>
        <v>23.325322763470275</v>
      </c>
      <c r="AY3" s="8">
        <f>AV3/AU3</f>
        <v>7.5558135196392888E-3</v>
      </c>
      <c r="AZ3" s="8">
        <f t="shared" si="1"/>
        <v>-7.0481971887605175</v>
      </c>
    </row>
    <row r="4" spans="1:52" x14ac:dyDescent="0.25">
      <c r="A4" t="s">
        <v>49</v>
      </c>
      <c r="B4" t="s">
        <v>64</v>
      </c>
      <c r="C4" t="s">
        <v>51</v>
      </c>
      <c r="D4" t="s">
        <v>607</v>
      </c>
      <c r="E4" s="8" t="s">
        <v>608</v>
      </c>
      <c r="F4" s="8" t="s">
        <v>54</v>
      </c>
      <c r="G4" s="8">
        <v>0.01</v>
      </c>
      <c r="H4" s="8">
        <v>1</v>
      </c>
      <c r="I4" s="8">
        <v>1</v>
      </c>
      <c r="J4" s="8">
        <v>1</v>
      </c>
      <c r="K4" s="8">
        <v>1</v>
      </c>
      <c r="L4" s="8">
        <v>1934</v>
      </c>
      <c r="M4" s="8">
        <v>221.6</v>
      </c>
      <c r="N4" s="8">
        <v>7.03</v>
      </c>
      <c r="O4" s="8">
        <v>1.87</v>
      </c>
      <c r="P4" s="8" t="s">
        <v>54</v>
      </c>
      <c r="Q4" s="8" t="s">
        <v>54</v>
      </c>
      <c r="R4" s="8" t="s">
        <v>54</v>
      </c>
      <c r="S4" s="8" t="s">
        <v>609</v>
      </c>
      <c r="T4" s="8" t="s">
        <v>610</v>
      </c>
      <c r="U4" s="8" t="s">
        <v>611</v>
      </c>
      <c r="V4" s="8" t="s">
        <v>612</v>
      </c>
      <c r="W4" s="8" t="s">
        <v>198</v>
      </c>
      <c r="X4" s="8" t="s">
        <v>54</v>
      </c>
      <c r="Y4" s="8" t="s">
        <v>54</v>
      </c>
      <c r="Z4" s="8" t="s">
        <v>54</v>
      </c>
      <c r="AA4" s="8">
        <v>0</v>
      </c>
      <c r="AB4" s="8" t="s">
        <v>54</v>
      </c>
      <c r="AC4" s="8">
        <v>0</v>
      </c>
      <c r="AD4" s="8" t="s">
        <v>54</v>
      </c>
      <c r="AE4" s="8" t="s">
        <v>54</v>
      </c>
      <c r="AF4" s="8" t="s">
        <v>54</v>
      </c>
      <c r="AG4" s="8" t="s">
        <v>54</v>
      </c>
      <c r="AH4" s="8">
        <v>0</v>
      </c>
      <c r="AI4" s="8">
        <v>0</v>
      </c>
      <c r="AJ4" s="8" t="s">
        <v>54</v>
      </c>
      <c r="AK4" s="8" t="s">
        <v>54</v>
      </c>
      <c r="AL4" s="8" t="s">
        <v>54</v>
      </c>
      <c r="AM4" s="8">
        <v>0</v>
      </c>
      <c r="AN4" s="8">
        <v>0</v>
      </c>
      <c r="AO4" s="8">
        <v>27545.257296698499</v>
      </c>
      <c r="AP4" s="8">
        <v>27711.6009892234</v>
      </c>
      <c r="AQ4" s="8">
        <v>14811.530994480599</v>
      </c>
      <c r="AR4" s="8">
        <v>23356.129760134168</v>
      </c>
      <c r="AS4" s="8">
        <v>6042.3253584204786</v>
      </c>
      <c r="AT4" s="8">
        <v>1</v>
      </c>
      <c r="AU4" s="8">
        <v>9017917.2071066238</v>
      </c>
      <c r="AV4" s="8">
        <v>96836.394426776838</v>
      </c>
      <c r="AW4" s="8">
        <f>AU4/AT4</f>
        <v>9017917.2071066238</v>
      </c>
      <c r="AX4" s="14">
        <f t="shared" si="0"/>
        <v>23.10436283407395</v>
      </c>
      <c r="AY4" s="8">
        <f>AV4/AU4</f>
        <v>1.0738221720472698E-2</v>
      </c>
      <c r="AZ4" s="8">
        <f t="shared" si="1"/>
        <v>-6.5411010910018517</v>
      </c>
    </row>
    <row r="5" spans="1:52" x14ac:dyDescent="0.25">
      <c r="A5" t="s">
        <v>49</v>
      </c>
      <c r="B5" t="s">
        <v>64</v>
      </c>
      <c r="C5" t="s">
        <v>51</v>
      </c>
      <c r="D5" t="s">
        <v>613</v>
      </c>
      <c r="E5" s="8" t="s">
        <v>614</v>
      </c>
      <c r="F5" s="8" t="s">
        <v>54</v>
      </c>
      <c r="G5" s="8">
        <v>8.9999999999999993E-3</v>
      </c>
      <c r="H5" s="8">
        <v>18</v>
      </c>
      <c r="I5" s="8">
        <v>3</v>
      </c>
      <c r="J5" s="8">
        <v>3</v>
      </c>
      <c r="K5" s="8">
        <v>1</v>
      </c>
      <c r="L5" s="8">
        <v>149</v>
      </c>
      <c r="M5" s="8">
        <v>16.899999999999999</v>
      </c>
      <c r="N5" s="8">
        <v>4.42</v>
      </c>
      <c r="O5" s="8">
        <v>2.16</v>
      </c>
      <c r="P5" s="8" t="s">
        <v>54</v>
      </c>
      <c r="Q5" s="8" t="s">
        <v>54</v>
      </c>
      <c r="R5" s="8" t="s">
        <v>266</v>
      </c>
      <c r="S5" s="8" t="s">
        <v>615</v>
      </c>
      <c r="T5" s="8" t="s">
        <v>616</v>
      </c>
      <c r="U5" s="8" t="s">
        <v>617</v>
      </c>
      <c r="V5" s="8" t="s">
        <v>618</v>
      </c>
      <c r="W5" s="8" t="s">
        <v>144</v>
      </c>
      <c r="X5" s="8" t="s">
        <v>619</v>
      </c>
      <c r="Y5" s="8" t="s">
        <v>620</v>
      </c>
      <c r="Z5" s="8" t="s">
        <v>54</v>
      </c>
      <c r="AA5" s="8">
        <v>33</v>
      </c>
      <c r="AB5" s="8" t="s">
        <v>54</v>
      </c>
      <c r="AC5" s="8">
        <v>0</v>
      </c>
      <c r="AD5" s="8" t="s">
        <v>54</v>
      </c>
      <c r="AE5" s="8" t="s">
        <v>54</v>
      </c>
      <c r="AF5" s="8" t="s">
        <v>54</v>
      </c>
      <c r="AG5" s="8" t="s">
        <v>54</v>
      </c>
      <c r="AH5" s="8">
        <v>0</v>
      </c>
      <c r="AI5" s="8">
        <v>0</v>
      </c>
      <c r="AJ5" s="8" t="s">
        <v>54</v>
      </c>
      <c r="AK5" s="8" t="s">
        <v>54</v>
      </c>
      <c r="AL5" s="8" t="s">
        <v>54</v>
      </c>
      <c r="AM5" s="8">
        <v>0</v>
      </c>
      <c r="AN5" s="8">
        <v>0</v>
      </c>
      <c r="AO5" s="8" t="s">
        <v>54</v>
      </c>
      <c r="AP5" s="8">
        <v>15322.1046281905</v>
      </c>
      <c r="AQ5" s="8" t="s">
        <v>54</v>
      </c>
      <c r="AR5" s="8">
        <v>15322.1046281905</v>
      </c>
      <c r="AS5" s="8">
        <v>0</v>
      </c>
      <c r="AT5" s="8">
        <v>1</v>
      </c>
      <c r="AU5" s="8">
        <v>7037975.6076282235</v>
      </c>
      <c r="AV5" s="8">
        <v>23211.794848363399</v>
      </c>
      <c r="AW5" s="8">
        <f>AU5/AT5</f>
        <v>7037975.6076282235</v>
      </c>
      <c r="AX5" s="14">
        <f t="shared" si="0"/>
        <v>22.746729083295982</v>
      </c>
      <c r="AY5" s="8">
        <f>AV5/AU5</f>
        <v>3.2980783313890602E-3</v>
      </c>
      <c r="AZ5" s="8">
        <f t="shared" si="1"/>
        <v>-8.2441586205851536</v>
      </c>
    </row>
    <row r="6" spans="1:52" x14ac:dyDescent="0.25">
      <c r="A6" t="s">
        <v>49</v>
      </c>
      <c r="B6" t="s">
        <v>50</v>
      </c>
      <c r="C6" t="s">
        <v>51</v>
      </c>
      <c r="D6" t="s">
        <v>621</v>
      </c>
      <c r="E6" s="8" t="s">
        <v>622</v>
      </c>
      <c r="F6" s="8" t="s">
        <v>54</v>
      </c>
      <c r="G6" s="8">
        <v>2.4E-2</v>
      </c>
      <c r="H6" s="8">
        <v>1</v>
      </c>
      <c r="I6" s="8">
        <v>1</v>
      </c>
      <c r="J6" s="8">
        <v>1</v>
      </c>
      <c r="K6" s="8">
        <v>1</v>
      </c>
      <c r="L6" s="8">
        <v>595</v>
      </c>
      <c r="M6" s="8">
        <v>68.7</v>
      </c>
      <c r="N6" s="8">
        <v>6.35</v>
      </c>
      <c r="O6" s="8">
        <v>1.6</v>
      </c>
      <c r="P6" s="8" t="s">
        <v>623</v>
      </c>
      <c r="Q6" s="8" t="s">
        <v>54</v>
      </c>
      <c r="R6" s="8" t="s">
        <v>82</v>
      </c>
      <c r="S6" s="8" t="s">
        <v>54</v>
      </c>
      <c r="T6" s="8" t="s">
        <v>624</v>
      </c>
      <c r="U6" s="8" t="s">
        <v>625</v>
      </c>
      <c r="V6" s="8" t="s">
        <v>626</v>
      </c>
      <c r="W6" s="8" t="s">
        <v>405</v>
      </c>
      <c r="X6" s="8" t="s">
        <v>54</v>
      </c>
      <c r="Y6" s="8" t="s">
        <v>54</v>
      </c>
      <c r="Z6" s="8" t="s">
        <v>54</v>
      </c>
      <c r="AA6" s="8">
        <v>0</v>
      </c>
      <c r="AB6" s="8" t="s">
        <v>54</v>
      </c>
      <c r="AC6" s="8">
        <v>0</v>
      </c>
      <c r="AD6" s="8" t="s">
        <v>54</v>
      </c>
      <c r="AE6" s="8">
        <v>91861.167534269494</v>
      </c>
      <c r="AF6" s="8" t="s">
        <v>54</v>
      </c>
      <c r="AG6" s="8" t="s">
        <v>54</v>
      </c>
      <c r="AH6" s="8">
        <v>91861.167534269494</v>
      </c>
      <c r="AI6" s="8">
        <v>0</v>
      </c>
      <c r="AJ6" s="8" t="s">
        <v>54</v>
      </c>
      <c r="AK6" s="8" t="s">
        <v>54</v>
      </c>
      <c r="AL6" s="8" t="s">
        <v>54</v>
      </c>
      <c r="AM6" s="8">
        <v>0</v>
      </c>
      <c r="AN6" s="8">
        <v>0</v>
      </c>
      <c r="AO6" s="8">
        <v>13808.2477922705</v>
      </c>
      <c r="AP6" s="8" t="s">
        <v>54</v>
      </c>
      <c r="AQ6" s="8" t="s">
        <v>54</v>
      </c>
      <c r="AR6" s="8">
        <v>13808.2477922705</v>
      </c>
      <c r="AS6" s="8">
        <v>0</v>
      </c>
      <c r="AT6" s="8">
        <v>1</v>
      </c>
      <c r="AU6" s="8">
        <v>5195911.8266464397</v>
      </c>
      <c r="AV6" s="8">
        <v>1</v>
      </c>
      <c r="AW6" s="8">
        <f>AU6/AT6</f>
        <v>5195911.8266464397</v>
      </c>
      <c r="AX6" s="14">
        <f t="shared" si="0"/>
        <v>22.308945518135516</v>
      </c>
      <c r="AY6" s="8">
        <f>AV6/AU6</f>
        <v>1.9245900110768872E-7</v>
      </c>
      <c r="AZ6" s="8">
        <f t="shared" si="1"/>
        <v>-22.308945518135516</v>
      </c>
    </row>
    <row r="7" spans="1:52" x14ac:dyDescent="0.25">
      <c r="A7" t="s">
        <v>49</v>
      </c>
      <c r="B7" t="s">
        <v>50</v>
      </c>
      <c r="C7" t="s">
        <v>51</v>
      </c>
      <c r="D7" t="s">
        <v>627</v>
      </c>
      <c r="E7" s="8" t="s">
        <v>628</v>
      </c>
      <c r="F7" s="8" t="s">
        <v>54</v>
      </c>
      <c r="G7" s="8">
        <v>2.1000000000000001E-2</v>
      </c>
      <c r="H7" s="8">
        <v>8</v>
      </c>
      <c r="I7" s="8">
        <v>1</v>
      </c>
      <c r="J7" s="8">
        <v>1</v>
      </c>
      <c r="K7" s="8">
        <v>1</v>
      </c>
      <c r="L7" s="8">
        <v>115</v>
      </c>
      <c r="M7" s="8">
        <v>12.5</v>
      </c>
      <c r="N7" s="8">
        <v>7.88</v>
      </c>
      <c r="O7" s="8">
        <v>0</v>
      </c>
      <c r="P7" s="8" t="s">
        <v>629</v>
      </c>
      <c r="Q7" s="8" t="s">
        <v>630</v>
      </c>
      <c r="R7" s="8" t="s">
        <v>57</v>
      </c>
      <c r="S7" s="8" t="s">
        <v>631</v>
      </c>
      <c r="T7" s="8" t="s">
        <v>632</v>
      </c>
      <c r="U7" s="8" t="s">
        <v>633</v>
      </c>
      <c r="V7" s="8" t="s">
        <v>634</v>
      </c>
      <c r="W7" s="8" t="s">
        <v>635</v>
      </c>
      <c r="X7" s="8" t="s">
        <v>636</v>
      </c>
      <c r="Y7" s="8" t="s">
        <v>637</v>
      </c>
      <c r="Z7" s="8" t="s">
        <v>638</v>
      </c>
      <c r="AA7" s="8">
        <v>13</v>
      </c>
      <c r="AB7" s="8" t="s">
        <v>54</v>
      </c>
      <c r="AC7" s="8">
        <v>0</v>
      </c>
      <c r="AD7" s="8" t="s">
        <v>54</v>
      </c>
      <c r="AE7" s="8">
        <v>841119.24643395096</v>
      </c>
      <c r="AF7" s="8">
        <v>1322684.9762750301</v>
      </c>
      <c r="AG7" s="8">
        <v>1082158.2064299299</v>
      </c>
      <c r="AH7" s="8">
        <v>1081987.4763796369</v>
      </c>
      <c r="AI7" s="8">
        <v>196598.42301996489</v>
      </c>
      <c r="AJ7" s="8" t="s">
        <v>54</v>
      </c>
      <c r="AK7" s="8" t="s">
        <v>54</v>
      </c>
      <c r="AL7" s="8" t="s">
        <v>54</v>
      </c>
      <c r="AM7" s="8">
        <v>0</v>
      </c>
      <c r="AN7" s="8">
        <v>0</v>
      </c>
      <c r="AO7" s="8" t="s">
        <v>54</v>
      </c>
      <c r="AP7" s="8" t="s">
        <v>54</v>
      </c>
      <c r="AQ7" s="8" t="s">
        <v>54</v>
      </c>
      <c r="AR7" s="8">
        <v>0</v>
      </c>
      <c r="AS7" s="8">
        <v>0</v>
      </c>
      <c r="AT7" s="8">
        <v>1</v>
      </c>
      <c r="AU7" s="8">
        <v>5151660.7479838729</v>
      </c>
      <c r="AV7" s="8">
        <v>1</v>
      </c>
      <c r="AW7" s="8">
        <f>AU7/AT7</f>
        <v>5151660.7479838729</v>
      </c>
      <c r="AX7" s="14">
        <f t="shared" si="0"/>
        <v>22.296606160192006</v>
      </c>
      <c r="AY7" s="8">
        <f>AV7/AU7</f>
        <v>1.9411216089711553E-7</v>
      </c>
      <c r="AZ7" s="8">
        <f t="shared" si="1"/>
        <v>-22.296606160192006</v>
      </c>
    </row>
    <row r="8" spans="1:52" x14ac:dyDescent="0.25">
      <c r="A8" t="s">
        <v>49</v>
      </c>
      <c r="B8" t="s">
        <v>64</v>
      </c>
      <c r="C8" t="s">
        <v>51</v>
      </c>
      <c r="D8" t="s">
        <v>639</v>
      </c>
      <c r="E8" s="8" t="s">
        <v>640</v>
      </c>
      <c r="F8" s="8" t="s">
        <v>54</v>
      </c>
      <c r="G8" s="8">
        <v>7.0000000000000001E-3</v>
      </c>
      <c r="H8" s="8">
        <v>1</v>
      </c>
      <c r="I8" s="8">
        <v>1</v>
      </c>
      <c r="J8" s="8">
        <v>2</v>
      </c>
      <c r="K8" s="8">
        <v>1</v>
      </c>
      <c r="L8" s="8">
        <v>1170</v>
      </c>
      <c r="M8" s="8">
        <v>129.30000000000001</v>
      </c>
      <c r="N8" s="8">
        <v>4.9400000000000004</v>
      </c>
      <c r="O8" s="8">
        <v>2.62</v>
      </c>
      <c r="P8" s="8" t="s">
        <v>537</v>
      </c>
      <c r="Q8" s="8" t="s">
        <v>641</v>
      </c>
      <c r="R8" s="8" t="s">
        <v>266</v>
      </c>
      <c r="S8" s="8" t="s">
        <v>642</v>
      </c>
      <c r="T8" s="8" t="s">
        <v>643</v>
      </c>
      <c r="U8" s="8" t="s">
        <v>644</v>
      </c>
      <c r="V8" s="8" t="s">
        <v>645</v>
      </c>
      <c r="W8" s="8" t="s">
        <v>646</v>
      </c>
      <c r="X8" s="8" t="s">
        <v>647</v>
      </c>
      <c r="Y8" s="8" t="s">
        <v>648</v>
      </c>
      <c r="Z8" s="8" t="s">
        <v>649</v>
      </c>
      <c r="AA8" s="8">
        <v>44</v>
      </c>
      <c r="AB8" s="8" t="s">
        <v>54</v>
      </c>
      <c r="AC8" s="8">
        <v>0</v>
      </c>
      <c r="AD8" s="8" t="s">
        <v>54</v>
      </c>
      <c r="AE8" s="8">
        <v>595183.44637195102</v>
      </c>
      <c r="AF8" s="8" t="s">
        <v>54</v>
      </c>
      <c r="AG8" s="8" t="s">
        <v>54</v>
      </c>
      <c r="AH8" s="8">
        <v>595183.44637195102</v>
      </c>
      <c r="AI8" s="8">
        <v>0</v>
      </c>
      <c r="AJ8" s="8" t="s">
        <v>54</v>
      </c>
      <c r="AK8" s="8" t="s">
        <v>54</v>
      </c>
      <c r="AL8" s="8" t="s">
        <v>54</v>
      </c>
      <c r="AM8" s="8">
        <v>0</v>
      </c>
      <c r="AN8" s="8">
        <v>0</v>
      </c>
      <c r="AO8" s="8" t="s">
        <v>54</v>
      </c>
      <c r="AP8" s="8" t="s">
        <v>54</v>
      </c>
      <c r="AQ8" s="8" t="s">
        <v>54</v>
      </c>
      <c r="AR8" s="8">
        <v>0</v>
      </c>
      <c r="AS8" s="8">
        <v>0</v>
      </c>
      <c r="AT8" s="8">
        <v>1</v>
      </c>
      <c r="AU8" s="8">
        <v>4495198.0936586196</v>
      </c>
      <c r="AV8" s="8">
        <v>1</v>
      </c>
      <c r="AW8" s="8">
        <f>AU8/AT8</f>
        <v>4495198.0936586196</v>
      </c>
      <c r="AX8" s="14">
        <f t="shared" si="0"/>
        <v>22.099953262915239</v>
      </c>
      <c r="AY8" s="8">
        <f>AV8/AU8</f>
        <v>2.2245960671025843E-7</v>
      </c>
      <c r="AZ8" s="8">
        <f t="shared" si="1"/>
        <v>-22.099953262915239</v>
      </c>
    </row>
    <row r="9" spans="1:52" x14ac:dyDescent="0.25">
      <c r="A9" t="s">
        <v>49</v>
      </c>
      <c r="B9" t="s">
        <v>64</v>
      </c>
      <c r="C9" t="s">
        <v>51</v>
      </c>
      <c r="D9" t="s">
        <v>650</v>
      </c>
      <c r="E9" s="8" t="s">
        <v>651</v>
      </c>
      <c r="F9" s="8" t="s">
        <v>54</v>
      </c>
      <c r="G9" s="8">
        <v>0</v>
      </c>
      <c r="H9" s="8">
        <v>41</v>
      </c>
      <c r="I9" s="8">
        <v>26</v>
      </c>
      <c r="J9" s="8">
        <v>81</v>
      </c>
      <c r="K9" s="8">
        <v>1</v>
      </c>
      <c r="L9" s="8">
        <v>710</v>
      </c>
      <c r="M9" s="8">
        <v>78.099999999999994</v>
      </c>
      <c r="N9" s="8">
        <v>8.1199999999999992</v>
      </c>
      <c r="O9" s="8">
        <v>167.44</v>
      </c>
      <c r="P9" s="8" t="s">
        <v>652</v>
      </c>
      <c r="Q9" s="8" t="s">
        <v>653</v>
      </c>
      <c r="R9" s="8" t="s">
        <v>654</v>
      </c>
      <c r="S9" s="8" t="s">
        <v>655</v>
      </c>
      <c r="T9" s="8" t="s">
        <v>656</v>
      </c>
      <c r="U9" s="8" t="s">
        <v>657</v>
      </c>
      <c r="V9" s="8" t="s">
        <v>658</v>
      </c>
      <c r="W9" s="8" t="s">
        <v>500</v>
      </c>
      <c r="X9" s="8" t="s">
        <v>54</v>
      </c>
      <c r="Y9" s="8" t="s">
        <v>54</v>
      </c>
      <c r="Z9" s="8" t="s">
        <v>659</v>
      </c>
      <c r="AA9" s="8">
        <v>12</v>
      </c>
      <c r="AB9" s="8" t="s">
        <v>54</v>
      </c>
      <c r="AC9" s="8">
        <v>0</v>
      </c>
      <c r="AD9" s="8" t="s">
        <v>54</v>
      </c>
      <c r="AE9" s="8">
        <v>2992455.05999297</v>
      </c>
      <c r="AF9" s="8">
        <v>5345020.9464792898</v>
      </c>
      <c r="AG9" s="8">
        <v>4120712.4000010798</v>
      </c>
      <c r="AH9" s="8">
        <v>4152729.4688244462</v>
      </c>
      <c r="AI9" s="8">
        <v>960697.79573211528</v>
      </c>
      <c r="AJ9" s="8" t="s">
        <v>54</v>
      </c>
      <c r="AK9" s="8" t="s">
        <v>54</v>
      </c>
      <c r="AL9" s="8" t="s">
        <v>54</v>
      </c>
      <c r="AM9" s="8">
        <v>0</v>
      </c>
      <c r="AN9" s="8">
        <v>0</v>
      </c>
      <c r="AO9" s="8">
        <v>67805.559008072698</v>
      </c>
      <c r="AP9" s="8">
        <v>74463.246108264197</v>
      </c>
      <c r="AQ9" s="8">
        <v>51197.179037695998</v>
      </c>
      <c r="AR9" s="8">
        <v>64488.661384677631</v>
      </c>
      <c r="AS9" s="8">
        <v>9783.6198691522713</v>
      </c>
      <c r="AT9" s="8">
        <v>1</v>
      </c>
      <c r="AU9" s="8">
        <v>4356671.289295557</v>
      </c>
      <c r="AV9" s="8">
        <v>645296.1313607957</v>
      </c>
      <c r="AW9" s="8">
        <f>AU9/AT9</f>
        <v>4356671.289295557</v>
      </c>
      <c r="AX9" s="14">
        <f t="shared" si="0"/>
        <v>22.054794835390421</v>
      </c>
      <c r="AY9" s="8">
        <f>AV9/AU9</f>
        <v>0.1481167819445785</v>
      </c>
      <c r="AZ9" s="8">
        <f t="shared" si="1"/>
        <v>-2.7551929846010719</v>
      </c>
    </row>
    <row r="10" spans="1:52" x14ac:dyDescent="0.25">
      <c r="A10" t="s">
        <v>49</v>
      </c>
      <c r="B10" t="s">
        <v>50</v>
      </c>
      <c r="C10" t="s">
        <v>51</v>
      </c>
      <c r="D10" t="s">
        <v>660</v>
      </c>
      <c r="E10" s="8" t="s">
        <v>661</v>
      </c>
      <c r="F10" s="8" t="s">
        <v>54</v>
      </c>
      <c r="G10" s="8">
        <v>2.3E-2</v>
      </c>
      <c r="H10" s="8">
        <v>1</v>
      </c>
      <c r="I10" s="8">
        <v>1</v>
      </c>
      <c r="J10" s="8">
        <v>2</v>
      </c>
      <c r="K10" s="8">
        <v>1</v>
      </c>
      <c r="L10" s="8">
        <v>969</v>
      </c>
      <c r="M10" s="8">
        <v>106.4</v>
      </c>
      <c r="N10" s="8">
        <v>7.68</v>
      </c>
      <c r="O10" s="8">
        <v>0</v>
      </c>
      <c r="P10" s="8" t="s">
        <v>662</v>
      </c>
      <c r="Q10" s="8" t="s">
        <v>663</v>
      </c>
      <c r="R10" s="8" t="s">
        <v>664</v>
      </c>
      <c r="S10" s="8" t="s">
        <v>665</v>
      </c>
      <c r="T10" s="8" t="s">
        <v>666</v>
      </c>
      <c r="U10" s="8" t="s">
        <v>667</v>
      </c>
      <c r="V10" s="8" t="s">
        <v>668</v>
      </c>
      <c r="W10" s="8" t="s">
        <v>646</v>
      </c>
      <c r="X10" s="8" t="s">
        <v>54</v>
      </c>
      <c r="Y10" s="8" t="s">
        <v>54</v>
      </c>
      <c r="Z10" s="8" t="s">
        <v>669</v>
      </c>
      <c r="AA10" s="8">
        <v>12</v>
      </c>
      <c r="AB10" s="8" t="s">
        <v>54</v>
      </c>
      <c r="AC10" s="8">
        <v>0</v>
      </c>
      <c r="AD10" s="8" t="s">
        <v>54</v>
      </c>
      <c r="AE10" s="8" t="s">
        <v>54</v>
      </c>
      <c r="AF10" s="8" t="s">
        <v>54</v>
      </c>
      <c r="AG10" s="8" t="s">
        <v>54</v>
      </c>
      <c r="AH10" s="8">
        <v>0</v>
      </c>
      <c r="AI10" s="8">
        <v>0</v>
      </c>
      <c r="AJ10" s="8" t="s">
        <v>54</v>
      </c>
      <c r="AK10" s="8" t="s">
        <v>54</v>
      </c>
      <c r="AL10" s="8" t="s">
        <v>54</v>
      </c>
      <c r="AM10" s="8">
        <v>0</v>
      </c>
      <c r="AN10" s="8">
        <v>0</v>
      </c>
      <c r="AO10" s="8">
        <v>110751.915653098</v>
      </c>
      <c r="AP10" s="8">
        <v>67247.0306967957</v>
      </c>
      <c r="AQ10" s="8">
        <v>59888.500254477003</v>
      </c>
      <c r="AR10" s="8">
        <v>79295.815534790236</v>
      </c>
      <c r="AS10" s="8">
        <v>22444.771752866087</v>
      </c>
      <c r="AT10" s="8">
        <v>1</v>
      </c>
      <c r="AU10" s="8">
        <v>4152729.4688244462</v>
      </c>
      <c r="AV10" s="8">
        <v>64488.661384677631</v>
      </c>
      <c r="AW10" s="8">
        <f>AU10/AT10</f>
        <v>4152729.4688244462</v>
      </c>
      <c r="AX10" s="14">
        <f t="shared" si="0"/>
        <v>21.98562845921883</v>
      </c>
      <c r="AY10" s="8">
        <f>AV10/AU10</f>
        <v>1.5529222856631946E-2</v>
      </c>
      <c r="AZ10" s="8">
        <f t="shared" si="1"/>
        <v>-6.0088705563751272</v>
      </c>
    </row>
    <row r="11" spans="1:52" x14ac:dyDescent="0.25">
      <c r="A11" t="s">
        <v>49</v>
      </c>
      <c r="B11" t="s">
        <v>64</v>
      </c>
      <c r="C11" t="s">
        <v>51</v>
      </c>
      <c r="D11" t="s">
        <v>670</v>
      </c>
      <c r="E11" s="8" t="s">
        <v>671</v>
      </c>
      <c r="F11" s="8" t="s">
        <v>54</v>
      </c>
      <c r="G11" s="8">
        <v>5.0000000000000001E-3</v>
      </c>
      <c r="H11" s="8">
        <v>4</v>
      </c>
      <c r="I11" s="8">
        <v>1</v>
      </c>
      <c r="J11" s="8">
        <v>3</v>
      </c>
      <c r="K11" s="8">
        <v>1</v>
      </c>
      <c r="L11" s="8">
        <v>238</v>
      </c>
      <c r="M11" s="8">
        <v>25.6</v>
      </c>
      <c r="N11" s="8">
        <v>7.81</v>
      </c>
      <c r="O11" s="8">
        <v>4.8</v>
      </c>
      <c r="P11" s="8" t="s">
        <v>672</v>
      </c>
      <c r="Q11" s="8" t="s">
        <v>673</v>
      </c>
      <c r="R11" s="8" t="s">
        <v>82</v>
      </c>
      <c r="S11" s="8" t="s">
        <v>674</v>
      </c>
      <c r="T11" s="8" t="s">
        <v>675</v>
      </c>
      <c r="U11" s="8" t="s">
        <v>676</v>
      </c>
      <c r="V11" s="8" t="s">
        <v>677</v>
      </c>
      <c r="W11" s="8" t="s">
        <v>111</v>
      </c>
      <c r="X11" s="8" t="s">
        <v>54</v>
      </c>
      <c r="Y11" s="8" t="s">
        <v>678</v>
      </c>
      <c r="Z11" s="8" t="s">
        <v>679</v>
      </c>
      <c r="AA11" s="8">
        <v>9</v>
      </c>
      <c r="AB11" s="8" t="s">
        <v>54</v>
      </c>
      <c r="AC11" s="8">
        <v>0</v>
      </c>
      <c r="AD11" s="8" t="s">
        <v>54</v>
      </c>
      <c r="AE11" s="8">
        <v>298705.72818903998</v>
      </c>
      <c r="AF11" s="8">
        <v>665653.308483392</v>
      </c>
      <c r="AG11" s="8">
        <v>472216.83950631501</v>
      </c>
      <c r="AH11" s="8">
        <v>478858.62539291568</v>
      </c>
      <c r="AI11" s="8">
        <v>149879.32181323427</v>
      </c>
      <c r="AJ11" s="8" t="s">
        <v>54</v>
      </c>
      <c r="AK11" s="8" t="s">
        <v>54</v>
      </c>
      <c r="AL11" s="8" t="s">
        <v>54</v>
      </c>
      <c r="AM11" s="8">
        <v>0</v>
      </c>
      <c r="AN11" s="8">
        <v>0</v>
      </c>
      <c r="AO11" s="8">
        <v>163462.74013727199</v>
      </c>
      <c r="AP11" s="8">
        <v>83922.842556170406</v>
      </c>
      <c r="AQ11" s="8">
        <v>102291.71591537401</v>
      </c>
      <c r="AR11" s="8">
        <v>116559.09953627213</v>
      </c>
      <c r="AS11" s="8">
        <v>34003.112635389087</v>
      </c>
      <c r="AT11" s="8">
        <v>1</v>
      </c>
      <c r="AU11" s="8">
        <v>3796658.6311290502</v>
      </c>
      <c r="AV11" s="8">
        <v>196808.02443415366</v>
      </c>
      <c r="AW11" s="8">
        <f>AU11/AT11</f>
        <v>3796658.6311290502</v>
      </c>
      <c r="AX11" s="14">
        <f t="shared" si="0"/>
        <v>21.856298857109923</v>
      </c>
      <c r="AY11" s="8">
        <f>AV11/AU11</f>
        <v>5.183716619148003E-2</v>
      </c>
      <c r="AZ11" s="8">
        <f t="shared" si="1"/>
        <v>-4.2698693379342423</v>
      </c>
    </row>
    <row r="12" spans="1:52" x14ac:dyDescent="0.25">
      <c r="A12" t="s">
        <v>49</v>
      </c>
      <c r="B12" t="s">
        <v>64</v>
      </c>
      <c r="C12" t="s">
        <v>51</v>
      </c>
      <c r="D12" t="s">
        <v>680</v>
      </c>
      <c r="E12" s="8" t="s">
        <v>681</v>
      </c>
      <c r="F12" s="8" t="s">
        <v>54</v>
      </c>
      <c r="G12" s="8">
        <v>6.0000000000000001E-3</v>
      </c>
      <c r="H12" s="8">
        <v>3</v>
      </c>
      <c r="I12" s="8">
        <v>2</v>
      </c>
      <c r="J12" s="8">
        <v>3</v>
      </c>
      <c r="K12" s="8">
        <v>2</v>
      </c>
      <c r="L12" s="8">
        <v>1039</v>
      </c>
      <c r="M12" s="8">
        <v>113.3</v>
      </c>
      <c r="N12" s="8">
        <v>5.38</v>
      </c>
      <c r="O12" s="8">
        <v>3.95</v>
      </c>
      <c r="P12" s="8" t="s">
        <v>451</v>
      </c>
      <c r="Q12" s="8" t="s">
        <v>682</v>
      </c>
      <c r="R12" s="8" t="s">
        <v>266</v>
      </c>
      <c r="S12" s="8" t="s">
        <v>683</v>
      </c>
      <c r="T12" s="8" t="s">
        <v>684</v>
      </c>
      <c r="U12" s="8" t="s">
        <v>685</v>
      </c>
      <c r="V12" s="8" t="s">
        <v>686</v>
      </c>
      <c r="W12" s="8" t="s">
        <v>74</v>
      </c>
      <c r="X12" s="8" t="s">
        <v>687</v>
      </c>
      <c r="Y12" s="8" t="s">
        <v>688</v>
      </c>
      <c r="Z12" s="8" t="s">
        <v>689</v>
      </c>
      <c r="AA12" s="8">
        <v>54</v>
      </c>
      <c r="AB12" s="8">
        <v>1.92</v>
      </c>
      <c r="AC12" s="8">
        <v>1.12219451371571E-2</v>
      </c>
      <c r="AD12" s="8" t="s">
        <v>54</v>
      </c>
      <c r="AE12" s="8" t="s">
        <v>54</v>
      </c>
      <c r="AF12" s="8" t="s">
        <v>54</v>
      </c>
      <c r="AG12" s="8" t="s">
        <v>54</v>
      </c>
      <c r="AH12" s="8">
        <v>0</v>
      </c>
      <c r="AI12" s="8">
        <v>0</v>
      </c>
      <c r="AJ12" s="8" t="s">
        <v>54</v>
      </c>
      <c r="AK12" s="8" t="s">
        <v>54</v>
      </c>
      <c r="AL12" s="8" t="s">
        <v>54</v>
      </c>
      <c r="AM12" s="8">
        <v>0</v>
      </c>
      <c r="AN12" s="8">
        <v>0</v>
      </c>
      <c r="AO12" s="8">
        <v>29189.988910205</v>
      </c>
      <c r="AP12" s="8">
        <v>28450.6064428098</v>
      </c>
      <c r="AQ12" s="8">
        <v>13288.176832597501</v>
      </c>
      <c r="AR12" s="8">
        <v>23642.924061870766</v>
      </c>
      <c r="AS12" s="8">
        <v>7328.1313782291372</v>
      </c>
      <c r="AT12" s="8">
        <v>1</v>
      </c>
      <c r="AU12" s="8">
        <v>3262053.3184448103</v>
      </c>
      <c r="AV12" s="8">
        <v>27678.679761814201</v>
      </c>
      <c r="AW12" s="8">
        <f>AU12/AT12</f>
        <v>3262053.3184448103</v>
      </c>
      <c r="AX12" s="14">
        <f t="shared" si="0"/>
        <v>21.63734893249821</v>
      </c>
      <c r="AY12" s="8">
        <f>AV12/AU12</f>
        <v>8.4850482379638294E-3</v>
      </c>
      <c r="AZ12" s="8">
        <f t="shared" si="1"/>
        <v>-6.8808614230705336</v>
      </c>
    </row>
    <row r="13" spans="1:52" x14ac:dyDescent="0.25">
      <c r="A13" t="s">
        <v>49</v>
      </c>
      <c r="B13" t="s">
        <v>50</v>
      </c>
      <c r="C13" t="s">
        <v>51</v>
      </c>
      <c r="D13" t="s">
        <v>690</v>
      </c>
      <c r="E13" s="8" t="s">
        <v>691</v>
      </c>
      <c r="F13" s="8" t="s">
        <v>54</v>
      </c>
      <c r="G13" s="8">
        <v>2.1000000000000001E-2</v>
      </c>
      <c r="H13" s="8">
        <v>1</v>
      </c>
      <c r="I13" s="8">
        <v>1</v>
      </c>
      <c r="J13" s="8">
        <v>1</v>
      </c>
      <c r="K13" s="8">
        <v>1</v>
      </c>
      <c r="L13" s="8">
        <v>1905</v>
      </c>
      <c r="M13" s="8">
        <v>211.9</v>
      </c>
      <c r="N13" s="8">
        <v>5.27</v>
      </c>
      <c r="O13" s="8">
        <v>0</v>
      </c>
      <c r="P13" s="8" t="s">
        <v>692</v>
      </c>
      <c r="Q13" s="8" t="s">
        <v>682</v>
      </c>
      <c r="R13" s="8" t="s">
        <v>693</v>
      </c>
      <c r="S13" s="8" t="s">
        <v>694</v>
      </c>
      <c r="T13" s="8" t="s">
        <v>695</v>
      </c>
      <c r="U13" s="8" t="s">
        <v>696</v>
      </c>
      <c r="V13" s="8" t="s">
        <v>697</v>
      </c>
      <c r="W13" s="8" t="s">
        <v>217</v>
      </c>
      <c r="X13" s="8" t="s">
        <v>54</v>
      </c>
      <c r="Y13" s="8" t="s">
        <v>54</v>
      </c>
      <c r="Z13" s="8" t="s">
        <v>698</v>
      </c>
      <c r="AA13" s="8">
        <v>2</v>
      </c>
      <c r="AB13" s="8" t="s">
        <v>54</v>
      </c>
      <c r="AC13" s="8">
        <v>0</v>
      </c>
      <c r="AD13" s="8" t="s">
        <v>54</v>
      </c>
      <c r="AE13" s="8">
        <v>4992988.8515427299</v>
      </c>
      <c r="AF13" s="8">
        <v>9462613.9898659103</v>
      </c>
      <c r="AG13" s="8">
        <v>6658323.9814760303</v>
      </c>
      <c r="AH13" s="8">
        <v>7037975.6076282235</v>
      </c>
      <c r="AI13" s="8">
        <v>1844358.7390043573</v>
      </c>
      <c r="AJ13" s="8" t="s">
        <v>54</v>
      </c>
      <c r="AK13" s="8" t="s">
        <v>54</v>
      </c>
      <c r="AL13" s="8" t="s">
        <v>54</v>
      </c>
      <c r="AM13" s="8">
        <v>0</v>
      </c>
      <c r="AN13" s="8">
        <v>0</v>
      </c>
      <c r="AO13" s="8">
        <v>32614.261383422199</v>
      </c>
      <c r="AP13" s="8" t="s">
        <v>54</v>
      </c>
      <c r="AQ13" s="8">
        <v>13809.328313304601</v>
      </c>
      <c r="AR13" s="8">
        <v>23211.794848363399</v>
      </c>
      <c r="AS13" s="8">
        <v>9402.466535058802</v>
      </c>
      <c r="AT13" s="8">
        <v>1</v>
      </c>
      <c r="AU13" s="8">
        <v>3248337.3948151767</v>
      </c>
      <c r="AV13" s="8">
        <v>65922.339742849901</v>
      </c>
      <c r="AW13" s="8">
        <f>AU13/AT13</f>
        <v>3248337.3948151767</v>
      </c>
      <c r="AX13" s="14">
        <f t="shared" si="0"/>
        <v>21.63127005792694</v>
      </c>
      <c r="AY13" s="8">
        <f>AV13/AU13</f>
        <v>2.0294178753743879E-2</v>
      </c>
      <c r="AZ13" s="8">
        <f t="shared" si="1"/>
        <v>-5.6227902302206951</v>
      </c>
    </row>
    <row r="14" spans="1:52" x14ac:dyDescent="0.25">
      <c r="A14" s="8" t="s">
        <v>49</v>
      </c>
      <c r="B14" s="8" t="s">
        <v>50</v>
      </c>
      <c r="C14" s="8" t="s">
        <v>51</v>
      </c>
      <c r="D14" s="8" t="s">
        <v>699</v>
      </c>
      <c r="E14" s="8" t="s">
        <v>700</v>
      </c>
      <c r="F14" s="8" t="s">
        <v>54</v>
      </c>
      <c r="G14" s="8">
        <v>0.02</v>
      </c>
      <c r="H14" s="8">
        <v>13</v>
      </c>
      <c r="I14" s="8">
        <v>1</v>
      </c>
      <c r="J14" s="8">
        <v>1</v>
      </c>
      <c r="K14" s="8">
        <v>1</v>
      </c>
      <c r="L14" s="8">
        <v>157</v>
      </c>
      <c r="M14" s="8">
        <v>17.7</v>
      </c>
      <c r="N14" s="8">
        <v>5.07</v>
      </c>
      <c r="O14" s="8">
        <v>0</v>
      </c>
      <c r="P14" s="8" t="s">
        <v>701</v>
      </c>
      <c r="Q14" s="8" t="s">
        <v>702</v>
      </c>
      <c r="R14" s="8" t="s">
        <v>82</v>
      </c>
      <c r="S14" s="8" t="s">
        <v>703</v>
      </c>
      <c r="T14" s="8" t="s">
        <v>704</v>
      </c>
      <c r="U14" s="8" t="s">
        <v>705</v>
      </c>
      <c r="V14" s="8" t="s">
        <v>706</v>
      </c>
      <c r="W14" s="8" t="s">
        <v>521</v>
      </c>
      <c r="X14" s="8" t="s">
        <v>54</v>
      </c>
      <c r="Y14" s="8" t="s">
        <v>54</v>
      </c>
      <c r="Z14" s="8" t="s">
        <v>54</v>
      </c>
      <c r="AA14" s="8">
        <v>0</v>
      </c>
      <c r="AB14" s="8" t="s">
        <v>54</v>
      </c>
      <c r="AC14" s="8">
        <v>0</v>
      </c>
      <c r="AD14" s="8" t="s">
        <v>54</v>
      </c>
      <c r="AE14" s="8" t="s">
        <v>54</v>
      </c>
      <c r="AF14" s="8" t="s">
        <v>54</v>
      </c>
      <c r="AG14" s="8">
        <v>220868.77282711101</v>
      </c>
      <c r="AH14" s="8">
        <v>220868.77282711101</v>
      </c>
      <c r="AI14" s="8">
        <v>0</v>
      </c>
      <c r="AJ14" s="8" t="s">
        <v>54</v>
      </c>
      <c r="AK14" s="8" t="s">
        <v>54</v>
      </c>
      <c r="AL14" s="8" t="s">
        <v>54</v>
      </c>
      <c r="AM14" s="8">
        <v>0</v>
      </c>
      <c r="AN14" s="8">
        <v>0</v>
      </c>
      <c r="AO14" s="8" t="s">
        <v>54</v>
      </c>
      <c r="AP14" s="8" t="s">
        <v>54</v>
      </c>
      <c r="AQ14" s="8" t="s">
        <v>54</v>
      </c>
      <c r="AR14" s="8">
        <v>0</v>
      </c>
      <c r="AS14" s="8">
        <v>0</v>
      </c>
      <c r="AT14" s="8">
        <v>1</v>
      </c>
      <c r="AU14" s="8">
        <v>2693396.9683328699</v>
      </c>
      <c r="AV14" s="8">
        <v>1</v>
      </c>
      <c r="AW14" s="8">
        <f>AU14/AT14</f>
        <v>2693396.9683328699</v>
      </c>
      <c r="AX14" s="14">
        <f t="shared" si="0"/>
        <v>21.360995447525781</v>
      </c>
      <c r="AY14" s="8">
        <f>AV14/AU14</f>
        <v>3.7127835657250676E-7</v>
      </c>
      <c r="AZ14" s="8">
        <f t="shared" si="1"/>
        <v>-21.360995447525781</v>
      </c>
    </row>
    <row r="15" spans="1:52" x14ac:dyDescent="0.25">
      <c r="A15" s="8" t="s">
        <v>49</v>
      </c>
      <c r="B15" s="8" t="s">
        <v>50</v>
      </c>
      <c r="C15" s="8" t="s">
        <v>51</v>
      </c>
      <c r="D15" s="8" t="s">
        <v>707</v>
      </c>
      <c r="E15" s="8" t="s">
        <v>708</v>
      </c>
      <c r="F15" s="8" t="s">
        <v>54</v>
      </c>
      <c r="G15" s="8">
        <v>0.02</v>
      </c>
      <c r="H15" s="8">
        <v>2</v>
      </c>
      <c r="I15" s="8">
        <v>1</v>
      </c>
      <c r="J15" s="8">
        <v>1</v>
      </c>
      <c r="K15" s="8">
        <v>1</v>
      </c>
      <c r="L15" s="8">
        <v>424</v>
      </c>
      <c r="M15" s="8">
        <v>48.2</v>
      </c>
      <c r="N15" s="8">
        <v>5.38</v>
      </c>
      <c r="O15" s="8">
        <v>0</v>
      </c>
      <c r="P15" s="8" t="s">
        <v>54</v>
      </c>
      <c r="Q15" s="8" t="s">
        <v>709</v>
      </c>
      <c r="R15" s="8" t="s">
        <v>82</v>
      </c>
      <c r="S15" s="8" t="s">
        <v>710</v>
      </c>
      <c r="T15" s="8" t="s">
        <v>711</v>
      </c>
      <c r="U15" s="8" t="s">
        <v>712</v>
      </c>
      <c r="V15" s="8" t="s">
        <v>713</v>
      </c>
      <c r="W15" s="8" t="s">
        <v>217</v>
      </c>
      <c r="X15" s="8" t="s">
        <v>54</v>
      </c>
      <c r="Y15" s="8" t="s">
        <v>54</v>
      </c>
      <c r="Z15" s="8" t="s">
        <v>54</v>
      </c>
      <c r="AA15" s="8">
        <v>0</v>
      </c>
      <c r="AB15" s="8" t="s">
        <v>54</v>
      </c>
      <c r="AC15" s="8">
        <v>0</v>
      </c>
      <c r="AD15" s="8" t="s">
        <v>54</v>
      </c>
      <c r="AE15" s="8">
        <v>3529572.7996813101</v>
      </c>
      <c r="AF15" s="8">
        <v>7311202.3064311501</v>
      </c>
      <c r="AG15" s="8">
        <v>4746960.3738268605</v>
      </c>
      <c r="AH15" s="8">
        <v>5195911.8266464397</v>
      </c>
      <c r="AI15" s="8">
        <v>1576144.7663675821</v>
      </c>
      <c r="AJ15" s="8" t="s">
        <v>54</v>
      </c>
      <c r="AK15" s="8" t="s">
        <v>54</v>
      </c>
      <c r="AL15" s="8" t="s">
        <v>54</v>
      </c>
      <c r="AM15" s="8">
        <v>0</v>
      </c>
      <c r="AN15" s="8">
        <v>0</v>
      </c>
      <c r="AO15" s="8" t="s">
        <v>54</v>
      </c>
      <c r="AP15" s="8" t="s">
        <v>54</v>
      </c>
      <c r="AQ15" s="8" t="s">
        <v>54</v>
      </c>
      <c r="AR15" s="8">
        <v>0</v>
      </c>
      <c r="AS15" s="8">
        <v>0</v>
      </c>
      <c r="AT15" s="8">
        <v>1</v>
      </c>
      <c r="AU15" s="8">
        <v>2443690.6340924297</v>
      </c>
      <c r="AV15" s="8">
        <v>172113.70914262233</v>
      </c>
      <c r="AW15" s="8">
        <f>AU15/AT15</f>
        <v>2443690.6340924297</v>
      </c>
      <c r="AX15" s="14">
        <f t="shared" si="0"/>
        <v>21.220630223993464</v>
      </c>
      <c r="AY15" s="8">
        <f>AV15/AU15</f>
        <v>7.043187330729539E-2</v>
      </c>
      <c r="AZ15" s="8">
        <f t="shared" si="1"/>
        <v>-3.8276277345470682</v>
      </c>
    </row>
    <row r="16" spans="1:52" x14ac:dyDescent="0.25">
      <c r="A16" s="8" t="s">
        <v>49</v>
      </c>
      <c r="B16" s="8" t="s">
        <v>50</v>
      </c>
      <c r="C16" s="8" t="s">
        <v>51</v>
      </c>
      <c r="D16" s="8" t="s">
        <v>714</v>
      </c>
      <c r="E16" s="8" t="s">
        <v>715</v>
      </c>
      <c r="F16" s="8" t="s">
        <v>54</v>
      </c>
      <c r="G16" s="8">
        <v>2.3E-2</v>
      </c>
      <c r="H16" s="8">
        <v>2</v>
      </c>
      <c r="I16" s="8">
        <v>1</v>
      </c>
      <c r="J16" s="8">
        <v>2</v>
      </c>
      <c r="K16" s="8">
        <v>1</v>
      </c>
      <c r="L16" s="8">
        <v>498</v>
      </c>
      <c r="M16" s="8">
        <v>54.3</v>
      </c>
      <c r="N16" s="8">
        <v>5.53</v>
      </c>
      <c r="O16" s="8">
        <v>0</v>
      </c>
      <c r="P16" s="8" t="s">
        <v>716</v>
      </c>
      <c r="Q16" s="8" t="s">
        <v>717</v>
      </c>
      <c r="R16" s="8" t="s">
        <v>82</v>
      </c>
      <c r="S16" s="8" t="s">
        <v>54</v>
      </c>
      <c r="T16" s="8" t="s">
        <v>718</v>
      </c>
      <c r="U16" s="8" t="s">
        <v>719</v>
      </c>
      <c r="V16" s="8" t="s">
        <v>720</v>
      </c>
      <c r="W16" s="8" t="s">
        <v>87</v>
      </c>
      <c r="X16" s="8" t="s">
        <v>721</v>
      </c>
      <c r="Y16" s="8" t="s">
        <v>722</v>
      </c>
      <c r="Z16" s="8" t="s">
        <v>723</v>
      </c>
      <c r="AA16" s="8">
        <v>19</v>
      </c>
      <c r="AB16" s="8" t="s">
        <v>54</v>
      </c>
      <c r="AC16" s="8">
        <v>0</v>
      </c>
      <c r="AD16" s="8" t="s">
        <v>54</v>
      </c>
      <c r="AE16" s="8" t="s">
        <v>54</v>
      </c>
      <c r="AF16" s="8" t="s">
        <v>54</v>
      </c>
      <c r="AG16" s="8" t="s">
        <v>54</v>
      </c>
      <c r="AH16" s="8">
        <v>0</v>
      </c>
      <c r="AI16" s="8">
        <v>0</v>
      </c>
      <c r="AJ16" s="8" t="s">
        <v>54</v>
      </c>
      <c r="AK16" s="8" t="s">
        <v>54</v>
      </c>
      <c r="AL16" s="8" t="s">
        <v>54</v>
      </c>
      <c r="AM16" s="8">
        <v>0</v>
      </c>
      <c r="AN16" s="8">
        <v>0</v>
      </c>
      <c r="AO16" s="8">
        <v>714229.82023159601</v>
      </c>
      <c r="AP16" s="8">
        <v>1480131.48216801</v>
      </c>
      <c r="AQ16" s="8">
        <v>468038.21010343602</v>
      </c>
      <c r="AR16" s="8">
        <v>887466.50416768063</v>
      </c>
      <c r="AS16" s="8">
        <v>430961.25837904296</v>
      </c>
      <c r="AT16" s="8">
        <v>1</v>
      </c>
      <c r="AU16" s="8">
        <v>2320010.0342237498</v>
      </c>
      <c r="AV16" s="8">
        <v>1</v>
      </c>
      <c r="AW16" s="8">
        <f>AU16/AT16</f>
        <v>2320010.0342237498</v>
      </c>
      <c r="AX16" s="14">
        <f t="shared" si="0"/>
        <v>21.145699614458717</v>
      </c>
      <c r="AY16" s="8">
        <f>AV16/AU16</f>
        <v>4.3103261850097524E-7</v>
      </c>
      <c r="AZ16" s="8">
        <f t="shared" si="1"/>
        <v>-21.145699614458717</v>
      </c>
    </row>
    <row r="17" spans="1:52" x14ac:dyDescent="0.25">
      <c r="A17" s="8" t="s">
        <v>49</v>
      </c>
      <c r="B17" s="8" t="s">
        <v>50</v>
      </c>
      <c r="C17" s="8" t="s">
        <v>51</v>
      </c>
      <c r="D17" s="8" t="s">
        <v>724</v>
      </c>
      <c r="E17" s="8" t="s">
        <v>725</v>
      </c>
      <c r="F17" s="8" t="s">
        <v>54</v>
      </c>
      <c r="G17" s="8">
        <v>1.0999999999999999E-2</v>
      </c>
      <c r="H17" s="8">
        <v>1</v>
      </c>
      <c r="I17" s="8">
        <v>1</v>
      </c>
      <c r="J17" s="8">
        <v>1</v>
      </c>
      <c r="K17" s="8">
        <v>1</v>
      </c>
      <c r="L17" s="8">
        <v>1354</v>
      </c>
      <c r="M17" s="8">
        <v>158.1</v>
      </c>
      <c r="N17" s="8">
        <v>5.9</v>
      </c>
      <c r="O17" s="8">
        <v>1.8</v>
      </c>
      <c r="P17" s="8" t="s">
        <v>726</v>
      </c>
      <c r="Q17" s="8" t="s">
        <v>727</v>
      </c>
      <c r="R17" s="8" t="s">
        <v>728</v>
      </c>
      <c r="S17" s="8" t="s">
        <v>729</v>
      </c>
      <c r="T17" s="8" t="s">
        <v>730</v>
      </c>
      <c r="U17" s="8" t="s">
        <v>731</v>
      </c>
      <c r="V17" s="8" t="s">
        <v>732</v>
      </c>
      <c r="W17" s="8" t="s">
        <v>168</v>
      </c>
      <c r="X17" s="8" t="s">
        <v>733</v>
      </c>
      <c r="Y17" s="8" t="s">
        <v>734</v>
      </c>
      <c r="Z17" s="8" t="s">
        <v>735</v>
      </c>
      <c r="AA17" s="8">
        <v>57</v>
      </c>
      <c r="AB17" s="8" t="s">
        <v>54</v>
      </c>
      <c r="AC17" s="8">
        <v>0</v>
      </c>
      <c r="AD17" s="8" t="s">
        <v>54</v>
      </c>
      <c r="AE17" s="8" t="s">
        <v>54</v>
      </c>
      <c r="AF17" s="8" t="s">
        <v>54</v>
      </c>
      <c r="AG17" s="8" t="s">
        <v>54</v>
      </c>
      <c r="AH17" s="8">
        <v>0</v>
      </c>
      <c r="AI17" s="8">
        <v>0</v>
      </c>
      <c r="AJ17" s="8" t="s">
        <v>54</v>
      </c>
      <c r="AK17" s="8" t="s">
        <v>54</v>
      </c>
      <c r="AL17" s="8" t="s">
        <v>54</v>
      </c>
      <c r="AM17" s="8">
        <v>0</v>
      </c>
      <c r="AN17" s="8">
        <v>0</v>
      </c>
      <c r="AO17" s="8">
        <v>27608.914019372201</v>
      </c>
      <c r="AP17" s="8">
        <v>19316.633602895701</v>
      </c>
      <c r="AQ17" s="8">
        <v>13805.177574286899</v>
      </c>
      <c r="AR17" s="8">
        <v>20243.575065518267</v>
      </c>
      <c r="AS17" s="8">
        <v>5673.341185914509</v>
      </c>
      <c r="AT17" s="8">
        <v>1</v>
      </c>
      <c r="AU17" s="8">
        <v>2051571.7987339245</v>
      </c>
      <c r="AV17" s="8">
        <v>38819.392660623802</v>
      </c>
      <c r="AW17" s="8">
        <f>AU17/AT17</f>
        <v>2051571.7987339245</v>
      </c>
      <c r="AX17" s="14">
        <f t="shared" si="0"/>
        <v>20.968298214349065</v>
      </c>
      <c r="AY17" s="8">
        <f>AV17/AU17</f>
        <v>1.8921781184836037E-2</v>
      </c>
      <c r="AZ17" s="8">
        <f t="shared" si="1"/>
        <v>-5.7238082879062135</v>
      </c>
    </row>
    <row r="18" spans="1:52" x14ac:dyDescent="0.25">
      <c r="A18" s="8" t="s">
        <v>49</v>
      </c>
      <c r="B18" s="8" t="s">
        <v>50</v>
      </c>
      <c r="C18" s="8" t="s">
        <v>51</v>
      </c>
      <c r="D18" s="8" t="s">
        <v>736</v>
      </c>
      <c r="E18" s="8" t="s">
        <v>737</v>
      </c>
      <c r="F18" s="8" t="s">
        <v>54</v>
      </c>
      <c r="G18" s="8">
        <v>2.3E-2</v>
      </c>
      <c r="H18" s="8">
        <v>2</v>
      </c>
      <c r="I18" s="8">
        <v>2</v>
      </c>
      <c r="J18" s="8">
        <v>2</v>
      </c>
      <c r="K18" s="8">
        <v>2</v>
      </c>
      <c r="L18" s="8">
        <v>893</v>
      </c>
      <c r="M18" s="8">
        <v>99.3</v>
      </c>
      <c r="N18" s="8">
        <v>5.48</v>
      </c>
      <c r="O18" s="8">
        <v>0</v>
      </c>
      <c r="P18" s="8" t="s">
        <v>203</v>
      </c>
      <c r="Q18" s="8" t="s">
        <v>738</v>
      </c>
      <c r="R18" s="8" t="s">
        <v>82</v>
      </c>
      <c r="S18" s="8" t="s">
        <v>739</v>
      </c>
      <c r="T18" s="8" t="s">
        <v>740</v>
      </c>
      <c r="U18" s="8" t="s">
        <v>741</v>
      </c>
      <c r="V18" s="8" t="s">
        <v>742</v>
      </c>
      <c r="W18" s="8" t="s">
        <v>187</v>
      </c>
      <c r="X18" s="8" t="s">
        <v>54</v>
      </c>
      <c r="Y18" s="8" t="s">
        <v>54</v>
      </c>
      <c r="Z18" s="8" t="s">
        <v>743</v>
      </c>
      <c r="AA18" s="8">
        <v>3</v>
      </c>
      <c r="AB18" s="8" t="s">
        <v>54</v>
      </c>
      <c r="AC18" s="8">
        <v>0</v>
      </c>
      <c r="AD18" s="8" t="s">
        <v>54</v>
      </c>
      <c r="AE18" s="8">
        <v>647207.37148031499</v>
      </c>
      <c r="AF18" s="8">
        <v>986844.077424936</v>
      </c>
      <c r="AG18" s="8">
        <v>375574.78221357899</v>
      </c>
      <c r="AH18" s="8">
        <v>669875.41037294327</v>
      </c>
      <c r="AI18" s="8">
        <v>250063.88224808421</v>
      </c>
      <c r="AJ18" s="8" t="s">
        <v>54</v>
      </c>
      <c r="AK18" s="8" t="s">
        <v>54</v>
      </c>
      <c r="AL18" s="8" t="s">
        <v>54</v>
      </c>
      <c r="AM18" s="8">
        <v>0</v>
      </c>
      <c r="AN18" s="8">
        <v>0</v>
      </c>
      <c r="AO18" s="8">
        <v>16034.879234928299</v>
      </c>
      <c r="AP18" s="8" t="s">
        <v>54</v>
      </c>
      <c r="AQ18" s="8">
        <v>14371.6514857198</v>
      </c>
      <c r="AR18" s="8">
        <v>15203.265360324051</v>
      </c>
      <c r="AS18" s="8">
        <v>831.61387460424976</v>
      </c>
      <c r="AT18" s="8">
        <v>1</v>
      </c>
      <c r="AU18" s="8">
        <v>1981086.6496906499</v>
      </c>
      <c r="AV18" s="8">
        <v>266859.35385196138</v>
      </c>
      <c r="AW18" s="8">
        <f>AU18/AT18</f>
        <v>1981086.6496906499</v>
      </c>
      <c r="AX18" s="14">
        <f t="shared" si="0"/>
        <v>20.917860552199279</v>
      </c>
      <c r="AY18" s="8">
        <f>AV18/AU18</f>
        <v>0.13470352439840627</v>
      </c>
      <c r="AZ18" s="8">
        <f t="shared" si="1"/>
        <v>-2.8921404967554105</v>
      </c>
    </row>
    <row r="19" spans="1:52" x14ac:dyDescent="0.25">
      <c r="A19" s="8" t="s">
        <v>49</v>
      </c>
      <c r="B19" s="8" t="s">
        <v>64</v>
      </c>
      <c r="C19" s="8" t="s">
        <v>51</v>
      </c>
      <c r="D19" s="8" t="s">
        <v>744</v>
      </c>
      <c r="E19" s="8" t="s">
        <v>745</v>
      </c>
      <c r="F19" s="8" t="s">
        <v>54</v>
      </c>
      <c r="G19" s="8">
        <v>6.0000000000000001E-3</v>
      </c>
      <c r="H19" s="8">
        <v>10</v>
      </c>
      <c r="I19" s="8">
        <v>2</v>
      </c>
      <c r="J19" s="8">
        <v>4</v>
      </c>
      <c r="K19" s="8">
        <v>2</v>
      </c>
      <c r="L19" s="8">
        <v>289</v>
      </c>
      <c r="M19" s="8">
        <v>32.1</v>
      </c>
      <c r="N19" s="8">
        <v>6.95</v>
      </c>
      <c r="O19" s="8">
        <v>4.29</v>
      </c>
      <c r="P19" s="8" t="s">
        <v>55</v>
      </c>
      <c r="Q19" s="8" t="s">
        <v>746</v>
      </c>
      <c r="R19" s="8" t="s">
        <v>310</v>
      </c>
      <c r="S19" s="8" t="s">
        <v>747</v>
      </c>
      <c r="T19" s="8" t="s">
        <v>748</v>
      </c>
      <c r="U19" s="8" t="s">
        <v>749</v>
      </c>
      <c r="V19" s="8" t="s">
        <v>750</v>
      </c>
      <c r="W19" s="8" t="s">
        <v>315</v>
      </c>
      <c r="X19" s="8" t="s">
        <v>54</v>
      </c>
      <c r="Y19" s="8" t="s">
        <v>751</v>
      </c>
      <c r="Z19" s="8" t="s">
        <v>752</v>
      </c>
      <c r="AA19" s="8">
        <v>13</v>
      </c>
      <c r="AB19" s="8">
        <v>10.95</v>
      </c>
      <c r="AC19" s="8">
        <v>1.43884892086331E-3</v>
      </c>
      <c r="AD19" s="8" t="s">
        <v>54</v>
      </c>
      <c r="AE19" s="8">
        <v>314263.74180182198</v>
      </c>
      <c r="AF19" s="8">
        <v>631791.49354855204</v>
      </c>
      <c r="AG19" s="8">
        <v>386732.03237070801</v>
      </c>
      <c r="AH19" s="8">
        <v>444262.42257369403</v>
      </c>
      <c r="AI19" s="8">
        <v>135863.35691915883</v>
      </c>
      <c r="AJ19" s="8" t="s">
        <v>54</v>
      </c>
      <c r="AK19" s="8" t="s">
        <v>54</v>
      </c>
      <c r="AL19" s="8" t="s">
        <v>54</v>
      </c>
      <c r="AM19" s="8">
        <v>0</v>
      </c>
      <c r="AN19" s="8">
        <v>0</v>
      </c>
      <c r="AO19" s="8" t="s">
        <v>54</v>
      </c>
      <c r="AP19" s="8" t="s">
        <v>54</v>
      </c>
      <c r="AQ19" s="8" t="s">
        <v>54</v>
      </c>
      <c r="AR19" s="8">
        <v>0</v>
      </c>
      <c r="AS19" s="8">
        <v>0</v>
      </c>
      <c r="AT19" s="8">
        <v>1</v>
      </c>
      <c r="AU19" s="8">
        <v>1934062.4666867368</v>
      </c>
      <c r="AV19" s="8">
        <v>1</v>
      </c>
      <c r="AW19" s="8">
        <f>AU19/AT19</f>
        <v>1934062.4666867368</v>
      </c>
      <c r="AX19" s="14">
        <f t="shared" si="0"/>
        <v>20.88320296130739</v>
      </c>
      <c r="AY19" s="8">
        <f>AV19/AU19</f>
        <v>5.1704638150240858E-7</v>
      </c>
      <c r="AZ19" s="8">
        <f t="shared" si="1"/>
        <v>-20.88320296130739</v>
      </c>
    </row>
    <row r="20" spans="1:52" x14ac:dyDescent="0.25">
      <c r="A20" s="8" t="s">
        <v>49</v>
      </c>
      <c r="B20" s="8" t="s">
        <v>50</v>
      </c>
      <c r="C20" s="8" t="s">
        <v>51</v>
      </c>
      <c r="D20" s="8" t="s">
        <v>753</v>
      </c>
      <c r="E20" s="8" t="s">
        <v>754</v>
      </c>
      <c r="F20" s="8" t="s">
        <v>54</v>
      </c>
      <c r="G20" s="8">
        <v>2.3E-2</v>
      </c>
      <c r="H20" s="8">
        <v>7</v>
      </c>
      <c r="I20" s="8">
        <v>1</v>
      </c>
      <c r="J20" s="8">
        <v>3</v>
      </c>
      <c r="K20" s="8">
        <v>1</v>
      </c>
      <c r="L20" s="8">
        <v>147</v>
      </c>
      <c r="M20" s="8">
        <v>16.7</v>
      </c>
      <c r="N20" s="8">
        <v>6.24</v>
      </c>
      <c r="O20" s="8">
        <v>0</v>
      </c>
      <c r="P20" s="8" t="s">
        <v>755</v>
      </c>
      <c r="Q20" s="8" t="s">
        <v>172</v>
      </c>
      <c r="R20" s="8" t="s">
        <v>266</v>
      </c>
      <c r="S20" s="8" t="s">
        <v>267</v>
      </c>
      <c r="T20" s="8" t="s">
        <v>756</v>
      </c>
      <c r="U20" s="8" t="s">
        <v>757</v>
      </c>
      <c r="V20" s="8" t="s">
        <v>758</v>
      </c>
      <c r="W20" s="8" t="s">
        <v>759</v>
      </c>
      <c r="X20" s="8" t="s">
        <v>760</v>
      </c>
      <c r="Y20" s="8" t="s">
        <v>54</v>
      </c>
      <c r="Z20" s="8" t="s">
        <v>54</v>
      </c>
      <c r="AA20" s="8">
        <v>1</v>
      </c>
      <c r="AB20" s="8" t="s">
        <v>54</v>
      </c>
      <c r="AC20" s="8">
        <v>0</v>
      </c>
      <c r="AD20" s="8" t="s">
        <v>54</v>
      </c>
      <c r="AE20" s="8" t="s">
        <v>54</v>
      </c>
      <c r="AF20" s="8" t="s">
        <v>54</v>
      </c>
      <c r="AG20" s="8" t="s">
        <v>54</v>
      </c>
      <c r="AH20" s="8">
        <v>0</v>
      </c>
      <c r="AI20" s="8">
        <v>0</v>
      </c>
      <c r="AJ20" s="8" t="s">
        <v>54</v>
      </c>
      <c r="AK20" s="8" t="s">
        <v>54</v>
      </c>
      <c r="AL20" s="8" t="s">
        <v>54</v>
      </c>
      <c r="AM20" s="8">
        <v>0</v>
      </c>
      <c r="AN20" s="8">
        <v>0</v>
      </c>
      <c r="AO20" s="8">
        <v>28080.8382714215</v>
      </c>
      <c r="AP20" s="8">
        <v>12720.6919581534</v>
      </c>
      <c r="AQ20" s="8">
        <v>16176.7382349452</v>
      </c>
      <c r="AR20" s="8">
        <v>18992.756154840034</v>
      </c>
      <c r="AS20" s="8">
        <v>6579.3105710313621</v>
      </c>
      <c r="AT20" s="8">
        <v>1</v>
      </c>
      <c r="AU20" s="8">
        <v>1931223.0101381566</v>
      </c>
      <c r="AV20" s="8">
        <v>43897.539906517566</v>
      </c>
      <c r="AW20" s="8">
        <f>AU20/AT20</f>
        <v>1931223.0101381566</v>
      </c>
      <c r="AX20" s="14">
        <f t="shared" si="0"/>
        <v>20.881083340056694</v>
      </c>
      <c r="AY20" s="8">
        <f>AV20/AU20</f>
        <v>2.2730435416351634E-2</v>
      </c>
      <c r="AZ20" s="8">
        <f t="shared" si="1"/>
        <v>-5.4592308695875236</v>
      </c>
    </row>
    <row r="21" spans="1:52" x14ac:dyDescent="0.25">
      <c r="A21" s="8" t="s">
        <v>49</v>
      </c>
      <c r="B21" s="8" t="s">
        <v>50</v>
      </c>
      <c r="C21" s="8" t="s">
        <v>51</v>
      </c>
      <c r="D21" s="8" t="s">
        <v>761</v>
      </c>
      <c r="E21" s="8" t="s">
        <v>762</v>
      </c>
      <c r="F21" s="8" t="s">
        <v>54</v>
      </c>
      <c r="G21" s="8">
        <v>2.3E-2</v>
      </c>
      <c r="H21" s="8">
        <v>3</v>
      </c>
      <c r="I21" s="8">
        <v>1</v>
      </c>
      <c r="J21" s="8">
        <v>2</v>
      </c>
      <c r="K21" s="8">
        <v>1</v>
      </c>
      <c r="L21" s="8">
        <v>226</v>
      </c>
      <c r="M21" s="8">
        <v>24.4</v>
      </c>
      <c r="N21" s="8">
        <v>6.1</v>
      </c>
      <c r="O21" s="8">
        <v>0</v>
      </c>
      <c r="P21" s="8" t="s">
        <v>763</v>
      </c>
      <c r="Q21" s="8" t="s">
        <v>764</v>
      </c>
      <c r="R21" s="8" t="s">
        <v>82</v>
      </c>
      <c r="S21" s="8" t="s">
        <v>765</v>
      </c>
      <c r="T21" s="8" t="s">
        <v>766</v>
      </c>
      <c r="U21" s="8" t="s">
        <v>767</v>
      </c>
      <c r="V21" s="8" t="s">
        <v>768</v>
      </c>
      <c r="W21" s="8" t="s">
        <v>405</v>
      </c>
      <c r="X21" s="8" t="s">
        <v>769</v>
      </c>
      <c r="Y21" s="8" t="s">
        <v>54</v>
      </c>
      <c r="Z21" s="8" t="s">
        <v>770</v>
      </c>
      <c r="AA21" s="8">
        <v>150</v>
      </c>
      <c r="AB21" s="8" t="s">
        <v>54</v>
      </c>
      <c r="AC21" s="8">
        <v>0</v>
      </c>
      <c r="AD21" s="8" t="s">
        <v>54</v>
      </c>
      <c r="AE21" s="8" t="s">
        <v>54</v>
      </c>
      <c r="AF21" s="8" t="s">
        <v>54</v>
      </c>
      <c r="AG21" s="8" t="s">
        <v>54</v>
      </c>
      <c r="AH21" s="8">
        <v>0</v>
      </c>
      <c r="AI21" s="8">
        <v>0</v>
      </c>
      <c r="AJ21" s="8" t="s">
        <v>54</v>
      </c>
      <c r="AK21" s="8" t="s">
        <v>54</v>
      </c>
      <c r="AL21" s="8" t="s">
        <v>54</v>
      </c>
      <c r="AM21" s="8">
        <v>0</v>
      </c>
      <c r="AN21" s="8">
        <v>0</v>
      </c>
      <c r="AO21" s="8">
        <v>27698.302486013799</v>
      </c>
      <c r="AP21" s="8" t="s">
        <v>54</v>
      </c>
      <c r="AQ21" s="8">
        <v>19004.422131699299</v>
      </c>
      <c r="AR21" s="8">
        <v>23351.362308856551</v>
      </c>
      <c r="AS21" s="8">
        <v>4346.9401771572375</v>
      </c>
      <c r="AT21" s="8">
        <v>1</v>
      </c>
      <c r="AU21" s="8">
        <v>1909490.4687318399</v>
      </c>
      <c r="AV21" s="8">
        <v>114801.47650694491</v>
      </c>
      <c r="AW21" s="8">
        <f>AU21/AT21</f>
        <v>1909490.4687318399</v>
      </c>
      <c r="AX21" s="14">
        <f t="shared" si="0"/>
        <v>20.864756288055155</v>
      </c>
      <c r="AY21" s="8">
        <f>AV21/AU21</f>
        <v>6.0121523718936719E-2</v>
      </c>
      <c r="AZ21" s="8">
        <f t="shared" si="1"/>
        <v>-4.0559746164170356</v>
      </c>
    </row>
    <row r="22" spans="1:52" x14ac:dyDescent="0.25">
      <c r="A22" s="8" t="s">
        <v>49</v>
      </c>
      <c r="B22" s="8" t="s">
        <v>50</v>
      </c>
      <c r="C22" s="8" t="s">
        <v>51</v>
      </c>
      <c r="D22" s="8" t="s">
        <v>771</v>
      </c>
      <c r="E22" s="8" t="s">
        <v>772</v>
      </c>
      <c r="F22" s="8" t="s">
        <v>54</v>
      </c>
      <c r="G22" s="8">
        <v>2.1000000000000001E-2</v>
      </c>
      <c r="H22" s="8">
        <v>1</v>
      </c>
      <c r="I22" s="8">
        <v>1</v>
      </c>
      <c r="J22" s="8">
        <v>1</v>
      </c>
      <c r="K22" s="8">
        <v>1</v>
      </c>
      <c r="L22" s="8">
        <v>1430</v>
      </c>
      <c r="M22" s="8">
        <v>160.69999999999999</v>
      </c>
      <c r="N22" s="8">
        <v>7.03</v>
      </c>
      <c r="O22" s="8">
        <v>0</v>
      </c>
      <c r="P22" s="8" t="s">
        <v>773</v>
      </c>
      <c r="Q22" s="8" t="s">
        <v>774</v>
      </c>
      <c r="R22" s="8" t="s">
        <v>266</v>
      </c>
      <c r="S22" s="8" t="s">
        <v>775</v>
      </c>
      <c r="T22" s="8" t="s">
        <v>776</v>
      </c>
      <c r="U22" s="8" t="s">
        <v>777</v>
      </c>
      <c r="V22" s="8" t="s">
        <v>778</v>
      </c>
      <c r="W22" s="8" t="s">
        <v>111</v>
      </c>
      <c r="X22" s="8" t="s">
        <v>54</v>
      </c>
      <c r="Y22" s="8" t="s">
        <v>54</v>
      </c>
      <c r="Z22" s="8" t="s">
        <v>54</v>
      </c>
      <c r="AA22" s="8">
        <v>0</v>
      </c>
      <c r="AB22" s="8" t="s">
        <v>54</v>
      </c>
      <c r="AC22" s="8">
        <v>0</v>
      </c>
      <c r="AD22" s="8" t="s">
        <v>54</v>
      </c>
      <c r="AE22" s="8" t="s">
        <v>54</v>
      </c>
      <c r="AF22" s="8" t="s">
        <v>54</v>
      </c>
      <c r="AG22" s="8" t="s">
        <v>54</v>
      </c>
      <c r="AH22" s="8">
        <v>0</v>
      </c>
      <c r="AI22" s="8">
        <v>0</v>
      </c>
      <c r="AJ22" s="8" t="s">
        <v>54</v>
      </c>
      <c r="AK22" s="8" t="s">
        <v>54</v>
      </c>
      <c r="AL22" s="8" t="s">
        <v>54</v>
      </c>
      <c r="AM22" s="8">
        <v>0</v>
      </c>
      <c r="AN22" s="8">
        <v>0</v>
      </c>
      <c r="AO22" s="8" t="s">
        <v>54</v>
      </c>
      <c r="AP22" s="8" t="s">
        <v>54</v>
      </c>
      <c r="AQ22" s="8" t="s">
        <v>54</v>
      </c>
      <c r="AR22" s="8">
        <v>0</v>
      </c>
      <c r="AS22" s="8">
        <v>0</v>
      </c>
      <c r="AT22" s="8">
        <v>1</v>
      </c>
      <c r="AU22" s="8">
        <v>1771220.5276236667</v>
      </c>
      <c r="AV22" s="8">
        <v>1</v>
      </c>
      <c r="AW22" s="8">
        <f>AU22/AT22</f>
        <v>1771220.5276236667</v>
      </c>
      <c r="AX22" s="14">
        <f t="shared" si="0"/>
        <v>20.756312416818954</v>
      </c>
      <c r="AY22" s="8">
        <f>AV22/AU22</f>
        <v>5.6458243589895383E-7</v>
      </c>
      <c r="AZ22" s="8">
        <f t="shared" si="1"/>
        <v>-20.756312416818954</v>
      </c>
    </row>
    <row r="23" spans="1:52" x14ac:dyDescent="0.25">
      <c r="A23" s="8" t="s">
        <v>49</v>
      </c>
      <c r="B23" s="8" t="s">
        <v>64</v>
      </c>
      <c r="C23" s="8" t="s">
        <v>51</v>
      </c>
      <c r="D23" s="8" t="s">
        <v>779</v>
      </c>
      <c r="E23" s="8" t="s">
        <v>780</v>
      </c>
      <c r="F23" s="8" t="s">
        <v>54</v>
      </c>
      <c r="G23" s="8">
        <v>1E-3</v>
      </c>
      <c r="H23" s="8">
        <v>7</v>
      </c>
      <c r="I23" s="8">
        <v>3</v>
      </c>
      <c r="J23" s="8">
        <v>9</v>
      </c>
      <c r="K23" s="8">
        <v>3</v>
      </c>
      <c r="L23" s="8">
        <v>461</v>
      </c>
      <c r="M23" s="8">
        <v>49.9</v>
      </c>
      <c r="N23" s="8">
        <v>4.82</v>
      </c>
      <c r="O23" s="8">
        <v>9.0299999999999994</v>
      </c>
      <c r="P23" s="8" t="s">
        <v>411</v>
      </c>
      <c r="Q23" s="8" t="s">
        <v>527</v>
      </c>
      <c r="R23" s="8" t="s">
        <v>115</v>
      </c>
      <c r="S23" s="8" t="s">
        <v>54</v>
      </c>
      <c r="T23" s="8" t="s">
        <v>781</v>
      </c>
      <c r="U23" s="8" t="s">
        <v>782</v>
      </c>
      <c r="V23" s="8" t="s">
        <v>783</v>
      </c>
      <c r="W23" s="8" t="s">
        <v>784</v>
      </c>
      <c r="X23" s="8" t="s">
        <v>54</v>
      </c>
      <c r="Y23" s="8" t="s">
        <v>54</v>
      </c>
      <c r="Z23" s="8" t="s">
        <v>54</v>
      </c>
      <c r="AA23" s="8">
        <v>0</v>
      </c>
      <c r="AB23" s="8">
        <v>6.49</v>
      </c>
      <c r="AC23" s="8">
        <v>1.0204081632653099E-3</v>
      </c>
      <c r="AD23" s="8" t="s">
        <v>54</v>
      </c>
      <c r="AE23" s="8" t="s">
        <v>54</v>
      </c>
      <c r="AF23" s="8" t="s">
        <v>54</v>
      </c>
      <c r="AG23" s="8">
        <v>239344.11317338</v>
      </c>
      <c r="AH23" s="8">
        <v>239344.11317338</v>
      </c>
      <c r="AI23" s="8">
        <v>0</v>
      </c>
      <c r="AJ23" s="8" t="s">
        <v>54</v>
      </c>
      <c r="AK23" s="8" t="s">
        <v>54</v>
      </c>
      <c r="AL23" s="8" t="s">
        <v>54</v>
      </c>
      <c r="AM23" s="8">
        <v>0</v>
      </c>
      <c r="AN23" s="8">
        <v>0</v>
      </c>
      <c r="AO23" s="8">
        <v>53260.816926301901</v>
      </c>
      <c r="AP23" s="8">
        <v>46993.137918199798</v>
      </c>
      <c r="AQ23" s="8">
        <v>57509.470302876602</v>
      </c>
      <c r="AR23" s="8">
        <v>52587.808382459429</v>
      </c>
      <c r="AS23" s="8">
        <v>4319.5691977568204</v>
      </c>
      <c r="AT23" s="8">
        <v>1</v>
      </c>
      <c r="AU23" s="8">
        <v>1700342.8916594132</v>
      </c>
      <c r="AV23" s="8">
        <v>1</v>
      </c>
      <c r="AW23" s="8">
        <f>AU23/AT23</f>
        <v>1700342.8916594132</v>
      </c>
      <c r="AX23" s="14">
        <f t="shared" si="0"/>
        <v>20.697394279342308</v>
      </c>
      <c r="AY23" s="8">
        <f>AV23/AU23</f>
        <v>5.8811667041114952E-7</v>
      </c>
      <c r="AZ23" s="8">
        <f t="shared" si="1"/>
        <v>-20.697394279342308</v>
      </c>
    </row>
    <row r="24" spans="1:52" x14ac:dyDescent="0.25">
      <c r="A24" s="8" t="s">
        <v>49</v>
      </c>
      <c r="B24" s="8" t="s">
        <v>50</v>
      </c>
      <c r="C24" s="8" t="s">
        <v>51</v>
      </c>
      <c r="D24" s="8" t="s">
        <v>785</v>
      </c>
      <c r="E24" s="8" t="s">
        <v>786</v>
      </c>
      <c r="F24" s="8" t="s">
        <v>54</v>
      </c>
      <c r="G24" s="8">
        <v>2.1999999999999999E-2</v>
      </c>
      <c r="H24" s="8">
        <v>6</v>
      </c>
      <c r="I24" s="8">
        <v>2</v>
      </c>
      <c r="J24" s="8">
        <v>2</v>
      </c>
      <c r="K24" s="8">
        <v>2</v>
      </c>
      <c r="L24" s="8">
        <v>390</v>
      </c>
      <c r="M24" s="8">
        <v>44.6</v>
      </c>
      <c r="N24" s="8">
        <v>9.1300000000000008</v>
      </c>
      <c r="O24" s="8">
        <v>0</v>
      </c>
      <c r="P24" s="8" t="s">
        <v>787</v>
      </c>
      <c r="Q24" s="8" t="s">
        <v>788</v>
      </c>
      <c r="R24" s="8" t="s">
        <v>182</v>
      </c>
      <c r="S24" s="8" t="s">
        <v>789</v>
      </c>
      <c r="T24" s="8" t="s">
        <v>790</v>
      </c>
      <c r="U24" s="8" t="s">
        <v>54</v>
      </c>
      <c r="V24" s="8" t="s">
        <v>791</v>
      </c>
      <c r="W24" s="8" t="s">
        <v>62</v>
      </c>
      <c r="X24" s="8" t="s">
        <v>792</v>
      </c>
      <c r="Y24" s="8" t="s">
        <v>793</v>
      </c>
      <c r="Z24" s="8" t="s">
        <v>794</v>
      </c>
      <c r="AA24" s="8">
        <v>28</v>
      </c>
      <c r="AB24" s="8">
        <v>2.59</v>
      </c>
      <c r="AC24" s="8">
        <v>4.8109965635738799E-3</v>
      </c>
      <c r="AD24" s="8" t="s">
        <v>54</v>
      </c>
      <c r="AE24" s="8">
        <v>1154235.5453013999</v>
      </c>
      <c r="AF24" s="8">
        <v>1934577.3209665101</v>
      </c>
      <c r="AG24" s="8">
        <v>1785766.33560749</v>
      </c>
      <c r="AH24" s="8">
        <v>1624859.7339584667</v>
      </c>
      <c r="AI24" s="8">
        <v>338281.46323510213</v>
      </c>
      <c r="AJ24" s="8" t="s">
        <v>54</v>
      </c>
      <c r="AK24" s="8" t="s">
        <v>54</v>
      </c>
      <c r="AL24" s="8" t="s">
        <v>54</v>
      </c>
      <c r="AM24" s="8">
        <v>0</v>
      </c>
      <c r="AN24" s="8">
        <v>0</v>
      </c>
      <c r="AO24" s="8" t="s">
        <v>54</v>
      </c>
      <c r="AP24" s="8">
        <v>101514.27355877501</v>
      </c>
      <c r="AQ24" s="8">
        <v>63301.712872508499</v>
      </c>
      <c r="AR24" s="8">
        <v>82407.993215641749</v>
      </c>
      <c r="AS24" s="8">
        <v>19106.280343133269</v>
      </c>
      <c r="AT24" s="8">
        <v>1</v>
      </c>
      <c r="AU24" s="8">
        <v>1624859.7339584667</v>
      </c>
      <c r="AV24" s="8">
        <v>82407.993215641749</v>
      </c>
      <c r="AW24" s="8">
        <f>AU24/AT24</f>
        <v>1624859.7339584667</v>
      </c>
      <c r="AX24" s="14">
        <f t="shared" si="0"/>
        <v>20.631883752168843</v>
      </c>
      <c r="AY24" s="8">
        <f>AV24/AU24</f>
        <v>5.0716988976568601E-2</v>
      </c>
      <c r="AZ24" s="8">
        <f t="shared" si="1"/>
        <v>-4.3013870933021234</v>
      </c>
    </row>
    <row r="25" spans="1:52" x14ac:dyDescent="0.25">
      <c r="A25" s="8" t="s">
        <v>49</v>
      </c>
      <c r="B25" s="8" t="s">
        <v>50</v>
      </c>
      <c r="C25" s="8" t="s">
        <v>51</v>
      </c>
      <c r="D25" s="8" t="s">
        <v>795</v>
      </c>
      <c r="E25" s="8" t="s">
        <v>796</v>
      </c>
      <c r="F25" s="8" t="s">
        <v>54</v>
      </c>
      <c r="G25" s="8">
        <v>0.02</v>
      </c>
      <c r="H25" s="8">
        <v>6</v>
      </c>
      <c r="I25" s="8">
        <v>1</v>
      </c>
      <c r="J25" s="8">
        <v>1</v>
      </c>
      <c r="K25" s="8">
        <v>1</v>
      </c>
      <c r="L25" s="8">
        <v>198</v>
      </c>
      <c r="M25" s="8">
        <v>21.7</v>
      </c>
      <c r="N25" s="8">
        <v>5.59</v>
      </c>
      <c r="O25" s="8">
        <v>0</v>
      </c>
      <c r="P25" s="8" t="s">
        <v>55</v>
      </c>
      <c r="Q25" s="8" t="s">
        <v>288</v>
      </c>
      <c r="R25" s="8" t="s">
        <v>421</v>
      </c>
      <c r="S25" s="8" t="s">
        <v>797</v>
      </c>
      <c r="T25" s="8" t="s">
        <v>798</v>
      </c>
      <c r="U25" s="8" t="s">
        <v>799</v>
      </c>
      <c r="V25" s="8" t="s">
        <v>800</v>
      </c>
      <c r="W25" s="8" t="s">
        <v>62</v>
      </c>
      <c r="X25" s="8" t="s">
        <v>54</v>
      </c>
      <c r="Y25" s="8" t="s">
        <v>54</v>
      </c>
      <c r="Z25" s="8" t="s">
        <v>801</v>
      </c>
      <c r="AA25" s="8">
        <v>14</v>
      </c>
      <c r="AB25" s="8" t="s">
        <v>54</v>
      </c>
      <c r="AC25" s="8">
        <v>0</v>
      </c>
      <c r="AD25" s="8" t="s">
        <v>54</v>
      </c>
      <c r="AE25" s="8" t="s">
        <v>54</v>
      </c>
      <c r="AF25" s="8" t="s">
        <v>54</v>
      </c>
      <c r="AG25" s="8" t="s">
        <v>54</v>
      </c>
      <c r="AH25" s="8">
        <v>0</v>
      </c>
      <c r="AI25" s="8">
        <v>0</v>
      </c>
      <c r="AJ25" s="8" t="s">
        <v>54</v>
      </c>
      <c r="AK25" s="8" t="s">
        <v>54</v>
      </c>
      <c r="AL25" s="8" t="s">
        <v>54</v>
      </c>
      <c r="AM25" s="8">
        <v>0</v>
      </c>
      <c r="AN25" s="8">
        <v>0</v>
      </c>
      <c r="AO25" s="8">
        <v>46148.688232002802</v>
      </c>
      <c r="AP25" s="8">
        <v>36528.267611056901</v>
      </c>
      <c r="AQ25" s="8" t="s">
        <v>54</v>
      </c>
      <c r="AR25" s="8">
        <v>41338.477921529848</v>
      </c>
      <c r="AS25" s="8">
        <v>4810.2103104729631</v>
      </c>
      <c r="AT25" s="8">
        <v>1</v>
      </c>
      <c r="AU25" s="8">
        <v>1517649.6143157035</v>
      </c>
      <c r="AV25" s="8">
        <v>1</v>
      </c>
      <c r="AW25" s="8">
        <f>AU25/AT25</f>
        <v>1517649.6143157035</v>
      </c>
      <c r="AX25" s="14">
        <f t="shared" si="0"/>
        <v>20.533407317891793</v>
      </c>
      <c r="AY25" s="8">
        <f>AV25/AU25</f>
        <v>6.58913619169529E-7</v>
      </c>
      <c r="AZ25" s="8">
        <f t="shared" si="1"/>
        <v>-20.533407317891793</v>
      </c>
    </row>
    <row r="26" spans="1:52" x14ac:dyDescent="0.25">
      <c r="A26" s="8" t="s">
        <v>49</v>
      </c>
      <c r="B26" s="8" t="s">
        <v>50</v>
      </c>
      <c r="C26" s="8" t="s">
        <v>51</v>
      </c>
      <c r="D26" s="8" t="s">
        <v>802</v>
      </c>
      <c r="E26" s="8" t="s">
        <v>803</v>
      </c>
      <c r="F26" s="8" t="s">
        <v>54</v>
      </c>
      <c r="G26" s="8">
        <v>2.4E-2</v>
      </c>
      <c r="H26" s="8">
        <v>4</v>
      </c>
      <c r="I26" s="8">
        <v>1</v>
      </c>
      <c r="J26" s="8">
        <v>3</v>
      </c>
      <c r="K26" s="8">
        <v>1</v>
      </c>
      <c r="L26" s="8">
        <v>161</v>
      </c>
      <c r="M26" s="8">
        <v>17.100000000000001</v>
      </c>
      <c r="N26" s="8">
        <v>6.44</v>
      </c>
      <c r="O26" s="8">
        <v>0</v>
      </c>
      <c r="P26" s="8" t="s">
        <v>804</v>
      </c>
      <c r="Q26" s="8" t="s">
        <v>805</v>
      </c>
      <c r="R26" s="8" t="s">
        <v>806</v>
      </c>
      <c r="S26" s="8" t="s">
        <v>807</v>
      </c>
      <c r="T26" s="8" t="s">
        <v>808</v>
      </c>
      <c r="U26" s="8" t="s">
        <v>809</v>
      </c>
      <c r="V26" s="8" t="s">
        <v>810</v>
      </c>
      <c r="W26" s="8" t="s">
        <v>187</v>
      </c>
      <c r="X26" s="8" t="s">
        <v>54</v>
      </c>
      <c r="Y26" s="8" t="s">
        <v>811</v>
      </c>
      <c r="Z26" s="8" t="s">
        <v>54</v>
      </c>
      <c r="AA26" s="8">
        <v>1</v>
      </c>
      <c r="AB26" s="8" t="s">
        <v>54</v>
      </c>
      <c r="AC26" s="8">
        <v>0</v>
      </c>
      <c r="AD26" s="8" t="s">
        <v>54</v>
      </c>
      <c r="AE26" s="8" t="s">
        <v>54</v>
      </c>
      <c r="AF26" s="8" t="s">
        <v>54</v>
      </c>
      <c r="AG26" s="8" t="s">
        <v>54</v>
      </c>
      <c r="AH26" s="8">
        <v>0</v>
      </c>
      <c r="AI26" s="8">
        <v>0</v>
      </c>
      <c r="AJ26" s="8" t="s">
        <v>54</v>
      </c>
      <c r="AK26" s="8" t="s">
        <v>54</v>
      </c>
      <c r="AL26" s="8" t="s">
        <v>54</v>
      </c>
      <c r="AM26" s="8">
        <v>0</v>
      </c>
      <c r="AN26" s="8">
        <v>0</v>
      </c>
      <c r="AO26" s="8">
        <v>161569.87154107</v>
      </c>
      <c r="AP26" s="8">
        <v>148016.01863066599</v>
      </c>
      <c r="AQ26" s="8">
        <v>118343.71863870299</v>
      </c>
      <c r="AR26" s="8">
        <v>142643.202936813</v>
      </c>
      <c r="AS26" s="8">
        <v>18051.323774999244</v>
      </c>
      <c r="AT26" s="8">
        <v>1</v>
      </c>
      <c r="AU26" s="8">
        <v>1487820.6704255601</v>
      </c>
      <c r="AV26" s="8">
        <v>226811.33411179399</v>
      </c>
      <c r="AW26" s="8">
        <f>AU26/AT26</f>
        <v>1487820.6704255601</v>
      </c>
      <c r="AX26" s="14">
        <f t="shared" si="0"/>
        <v>20.504769215743938</v>
      </c>
      <c r="AY26" s="8">
        <f>AV26/AU26</f>
        <v>0.15244534413338895</v>
      </c>
      <c r="AZ26" s="8">
        <f t="shared" si="1"/>
        <v>-2.7136360055317796</v>
      </c>
    </row>
    <row r="27" spans="1:52" x14ac:dyDescent="0.25">
      <c r="A27" s="8" t="s">
        <v>49</v>
      </c>
      <c r="B27" s="8" t="s">
        <v>50</v>
      </c>
      <c r="C27" s="8" t="s">
        <v>51</v>
      </c>
      <c r="D27" s="8" t="s">
        <v>812</v>
      </c>
      <c r="E27" s="8" t="s">
        <v>813</v>
      </c>
      <c r="F27" s="8" t="s">
        <v>54</v>
      </c>
      <c r="G27" s="8">
        <v>1.7999999999999999E-2</v>
      </c>
      <c r="H27" s="8">
        <v>3</v>
      </c>
      <c r="I27" s="8">
        <v>2</v>
      </c>
      <c r="J27" s="8">
        <v>3</v>
      </c>
      <c r="K27" s="8">
        <v>2</v>
      </c>
      <c r="L27" s="8">
        <v>714</v>
      </c>
      <c r="M27" s="8">
        <v>81.8</v>
      </c>
      <c r="N27" s="8">
        <v>5.67</v>
      </c>
      <c r="O27" s="8">
        <v>1.7</v>
      </c>
      <c r="P27" s="8" t="s">
        <v>814</v>
      </c>
      <c r="Q27" s="8" t="s">
        <v>815</v>
      </c>
      <c r="R27" s="8" t="s">
        <v>421</v>
      </c>
      <c r="S27" s="8" t="s">
        <v>816</v>
      </c>
      <c r="T27" s="8" t="s">
        <v>817</v>
      </c>
      <c r="U27" s="8" t="s">
        <v>818</v>
      </c>
      <c r="V27" s="8" t="s">
        <v>819</v>
      </c>
      <c r="W27" s="8" t="s">
        <v>217</v>
      </c>
      <c r="X27" s="8" t="s">
        <v>820</v>
      </c>
      <c r="Y27" s="8" t="s">
        <v>821</v>
      </c>
      <c r="Z27" s="8" t="s">
        <v>822</v>
      </c>
      <c r="AA27" s="8">
        <v>17</v>
      </c>
      <c r="AB27" s="8">
        <v>2.87</v>
      </c>
      <c r="AC27" s="8">
        <v>2.84900284900285E-3</v>
      </c>
      <c r="AD27" s="8" t="s">
        <v>54</v>
      </c>
      <c r="AE27" s="8" t="s">
        <v>54</v>
      </c>
      <c r="AF27" s="8">
        <v>460669.68529951299</v>
      </c>
      <c r="AG27" s="8" t="s">
        <v>54</v>
      </c>
      <c r="AH27" s="8">
        <v>460669.68529951299</v>
      </c>
      <c r="AI27" s="8">
        <v>0</v>
      </c>
      <c r="AJ27" s="8" t="s">
        <v>54</v>
      </c>
      <c r="AK27" s="8" t="s">
        <v>54</v>
      </c>
      <c r="AL27" s="8" t="s">
        <v>54</v>
      </c>
      <c r="AM27" s="8">
        <v>0</v>
      </c>
      <c r="AN27" s="8">
        <v>0</v>
      </c>
      <c r="AO27" s="8">
        <v>44960.533959539898</v>
      </c>
      <c r="AP27" s="8">
        <v>28815.682476867802</v>
      </c>
      <c r="AQ27" s="8">
        <v>22406.881417921799</v>
      </c>
      <c r="AR27" s="8">
        <v>32061.032618109835</v>
      </c>
      <c r="AS27" s="8">
        <v>9489.1528914669561</v>
      </c>
      <c r="AT27" s="8">
        <v>1</v>
      </c>
      <c r="AU27" s="8">
        <v>1464542.568561055</v>
      </c>
      <c r="AV27" s="8">
        <v>94773.593402513434</v>
      </c>
      <c r="AW27" s="8">
        <f>AU27/AT27</f>
        <v>1464542.568561055</v>
      </c>
      <c r="AX27" s="14">
        <f t="shared" si="0"/>
        <v>20.482018696689217</v>
      </c>
      <c r="AY27" s="8">
        <f>AV27/AU27</f>
        <v>6.4712078321923105E-2</v>
      </c>
      <c r="AZ27" s="8">
        <f t="shared" si="1"/>
        <v>-3.9498211775747873</v>
      </c>
    </row>
    <row r="28" spans="1:52" x14ac:dyDescent="0.25">
      <c r="A28" s="8" t="s">
        <v>49</v>
      </c>
      <c r="B28" s="8" t="s">
        <v>64</v>
      </c>
      <c r="C28" s="8" t="s">
        <v>51</v>
      </c>
      <c r="D28" s="8" t="s">
        <v>823</v>
      </c>
      <c r="E28" s="8" t="s">
        <v>824</v>
      </c>
      <c r="F28" s="8" t="s">
        <v>54</v>
      </c>
      <c r="G28" s="8">
        <v>1E-3</v>
      </c>
      <c r="H28" s="8">
        <v>29</v>
      </c>
      <c r="I28" s="8">
        <v>4</v>
      </c>
      <c r="J28" s="8">
        <v>10</v>
      </c>
      <c r="K28" s="8">
        <v>1</v>
      </c>
      <c r="L28" s="8">
        <v>152</v>
      </c>
      <c r="M28" s="8">
        <v>17.3</v>
      </c>
      <c r="N28" s="8">
        <v>8.41</v>
      </c>
      <c r="O28" s="8">
        <v>8.23</v>
      </c>
      <c r="P28" s="8" t="s">
        <v>825</v>
      </c>
      <c r="Q28" s="8" t="s">
        <v>826</v>
      </c>
      <c r="R28" s="8" t="s">
        <v>827</v>
      </c>
      <c r="S28" s="8" t="s">
        <v>828</v>
      </c>
      <c r="T28" s="8" t="s">
        <v>829</v>
      </c>
      <c r="U28" s="8" t="s">
        <v>830</v>
      </c>
      <c r="V28" s="8" t="s">
        <v>831</v>
      </c>
      <c r="W28" s="8" t="s">
        <v>74</v>
      </c>
      <c r="X28" s="8" t="s">
        <v>832</v>
      </c>
      <c r="Y28" s="8" t="s">
        <v>833</v>
      </c>
      <c r="Z28" s="8" t="s">
        <v>834</v>
      </c>
      <c r="AA28" s="8">
        <v>10</v>
      </c>
      <c r="AB28" s="8" t="s">
        <v>54</v>
      </c>
      <c r="AC28" s="8">
        <v>0</v>
      </c>
      <c r="AD28" s="8" t="s">
        <v>54</v>
      </c>
      <c r="AE28" s="8" t="s">
        <v>54</v>
      </c>
      <c r="AF28" s="8" t="s">
        <v>54</v>
      </c>
      <c r="AG28" s="8" t="s">
        <v>54</v>
      </c>
      <c r="AH28" s="8">
        <v>0</v>
      </c>
      <c r="AI28" s="8">
        <v>0</v>
      </c>
      <c r="AJ28" s="8" t="s">
        <v>54</v>
      </c>
      <c r="AK28" s="8" t="s">
        <v>54</v>
      </c>
      <c r="AL28" s="8" t="s">
        <v>54</v>
      </c>
      <c r="AM28" s="8">
        <v>0</v>
      </c>
      <c r="AN28" s="8">
        <v>0</v>
      </c>
      <c r="AO28" s="8">
        <v>287213.29092906101</v>
      </c>
      <c r="AP28" s="8" t="s">
        <v>54</v>
      </c>
      <c r="AQ28" s="8">
        <v>2774.5251029281399</v>
      </c>
      <c r="AR28" s="8">
        <v>144993.90801599459</v>
      </c>
      <c r="AS28" s="8">
        <v>142219.38291306642</v>
      </c>
      <c r="AT28" s="8">
        <v>1</v>
      </c>
      <c r="AU28" s="8">
        <v>1437156.9303439599</v>
      </c>
      <c r="AV28" s="8">
        <v>152698.673518408</v>
      </c>
      <c r="AW28" s="8">
        <f>AU28/AT28</f>
        <v>1437156.9303439599</v>
      </c>
      <c r="AX28" s="14">
        <f t="shared" si="0"/>
        <v>20.454786174798986</v>
      </c>
      <c r="AY28" s="8">
        <f>AV28/AU28</f>
        <v>0.10625052163361316</v>
      </c>
      <c r="AZ28" s="8">
        <f t="shared" si="1"/>
        <v>-3.234458170753451</v>
      </c>
    </row>
    <row r="29" spans="1:52" x14ac:dyDescent="0.25">
      <c r="A29" s="8" t="s">
        <v>49</v>
      </c>
      <c r="B29" s="8" t="s">
        <v>64</v>
      </c>
      <c r="C29" s="8" t="s">
        <v>51</v>
      </c>
      <c r="D29" s="8" t="s">
        <v>835</v>
      </c>
      <c r="E29" s="8" t="s">
        <v>836</v>
      </c>
      <c r="F29" s="8" t="s">
        <v>54</v>
      </c>
      <c r="G29" s="8">
        <v>8.9999999999999993E-3</v>
      </c>
      <c r="H29" s="8">
        <v>2</v>
      </c>
      <c r="I29" s="8">
        <v>1</v>
      </c>
      <c r="J29" s="8">
        <v>2</v>
      </c>
      <c r="K29" s="8">
        <v>1</v>
      </c>
      <c r="L29" s="8">
        <v>609</v>
      </c>
      <c r="M29" s="8">
        <v>68.599999999999994</v>
      </c>
      <c r="N29" s="8">
        <v>5.68</v>
      </c>
      <c r="O29" s="8">
        <v>2.04</v>
      </c>
      <c r="P29" s="8" t="s">
        <v>837</v>
      </c>
      <c r="Q29" s="8" t="s">
        <v>838</v>
      </c>
      <c r="R29" s="8" t="s">
        <v>266</v>
      </c>
      <c r="S29" s="8" t="s">
        <v>839</v>
      </c>
      <c r="T29" s="8" t="s">
        <v>840</v>
      </c>
      <c r="U29" s="8" t="s">
        <v>841</v>
      </c>
      <c r="V29" s="8" t="s">
        <v>842</v>
      </c>
      <c r="W29" s="8" t="s">
        <v>533</v>
      </c>
      <c r="X29" s="8" t="s">
        <v>54</v>
      </c>
      <c r="Y29" s="8" t="s">
        <v>843</v>
      </c>
      <c r="Z29" s="8" t="s">
        <v>844</v>
      </c>
      <c r="AA29" s="8">
        <v>5</v>
      </c>
      <c r="AB29" s="8" t="s">
        <v>54</v>
      </c>
      <c r="AC29" s="8">
        <v>0</v>
      </c>
      <c r="AD29" s="8" t="s">
        <v>54</v>
      </c>
      <c r="AE29" s="8" t="s">
        <v>54</v>
      </c>
      <c r="AF29" s="8" t="s">
        <v>54</v>
      </c>
      <c r="AG29" s="8" t="s">
        <v>54</v>
      </c>
      <c r="AH29" s="8">
        <v>0</v>
      </c>
      <c r="AI29" s="8">
        <v>0</v>
      </c>
      <c r="AJ29" s="8" t="s">
        <v>54</v>
      </c>
      <c r="AK29" s="8" t="s">
        <v>54</v>
      </c>
      <c r="AL29" s="8" t="s">
        <v>54</v>
      </c>
      <c r="AM29" s="8">
        <v>0</v>
      </c>
      <c r="AN29" s="8">
        <v>0</v>
      </c>
      <c r="AO29" s="8">
        <v>133317.927341459</v>
      </c>
      <c r="AP29" s="8">
        <v>105777.147133693</v>
      </c>
      <c r="AQ29" s="8">
        <v>132073.86760509899</v>
      </c>
      <c r="AR29" s="8">
        <v>123722.980693417</v>
      </c>
      <c r="AS29" s="8">
        <v>12699.780254579115</v>
      </c>
      <c r="AT29" s="8">
        <v>1</v>
      </c>
      <c r="AU29" s="8">
        <v>1416816.5997786999</v>
      </c>
      <c r="AV29" s="8">
        <v>17082.1656358935</v>
      </c>
      <c r="AW29" s="8">
        <f>AU29/AT29</f>
        <v>1416816.5997786999</v>
      </c>
      <c r="AX29" s="14">
        <f t="shared" si="0"/>
        <v>20.434221589602668</v>
      </c>
      <c r="AY29" s="8">
        <f>AV29/AU29</f>
        <v>1.2056723247427828E-2</v>
      </c>
      <c r="AZ29" s="8">
        <f t="shared" si="1"/>
        <v>-6.3740183220909135</v>
      </c>
    </row>
    <row r="30" spans="1:52" x14ac:dyDescent="0.25">
      <c r="A30" s="8" t="s">
        <v>49</v>
      </c>
      <c r="B30" s="8" t="s">
        <v>64</v>
      </c>
      <c r="C30" s="8" t="s">
        <v>51</v>
      </c>
      <c r="D30" s="8" t="s">
        <v>845</v>
      </c>
      <c r="E30" s="8" t="s">
        <v>846</v>
      </c>
      <c r="F30" s="8" t="s">
        <v>54</v>
      </c>
      <c r="G30" s="8">
        <v>6.0000000000000001E-3</v>
      </c>
      <c r="H30" s="8">
        <v>1</v>
      </c>
      <c r="I30" s="8">
        <v>1</v>
      </c>
      <c r="J30" s="8">
        <v>2</v>
      </c>
      <c r="K30" s="8">
        <v>1</v>
      </c>
      <c r="L30" s="8">
        <v>546</v>
      </c>
      <c r="M30" s="8">
        <v>62.8</v>
      </c>
      <c r="N30" s="8">
        <v>8.81</v>
      </c>
      <c r="O30" s="8">
        <v>4.05</v>
      </c>
      <c r="P30" s="8" t="s">
        <v>847</v>
      </c>
      <c r="Q30" s="8" t="s">
        <v>848</v>
      </c>
      <c r="R30" s="8" t="s">
        <v>849</v>
      </c>
      <c r="S30" s="8" t="s">
        <v>54</v>
      </c>
      <c r="T30" s="8" t="s">
        <v>850</v>
      </c>
      <c r="U30" s="8" t="s">
        <v>851</v>
      </c>
      <c r="V30" s="8" t="s">
        <v>852</v>
      </c>
      <c r="W30" s="8" t="s">
        <v>500</v>
      </c>
      <c r="X30" s="8" t="s">
        <v>54</v>
      </c>
      <c r="Y30" s="8" t="s">
        <v>54</v>
      </c>
      <c r="Z30" s="8" t="s">
        <v>54</v>
      </c>
      <c r="AA30" s="8">
        <v>0</v>
      </c>
      <c r="AB30" s="8" t="s">
        <v>54</v>
      </c>
      <c r="AC30" s="8">
        <v>0</v>
      </c>
      <c r="AD30" s="8" t="s">
        <v>54</v>
      </c>
      <c r="AE30" s="8">
        <v>19014717.216316499</v>
      </c>
      <c r="AF30" s="8">
        <v>3095230.2598166498</v>
      </c>
      <c r="AG30" s="8">
        <v>20619503.6372956</v>
      </c>
      <c r="AH30" s="8">
        <v>14243150.371142916</v>
      </c>
      <c r="AI30" s="8">
        <v>7909948.4604567979</v>
      </c>
      <c r="AJ30" s="8" t="s">
        <v>54</v>
      </c>
      <c r="AK30" s="8" t="s">
        <v>54</v>
      </c>
      <c r="AL30" s="8" t="s">
        <v>54</v>
      </c>
      <c r="AM30" s="8">
        <v>0</v>
      </c>
      <c r="AN30" s="8">
        <v>0</v>
      </c>
      <c r="AO30" s="8" t="s">
        <v>54</v>
      </c>
      <c r="AP30" s="8" t="s">
        <v>54</v>
      </c>
      <c r="AQ30" s="8" t="s">
        <v>54</v>
      </c>
      <c r="AR30" s="8">
        <v>0</v>
      </c>
      <c r="AS30" s="8">
        <v>0</v>
      </c>
      <c r="AT30" s="8">
        <v>1</v>
      </c>
      <c r="AU30" s="8">
        <v>1392111.4062459266</v>
      </c>
      <c r="AV30" s="8">
        <v>1</v>
      </c>
      <c r="AW30" s="8">
        <f>AU30/AT30</f>
        <v>1392111.4062459266</v>
      </c>
      <c r="AX30" s="14">
        <f t="shared" si="0"/>
        <v>20.408843239424026</v>
      </c>
      <c r="AY30" s="8">
        <f>AV30/AU30</f>
        <v>7.1833331406764056E-7</v>
      </c>
      <c r="AZ30" s="8">
        <f t="shared" si="1"/>
        <v>-20.408843239424026</v>
      </c>
    </row>
    <row r="31" spans="1:52" x14ac:dyDescent="0.25">
      <c r="A31" s="8" t="s">
        <v>49</v>
      </c>
      <c r="B31" s="8" t="s">
        <v>50</v>
      </c>
      <c r="C31" s="8" t="s">
        <v>51</v>
      </c>
      <c r="D31" s="8" t="s">
        <v>853</v>
      </c>
      <c r="E31" s="8" t="s">
        <v>854</v>
      </c>
      <c r="F31" s="8" t="s">
        <v>54</v>
      </c>
      <c r="G31" s="8">
        <v>2.1999999999999999E-2</v>
      </c>
      <c r="H31" s="8">
        <v>4</v>
      </c>
      <c r="I31" s="8">
        <v>1</v>
      </c>
      <c r="J31" s="8">
        <v>1</v>
      </c>
      <c r="K31" s="8">
        <v>1</v>
      </c>
      <c r="L31" s="8">
        <v>478</v>
      </c>
      <c r="M31" s="8">
        <v>52.9</v>
      </c>
      <c r="N31" s="8">
        <v>5.82</v>
      </c>
      <c r="O31" s="8">
        <v>0</v>
      </c>
      <c r="P31" s="8" t="s">
        <v>411</v>
      </c>
      <c r="Q31" s="8" t="s">
        <v>848</v>
      </c>
      <c r="R31" s="8" t="s">
        <v>855</v>
      </c>
      <c r="S31" s="8" t="s">
        <v>529</v>
      </c>
      <c r="T31" s="8" t="s">
        <v>856</v>
      </c>
      <c r="U31" s="8" t="s">
        <v>857</v>
      </c>
      <c r="V31" s="8" t="s">
        <v>858</v>
      </c>
      <c r="W31" s="8" t="s">
        <v>111</v>
      </c>
      <c r="X31" s="8" t="s">
        <v>54</v>
      </c>
      <c r="Y31" s="8" t="s">
        <v>54</v>
      </c>
      <c r="Z31" s="8" t="s">
        <v>534</v>
      </c>
      <c r="AA31" s="8">
        <v>5</v>
      </c>
      <c r="AB31" s="8" t="s">
        <v>54</v>
      </c>
      <c r="AC31" s="8">
        <v>0</v>
      </c>
      <c r="AD31" s="8" t="s">
        <v>54</v>
      </c>
      <c r="AE31" s="8" t="s">
        <v>54</v>
      </c>
      <c r="AF31" s="8" t="s">
        <v>54</v>
      </c>
      <c r="AG31" s="8" t="s">
        <v>54</v>
      </c>
      <c r="AH31" s="8">
        <v>0</v>
      </c>
      <c r="AI31" s="8">
        <v>0</v>
      </c>
      <c r="AJ31" s="8" t="s">
        <v>54</v>
      </c>
      <c r="AK31" s="8" t="s">
        <v>54</v>
      </c>
      <c r="AL31" s="8" t="s">
        <v>54</v>
      </c>
      <c r="AM31" s="8">
        <v>0</v>
      </c>
      <c r="AN31" s="8">
        <v>0</v>
      </c>
      <c r="AO31" s="8" t="s">
        <v>54</v>
      </c>
      <c r="AP31" s="8" t="s">
        <v>54</v>
      </c>
      <c r="AQ31" s="8" t="s">
        <v>54</v>
      </c>
      <c r="AR31" s="8">
        <v>0</v>
      </c>
      <c r="AS31" s="8">
        <v>0</v>
      </c>
      <c r="AT31" s="8">
        <v>1</v>
      </c>
      <c r="AU31" s="8">
        <v>1339722.1500337699</v>
      </c>
      <c r="AV31" s="8">
        <v>1</v>
      </c>
      <c r="AW31" s="8">
        <f>AU31/AT31</f>
        <v>1339722.1500337699</v>
      </c>
      <c r="AX31" s="14">
        <f t="shared" si="0"/>
        <v>20.353502395132079</v>
      </c>
      <c r="AY31" s="8">
        <f>AV31/AU31</f>
        <v>7.4642342815246681E-7</v>
      </c>
      <c r="AZ31" s="8">
        <f t="shared" si="1"/>
        <v>-20.353502395132079</v>
      </c>
    </row>
    <row r="32" spans="1:52" x14ac:dyDescent="0.25">
      <c r="A32" s="8" t="s">
        <v>49</v>
      </c>
      <c r="B32" s="8" t="s">
        <v>64</v>
      </c>
      <c r="C32" s="8" t="s">
        <v>51</v>
      </c>
      <c r="D32" s="8" t="s">
        <v>859</v>
      </c>
      <c r="E32" s="8" t="s">
        <v>860</v>
      </c>
      <c r="F32" s="8" t="s">
        <v>54</v>
      </c>
      <c r="G32" s="8">
        <v>7.0000000000000001E-3</v>
      </c>
      <c r="H32" s="8">
        <v>7</v>
      </c>
      <c r="I32" s="8">
        <v>3</v>
      </c>
      <c r="J32" s="8">
        <v>5</v>
      </c>
      <c r="K32" s="8">
        <v>3</v>
      </c>
      <c r="L32" s="8">
        <v>486</v>
      </c>
      <c r="M32" s="8">
        <v>54</v>
      </c>
      <c r="N32" s="8">
        <v>4.8099999999999996</v>
      </c>
      <c r="O32" s="8">
        <v>2.71</v>
      </c>
      <c r="P32" s="8" t="s">
        <v>861</v>
      </c>
      <c r="Q32" s="8" t="s">
        <v>862</v>
      </c>
      <c r="R32" s="8" t="s">
        <v>82</v>
      </c>
      <c r="S32" s="8" t="s">
        <v>863</v>
      </c>
      <c r="T32" s="8" t="s">
        <v>864</v>
      </c>
      <c r="U32" s="8" t="s">
        <v>865</v>
      </c>
      <c r="V32" s="8" t="s">
        <v>866</v>
      </c>
      <c r="W32" s="8" t="s">
        <v>500</v>
      </c>
      <c r="X32" s="8" t="s">
        <v>867</v>
      </c>
      <c r="Y32" s="8" t="s">
        <v>868</v>
      </c>
      <c r="Z32" s="8" t="s">
        <v>54</v>
      </c>
      <c r="AA32" s="8">
        <v>8</v>
      </c>
      <c r="AB32" s="8">
        <v>9.6</v>
      </c>
      <c r="AC32" s="8">
        <v>1.30378096479791E-3</v>
      </c>
      <c r="AD32" s="8" t="s">
        <v>54</v>
      </c>
      <c r="AE32" s="8">
        <v>1298687.7780504299</v>
      </c>
      <c r="AF32" s="8">
        <v>1782342.5046136701</v>
      </c>
      <c r="AG32" s="8">
        <v>797626.78555352194</v>
      </c>
      <c r="AH32" s="8">
        <v>1292885.6894058739</v>
      </c>
      <c r="AI32" s="8">
        <v>402029.4433790606</v>
      </c>
      <c r="AJ32" s="8" t="s">
        <v>54</v>
      </c>
      <c r="AK32" s="8" t="s">
        <v>54</v>
      </c>
      <c r="AL32" s="8" t="s">
        <v>54</v>
      </c>
      <c r="AM32" s="8">
        <v>0</v>
      </c>
      <c r="AN32" s="8">
        <v>0</v>
      </c>
      <c r="AO32" s="8" t="s">
        <v>54</v>
      </c>
      <c r="AP32" s="8" t="s">
        <v>54</v>
      </c>
      <c r="AQ32" s="8" t="s">
        <v>54</v>
      </c>
      <c r="AR32" s="8">
        <v>0</v>
      </c>
      <c r="AS32" s="8">
        <v>0</v>
      </c>
      <c r="AT32" s="8">
        <v>1</v>
      </c>
      <c r="AU32" s="8">
        <v>1297747.9576254503</v>
      </c>
      <c r="AV32" s="8">
        <v>13543.4152129785</v>
      </c>
      <c r="AW32" s="8">
        <f>AU32/AT32</f>
        <v>1297747.9576254503</v>
      </c>
      <c r="AX32" s="14">
        <f t="shared" si="0"/>
        <v>20.307578786565802</v>
      </c>
      <c r="AY32" s="8">
        <f>AV32/AU32</f>
        <v>1.0436090562422857E-2</v>
      </c>
      <c r="AZ32" s="8">
        <f t="shared" si="1"/>
        <v>-6.5822748210173154</v>
      </c>
    </row>
    <row r="33" spans="1:52" x14ac:dyDescent="0.25">
      <c r="A33" s="8" t="s">
        <v>49</v>
      </c>
      <c r="B33" s="8" t="s">
        <v>64</v>
      </c>
      <c r="C33" s="8" t="s">
        <v>51</v>
      </c>
      <c r="D33" s="8" t="s">
        <v>869</v>
      </c>
      <c r="E33" s="8" t="s">
        <v>870</v>
      </c>
      <c r="F33" s="8" t="s">
        <v>54</v>
      </c>
      <c r="G33" s="8">
        <v>6.0000000000000001E-3</v>
      </c>
      <c r="H33" s="8">
        <v>3</v>
      </c>
      <c r="I33" s="8">
        <v>2</v>
      </c>
      <c r="J33" s="8">
        <v>5</v>
      </c>
      <c r="K33" s="8">
        <v>1</v>
      </c>
      <c r="L33" s="8">
        <v>784</v>
      </c>
      <c r="M33" s="8">
        <v>85.5</v>
      </c>
      <c r="N33" s="8">
        <v>7.55</v>
      </c>
      <c r="O33" s="8">
        <v>3.93</v>
      </c>
      <c r="P33" s="8" t="s">
        <v>701</v>
      </c>
      <c r="Q33" s="8" t="s">
        <v>871</v>
      </c>
      <c r="R33" s="8" t="s">
        <v>506</v>
      </c>
      <c r="S33" s="8" t="s">
        <v>872</v>
      </c>
      <c r="T33" s="8" t="s">
        <v>873</v>
      </c>
      <c r="U33" s="8" t="s">
        <v>874</v>
      </c>
      <c r="V33" s="8" t="s">
        <v>875</v>
      </c>
      <c r="W33" s="8" t="s">
        <v>144</v>
      </c>
      <c r="X33" s="8" t="s">
        <v>876</v>
      </c>
      <c r="Y33" s="8" t="s">
        <v>877</v>
      </c>
      <c r="Z33" s="8" t="s">
        <v>878</v>
      </c>
      <c r="AA33" s="8">
        <v>17</v>
      </c>
      <c r="AB33" s="8" t="s">
        <v>54</v>
      </c>
      <c r="AC33" s="8">
        <v>0</v>
      </c>
      <c r="AD33" s="8" t="s">
        <v>54</v>
      </c>
      <c r="AE33" s="8" t="s">
        <v>54</v>
      </c>
      <c r="AF33" s="8" t="s">
        <v>54</v>
      </c>
      <c r="AG33" s="8" t="s">
        <v>54</v>
      </c>
      <c r="AH33" s="8">
        <v>0</v>
      </c>
      <c r="AI33" s="8">
        <v>0</v>
      </c>
      <c r="AJ33" s="8" t="s">
        <v>54</v>
      </c>
      <c r="AK33" s="8" t="s">
        <v>54</v>
      </c>
      <c r="AL33" s="8" t="s">
        <v>54</v>
      </c>
      <c r="AM33" s="8">
        <v>0</v>
      </c>
      <c r="AN33" s="8">
        <v>0</v>
      </c>
      <c r="AO33" s="8" t="s">
        <v>54</v>
      </c>
      <c r="AP33" s="8" t="s">
        <v>54</v>
      </c>
      <c r="AQ33" s="8" t="s">
        <v>54</v>
      </c>
      <c r="AR33" s="8">
        <v>0</v>
      </c>
      <c r="AS33" s="8">
        <v>0</v>
      </c>
      <c r="AT33" s="8">
        <v>1</v>
      </c>
      <c r="AU33" s="8">
        <v>1292885.6894058739</v>
      </c>
      <c r="AV33" s="8">
        <v>1</v>
      </c>
      <c r="AW33" s="8">
        <f>AU33/AT33</f>
        <v>1292885.6894058739</v>
      </c>
      <c r="AX33" s="14">
        <f t="shared" si="0"/>
        <v>20.302163294110741</v>
      </c>
      <c r="AY33" s="8">
        <f>AV33/AU33</f>
        <v>7.7346358475012192E-7</v>
      </c>
      <c r="AZ33" s="8">
        <f t="shared" si="1"/>
        <v>-20.302163294110741</v>
      </c>
    </row>
    <row r="34" spans="1:52" x14ac:dyDescent="0.25">
      <c r="A34" s="8" t="s">
        <v>49</v>
      </c>
      <c r="B34" s="8" t="s">
        <v>50</v>
      </c>
      <c r="C34" s="8" t="s">
        <v>51</v>
      </c>
      <c r="D34" s="8" t="s">
        <v>879</v>
      </c>
      <c r="E34" s="8" t="s">
        <v>880</v>
      </c>
      <c r="F34" s="8" t="s">
        <v>54</v>
      </c>
      <c r="G34" s="8">
        <v>1.0999999999999999E-2</v>
      </c>
      <c r="H34" s="8">
        <v>4</v>
      </c>
      <c r="I34" s="8">
        <v>1</v>
      </c>
      <c r="J34" s="8">
        <v>2</v>
      </c>
      <c r="K34" s="8">
        <v>1</v>
      </c>
      <c r="L34" s="8">
        <v>407</v>
      </c>
      <c r="M34" s="8">
        <v>42.1</v>
      </c>
      <c r="N34" s="8">
        <v>5.07</v>
      </c>
      <c r="O34" s="8">
        <v>1.84</v>
      </c>
      <c r="P34" s="8" t="s">
        <v>574</v>
      </c>
      <c r="Q34" s="8" t="s">
        <v>881</v>
      </c>
      <c r="R34" s="8" t="s">
        <v>115</v>
      </c>
      <c r="S34" s="8" t="s">
        <v>882</v>
      </c>
      <c r="T34" s="8" t="s">
        <v>883</v>
      </c>
      <c r="U34" s="8" t="s">
        <v>884</v>
      </c>
      <c r="V34" s="8" t="s">
        <v>885</v>
      </c>
      <c r="W34" s="8" t="s">
        <v>372</v>
      </c>
      <c r="X34" s="8" t="s">
        <v>54</v>
      </c>
      <c r="Y34" s="8" t="s">
        <v>54</v>
      </c>
      <c r="Z34" s="8" t="s">
        <v>886</v>
      </c>
      <c r="AA34" s="8">
        <v>5</v>
      </c>
      <c r="AB34" s="8">
        <v>4.8499999999999996</v>
      </c>
      <c r="AC34" s="8">
        <v>8.6505190311418699E-4</v>
      </c>
      <c r="AD34" s="8" t="s">
        <v>54</v>
      </c>
      <c r="AE34" s="8" t="s">
        <v>54</v>
      </c>
      <c r="AF34" s="8" t="s">
        <v>54</v>
      </c>
      <c r="AG34" s="8" t="s">
        <v>54</v>
      </c>
      <c r="AH34" s="8">
        <v>0</v>
      </c>
      <c r="AI34" s="8">
        <v>0</v>
      </c>
      <c r="AJ34" s="8" t="s">
        <v>54</v>
      </c>
      <c r="AK34" s="8" t="s">
        <v>54</v>
      </c>
      <c r="AL34" s="8" t="s">
        <v>54</v>
      </c>
      <c r="AM34" s="8">
        <v>0</v>
      </c>
      <c r="AN34" s="8">
        <v>0</v>
      </c>
      <c r="AO34" s="8">
        <v>43211.26055069</v>
      </c>
      <c r="AP34" s="8">
        <v>18937.1518999578</v>
      </c>
      <c r="AQ34" s="8">
        <v>24880.420685082001</v>
      </c>
      <c r="AR34" s="8">
        <v>29009.611045243266</v>
      </c>
      <c r="AS34" s="8">
        <v>10331.04536400599</v>
      </c>
      <c r="AT34" s="8">
        <v>1</v>
      </c>
      <c r="AU34" s="8">
        <v>1265026.7080839891</v>
      </c>
      <c r="AV34" s="8">
        <v>1</v>
      </c>
      <c r="AW34" s="8">
        <f>AU34/AT34</f>
        <v>1265026.7080839891</v>
      </c>
      <c r="AX34" s="14">
        <f t="shared" si="0"/>
        <v>20.270736413701126</v>
      </c>
      <c r="AY34" s="8">
        <f>AV34/AU34</f>
        <v>7.9049714413903655E-7</v>
      </c>
      <c r="AZ34" s="8">
        <f t="shared" si="1"/>
        <v>-20.270736413701126</v>
      </c>
    </row>
    <row r="35" spans="1:52" x14ac:dyDescent="0.25">
      <c r="A35" s="8" t="s">
        <v>49</v>
      </c>
      <c r="B35" s="8" t="s">
        <v>50</v>
      </c>
      <c r="C35" s="8" t="s">
        <v>51</v>
      </c>
      <c r="D35" s="8" t="s">
        <v>887</v>
      </c>
      <c r="E35" s="8" t="s">
        <v>888</v>
      </c>
      <c r="F35" s="8" t="s">
        <v>54</v>
      </c>
      <c r="G35" s="8">
        <v>0.02</v>
      </c>
      <c r="H35" s="8">
        <v>1</v>
      </c>
      <c r="I35" s="8">
        <v>1</v>
      </c>
      <c r="J35" s="8">
        <v>1</v>
      </c>
      <c r="K35" s="8">
        <v>1</v>
      </c>
      <c r="L35" s="8">
        <v>902</v>
      </c>
      <c r="M35" s="8">
        <v>98.8</v>
      </c>
      <c r="N35" s="8">
        <v>5.94</v>
      </c>
      <c r="O35" s="8">
        <v>0</v>
      </c>
      <c r="P35" s="8" t="s">
        <v>701</v>
      </c>
      <c r="Q35" s="8" t="s">
        <v>889</v>
      </c>
      <c r="R35" s="8" t="s">
        <v>310</v>
      </c>
      <c r="S35" s="8" t="s">
        <v>890</v>
      </c>
      <c r="T35" s="8" t="s">
        <v>891</v>
      </c>
      <c r="U35" s="8" t="s">
        <v>892</v>
      </c>
      <c r="V35" s="8" t="s">
        <v>893</v>
      </c>
      <c r="W35" s="8" t="s">
        <v>500</v>
      </c>
      <c r="X35" s="8" t="s">
        <v>894</v>
      </c>
      <c r="Y35" s="8" t="s">
        <v>895</v>
      </c>
      <c r="Z35" s="8" t="s">
        <v>896</v>
      </c>
      <c r="AA35" s="8">
        <v>7</v>
      </c>
      <c r="AB35" s="8" t="s">
        <v>54</v>
      </c>
      <c r="AC35" s="8">
        <v>0</v>
      </c>
      <c r="AD35" s="8" t="s">
        <v>54</v>
      </c>
      <c r="AE35" s="8" t="s">
        <v>54</v>
      </c>
      <c r="AF35" s="8" t="s">
        <v>54</v>
      </c>
      <c r="AG35" s="8" t="s">
        <v>54</v>
      </c>
      <c r="AH35" s="8">
        <v>0</v>
      </c>
      <c r="AI35" s="8">
        <v>0</v>
      </c>
      <c r="AJ35" s="8" t="s">
        <v>54</v>
      </c>
      <c r="AK35" s="8" t="s">
        <v>54</v>
      </c>
      <c r="AL35" s="8" t="s">
        <v>54</v>
      </c>
      <c r="AM35" s="8">
        <v>0</v>
      </c>
      <c r="AN35" s="8">
        <v>0</v>
      </c>
      <c r="AO35" s="8">
        <v>67194.877901064494</v>
      </c>
      <c r="AP35" s="8">
        <v>28438.379438231899</v>
      </c>
      <c r="AQ35" s="8" t="s">
        <v>54</v>
      </c>
      <c r="AR35" s="8">
        <v>47816.628669648198</v>
      </c>
      <c r="AS35" s="8">
        <v>19378.249231416292</v>
      </c>
      <c r="AT35" s="8">
        <v>1</v>
      </c>
      <c r="AU35" s="8">
        <v>1211890.9158530168</v>
      </c>
      <c r="AV35" s="8">
        <v>1</v>
      </c>
      <c r="AW35" s="8">
        <f>AU35/AT35</f>
        <v>1211890.9158530168</v>
      </c>
      <c r="AX35" s="14">
        <f t="shared" si="0"/>
        <v>20.208828414801317</v>
      </c>
      <c r="AY35" s="8">
        <f>AV35/AU35</f>
        <v>8.2515677518395085E-7</v>
      </c>
      <c r="AZ35" s="8">
        <f t="shared" si="1"/>
        <v>-20.208828414801317</v>
      </c>
    </row>
    <row r="36" spans="1:52" x14ac:dyDescent="0.25">
      <c r="A36" s="8" t="s">
        <v>49</v>
      </c>
      <c r="B36" s="8" t="s">
        <v>64</v>
      </c>
      <c r="C36" s="8" t="s">
        <v>51</v>
      </c>
      <c r="D36" s="8" t="s">
        <v>897</v>
      </c>
      <c r="E36" s="8" t="s">
        <v>898</v>
      </c>
      <c r="F36" s="8" t="s">
        <v>54</v>
      </c>
      <c r="G36" s="8">
        <v>2E-3</v>
      </c>
      <c r="H36" s="8">
        <v>7</v>
      </c>
      <c r="I36" s="8">
        <v>1</v>
      </c>
      <c r="J36" s="8">
        <v>2</v>
      </c>
      <c r="K36" s="8">
        <v>1</v>
      </c>
      <c r="L36" s="8">
        <v>397</v>
      </c>
      <c r="M36" s="8">
        <v>41.3</v>
      </c>
      <c r="N36" s="8">
        <v>6.92</v>
      </c>
      <c r="O36" s="8">
        <v>6.46</v>
      </c>
      <c r="P36" s="8" t="s">
        <v>701</v>
      </c>
      <c r="Q36" s="8" t="s">
        <v>563</v>
      </c>
      <c r="R36" s="8" t="s">
        <v>57</v>
      </c>
      <c r="S36" s="8" t="s">
        <v>899</v>
      </c>
      <c r="T36" s="8" t="s">
        <v>900</v>
      </c>
      <c r="U36" s="8" t="s">
        <v>901</v>
      </c>
      <c r="V36" s="8" t="s">
        <v>902</v>
      </c>
      <c r="W36" s="8" t="s">
        <v>177</v>
      </c>
      <c r="X36" s="8" t="s">
        <v>54</v>
      </c>
      <c r="Y36" s="8" t="s">
        <v>903</v>
      </c>
      <c r="Z36" s="8" t="s">
        <v>904</v>
      </c>
      <c r="AA36" s="8">
        <v>18</v>
      </c>
      <c r="AB36" s="8">
        <v>12.16</v>
      </c>
      <c r="AC36" s="8">
        <v>0</v>
      </c>
      <c r="AD36" s="8" t="s">
        <v>54</v>
      </c>
      <c r="AE36" s="8" t="s">
        <v>54</v>
      </c>
      <c r="AF36" s="8" t="s">
        <v>54</v>
      </c>
      <c r="AG36" s="8" t="s">
        <v>54</v>
      </c>
      <c r="AH36" s="8">
        <v>0</v>
      </c>
      <c r="AI36" s="8">
        <v>0</v>
      </c>
      <c r="AJ36" s="8" t="s">
        <v>54</v>
      </c>
      <c r="AK36" s="8" t="s">
        <v>54</v>
      </c>
      <c r="AL36" s="8" t="s">
        <v>54</v>
      </c>
      <c r="AM36" s="8">
        <v>0</v>
      </c>
      <c r="AN36" s="8">
        <v>0</v>
      </c>
      <c r="AO36" s="8" t="s">
        <v>54</v>
      </c>
      <c r="AP36" s="8" t="s">
        <v>54</v>
      </c>
      <c r="AQ36" s="8" t="s">
        <v>54</v>
      </c>
      <c r="AR36" s="8">
        <v>0</v>
      </c>
      <c r="AS36" s="8">
        <v>0</v>
      </c>
      <c r="AT36" s="8">
        <v>1</v>
      </c>
      <c r="AU36" s="8">
        <v>1197228.0490092547</v>
      </c>
      <c r="AV36" s="8">
        <v>14801.634022800199</v>
      </c>
      <c r="AW36" s="8">
        <f>AU36/AT36</f>
        <v>1197228.0490092547</v>
      </c>
      <c r="AX36" s="14">
        <f t="shared" si="0"/>
        <v>20.191266553550577</v>
      </c>
      <c r="AY36" s="8">
        <f>AV36/AU36</f>
        <v>1.2363253629957162E-2</v>
      </c>
      <c r="AZ36" s="8">
        <f t="shared" si="1"/>
        <v>-6.3377977233858456</v>
      </c>
    </row>
    <row r="37" spans="1:52" x14ac:dyDescent="0.25">
      <c r="A37" s="8" t="s">
        <v>49</v>
      </c>
      <c r="B37" s="8" t="s">
        <v>50</v>
      </c>
      <c r="C37" s="8" t="s">
        <v>51</v>
      </c>
      <c r="D37" s="8" t="s">
        <v>905</v>
      </c>
      <c r="E37" s="8" t="s">
        <v>906</v>
      </c>
      <c r="F37" s="8" t="s">
        <v>54</v>
      </c>
      <c r="G37" s="8">
        <v>0.02</v>
      </c>
      <c r="H37" s="8">
        <v>2</v>
      </c>
      <c r="I37" s="8">
        <v>1</v>
      </c>
      <c r="J37" s="8">
        <v>1</v>
      </c>
      <c r="K37" s="8">
        <v>1</v>
      </c>
      <c r="L37" s="8">
        <v>864</v>
      </c>
      <c r="M37" s="8">
        <v>101.4</v>
      </c>
      <c r="N37" s="8">
        <v>7.87</v>
      </c>
      <c r="O37" s="8">
        <v>0</v>
      </c>
      <c r="P37" s="8" t="s">
        <v>411</v>
      </c>
      <c r="Q37" s="8" t="s">
        <v>575</v>
      </c>
      <c r="R37" s="8" t="s">
        <v>57</v>
      </c>
      <c r="S37" s="8" t="s">
        <v>907</v>
      </c>
      <c r="T37" s="8" t="s">
        <v>908</v>
      </c>
      <c r="U37" s="8" t="s">
        <v>909</v>
      </c>
      <c r="V37" s="8" t="s">
        <v>910</v>
      </c>
      <c r="W37" s="8" t="s">
        <v>438</v>
      </c>
      <c r="X37" s="8" t="s">
        <v>54</v>
      </c>
      <c r="Y37" s="8" t="s">
        <v>54</v>
      </c>
      <c r="Z37" s="8" t="s">
        <v>54</v>
      </c>
      <c r="AA37" s="8">
        <v>0</v>
      </c>
      <c r="AB37" s="8" t="s">
        <v>54</v>
      </c>
      <c r="AC37" s="8">
        <v>0</v>
      </c>
      <c r="AD37" s="8" t="s">
        <v>54</v>
      </c>
      <c r="AE37" s="8" t="s">
        <v>54</v>
      </c>
      <c r="AF37" s="8" t="s">
        <v>54</v>
      </c>
      <c r="AG37" s="8" t="s">
        <v>54</v>
      </c>
      <c r="AH37" s="8">
        <v>0</v>
      </c>
      <c r="AI37" s="8">
        <v>0</v>
      </c>
      <c r="AJ37" s="8" t="s">
        <v>54</v>
      </c>
      <c r="AK37" s="8" t="s">
        <v>54</v>
      </c>
      <c r="AL37" s="8" t="s">
        <v>54</v>
      </c>
      <c r="AM37" s="8">
        <v>0</v>
      </c>
      <c r="AN37" s="8">
        <v>0</v>
      </c>
      <c r="AO37" s="8" t="s">
        <v>54</v>
      </c>
      <c r="AP37" s="8" t="s">
        <v>54</v>
      </c>
      <c r="AQ37" s="8" t="s">
        <v>54</v>
      </c>
      <c r="AR37" s="8">
        <v>0</v>
      </c>
      <c r="AS37" s="8">
        <v>0</v>
      </c>
      <c r="AT37" s="8">
        <v>1</v>
      </c>
      <c r="AU37" s="8">
        <v>1081987.4763796369</v>
      </c>
      <c r="AV37" s="8">
        <v>1</v>
      </c>
      <c r="AW37" s="8">
        <f>AU37/AT37</f>
        <v>1081987.4763796369</v>
      </c>
      <c r="AX37" s="14">
        <f t="shared" si="0"/>
        <v>20.045252369903363</v>
      </c>
      <c r="AY37" s="8">
        <f>AV37/AU37</f>
        <v>9.2422511519821886E-7</v>
      </c>
      <c r="AZ37" s="8">
        <f t="shared" si="1"/>
        <v>-20.045252369903363</v>
      </c>
    </row>
    <row r="38" spans="1:52" x14ac:dyDescent="0.25">
      <c r="A38" s="8" t="s">
        <v>49</v>
      </c>
      <c r="B38" s="8" t="s">
        <v>50</v>
      </c>
      <c r="C38" s="8" t="s">
        <v>51</v>
      </c>
      <c r="D38" s="8" t="s">
        <v>911</v>
      </c>
      <c r="E38" s="8" t="s">
        <v>912</v>
      </c>
      <c r="F38" s="8" t="s">
        <v>54</v>
      </c>
      <c r="G38" s="8">
        <v>1.7999999999999999E-2</v>
      </c>
      <c r="H38" s="8">
        <v>2</v>
      </c>
      <c r="I38" s="8">
        <v>1</v>
      </c>
      <c r="J38" s="8">
        <v>2</v>
      </c>
      <c r="K38" s="8">
        <v>1</v>
      </c>
      <c r="L38" s="8">
        <v>405</v>
      </c>
      <c r="M38" s="8">
        <v>46.2</v>
      </c>
      <c r="N38" s="8">
        <v>8.6300000000000008</v>
      </c>
      <c r="O38" s="8">
        <v>1.68</v>
      </c>
      <c r="P38" s="8" t="s">
        <v>913</v>
      </c>
      <c r="Q38" s="8" t="s">
        <v>575</v>
      </c>
      <c r="R38" s="8" t="s">
        <v>827</v>
      </c>
      <c r="S38" s="8" t="s">
        <v>914</v>
      </c>
      <c r="T38" s="8" t="s">
        <v>915</v>
      </c>
      <c r="U38" s="8" t="s">
        <v>916</v>
      </c>
      <c r="V38" s="8" t="s">
        <v>917</v>
      </c>
      <c r="W38" s="8" t="s">
        <v>99</v>
      </c>
      <c r="X38" s="8" t="s">
        <v>918</v>
      </c>
      <c r="Y38" s="8" t="s">
        <v>54</v>
      </c>
      <c r="Z38" s="8" t="s">
        <v>54</v>
      </c>
      <c r="AA38" s="8">
        <v>2</v>
      </c>
      <c r="AB38" s="8">
        <v>1.95</v>
      </c>
      <c r="AC38" s="8">
        <v>1.0718789407314E-2</v>
      </c>
      <c r="AD38" s="8" t="s">
        <v>54</v>
      </c>
      <c r="AE38" s="8" t="s">
        <v>54</v>
      </c>
      <c r="AF38" s="8" t="s">
        <v>54</v>
      </c>
      <c r="AG38" s="8" t="s">
        <v>54</v>
      </c>
      <c r="AH38" s="8">
        <v>0</v>
      </c>
      <c r="AI38" s="8">
        <v>0</v>
      </c>
      <c r="AJ38" s="8" t="s">
        <v>54</v>
      </c>
      <c r="AK38" s="8" t="s">
        <v>54</v>
      </c>
      <c r="AL38" s="8" t="s">
        <v>54</v>
      </c>
      <c r="AM38" s="8">
        <v>0</v>
      </c>
      <c r="AN38" s="8">
        <v>0</v>
      </c>
      <c r="AO38" s="8">
        <v>122024.56116840499</v>
      </c>
      <c r="AP38" s="8">
        <v>54182.265059985199</v>
      </c>
      <c r="AQ38" s="8">
        <v>25038.630353877899</v>
      </c>
      <c r="AR38" s="8">
        <v>67081.81886075603</v>
      </c>
      <c r="AS38" s="8">
        <v>40631.404604355776</v>
      </c>
      <c r="AT38" s="8">
        <v>1</v>
      </c>
      <c r="AU38" s="8">
        <v>1071541.7750852499</v>
      </c>
      <c r="AV38" s="8">
        <v>70719.889550000429</v>
      </c>
      <c r="AW38" s="8">
        <f>AU38/AT38</f>
        <v>1071541.7750852499</v>
      </c>
      <c r="AX38" s="14">
        <f t="shared" si="0"/>
        <v>20.031256665286829</v>
      </c>
      <c r="AY38" s="8">
        <f>AV38/AU38</f>
        <v>6.5998257085566336E-2</v>
      </c>
      <c r="AZ38" s="8">
        <f t="shared" si="1"/>
        <v>-3.9214282642007827</v>
      </c>
    </row>
    <row r="39" spans="1:52" x14ac:dyDescent="0.25">
      <c r="A39" s="8" t="s">
        <v>49</v>
      </c>
      <c r="B39" s="8" t="s">
        <v>50</v>
      </c>
      <c r="C39" s="8" t="s">
        <v>51</v>
      </c>
      <c r="D39" s="8" t="s">
        <v>919</v>
      </c>
      <c r="E39" s="8" t="s">
        <v>920</v>
      </c>
      <c r="F39" s="8" t="s">
        <v>54</v>
      </c>
      <c r="G39" s="8">
        <v>2.3E-2</v>
      </c>
      <c r="H39" s="8">
        <v>1</v>
      </c>
      <c r="I39" s="8">
        <v>1</v>
      </c>
      <c r="J39" s="8">
        <v>1</v>
      </c>
      <c r="K39" s="8">
        <v>1</v>
      </c>
      <c r="L39" s="8">
        <v>1024</v>
      </c>
      <c r="M39" s="8">
        <v>116.1</v>
      </c>
      <c r="N39" s="8">
        <v>6.77</v>
      </c>
      <c r="O39" s="8">
        <v>1.62</v>
      </c>
      <c r="P39" s="8" t="s">
        <v>180</v>
      </c>
      <c r="Q39" s="8" t="s">
        <v>575</v>
      </c>
      <c r="R39" s="8" t="s">
        <v>921</v>
      </c>
      <c r="S39" s="8" t="s">
        <v>922</v>
      </c>
      <c r="T39" s="8" t="s">
        <v>923</v>
      </c>
      <c r="U39" s="8" t="s">
        <v>924</v>
      </c>
      <c r="V39" s="8" t="s">
        <v>925</v>
      </c>
      <c r="W39" s="8" t="s">
        <v>198</v>
      </c>
      <c r="X39" s="8" t="s">
        <v>926</v>
      </c>
      <c r="Y39" s="8" t="s">
        <v>927</v>
      </c>
      <c r="Z39" s="8" t="s">
        <v>928</v>
      </c>
      <c r="AA39" s="8">
        <v>15</v>
      </c>
      <c r="AB39" s="8" t="s">
        <v>54</v>
      </c>
      <c r="AC39" s="8">
        <v>0</v>
      </c>
      <c r="AD39" s="8" t="s">
        <v>54</v>
      </c>
      <c r="AE39" s="8" t="s">
        <v>54</v>
      </c>
      <c r="AF39" s="8" t="s">
        <v>54</v>
      </c>
      <c r="AG39" s="8" t="s">
        <v>54</v>
      </c>
      <c r="AH39" s="8">
        <v>0</v>
      </c>
      <c r="AI39" s="8">
        <v>0</v>
      </c>
      <c r="AJ39" s="8" t="s">
        <v>54</v>
      </c>
      <c r="AK39" s="8" t="s">
        <v>54</v>
      </c>
      <c r="AL39" s="8" t="s">
        <v>54</v>
      </c>
      <c r="AM39" s="8">
        <v>0</v>
      </c>
      <c r="AN39" s="8">
        <v>0</v>
      </c>
      <c r="AO39" s="8">
        <v>48774.7669571632</v>
      </c>
      <c r="AP39" s="8">
        <v>38841.923971124597</v>
      </c>
      <c r="AQ39" s="8">
        <v>33580.595556819899</v>
      </c>
      <c r="AR39" s="8">
        <v>40399.095495035901</v>
      </c>
      <c r="AS39" s="8">
        <v>6299.962883589752</v>
      </c>
      <c r="AT39" s="8">
        <v>1</v>
      </c>
      <c r="AU39" s="8">
        <v>1048849.4856807922</v>
      </c>
      <c r="AV39" s="8">
        <v>8568.8720627310195</v>
      </c>
      <c r="AW39" s="8">
        <f>AU39/AT39</f>
        <v>1048849.4856807922</v>
      </c>
      <c r="AX39" s="14">
        <f t="shared" si="0"/>
        <v>20.00037622927762</v>
      </c>
      <c r="AY39" s="8">
        <f>AV39/AU39</f>
        <v>8.1697823946293834E-3</v>
      </c>
      <c r="AZ39" s="8">
        <f t="shared" si="1"/>
        <v>-6.9354866325298019</v>
      </c>
    </row>
    <row r="40" spans="1:52" x14ac:dyDescent="0.25">
      <c r="A40" s="8" t="s">
        <v>49</v>
      </c>
      <c r="B40" s="8" t="s">
        <v>64</v>
      </c>
      <c r="C40" s="8" t="s">
        <v>51</v>
      </c>
      <c r="D40" s="8" t="s">
        <v>929</v>
      </c>
      <c r="E40" s="8" t="s">
        <v>930</v>
      </c>
      <c r="F40" s="8" t="s">
        <v>54</v>
      </c>
      <c r="G40" s="8">
        <v>8.0000000000000002E-3</v>
      </c>
      <c r="H40" s="8">
        <v>7</v>
      </c>
      <c r="I40" s="8">
        <v>3</v>
      </c>
      <c r="J40" s="8">
        <v>4</v>
      </c>
      <c r="K40" s="8">
        <v>3</v>
      </c>
      <c r="L40" s="8">
        <v>455</v>
      </c>
      <c r="M40" s="8">
        <v>52.5</v>
      </c>
      <c r="N40" s="8">
        <v>6.27</v>
      </c>
      <c r="O40" s="8">
        <v>2.23</v>
      </c>
      <c r="P40" s="8" t="s">
        <v>931</v>
      </c>
      <c r="Q40" s="8" t="s">
        <v>575</v>
      </c>
      <c r="R40" s="8" t="s">
        <v>57</v>
      </c>
      <c r="S40" s="8" t="s">
        <v>932</v>
      </c>
      <c r="T40" s="8" t="s">
        <v>933</v>
      </c>
      <c r="U40" s="8" t="s">
        <v>934</v>
      </c>
      <c r="V40" s="8" t="s">
        <v>935</v>
      </c>
      <c r="W40" s="8" t="s">
        <v>74</v>
      </c>
      <c r="X40" s="8" t="s">
        <v>54</v>
      </c>
      <c r="Y40" s="8" t="s">
        <v>54</v>
      </c>
      <c r="Z40" s="8" t="s">
        <v>936</v>
      </c>
      <c r="AA40" s="8">
        <v>4</v>
      </c>
      <c r="AB40" s="8">
        <v>6.17</v>
      </c>
      <c r="AC40" s="8">
        <v>9.9403578528827006E-4</v>
      </c>
      <c r="AD40" s="8" t="s">
        <v>54</v>
      </c>
      <c r="AE40" s="8" t="s">
        <v>54</v>
      </c>
      <c r="AF40" s="8" t="s">
        <v>54</v>
      </c>
      <c r="AG40" s="8" t="s">
        <v>54</v>
      </c>
      <c r="AH40" s="8">
        <v>0</v>
      </c>
      <c r="AI40" s="8">
        <v>0</v>
      </c>
      <c r="AJ40" s="8" t="s">
        <v>54</v>
      </c>
      <c r="AK40" s="8" t="s">
        <v>54</v>
      </c>
      <c r="AL40" s="8" t="s">
        <v>54</v>
      </c>
      <c r="AM40" s="8">
        <v>0</v>
      </c>
      <c r="AN40" s="8">
        <v>0</v>
      </c>
      <c r="AO40" s="8">
        <v>41672.477267241498</v>
      </c>
      <c r="AP40" s="8">
        <v>16852.130751460401</v>
      </c>
      <c r="AQ40" s="8">
        <v>42678.426442696204</v>
      </c>
      <c r="AR40" s="8">
        <v>33734.344820466031</v>
      </c>
      <c r="AS40" s="8">
        <v>11944.590054070461</v>
      </c>
      <c r="AT40" s="8">
        <v>1</v>
      </c>
      <c r="AU40" s="8">
        <v>1016858.327402995</v>
      </c>
      <c r="AV40" s="8">
        <v>1</v>
      </c>
      <c r="AW40" s="8">
        <f>AU40/AT40</f>
        <v>1016858.327402995</v>
      </c>
      <c r="AX40" s="14">
        <f t="shared" si="0"/>
        <v>19.955687260721465</v>
      </c>
      <c r="AY40" s="8">
        <f>AV40/AU40</f>
        <v>9.8342116404155299E-7</v>
      </c>
      <c r="AZ40" s="8">
        <f t="shared" si="1"/>
        <v>-19.955687260721465</v>
      </c>
    </row>
    <row r="41" spans="1:52" x14ac:dyDescent="0.25">
      <c r="A41" s="8" t="s">
        <v>49</v>
      </c>
      <c r="B41" s="8" t="s">
        <v>64</v>
      </c>
      <c r="C41" s="8" t="s">
        <v>51</v>
      </c>
      <c r="D41" s="8" t="s">
        <v>937</v>
      </c>
      <c r="E41" s="8" t="s">
        <v>938</v>
      </c>
      <c r="F41" s="8" t="s">
        <v>54</v>
      </c>
      <c r="G41" s="8">
        <v>8.9999999999999993E-3</v>
      </c>
      <c r="H41" s="8">
        <v>4</v>
      </c>
      <c r="I41" s="8">
        <v>1</v>
      </c>
      <c r="J41" s="8">
        <v>1</v>
      </c>
      <c r="K41" s="8">
        <v>1</v>
      </c>
      <c r="L41" s="8">
        <v>273</v>
      </c>
      <c r="M41" s="8">
        <v>28.9</v>
      </c>
      <c r="N41" s="8">
        <v>7.81</v>
      </c>
      <c r="O41" s="8">
        <v>2.14</v>
      </c>
      <c r="P41" s="8" t="s">
        <v>55</v>
      </c>
      <c r="Q41" s="8" t="s">
        <v>939</v>
      </c>
      <c r="R41" s="8" t="s">
        <v>57</v>
      </c>
      <c r="S41" s="8" t="s">
        <v>940</v>
      </c>
      <c r="T41" s="8" t="s">
        <v>941</v>
      </c>
      <c r="U41" s="8" t="s">
        <v>942</v>
      </c>
      <c r="V41" s="8" t="s">
        <v>943</v>
      </c>
      <c r="W41" s="8" t="s">
        <v>187</v>
      </c>
      <c r="X41" s="8" t="s">
        <v>944</v>
      </c>
      <c r="Y41" s="8" t="s">
        <v>945</v>
      </c>
      <c r="Z41" s="8" t="s">
        <v>770</v>
      </c>
      <c r="AA41" s="8">
        <v>150</v>
      </c>
      <c r="AB41" s="8" t="s">
        <v>54</v>
      </c>
      <c r="AC41" s="8">
        <v>0</v>
      </c>
      <c r="AD41" s="8" t="s">
        <v>54</v>
      </c>
      <c r="AE41" s="8">
        <v>800901.26651321701</v>
      </c>
      <c r="AF41" s="8" t="s">
        <v>54</v>
      </c>
      <c r="AG41" s="8">
        <v>924832.14672097994</v>
      </c>
      <c r="AH41" s="8">
        <v>862866.70661709853</v>
      </c>
      <c r="AI41" s="8">
        <v>61965.440103881469</v>
      </c>
      <c r="AJ41" s="8" t="s">
        <v>54</v>
      </c>
      <c r="AK41" s="8" t="s">
        <v>54</v>
      </c>
      <c r="AL41" s="8" t="s">
        <v>54</v>
      </c>
      <c r="AM41" s="8">
        <v>0</v>
      </c>
      <c r="AN41" s="8">
        <v>0</v>
      </c>
      <c r="AO41" s="8" t="s">
        <v>54</v>
      </c>
      <c r="AP41" s="8">
        <v>41430.501912207197</v>
      </c>
      <c r="AQ41" s="8" t="s">
        <v>54</v>
      </c>
      <c r="AR41" s="8">
        <v>41430.501912207197</v>
      </c>
      <c r="AS41" s="8">
        <v>0</v>
      </c>
      <c r="AT41" s="8">
        <v>1</v>
      </c>
      <c r="AU41" s="8">
        <v>1006637.83788502</v>
      </c>
      <c r="AV41" s="8">
        <v>1</v>
      </c>
      <c r="AW41" s="8">
        <f>AU41/AT41</f>
        <v>1006637.83788502</v>
      </c>
      <c r="AX41" s="14">
        <f t="shared" si="0"/>
        <v>19.941113301859463</v>
      </c>
      <c r="AY41" s="8">
        <f>AV41/AU41</f>
        <v>9.9340593246627175E-7</v>
      </c>
      <c r="AZ41" s="8">
        <f t="shared" si="1"/>
        <v>-19.941113301859463</v>
      </c>
    </row>
    <row r="42" spans="1:52" x14ac:dyDescent="0.25">
      <c r="A42" s="8" t="s">
        <v>49</v>
      </c>
      <c r="B42" s="8" t="s">
        <v>64</v>
      </c>
      <c r="C42" s="8" t="s">
        <v>51</v>
      </c>
      <c r="D42" s="8" t="s">
        <v>946</v>
      </c>
      <c r="E42" s="8" t="s">
        <v>947</v>
      </c>
      <c r="F42" s="8" t="s">
        <v>54</v>
      </c>
      <c r="G42" s="8">
        <v>3.0000000000000001E-3</v>
      </c>
      <c r="H42" s="8">
        <v>1</v>
      </c>
      <c r="I42" s="8">
        <v>1</v>
      </c>
      <c r="J42" s="8">
        <v>3</v>
      </c>
      <c r="K42" s="8">
        <v>1</v>
      </c>
      <c r="L42" s="8">
        <v>411</v>
      </c>
      <c r="M42" s="8">
        <v>45.8</v>
      </c>
      <c r="N42" s="8">
        <v>5.15</v>
      </c>
      <c r="O42" s="8">
        <v>5.28</v>
      </c>
      <c r="P42" s="8" t="s">
        <v>451</v>
      </c>
      <c r="Q42" s="8" t="s">
        <v>948</v>
      </c>
      <c r="R42" s="8" t="s">
        <v>266</v>
      </c>
      <c r="S42" s="8" t="s">
        <v>949</v>
      </c>
      <c r="T42" s="8" t="s">
        <v>950</v>
      </c>
      <c r="U42" s="8" t="s">
        <v>951</v>
      </c>
      <c r="V42" s="8" t="s">
        <v>952</v>
      </c>
      <c r="W42" s="8" t="s">
        <v>144</v>
      </c>
      <c r="X42" s="8" t="s">
        <v>54</v>
      </c>
      <c r="Y42" s="8" t="s">
        <v>953</v>
      </c>
      <c r="Z42" s="8" t="s">
        <v>54</v>
      </c>
      <c r="AA42" s="8">
        <v>1</v>
      </c>
      <c r="AB42" s="8" t="s">
        <v>54</v>
      </c>
      <c r="AC42" s="8">
        <v>0</v>
      </c>
      <c r="AD42" s="8" t="s">
        <v>54</v>
      </c>
      <c r="AE42" s="8" t="s">
        <v>54</v>
      </c>
      <c r="AF42" s="8" t="s">
        <v>54</v>
      </c>
      <c r="AG42" s="8" t="s">
        <v>54</v>
      </c>
      <c r="AH42" s="8">
        <v>0</v>
      </c>
      <c r="AI42" s="8">
        <v>0</v>
      </c>
      <c r="AJ42" s="8" t="s">
        <v>54</v>
      </c>
      <c r="AK42" s="8" t="s">
        <v>54</v>
      </c>
      <c r="AL42" s="8" t="s">
        <v>54</v>
      </c>
      <c r="AM42" s="8">
        <v>0</v>
      </c>
      <c r="AN42" s="8">
        <v>0</v>
      </c>
      <c r="AO42" s="8" t="s">
        <v>54</v>
      </c>
      <c r="AP42" s="8" t="s">
        <v>54</v>
      </c>
      <c r="AQ42" s="8" t="s">
        <v>54</v>
      </c>
      <c r="AR42" s="8">
        <v>0</v>
      </c>
      <c r="AS42" s="8">
        <v>0</v>
      </c>
      <c r="AT42" s="8">
        <v>1</v>
      </c>
      <c r="AU42" s="8">
        <v>1005845.5305765687</v>
      </c>
      <c r="AV42" s="8">
        <v>29635.104338140703</v>
      </c>
      <c r="AW42" s="8">
        <f>AU42/AT42</f>
        <v>1005845.5305765687</v>
      </c>
      <c r="AX42" s="14">
        <f t="shared" si="0"/>
        <v>19.939977334326283</v>
      </c>
      <c r="AY42" s="8">
        <f>AV42/AU42</f>
        <v>2.946287818284914E-2</v>
      </c>
      <c r="AZ42" s="8">
        <f t="shared" si="1"/>
        <v>-5.0849578178769033</v>
      </c>
    </row>
    <row r="43" spans="1:52" x14ac:dyDescent="0.25">
      <c r="A43" s="8" t="s">
        <v>54</v>
      </c>
      <c r="B43" s="8" t="s">
        <v>54</v>
      </c>
      <c r="C43" s="8" t="s">
        <v>51</v>
      </c>
      <c r="D43" s="8" t="s">
        <v>954</v>
      </c>
      <c r="E43" s="8" t="s">
        <v>955</v>
      </c>
      <c r="F43" s="8" t="s">
        <v>54</v>
      </c>
      <c r="G43" s="8" t="s">
        <v>54</v>
      </c>
      <c r="H43" s="8">
        <v>1</v>
      </c>
      <c r="I43" s="8">
        <v>1</v>
      </c>
      <c r="J43" s="8">
        <v>4</v>
      </c>
      <c r="K43" s="8">
        <v>1</v>
      </c>
      <c r="L43" s="8">
        <v>1573</v>
      </c>
      <c r="M43" s="8">
        <v>165.6</v>
      </c>
      <c r="N43" s="8">
        <v>6.13</v>
      </c>
      <c r="O43" s="8" t="s">
        <v>54</v>
      </c>
      <c r="P43" s="8" t="s">
        <v>956</v>
      </c>
      <c r="Q43" s="8" t="s">
        <v>957</v>
      </c>
      <c r="R43" s="8" t="s">
        <v>849</v>
      </c>
      <c r="S43" s="8" t="s">
        <v>958</v>
      </c>
      <c r="T43" s="8" t="s">
        <v>959</v>
      </c>
      <c r="U43" s="8" t="s">
        <v>960</v>
      </c>
      <c r="V43" s="8" t="s">
        <v>961</v>
      </c>
      <c r="W43" s="8" t="s">
        <v>99</v>
      </c>
      <c r="X43" s="8" t="s">
        <v>54</v>
      </c>
      <c r="Y43" s="8" t="s">
        <v>54</v>
      </c>
      <c r="Z43" s="8" t="s">
        <v>962</v>
      </c>
      <c r="AA43" s="8">
        <v>3</v>
      </c>
      <c r="AB43" s="8">
        <v>1.99</v>
      </c>
      <c r="AC43" s="8">
        <v>8.87198986058302E-3</v>
      </c>
      <c r="AD43" s="8" t="s">
        <v>54</v>
      </c>
      <c r="AE43" s="8" t="s">
        <v>54</v>
      </c>
      <c r="AF43" s="8" t="s">
        <v>54</v>
      </c>
      <c r="AG43" s="8" t="s">
        <v>54</v>
      </c>
      <c r="AH43" s="8">
        <v>0</v>
      </c>
      <c r="AI43" s="8">
        <v>0</v>
      </c>
      <c r="AJ43" s="8" t="s">
        <v>54</v>
      </c>
      <c r="AK43" s="8" t="s">
        <v>54</v>
      </c>
      <c r="AL43" s="8" t="s">
        <v>54</v>
      </c>
      <c r="AM43" s="8">
        <v>0</v>
      </c>
      <c r="AN43" s="8">
        <v>0</v>
      </c>
      <c r="AO43" s="8">
        <v>231618.23714101801</v>
      </c>
      <c r="AP43" s="8">
        <v>303262.377732241</v>
      </c>
      <c r="AQ43" s="8">
        <v>290806.86207834497</v>
      </c>
      <c r="AR43" s="8">
        <v>275229.15898386802</v>
      </c>
      <c r="AS43" s="8">
        <v>31254.006095629757</v>
      </c>
      <c r="AT43" s="8">
        <v>1</v>
      </c>
      <c r="AU43" s="8">
        <v>965720.77110458864</v>
      </c>
      <c r="AV43" s="8">
        <v>1</v>
      </c>
      <c r="AW43" s="8">
        <f>AU43/AT43</f>
        <v>965720.77110458864</v>
      </c>
      <c r="AX43" s="14">
        <f t="shared" si="0"/>
        <v>19.881246582363243</v>
      </c>
      <c r="AY43" s="8">
        <f>AV43/AU43</f>
        <v>1.0354960045606174E-6</v>
      </c>
      <c r="AZ43" s="8">
        <f t="shared" si="1"/>
        <v>-19.881246582363243</v>
      </c>
    </row>
    <row r="44" spans="1:52" x14ac:dyDescent="0.25">
      <c r="A44" s="8" t="s">
        <v>49</v>
      </c>
      <c r="B44" s="8" t="s">
        <v>64</v>
      </c>
      <c r="C44" s="8" t="s">
        <v>51</v>
      </c>
      <c r="D44" s="8" t="s">
        <v>963</v>
      </c>
      <c r="E44" s="8" t="s">
        <v>964</v>
      </c>
      <c r="F44" s="8" t="s">
        <v>54</v>
      </c>
      <c r="G44" s="8">
        <v>8.9999999999999993E-3</v>
      </c>
      <c r="H44" s="8">
        <v>10</v>
      </c>
      <c r="I44" s="8">
        <v>1</v>
      </c>
      <c r="J44" s="8">
        <v>2</v>
      </c>
      <c r="K44" s="8">
        <v>1</v>
      </c>
      <c r="L44" s="8">
        <v>147</v>
      </c>
      <c r="M44" s="8">
        <v>15.9</v>
      </c>
      <c r="N44" s="8">
        <v>5.76</v>
      </c>
      <c r="O44" s="8">
        <v>2.04</v>
      </c>
      <c r="P44" s="8" t="s">
        <v>965</v>
      </c>
      <c r="Q44" s="8" t="s">
        <v>966</v>
      </c>
      <c r="R44" s="8" t="s">
        <v>82</v>
      </c>
      <c r="S44" s="8" t="s">
        <v>967</v>
      </c>
      <c r="T44" s="8" t="s">
        <v>968</v>
      </c>
      <c r="U44" s="8" t="s">
        <v>969</v>
      </c>
      <c r="V44" s="8" t="s">
        <v>970</v>
      </c>
      <c r="W44" s="8" t="s">
        <v>168</v>
      </c>
      <c r="X44" s="8" t="s">
        <v>54</v>
      </c>
      <c r="Y44" s="8" t="s">
        <v>971</v>
      </c>
      <c r="Z44" s="8" t="s">
        <v>972</v>
      </c>
      <c r="AA44" s="8">
        <v>20</v>
      </c>
      <c r="AB44" s="8">
        <v>4.3</v>
      </c>
      <c r="AC44" s="8">
        <v>8.3125519534497103E-4</v>
      </c>
      <c r="AD44" s="8" t="s">
        <v>54</v>
      </c>
      <c r="AE44" s="8" t="s">
        <v>54</v>
      </c>
      <c r="AF44" s="8" t="s">
        <v>54</v>
      </c>
      <c r="AG44" s="8" t="s">
        <v>54</v>
      </c>
      <c r="AH44" s="8">
        <v>0</v>
      </c>
      <c r="AI44" s="8">
        <v>0</v>
      </c>
      <c r="AJ44" s="8" t="s">
        <v>54</v>
      </c>
      <c r="AK44" s="8" t="s">
        <v>54</v>
      </c>
      <c r="AL44" s="8" t="s">
        <v>54</v>
      </c>
      <c r="AM44" s="8">
        <v>0</v>
      </c>
      <c r="AN44" s="8">
        <v>0</v>
      </c>
      <c r="AO44" s="8" t="s">
        <v>54</v>
      </c>
      <c r="AP44" s="8" t="s">
        <v>54</v>
      </c>
      <c r="AQ44" s="8" t="s">
        <v>54</v>
      </c>
      <c r="AR44" s="8">
        <v>0</v>
      </c>
      <c r="AS44" s="8">
        <v>0</v>
      </c>
      <c r="AT44" s="8">
        <v>1</v>
      </c>
      <c r="AU44" s="8">
        <v>927597.2595658995</v>
      </c>
      <c r="AV44" s="8">
        <v>84827.107472044605</v>
      </c>
      <c r="AW44" s="8">
        <f>AU44/AT44</f>
        <v>927597.2595658995</v>
      </c>
      <c r="AX44" s="14">
        <f t="shared" si="0"/>
        <v>19.823139032220936</v>
      </c>
      <c r="AY44" s="8">
        <f>AV44/AU44</f>
        <v>9.1448208365495082E-2</v>
      </c>
      <c r="AZ44" s="8">
        <f t="shared" si="1"/>
        <v>-3.4509012845086104</v>
      </c>
    </row>
    <row r="45" spans="1:52" x14ac:dyDescent="0.25">
      <c r="A45" s="8" t="s">
        <v>49</v>
      </c>
      <c r="B45" s="8" t="s">
        <v>64</v>
      </c>
      <c r="C45" s="8" t="s">
        <v>51</v>
      </c>
      <c r="D45" s="8" t="s">
        <v>973</v>
      </c>
      <c r="E45" s="8" t="s">
        <v>974</v>
      </c>
      <c r="F45" s="8" t="s">
        <v>54</v>
      </c>
      <c r="G45" s="8">
        <v>3.0000000000000001E-3</v>
      </c>
      <c r="H45" s="8">
        <v>3</v>
      </c>
      <c r="I45" s="8">
        <v>1</v>
      </c>
      <c r="J45" s="8">
        <v>4</v>
      </c>
      <c r="K45" s="8">
        <v>1</v>
      </c>
      <c r="L45" s="8">
        <v>350</v>
      </c>
      <c r="M45" s="8">
        <v>39.6</v>
      </c>
      <c r="N45" s="8">
        <v>5.12</v>
      </c>
      <c r="O45" s="8">
        <v>5.16</v>
      </c>
      <c r="P45" s="8" t="s">
        <v>965</v>
      </c>
      <c r="Q45" s="8" t="s">
        <v>975</v>
      </c>
      <c r="R45" s="8" t="s">
        <v>976</v>
      </c>
      <c r="S45" s="8" t="s">
        <v>977</v>
      </c>
      <c r="T45" s="8" t="s">
        <v>978</v>
      </c>
      <c r="U45" s="8" t="s">
        <v>979</v>
      </c>
      <c r="V45" s="8" t="s">
        <v>980</v>
      </c>
      <c r="W45" s="8" t="s">
        <v>405</v>
      </c>
      <c r="X45" s="8" t="s">
        <v>54</v>
      </c>
      <c r="Y45" s="8" t="s">
        <v>54</v>
      </c>
      <c r="Z45" s="8" t="s">
        <v>981</v>
      </c>
      <c r="AA45" s="8">
        <v>4</v>
      </c>
      <c r="AB45" s="8">
        <v>4.7300000000000004</v>
      </c>
      <c r="AC45" s="8">
        <v>8.5836909871244598E-4</v>
      </c>
      <c r="AD45" s="8" t="s">
        <v>54</v>
      </c>
      <c r="AE45" s="8" t="s">
        <v>54</v>
      </c>
      <c r="AF45" s="8" t="s">
        <v>54</v>
      </c>
      <c r="AG45" s="8" t="s">
        <v>54</v>
      </c>
      <c r="AH45" s="8">
        <v>0</v>
      </c>
      <c r="AI45" s="8">
        <v>0</v>
      </c>
      <c r="AJ45" s="8" t="s">
        <v>54</v>
      </c>
      <c r="AK45" s="8" t="s">
        <v>54</v>
      </c>
      <c r="AL45" s="8" t="s">
        <v>54</v>
      </c>
      <c r="AM45" s="8">
        <v>0</v>
      </c>
      <c r="AN45" s="8">
        <v>0</v>
      </c>
      <c r="AO45" s="8">
        <v>52526.220478502801</v>
      </c>
      <c r="AP45" s="8">
        <v>30540.077930905401</v>
      </c>
      <c r="AQ45" s="8">
        <v>26387.6126912207</v>
      </c>
      <c r="AR45" s="8">
        <v>36484.637033542967</v>
      </c>
      <c r="AS45" s="8">
        <v>11469.090096367854</v>
      </c>
      <c r="AT45" s="8">
        <v>1</v>
      </c>
      <c r="AU45" s="8">
        <v>905080.76485282998</v>
      </c>
      <c r="AV45" s="8">
        <v>25010.949587803101</v>
      </c>
      <c r="AW45" s="8">
        <f>AU45/AT45</f>
        <v>905080.76485282998</v>
      </c>
      <c r="AX45" s="14">
        <f t="shared" si="0"/>
        <v>19.787687011222395</v>
      </c>
      <c r="AY45" s="8">
        <f>AV45/AU45</f>
        <v>2.7633942250302922E-2</v>
      </c>
      <c r="AZ45" s="8">
        <f t="shared" si="1"/>
        <v>-5.1774147984800347</v>
      </c>
    </row>
    <row r="46" spans="1:52" x14ac:dyDescent="0.25">
      <c r="A46" s="8" t="s">
        <v>49</v>
      </c>
      <c r="B46" s="8" t="s">
        <v>64</v>
      </c>
      <c r="C46" s="8" t="s">
        <v>51</v>
      </c>
      <c r="D46" s="8" t="s">
        <v>982</v>
      </c>
      <c r="E46" s="8" t="s">
        <v>983</v>
      </c>
      <c r="F46" s="8" t="s">
        <v>54</v>
      </c>
      <c r="G46" s="8">
        <v>0</v>
      </c>
      <c r="H46" s="8">
        <v>1</v>
      </c>
      <c r="I46" s="8">
        <v>4</v>
      </c>
      <c r="J46" s="8">
        <v>17</v>
      </c>
      <c r="K46" s="8">
        <v>1</v>
      </c>
      <c r="L46" s="8">
        <v>4579</v>
      </c>
      <c r="M46" s="8">
        <v>520.79999999999995</v>
      </c>
      <c r="N46" s="8">
        <v>7.05</v>
      </c>
      <c r="O46" s="8">
        <v>23.96</v>
      </c>
      <c r="P46" s="8" t="s">
        <v>411</v>
      </c>
      <c r="Q46" s="8" t="s">
        <v>984</v>
      </c>
      <c r="R46" s="8" t="s">
        <v>82</v>
      </c>
      <c r="S46" s="8" t="s">
        <v>985</v>
      </c>
      <c r="T46" s="8" t="s">
        <v>986</v>
      </c>
      <c r="U46" s="8" t="s">
        <v>987</v>
      </c>
      <c r="V46" s="8" t="s">
        <v>988</v>
      </c>
      <c r="W46" s="8" t="s">
        <v>438</v>
      </c>
      <c r="X46" s="8" t="s">
        <v>54</v>
      </c>
      <c r="Y46" s="8" t="s">
        <v>54</v>
      </c>
      <c r="Z46" s="8" t="s">
        <v>54</v>
      </c>
      <c r="AA46" s="8">
        <v>0</v>
      </c>
      <c r="AB46" s="8" t="s">
        <v>54</v>
      </c>
      <c r="AC46" s="8">
        <v>0</v>
      </c>
      <c r="AD46" s="8" t="s">
        <v>54</v>
      </c>
      <c r="AE46" s="8" t="s">
        <v>54</v>
      </c>
      <c r="AF46" s="8" t="s">
        <v>54</v>
      </c>
      <c r="AG46" s="8">
        <v>613879.47566144995</v>
      </c>
      <c r="AH46" s="8">
        <v>613879.47566144995</v>
      </c>
      <c r="AI46" s="8">
        <v>0</v>
      </c>
      <c r="AJ46" s="8" t="s">
        <v>54</v>
      </c>
      <c r="AK46" s="8" t="s">
        <v>54</v>
      </c>
      <c r="AL46" s="8" t="s">
        <v>54</v>
      </c>
      <c r="AM46" s="8">
        <v>0</v>
      </c>
      <c r="AN46" s="8">
        <v>0</v>
      </c>
      <c r="AO46" s="8" t="s">
        <v>54</v>
      </c>
      <c r="AP46" s="8" t="s">
        <v>54</v>
      </c>
      <c r="AQ46" s="8" t="s">
        <v>54</v>
      </c>
      <c r="AR46" s="8">
        <v>0</v>
      </c>
      <c r="AS46" s="8">
        <v>0</v>
      </c>
      <c r="AT46" s="8">
        <v>1</v>
      </c>
      <c r="AU46" s="8">
        <v>862866.70661709853</v>
      </c>
      <c r="AV46" s="8">
        <v>41430.501912207197</v>
      </c>
      <c r="AW46" s="8">
        <f>AU46/AT46</f>
        <v>862866.70661709853</v>
      </c>
      <c r="AX46" s="14">
        <f t="shared" si="0"/>
        <v>19.718778187311656</v>
      </c>
      <c r="AY46" s="8">
        <f>AV46/AU46</f>
        <v>4.8014950159146877E-2</v>
      </c>
      <c r="AZ46" s="8">
        <f t="shared" si="1"/>
        <v>-4.3803725097268584</v>
      </c>
    </row>
    <row r="47" spans="1:52" x14ac:dyDescent="0.25">
      <c r="A47" s="8" t="s">
        <v>49</v>
      </c>
      <c r="B47" s="8" t="s">
        <v>64</v>
      </c>
      <c r="C47" s="8" t="s">
        <v>51</v>
      </c>
      <c r="D47" s="8" t="s">
        <v>989</v>
      </c>
      <c r="E47" s="8" t="s">
        <v>990</v>
      </c>
      <c r="F47" s="8" t="s">
        <v>54</v>
      </c>
      <c r="G47" s="8">
        <v>5.0000000000000001E-3</v>
      </c>
      <c r="H47" s="8">
        <v>4</v>
      </c>
      <c r="I47" s="8">
        <v>2</v>
      </c>
      <c r="J47" s="8">
        <v>5</v>
      </c>
      <c r="K47" s="8">
        <v>2</v>
      </c>
      <c r="L47" s="8">
        <v>724</v>
      </c>
      <c r="M47" s="8">
        <v>78.400000000000006</v>
      </c>
      <c r="N47" s="8">
        <v>4.2699999999999996</v>
      </c>
      <c r="O47" s="8">
        <v>4.4800000000000004</v>
      </c>
      <c r="P47" s="8" t="s">
        <v>991</v>
      </c>
      <c r="Q47" s="8" t="s">
        <v>992</v>
      </c>
      <c r="R47" s="8" t="s">
        <v>82</v>
      </c>
      <c r="S47" s="8" t="s">
        <v>993</v>
      </c>
      <c r="T47" s="8" t="s">
        <v>994</v>
      </c>
      <c r="U47" s="8" t="s">
        <v>995</v>
      </c>
      <c r="V47" s="8" t="s">
        <v>996</v>
      </c>
      <c r="W47" s="8" t="s">
        <v>87</v>
      </c>
      <c r="X47" s="8" t="s">
        <v>54</v>
      </c>
      <c r="Y47" s="8" t="s">
        <v>54</v>
      </c>
      <c r="Z47" s="8" t="s">
        <v>54</v>
      </c>
      <c r="AA47" s="8">
        <v>0</v>
      </c>
      <c r="AB47" s="8">
        <v>10.24</v>
      </c>
      <c r="AC47" s="8">
        <v>1.38121546961326E-3</v>
      </c>
      <c r="AD47" s="8" t="s">
        <v>54</v>
      </c>
      <c r="AE47" s="8" t="s">
        <v>54</v>
      </c>
      <c r="AF47" s="8" t="s">
        <v>54</v>
      </c>
      <c r="AG47" s="8" t="s">
        <v>54</v>
      </c>
      <c r="AH47" s="8">
        <v>0</v>
      </c>
      <c r="AI47" s="8">
        <v>0</v>
      </c>
      <c r="AJ47" s="8" t="s">
        <v>54</v>
      </c>
      <c r="AK47" s="8" t="s">
        <v>54</v>
      </c>
      <c r="AL47" s="8" t="s">
        <v>54</v>
      </c>
      <c r="AM47" s="8">
        <v>0</v>
      </c>
      <c r="AN47" s="8">
        <v>0</v>
      </c>
      <c r="AO47" s="8" t="s">
        <v>54</v>
      </c>
      <c r="AP47" s="8" t="s">
        <v>54</v>
      </c>
      <c r="AQ47" s="8" t="s">
        <v>54</v>
      </c>
      <c r="AR47" s="8">
        <v>0</v>
      </c>
      <c r="AS47" s="8">
        <v>0</v>
      </c>
      <c r="AT47" s="8">
        <v>1</v>
      </c>
      <c r="AU47" s="8">
        <v>860346.94203481497</v>
      </c>
      <c r="AV47" s="8">
        <v>1</v>
      </c>
      <c r="AW47" s="8">
        <f>AU47/AT47</f>
        <v>860346.94203481497</v>
      </c>
      <c r="AX47" s="14">
        <f t="shared" si="0"/>
        <v>19.714559030318743</v>
      </c>
      <c r="AY47" s="8">
        <f>AV47/AU47</f>
        <v>1.1623217926885289E-6</v>
      </c>
      <c r="AZ47" s="8">
        <f t="shared" si="1"/>
        <v>-19.714559030318743</v>
      </c>
    </row>
    <row r="48" spans="1:52" x14ac:dyDescent="0.25">
      <c r="A48" s="8" t="s">
        <v>49</v>
      </c>
      <c r="B48" s="8" t="s">
        <v>64</v>
      </c>
      <c r="C48" s="8" t="s">
        <v>51</v>
      </c>
      <c r="D48" s="8" t="s">
        <v>997</v>
      </c>
      <c r="E48" s="8" t="s">
        <v>998</v>
      </c>
      <c r="F48" s="8" t="s">
        <v>54</v>
      </c>
      <c r="G48" s="8">
        <v>2E-3</v>
      </c>
      <c r="H48" s="8">
        <v>4</v>
      </c>
      <c r="I48" s="8">
        <v>2</v>
      </c>
      <c r="J48" s="8">
        <v>10</v>
      </c>
      <c r="K48" s="8">
        <v>2</v>
      </c>
      <c r="L48" s="8">
        <v>649</v>
      </c>
      <c r="M48" s="8">
        <v>72.599999999999994</v>
      </c>
      <c r="N48" s="8">
        <v>6.93</v>
      </c>
      <c r="O48" s="8">
        <v>6.79</v>
      </c>
      <c r="P48" s="8" t="s">
        <v>804</v>
      </c>
      <c r="Q48" s="8" t="s">
        <v>992</v>
      </c>
      <c r="R48" s="8" t="s">
        <v>57</v>
      </c>
      <c r="S48" s="8" t="s">
        <v>999</v>
      </c>
      <c r="T48" s="8" t="s">
        <v>1000</v>
      </c>
      <c r="U48" s="8" t="s">
        <v>1001</v>
      </c>
      <c r="V48" s="8" t="s">
        <v>1002</v>
      </c>
      <c r="W48" s="8" t="s">
        <v>217</v>
      </c>
      <c r="X48" s="8" t="s">
        <v>54</v>
      </c>
      <c r="Y48" s="8" t="s">
        <v>54</v>
      </c>
      <c r="Z48" s="8" t="s">
        <v>54</v>
      </c>
      <c r="AA48" s="8">
        <v>0</v>
      </c>
      <c r="AB48" s="8">
        <v>5.8</v>
      </c>
      <c r="AC48" s="8">
        <v>9.4339622641509402E-4</v>
      </c>
      <c r="AD48" s="8" t="s">
        <v>54</v>
      </c>
      <c r="AE48" s="8">
        <v>2116633.52201522</v>
      </c>
      <c r="AF48" s="8">
        <v>3539873.9399142098</v>
      </c>
      <c r="AG48" s="8">
        <v>4088504.7225160999</v>
      </c>
      <c r="AH48" s="8">
        <v>3248337.3948151767</v>
      </c>
      <c r="AI48" s="8">
        <v>830989.03951352101</v>
      </c>
      <c r="AJ48" s="8" t="s">
        <v>54</v>
      </c>
      <c r="AK48" s="8" t="s">
        <v>54</v>
      </c>
      <c r="AL48" s="8" t="s">
        <v>54</v>
      </c>
      <c r="AM48" s="8">
        <v>0</v>
      </c>
      <c r="AN48" s="8">
        <v>0</v>
      </c>
      <c r="AO48" s="8" t="s">
        <v>54</v>
      </c>
      <c r="AP48" s="8">
        <v>65922.339742849901</v>
      </c>
      <c r="AQ48" s="8" t="s">
        <v>54</v>
      </c>
      <c r="AR48" s="8">
        <v>65922.339742849901</v>
      </c>
      <c r="AS48" s="8">
        <v>0</v>
      </c>
      <c r="AT48" s="8">
        <v>1</v>
      </c>
      <c r="AU48" s="8">
        <v>810502.28677609505</v>
      </c>
      <c r="AV48" s="8">
        <v>98916.763497698426</v>
      </c>
      <c r="AW48" s="8">
        <f>AU48/AT48</f>
        <v>810502.28677609505</v>
      </c>
      <c r="AX48" s="14">
        <f t="shared" si="0"/>
        <v>19.62845673064956</v>
      </c>
      <c r="AY48" s="8">
        <f>AV48/AU48</f>
        <v>0.12204378088944817</v>
      </c>
      <c r="AZ48" s="8">
        <f t="shared" si="1"/>
        <v>-3.0345293147912606</v>
      </c>
    </row>
    <row r="49" spans="1:52" x14ac:dyDescent="0.25">
      <c r="A49" s="8" t="s">
        <v>49</v>
      </c>
      <c r="B49" s="8" t="s">
        <v>64</v>
      </c>
      <c r="C49" s="8" t="s">
        <v>51</v>
      </c>
      <c r="D49" s="8" t="s">
        <v>1003</v>
      </c>
      <c r="E49" s="8" t="s">
        <v>1004</v>
      </c>
      <c r="F49" s="8" t="s">
        <v>54</v>
      </c>
      <c r="G49" s="8">
        <v>0.01</v>
      </c>
      <c r="H49" s="8">
        <v>2</v>
      </c>
      <c r="I49" s="8">
        <v>1</v>
      </c>
      <c r="J49" s="8">
        <v>1</v>
      </c>
      <c r="K49" s="8">
        <v>1</v>
      </c>
      <c r="L49" s="8">
        <v>717</v>
      </c>
      <c r="M49" s="8">
        <v>79.400000000000006</v>
      </c>
      <c r="N49" s="8">
        <v>5.0199999999999996</v>
      </c>
      <c r="O49" s="8">
        <v>1.88</v>
      </c>
      <c r="P49" s="8" t="s">
        <v>701</v>
      </c>
      <c r="Q49" s="8" t="s">
        <v>1005</v>
      </c>
      <c r="R49" s="8" t="s">
        <v>1006</v>
      </c>
      <c r="S49" s="8" t="s">
        <v>1007</v>
      </c>
      <c r="T49" s="8" t="s">
        <v>1008</v>
      </c>
      <c r="U49" s="8" t="s">
        <v>1009</v>
      </c>
      <c r="V49" s="8" t="s">
        <v>1010</v>
      </c>
      <c r="W49" s="8" t="s">
        <v>198</v>
      </c>
      <c r="X49" s="8" t="s">
        <v>54</v>
      </c>
      <c r="Y49" s="8" t="s">
        <v>54</v>
      </c>
      <c r="Z49" s="8" t="s">
        <v>54</v>
      </c>
      <c r="AA49" s="8">
        <v>0</v>
      </c>
      <c r="AB49" s="8" t="s">
        <v>54</v>
      </c>
      <c r="AC49" s="8">
        <v>0</v>
      </c>
      <c r="AD49" s="8" t="s">
        <v>54</v>
      </c>
      <c r="AE49" s="8" t="s">
        <v>54</v>
      </c>
      <c r="AF49" s="8" t="s">
        <v>54</v>
      </c>
      <c r="AG49" s="8" t="s">
        <v>54</v>
      </c>
      <c r="AH49" s="8">
        <v>0</v>
      </c>
      <c r="AI49" s="8">
        <v>0</v>
      </c>
      <c r="AJ49" s="8" t="s">
        <v>54</v>
      </c>
      <c r="AK49" s="8" t="s">
        <v>54</v>
      </c>
      <c r="AL49" s="8" t="s">
        <v>54</v>
      </c>
      <c r="AM49" s="8">
        <v>0</v>
      </c>
      <c r="AN49" s="8">
        <v>0</v>
      </c>
      <c r="AO49" s="8">
        <v>68755.636451621307</v>
      </c>
      <c r="AP49" s="8">
        <v>73558.933318416806</v>
      </c>
      <c r="AQ49" s="8">
        <v>79170.311286315206</v>
      </c>
      <c r="AR49" s="8">
        <v>73828.293685451106</v>
      </c>
      <c r="AS49" s="8">
        <v>4256.0372205137992</v>
      </c>
      <c r="AT49" s="8">
        <v>1</v>
      </c>
      <c r="AU49" s="8">
        <v>804593.02807628806</v>
      </c>
      <c r="AV49" s="8">
        <v>1</v>
      </c>
      <c r="AW49" s="8">
        <f>AU49/AT49</f>
        <v>804593.02807628806</v>
      </c>
      <c r="AX49" s="14">
        <f t="shared" si="0"/>
        <v>19.617899711277634</v>
      </c>
      <c r="AY49" s="8">
        <f>AV49/AU49</f>
        <v>1.2428643613665321E-6</v>
      </c>
      <c r="AZ49" s="8">
        <f t="shared" si="1"/>
        <v>-19.617899711277634</v>
      </c>
    </row>
    <row r="50" spans="1:52" x14ac:dyDescent="0.25">
      <c r="A50" s="8" t="s">
        <v>49</v>
      </c>
      <c r="B50" s="8" t="s">
        <v>50</v>
      </c>
      <c r="C50" s="8" t="s">
        <v>51</v>
      </c>
      <c r="D50" s="8" t="s">
        <v>1011</v>
      </c>
      <c r="E50" s="8" t="s">
        <v>1012</v>
      </c>
      <c r="F50" s="8" t="s">
        <v>54</v>
      </c>
      <c r="G50" s="8">
        <v>0.02</v>
      </c>
      <c r="H50" s="8">
        <v>1</v>
      </c>
      <c r="I50" s="8">
        <v>1</v>
      </c>
      <c r="J50" s="8">
        <v>1</v>
      </c>
      <c r="K50" s="8">
        <v>1</v>
      </c>
      <c r="L50" s="8">
        <v>773</v>
      </c>
      <c r="M50" s="8">
        <v>86.7</v>
      </c>
      <c r="N50" s="8">
        <v>7.2</v>
      </c>
      <c r="O50" s="8">
        <v>0</v>
      </c>
      <c r="P50" s="8" t="s">
        <v>411</v>
      </c>
      <c r="Q50" s="8" t="s">
        <v>1013</v>
      </c>
      <c r="R50" s="8" t="s">
        <v>421</v>
      </c>
      <c r="S50" s="8" t="s">
        <v>1014</v>
      </c>
      <c r="T50" s="8" t="s">
        <v>1015</v>
      </c>
      <c r="U50" s="8" t="s">
        <v>1016</v>
      </c>
      <c r="V50" s="8" t="s">
        <v>1017</v>
      </c>
      <c r="W50" s="8" t="s">
        <v>326</v>
      </c>
      <c r="X50" s="8" t="s">
        <v>54</v>
      </c>
      <c r="Y50" s="8" t="s">
        <v>54</v>
      </c>
      <c r="Z50" s="8" t="s">
        <v>936</v>
      </c>
      <c r="AA50" s="8">
        <v>4</v>
      </c>
      <c r="AB50" s="8" t="s">
        <v>54</v>
      </c>
      <c r="AC50" s="8">
        <v>0</v>
      </c>
      <c r="AD50" s="8" t="s">
        <v>54</v>
      </c>
      <c r="AE50" s="8" t="s">
        <v>54</v>
      </c>
      <c r="AF50" s="8" t="s">
        <v>54</v>
      </c>
      <c r="AG50" s="8" t="s">
        <v>54</v>
      </c>
      <c r="AH50" s="8">
        <v>0</v>
      </c>
      <c r="AI50" s="8">
        <v>0</v>
      </c>
      <c r="AJ50" s="8" t="s">
        <v>54</v>
      </c>
      <c r="AK50" s="8" t="s">
        <v>54</v>
      </c>
      <c r="AL50" s="8" t="s">
        <v>54</v>
      </c>
      <c r="AM50" s="8">
        <v>0</v>
      </c>
      <c r="AN50" s="8">
        <v>0</v>
      </c>
      <c r="AO50" s="8">
        <v>92649.568835875994</v>
      </c>
      <c r="AP50" s="8">
        <v>46180.850836479702</v>
      </c>
      <c r="AQ50" s="8">
        <v>86050.7494648797</v>
      </c>
      <c r="AR50" s="8">
        <v>74960.389712411794</v>
      </c>
      <c r="AS50" s="8">
        <v>20527.745414539542</v>
      </c>
      <c r="AT50" s="8">
        <v>1</v>
      </c>
      <c r="AU50" s="8">
        <v>804583.82283689908</v>
      </c>
      <c r="AV50" s="8">
        <v>1</v>
      </c>
      <c r="AW50" s="8">
        <f>AU50/AT50</f>
        <v>804583.82283689908</v>
      </c>
      <c r="AX50" s="14">
        <f t="shared" si="0"/>
        <v>19.617883205505493</v>
      </c>
      <c r="AY50" s="8">
        <f>AV50/AU50</f>
        <v>1.2428785809713137E-6</v>
      </c>
      <c r="AZ50" s="8">
        <f t="shared" si="1"/>
        <v>-19.617883205505493</v>
      </c>
    </row>
    <row r="51" spans="1:52" x14ac:dyDescent="0.25">
      <c r="A51" s="8" t="s">
        <v>49</v>
      </c>
      <c r="B51" s="8" t="s">
        <v>64</v>
      </c>
      <c r="C51" s="8" t="s">
        <v>51</v>
      </c>
      <c r="D51" s="8" t="s">
        <v>1018</v>
      </c>
      <c r="E51" s="8" t="s">
        <v>1019</v>
      </c>
      <c r="F51" s="8" t="s">
        <v>54</v>
      </c>
      <c r="G51" s="8">
        <v>7.0000000000000001E-3</v>
      </c>
      <c r="H51" s="8">
        <v>6</v>
      </c>
      <c r="I51" s="8">
        <v>1</v>
      </c>
      <c r="J51" s="8">
        <v>2</v>
      </c>
      <c r="K51" s="8">
        <v>1</v>
      </c>
      <c r="L51" s="8">
        <v>225</v>
      </c>
      <c r="M51" s="8">
        <v>25</v>
      </c>
      <c r="N51" s="8">
        <v>6.54</v>
      </c>
      <c r="O51" s="8">
        <v>3.22</v>
      </c>
      <c r="P51" s="8" t="s">
        <v>451</v>
      </c>
      <c r="Q51" s="8" t="s">
        <v>1020</v>
      </c>
      <c r="R51" s="8" t="s">
        <v>280</v>
      </c>
      <c r="S51" s="8" t="s">
        <v>1021</v>
      </c>
      <c r="T51" s="8" t="s">
        <v>1022</v>
      </c>
      <c r="U51" s="8" t="s">
        <v>1023</v>
      </c>
      <c r="V51" s="8" t="s">
        <v>1024</v>
      </c>
      <c r="W51" s="8" t="s">
        <v>177</v>
      </c>
      <c r="X51" s="8" t="s">
        <v>54</v>
      </c>
      <c r="Y51" s="8" t="s">
        <v>54</v>
      </c>
      <c r="Z51" s="8" t="s">
        <v>1025</v>
      </c>
      <c r="AA51" s="8">
        <v>7</v>
      </c>
      <c r="AB51" s="8">
        <v>9.16</v>
      </c>
      <c r="AC51" s="8">
        <v>1.2642225031605601E-3</v>
      </c>
      <c r="AD51" s="8" t="s">
        <v>54</v>
      </c>
      <c r="AE51" s="8" t="s">
        <v>54</v>
      </c>
      <c r="AF51" s="8" t="s">
        <v>54</v>
      </c>
      <c r="AG51" s="8" t="s">
        <v>54</v>
      </c>
      <c r="AH51" s="8">
        <v>0</v>
      </c>
      <c r="AI51" s="8">
        <v>0</v>
      </c>
      <c r="AJ51" s="8" t="s">
        <v>54</v>
      </c>
      <c r="AK51" s="8" t="s">
        <v>54</v>
      </c>
      <c r="AL51" s="8" t="s">
        <v>54</v>
      </c>
      <c r="AM51" s="8">
        <v>0</v>
      </c>
      <c r="AN51" s="8">
        <v>0</v>
      </c>
      <c r="AO51" s="8">
        <v>38323.785206455803</v>
      </c>
      <c r="AP51" s="8">
        <v>15491.960044416401</v>
      </c>
      <c r="AQ51" s="8">
        <v>16580.614867214601</v>
      </c>
      <c r="AR51" s="8">
        <v>23465.4533726956</v>
      </c>
      <c r="AS51" s="8">
        <v>10515.823346823565</v>
      </c>
      <c r="AT51" s="8">
        <v>1</v>
      </c>
      <c r="AU51" s="8">
        <v>778214.54003376851</v>
      </c>
      <c r="AV51" s="8">
        <v>1</v>
      </c>
      <c r="AW51" s="8">
        <f>AU51/AT51</f>
        <v>778214.54003376851</v>
      </c>
      <c r="AX51" s="14">
        <f t="shared" si="0"/>
        <v>19.569808410078661</v>
      </c>
      <c r="AY51" s="8">
        <f>AV51/AU51</f>
        <v>1.2849926961742552E-6</v>
      </c>
      <c r="AZ51" s="8">
        <f t="shared" si="1"/>
        <v>-19.569808410078661</v>
      </c>
    </row>
    <row r="52" spans="1:52" x14ac:dyDescent="0.25">
      <c r="A52" s="8" t="s">
        <v>49</v>
      </c>
      <c r="B52" s="8" t="s">
        <v>50</v>
      </c>
      <c r="C52" s="8" t="s">
        <v>51</v>
      </c>
      <c r="D52" s="8" t="s">
        <v>1026</v>
      </c>
      <c r="E52" s="8" t="s">
        <v>1027</v>
      </c>
      <c r="F52" s="8" t="s">
        <v>54</v>
      </c>
      <c r="G52" s="8">
        <v>2.1999999999999999E-2</v>
      </c>
      <c r="H52" s="8">
        <v>4</v>
      </c>
      <c r="I52" s="8">
        <v>1</v>
      </c>
      <c r="J52" s="8">
        <v>1</v>
      </c>
      <c r="K52" s="8">
        <v>1</v>
      </c>
      <c r="L52" s="8">
        <v>193</v>
      </c>
      <c r="M52" s="8">
        <v>20.5</v>
      </c>
      <c r="N52" s="8">
        <v>8.7799999999999994</v>
      </c>
      <c r="O52" s="8">
        <v>0</v>
      </c>
      <c r="P52" s="8" t="s">
        <v>1028</v>
      </c>
      <c r="Q52" s="8" t="s">
        <v>1029</v>
      </c>
      <c r="R52" s="8" t="s">
        <v>82</v>
      </c>
      <c r="S52" s="8" t="s">
        <v>54</v>
      </c>
      <c r="T52" s="8" t="s">
        <v>1030</v>
      </c>
      <c r="U52" s="8" t="s">
        <v>1031</v>
      </c>
      <c r="V52" s="8" t="s">
        <v>1032</v>
      </c>
      <c r="W52" s="8" t="s">
        <v>99</v>
      </c>
      <c r="X52" s="8" t="s">
        <v>1033</v>
      </c>
      <c r="Y52" s="8" t="s">
        <v>1034</v>
      </c>
      <c r="Z52" s="8" t="s">
        <v>1035</v>
      </c>
      <c r="AA52" s="8">
        <v>25</v>
      </c>
      <c r="AB52" s="8" t="s">
        <v>54</v>
      </c>
      <c r="AC52" s="8">
        <v>0</v>
      </c>
      <c r="AD52" s="8" t="s">
        <v>54</v>
      </c>
      <c r="AE52" s="8" t="s">
        <v>54</v>
      </c>
      <c r="AF52" s="8" t="s">
        <v>54</v>
      </c>
      <c r="AG52" s="8" t="s">
        <v>54</v>
      </c>
      <c r="AH52" s="8">
        <v>0</v>
      </c>
      <c r="AI52" s="8">
        <v>0</v>
      </c>
      <c r="AJ52" s="8" t="s">
        <v>54</v>
      </c>
      <c r="AK52" s="8" t="s">
        <v>54</v>
      </c>
      <c r="AL52" s="8" t="s">
        <v>54</v>
      </c>
      <c r="AM52" s="8">
        <v>0</v>
      </c>
      <c r="AN52" s="8">
        <v>0</v>
      </c>
      <c r="AO52" s="8">
        <v>55206.659074930998</v>
      </c>
      <c r="AP52" s="8">
        <v>43248.579931232802</v>
      </c>
      <c r="AQ52" s="8">
        <v>29528.115794785899</v>
      </c>
      <c r="AR52" s="8">
        <v>42661.118266983234</v>
      </c>
      <c r="AS52" s="8">
        <v>10491.448252514772</v>
      </c>
      <c r="AT52" s="8">
        <v>1</v>
      </c>
      <c r="AU52" s="8">
        <v>768574.49982721999</v>
      </c>
      <c r="AV52" s="8">
        <v>33361.312027651766</v>
      </c>
      <c r="AW52" s="8">
        <f>AU52/AT52</f>
        <v>768574.49982721999</v>
      </c>
      <c r="AX52" s="14">
        <f t="shared" si="0"/>
        <v>19.551825585129606</v>
      </c>
      <c r="AY52" s="8">
        <f>AV52/AU52</f>
        <v>4.3406738104310748E-2</v>
      </c>
      <c r="AZ52" s="8">
        <f t="shared" si="1"/>
        <v>-4.5259371776319561</v>
      </c>
    </row>
    <row r="53" spans="1:52" x14ac:dyDescent="0.25">
      <c r="A53" s="8" t="s">
        <v>49</v>
      </c>
      <c r="B53" s="8" t="s">
        <v>64</v>
      </c>
      <c r="C53" s="8" t="s">
        <v>51</v>
      </c>
      <c r="D53" s="8" t="s">
        <v>1036</v>
      </c>
      <c r="E53" s="8" t="s">
        <v>1037</v>
      </c>
      <c r="F53" s="8" t="s">
        <v>54</v>
      </c>
      <c r="G53" s="8">
        <v>7.0000000000000001E-3</v>
      </c>
      <c r="H53" s="8">
        <v>3</v>
      </c>
      <c r="I53" s="8">
        <v>1</v>
      </c>
      <c r="J53" s="8">
        <v>2</v>
      </c>
      <c r="K53" s="8">
        <v>1</v>
      </c>
      <c r="L53" s="8">
        <v>559</v>
      </c>
      <c r="M53" s="8">
        <v>63.1</v>
      </c>
      <c r="N53" s="8">
        <v>5.59</v>
      </c>
      <c r="O53" s="8">
        <v>3.72</v>
      </c>
      <c r="P53" s="8" t="s">
        <v>1038</v>
      </c>
      <c r="Q53" s="8" t="s">
        <v>1039</v>
      </c>
      <c r="R53" s="8" t="s">
        <v>82</v>
      </c>
      <c r="S53" s="8" t="s">
        <v>1040</v>
      </c>
      <c r="T53" s="8" t="s">
        <v>1041</v>
      </c>
      <c r="U53" s="8" t="s">
        <v>1042</v>
      </c>
      <c r="V53" s="8" t="s">
        <v>1043</v>
      </c>
      <c r="W53" s="8" t="s">
        <v>521</v>
      </c>
      <c r="X53" s="8" t="s">
        <v>1044</v>
      </c>
      <c r="Y53" s="8" t="s">
        <v>1045</v>
      </c>
      <c r="Z53" s="8" t="s">
        <v>1046</v>
      </c>
      <c r="AA53" s="8">
        <v>12</v>
      </c>
      <c r="AB53" s="8">
        <v>5.99</v>
      </c>
      <c r="AC53" s="8">
        <v>9.7087378640776695E-4</v>
      </c>
      <c r="AD53" s="8" t="s">
        <v>54</v>
      </c>
      <c r="AE53" s="8" t="s">
        <v>54</v>
      </c>
      <c r="AF53" s="8" t="s">
        <v>54</v>
      </c>
      <c r="AG53" s="8" t="s">
        <v>54</v>
      </c>
      <c r="AH53" s="8">
        <v>0</v>
      </c>
      <c r="AI53" s="8">
        <v>0</v>
      </c>
      <c r="AJ53" s="8" t="s">
        <v>54</v>
      </c>
      <c r="AK53" s="8" t="s">
        <v>54</v>
      </c>
      <c r="AL53" s="8" t="s">
        <v>54</v>
      </c>
      <c r="AM53" s="8">
        <v>0</v>
      </c>
      <c r="AN53" s="8">
        <v>0</v>
      </c>
      <c r="AO53" s="8" t="s">
        <v>54</v>
      </c>
      <c r="AP53" s="8" t="s">
        <v>54</v>
      </c>
      <c r="AQ53" s="8" t="s">
        <v>54</v>
      </c>
      <c r="AR53" s="8">
        <v>0</v>
      </c>
      <c r="AS53" s="8">
        <v>0</v>
      </c>
      <c r="AT53" s="8">
        <v>1</v>
      </c>
      <c r="AU53" s="8">
        <v>767777.84567205759</v>
      </c>
      <c r="AV53" s="8">
        <v>112588.38167276711</v>
      </c>
      <c r="AW53" s="8">
        <f>AU53/AT53</f>
        <v>767777.84567205759</v>
      </c>
      <c r="AX53" s="14">
        <f t="shared" si="0"/>
        <v>19.550329406072333</v>
      </c>
      <c r="AY53" s="8">
        <f>AV53/AU53</f>
        <v>0.14664187343699051</v>
      </c>
      <c r="AZ53" s="8">
        <f t="shared" si="1"/>
        <v>-2.7696309724935531</v>
      </c>
    </row>
    <row r="54" spans="1:52" x14ac:dyDescent="0.25">
      <c r="A54" s="8" t="s">
        <v>54</v>
      </c>
      <c r="B54" s="8" t="s">
        <v>54</v>
      </c>
      <c r="C54" s="8" t="s">
        <v>51</v>
      </c>
      <c r="D54" s="8" t="s">
        <v>1047</v>
      </c>
      <c r="E54" s="8" t="s">
        <v>1048</v>
      </c>
      <c r="F54" s="8" t="s">
        <v>54</v>
      </c>
      <c r="G54" s="8" t="s">
        <v>54</v>
      </c>
      <c r="H54" s="8">
        <v>6</v>
      </c>
      <c r="I54" s="8">
        <v>1</v>
      </c>
      <c r="J54" s="8">
        <v>1</v>
      </c>
      <c r="K54" s="8">
        <v>1</v>
      </c>
      <c r="L54" s="8">
        <v>279</v>
      </c>
      <c r="M54" s="8">
        <v>31.4</v>
      </c>
      <c r="N54" s="8">
        <v>6.61</v>
      </c>
      <c r="O54" s="8" t="s">
        <v>54</v>
      </c>
      <c r="P54" s="8" t="s">
        <v>150</v>
      </c>
      <c r="Q54" s="8" t="s">
        <v>1049</v>
      </c>
      <c r="R54" s="8" t="s">
        <v>421</v>
      </c>
      <c r="S54" s="8" t="s">
        <v>1050</v>
      </c>
      <c r="T54" s="8" t="s">
        <v>1051</v>
      </c>
      <c r="U54" s="8" t="s">
        <v>1052</v>
      </c>
      <c r="V54" s="8" t="s">
        <v>1053</v>
      </c>
      <c r="W54" s="8" t="s">
        <v>500</v>
      </c>
      <c r="X54" s="8" t="s">
        <v>1054</v>
      </c>
      <c r="Y54" s="8" t="s">
        <v>54</v>
      </c>
      <c r="Z54" s="8" t="s">
        <v>54</v>
      </c>
      <c r="AA54" s="8">
        <v>2</v>
      </c>
      <c r="AB54" s="8">
        <v>5.7</v>
      </c>
      <c r="AC54" s="8">
        <v>9.37207122774133E-4</v>
      </c>
      <c r="AD54" s="8" t="s">
        <v>1055</v>
      </c>
      <c r="AE54" s="8">
        <v>1401.2190698572001</v>
      </c>
      <c r="AF54" s="8">
        <v>51131.360796471803</v>
      </c>
      <c r="AG54" s="8">
        <v>49348.819358044202</v>
      </c>
      <c r="AH54" s="8">
        <v>33960.466408124405</v>
      </c>
      <c r="AI54" s="8">
        <v>23034.362793021108</v>
      </c>
      <c r="AJ54" s="8" t="s">
        <v>54</v>
      </c>
      <c r="AK54" s="8" t="s">
        <v>54</v>
      </c>
      <c r="AL54" s="8" t="s">
        <v>54</v>
      </c>
      <c r="AM54" s="8">
        <v>0</v>
      </c>
      <c r="AN54" s="8">
        <v>0</v>
      </c>
      <c r="AO54" s="8">
        <v>15749.5842515155</v>
      </c>
      <c r="AP54" s="8">
        <v>6305.7075376551102</v>
      </c>
      <c r="AQ54" s="8">
        <v>9627.3748283161294</v>
      </c>
      <c r="AR54" s="8">
        <v>10560.88887249558</v>
      </c>
      <c r="AS54" s="8">
        <v>3911.5460029387232</v>
      </c>
      <c r="AT54" s="8">
        <v>1</v>
      </c>
      <c r="AU54" s="8">
        <v>765928.52477841324</v>
      </c>
      <c r="AV54" s="8">
        <v>1</v>
      </c>
      <c r="AW54" s="8">
        <f>AU54/AT54</f>
        <v>765928.52477841324</v>
      </c>
      <c r="AX54" s="14">
        <f t="shared" si="0"/>
        <v>19.546850242880865</v>
      </c>
      <c r="AY54" s="8">
        <f>AV54/AU54</f>
        <v>1.3056048543032194E-6</v>
      </c>
      <c r="AZ54" s="8">
        <f t="shared" si="1"/>
        <v>-19.546850242880865</v>
      </c>
    </row>
    <row r="55" spans="1:52" x14ac:dyDescent="0.25">
      <c r="A55" s="8" t="s">
        <v>49</v>
      </c>
      <c r="B55" s="8" t="s">
        <v>50</v>
      </c>
      <c r="C55" s="8" t="s">
        <v>51</v>
      </c>
      <c r="D55" s="8" t="s">
        <v>1056</v>
      </c>
      <c r="E55" s="8" t="s">
        <v>1057</v>
      </c>
      <c r="F55" s="8" t="s">
        <v>54</v>
      </c>
      <c r="G55" s="8">
        <v>1.7999999999999999E-2</v>
      </c>
      <c r="H55" s="8">
        <v>4</v>
      </c>
      <c r="I55" s="8">
        <v>2</v>
      </c>
      <c r="J55" s="8">
        <v>7</v>
      </c>
      <c r="K55" s="8">
        <v>2</v>
      </c>
      <c r="L55" s="8">
        <v>474</v>
      </c>
      <c r="M55" s="8">
        <v>52.9</v>
      </c>
      <c r="N55" s="8">
        <v>5.54</v>
      </c>
      <c r="O55" s="8">
        <v>1.68</v>
      </c>
      <c r="P55" s="8" t="s">
        <v>150</v>
      </c>
      <c r="Q55" s="8" t="s">
        <v>1058</v>
      </c>
      <c r="R55" s="8" t="s">
        <v>125</v>
      </c>
      <c r="S55" s="8" t="s">
        <v>1059</v>
      </c>
      <c r="T55" s="8" t="s">
        <v>1060</v>
      </c>
      <c r="U55" s="8" t="s">
        <v>54</v>
      </c>
      <c r="V55" s="8" t="s">
        <v>1061</v>
      </c>
      <c r="W55" s="8" t="s">
        <v>533</v>
      </c>
      <c r="X55" s="8" t="s">
        <v>1062</v>
      </c>
      <c r="Y55" s="8" t="s">
        <v>54</v>
      </c>
      <c r="Z55" s="8" t="s">
        <v>1063</v>
      </c>
      <c r="AA55" s="8">
        <v>5</v>
      </c>
      <c r="AB55" s="8">
        <v>2.21</v>
      </c>
      <c r="AC55" s="8">
        <v>5.8939096267190596E-3</v>
      </c>
      <c r="AD55" s="8" t="s">
        <v>54</v>
      </c>
      <c r="AE55" s="8">
        <v>497159.26166893099</v>
      </c>
      <c r="AF55" s="8" t="s">
        <v>54</v>
      </c>
      <c r="AG55" s="8" t="s">
        <v>54</v>
      </c>
      <c r="AH55" s="8">
        <v>497159.26166893099</v>
      </c>
      <c r="AI55" s="8">
        <v>0</v>
      </c>
      <c r="AJ55" s="8" t="s">
        <v>54</v>
      </c>
      <c r="AK55" s="8" t="s">
        <v>54</v>
      </c>
      <c r="AL55" s="8" t="s">
        <v>54</v>
      </c>
      <c r="AM55" s="8">
        <v>0</v>
      </c>
      <c r="AN55" s="8">
        <v>0</v>
      </c>
      <c r="AO55" s="8" t="s">
        <v>54</v>
      </c>
      <c r="AP55" s="8" t="s">
        <v>54</v>
      </c>
      <c r="AQ55" s="8" t="s">
        <v>54</v>
      </c>
      <c r="AR55" s="8">
        <v>0</v>
      </c>
      <c r="AS55" s="8">
        <v>0</v>
      </c>
      <c r="AT55" s="8">
        <v>1</v>
      </c>
      <c r="AU55" s="8">
        <v>669875.41037294327</v>
      </c>
      <c r="AV55" s="8">
        <v>15203.265360324051</v>
      </c>
      <c r="AW55" s="8">
        <f>AU55/AT55</f>
        <v>669875.41037294327</v>
      </c>
      <c r="AX55" s="14">
        <f t="shared" si="0"/>
        <v>19.353533269184283</v>
      </c>
      <c r="AY55" s="8">
        <f>AV55/AU55</f>
        <v>2.2695661200431073E-2</v>
      </c>
      <c r="AZ55" s="8">
        <f t="shared" si="1"/>
        <v>-5.4614396703604511</v>
      </c>
    </row>
    <row r="56" spans="1:52" x14ac:dyDescent="0.25">
      <c r="A56" s="8" t="s">
        <v>49</v>
      </c>
      <c r="B56" s="8" t="s">
        <v>50</v>
      </c>
      <c r="C56" s="8" t="s">
        <v>51</v>
      </c>
      <c r="D56" s="8" t="s">
        <v>1064</v>
      </c>
      <c r="E56" s="8" t="s">
        <v>1065</v>
      </c>
      <c r="F56" s="8" t="s">
        <v>54</v>
      </c>
      <c r="G56" s="8">
        <v>2.1999999999999999E-2</v>
      </c>
      <c r="H56" s="8">
        <v>2</v>
      </c>
      <c r="I56" s="8">
        <v>1</v>
      </c>
      <c r="J56" s="8">
        <v>1</v>
      </c>
      <c r="K56" s="8">
        <v>1</v>
      </c>
      <c r="L56" s="8">
        <v>684</v>
      </c>
      <c r="M56" s="8">
        <v>75.400000000000006</v>
      </c>
      <c r="N56" s="8">
        <v>6.61</v>
      </c>
      <c r="O56" s="8">
        <v>0</v>
      </c>
      <c r="P56" s="8" t="s">
        <v>804</v>
      </c>
      <c r="Q56" s="8" t="s">
        <v>279</v>
      </c>
      <c r="R56" s="8" t="s">
        <v>1066</v>
      </c>
      <c r="S56" s="8" t="s">
        <v>1067</v>
      </c>
      <c r="T56" s="8" t="s">
        <v>1068</v>
      </c>
      <c r="U56" s="8" t="s">
        <v>1069</v>
      </c>
      <c r="V56" s="8" t="s">
        <v>1070</v>
      </c>
      <c r="W56" s="8" t="s">
        <v>177</v>
      </c>
      <c r="X56" s="8" t="s">
        <v>54</v>
      </c>
      <c r="Y56" s="8" t="s">
        <v>1071</v>
      </c>
      <c r="Z56" s="8" t="s">
        <v>1072</v>
      </c>
      <c r="AA56" s="8">
        <v>5</v>
      </c>
      <c r="AB56" s="8" t="s">
        <v>54</v>
      </c>
      <c r="AC56" s="8">
        <v>0</v>
      </c>
      <c r="AD56" s="8" t="s">
        <v>54</v>
      </c>
      <c r="AE56" s="8" t="s">
        <v>54</v>
      </c>
      <c r="AF56" s="8" t="s">
        <v>54</v>
      </c>
      <c r="AG56" s="8" t="s">
        <v>54</v>
      </c>
      <c r="AH56" s="8">
        <v>0</v>
      </c>
      <c r="AI56" s="8">
        <v>0</v>
      </c>
      <c r="AJ56" s="8" t="s">
        <v>54</v>
      </c>
      <c r="AK56" s="8" t="s">
        <v>54</v>
      </c>
      <c r="AL56" s="8" t="s">
        <v>54</v>
      </c>
      <c r="AM56" s="8">
        <v>0</v>
      </c>
      <c r="AN56" s="8">
        <v>0</v>
      </c>
      <c r="AO56" s="8" t="s">
        <v>54</v>
      </c>
      <c r="AP56" s="8" t="s">
        <v>54</v>
      </c>
      <c r="AQ56" s="8" t="s">
        <v>54</v>
      </c>
      <c r="AR56" s="8">
        <v>0</v>
      </c>
      <c r="AS56" s="8">
        <v>0</v>
      </c>
      <c r="AT56" s="8">
        <v>1</v>
      </c>
      <c r="AU56" s="8">
        <v>629595.74237609399</v>
      </c>
      <c r="AV56" s="8">
        <v>45706.864582666196</v>
      </c>
      <c r="AW56" s="8">
        <f>AU56/AT56</f>
        <v>629595.74237609399</v>
      </c>
      <c r="AX56" s="14">
        <f t="shared" si="0"/>
        <v>19.264066259129631</v>
      </c>
      <c r="AY56" s="8">
        <f>AV56/AU56</f>
        <v>7.2597162760612885E-2</v>
      </c>
      <c r="AZ56" s="8">
        <f t="shared" si="1"/>
        <v>-3.7839430238013447</v>
      </c>
    </row>
    <row r="57" spans="1:52" x14ac:dyDescent="0.25">
      <c r="A57" s="8" t="s">
        <v>49</v>
      </c>
      <c r="B57" s="8" t="s">
        <v>64</v>
      </c>
      <c r="C57" s="8" t="s">
        <v>51</v>
      </c>
      <c r="D57" s="8" t="s">
        <v>1073</v>
      </c>
      <c r="E57" s="8" t="s">
        <v>1074</v>
      </c>
      <c r="F57" s="8" t="s">
        <v>54</v>
      </c>
      <c r="G57" s="8">
        <v>8.9999999999999993E-3</v>
      </c>
      <c r="H57" s="8">
        <v>5</v>
      </c>
      <c r="I57" s="8">
        <v>1</v>
      </c>
      <c r="J57" s="8">
        <v>1</v>
      </c>
      <c r="K57" s="8">
        <v>1</v>
      </c>
      <c r="L57" s="8">
        <v>417</v>
      </c>
      <c r="M57" s="8">
        <v>47.7</v>
      </c>
      <c r="N57" s="8">
        <v>6.74</v>
      </c>
      <c r="O57" s="8">
        <v>2.08</v>
      </c>
      <c r="P57" s="8" t="s">
        <v>411</v>
      </c>
      <c r="Q57" s="8" t="s">
        <v>505</v>
      </c>
      <c r="R57" s="8" t="s">
        <v>1075</v>
      </c>
      <c r="S57" s="8" t="s">
        <v>1076</v>
      </c>
      <c r="T57" s="8" t="s">
        <v>1077</v>
      </c>
      <c r="U57" s="8" t="s">
        <v>54</v>
      </c>
      <c r="V57" s="8" t="s">
        <v>1078</v>
      </c>
      <c r="W57" s="8" t="s">
        <v>74</v>
      </c>
      <c r="X57" s="8" t="s">
        <v>54</v>
      </c>
      <c r="Y57" s="8" t="s">
        <v>54</v>
      </c>
      <c r="Z57" s="8" t="s">
        <v>54</v>
      </c>
      <c r="AA57" s="8">
        <v>0</v>
      </c>
      <c r="AB57" s="8" t="s">
        <v>54</v>
      </c>
      <c r="AC57" s="8">
        <v>0</v>
      </c>
      <c r="AD57" s="8" t="s">
        <v>1055</v>
      </c>
      <c r="AE57" s="8" t="s">
        <v>54</v>
      </c>
      <c r="AF57" s="8" t="s">
        <v>54</v>
      </c>
      <c r="AG57" s="8" t="s">
        <v>54</v>
      </c>
      <c r="AH57" s="8">
        <v>0</v>
      </c>
      <c r="AI57" s="8">
        <v>0</v>
      </c>
      <c r="AJ57" s="8" t="s">
        <v>54</v>
      </c>
      <c r="AK57" s="8" t="s">
        <v>54</v>
      </c>
      <c r="AL57" s="8" t="s">
        <v>54</v>
      </c>
      <c r="AM57" s="8">
        <v>0</v>
      </c>
      <c r="AN57" s="8">
        <v>0</v>
      </c>
      <c r="AO57" s="8" t="s">
        <v>54</v>
      </c>
      <c r="AP57" s="8" t="s">
        <v>54</v>
      </c>
      <c r="AQ57" s="8" t="s">
        <v>54</v>
      </c>
      <c r="AR57" s="8">
        <v>0</v>
      </c>
      <c r="AS57" s="8">
        <v>0</v>
      </c>
      <c r="AT57" s="8">
        <v>1</v>
      </c>
      <c r="AU57" s="8">
        <v>624698.13600753003</v>
      </c>
      <c r="AV57" s="8">
        <v>84972.499071649596</v>
      </c>
      <c r="AW57" s="8">
        <f>AU57/AT57</f>
        <v>624698.13600753003</v>
      </c>
      <c r="AX57" s="14">
        <f t="shared" si="0"/>
        <v>19.252799699591232</v>
      </c>
      <c r="AY57" s="8">
        <f>AV57/AU57</f>
        <v>0.13602169459750932</v>
      </c>
      <c r="AZ57" s="8">
        <f t="shared" si="1"/>
        <v>-2.8780913243519173</v>
      </c>
    </row>
    <row r="58" spans="1:52" x14ac:dyDescent="0.25">
      <c r="A58" s="8" t="s">
        <v>49</v>
      </c>
      <c r="B58" s="8" t="s">
        <v>64</v>
      </c>
      <c r="C58" s="8" t="s">
        <v>51</v>
      </c>
      <c r="D58" s="8" t="s">
        <v>1079</v>
      </c>
      <c r="E58" s="8" t="s">
        <v>1080</v>
      </c>
      <c r="F58" s="8" t="s">
        <v>54</v>
      </c>
      <c r="G58" s="8">
        <v>0</v>
      </c>
      <c r="H58" s="8">
        <v>13</v>
      </c>
      <c r="I58" s="8">
        <v>15</v>
      </c>
      <c r="J58" s="8">
        <v>88</v>
      </c>
      <c r="K58" s="8">
        <v>1</v>
      </c>
      <c r="L58" s="8">
        <v>638</v>
      </c>
      <c r="M58" s="8">
        <v>65.8</v>
      </c>
      <c r="N58" s="8">
        <v>8.1199999999999992</v>
      </c>
      <c r="O58" s="8">
        <v>119.74</v>
      </c>
      <c r="P58" s="8" t="s">
        <v>1081</v>
      </c>
      <c r="Q58" s="8" t="s">
        <v>505</v>
      </c>
      <c r="R58" s="8" t="s">
        <v>1082</v>
      </c>
      <c r="S58" s="8" t="s">
        <v>1083</v>
      </c>
      <c r="T58" s="8" t="s">
        <v>1084</v>
      </c>
      <c r="U58" s="8" t="s">
        <v>1085</v>
      </c>
      <c r="V58" s="8" t="s">
        <v>1086</v>
      </c>
      <c r="W58" s="8" t="s">
        <v>111</v>
      </c>
      <c r="X58" s="8" t="s">
        <v>54</v>
      </c>
      <c r="Y58" s="8" t="s">
        <v>54</v>
      </c>
      <c r="Z58" s="8" t="s">
        <v>1087</v>
      </c>
      <c r="AA58" s="8">
        <v>3</v>
      </c>
      <c r="AB58" s="8" t="s">
        <v>54</v>
      </c>
      <c r="AC58" s="8">
        <v>0</v>
      </c>
      <c r="AD58" s="8" t="s">
        <v>54</v>
      </c>
      <c r="AE58" s="8" t="s">
        <v>54</v>
      </c>
      <c r="AF58" s="8" t="s">
        <v>54</v>
      </c>
      <c r="AG58" s="8" t="s">
        <v>54</v>
      </c>
      <c r="AH58" s="8">
        <v>0</v>
      </c>
      <c r="AI58" s="8">
        <v>0</v>
      </c>
      <c r="AJ58" s="8" t="s">
        <v>54</v>
      </c>
      <c r="AK58" s="8" t="s">
        <v>54</v>
      </c>
      <c r="AL58" s="8" t="s">
        <v>54</v>
      </c>
      <c r="AM58" s="8">
        <v>0</v>
      </c>
      <c r="AN58" s="8">
        <v>0</v>
      </c>
      <c r="AO58" s="8" t="s">
        <v>54</v>
      </c>
      <c r="AP58" s="8">
        <v>15589.167568434301</v>
      </c>
      <c r="AQ58" s="8" t="s">
        <v>54</v>
      </c>
      <c r="AR58" s="8">
        <v>15589.167568434301</v>
      </c>
      <c r="AS58" s="8">
        <v>0</v>
      </c>
      <c r="AT58" s="8">
        <v>1</v>
      </c>
      <c r="AU58" s="8">
        <v>613879.47566144995</v>
      </c>
      <c r="AV58" s="8">
        <v>1</v>
      </c>
      <c r="AW58" s="8">
        <f>AU58/AT58</f>
        <v>613879.47566144995</v>
      </c>
      <c r="AX58" s="14">
        <f t="shared" si="0"/>
        <v>19.227595910270821</v>
      </c>
      <c r="AY58" s="8">
        <f>AV58/AU58</f>
        <v>1.6289842544784682E-6</v>
      </c>
      <c r="AZ58" s="8">
        <f t="shared" si="1"/>
        <v>-19.227595910270821</v>
      </c>
    </row>
    <row r="59" spans="1:52" x14ac:dyDescent="0.25">
      <c r="A59" s="8" t="s">
        <v>49</v>
      </c>
      <c r="B59" s="8" t="s">
        <v>50</v>
      </c>
      <c r="C59" s="8" t="s">
        <v>51</v>
      </c>
      <c r="D59" s="8" t="s">
        <v>1088</v>
      </c>
      <c r="E59" s="8" t="s">
        <v>1089</v>
      </c>
      <c r="F59" s="8" t="s">
        <v>54</v>
      </c>
      <c r="G59" s="8">
        <v>2.3E-2</v>
      </c>
      <c r="H59" s="8">
        <v>2</v>
      </c>
      <c r="I59" s="8">
        <v>1</v>
      </c>
      <c r="J59" s="8">
        <v>3</v>
      </c>
      <c r="K59" s="8">
        <v>1</v>
      </c>
      <c r="L59" s="8">
        <v>553</v>
      </c>
      <c r="M59" s="8">
        <v>63.2</v>
      </c>
      <c r="N59" s="8">
        <v>9.06</v>
      </c>
      <c r="O59" s="8">
        <v>0</v>
      </c>
      <c r="P59" s="8" t="s">
        <v>701</v>
      </c>
      <c r="Q59" s="8" t="s">
        <v>1090</v>
      </c>
      <c r="R59" s="8" t="s">
        <v>310</v>
      </c>
      <c r="S59" s="8" t="s">
        <v>1091</v>
      </c>
      <c r="T59" s="8" t="s">
        <v>1092</v>
      </c>
      <c r="U59" s="8" t="s">
        <v>1093</v>
      </c>
      <c r="V59" s="8" t="s">
        <v>1094</v>
      </c>
      <c r="W59" s="8" t="s">
        <v>111</v>
      </c>
      <c r="X59" s="8" t="s">
        <v>54</v>
      </c>
      <c r="Y59" s="8" t="s">
        <v>54</v>
      </c>
      <c r="Z59" s="8" t="s">
        <v>1095</v>
      </c>
      <c r="AA59" s="8">
        <v>8</v>
      </c>
      <c r="AB59" s="8" t="s">
        <v>54</v>
      </c>
      <c r="AC59" s="8">
        <v>0</v>
      </c>
      <c r="AD59" s="8" t="s">
        <v>54</v>
      </c>
      <c r="AE59" s="8" t="s">
        <v>54</v>
      </c>
      <c r="AF59" s="8" t="s">
        <v>54</v>
      </c>
      <c r="AG59" s="8" t="s">
        <v>54</v>
      </c>
      <c r="AH59" s="8">
        <v>0</v>
      </c>
      <c r="AI59" s="8">
        <v>0</v>
      </c>
      <c r="AJ59" s="8" t="s">
        <v>54</v>
      </c>
      <c r="AK59" s="8" t="s">
        <v>54</v>
      </c>
      <c r="AL59" s="8" t="s">
        <v>54</v>
      </c>
      <c r="AM59" s="8">
        <v>0</v>
      </c>
      <c r="AN59" s="8">
        <v>0</v>
      </c>
      <c r="AO59" s="8">
        <v>67592.589068854097</v>
      </c>
      <c r="AP59" s="8">
        <v>51713.721747908698</v>
      </c>
      <c r="AQ59" s="8">
        <v>45107.0534901106</v>
      </c>
      <c r="AR59" s="8">
        <v>54804.454768957803</v>
      </c>
      <c r="AS59" s="8">
        <v>9436.2528057588133</v>
      </c>
      <c r="AT59" s="8">
        <v>1</v>
      </c>
      <c r="AU59" s="8">
        <v>595183.44637195102</v>
      </c>
      <c r="AV59" s="8">
        <v>1</v>
      </c>
      <c r="AW59" s="8">
        <f>AU59/AT59</f>
        <v>595183.44637195102</v>
      </c>
      <c r="AX59" s="14">
        <f t="shared" si="0"/>
        <v>19.182974876270524</v>
      </c>
      <c r="AY59" s="8">
        <f>AV59/AU59</f>
        <v>1.6801542551219829E-6</v>
      </c>
      <c r="AZ59" s="8">
        <f t="shared" si="1"/>
        <v>-19.182974876270524</v>
      </c>
    </row>
    <row r="60" spans="1:52" x14ac:dyDescent="0.25">
      <c r="A60" s="8" t="s">
        <v>49</v>
      </c>
      <c r="B60" s="8" t="s">
        <v>64</v>
      </c>
      <c r="C60" s="8" t="s">
        <v>51</v>
      </c>
      <c r="D60" s="8" t="s">
        <v>1096</v>
      </c>
      <c r="E60" s="8" t="s">
        <v>1097</v>
      </c>
      <c r="F60" s="8" t="s">
        <v>54</v>
      </c>
      <c r="G60" s="8">
        <v>2E-3</v>
      </c>
      <c r="H60" s="8">
        <v>1</v>
      </c>
      <c r="I60" s="8">
        <v>2</v>
      </c>
      <c r="J60" s="8">
        <v>7</v>
      </c>
      <c r="K60" s="8">
        <v>2</v>
      </c>
      <c r="L60" s="8">
        <v>1177</v>
      </c>
      <c r="M60" s="8">
        <v>134.1</v>
      </c>
      <c r="N60" s="8">
        <v>6.96</v>
      </c>
      <c r="O60" s="8">
        <v>6.7</v>
      </c>
      <c r="P60" s="8" t="s">
        <v>1098</v>
      </c>
      <c r="Q60" s="8" t="s">
        <v>1099</v>
      </c>
      <c r="R60" s="8" t="s">
        <v>1100</v>
      </c>
      <c r="S60" s="8" t="s">
        <v>1101</v>
      </c>
      <c r="T60" s="8" t="s">
        <v>1102</v>
      </c>
      <c r="U60" s="8" t="s">
        <v>1103</v>
      </c>
      <c r="V60" s="8" t="s">
        <v>1104</v>
      </c>
      <c r="W60" s="8" t="s">
        <v>500</v>
      </c>
      <c r="X60" s="8" t="s">
        <v>54</v>
      </c>
      <c r="Y60" s="8" t="s">
        <v>54</v>
      </c>
      <c r="Z60" s="8" t="s">
        <v>1105</v>
      </c>
      <c r="AA60" s="8">
        <v>6</v>
      </c>
      <c r="AB60" s="8">
        <v>5.76</v>
      </c>
      <c r="AC60" s="8">
        <v>9.42507068803016E-4</v>
      </c>
      <c r="AD60" s="8" t="s">
        <v>54</v>
      </c>
      <c r="AE60" s="8" t="s">
        <v>54</v>
      </c>
      <c r="AF60" s="8" t="s">
        <v>54</v>
      </c>
      <c r="AG60" s="8" t="s">
        <v>54</v>
      </c>
      <c r="AH60" s="8">
        <v>0</v>
      </c>
      <c r="AI60" s="8">
        <v>0</v>
      </c>
      <c r="AJ60" s="8" t="s">
        <v>54</v>
      </c>
      <c r="AK60" s="8" t="s">
        <v>54</v>
      </c>
      <c r="AL60" s="8" t="s">
        <v>54</v>
      </c>
      <c r="AM60" s="8">
        <v>0</v>
      </c>
      <c r="AN60" s="8">
        <v>0</v>
      </c>
      <c r="AO60" s="8">
        <v>63845.016995228601</v>
      </c>
      <c r="AP60" s="8">
        <v>38840.312831532203</v>
      </c>
      <c r="AQ60" s="8" t="s">
        <v>54</v>
      </c>
      <c r="AR60" s="8">
        <v>51342.664913380402</v>
      </c>
      <c r="AS60" s="8">
        <v>12502.352081848203</v>
      </c>
      <c r="AT60" s="8">
        <v>1</v>
      </c>
      <c r="AU60" s="8">
        <v>497159.26166893099</v>
      </c>
      <c r="AV60" s="8">
        <v>1</v>
      </c>
      <c r="AW60" s="8">
        <f>AU60/AT60</f>
        <v>497159.26166893099</v>
      </c>
      <c r="AX60" s="14">
        <f t="shared" si="0"/>
        <v>18.923348558043347</v>
      </c>
      <c r="AY60" s="8">
        <f>AV60/AU60</f>
        <v>2.0114278805609809E-6</v>
      </c>
      <c r="AZ60" s="8">
        <f t="shared" si="1"/>
        <v>-18.923348558043347</v>
      </c>
    </row>
    <row r="61" spans="1:52" x14ac:dyDescent="0.25">
      <c r="A61" s="8" t="s">
        <v>49</v>
      </c>
      <c r="B61" s="8" t="s">
        <v>50</v>
      </c>
      <c r="C61" s="8" t="s">
        <v>51</v>
      </c>
      <c r="D61" s="8" t="s">
        <v>1106</v>
      </c>
      <c r="E61" s="8" t="s">
        <v>1107</v>
      </c>
      <c r="F61" s="8" t="s">
        <v>54</v>
      </c>
      <c r="G61" s="8">
        <v>2.1000000000000001E-2</v>
      </c>
      <c r="H61" s="8">
        <v>1</v>
      </c>
      <c r="I61" s="8">
        <v>1</v>
      </c>
      <c r="J61" s="8">
        <v>1</v>
      </c>
      <c r="K61" s="8">
        <v>1</v>
      </c>
      <c r="L61" s="8">
        <v>501</v>
      </c>
      <c r="M61" s="8">
        <v>57.3</v>
      </c>
      <c r="N61" s="8">
        <v>7.61</v>
      </c>
      <c r="O61" s="8">
        <v>0</v>
      </c>
      <c r="P61" s="8" t="s">
        <v>931</v>
      </c>
      <c r="Q61" s="8" t="s">
        <v>309</v>
      </c>
      <c r="R61" s="8" t="s">
        <v>528</v>
      </c>
      <c r="S61" s="8" t="s">
        <v>1108</v>
      </c>
      <c r="T61" s="8" t="s">
        <v>1109</v>
      </c>
      <c r="U61" s="8" t="s">
        <v>1110</v>
      </c>
      <c r="V61" s="8" t="s">
        <v>1111</v>
      </c>
      <c r="W61" s="8" t="s">
        <v>217</v>
      </c>
      <c r="X61" s="8" t="s">
        <v>1112</v>
      </c>
      <c r="Y61" s="8" t="s">
        <v>1113</v>
      </c>
      <c r="Z61" s="8" t="s">
        <v>1114</v>
      </c>
      <c r="AA61" s="8">
        <v>17</v>
      </c>
      <c r="AB61" s="8" t="s">
        <v>54</v>
      </c>
      <c r="AC61" s="8">
        <v>0</v>
      </c>
      <c r="AD61" s="8" t="s">
        <v>54</v>
      </c>
      <c r="AE61" s="8" t="s">
        <v>54</v>
      </c>
      <c r="AF61" s="8" t="s">
        <v>54</v>
      </c>
      <c r="AG61" s="8" t="s">
        <v>54</v>
      </c>
      <c r="AH61" s="8">
        <v>0</v>
      </c>
      <c r="AI61" s="8">
        <v>0</v>
      </c>
      <c r="AJ61" s="8" t="s">
        <v>54</v>
      </c>
      <c r="AK61" s="8" t="s">
        <v>54</v>
      </c>
      <c r="AL61" s="8" t="s">
        <v>54</v>
      </c>
      <c r="AM61" s="8">
        <v>0</v>
      </c>
      <c r="AN61" s="8">
        <v>0</v>
      </c>
      <c r="AO61" s="8">
        <v>165216.38997643601</v>
      </c>
      <c r="AP61" s="8">
        <v>349756.90262866003</v>
      </c>
      <c r="AQ61" s="8">
        <v>117546.51948305</v>
      </c>
      <c r="AR61" s="8">
        <v>210839.93736271534</v>
      </c>
      <c r="AS61" s="8">
        <v>100138.39279463467</v>
      </c>
      <c r="AT61" s="8">
        <v>1</v>
      </c>
      <c r="AU61" s="8">
        <v>484120.61231092998</v>
      </c>
      <c r="AV61" s="8">
        <v>23799.109798246398</v>
      </c>
      <c r="AW61" s="8">
        <f>AU61/AT61</f>
        <v>484120.61231092998</v>
      </c>
      <c r="AX61" s="14">
        <f t="shared" si="0"/>
        <v>18.885006995294724</v>
      </c>
      <c r="AY61" s="8">
        <f>AV61/AU61</f>
        <v>4.9159463970439764E-2</v>
      </c>
      <c r="AZ61" s="8">
        <f t="shared" si="1"/>
        <v>-4.3463870049714828</v>
      </c>
    </row>
    <row r="62" spans="1:52" x14ac:dyDescent="0.25">
      <c r="A62" s="8" t="s">
        <v>49</v>
      </c>
      <c r="B62" s="8" t="s">
        <v>64</v>
      </c>
      <c r="C62" s="8" t="s">
        <v>51</v>
      </c>
      <c r="D62" s="8" t="s">
        <v>1115</v>
      </c>
      <c r="E62" s="8" t="s">
        <v>1116</v>
      </c>
      <c r="F62" s="8" t="s">
        <v>54</v>
      </c>
      <c r="G62" s="8">
        <v>2E-3</v>
      </c>
      <c r="H62" s="8">
        <v>10</v>
      </c>
      <c r="I62" s="8">
        <v>3</v>
      </c>
      <c r="J62" s="8">
        <v>6</v>
      </c>
      <c r="K62" s="8">
        <v>3</v>
      </c>
      <c r="L62" s="8">
        <v>189</v>
      </c>
      <c r="M62" s="8">
        <v>21.5</v>
      </c>
      <c r="N62" s="8">
        <v>8.1</v>
      </c>
      <c r="O62" s="8">
        <v>6.58</v>
      </c>
      <c r="P62" s="8" t="s">
        <v>54</v>
      </c>
      <c r="Q62" s="8" t="s">
        <v>309</v>
      </c>
      <c r="R62" s="8" t="s">
        <v>82</v>
      </c>
      <c r="S62" s="8" t="s">
        <v>1117</v>
      </c>
      <c r="T62" s="8" t="s">
        <v>1118</v>
      </c>
      <c r="U62" s="8" t="s">
        <v>1119</v>
      </c>
      <c r="V62" s="8" t="s">
        <v>1120</v>
      </c>
      <c r="W62" s="8" t="s">
        <v>521</v>
      </c>
      <c r="X62" s="8" t="s">
        <v>54</v>
      </c>
      <c r="Y62" s="8" t="s">
        <v>54</v>
      </c>
      <c r="Z62" s="8" t="s">
        <v>1121</v>
      </c>
      <c r="AA62" s="8">
        <v>4</v>
      </c>
      <c r="AB62" s="8">
        <v>1.99</v>
      </c>
      <c r="AC62" s="8">
        <v>8.8888888888888906E-3</v>
      </c>
      <c r="AD62" s="8" t="s">
        <v>54</v>
      </c>
      <c r="AE62" s="8" t="s">
        <v>54</v>
      </c>
      <c r="AF62" s="8" t="s">
        <v>54</v>
      </c>
      <c r="AG62" s="8" t="s">
        <v>54</v>
      </c>
      <c r="AH62" s="8">
        <v>0</v>
      </c>
      <c r="AI62" s="8">
        <v>0</v>
      </c>
      <c r="AJ62" s="8" t="s">
        <v>54</v>
      </c>
      <c r="AK62" s="8" t="s">
        <v>54</v>
      </c>
      <c r="AL62" s="8" t="s">
        <v>54</v>
      </c>
      <c r="AM62" s="8">
        <v>0</v>
      </c>
      <c r="AN62" s="8">
        <v>0</v>
      </c>
      <c r="AO62" s="8">
        <v>45509.788215982699</v>
      </c>
      <c r="AP62" s="8">
        <v>32318.968368729598</v>
      </c>
      <c r="AQ62" s="8" t="s">
        <v>54</v>
      </c>
      <c r="AR62" s="8">
        <v>38914.378292356152</v>
      </c>
      <c r="AS62" s="8">
        <v>6595.4099236265311</v>
      </c>
      <c r="AT62" s="8">
        <v>1</v>
      </c>
      <c r="AU62" s="8">
        <v>478858.62539291568</v>
      </c>
      <c r="AV62" s="8">
        <v>116559.09953627213</v>
      </c>
      <c r="AW62" s="8">
        <f>AU62/AT62</f>
        <v>478858.62539291568</v>
      </c>
      <c r="AX62" s="14">
        <f t="shared" si="0"/>
        <v>18.869240262862867</v>
      </c>
      <c r="AY62" s="8">
        <f>AV62/AU62</f>
        <v>0.24341025378969089</v>
      </c>
      <c r="AZ62" s="8">
        <f t="shared" si="1"/>
        <v>-2.0385381512402017</v>
      </c>
    </row>
    <row r="63" spans="1:52" x14ac:dyDescent="0.25">
      <c r="A63" s="8" t="s">
        <v>49</v>
      </c>
      <c r="B63" s="8" t="s">
        <v>50</v>
      </c>
      <c r="C63" s="8" t="s">
        <v>51</v>
      </c>
      <c r="D63" s="8" t="s">
        <v>1122</v>
      </c>
      <c r="E63" s="8" t="s">
        <v>1123</v>
      </c>
      <c r="F63" s="8" t="s">
        <v>54</v>
      </c>
      <c r="G63" s="8">
        <v>0.02</v>
      </c>
      <c r="H63" s="8">
        <v>5</v>
      </c>
      <c r="I63" s="8">
        <v>1</v>
      </c>
      <c r="J63" s="8">
        <v>1</v>
      </c>
      <c r="K63" s="8">
        <v>1</v>
      </c>
      <c r="L63" s="8">
        <v>230</v>
      </c>
      <c r="M63" s="8">
        <v>26.3</v>
      </c>
      <c r="N63" s="8">
        <v>7.9</v>
      </c>
      <c r="O63" s="8">
        <v>0</v>
      </c>
      <c r="P63" s="8" t="s">
        <v>55</v>
      </c>
      <c r="Q63" s="8" t="s">
        <v>1124</v>
      </c>
      <c r="R63" s="8" t="s">
        <v>453</v>
      </c>
      <c r="S63" s="8" t="s">
        <v>1125</v>
      </c>
      <c r="T63" s="8" t="s">
        <v>1126</v>
      </c>
      <c r="U63" s="8" t="s">
        <v>1127</v>
      </c>
      <c r="V63" s="8" t="s">
        <v>1128</v>
      </c>
      <c r="W63" s="8" t="s">
        <v>405</v>
      </c>
      <c r="X63" s="8" t="s">
        <v>54</v>
      </c>
      <c r="Y63" s="8" t="s">
        <v>1113</v>
      </c>
      <c r="Z63" s="8" t="s">
        <v>1129</v>
      </c>
      <c r="AA63" s="8">
        <v>8</v>
      </c>
      <c r="AB63" s="8" t="s">
        <v>54</v>
      </c>
      <c r="AC63" s="8">
        <v>0</v>
      </c>
      <c r="AD63" s="8" t="s">
        <v>54</v>
      </c>
      <c r="AE63" s="8" t="s">
        <v>54</v>
      </c>
      <c r="AF63" s="8" t="s">
        <v>54</v>
      </c>
      <c r="AG63" s="8" t="s">
        <v>54</v>
      </c>
      <c r="AH63" s="8">
        <v>0</v>
      </c>
      <c r="AI63" s="8">
        <v>0</v>
      </c>
      <c r="AJ63" s="8" t="s">
        <v>54</v>
      </c>
      <c r="AK63" s="8" t="s">
        <v>54</v>
      </c>
      <c r="AL63" s="8" t="s">
        <v>54</v>
      </c>
      <c r="AM63" s="8">
        <v>0</v>
      </c>
      <c r="AN63" s="8">
        <v>0</v>
      </c>
      <c r="AO63" s="8" t="s">
        <v>54</v>
      </c>
      <c r="AP63" s="8" t="s">
        <v>54</v>
      </c>
      <c r="AQ63" s="8" t="s">
        <v>54</v>
      </c>
      <c r="AR63" s="8">
        <v>0</v>
      </c>
      <c r="AS63" s="8">
        <v>0</v>
      </c>
      <c r="AT63" s="8">
        <v>1</v>
      </c>
      <c r="AU63" s="8">
        <v>475039.66598720098</v>
      </c>
      <c r="AV63" s="8">
        <v>24053.756762676698</v>
      </c>
      <c r="AW63" s="8">
        <f>AU63/AT63</f>
        <v>475039.66598720098</v>
      </c>
      <c r="AX63" s="14">
        <f t="shared" si="0"/>
        <v>18.857688458477803</v>
      </c>
      <c r="AY63" s="8">
        <f>AV63/AU63</f>
        <v>5.0635259505518386E-2</v>
      </c>
      <c r="AZ63" s="8">
        <f t="shared" si="1"/>
        <v>-4.3037138444083354</v>
      </c>
    </row>
    <row r="64" spans="1:52" x14ac:dyDescent="0.25">
      <c r="A64" s="8" t="s">
        <v>49</v>
      </c>
      <c r="B64" s="8" t="s">
        <v>64</v>
      </c>
      <c r="C64" s="8" t="s">
        <v>51</v>
      </c>
      <c r="D64" s="8" t="s">
        <v>1130</v>
      </c>
      <c r="E64" s="8" t="s">
        <v>1131</v>
      </c>
      <c r="F64" s="8" t="s">
        <v>54</v>
      </c>
      <c r="G64" s="8">
        <v>8.9999999999999993E-3</v>
      </c>
      <c r="H64" s="8">
        <v>3</v>
      </c>
      <c r="I64" s="8">
        <v>1</v>
      </c>
      <c r="J64" s="8">
        <v>1</v>
      </c>
      <c r="K64" s="8">
        <v>1</v>
      </c>
      <c r="L64" s="8">
        <v>221</v>
      </c>
      <c r="M64" s="8">
        <v>23.6</v>
      </c>
      <c r="N64" s="8">
        <v>7.03</v>
      </c>
      <c r="O64" s="8">
        <v>2.02</v>
      </c>
      <c r="P64" s="8" t="s">
        <v>804</v>
      </c>
      <c r="Q64" s="8" t="s">
        <v>1132</v>
      </c>
      <c r="R64" s="8" t="s">
        <v>57</v>
      </c>
      <c r="S64" s="8" t="s">
        <v>1133</v>
      </c>
      <c r="T64" s="8" t="s">
        <v>1134</v>
      </c>
      <c r="U64" s="8" t="s">
        <v>1135</v>
      </c>
      <c r="V64" s="8" t="s">
        <v>1136</v>
      </c>
      <c r="W64" s="8" t="s">
        <v>426</v>
      </c>
      <c r="X64" s="8" t="s">
        <v>54</v>
      </c>
      <c r="Y64" s="8" t="s">
        <v>54</v>
      </c>
      <c r="Z64" s="8" t="s">
        <v>54</v>
      </c>
      <c r="AA64" s="8">
        <v>0</v>
      </c>
      <c r="AB64" s="8" t="s">
        <v>54</v>
      </c>
      <c r="AC64" s="8">
        <v>0</v>
      </c>
      <c r="AD64" s="8" t="s">
        <v>54</v>
      </c>
      <c r="AE64" s="8">
        <v>1820113.98332567</v>
      </c>
      <c r="AF64" s="8">
        <v>376500.59391309001</v>
      </c>
      <c r="AG64" s="8">
        <v>1822551.87286255</v>
      </c>
      <c r="AH64" s="8">
        <v>1339722.1500337699</v>
      </c>
      <c r="AI64" s="8">
        <v>681101.22128702095</v>
      </c>
      <c r="AJ64" s="8" t="s">
        <v>54</v>
      </c>
      <c r="AK64" s="8" t="s">
        <v>54</v>
      </c>
      <c r="AL64" s="8" t="s">
        <v>54</v>
      </c>
      <c r="AM64" s="8">
        <v>0</v>
      </c>
      <c r="AN64" s="8">
        <v>0</v>
      </c>
      <c r="AO64" s="8" t="s">
        <v>54</v>
      </c>
      <c r="AP64" s="8" t="s">
        <v>54</v>
      </c>
      <c r="AQ64" s="8" t="s">
        <v>54</v>
      </c>
      <c r="AR64" s="8">
        <v>0</v>
      </c>
      <c r="AS64" s="8">
        <v>0</v>
      </c>
      <c r="AT64" s="8">
        <v>1</v>
      </c>
      <c r="AU64" s="8">
        <v>460669.68529951299</v>
      </c>
      <c r="AV64" s="8">
        <v>32061.032618109835</v>
      </c>
      <c r="AW64" s="8">
        <f>AU64/AT64</f>
        <v>460669.68529951299</v>
      </c>
      <c r="AX64" s="14">
        <f t="shared" si="0"/>
        <v>18.813373137916098</v>
      </c>
      <c r="AY64" s="8">
        <f>AV64/AU64</f>
        <v>6.9596575683647938E-2</v>
      </c>
      <c r="AZ64" s="8">
        <f t="shared" si="1"/>
        <v>-3.8448398659672938</v>
      </c>
    </row>
    <row r="65" spans="1:52" x14ac:dyDescent="0.25">
      <c r="A65" s="8" t="s">
        <v>49</v>
      </c>
      <c r="B65" s="8" t="s">
        <v>64</v>
      </c>
      <c r="C65" s="8" t="s">
        <v>51</v>
      </c>
      <c r="D65" s="8" t="s">
        <v>1137</v>
      </c>
      <c r="E65" s="8" t="s">
        <v>1138</v>
      </c>
      <c r="F65" s="8" t="s">
        <v>54</v>
      </c>
      <c r="G65" s="8">
        <v>1E-3</v>
      </c>
      <c r="H65" s="8">
        <v>4</v>
      </c>
      <c r="I65" s="8">
        <v>1</v>
      </c>
      <c r="J65" s="8">
        <v>8</v>
      </c>
      <c r="K65" s="8">
        <v>1</v>
      </c>
      <c r="L65" s="8">
        <v>304</v>
      </c>
      <c r="M65" s="8">
        <v>32.5</v>
      </c>
      <c r="N65" s="8">
        <v>7.49</v>
      </c>
      <c r="O65" s="8">
        <v>8.35</v>
      </c>
      <c r="P65" s="8" t="s">
        <v>1139</v>
      </c>
      <c r="Q65" s="8" t="s">
        <v>463</v>
      </c>
      <c r="R65" s="8" t="s">
        <v>421</v>
      </c>
      <c r="S65" s="8" t="s">
        <v>1140</v>
      </c>
      <c r="T65" s="8" t="s">
        <v>1141</v>
      </c>
      <c r="U65" s="8" t="s">
        <v>1142</v>
      </c>
      <c r="V65" s="8" t="s">
        <v>1143</v>
      </c>
      <c r="W65" s="8" t="s">
        <v>157</v>
      </c>
      <c r="X65" s="8" t="s">
        <v>54</v>
      </c>
      <c r="Y65" s="8" t="s">
        <v>1144</v>
      </c>
      <c r="Z65" s="8" t="s">
        <v>1145</v>
      </c>
      <c r="AA65" s="8">
        <v>14</v>
      </c>
      <c r="AB65" s="8">
        <v>3.86</v>
      </c>
      <c r="AC65" s="8">
        <v>7.9302141157811304E-4</v>
      </c>
      <c r="AD65" s="8" t="s">
        <v>54</v>
      </c>
      <c r="AE65" s="8" t="s">
        <v>54</v>
      </c>
      <c r="AF65" s="8" t="s">
        <v>54</v>
      </c>
      <c r="AG65" s="8" t="s">
        <v>54</v>
      </c>
      <c r="AH65" s="8">
        <v>0</v>
      </c>
      <c r="AI65" s="8">
        <v>0</v>
      </c>
      <c r="AJ65" s="8" t="s">
        <v>54</v>
      </c>
      <c r="AK65" s="8" t="s">
        <v>54</v>
      </c>
      <c r="AL65" s="8" t="s">
        <v>54</v>
      </c>
      <c r="AM65" s="8">
        <v>0</v>
      </c>
      <c r="AN65" s="8">
        <v>0</v>
      </c>
      <c r="AO65" s="8">
        <v>20296.673294009499</v>
      </c>
      <c r="AP65" s="8">
        <v>20517.823297733899</v>
      </c>
      <c r="AQ65" s="8">
        <v>15552.859885260101</v>
      </c>
      <c r="AR65" s="8">
        <v>18789.118825667832</v>
      </c>
      <c r="AS65" s="8">
        <v>2290.1609518493869</v>
      </c>
      <c r="AT65" s="8">
        <v>1</v>
      </c>
      <c r="AU65" s="8">
        <v>451312.94991387567</v>
      </c>
      <c r="AV65" s="8">
        <v>4777.26614831403</v>
      </c>
      <c r="AW65" s="8">
        <f>AU65/AT65</f>
        <v>451312.94991387567</v>
      </c>
      <c r="AX65" s="14">
        <f t="shared" si="0"/>
        <v>18.783768650081129</v>
      </c>
      <c r="AY65" s="8">
        <f>AV65/AU65</f>
        <v>1.0585262730053899E-2</v>
      </c>
      <c r="AZ65" s="8">
        <f t="shared" si="1"/>
        <v>-6.5617991117715118</v>
      </c>
    </row>
    <row r="66" spans="1:52" x14ac:dyDescent="0.25">
      <c r="A66" s="8" t="s">
        <v>49</v>
      </c>
      <c r="B66" s="8" t="s">
        <v>64</v>
      </c>
      <c r="C66" s="8" t="s">
        <v>51</v>
      </c>
      <c r="D66" s="8" t="s">
        <v>1146</v>
      </c>
      <c r="E66" s="8" t="s">
        <v>1147</v>
      </c>
      <c r="F66" s="8" t="s">
        <v>54</v>
      </c>
      <c r="G66" s="8">
        <v>7.0000000000000001E-3</v>
      </c>
      <c r="H66" s="8">
        <v>2</v>
      </c>
      <c r="I66" s="8">
        <v>1</v>
      </c>
      <c r="J66" s="8">
        <v>3</v>
      </c>
      <c r="K66" s="8">
        <v>1</v>
      </c>
      <c r="L66" s="8">
        <v>634</v>
      </c>
      <c r="M66" s="8">
        <v>68</v>
      </c>
      <c r="N66" s="8">
        <v>7.68</v>
      </c>
      <c r="O66" s="8">
        <v>3.07</v>
      </c>
      <c r="P66" s="8" t="s">
        <v>242</v>
      </c>
      <c r="Q66" s="8" t="s">
        <v>81</v>
      </c>
      <c r="R66" s="8" t="s">
        <v>1148</v>
      </c>
      <c r="S66" s="8" t="s">
        <v>1149</v>
      </c>
      <c r="T66" s="8" t="s">
        <v>1150</v>
      </c>
      <c r="U66" s="8" t="s">
        <v>1151</v>
      </c>
      <c r="V66" s="8" t="s">
        <v>1152</v>
      </c>
      <c r="W66" s="8" t="s">
        <v>99</v>
      </c>
      <c r="X66" s="8" t="s">
        <v>54</v>
      </c>
      <c r="Y66" s="8" t="s">
        <v>54</v>
      </c>
      <c r="Z66" s="8" t="s">
        <v>54</v>
      </c>
      <c r="AA66" s="8">
        <v>0</v>
      </c>
      <c r="AB66" s="8">
        <v>2.42</v>
      </c>
      <c r="AC66" s="8">
        <v>4.7201618341200296E-3</v>
      </c>
      <c r="AD66" s="8" t="s">
        <v>54</v>
      </c>
      <c r="AE66" s="8" t="s">
        <v>54</v>
      </c>
      <c r="AF66" s="8" t="s">
        <v>54</v>
      </c>
      <c r="AG66" s="8" t="s">
        <v>54</v>
      </c>
      <c r="AH66" s="8">
        <v>0</v>
      </c>
      <c r="AI66" s="8">
        <v>0</v>
      </c>
      <c r="AJ66" s="8" t="s">
        <v>54</v>
      </c>
      <c r="AK66" s="8" t="s">
        <v>54</v>
      </c>
      <c r="AL66" s="8" t="s">
        <v>54</v>
      </c>
      <c r="AM66" s="8">
        <v>0</v>
      </c>
      <c r="AN66" s="8">
        <v>0</v>
      </c>
      <c r="AO66" s="8">
        <v>449384.41072803899</v>
      </c>
      <c r="AP66" s="8">
        <v>375184.22927319998</v>
      </c>
      <c r="AQ66" s="8">
        <v>307438.73214082298</v>
      </c>
      <c r="AR66" s="8">
        <v>377335.79071402067</v>
      </c>
      <c r="AS66" s="8">
        <v>57969.04823479199</v>
      </c>
      <c r="AT66" s="8">
        <v>1</v>
      </c>
      <c r="AU66" s="8">
        <v>447059.1393386636</v>
      </c>
      <c r="AV66" s="8">
        <v>22610.943857320599</v>
      </c>
      <c r="AW66" s="8">
        <f>AU66/AT66</f>
        <v>447059.1393386636</v>
      </c>
      <c r="AX66" s="14">
        <f t="shared" ref="AX66:AX129" si="2">LOG(AW66,2)</f>
        <v>18.770106165771736</v>
      </c>
      <c r="AY66" s="8">
        <f>AV66/AU66</f>
        <v>5.0577075531369427E-2</v>
      </c>
      <c r="AZ66" s="8">
        <f t="shared" ref="AZ66:AZ129" si="3">LOG(AY66,2)</f>
        <v>-4.3053725699022234</v>
      </c>
    </row>
    <row r="67" spans="1:52" x14ac:dyDescent="0.25">
      <c r="A67" s="8" t="s">
        <v>49</v>
      </c>
      <c r="B67" s="8" t="s">
        <v>50</v>
      </c>
      <c r="C67" s="8" t="s">
        <v>51</v>
      </c>
      <c r="D67" s="8" t="s">
        <v>1153</v>
      </c>
      <c r="E67" s="8" t="s">
        <v>1154</v>
      </c>
      <c r="F67" s="8" t="s">
        <v>54</v>
      </c>
      <c r="G67" s="8">
        <v>0.02</v>
      </c>
      <c r="H67" s="8">
        <v>3</v>
      </c>
      <c r="I67" s="8">
        <v>1</v>
      </c>
      <c r="J67" s="8">
        <v>1</v>
      </c>
      <c r="K67" s="8">
        <v>1</v>
      </c>
      <c r="L67" s="8">
        <v>236</v>
      </c>
      <c r="M67" s="8">
        <v>26.1</v>
      </c>
      <c r="N67" s="8">
        <v>5.0599999999999996</v>
      </c>
      <c r="O67" s="8">
        <v>0</v>
      </c>
      <c r="P67" s="8" t="s">
        <v>114</v>
      </c>
      <c r="Q67" s="8" t="s">
        <v>81</v>
      </c>
      <c r="R67" s="8" t="s">
        <v>82</v>
      </c>
      <c r="S67" s="8" t="s">
        <v>1155</v>
      </c>
      <c r="T67" s="8" t="s">
        <v>1156</v>
      </c>
      <c r="U67" s="8" t="s">
        <v>1157</v>
      </c>
      <c r="V67" s="8" t="s">
        <v>1158</v>
      </c>
      <c r="W67" s="8" t="s">
        <v>1159</v>
      </c>
      <c r="X67" s="8" t="s">
        <v>54</v>
      </c>
      <c r="Y67" s="8" t="s">
        <v>54</v>
      </c>
      <c r="Z67" s="8" t="s">
        <v>54</v>
      </c>
      <c r="AA67" s="8">
        <v>0</v>
      </c>
      <c r="AB67" s="8" t="s">
        <v>54</v>
      </c>
      <c r="AC67" s="8">
        <v>0</v>
      </c>
      <c r="AD67" s="8" t="s">
        <v>54</v>
      </c>
      <c r="AE67" s="8" t="s">
        <v>54</v>
      </c>
      <c r="AF67" s="8" t="s">
        <v>54</v>
      </c>
      <c r="AG67" s="8" t="s">
        <v>54</v>
      </c>
      <c r="AH67" s="8">
        <v>0</v>
      </c>
      <c r="AI67" s="8">
        <v>0</v>
      </c>
      <c r="AJ67" s="8" t="s">
        <v>54</v>
      </c>
      <c r="AK67" s="8" t="s">
        <v>54</v>
      </c>
      <c r="AL67" s="8" t="s">
        <v>54</v>
      </c>
      <c r="AM67" s="8">
        <v>0</v>
      </c>
      <c r="AN67" s="8">
        <v>0</v>
      </c>
      <c r="AO67" s="8">
        <v>51840.218702407503</v>
      </c>
      <c r="AP67" s="8">
        <v>44531.277209579501</v>
      </c>
      <c r="AQ67" s="8">
        <v>48617.126097329303</v>
      </c>
      <c r="AR67" s="8">
        <v>48329.540669772105</v>
      </c>
      <c r="AS67" s="8">
        <v>2990.7842304879559</v>
      </c>
      <c r="AT67" s="10">
        <v>1</v>
      </c>
      <c r="AU67" s="9">
        <v>445299.95927172969</v>
      </c>
      <c r="AV67" s="11">
        <v>791676.0396864051</v>
      </c>
      <c r="AW67">
        <f>AU67/AT67</f>
        <v>445299.95927172969</v>
      </c>
      <c r="AX67" s="7">
        <f t="shared" si="2"/>
        <v>18.764417954265067</v>
      </c>
      <c r="AY67">
        <f>AV67/AU67</f>
        <v>1.7778488930948022</v>
      </c>
      <c r="AZ67">
        <f t="shared" si="3"/>
        <v>0.8301327086182273</v>
      </c>
    </row>
    <row r="68" spans="1:52" x14ac:dyDescent="0.25">
      <c r="A68" s="8" t="s">
        <v>49</v>
      </c>
      <c r="B68" s="8" t="s">
        <v>50</v>
      </c>
      <c r="C68" s="8" t="s">
        <v>51</v>
      </c>
      <c r="D68" s="8" t="s">
        <v>1160</v>
      </c>
      <c r="E68" s="8" t="s">
        <v>1161</v>
      </c>
      <c r="F68" s="8" t="s">
        <v>54</v>
      </c>
      <c r="G68" s="8">
        <v>1.7999999999999999E-2</v>
      </c>
      <c r="H68" s="8">
        <v>3</v>
      </c>
      <c r="I68" s="8">
        <v>1</v>
      </c>
      <c r="J68" s="8">
        <v>1</v>
      </c>
      <c r="K68" s="8">
        <v>1</v>
      </c>
      <c r="L68" s="8">
        <v>303</v>
      </c>
      <c r="M68" s="8">
        <v>34</v>
      </c>
      <c r="N68" s="8">
        <v>10.210000000000001</v>
      </c>
      <c r="O68" s="8">
        <v>1.69</v>
      </c>
      <c r="P68" s="8" t="s">
        <v>80</v>
      </c>
      <c r="Q68" s="8" t="s">
        <v>81</v>
      </c>
      <c r="R68" s="8" t="s">
        <v>82</v>
      </c>
      <c r="S68" s="8" t="s">
        <v>54</v>
      </c>
      <c r="T68" s="8" t="s">
        <v>1162</v>
      </c>
      <c r="U68" s="8" t="s">
        <v>1163</v>
      </c>
      <c r="V68" s="8" t="s">
        <v>1164</v>
      </c>
      <c r="W68" s="8" t="s">
        <v>62</v>
      </c>
      <c r="X68" s="8" t="s">
        <v>54</v>
      </c>
      <c r="Y68" s="8" t="s">
        <v>76</v>
      </c>
      <c r="Z68" s="8" t="s">
        <v>1165</v>
      </c>
      <c r="AA68" s="8">
        <v>4</v>
      </c>
      <c r="AB68" s="8" t="s">
        <v>54</v>
      </c>
      <c r="AC68" s="8">
        <v>0</v>
      </c>
      <c r="AD68" s="8" t="s">
        <v>54</v>
      </c>
      <c r="AE68" s="8" t="s">
        <v>54</v>
      </c>
      <c r="AF68" s="8" t="s">
        <v>54</v>
      </c>
      <c r="AG68" s="8" t="s">
        <v>54</v>
      </c>
      <c r="AH68" s="8">
        <v>0</v>
      </c>
      <c r="AI68" s="8">
        <v>0</v>
      </c>
      <c r="AJ68" s="8" t="s">
        <v>54</v>
      </c>
      <c r="AK68" s="8" t="s">
        <v>54</v>
      </c>
      <c r="AL68" s="8" t="s">
        <v>54</v>
      </c>
      <c r="AM68" s="8">
        <v>0</v>
      </c>
      <c r="AN68" s="8">
        <v>0</v>
      </c>
      <c r="AO68" s="8">
        <v>32384.7903906012</v>
      </c>
      <c r="AP68" s="8">
        <v>21361.817669690699</v>
      </c>
      <c r="AQ68" s="8">
        <v>23324.958690162301</v>
      </c>
      <c r="AR68" s="8">
        <v>25690.522250151396</v>
      </c>
      <c r="AS68" s="8">
        <v>4800.9304736162439</v>
      </c>
      <c r="AT68" s="8">
        <v>1</v>
      </c>
      <c r="AU68" s="8">
        <v>444262.42257369403</v>
      </c>
      <c r="AV68" s="8">
        <v>1</v>
      </c>
      <c r="AW68" s="8">
        <f>AU68/AT68</f>
        <v>444262.42257369403</v>
      </c>
      <c r="AX68" s="14">
        <f t="shared" si="2"/>
        <v>18.761052592243701</v>
      </c>
      <c r="AY68" s="8">
        <f>AV68/AU68</f>
        <v>2.2509218632690466E-6</v>
      </c>
      <c r="AZ68" s="8">
        <f t="shared" si="3"/>
        <v>-18.761052592243701</v>
      </c>
    </row>
    <row r="69" spans="1:52" x14ac:dyDescent="0.25">
      <c r="A69" s="8" t="s">
        <v>49</v>
      </c>
      <c r="B69" s="8" t="s">
        <v>64</v>
      </c>
      <c r="C69" s="8" t="s">
        <v>51</v>
      </c>
      <c r="D69" s="8" t="s">
        <v>1166</v>
      </c>
      <c r="E69" s="8" t="s">
        <v>1167</v>
      </c>
      <c r="F69" s="8" t="s">
        <v>54</v>
      </c>
      <c r="G69" s="8">
        <v>8.9999999999999993E-3</v>
      </c>
      <c r="H69" s="8">
        <v>3</v>
      </c>
      <c r="I69" s="8">
        <v>1</v>
      </c>
      <c r="J69" s="8">
        <v>3</v>
      </c>
      <c r="K69" s="8">
        <v>1</v>
      </c>
      <c r="L69" s="8">
        <v>326</v>
      </c>
      <c r="M69" s="8">
        <v>35.1</v>
      </c>
      <c r="N69" s="8">
        <v>6.86</v>
      </c>
      <c r="O69" s="8">
        <v>2.0099999999999998</v>
      </c>
      <c r="P69" s="8" t="s">
        <v>1168</v>
      </c>
      <c r="Q69" s="8" t="s">
        <v>1169</v>
      </c>
      <c r="R69" s="8" t="s">
        <v>1170</v>
      </c>
      <c r="S69" s="8" t="s">
        <v>1171</v>
      </c>
      <c r="T69" s="8" t="s">
        <v>1172</v>
      </c>
      <c r="U69" s="8" t="s">
        <v>1173</v>
      </c>
      <c r="V69" s="8" t="s">
        <v>1174</v>
      </c>
      <c r="W69" s="8" t="s">
        <v>157</v>
      </c>
      <c r="X69" s="8" t="s">
        <v>54</v>
      </c>
      <c r="Y69" s="8" t="s">
        <v>54</v>
      </c>
      <c r="Z69" s="8" t="s">
        <v>1175</v>
      </c>
      <c r="AA69" s="8">
        <v>8</v>
      </c>
      <c r="AB69" s="8" t="s">
        <v>54</v>
      </c>
      <c r="AC69" s="8">
        <v>0</v>
      </c>
      <c r="AD69" s="8" t="s">
        <v>54</v>
      </c>
      <c r="AE69" s="8">
        <v>1831575.2499478599</v>
      </c>
      <c r="AF69" s="8">
        <v>3055806.0182369999</v>
      </c>
      <c r="AG69" s="8" t="s">
        <v>54</v>
      </c>
      <c r="AH69" s="8">
        <v>2443690.6340924297</v>
      </c>
      <c r="AI69" s="8">
        <v>612115.38414457045</v>
      </c>
      <c r="AJ69" s="8" t="s">
        <v>54</v>
      </c>
      <c r="AK69" s="8" t="s">
        <v>54</v>
      </c>
      <c r="AL69" s="8" t="s">
        <v>54</v>
      </c>
      <c r="AM69" s="8">
        <v>0</v>
      </c>
      <c r="AN69" s="8">
        <v>0</v>
      </c>
      <c r="AO69" s="8">
        <v>198166.84256154401</v>
      </c>
      <c r="AP69" s="8">
        <v>142648.97528648199</v>
      </c>
      <c r="AQ69" s="8">
        <v>175525.30957984101</v>
      </c>
      <c r="AR69" s="8">
        <v>172113.70914262233</v>
      </c>
      <c r="AS69" s="8">
        <v>22793.093396176839</v>
      </c>
      <c r="AT69" s="8">
        <v>1</v>
      </c>
      <c r="AU69" s="8">
        <v>437318.89944927255</v>
      </c>
      <c r="AV69" s="8">
        <v>30727.246084229599</v>
      </c>
      <c r="AW69" s="8">
        <f>AU69/AT69</f>
        <v>437318.89944927255</v>
      </c>
      <c r="AX69" s="14">
        <f t="shared" si="2"/>
        <v>18.738326172621672</v>
      </c>
      <c r="AY69" s="8">
        <f>AV69/AU69</f>
        <v>7.0262790203956996E-2</v>
      </c>
      <c r="AZ69" s="8">
        <f t="shared" si="3"/>
        <v>-3.831095321249109</v>
      </c>
    </row>
    <row r="70" spans="1:52" x14ac:dyDescent="0.25">
      <c r="A70" s="8" t="s">
        <v>49</v>
      </c>
      <c r="B70" s="8" t="s">
        <v>64</v>
      </c>
      <c r="C70" s="8" t="s">
        <v>51</v>
      </c>
      <c r="D70" s="8" t="s">
        <v>1176</v>
      </c>
      <c r="E70" s="8" t="s">
        <v>1177</v>
      </c>
      <c r="F70" s="8" t="s">
        <v>54</v>
      </c>
      <c r="G70" s="8">
        <v>2E-3</v>
      </c>
      <c r="H70" s="8">
        <v>3</v>
      </c>
      <c r="I70" s="8">
        <v>4</v>
      </c>
      <c r="J70" s="8">
        <v>8</v>
      </c>
      <c r="K70" s="8">
        <v>4</v>
      </c>
      <c r="L70" s="8">
        <v>1663</v>
      </c>
      <c r="M70" s="8">
        <v>187</v>
      </c>
      <c r="N70" s="8">
        <v>6.4</v>
      </c>
      <c r="O70" s="8">
        <v>5.85</v>
      </c>
      <c r="P70" s="8" t="s">
        <v>1178</v>
      </c>
      <c r="Q70" s="8" t="s">
        <v>1169</v>
      </c>
      <c r="R70" s="8" t="s">
        <v>182</v>
      </c>
      <c r="S70" s="8" t="s">
        <v>1179</v>
      </c>
      <c r="T70" s="8" t="s">
        <v>1180</v>
      </c>
      <c r="U70" s="8" t="s">
        <v>1181</v>
      </c>
      <c r="V70" s="8" t="s">
        <v>1182</v>
      </c>
      <c r="W70" s="8" t="s">
        <v>99</v>
      </c>
      <c r="X70" s="8" t="s">
        <v>1183</v>
      </c>
      <c r="Y70" s="8" t="s">
        <v>1184</v>
      </c>
      <c r="Z70" s="8" t="s">
        <v>1185</v>
      </c>
      <c r="AA70" s="8">
        <v>36</v>
      </c>
      <c r="AB70" s="8">
        <v>8.41</v>
      </c>
      <c r="AC70" s="8">
        <v>1.18483412322275E-3</v>
      </c>
      <c r="AD70" s="8" t="s">
        <v>54</v>
      </c>
      <c r="AE70" s="8">
        <v>259619.92706414699</v>
      </c>
      <c r="AF70" s="8">
        <v>590805.08086923696</v>
      </c>
      <c r="AG70" s="8">
        <v>503513.84180824301</v>
      </c>
      <c r="AH70" s="8">
        <v>451312.94991387567</v>
      </c>
      <c r="AI70" s="8">
        <v>140153.72836318193</v>
      </c>
      <c r="AJ70" s="8" t="s">
        <v>54</v>
      </c>
      <c r="AK70" s="8" t="s">
        <v>54</v>
      </c>
      <c r="AL70" s="8" t="s">
        <v>54</v>
      </c>
      <c r="AM70" s="8">
        <v>0</v>
      </c>
      <c r="AN70" s="8">
        <v>0</v>
      </c>
      <c r="AO70" s="8" t="s">
        <v>54</v>
      </c>
      <c r="AP70" s="8">
        <v>4777.26614831403</v>
      </c>
      <c r="AQ70" s="8" t="s">
        <v>54</v>
      </c>
      <c r="AR70" s="8">
        <v>4777.26614831403</v>
      </c>
      <c r="AS70" s="8">
        <v>0</v>
      </c>
      <c r="AT70" s="8">
        <v>1</v>
      </c>
      <c r="AU70" s="8">
        <v>412480.21676386549</v>
      </c>
      <c r="AV70" s="8">
        <v>78880.057293216305</v>
      </c>
      <c r="AW70" s="8">
        <f>AU70/AT70</f>
        <v>412480.21676386549</v>
      </c>
      <c r="AX70" s="14">
        <f t="shared" si="2"/>
        <v>18.653965401404733</v>
      </c>
      <c r="AY70" s="8">
        <f>AV70/AU70</f>
        <v>0.19123355275575107</v>
      </c>
      <c r="AZ70" s="8">
        <f t="shared" si="3"/>
        <v>-2.3865924222615567</v>
      </c>
    </row>
    <row r="71" spans="1:52" x14ac:dyDescent="0.25">
      <c r="A71" s="8" t="s">
        <v>49</v>
      </c>
      <c r="B71" s="8" t="s">
        <v>64</v>
      </c>
      <c r="C71" s="8" t="s">
        <v>51</v>
      </c>
      <c r="D71" s="8" t="s">
        <v>1186</v>
      </c>
      <c r="E71" s="8" t="s">
        <v>1187</v>
      </c>
      <c r="F71" s="8" t="s">
        <v>54</v>
      </c>
      <c r="G71" s="8">
        <v>7.0000000000000001E-3</v>
      </c>
      <c r="H71" s="8">
        <v>2</v>
      </c>
      <c r="I71" s="8">
        <v>1</v>
      </c>
      <c r="J71" s="8">
        <v>3</v>
      </c>
      <c r="K71" s="8">
        <v>1</v>
      </c>
      <c r="L71" s="8">
        <v>339</v>
      </c>
      <c r="M71" s="8">
        <v>37.799999999999997</v>
      </c>
      <c r="N71" s="8">
        <v>6.3</v>
      </c>
      <c r="O71" s="8">
        <v>3.32</v>
      </c>
      <c r="P71" s="8" t="s">
        <v>1188</v>
      </c>
      <c r="Q71" s="8" t="s">
        <v>1189</v>
      </c>
      <c r="R71" s="8" t="s">
        <v>57</v>
      </c>
      <c r="S71" s="8" t="s">
        <v>1190</v>
      </c>
      <c r="T71" s="8" t="s">
        <v>1191</v>
      </c>
      <c r="U71" s="8" t="s">
        <v>1192</v>
      </c>
      <c r="V71" s="8" t="s">
        <v>1193</v>
      </c>
      <c r="W71" s="8" t="s">
        <v>326</v>
      </c>
      <c r="X71" s="8" t="s">
        <v>54</v>
      </c>
      <c r="Y71" s="8" t="s">
        <v>1194</v>
      </c>
      <c r="Z71" s="8" t="s">
        <v>1195</v>
      </c>
      <c r="AA71" s="8">
        <v>17</v>
      </c>
      <c r="AB71" s="8" t="s">
        <v>54</v>
      </c>
      <c r="AC71" s="8">
        <v>0</v>
      </c>
      <c r="AD71" s="8" t="s">
        <v>54</v>
      </c>
      <c r="AE71" s="8" t="s">
        <v>54</v>
      </c>
      <c r="AF71" s="8" t="s">
        <v>54</v>
      </c>
      <c r="AG71" s="8" t="s">
        <v>54</v>
      </c>
      <c r="AH71" s="8">
        <v>0</v>
      </c>
      <c r="AI71" s="8">
        <v>0</v>
      </c>
      <c r="AJ71" s="8" t="s">
        <v>54</v>
      </c>
      <c r="AK71" s="8" t="s">
        <v>54</v>
      </c>
      <c r="AL71" s="8" t="s">
        <v>54</v>
      </c>
      <c r="AM71" s="8">
        <v>0</v>
      </c>
      <c r="AN71" s="8">
        <v>0</v>
      </c>
      <c r="AO71" s="8">
        <v>49447.649243952401</v>
      </c>
      <c r="AP71" s="8" t="s">
        <v>54</v>
      </c>
      <c r="AQ71" s="8">
        <v>7503.4239468054002</v>
      </c>
      <c r="AR71" s="8">
        <v>28475.536595378901</v>
      </c>
      <c r="AS71" s="8">
        <v>20972.1126485735</v>
      </c>
      <c r="AT71" s="8">
        <v>1</v>
      </c>
      <c r="AU71" s="8">
        <v>412115.63808827952</v>
      </c>
      <c r="AV71" s="8">
        <v>111362.26973548821</v>
      </c>
      <c r="AW71" s="8">
        <f>AU71/AT71</f>
        <v>412115.63808827952</v>
      </c>
      <c r="AX71" s="14">
        <f t="shared" si="2"/>
        <v>18.652689683418867</v>
      </c>
      <c r="AY71" s="8">
        <f>AV71/AU71</f>
        <v>0.27022092695165634</v>
      </c>
      <c r="AZ71" s="8">
        <f t="shared" si="3"/>
        <v>-1.8877886880243442</v>
      </c>
    </row>
    <row r="72" spans="1:52" x14ac:dyDescent="0.25">
      <c r="A72" s="8" t="s">
        <v>49</v>
      </c>
      <c r="B72" s="8" t="s">
        <v>50</v>
      </c>
      <c r="C72" s="8" t="s">
        <v>51</v>
      </c>
      <c r="D72" s="8" t="s">
        <v>1196</v>
      </c>
      <c r="E72" s="8" t="s">
        <v>1197</v>
      </c>
      <c r="F72" s="8" t="s">
        <v>54</v>
      </c>
      <c r="G72" s="8">
        <v>2.1000000000000001E-2</v>
      </c>
      <c r="H72" s="8">
        <v>9</v>
      </c>
      <c r="I72" s="8">
        <v>2</v>
      </c>
      <c r="J72" s="8">
        <v>2</v>
      </c>
      <c r="K72" s="8">
        <v>2</v>
      </c>
      <c r="L72" s="8">
        <v>173</v>
      </c>
      <c r="M72" s="8">
        <v>18.8</v>
      </c>
      <c r="N72" s="8">
        <v>6.68</v>
      </c>
      <c r="O72" s="8">
        <v>1.66</v>
      </c>
      <c r="P72" s="8" t="s">
        <v>1198</v>
      </c>
      <c r="Q72" s="8" t="s">
        <v>1199</v>
      </c>
      <c r="R72" s="8" t="s">
        <v>82</v>
      </c>
      <c r="S72" s="8" t="s">
        <v>1200</v>
      </c>
      <c r="T72" s="8" t="s">
        <v>1201</v>
      </c>
      <c r="U72" s="8" t="s">
        <v>1202</v>
      </c>
      <c r="V72" s="8" t="s">
        <v>1203</v>
      </c>
      <c r="W72" s="8" t="s">
        <v>99</v>
      </c>
      <c r="X72" s="8" t="s">
        <v>54</v>
      </c>
      <c r="Y72" s="8" t="s">
        <v>54</v>
      </c>
      <c r="Z72" s="8" t="s">
        <v>1204</v>
      </c>
      <c r="AA72" s="8">
        <v>4</v>
      </c>
      <c r="AB72" s="8" t="s">
        <v>54</v>
      </c>
      <c r="AC72" s="8">
        <v>0</v>
      </c>
      <c r="AD72" s="8" t="s">
        <v>54</v>
      </c>
      <c r="AE72" s="8">
        <v>5532678.17136293</v>
      </c>
      <c r="AF72" s="8">
        <v>12880985.3311134</v>
      </c>
      <c r="AG72" s="8">
        <v>8640088.1188435405</v>
      </c>
      <c r="AH72" s="8">
        <v>9017917.2071066238</v>
      </c>
      <c r="AI72" s="8">
        <v>3011806.8379256185</v>
      </c>
      <c r="AJ72" s="8" t="s">
        <v>54</v>
      </c>
      <c r="AK72" s="8" t="s">
        <v>54</v>
      </c>
      <c r="AL72" s="8" t="s">
        <v>54</v>
      </c>
      <c r="AM72" s="8">
        <v>0</v>
      </c>
      <c r="AN72" s="8">
        <v>0</v>
      </c>
      <c r="AO72" s="8">
        <v>125555.62001152799</v>
      </c>
      <c r="AP72" s="8">
        <v>75682.881932623597</v>
      </c>
      <c r="AQ72" s="8">
        <v>89270.681336178895</v>
      </c>
      <c r="AR72" s="8">
        <v>96836.394426776838</v>
      </c>
      <c r="AS72" s="8">
        <v>21051.563865877608</v>
      </c>
      <c r="AT72" s="8">
        <v>1</v>
      </c>
      <c r="AU72" s="8">
        <v>407115.3372656873</v>
      </c>
      <c r="AV72" s="8">
        <v>1</v>
      </c>
      <c r="AW72" s="8">
        <f>AU72/AT72</f>
        <v>407115.3372656873</v>
      </c>
      <c r="AX72" s="14">
        <f t="shared" si="2"/>
        <v>18.635078047622788</v>
      </c>
      <c r="AY72" s="8">
        <f>AV72/AU72</f>
        <v>2.4563063792101515E-6</v>
      </c>
      <c r="AZ72" s="8">
        <f t="shared" si="3"/>
        <v>-18.635078047622788</v>
      </c>
    </row>
    <row r="73" spans="1:52" x14ac:dyDescent="0.25">
      <c r="A73" s="8" t="s">
        <v>49</v>
      </c>
      <c r="B73" s="8" t="s">
        <v>64</v>
      </c>
      <c r="C73" s="8" t="s">
        <v>51</v>
      </c>
      <c r="D73" s="8" t="s">
        <v>1205</v>
      </c>
      <c r="E73" s="8" t="s">
        <v>1206</v>
      </c>
      <c r="F73" s="8" t="s">
        <v>54</v>
      </c>
      <c r="G73" s="8">
        <v>3.0000000000000001E-3</v>
      </c>
      <c r="H73" s="8">
        <v>3</v>
      </c>
      <c r="I73" s="8">
        <v>1</v>
      </c>
      <c r="J73" s="8">
        <v>6</v>
      </c>
      <c r="K73" s="8">
        <v>1</v>
      </c>
      <c r="L73" s="8">
        <v>250</v>
      </c>
      <c r="M73" s="8">
        <v>27.4</v>
      </c>
      <c r="N73" s="8">
        <v>8.43</v>
      </c>
      <c r="O73" s="8">
        <v>5.2</v>
      </c>
      <c r="P73" s="8" t="s">
        <v>701</v>
      </c>
      <c r="Q73" s="8" t="s">
        <v>1207</v>
      </c>
      <c r="R73" s="8" t="s">
        <v>310</v>
      </c>
      <c r="S73" s="8" t="s">
        <v>1140</v>
      </c>
      <c r="T73" s="8" t="s">
        <v>1208</v>
      </c>
      <c r="U73" s="8" t="s">
        <v>1209</v>
      </c>
      <c r="V73" s="8" t="s">
        <v>1210</v>
      </c>
      <c r="W73" s="8" t="s">
        <v>99</v>
      </c>
      <c r="X73" s="8" t="s">
        <v>54</v>
      </c>
      <c r="Y73" s="8" t="s">
        <v>54</v>
      </c>
      <c r="Z73" s="8" t="s">
        <v>54</v>
      </c>
      <c r="AA73" s="8">
        <v>0</v>
      </c>
      <c r="AB73" s="8" t="s">
        <v>54</v>
      </c>
      <c r="AC73" s="8">
        <v>0</v>
      </c>
      <c r="AD73" s="8" t="s">
        <v>54</v>
      </c>
      <c r="AE73" s="8" t="s">
        <v>54</v>
      </c>
      <c r="AF73" s="8" t="s">
        <v>54</v>
      </c>
      <c r="AG73" s="8" t="s">
        <v>54</v>
      </c>
      <c r="AH73" s="8">
        <v>0</v>
      </c>
      <c r="AI73" s="8">
        <v>0</v>
      </c>
      <c r="AJ73" s="8" t="s">
        <v>54</v>
      </c>
      <c r="AK73" s="8" t="s">
        <v>54</v>
      </c>
      <c r="AL73" s="8" t="s">
        <v>54</v>
      </c>
      <c r="AM73" s="8">
        <v>0</v>
      </c>
      <c r="AN73" s="8">
        <v>0</v>
      </c>
      <c r="AO73" s="8">
        <v>357787.45914697502</v>
      </c>
      <c r="AP73" s="8">
        <v>359760.90030721301</v>
      </c>
      <c r="AQ73" s="8">
        <v>540028.77822079195</v>
      </c>
      <c r="AR73" s="8">
        <v>419192.37922499329</v>
      </c>
      <c r="AS73" s="8">
        <v>85448.035316626425</v>
      </c>
      <c r="AT73" s="8">
        <v>1</v>
      </c>
      <c r="AU73" s="8">
        <v>404510.15263658832</v>
      </c>
      <c r="AV73" s="8">
        <v>1</v>
      </c>
      <c r="AW73" s="8">
        <f>AU73/AT73</f>
        <v>404510.15263658832</v>
      </c>
      <c r="AX73" s="14">
        <f t="shared" si="2"/>
        <v>18.625816387165351</v>
      </c>
      <c r="AY73" s="8">
        <f>AV73/AU73</f>
        <v>2.4721258378362617E-6</v>
      </c>
      <c r="AZ73" s="8">
        <f t="shared" si="3"/>
        <v>-18.625816387165351</v>
      </c>
    </row>
    <row r="74" spans="1:52" x14ac:dyDescent="0.25">
      <c r="A74" s="8" t="s">
        <v>49</v>
      </c>
      <c r="B74" s="8" t="s">
        <v>50</v>
      </c>
      <c r="C74" s="8" t="s">
        <v>51</v>
      </c>
      <c r="D74" s="8" t="s">
        <v>1211</v>
      </c>
      <c r="E74" s="8" t="s">
        <v>1212</v>
      </c>
      <c r="F74" s="8" t="s">
        <v>54</v>
      </c>
      <c r="G74" s="8">
        <v>2.1000000000000001E-2</v>
      </c>
      <c r="H74" s="8">
        <v>0</v>
      </c>
      <c r="I74" s="8">
        <v>1</v>
      </c>
      <c r="J74" s="8">
        <v>1</v>
      </c>
      <c r="K74" s="8">
        <v>1</v>
      </c>
      <c r="L74" s="8">
        <v>3259</v>
      </c>
      <c r="M74" s="8">
        <v>375.8</v>
      </c>
      <c r="N74" s="8">
        <v>5</v>
      </c>
      <c r="O74" s="8">
        <v>0</v>
      </c>
      <c r="P74" s="8" t="s">
        <v>965</v>
      </c>
      <c r="Q74" s="8" t="s">
        <v>1213</v>
      </c>
      <c r="R74" s="8" t="s">
        <v>1214</v>
      </c>
      <c r="S74" s="8" t="s">
        <v>1215</v>
      </c>
      <c r="T74" s="8" t="s">
        <v>1216</v>
      </c>
      <c r="U74" s="8" t="s">
        <v>1217</v>
      </c>
      <c r="V74" s="8" t="s">
        <v>1218</v>
      </c>
      <c r="W74" s="8" t="s">
        <v>500</v>
      </c>
      <c r="X74" s="8" t="s">
        <v>54</v>
      </c>
      <c r="Y74" s="8" t="s">
        <v>54</v>
      </c>
      <c r="Z74" s="8" t="s">
        <v>1219</v>
      </c>
      <c r="AA74" s="8">
        <v>11</v>
      </c>
      <c r="AB74" s="8" t="s">
        <v>54</v>
      </c>
      <c r="AC74" s="8">
        <v>0</v>
      </c>
      <c r="AD74" s="8" t="s">
        <v>54</v>
      </c>
      <c r="AE74" s="8" t="s">
        <v>54</v>
      </c>
      <c r="AF74" s="8" t="s">
        <v>54</v>
      </c>
      <c r="AG74" s="8" t="s">
        <v>54</v>
      </c>
      <c r="AH74" s="8">
        <v>0</v>
      </c>
      <c r="AI74" s="8">
        <v>0</v>
      </c>
      <c r="AJ74" s="8" t="s">
        <v>54</v>
      </c>
      <c r="AK74" s="8" t="s">
        <v>54</v>
      </c>
      <c r="AL74" s="8" t="s">
        <v>54</v>
      </c>
      <c r="AM74" s="8">
        <v>0</v>
      </c>
      <c r="AN74" s="8">
        <v>0</v>
      </c>
      <c r="AO74" s="8" t="s">
        <v>54</v>
      </c>
      <c r="AP74" s="8" t="s">
        <v>54</v>
      </c>
      <c r="AQ74" s="8" t="s">
        <v>54</v>
      </c>
      <c r="AR74" s="8">
        <v>0</v>
      </c>
      <c r="AS74" s="8">
        <v>0</v>
      </c>
      <c r="AT74" s="8">
        <v>1</v>
      </c>
      <c r="AU74" s="8">
        <v>343369.31146209704</v>
      </c>
      <c r="AV74" s="8">
        <v>2710.33296712131</v>
      </c>
      <c r="AW74" s="8">
        <f>AU74/AT74</f>
        <v>343369.31146209704</v>
      </c>
      <c r="AX74" s="14">
        <f t="shared" si="2"/>
        <v>18.389401579065495</v>
      </c>
      <c r="AY74" s="8">
        <f>AV74/AU74</f>
        <v>7.8933465416011449E-3</v>
      </c>
      <c r="AZ74" s="8">
        <f t="shared" si="3"/>
        <v>-6.9851471954048803</v>
      </c>
    </row>
    <row r="75" spans="1:52" x14ac:dyDescent="0.25">
      <c r="A75" s="8" t="s">
        <v>49</v>
      </c>
      <c r="B75" s="8" t="s">
        <v>64</v>
      </c>
      <c r="C75" s="8" t="s">
        <v>51</v>
      </c>
      <c r="D75" s="8" t="s">
        <v>1220</v>
      </c>
      <c r="E75" s="8" t="s">
        <v>1221</v>
      </c>
      <c r="F75" s="8" t="s">
        <v>54</v>
      </c>
      <c r="G75" s="8">
        <v>1E-3</v>
      </c>
      <c r="H75" s="8">
        <v>8</v>
      </c>
      <c r="I75" s="8">
        <v>4</v>
      </c>
      <c r="J75" s="8">
        <v>12</v>
      </c>
      <c r="K75" s="8">
        <v>4</v>
      </c>
      <c r="L75" s="8">
        <v>551</v>
      </c>
      <c r="M75" s="8">
        <v>60.7</v>
      </c>
      <c r="N75" s="8">
        <v>7.27</v>
      </c>
      <c r="O75" s="8">
        <v>12.21</v>
      </c>
      <c r="P75" s="8" t="s">
        <v>105</v>
      </c>
      <c r="Q75" s="8" t="s">
        <v>106</v>
      </c>
      <c r="R75" s="8" t="s">
        <v>82</v>
      </c>
      <c r="S75" s="8" t="s">
        <v>1222</v>
      </c>
      <c r="T75" s="8" t="s">
        <v>1223</v>
      </c>
      <c r="U75" s="8" t="s">
        <v>1224</v>
      </c>
      <c r="V75" s="8" t="s">
        <v>1225</v>
      </c>
      <c r="W75" s="8" t="s">
        <v>99</v>
      </c>
      <c r="X75" s="8" t="s">
        <v>54</v>
      </c>
      <c r="Y75" s="8" t="s">
        <v>54</v>
      </c>
      <c r="Z75" s="8" t="s">
        <v>209</v>
      </c>
      <c r="AA75" s="8">
        <v>5</v>
      </c>
      <c r="AB75" s="8">
        <v>6.82</v>
      </c>
      <c r="AC75" s="8">
        <v>1.0438413361169099E-3</v>
      </c>
      <c r="AD75" s="8" t="s">
        <v>54</v>
      </c>
      <c r="AE75" s="8" t="s">
        <v>54</v>
      </c>
      <c r="AF75" s="8" t="s">
        <v>54</v>
      </c>
      <c r="AG75" s="8" t="s">
        <v>54</v>
      </c>
      <c r="AH75" s="8">
        <v>0</v>
      </c>
      <c r="AI75" s="8">
        <v>0</v>
      </c>
      <c r="AJ75" s="8" t="s">
        <v>54</v>
      </c>
      <c r="AK75" s="8" t="s">
        <v>54</v>
      </c>
      <c r="AL75" s="8" t="s">
        <v>54</v>
      </c>
      <c r="AM75" s="8">
        <v>0</v>
      </c>
      <c r="AN75" s="8">
        <v>0</v>
      </c>
      <c r="AO75" s="8">
        <v>365173.35303816199</v>
      </c>
      <c r="AP75" s="8">
        <v>291453.18169265601</v>
      </c>
      <c r="AQ75" s="8">
        <v>297840.44464366202</v>
      </c>
      <c r="AR75" s="8">
        <v>318155.65979149332</v>
      </c>
      <c r="AS75" s="8">
        <v>33348.632062696946</v>
      </c>
      <c r="AT75" s="8">
        <v>1</v>
      </c>
      <c r="AU75" s="8">
        <v>325371.03837469249</v>
      </c>
      <c r="AV75" s="8">
        <v>51232.529661386201</v>
      </c>
      <c r="AW75" s="8">
        <f>AU75/AT75</f>
        <v>325371.03837469249</v>
      </c>
      <c r="AX75" s="14">
        <f t="shared" si="2"/>
        <v>18.311726315328269</v>
      </c>
      <c r="AY75" s="8">
        <f>AV75/AU75</f>
        <v>0.15745878894847296</v>
      </c>
      <c r="AZ75" s="8">
        <f t="shared" si="3"/>
        <v>-2.6669538076046164</v>
      </c>
    </row>
    <row r="76" spans="1:52" x14ac:dyDescent="0.25">
      <c r="A76" s="8" t="s">
        <v>49</v>
      </c>
      <c r="B76" s="8" t="s">
        <v>64</v>
      </c>
      <c r="C76" s="8" t="s">
        <v>51</v>
      </c>
      <c r="D76" s="8" t="s">
        <v>1226</v>
      </c>
      <c r="E76" s="8" t="s">
        <v>1227</v>
      </c>
      <c r="F76" s="8" t="s">
        <v>54</v>
      </c>
      <c r="G76" s="8">
        <v>1E-3</v>
      </c>
      <c r="H76" s="8">
        <v>3</v>
      </c>
      <c r="I76" s="8">
        <v>1</v>
      </c>
      <c r="J76" s="8">
        <v>6</v>
      </c>
      <c r="K76" s="8">
        <v>1</v>
      </c>
      <c r="L76" s="8">
        <v>387</v>
      </c>
      <c r="M76" s="8">
        <v>44.4</v>
      </c>
      <c r="N76" s="8">
        <v>8.7799999999999994</v>
      </c>
      <c r="O76" s="8">
        <v>8.8800000000000008</v>
      </c>
      <c r="P76" s="8" t="s">
        <v>80</v>
      </c>
      <c r="Q76" s="8" t="s">
        <v>106</v>
      </c>
      <c r="R76" s="8" t="s">
        <v>1228</v>
      </c>
      <c r="S76" s="8" t="s">
        <v>1229</v>
      </c>
      <c r="T76" s="8" t="s">
        <v>1230</v>
      </c>
      <c r="U76" s="8" t="s">
        <v>1231</v>
      </c>
      <c r="V76" s="8" t="s">
        <v>1232</v>
      </c>
      <c r="W76" s="8" t="s">
        <v>111</v>
      </c>
      <c r="X76" s="8" t="s">
        <v>1233</v>
      </c>
      <c r="Y76" s="8" t="s">
        <v>1234</v>
      </c>
      <c r="Z76" s="8" t="s">
        <v>1235</v>
      </c>
      <c r="AA76" s="8">
        <v>9</v>
      </c>
      <c r="AB76" s="8">
        <v>5.9</v>
      </c>
      <c r="AC76" s="8">
        <v>9.5602294455066896E-4</v>
      </c>
      <c r="AD76" s="8" t="s">
        <v>54</v>
      </c>
      <c r="AE76" s="8" t="s">
        <v>54</v>
      </c>
      <c r="AF76" s="8" t="s">
        <v>54</v>
      </c>
      <c r="AG76" s="8" t="s">
        <v>54</v>
      </c>
      <c r="AH76" s="8">
        <v>0</v>
      </c>
      <c r="AI76" s="8">
        <v>0</v>
      </c>
      <c r="AJ76" s="8" t="s">
        <v>54</v>
      </c>
      <c r="AK76" s="8" t="s">
        <v>54</v>
      </c>
      <c r="AL76" s="8" t="s">
        <v>54</v>
      </c>
      <c r="AM76" s="8">
        <v>0</v>
      </c>
      <c r="AN76" s="8">
        <v>0</v>
      </c>
      <c r="AO76" s="8">
        <v>297928.26258291001</v>
      </c>
      <c r="AP76" s="8">
        <v>233032.531748974</v>
      </c>
      <c r="AQ76" s="8">
        <v>173939.29431816001</v>
      </c>
      <c r="AR76" s="8">
        <v>234966.69621668136</v>
      </c>
      <c r="AS76" s="8">
        <v>50636.757446084608</v>
      </c>
      <c r="AT76" s="8">
        <v>1</v>
      </c>
      <c r="AU76" s="8">
        <v>307616.07195673999</v>
      </c>
      <c r="AV76" s="8">
        <v>33887.883944028297</v>
      </c>
      <c r="AW76" s="8">
        <f>AU76/AT76</f>
        <v>307616.07195673999</v>
      </c>
      <c r="AX76" s="14">
        <f t="shared" si="2"/>
        <v>18.230771355911305</v>
      </c>
      <c r="AY76" s="8">
        <f>AV76/AU76</f>
        <v>0.11016291745898747</v>
      </c>
      <c r="AZ76" s="8">
        <f t="shared" si="3"/>
        <v>-3.1822894227139855</v>
      </c>
    </row>
    <row r="77" spans="1:52" x14ac:dyDescent="0.25">
      <c r="A77" s="8" t="s">
        <v>49</v>
      </c>
      <c r="B77" s="8" t="s">
        <v>64</v>
      </c>
      <c r="C77" s="8" t="s">
        <v>51</v>
      </c>
      <c r="D77" s="8" t="s">
        <v>1236</v>
      </c>
      <c r="E77" s="8" t="s">
        <v>1237</v>
      </c>
      <c r="F77" s="8" t="s">
        <v>54</v>
      </c>
      <c r="G77" s="8">
        <v>5.0000000000000001E-3</v>
      </c>
      <c r="H77" s="8">
        <v>5</v>
      </c>
      <c r="I77" s="8">
        <v>1</v>
      </c>
      <c r="J77" s="8">
        <v>4</v>
      </c>
      <c r="K77" s="8">
        <v>1</v>
      </c>
      <c r="L77" s="8">
        <v>273</v>
      </c>
      <c r="M77" s="8">
        <v>31.7</v>
      </c>
      <c r="N77" s="8">
        <v>6.8</v>
      </c>
      <c r="O77" s="8">
        <v>4.54</v>
      </c>
      <c r="P77" s="8" t="s">
        <v>203</v>
      </c>
      <c r="Q77" s="8" t="s">
        <v>106</v>
      </c>
      <c r="R77" s="8" t="s">
        <v>125</v>
      </c>
      <c r="S77" s="8" t="s">
        <v>54</v>
      </c>
      <c r="T77" s="8" t="s">
        <v>1238</v>
      </c>
      <c r="U77" s="8" t="s">
        <v>1239</v>
      </c>
      <c r="V77" s="8" t="s">
        <v>1240</v>
      </c>
      <c r="W77" s="8" t="s">
        <v>111</v>
      </c>
      <c r="X77" s="8" t="s">
        <v>54</v>
      </c>
      <c r="Y77" s="8" t="s">
        <v>54</v>
      </c>
      <c r="Z77" s="8" t="s">
        <v>1241</v>
      </c>
      <c r="AA77" s="8">
        <v>6</v>
      </c>
      <c r="AB77" s="8">
        <v>4.49</v>
      </c>
      <c r="AC77" s="8">
        <v>8.4245998315079997E-4</v>
      </c>
      <c r="AD77" s="8" t="s">
        <v>54</v>
      </c>
      <c r="AE77" s="8" t="s">
        <v>54</v>
      </c>
      <c r="AF77" s="8" t="s">
        <v>54</v>
      </c>
      <c r="AG77" s="8" t="s">
        <v>54</v>
      </c>
      <c r="AH77" s="8">
        <v>0</v>
      </c>
      <c r="AI77" s="8">
        <v>0</v>
      </c>
      <c r="AJ77" s="8" t="s">
        <v>54</v>
      </c>
      <c r="AK77" s="8" t="s">
        <v>54</v>
      </c>
      <c r="AL77" s="8" t="s">
        <v>54</v>
      </c>
      <c r="AM77" s="8">
        <v>0</v>
      </c>
      <c r="AN77" s="8">
        <v>0</v>
      </c>
      <c r="AO77" s="8">
        <v>76243.566595040204</v>
      </c>
      <c r="AP77" s="8">
        <v>47785.772880390701</v>
      </c>
      <c r="AQ77" s="8">
        <v>36583.606606936002</v>
      </c>
      <c r="AR77" s="8">
        <v>53537.648694122297</v>
      </c>
      <c r="AS77" s="8">
        <v>16694.133961703446</v>
      </c>
      <c r="AT77" s="8">
        <v>1</v>
      </c>
      <c r="AU77" s="8">
        <v>239344.11317338</v>
      </c>
      <c r="AV77" s="8">
        <v>52587.808382459429</v>
      </c>
      <c r="AW77" s="8">
        <f>AU77/AT77</f>
        <v>239344.11317338</v>
      </c>
      <c r="AX77" s="14">
        <f t="shared" si="2"/>
        <v>17.868726796893011</v>
      </c>
      <c r="AY77" s="8">
        <f>AV77/AU77</f>
        <v>0.21971632260019286</v>
      </c>
      <c r="AZ77" s="8">
        <f t="shared" si="3"/>
        <v>-2.1862860441538134</v>
      </c>
    </row>
    <row r="78" spans="1:52" x14ac:dyDescent="0.25">
      <c r="A78" s="8" t="s">
        <v>49</v>
      </c>
      <c r="B78" s="8" t="s">
        <v>64</v>
      </c>
      <c r="C78" s="8" t="s">
        <v>51</v>
      </c>
      <c r="D78" s="8" t="s">
        <v>1242</v>
      </c>
      <c r="E78" s="8" t="s">
        <v>1243</v>
      </c>
      <c r="F78" s="8" t="s">
        <v>54</v>
      </c>
      <c r="G78" s="8">
        <v>8.9999999999999993E-3</v>
      </c>
      <c r="H78" s="8">
        <v>4</v>
      </c>
      <c r="I78" s="8">
        <v>1</v>
      </c>
      <c r="J78" s="8">
        <v>2</v>
      </c>
      <c r="K78" s="8">
        <v>1</v>
      </c>
      <c r="L78" s="8">
        <v>259</v>
      </c>
      <c r="M78" s="8">
        <v>28.5</v>
      </c>
      <c r="N78" s="8">
        <v>8.43</v>
      </c>
      <c r="O78" s="8">
        <v>2.14</v>
      </c>
      <c r="P78" s="8" t="s">
        <v>1244</v>
      </c>
      <c r="Q78" s="8" t="s">
        <v>106</v>
      </c>
      <c r="R78" s="8" t="s">
        <v>152</v>
      </c>
      <c r="S78" s="8" t="s">
        <v>1245</v>
      </c>
      <c r="T78" s="8" t="s">
        <v>1246</v>
      </c>
      <c r="U78" s="8" t="s">
        <v>1247</v>
      </c>
      <c r="V78" s="8" t="s">
        <v>1248</v>
      </c>
      <c r="W78" s="8" t="s">
        <v>62</v>
      </c>
      <c r="X78" s="8" t="s">
        <v>54</v>
      </c>
      <c r="Y78" s="8" t="s">
        <v>54</v>
      </c>
      <c r="Z78" s="8" t="s">
        <v>54</v>
      </c>
      <c r="AA78" s="8">
        <v>0</v>
      </c>
      <c r="AB78" s="8">
        <v>3.63</v>
      </c>
      <c r="AC78" s="8">
        <v>7.7459333849728897E-4</v>
      </c>
      <c r="AD78" s="8" t="s">
        <v>54</v>
      </c>
      <c r="AE78" s="8" t="s">
        <v>54</v>
      </c>
      <c r="AF78" s="8" t="s">
        <v>54</v>
      </c>
      <c r="AG78" s="8" t="s">
        <v>54</v>
      </c>
      <c r="AH78" s="8">
        <v>0</v>
      </c>
      <c r="AI78" s="8">
        <v>0</v>
      </c>
      <c r="AJ78" s="8" t="s">
        <v>54</v>
      </c>
      <c r="AK78" s="8" t="s">
        <v>54</v>
      </c>
      <c r="AL78" s="8" t="s">
        <v>54</v>
      </c>
      <c r="AM78" s="8">
        <v>0</v>
      </c>
      <c r="AN78" s="8">
        <v>0</v>
      </c>
      <c r="AO78" s="8">
        <v>20412.3619994861</v>
      </c>
      <c r="AP78" s="8">
        <v>28895.041348767299</v>
      </c>
      <c r="AQ78" s="8">
        <v>25643.4021271321</v>
      </c>
      <c r="AR78" s="8">
        <v>24983.601825128499</v>
      </c>
      <c r="AS78" s="8">
        <v>3494.325358308201</v>
      </c>
      <c r="AT78" s="8">
        <v>1</v>
      </c>
      <c r="AU78" s="8">
        <v>220868.77282711101</v>
      </c>
      <c r="AV78" s="8">
        <v>1</v>
      </c>
      <c r="AW78" s="8">
        <f>AU78/AT78</f>
        <v>220868.77282711101</v>
      </c>
      <c r="AX78" s="14">
        <f t="shared" si="2"/>
        <v>17.752829934451551</v>
      </c>
      <c r="AY78" s="8">
        <f>AV78/AU78</f>
        <v>4.5275752982191279E-6</v>
      </c>
      <c r="AZ78" s="8">
        <f t="shared" si="3"/>
        <v>-17.752829934451551</v>
      </c>
    </row>
    <row r="79" spans="1:52" x14ac:dyDescent="0.25">
      <c r="A79" s="8" t="s">
        <v>49</v>
      </c>
      <c r="B79" s="8" t="s">
        <v>64</v>
      </c>
      <c r="C79" s="8" t="s">
        <v>51</v>
      </c>
      <c r="D79" s="8" t="s">
        <v>1249</v>
      </c>
      <c r="E79" s="8" t="s">
        <v>1250</v>
      </c>
      <c r="F79" s="8" t="s">
        <v>54</v>
      </c>
      <c r="G79" s="8">
        <v>8.0000000000000002E-3</v>
      </c>
      <c r="H79" s="8">
        <v>9</v>
      </c>
      <c r="I79" s="8">
        <v>2</v>
      </c>
      <c r="J79" s="8">
        <v>5</v>
      </c>
      <c r="K79" s="8">
        <v>2</v>
      </c>
      <c r="L79" s="8">
        <v>219</v>
      </c>
      <c r="M79" s="8">
        <v>25.1</v>
      </c>
      <c r="N79" s="8">
        <v>5.2</v>
      </c>
      <c r="O79" s="8">
        <v>2.27</v>
      </c>
      <c r="P79" s="8" t="s">
        <v>1251</v>
      </c>
      <c r="Q79" s="8" t="s">
        <v>106</v>
      </c>
      <c r="R79" s="8" t="s">
        <v>1252</v>
      </c>
      <c r="S79" s="8" t="s">
        <v>107</v>
      </c>
      <c r="T79" s="8" t="s">
        <v>1253</v>
      </c>
      <c r="U79" s="8" t="s">
        <v>1254</v>
      </c>
      <c r="V79" s="8" t="s">
        <v>1255</v>
      </c>
      <c r="W79" t="s">
        <v>111</v>
      </c>
      <c r="X79" t="s">
        <v>54</v>
      </c>
      <c r="Y79" t="s">
        <v>1256</v>
      </c>
      <c r="Z79" t="s">
        <v>1257</v>
      </c>
      <c r="AA79">
        <v>5</v>
      </c>
      <c r="AB79">
        <v>3.01</v>
      </c>
      <c r="AC79">
        <v>1.4450867052023099E-3</v>
      </c>
      <c r="AD79" t="s">
        <v>54</v>
      </c>
      <c r="AE79" s="9">
        <v>381304.20772365201</v>
      </c>
      <c r="AF79" s="9">
        <v>538518.84760203306</v>
      </c>
      <c r="AG79" s="9">
        <v>532538.78160710505</v>
      </c>
      <c r="AH79" s="9">
        <v>484120.61231092998</v>
      </c>
      <c r="AI79" s="9">
        <v>72743.155859123639</v>
      </c>
      <c r="AJ79" s="10" t="s">
        <v>54</v>
      </c>
      <c r="AK79" s="10" t="s">
        <v>54</v>
      </c>
      <c r="AL79" s="10" t="s">
        <v>54</v>
      </c>
      <c r="AM79" s="10">
        <v>0</v>
      </c>
      <c r="AN79" s="10">
        <v>0</v>
      </c>
      <c r="AO79" s="11">
        <v>23146.1557995289</v>
      </c>
      <c r="AP79" s="11">
        <v>28672.357264360598</v>
      </c>
      <c r="AQ79" s="11">
        <v>19578.816330849699</v>
      </c>
      <c r="AR79" s="11">
        <v>23799.109798246398</v>
      </c>
      <c r="AS79" s="11">
        <v>3741.0233333220922</v>
      </c>
      <c r="AT79" s="8">
        <v>1</v>
      </c>
      <c r="AU79" s="8">
        <v>174153.544514662</v>
      </c>
      <c r="AV79" s="8">
        <v>32082.020093853367</v>
      </c>
      <c r="AW79" s="8">
        <f>AU79/AT79</f>
        <v>174153.544514662</v>
      </c>
      <c r="AX79" s="14">
        <f t="shared" si="2"/>
        <v>17.410000310563781</v>
      </c>
      <c r="AY79" s="8">
        <f>AV79/AU79</f>
        <v>0.18421686554391306</v>
      </c>
      <c r="AZ79" s="8">
        <f t="shared" si="3"/>
        <v>-2.4405229448440577</v>
      </c>
    </row>
    <row r="80" spans="1:52" x14ac:dyDescent="0.25">
      <c r="A80" s="8" t="s">
        <v>49</v>
      </c>
      <c r="B80" s="8" t="s">
        <v>64</v>
      </c>
      <c r="C80" s="8" t="s">
        <v>51</v>
      </c>
      <c r="D80" s="8" t="s">
        <v>1258</v>
      </c>
      <c r="E80" s="8" t="s">
        <v>1259</v>
      </c>
      <c r="F80" s="8" t="s">
        <v>54</v>
      </c>
      <c r="G80" s="8">
        <v>7.0000000000000001E-3</v>
      </c>
      <c r="H80" s="8">
        <v>5</v>
      </c>
      <c r="I80" s="8">
        <v>1</v>
      </c>
      <c r="J80" s="8">
        <v>2</v>
      </c>
      <c r="K80" s="8">
        <v>1</v>
      </c>
      <c r="L80" s="8">
        <v>259</v>
      </c>
      <c r="M80" s="8">
        <v>28.4</v>
      </c>
      <c r="N80" s="8">
        <v>9.85</v>
      </c>
      <c r="O80" s="8">
        <v>3</v>
      </c>
      <c r="P80" s="8" t="s">
        <v>390</v>
      </c>
      <c r="Q80" s="8" t="s">
        <v>106</v>
      </c>
      <c r="R80" s="8" t="s">
        <v>82</v>
      </c>
      <c r="S80" s="8" t="s">
        <v>1260</v>
      </c>
      <c r="T80" s="8" t="s">
        <v>1261</v>
      </c>
      <c r="U80" s="8" t="s">
        <v>1262</v>
      </c>
      <c r="V80" s="8" t="s">
        <v>1263</v>
      </c>
      <c r="W80" t="s">
        <v>87</v>
      </c>
      <c r="X80" t="s">
        <v>54</v>
      </c>
      <c r="Y80" t="s">
        <v>1264</v>
      </c>
      <c r="Z80" t="s">
        <v>54</v>
      </c>
      <c r="AA80">
        <v>1</v>
      </c>
      <c r="AB80">
        <v>1.86</v>
      </c>
      <c r="AC80">
        <v>1.17428924598269E-2</v>
      </c>
      <c r="AD80" t="s">
        <v>54</v>
      </c>
      <c r="AE80" s="9">
        <v>1416816.5997786999</v>
      </c>
      <c r="AF80" s="9" t="s">
        <v>54</v>
      </c>
      <c r="AG80" s="9" t="s">
        <v>54</v>
      </c>
      <c r="AH80" s="9">
        <v>1416816.5997786999</v>
      </c>
      <c r="AI80" s="9">
        <v>0</v>
      </c>
      <c r="AJ80" s="10" t="s">
        <v>54</v>
      </c>
      <c r="AK80" s="10" t="s">
        <v>54</v>
      </c>
      <c r="AL80" s="10" t="s">
        <v>54</v>
      </c>
      <c r="AM80" s="10">
        <v>0</v>
      </c>
      <c r="AN80" s="10">
        <v>0</v>
      </c>
      <c r="AO80" s="11" t="s">
        <v>54</v>
      </c>
      <c r="AP80" s="11" t="s">
        <v>54</v>
      </c>
      <c r="AQ80" s="11">
        <v>17082.1656358935</v>
      </c>
      <c r="AR80" s="11">
        <v>17082.1656358935</v>
      </c>
      <c r="AS80" s="11">
        <v>0</v>
      </c>
      <c r="AT80" s="8">
        <v>1</v>
      </c>
      <c r="AU80" s="8">
        <v>91861.167534269494</v>
      </c>
      <c r="AV80" s="8">
        <v>13808.2477922705</v>
      </c>
      <c r="AW80" s="8">
        <f>AU80/AT80</f>
        <v>91861.167534269494</v>
      </c>
      <c r="AX80" s="14">
        <f t="shared" si="2"/>
        <v>16.487167499546327</v>
      </c>
      <c r="AY80" s="8">
        <f>AV80/AU80</f>
        <v>0.15031648478797344</v>
      </c>
      <c r="AZ80" s="8">
        <f t="shared" si="3"/>
        <v>-2.7339248606315518</v>
      </c>
    </row>
    <row r="81" spans="1:52" x14ac:dyDescent="0.25">
      <c r="A81" s="8" t="s">
        <v>49</v>
      </c>
      <c r="B81" s="8" t="s">
        <v>64</v>
      </c>
      <c r="C81" s="8" t="s">
        <v>51</v>
      </c>
      <c r="D81" s="8" t="s">
        <v>1265</v>
      </c>
      <c r="E81" s="8" t="s">
        <v>1266</v>
      </c>
      <c r="F81" s="8" t="s">
        <v>54</v>
      </c>
      <c r="G81" s="8">
        <v>6.0000000000000001E-3</v>
      </c>
      <c r="H81" s="8">
        <v>5</v>
      </c>
      <c r="I81" s="8">
        <v>1</v>
      </c>
      <c r="J81" s="8">
        <v>2</v>
      </c>
      <c r="K81" s="8">
        <v>1</v>
      </c>
      <c r="L81" s="8">
        <v>198</v>
      </c>
      <c r="M81" s="8">
        <v>22.1</v>
      </c>
      <c r="N81" s="8">
        <v>5.07</v>
      </c>
      <c r="O81" s="8">
        <v>4.3600000000000003</v>
      </c>
      <c r="P81" s="8" t="s">
        <v>1267</v>
      </c>
      <c r="Q81" s="8" t="s">
        <v>151</v>
      </c>
      <c r="R81" s="8" t="s">
        <v>82</v>
      </c>
      <c r="S81" s="8" t="s">
        <v>273</v>
      </c>
      <c r="T81" s="8" t="s">
        <v>1268</v>
      </c>
      <c r="U81" s="8" t="s">
        <v>1269</v>
      </c>
      <c r="V81" s="8" t="s">
        <v>1270</v>
      </c>
      <c r="W81" t="s">
        <v>372</v>
      </c>
      <c r="X81" t="s">
        <v>54</v>
      </c>
      <c r="Y81" t="s">
        <v>199</v>
      </c>
      <c r="Z81" t="s">
        <v>1271</v>
      </c>
      <c r="AA81">
        <v>8</v>
      </c>
      <c r="AB81" t="s">
        <v>54</v>
      </c>
      <c r="AC81">
        <v>0</v>
      </c>
      <c r="AD81" t="s">
        <v>54</v>
      </c>
      <c r="AE81" s="9" t="s">
        <v>54</v>
      </c>
      <c r="AF81" s="9" t="s">
        <v>54</v>
      </c>
      <c r="AG81" s="9" t="s">
        <v>54</v>
      </c>
      <c r="AH81" s="9">
        <v>0</v>
      </c>
      <c r="AI81" s="9">
        <v>0</v>
      </c>
      <c r="AJ81" s="10" t="s">
        <v>54</v>
      </c>
      <c r="AK81" s="10" t="s">
        <v>54</v>
      </c>
      <c r="AL81" s="10" t="s">
        <v>54</v>
      </c>
      <c r="AM81" s="10">
        <v>0</v>
      </c>
      <c r="AN81" s="10">
        <v>0</v>
      </c>
      <c r="AO81" s="11">
        <v>259580.186472926</v>
      </c>
      <c r="AP81" s="11">
        <v>240183.41876053199</v>
      </c>
      <c r="AQ81" s="11" t="s">
        <v>54</v>
      </c>
      <c r="AR81" s="11">
        <v>249881.80261672899</v>
      </c>
      <c r="AS81" s="11">
        <v>9698.3838561970042</v>
      </c>
      <c r="AT81" s="8">
        <v>1</v>
      </c>
      <c r="AU81" s="8">
        <v>33960.466408124405</v>
      </c>
      <c r="AV81" s="8">
        <v>10560.88887249558</v>
      </c>
      <c r="AW81" s="8">
        <f>AU81/AT81</f>
        <v>33960.466408124405</v>
      </c>
      <c r="AX81" s="14">
        <f t="shared" si="2"/>
        <v>15.051568652341091</v>
      </c>
      <c r="AY81" s="8">
        <f>AV81/AU81</f>
        <v>0.3109759667484745</v>
      </c>
      <c r="AZ81" s="8">
        <f t="shared" si="3"/>
        <v>-1.6851250064689971</v>
      </c>
    </row>
    <row r="82" spans="1:52" x14ac:dyDescent="0.25">
      <c r="A82" s="8" t="s">
        <v>49</v>
      </c>
      <c r="B82" s="8" t="s">
        <v>50</v>
      </c>
      <c r="C82" s="8" t="s">
        <v>51</v>
      </c>
      <c r="D82" s="8" t="s">
        <v>1272</v>
      </c>
      <c r="E82" s="8" t="s">
        <v>1273</v>
      </c>
      <c r="F82" s="8" t="s">
        <v>54</v>
      </c>
      <c r="G82" s="8">
        <v>0.02</v>
      </c>
      <c r="H82" s="8">
        <v>4</v>
      </c>
      <c r="I82" s="8">
        <v>1</v>
      </c>
      <c r="J82" s="8">
        <v>1</v>
      </c>
      <c r="K82" s="8">
        <v>1</v>
      </c>
      <c r="L82" s="8">
        <v>146</v>
      </c>
      <c r="M82" s="8">
        <v>16.3</v>
      </c>
      <c r="N82" s="8">
        <v>4.97</v>
      </c>
      <c r="O82" s="8">
        <v>0</v>
      </c>
      <c r="P82" s="8" t="s">
        <v>150</v>
      </c>
      <c r="Q82" s="8" t="s">
        <v>151</v>
      </c>
      <c r="R82" s="8" t="s">
        <v>266</v>
      </c>
      <c r="S82" s="8" t="s">
        <v>290</v>
      </c>
      <c r="T82" s="8" t="s">
        <v>1274</v>
      </c>
      <c r="U82" s="8" t="s">
        <v>1275</v>
      </c>
      <c r="V82" s="8" t="s">
        <v>1276</v>
      </c>
      <c r="W82" t="s">
        <v>187</v>
      </c>
      <c r="X82" t="s">
        <v>294</v>
      </c>
      <c r="Y82" t="s">
        <v>54</v>
      </c>
      <c r="Z82" t="s">
        <v>1277</v>
      </c>
      <c r="AA82">
        <v>4</v>
      </c>
      <c r="AB82" t="s">
        <v>54</v>
      </c>
      <c r="AC82">
        <v>0</v>
      </c>
      <c r="AD82" t="s">
        <v>54</v>
      </c>
      <c r="AE82" s="9" t="s">
        <v>54</v>
      </c>
      <c r="AF82" s="9" t="s">
        <v>54</v>
      </c>
      <c r="AG82" s="9" t="s">
        <v>54</v>
      </c>
      <c r="AH82" s="9">
        <v>0</v>
      </c>
      <c r="AI82" s="9">
        <v>0</v>
      </c>
      <c r="AJ82" s="10" t="s">
        <v>54</v>
      </c>
      <c r="AK82" s="10" t="s">
        <v>54</v>
      </c>
      <c r="AL82" s="10" t="s">
        <v>54</v>
      </c>
      <c r="AM82" s="10">
        <v>0</v>
      </c>
      <c r="AN82" s="10">
        <v>0</v>
      </c>
      <c r="AO82" s="11">
        <v>135576.05756545599</v>
      </c>
      <c r="AP82" s="11">
        <v>99515.016429108393</v>
      </c>
      <c r="AQ82" s="11">
        <v>99672.496062008096</v>
      </c>
      <c r="AR82" s="11">
        <v>111587.85668552417</v>
      </c>
      <c r="AS82" s="11">
        <v>16962.341348816633</v>
      </c>
      <c r="AT82" s="8">
        <v>1</v>
      </c>
      <c r="AU82" s="8">
        <v>4791.2829740944098</v>
      </c>
      <c r="AV82" s="8">
        <v>1</v>
      </c>
      <c r="AW82" s="8">
        <f>AU82/AT82</f>
        <v>4791.2829740944098</v>
      </c>
      <c r="AX82" s="14">
        <f t="shared" si="2"/>
        <v>12.22619630649535</v>
      </c>
      <c r="AY82" s="8">
        <f>AV82/AU82</f>
        <v>2.0871236481059813E-4</v>
      </c>
      <c r="AZ82" s="8">
        <f t="shared" si="3"/>
        <v>-12.22619630649535</v>
      </c>
    </row>
    <row r="83" spans="1:52" x14ac:dyDescent="0.25">
      <c r="A83" s="8" t="s">
        <v>49</v>
      </c>
      <c r="B83" s="8" t="s">
        <v>64</v>
      </c>
      <c r="C83" s="8" t="s">
        <v>51</v>
      </c>
      <c r="D83" s="8" t="s">
        <v>1278</v>
      </c>
      <c r="E83" s="8" t="s">
        <v>1279</v>
      </c>
      <c r="F83" s="8" t="s">
        <v>54</v>
      </c>
      <c r="G83" s="8">
        <v>1E-3</v>
      </c>
      <c r="H83" s="8">
        <v>11</v>
      </c>
      <c r="I83" s="8">
        <v>1</v>
      </c>
      <c r="J83" s="8">
        <v>8</v>
      </c>
      <c r="K83" s="8">
        <v>1</v>
      </c>
      <c r="L83" s="8">
        <v>103</v>
      </c>
      <c r="M83" s="8">
        <v>11.4</v>
      </c>
      <c r="N83" s="8">
        <v>9.64</v>
      </c>
      <c r="O83" s="8">
        <v>10.220000000000001</v>
      </c>
      <c r="P83" s="8" t="s">
        <v>1280</v>
      </c>
      <c r="Q83" s="8" t="s">
        <v>151</v>
      </c>
      <c r="R83" s="8" t="s">
        <v>1281</v>
      </c>
      <c r="S83" s="8" t="s">
        <v>1282</v>
      </c>
      <c r="T83" s="8" t="s">
        <v>1283</v>
      </c>
      <c r="U83" s="8" t="s">
        <v>1284</v>
      </c>
      <c r="V83" s="8" t="s">
        <v>1285</v>
      </c>
      <c r="W83" t="s">
        <v>217</v>
      </c>
      <c r="X83" t="s">
        <v>1286</v>
      </c>
      <c r="Y83" t="s">
        <v>1287</v>
      </c>
      <c r="Z83" t="s">
        <v>1288</v>
      </c>
      <c r="AA83">
        <v>11</v>
      </c>
      <c r="AB83">
        <v>3.25</v>
      </c>
      <c r="AC83">
        <v>7.45156482861401E-4</v>
      </c>
      <c r="AD83" t="s">
        <v>54</v>
      </c>
      <c r="AE83" s="9">
        <v>610555.51922304404</v>
      </c>
      <c r="AF83" s="9">
        <v>1084760.4640148301</v>
      </c>
      <c r="AG83" s="9">
        <v>736190.87709041103</v>
      </c>
      <c r="AH83" s="9">
        <v>810502.28677609505</v>
      </c>
      <c r="AI83" s="9">
        <v>200597.80926578838</v>
      </c>
      <c r="AJ83" s="10" t="s">
        <v>54</v>
      </c>
      <c r="AK83" s="10" t="s">
        <v>54</v>
      </c>
      <c r="AL83" s="10" t="s">
        <v>54</v>
      </c>
      <c r="AM83" s="10">
        <v>0</v>
      </c>
      <c r="AN83" s="10">
        <v>0</v>
      </c>
      <c r="AO83" s="11">
        <v>103277.021685082</v>
      </c>
      <c r="AP83" s="11">
        <v>77685.859502053296</v>
      </c>
      <c r="AQ83" s="11">
        <v>115787.40930596</v>
      </c>
      <c r="AR83" s="11">
        <v>98916.763497698426</v>
      </c>
      <c r="AS83" s="11">
        <v>15857.509534610155</v>
      </c>
      <c r="AT83" s="8">
        <v>548933.93230945396</v>
      </c>
      <c r="AU83" s="8">
        <v>165636092.46832231</v>
      </c>
      <c r="AV83" s="8">
        <v>250484.02845274602</v>
      </c>
      <c r="AW83" s="8">
        <f>AU83/AT83</f>
        <v>301.74139858956147</v>
      </c>
      <c r="AX83" s="14">
        <f t="shared" si="2"/>
        <v>8.237168836019146</v>
      </c>
      <c r="AY83" s="8">
        <f>AV83/AU83</f>
        <v>1.5122551173479945E-3</v>
      </c>
      <c r="AZ83" s="8">
        <f t="shared" si="3"/>
        <v>-9.3690827420042311</v>
      </c>
    </row>
    <row r="84" spans="1:52" x14ac:dyDescent="0.25">
      <c r="A84" s="8" t="s">
        <v>49</v>
      </c>
      <c r="B84" s="8" t="s">
        <v>64</v>
      </c>
      <c r="C84" s="8" t="s">
        <v>51</v>
      </c>
      <c r="D84" s="8" t="s">
        <v>1289</v>
      </c>
      <c r="E84" s="8" t="s">
        <v>1290</v>
      </c>
      <c r="F84" s="8" t="s">
        <v>54</v>
      </c>
      <c r="G84" s="8">
        <v>0.01</v>
      </c>
      <c r="H84" s="8">
        <v>6</v>
      </c>
      <c r="I84" s="8">
        <v>2</v>
      </c>
      <c r="J84" s="8">
        <v>4</v>
      </c>
      <c r="K84" s="8">
        <v>2</v>
      </c>
      <c r="L84" s="8">
        <v>328</v>
      </c>
      <c r="M84" s="8">
        <v>35.799999999999997</v>
      </c>
      <c r="N84" s="8">
        <v>8</v>
      </c>
      <c r="O84" s="8">
        <v>1.88</v>
      </c>
      <c r="P84" s="8" t="s">
        <v>701</v>
      </c>
      <c r="Q84" s="8" t="s">
        <v>151</v>
      </c>
      <c r="R84" s="8" t="s">
        <v>57</v>
      </c>
      <c r="S84" s="8" t="s">
        <v>1291</v>
      </c>
      <c r="T84" s="8" t="s">
        <v>1292</v>
      </c>
      <c r="U84" s="8" t="s">
        <v>1293</v>
      </c>
      <c r="V84" s="8" t="s">
        <v>1294</v>
      </c>
      <c r="W84" t="s">
        <v>1295</v>
      </c>
      <c r="X84" t="s">
        <v>1296</v>
      </c>
      <c r="Y84" t="s">
        <v>1264</v>
      </c>
      <c r="Z84" t="s">
        <v>54</v>
      </c>
      <c r="AA84">
        <v>2</v>
      </c>
      <c r="AB84">
        <v>2.99</v>
      </c>
      <c r="AC84">
        <v>1.4398848092152599E-3</v>
      </c>
      <c r="AD84" t="s">
        <v>54</v>
      </c>
      <c r="AE84" s="9" t="s">
        <v>54</v>
      </c>
      <c r="AF84" s="9" t="s">
        <v>54</v>
      </c>
      <c r="AG84" s="9" t="s">
        <v>54</v>
      </c>
      <c r="AH84" s="9">
        <v>0</v>
      </c>
      <c r="AI84" s="9">
        <v>0</v>
      </c>
      <c r="AJ84" s="10" t="s">
        <v>54</v>
      </c>
      <c r="AK84" s="10" t="s">
        <v>54</v>
      </c>
      <c r="AL84" s="10" t="s">
        <v>54</v>
      </c>
      <c r="AM84" s="10">
        <v>0</v>
      </c>
      <c r="AN84" s="10">
        <v>0</v>
      </c>
      <c r="AO84" s="11">
        <v>88473.964234603904</v>
      </c>
      <c r="AP84" s="11">
        <v>77729.464317244798</v>
      </c>
      <c r="AQ84" s="11">
        <v>80900.714538225599</v>
      </c>
      <c r="AR84" s="11">
        <v>82368.047696691428</v>
      </c>
      <c r="AS84" s="11">
        <v>4507.4656269336429</v>
      </c>
      <c r="AT84" s="8">
        <v>2082252.9022316535</v>
      </c>
      <c r="AU84" s="8">
        <v>498403302.0469107</v>
      </c>
      <c r="AV84" s="8">
        <v>10295527.577438673</v>
      </c>
      <c r="AW84" s="8">
        <f>AU84/AT84</f>
        <v>239.35771755330356</v>
      </c>
      <c r="AX84" s="14">
        <f t="shared" si="2"/>
        <v>7.9030245130514576</v>
      </c>
      <c r="AY84" s="8">
        <f>AV84/AU84</f>
        <v>2.0657021201817075E-2</v>
      </c>
      <c r="AZ84" s="8">
        <f t="shared" si="3"/>
        <v>-5.5972239610899894</v>
      </c>
    </row>
    <row r="85" spans="1:52" x14ac:dyDescent="0.25">
      <c r="A85" s="8" t="s">
        <v>49</v>
      </c>
      <c r="B85" s="8" t="s">
        <v>50</v>
      </c>
      <c r="C85" s="8" t="s">
        <v>51</v>
      </c>
      <c r="D85" s="8" t="s">
        <v>1297</v>
      </c>
      <c r="E85" s="8" t="s">
        <v>1298</v>
      </c>
      <c r="F85" s="8" t="s">
        <v>54</v>
      </c>
      <c r="G85" s="8">
        <v>2.1999999999999999E-2</v>
      </c>
      <c r="H85" s="8">
        <v>14</v>
      </c>
      <c r="I85" s="8">
        <v>1</v>
      </c>
      <c r="J85" s="8">
        <v>1</v>
      </c>
      <c r="K85" s="8">
        <v>1</v>
      </c>
      <c r="L85" s="8">
        <v>69</v>
      </c>
      <c r="M85" s="8">
        <v>7.9</v>
      </c>
      <c r="N85" s="8">
        <v>9.35</v>
      </c>
      <c r="O85" s="8">
        <v>0</v>
      </c>
      <c r="P85" s="8" t="s">
        <v>1280</v>
      </c>
      <c r="Q85" s="8" t="s">
        <v>151</v>
      </c>
      <c r="R85" s="8" t="s">
        <v>1281</v>
      </c>
      <c r="S85" s="8" t="s">
        <v>1299</v>
      </c>
      <c r="T85" s="8" t="s">
        <v>1300</v>
      </c>
      <c r="U85" s="8" t="s">
        <v>1301</v>
      </c>
      <c r="V85" s="8" t="s">
        <v>1302</v>
      </c>
      <c r="W85" t="s">
        <v>533</v>
      </c>
      <c r="X85" t="s">
        <v>1286</v>
      </c>
      <c r="Y85" t="s">
        <v>1303</v>
      </c>
      <c r="Z85" t="s">
        <v>1288</v>
      </c>
      <c r="AA85">
        <v>11</v>
      </c>
      <c r="AB85" t="s">
        <v>54</v>
      </c>
      <c r="AC85">
        <v>0</v>
      </c>
      <c r="AD85" t="s">
        <v>54</v>
      </c>
      <c r="AE85" s="9">
        <v>475039.66598720098</v>
      </c>
      <c r="AF85" s="9" t="s">
        <v>54</v>
      </c>
      <c r="AG85" s="9" t="s">
        <v>54</v>
      </c>
      <c r="AH85" s="9">
        <v>475039.66598720098</v>
      </c>
      <c r="AI85" s="9">
        <v>0</v>
      </c>
      <c r="AJ85" s="10" t="s">
        <v>54</v>
      </c>
      <c r="AK85" s="10" t="s">
        <v>54</v>
      </c>
      <c r="AL85" s="10" t="s">
        <v>54</v>
      </c>
      <c r="AM85" s="10">
        <v>0</v>
      </c>
      <c r="AN85" s="10">
        <v>0</v>
      </c>
      <c r="AO85" s="11">
        <v>31661.780088732499</v>
      </c>
      <c r="AP85" s="11">
        <v>21108.906588664999</v>
      </c>
      <c r="AQ85" s="11">
        <v>19390.583610632599</v>
      </c>
      <c r="AR85" s="11">
        <v>24053.756762676698</v>
      </c>
      <c r="AS85" s="11">
        <v>5425.2294981604618</v>
      </c>
      <c r="AT85" s="8">
        <v>21830888.5834179</v>
      </c>
      <c r="AU85" s="8">
        <v>1378119116.1084037</v>
      </c>
      <c r="AV85" s="8">
        <v>448187.56328765699</v>
      </c>
      <c r="AW85" s="8">
        <f>AU85/AT85</f>
        <v>63.127028056713293</v>
      </c>
      <c r="AX85" s="14">
        <f t="shared" si="2"/>
        <v>5.9801859272686748</v>
      </c>
      <c r="AY85" s="8">
        <f>AV85/AU85</f>
        <v>3.2521685393441875E-4</v>
      </c>
      <c r="AZ85" s="8">
        <f t="shared" si="3"/>
        <v>-11.586310354431879</v>
      </c>
    </row>
    <row r="86" spans="1:52" x14ac:dyDescent="0.25">
      <c r="A86" s="8" t="s">
        <v>49</v>
      </c>
      <c r="B86" s="8" t="s">
        <v>64</v>
      </c>
      <c r="C86" s="8" t="s">
        <v>51</v>
      </c>
      <c r="D86" s="8" t="s">
        <v>1304</v>
      </c>
      <c r="E86" s="8" t="s">
        <v>1305</v>
      </c>
      <c r="F86" s="8" t="s">
        <v>54</v>
      </c>
      <c r="G86" s="8">
        <v>2E-3</v>
      </c>
      <c r="H86" s="8">
        <v>14</v>
      </c>
      <c r="I86" s="8">
        <v>2</v>
      </c>
      <c r="J86" s="8">
        <v>4</v>
      </c>
      <c r="K86" s="8">
        <v>2</v>
      </c>
      <c r="L86" s="8">
        <v>213</v>
      </c>
      <c r="M86" s="8">
        <v>23.3</v>
      </c>
      <c r="N86" s="8">
        <v>9.9600000000000009</v>
      </c>
      <c r="O86" s="8">
        <v>6.62</v>
      </c>
      <c r="P86" s="8" t="s">
        <v>1280</v>
      </c>
      <c r="Q86" s="8" t="s">
        <v>1306</v>
      </c>
      <c r="R86" s="8" t="s">
        <v>1307</v>
      </c>
      <c r="S86" s="8" t="s">
        <v>1308</v>
      </c>
      <c r="T86" s="8" t="s">
        <v>1309</v>
      </c>
      <c r="U86" s="8" t="s">
        <v>1310</v>
      </c>
      <c r="V86" s="8" t="s">
        <v>1311</v>
      </c>
      <c r="W86" t="s">
        <v>1312</v>
      </c>
      <c r="X86" t="s">
        <v>1286</v>
      </c>
      <c r="Y86" t="s">
        <v>1313</v>
      </c>
      <c r="Z86" t="s">
        <v>1288</v>
      </c>
      <c r="AA86">
        <v>14</v>
      </c>
      <c r="AB86">
        <v>10.07</v>
      </c>
      <c r="AC86">
        <v>1.3513513513513499E-3</v>
      </c>
      <c r="AD86" t="s">
        <v>54</v>
      </c>
      <c r="AE86" s="9" t="s">
        <v>54</v>
      </c>
      <c r="AF86" s="9" t="s">
        <v>54</v>
      </c>
      <c r="AG86" s="9" t="s">
        <v>54</v>
      </c>
      <c r="AH86" s="9">
        <v>0</v>
      </c>
      <c r="AI86" s="9">
        <v>0</v>
      </c>
      <c r="AJ86" s="10" t="s">
        <v>54</v>
      </c>
      <c r="AK86" s="10" t="s">
        <v>54</v>
      </c>
      <c r="AL86" s="10" t="s">
        <v>54</v>
      </c>
      <c r="AM86" s="10">
        <v>0</v>
      </c>
      <c r="AN86" s="10">
        <v>0</v>
      </c>
      <c r="AO86" s="11" t="s">
        <v>54</v>
      </c>
      <c r="AP86" s="11" t="s">
        <v>54</v>
      </c>
      <c r="AQ86" s="11" t="s">
        <v>54</v>
      </c>
      <c r="AR86" s="11">
        <v>0</v>
      </c>
      <c r="AS86" s="11">
        <v>0</v>
      </c>
      <c r="AT86" s="8">
        <v>1178012.6197288521</v>
      </c>
      <c r="AU86" s="8">
        <v>55646397.960736997</v>
      </c>
      <c r="AV86" s="8">
        <v>10333.075535097345</v>
      </c>
      <c r="AW86" s="8">
        <f>AU86/AT86</f>
        <v>47.237522780991391</v>
      </c>
      <c r="AX86" s="14">
        <f t="shared" si="2"/>
        <v>5.5618614041337082</v>
      </c>
      <c r="AY86" s="8">
        <f>AV86/AU86</f>
        <v>1.8569172334188027E-4</v>
      </c>
      <c r="AZ86" s="8">
        <f t="shared" si="3"/>
        <v>-12.394802866697932</v>
      </c>
    </row>
    <row r="87" spans="1:52" x14ac:dyDescent="0.25">
      <c r="A87" s="8" t="s">
        <v>49</v>
      </c>
      <c r="B87" s="8" t="s">
        <v>64</v>
      </c>
      <c r="C87" s="8" t="s">
        <v>51</v>
      </c>
      <c r="D87" s="8" t="s">
        <v>1314</v>
      </c>
      <c r="E87" s="8" t="s">
        <v>1315</v>
      </c>
      <c r="F87" s="8" t="s">
        <v>54</v>
      </c>
      <c r="G87" s="8">
        <v>7.0000000000000001E-3</v>
      </c>
      <c r="H87" s="8">
        <v>12</v>
      </c>
      <c r="I87" s="8">
        <v>2</v>
      </c>
      <c r="J87" s="8">
        <v>6</v>
      </c>
      <c r="K87" s="8">
        <v>2</v>
      </c>
      <c r="L87" s="8">
        <v>169</v>
      </c>
      <c r="M87" s="8">
        <v>19.600000000000001</v>
      </c>
      <c r="N87" s="8">
        <v>9.51</v>
      </c>
      <c r="O87" s="8">
        <v>2.4</v>
      </c>
      <c r="P87" s="8" t="s">
        <v>232</v>
      </c>
      <c r="Q87" s="8" t="s">
        <v>1306</v>
      </c>
      <c r="R87" s="8" t="s">
        <v>1307</v>
      </c>
      <c r="S87" s="8" t="s">
        <v>1316</v>
      </c>
      <c r="T87" s="8" t="s">
        <v>1317</v>
      </c>
      <c r="U87" s="8" t="s">
        <v>1318</v>
      </c>
      <c r="V87" s="8" t="s">
        <v>1319</v>
      </c>
      <c r="W87" t="s">
        <v>187</v>
      </c>
      <c r="X87" t="s">
        <v>1320</v>
      </c>
      <c r="Y87" t="s">
        <v>1321</v>
      </c>
      <c r="Z87" t="s">
        <v>1322</v>
      </c>
      <c r="AA87">
        <v>17</v>
      </c>
      <c r="AB87">
        <v>5.65</v>
      </c>
      <c r="AC87">
        <v>9.3196644920782805E-4</v>
      </c>
      <c r="AD87" t="s">
        <v>54</v>
      </c>
      <c r="AE87" s="9">
        <v>2977223.5280603599</v>
      </c>
      <c r="AF87" s="9">
        <v>5113126.9909962798</v>
      </c>
      <c r="AG87" s="9">
        <v>3299625.3743305099</v>
      </c>
      <c r="AH87" s="9">
        <v>3796658.6311290502</v>
      </c>
      <c r="AI87" s="9">
        <v>940142.69999053318</v>
      </c>
      <c r="AJ87" s="10" t="s">
        <v>54</v>
      </c>
      <c r="AK87" s="10" t="s">
        <v>54</v>
      </c>
      <c r="AL87" s="10" t="s">
        <v>54</v>
      </c>
      <c r="AM87" s="10">
        <v>0</v>
      </c>
      <c r="AN87" s="10">
        <v>0</v>
      </c>
      <c r="AO87" s="11">
        <v>281281.11560120399</v>
      </c>
      <c r="AP87" s="11">
        <v>143141.17054967201</v>
      </c>
      <c r="AQ87" s="11">
        <v>166001.78715158501</v>
      </c>
      <c r="AR87" s="11">
        <v>196808.02443415366</v>
      </c>
      <c r="AS87" s="11">
        <v>60456.206168005228</v>
      </c>
      <c r="AT87" s="8">
        <v>824007.16435830027</v>
      </c>
      <c r="AU87" s="8">
        <v>26474578.018936899</v>
      </c>
      <c r="AV87" s="8">
        <v>347159.69025245734</v>
      </c>
      <c r="AW87" s="8">
        <f>AU87/AT87</f>
        <v>32.12906290633299</v>
      </c>
      <c r="AX87" s="14">
        <f t="shared" si="2"/>
        <v>5.0058069978846191</v>
      </c>
      <c r="AY87" s="8">
        <f>AV87/AU87</f>
        <v>1.311294518100114E-2</v>
      </c>
      <c r="AZ87" s="8">
        <f t="shared" si="3"/>
        <v>-6.2528644370278359</v>
      </c>
    </row>
    <row r="88" spans="1:52" x14ac:dyDescent="0.25">
      <c r="A88" s="8" t="s">
        <v>49</v>
      </c>
      <c r="B88" s="8" t="s">
        <v>64</v>
      </c>
      <c r="C88" s="8" t="s">
        <v>51</v>
      </c>
      <c r="D88" s="8" t="s">
        <v>1323</v>
      </c>
      <c r="E88" s="8" t="s">
        <v>1324</v>
      </c>
      <c r="F88" s="8" t="s">
        <v>54</v>
      </c>
      <c r="G88" s="8">
        <v>0.01</v>
      </c>
      <c r="H88" s="8">
        <v>4</v>
      </c>
      <c r="I88" s="8">
        <v>2</v>
      </c>
      <c r="J88" s="8">
        <v>4</v>
      </c>
      <c r="K88" s="8">
        <v>2</v>
      </c>
      <c r="L88" s="8">
        <v>490</v>
      </c>
      <c r="M88" s="8">
        <v>54.9</v>
      </c>
      <c r="N88" s="8">
        <v>10.130000000000001</v>
      </c>
      <c r="O88" s="8">
        <v>1.87</v>
      </c>
      <c r="P88" s="8" t="s">
        <v>1325</v>
      </c>
      <c r="Q88" s="8" t="s">
        <v>1326</v>
      </c>
      <c r="R88" s="8" t="s">
        <v>69</v>
      </c>
      <c r="S88" s="8" t="s">
        <v>1327</v>
      </c>
      <c r="T88" s="8" t="s">
        <v>1328</v>
      </c>
      <c r="U88" s="8" t="s">
        <v>1329</v>
      </c>
      <c r="V88" s="8" t="s">
        <v>1330</v>
      </c>
      <c r="W88" t="s">
        <v>187</v>
      </c>
      <c r="X88" t="s">
        <v>1331</v>
      </c>
      <c r="Y88" t="s">
        <v>54</v>
      </c>
      <c r="Z88" t="s">
        <v>54</v>
      </c>
      <c r="AA88">
        <v>1</v>
      </c>
      <c r="AB88">
        <v>3.13</v>
      </c>
      <c r="AC88">
        <v>7.3421439060205598E-4</v>
      </c>
      <c r="AD88" t="s">
        <v>54</v>
      </c>
      <c r="AE88" s="9" t="s">
        <v>54</v>
      </c>
      <c r="AF88" s="9" t="s">
        <v>54</v>
      </c>
      <c r="AG88" s="9" t="s">
        <v>54</v>
      </c>
      <c r="AH88" s="9">
        <v>0</v>
      </c>
      <c r="AI88" s="9">
        <v>0</v>
      </c>
      <c r="AJ88" s="10" t="s">
        <v>54</v>
      </c>
      <c r="AK88" s="10" t="s">
        <v>54</v>
      </c>
      <c r="AL88" s="10" t="s">
        <v>54</v>
      </c>
      <c r="AM88" s="10">
        <v>0</v>
      </c>
      <c r="AN88" s="10">
        <v>0</v>
      </c>
      <c r="AO88" s="11" t="s">
        <v>54</v>
      </c>
      <c r="AP88" s="11" t="s">
        <v>54</v>
      </c>
      <c r="AQ88" s="11" t="s">
        <v>54</v>
      </c>
      <c r="AR88" s="11">
        <v>0</v>
      </c>
      <c r="AS88" s="11">
        <v>0</v>
      </c>
      <c r="AT88" s="8">
        <v>341753.9226701085</v>
      </c>
      <c r="AU88" s="8">
        <v>9592548.2815428041</v>
      </c>
      <c r="AV88" s="8">
        <v>104730.90973487102</v>
      </c>
      <c r="AW88" s="8">
        <f>AU88/AT88</f>
        <v>28.068582817123627</v>
      </c>
      <c r="AX88" s="14">
        <f t="shared" si="2"/>
        <v>4.8108843188973331</v>
      </c>
      <c r="AY88" s="8">
        <f>AV88/AU88</f>
        <v>1.0917944498271191E-2</v>
      </c>
      <c r="AZ88" s="8">
        <f t="shared" si="3"/>
        <v>-6.5171549215466555</v>
      </c>
    </row>
    <row r="89" spans="1:52" x14ac:dyDescent="0.25">
      <c r="A89" s="8" t="s">
        <v>49</v>
      </c>
      <c r="B89" s="8" t="s">
        <v>64</v>
      </c>
      <c r="C89" s="8" t="s">
        <v>51</v>
      </c>
      <c r="D89" s="8" t="s">
        <v>1332</v>
      </c>
      <c r="E89" s="8" t="s">
        <v>1333</v>
      </c>
      <c r="F89" s="8" t="s">
        <v>54</v>
      </c>
      <c r="G89" s="8">
        <v>1E-3</v>
      </c>
      <c r="H89" s="8">
        <v>6</v>
      </c>
      <c r="I89" s="8">
        <v>2</v>
      </c>
      <c r="J89" s="8">
        <v>7</v>
      </c>
      <c r="K89" s="8">
        <v>2</v>
      </c>
      <c r="L89" s="8">
        <v>364</v>
      </c>
      <c r="M89" s="8">
        <v>39.799999999999997</v>
      </c>
      <c r="N89" s="8">
        <v>8.3800000000000008</v>
      </c>
      <c r="O89" s="8">
        <v>10.61</v>
      </c>
      <c r="P89" s="8" t="s">
        <v>1334</v>
      </c>
      <c r="Q89" s="8" t="s">
        <v>1326</v>
      </c>
      <c r="R89" s="8" t="s">
        <v>849</v>
      </c>
      <c r="S89" s="8" t="s">
        <v>1335</v>
      </c>
      <c r="T89" s="8" t="s">
        <v>1336</v>
      </c>
      <c r="U89" s="8" t="s">
        <v>1337</v>
      </c>
      <c r="V89" s="8" t="s">
        <v>1338</v>
      </c>
      <c r="W89" t="s">
        <v>99</v>
      </c>
      <c r="X89" t="s">
        <v>54</v>
      </c>
      <c r="Y89" t="s">
        <v>1339</v>
      </c>
      <c r="Z89" t="s">
        <v>209</v>
      </c>
      <c r="AA89">
        <v>6</v>
      </c>
      <c r="AB89">
        <v>9.24</v>
      </c>
      <c r="AC89">
        <v>1.27064803049555E-3</v>
      </c>
      <c r="AD89" t="s">
        <v>54</v>
      </c>
      <c r="AE89" s="9" t="s">
        <v>54</v>
      </c>
      <c r="AF89" s="9" t="s">
        <v>54</v>
      </c>
      <c r="AG89" s="9" t="s">
        <v>54</v>
      </c>
      <c r="AH89" s="9">
        <v>0</v>
      </c>
      <c r="AI89" s="9">
        <v>0</v>
      </c>
      <c r="AJ89" s="10" t="s">
        <v>54</v>
      </c>
      <c r="AK89" s="10" t="s">
        <v>54</v>
      </c>
      <c r="AL89" s="10" t="s">
        <v>54</v>
      </c>
      <c r="AM89" s="10">
        <v>0</v>
      </c>
      <c r="AN89" s="10">
        <v>0</v>
      </c>
      <c r="AO89" s="11">
        <v>173523.61923985701</v>
      </c>
      <c r="AP89" s="11">
        <v>100674.403199708</v>
      </c>
      <c r="AQ89" s="11">
        <v>126040.035867185</v>
      </c>
      <c r="AR89" s="11">
        <v>133412.68610225001</v>
      </c>
      <c r="AS89" s="11">
        <v>30194.028637381562</v>
      </c>
      <c r="AT89" s="8">
        <v>486924.2028907155</v>
      </c>
      <c r="AU89" s="8">
        <v>12677293.535475368</v>
      </c>
      <c r="AV89" s="8">
        <v>251239.93202483433</v>
      </c>
      <c r="AW89" s="8">
        <f>AU89/AT89</f>
        <v>26.035455744886519</v>
      </c>
      <c r="AX89" s="14">
        <f t="shared" si="2"/>
        <v>4.7024057558937251</v>
      </c>
      <c r="AY89" s="8">
        <f>AV89/AU89</f>
        <v>1.9818104812496434E-2</v>
      </c>
      <c r="AZ89" s="8">
        <f t="shared" si="3"/>
        <v>-5.6570371842807097</v>
      </c>
    </row>
    <row r="90" spans="1:52" x14ac:dyDescent="0.25">
      <c r="A90" s="8" t="s">
        <v>49</v>
      </c>
      <c r="B90" s="8" t="s">
        <v>50</v>
      </c>
      <c r="C90" s="8" t="s">
        <v>51</v>
      </c>
      <c r="D90" s="8" t="s">
        <v>1340</v>
      </c>
      <c r="E90" s="8" t="s">
        <v>1341</v>
      </c>
      <c r="F90" s="8" t="s">
        <v>54</v>
      </c>
      <c r="G90" s="8">
        <v>2.1000000000000001E-2</v>
      </c>
      <c r="H90" s="8">
        <v>4</v>
      </c>
      <c r="I90" s="8">
        <v>1</v>
      </c>
      <c r="J90" s="8">
        <v>1</v>
      </c>
      <c r="K90" s="8">
        <v>1</v>
      </c>
      <c r="L90" s="8">
        <v>227</v>
      </c>
      <c r="M90" s="8">
        <v>25.6</v>
      </c>
      <c r="N90" s="8">
        <v>9.16</v>
      </c>
      <c r="O90" s="8">
        <v>0</v>
      </c>
      <c r="P90" s="8" t="s">
        <v>1342</v>
      </c>
      <c r="Q90" s="8" t="s">
        <v>1343</v>
      </c>
      <c r="R90" s="8" t="s">
        <v>280</v>
      </c>
      <c r="S90" s="8" t="s">
        <v>1344</v>
      </c>
      <c r="T90" s="8" t="s">
        <v>1345</v>
      </c>
      <c r="U90" s="8" t="s">
        <v>1346</v>
      </c>
      <c r="V90" s="8" t="s">
        <v>1347</v>
      </c>
      <c r="W90" t="s">
        <v>157</v>
      </c>
      <c r="X90" t="s">
        <v>54</v>
      </c>
      <c r="Y90" t="s">
        <v>1348</v>
      </c>
      <c r="Z90" t="s">
        <v>1349</v>
      </c>
      <c r="AA90">
        <v>3</v>
      </c>
      <c r="AB90" t="s">
        <v>54</v>
      </c>
      <c r="AC90">
        <v>0</v>
      </c>
      <c r="AD90" t="s">
        <v>54</v>
      </c>
      <c r="AE90" s="9" t="s">
        <v>54</v>
      </c>
      <c r="AF90" s="9" t="s">
        <v>54</v>
      </c>
      <c r="AG90" s="9" t="s">
        <v>54</v>
      </c>
      <c r="AH90" s="9">
        <v>0</v>
      </c>
      <c r="AI90" s="9">
        <v>0</v>
      </c>
      <c r="AJ90" s="10" t="s">
        <v>54</v>
      </c>
      <c r="AK90" s="10" t="s">
        <v>54</v>
      </c>
      <c r="AL90" s="10" t="s">
        <v>54</v>
      </c>
      <c r="AM90" s="10">
        <v>0</v>
      </c>
      <c r="AN90" s="10">
        <v>0</v>
      </c>
      <c r="AO90" s="11" t="s">
        <v>54</v>
      </c>
      <c r="AP90" s="11" t="s">
        <v>54</v>
      </c>
      <c r="AQ90" s="11" t="s">
        <v>54</v>
      </c>
      <c r="AR90" s="11">
        <v>0</v>
      </c>
      <c r="AS90" s="11">
        <v>0</v>
      </c>
      <c r="AT90" s="8">
        <v>13184702.952249853</v>
      </c>
      <c r="AU90" s="8">
        <v>336290619.91947967</v>
      </c>
      <c r="AV90" s="8">
        <v>39549.762219479337</v>
      </c>
      <c r="AW90" s="8">
        <f>AU90/AT90</f>
        <v>25.506120322725561</v>
      </c>
      <c r="AX90" s="14">
        <f t="shared" si="2"/>
        <v>4.6727715654925674</v>
      </c>
      <c r="AY90" s="8">
        <f>AV90/AU90</f>
        <v>1.1760590357515473E-4</v>
      </c>
      <c r="AZ90" s="8">
        <f t="shared" si="3"/>
        <v>-13.053751897225288</v>
      </c>
    </row>
    <row r="91" spans="1:52" x14ac:dyDescent="0.25">
      <c r="A91" s="8" t="s">
        <v>49</v>
      </c>
      <c r="B91" s="8" t="s">
        <v>64</v>
      </c>
      <c r="C91" s="8" t="s">
        <v>51</v>
      </c>
      <c r="D91" s="8" t="s">
        <v>1350</v>
      </c>
      <c r="E91" s="8" t="s">
        <v>1351</v>
      </c>
      <c r="F91" s="8" t="s">
        <v>54</v>
      </c>
      <c r="G91" s="8">
        <v>7.0000000000000001E-3</v>
      </c>
      <c r="H91" s="8">
        <v>2</v>
      </c>
      <c r="I91" s="8">
        <v>1</v>
      </c>
      <c r="J91" s="8">
        <v>2</v>
      </c>
      <c r="K91" s="8">
        <v>1</v>
      </c>
      <c r="L91" s="8">
        <v>533</v>
      </c>
      <c r="M91" s="8">
        <v>61.2</v>
      </c>
      <c r="N91" s="8">
        <v>8.84</v>
      </c>
      <c r="O91" s="8">
        <v>3.4</v>
      </c>
      <c r="P91" s="8" t="s">
        <v>411</v>
      </c>
      <c r="Q91" s="8" t="s">
        <v>472</v>
      </c>
      <c r="R91" s="8" t="s">
        <v>1075</v>
      </c>
      <c r="S91" s="8" t="s">
        <v>1352</v>
      </c>
      <c r="T91" s="8" t="s">
        <v>1353</v>
      </c>
      <c r="U91" s="8" t="s">
        <v>1354</v>
      </c>
      <c r="V91" s="8" t="s">
        <v>1355</v>
      </c>
      <c r="W91" t="s">
        <v>111</v>
      </c>
      <c r="X91" t="s">
        <v>54</v>
      </c>
      <c r="Y91" t="s">
        <v>54</v>
      </c>
      <c r="Z91" t="s">
        <v>1356</v>
      </c>
      <c r="AA91">
        <v>3</v>
      </c>
      <c r="AB91" t="s">
        <v>54</v>
      </c>
      <c r="AC91">
        <v>0</v>
      </c>
      <c r="AD91" t="s">
        <v>54</v>
      </c>
      <c r="AE91" s="9" t="s">
        <v>54</v>
      </c>
      <c r="AF91" s="9" t="s">
        <v>54</v>
      </c>
      <c r="AG91" s="9" t="s">
        <v>54</v>
      </c>
      <c r="AH91" s="9">
        <v>0</v>
      </c>
      <c r="AI91" s="9">
        <v>0</v>
      </c>
      <c r="AJ91" s="10" t="s">
        <v>54</v>
      </c>
      <c r="AK91" s="10" t="s">
        <v>54</v>
      </c>
      <c r="AL91" s="10" t="s">
        <v>54</v>
      </c>
      <c r="AM91" s="10">
        <v>0</v>
      </c>
      <c r="AN91" s="10">
        <v>0</v>
      </c>
      <c r="AO91" s="11">
        <v>37429.285487403402</v>
      </c>
      <c r="AP91" s="11">
        <v>161251.94341407699</v>
      </c>
      <c r="AQ91" s="11">
        <v>17356.561486128499</v>
      </c>
      <c r="AR91" s="11">
        <v>72012.596795869627</v>
      </c>
      <c r="AS91" s="11">
        <v>63631.618455194941</v>
      </c>
      <c r="AT91" s="8">
        <v>397385023.05576801</v>
      </c>
      <c r="AU91" s="8">
        <v>9275413575.1137562</v>
      </c>
      <c r="AV91" s="8">
        <v>1216541376.8707068</v>
      </c>
      <c r="AW91" s="8">
        <f>AU91/AT91</f>
        <v>23.341125198400011</v>
      </c>
      <c r="AX91" s="14">
        <f t="shared" si="2"/>
        <v>4.5448022051624299</v>
      </c>
      <c r="AY91" s="8">
        <f>AV91/AU91</f>
        <v>0.13115764240795988</v>
      </c>
      <c r="AZ91" s="8">
        <f t="shared" si="3"/>
        <v>-2.930626220621626</v>
      </c>
    </row>
    <row r="92" spans="1:52" x14ac:dyDescent="0.25">
      <c r="A92" s="8" t="s">
        <v>49</v>
      </c>
      <c r="B92" s="8" t="s">
        <v>50</v>
      </c>
      <c r="C92" s="8" t="s">
        <v>51</v>
      </c>
      <c r="D92" s="8" t="s">
        <v>1357</v>
      </c>
      <c r="E92" s="8" t="s">
        <v>1358</v>
      </c>
      <c r="F92" s="8" t="s">
        <v>54</v>
      </c>
      <c r="G92" s="8">
        <v>2.1000000000000001E-2</v>
      </c>
      <c r="H92" s="8">
        <v>2</v>
      </c>
      <c r="I92" s="8">
        <v>1</v>
      </c>
      <c r="J92" s="8">
        <v>1</v>
      </c>
      <c r="K92" s="8">
        <v>1</v>
      </c>
      <c r="L92" s="8">
        <v>856</v>
      </c>
      <c r="M92" s="8">
        <v>95.7</v>
      </c>
      <c r="N92" s="8">
        <v>6.92</v>
      </c>
      <c r="O92" s="8">
        <v>0</v>
      </c>
      <c r="P92" s="8" t="s">
        <v>804</v>
      </c>
      <c r="Q92" s="8" t="s">
        <v>472</v>
      </c>
      <c r="R92" s="8" t="s">
        <v>69</v>
      </c>
      <c r="S92" s="8" t="s">
        <v>1359</v>
      </c>
      <c r="T92" s="8" t="s">
        <v>1360</v>
      </c>
      <c r="U92" s="8" t="s">
        <v>1361</v>
      </c>
      <c r="V92" s="8" t="s">
        <v>1362</v>
      </c>
      <c r="W92" t="s">
        <v>99</v>
      </c>
      <c r="X92" t="s">
        <v>54</v>
      </c>
      <c r="Y92" t="s">
        <v>1363</v>
      </c>
      <c r="Z92" t="s">
        <v>1364</v>
      </c>
      <c r="AA92">
        <v>5</v>
      </c>
      <c r="AB92" t="s">
        <v>54</v>
      </c>
      <c r="AC92">
        <v>0</v>
      </c>
      <c r="AD92" t="s">
        <v>54</v>
      </c>
      <c r="AE92" s="9" t="s">
        <v>54</v>
      </c>
      <c r="AF92" s="9">
        <v>953951.60372115904</v>
      </c>
      <c r="AG92" s="9">
        <v>3149191.99374669</v>
      </c>
      <c r="AH92" s="9">
        <v>2051571.7987339245</v>
      </c>
      <c r="AI92" s="9">
        <v>1097620.1950127655</v>
      </c>
      <c r="AJ92" s="10" t="s">
        <v>54</v>
      </c>
      <c r="AK92" s="10" t="s">
        <v>54</v>
      </c>
      <c r="AL92" s="10" t="s">
        <v>54</v>
      </c>
      <c r="AM92" s="10">
        <v>0</v>
      </c>
      <c r="AN92" s="10">
        <v>0</v>
      </c>
      <c r="AO92" s="11">
        <v>38819.392660623802</v>
      </c>
      <c r="AP92" s="11" t="s">
        <v>54</v>
      </c>
      <c r="AQ92" s="11" t="s">
        <v>54</v>
      </c>
      <c r="AR92" s="11">
        <v>38819.392660623802</v>
      </c>
      <c r="AS92" s="11">
        <v>0</v>
      </c>
      <c r="AT92" s="8">
        <v>19901.123508257398</v>
      </c>
      <c r="AU92" s="8">
        <v>453573.33458908572</v>
      </c>
      <c r="AV92" s="8">
        <v>4155987.5866209199</v>
      </c>
      <c r="AW92" s="8">
        <f>AU92/AT92</f>
        <v>22.791343132004005</v>
      </c>
      <c r="AX92" s="14">
        <f t="shared" si="2"/>
        <v>4.5104140424297334</v>
      </c>
      <c r="AY92" s="8">
        <f>AV92/AU92</f>
        <v>9.1627687734025027</v>
      </c>
      <c r="AZ92" s="8">
        <f t="shared" si="3"/>
        <v>3.1957836127408852</v>
      </c>
    </row>
    <row r="93" spans="1:52" x14ac:dyDescent="0.25">
      <c r="A93" s="8" t="s">
        <v>49</v>
      </c>
      <c r="B93" s="8" t="s">
        <v>50</v>
      </c>
      <c r="C93" s="8" t="s">
        <v>51</v>
      </c>
      <c r="D93" s="8" t="s">
        <v>1365</v>
      </c>
      <c r="E93" s="8" t="s">
        <v>1366</v>
      </c>
      <c r="F93" s="8" t="s">
        <v>54</v>
      </c>
      <c r="G93" s="8">
        <v>1.7000000000000001E-2</v>
      </c>
      <c r="H93" s="8">
        <v>3</v>
      </c>
      <c r="I93" s="8">
        <v>1</v>
      </c>
      <c r="J93" s="8">
        <v>1</v>
      </c>
      <c r="K93" s="8">
        <v>1</v>
      </c>
      <c r="L93" s="8">
        <v>275</v>
      </c>
      <c r="M93" s="8">
        <v>30.4</v>
      </c>
      <c r="N93" s="8">
        <v>8.75</v>
      </c>
      <c r="O93" s="8">
        <v>1.73</v>
      </c>
      <c r="P93" s="8" t="s">
        <v>1367</v>
      </c>
      <c r="Q93" s="8" t="s">
        <v>472</v>
      </c>
      <c r="R93" s="8" t="s">
        <v>1368</v>
      </c>
      <c r="S93" s="8" t="s">
        <v>1369</v>
      </c>
      <c r="T93" s="8" t="s">
        <v>1370</v>
      </c>
      <c r="U93" s="8" t="s">
        <v>1371</v>
      </c>
      <c r="V93" s="8" t="s">
        <v>1372</v>
      </c>
      <c r="W93" t="s">
        <v>372</v>
      </c>
      <c r="X93" t="s">
        <v>54</v>
      </c>
      <c r="Y93" t="s">
        <v>54</v>
      </c>
      <c r="Z93" t="s">
        <v>54</v>
      </c>
      <c r="AA93">
        <v>0</v>
      </c>
      <c r="AB93" t="s">
        <v>54</v>
      </c>
      <c r="AC93">
        <v>0</v>
      </c>
      <c r="AD93" t="s">
        <v>54</v>
      </c>
      <c r="AE93" s="9" t="s">
        <v>54</v>
      </c>
      <c r="AF93" s="9">
        <v>603811.37104258104</v>
      </c>
      <c r="AG93" s="9">
        <v>270826.42785596399</v>
      </c>
      <c r="AH93" s="9">
        <v>437318.89944927255</v>
      </c>
      <c r="AI93" s="9">
        <v>166492.47159330847</v>
      </c>
      <c r="AJ93" s="10" t="s">
        <v>54</v>
      </c>
      <c r="AK93" s="10" t="s">
        <v>54</v>
      </c>
      <c r="AL93" s="10" t="s">
        <v>54</v>
      </c>
      <c r="AM93" s="10">
        <v>0</v>
      </c>
      <c r="AN93" s="10">
        <v>0</v>
      </c>
      <c r="AO93" s="11">
        <v>34032.121887961599</v>
      </c>
      <c r="AP93" s="11" t="s">
        <v>54</v>
      </c>
      <c r="AQ93" s="11">
        <v>27422.370280497598</v>
      </c>
      <c r="AR93" s="11">
        <v>30727.246084229599</v>
      </c>
      <c r="AS93" s="11">
        <v>3304.8758037319908</v>
      </c>
      <c r="AT93" s="8">
        <v>16291266.878672997</v>
      </c>
      <c r="AU93" s="8">
        <v>303233314.12047905</v>
      </c>
      <c r="AV93" s="8">
        <v>139032.06450184135</v>
      </c>
      <c r="AW93" s="8">
        <f>AU93/AT93</f>
        <v>18.613243302609188</v>
      </c>
      <c r="AX93" s="14">
        <f t="shared" si="2"/>
        <v>4.2182575575336116</v>
      </c>
      <c r="AY93" s="8">
        <f>AV93/AU93</f>
        <v>4.5849864783195247E-4</v>
      </c>
      <c r="AZ93" s="8">
        <f t="shared" si="3"/>
        <v>-11.090794900405267</v>
      </c>
    </row>
    <row r="94" spans="1:52" x14ac:dyDescent="0.25">
      <c r="A94" s="8" t="s">
        <v>49</v>
      </c>
      <c r="B94" s="8" t="s">
        <v>64</v>
      </c>
      <c r="C94" s="8" t="s">
        <v>51</v>
      </c>
      <c r="D94" s="8" t="s">
        <v>1373</v>
      </c>
      <c r="E94" s="8" t="s">
        <v>1374</v>
      </c>
      <c r="F94" s="8" t="s">
        <v>54</v>
      </c>
      <c r="G94" s="8">
        <v>0</v>
      </c>
      <c r="H94" s="8">
        <v>82</v>
      </c>
      <c r="I94" s="8">
        <v>32</v>
      </c>
      <c r="J94" s="8">
        <v>2423</v>
      </c>
      <c r="K94" s="8">
        <v>5</v>
      </c>
      <c r="L94" s="8">
        <v>375</v>
      </c>
      <c r="M94" s="8">
        <v>41.7</v>
      </c>
      <c r="N94" s="8">
        <v>5.48</v>
      </c>
      <c r="O94" s="8">
        <v>1464.1</v>
      </c>
      <c r="P94" s="8" t="s">
        <v>1375</v>
      </c>
      <c r="Q94" s="8" t="s">
        <v>172</v>
      </c>
      <c r="R94" s="8" t="s">
        <v>1376</v>
      </c>
      <c r="S94" s="8" t="s">
        <v>1377</v>
      </c>
      <c r="T94" s="8" t="s">
        <v>1378</v>
      </c>
      <c r="U94" s="8" t="s">
        <v>1379</v>
      </c>
      <c r="V94" s="8" t="s">
        <v>1380</v>
      </c>
      <c r="W94" t="s">
        <v>62</v>
      </c>
      <c r="X94" t="s">
        <v>1381</v>
      </c>
      <c r="Y94" t="s">
        <v>1382</v>
      </c>
      <c r="Z94" t="s">
        <v>1383</v>
      </c>
      <c r="AA94">
        <v>102</v>
      </c>
      <c r="AB94">
        <v>338.38</v>
      </c>
      <c r="AC94">
        <v>0</v>
      </c>
      <c r="AD94" t="s">
        <v>1055</v>
      </c>
      <c r="AE94" s="9">
        <v>20818872478.9049</v>
      </c>
      <c r="AF94" s="9">
        <v>27405194196.2705</v>
      </c>
      <c r="AG94" s="9">
        <v>24308400558.7383</v>
      </c>
      <c r="AH94" s="9">
        <v>24177489077.971233</v>
      </c>
      <c r="AI94" s="9">
        <v>2690447522.0067172</v>
      </c>
      <c r="AJ94" s="10">
        <v>23940019345.0424</v>
      </c>
      <c r="AK94" s="10">
        <v>34400844937.075798</v>
      </c>
      <c r="AL94" s="10">
        <v>33485599424.346802</v>
      </c>
      <c r="AM94" s="10">
        <v>30608821235.488331</v>
      </c>
      <c r="AN94" s="10">
        <v>4730335264.9083967</v>
      </c>
      <c r="AO94" s="11">
        <v>170335318.84668499</v>
      </c>
      <c r="AP94" s="11">
        <v>142205582.56654599</v>
      </c>
      <c r="AQ94" s="11">
        <v>139443982.60021701</v>
      </c>
      <c r="AR94" s="11">
        <v>150661628.00448266</v>
      </c>
      <c r="AS94" s="11">
        <v>13957009.997594371</v>
      </c>
      <c r="AT94" s="8">
        <v>5370292.0544750998</v>
      </c>
      <c r="AU94" s="8">
        <v>97292126.635772347</v>
      </c>
      <c r="AV94" s="8">
        <v>1</v>
      </c>
      <c r="AW94" s="8">
        <f>AU94/AT94</f>
        <v>18.116729155297648</v>
      </c>
      <c r="AX94" s="14">
        <f t="shared" si="2"/>
        <v>4.1792506056036602</v>
      </c>
      <c r="AY94" s="8">
        <f>AV94/AU94</f>
        <v>1.0278323997826153E-8</v>
      </c>
      <c r="AZ94" s="8">
        <f t="shared" si="3"/>
        <v>-26.535819723862097</v>
      </c>
    </row>
    <row r="95" spans="1:52" x14ac:dyDescent="0.25">
      <c r="A95" s="8" t="s">
        <v>49</v>
      </c>
      <c r="B95" s="8" t="s">
        <v>64</v>
      </c>
      <c r="C95" s="8" t="s">
        <v>51</v>
      </c>
      <c r="D95" s="8" t="s">
        <v>1384</v>
      </c>
      <c r="E95" s="8" t="s">
        <v>1385</v>
      </c>
      <c r="F95" s="8" t="s">
        <v>54</v>
      </c>
      <c r="G95" s="8">
        <v>0</v>
      </c>
      <c r="H95" s="8">
        <v>56</v>
      </c>
      <c r="I95" s="8">
        <v>145</v>
      </c>
      <c r="J95" s="8">
        <v>1743</v>
      </c>
      <c r="K95" s="8">
        <v>30</v>
      </c>
      <c r="L95" s="8">
        <v>2472</v>
      </c>
      <c r="M95" s="8">
        <v>284.39999999999998</v>
      </c>
      <c r="N95" s="8">
        <v>5.35</v>
      </c>
      <c r="O95" s="8">
        <v>1581.81</v>
      </c>
      <c r="P95" s="8" t="s">
        <v>1386</v>
      </c>
      <c r="Q95" s="8" t="s">
        <v>1387</v>
      </c>
      <c r="R95" s="8" t="s">
        <v>1388</v>
      </c>
      <c r="S95" s="8" t="s">
        <v>1389</v>
      </c>
      <c r="T95" s="8" t="s">
        <v>1390</v>
      </c>
      <c r="U95" s="8" t="s">
        <v>1391</v>
      </c>
      <c r="V95" s="8" t="s">
        <v>1392</v>
      </c>
      <c r="W95" t="s">
        <v>157</v>
      </c>
      <c r="X95" t="s">
        <v>1393</v>
      </c>
      <c r="Y95" t="s">
        <v>1394</v>
      </c>
      <c r="Z95" t="s">
        <v>1395</v>
      </c>
      <c r="AA95">
        <v>33</v>
      </c>
      <c r="AB95">
        <v>705.55</v>
      </c>
      <c r="AC95">
        <v>0</v>
      </c>
      <c r="AD95" t="s">
        <v>1055</v>
      </c>
      <c r="AE95" s="9">
        <v>3353464932.45473</v>
      </c>
      <c r="AF95" s="9">
        <v>5076075906.0174103</v>
      </c>
      <c r="AG95" s="9">
        <v>4060485797.2462602</v>
      </c>
      <c r="AH95" s="9">
        <v>4163342211.9061337</v>
      </c>
      <c r="AI95" s="9">
        <v>707003876.97529817</v>
      </c>
      <c r="AJ95" s="10">
        <v>5730621990.4774904</v>
      </c>
      <c r="AK95" s="10">
        <v>8702634723.28545</v>
      </c>
      <c r="AL95" s="10">
        <v>9012451806.8448296</v>
      </c>
      <c r="AM95" s="10">
        <v>7815236173.535923</v>
      </c>
      <c r="AN95" s="10">
        <v>1479461360.4220052</v>
      </c>
      <c r="AO95" s="11">
        <v>23550090.261026502</v>
      </c>
      <c r="AP95" s="11">
        <v>21925142.955816999</v>
      </c>
      <c r="AQ95" s="11">
        <v>20787632.519170899</v>
      </c>
      <c r="AR95" s="11">
        <v>22087621.912004799</v>
      </c>
      <c r="AS95" s="11">
        <v>1133605.6787341288</v>
      </c>
      <c r="AT95" s="8">
        <v>21709068.772880536</v>
      </c>
      <c r="AU95" s="8">
        <v>377331003.05584794</v>
      </c>
      <c r="AV95" s="8">
        <v>126556.8741320495</v>
      </c>
      <c r="AW95" s="8">
        <f>AU95/AT95</f>
        <v>17.381261582588859</v>
      </c>
      <c r="AX95" s="14">
        <f t="shared" si="2"/>
        <v>4.119460895848059</v>
      </c>
      <c r="AY95" s="8">
        <f>AV95/AU95</f>
        <v>3.3540014763461695E-4</v>
      </c>
      <c r="AZ95" s="8">
        <f t="shared" si="3"/>
        <v>-11.541829055609377</v>
      </c>
    </row>
    <row r="96" spans="1:52" x14ac:dyDescent="0.25">
      <c r="A96" s="8" t="s">
        <v>49</v>
      </c>
      <c r="B96" s="8" t="s">
        <v>64</v>
      </c>
      <c r="C96" s="8" t="s">
        <v>51</v>
      </c>
      <c r="D96" s="8" t="s">
        <v>1396</v>
      </c>
      <c r="E96" s="8" t="s">
        <v>1397</v>
      </c>
      <c r="F96" s="8" t="s">
        <v>54</v>
      </c>
      <c r="G96" s="8">
        <v>0</v>
      </c>
      <c r="H96" s="8">
        <v>75</v>
      </c>
      <c r="I96" s="8">
        <v>45</v>
      </c>
      <c r="J96" s="8">
        <v>946</v>
      </c>
      <c r="K96" s="8">
        <v>43</v>
      </c>
      <c r="L96" s="8">
        <v>466</v>
      </c>
      <c r="M96" s="8">
        <v>53.6</v>
      </c>
      <c r="N96" s="8">
        <v>5.12</v>
      </c>
      <c r="O96" s="8">
        <v>660.5</v>
      </c>
      <c r="P96" s="8" t="s">
        <v>1398</v>
      </c>
      <c r="Q96" s="8" t="s">
        <v>139</v>
      </c>
      <c r="R96" s="8" t="s">
        <v>1399</v>
      </c>
      <c r="S96" s="8" t="s">
        <v>1400</v>
      </c>
      <c r="T96" s="8" t="s">
        <v>1401</v>
      </c>
      <c r="U96" s="8" t="s">
        <v>1402</v>
      </c>
      <c r="V96" s="8" t="s">
        <v>1403</v>
      </c>
      <c r="W96" t="s">
        <v>144</v>
      </c>
      <c r="X96" t="s">
        <v>1404</v>
      </c>
      <c r="Y96" t="s">
        <v>1405</v>
      </c>
      <c r="Z96" t="s">
        <v>1406</v>
      </c>
      <c r="AA96">
        <v>20</v>
      </c>
      <c r="AB96">
        <v>238.94</v>
      </c>
      <c r="AC96">
        <v>0</v>
      </c>
      <c r="AD96" t="s">
        <v>54</v>
      </c>
      <c r="AE96" s="9">
        <v>5219316745.4003401</v>
      </c>
      <c r="AF96" s="9">
        <v>5477331398.70578</v>
      </c>
      <c r="AG96" s="9">
        <v>6191566143.8000498</v>
      </c>
      <c r="AH96" s="9">
        <v>5629404762.6353903</v>
      </c>
      <c r="AI96" s="9">
        <v>411227393.85470581</v>
      </c>
      <c r="AJ96" s="10">
        <v>7299814179.2137699</v>
      </c>
      <c r="AK96" s="10">
        <v>10775878033.458599</v>
      </c>
      <c r="AL96" s="10">
        <v>9506241251.0185394</v>
      </c>
      <c r="AM96" s="10">
        <v>9193977821.2303028</v>
      </c>
      <c r="AN96" s="10">
        <v>1436172300.917541</v>
      </c>
      <c r="AO96" s="11">
        <v>4101547.3979374799</v>
      </c>
      <c r="AP96" s="11">
        <v>3295243.6036610999</v>
      </c>
      <c r="AQ96" s="11">
        <v>3752123.3836419699</v>
      </c>
      <c r="AR96" s="11">
        <v>3716304.7950801831</v>
      </c>
      <c r="AS96" s="11">
        <v>330145.10005050874</v>
      </c>
      <c r="AT96" s="8">
        <v>23135.521454128699</v>
      </c>
      <c r="AU96" s="8">
        <v>388553.43665569864</v>
      </c>
      <c r="AV96" s="8">
        <v>14691.99375628855</v>
      </c>
      <c r="AW96" s="8">
        <f>AU96/AT96</f>
        <v>16.794669505335854</v>
      </c>
      <c r="AX96" s="14">
        <f t="shared" si="2"/>
        <v>4.069931500599437</v>
      </c>
      <c r="AY96" s="8">
        <f>AV96/AU96</f>
        <v>3.781202884921922E-2</v>
      </c>
      <c r="AZ96" s="8">
        <f t="shared" si="3"/>
        <v>-4.7250109288605868</v>
      </c>
    </row>
    <row r="97" spans="1:52" x14ac:dyDescent="0.25">
      <c r="A97" s="8" t="s">
        <v>49</v>
      </c>
      <c r="B97" s="8" t="s">
        <v>64</v>
      </c>
      <c r="C97" s="8" t="s">
        <v>51</v>
      </c>
      <c r="D97" s="8" t="s">
        <v>1407</v>
      </c>
      <c r="E97" s="8" t="s">
        <v>1408</v>
      </c>
      <c r="F97" s="8" t="s">
        <v>54</v>
      </c>
      <c r="G97" s="8">
        <v>0</v>
      </c>
      <c r="H97" s="8">
        <v>53</v>
      </c>
      <c r="I97" s="8">
        <v>132</v>
      </c>
      <c r="J97" s="8">
        <v>1441</v>
      </c>
      <c r="K97" s="8">
        <v>36</v>
      </c>
      <c r="L97" s="8">
        <v>2364</v>
      </c>
      <c r="M97" s="8">
        <v>274.39999999999998</v>
      </c>
      <c r="N97" s="8">
        <v>5.57</v>
      </c>
      <c r="O97" s="8">
        <v>1087.96</v>
      </c>
      <c r="P97" s="8" t="s">
        <v>1386</v>
      </c>
      <c r="Q97" s="8" t="s">
        <v>172</v>
      </c>
      <c r="R97" s="8" t="s">
        <v>1399</v>
      </c>
      <c r="S97" s="8" t="s">
        <v>1409</v>
      </c>
      <c r="T97" s="8" t="s">
        <v>1410</v>
      </c>
      <c r="U97" s="8" t="s">
        <v>1411</v>
      </c>
      <c r="V97" s="8" t="s">
        <v>1412</v>
      </c>
      <c r="W97" t="s">
        <v>198</v>
      </c>
      <c r="X97" t="s">
        <v>1413</v>
      </c>
      <c r="Y97" t="s">
        <v>54</v>
      </c>
      <c r="Z97" t="s">
        <v>1414</v>
      </c>
      <c r="AA97">
        <v>25</v>
      </c>
      <c r="AB97">
        <v>644.03</v>
      </c>
      <c r="AC97">
        <v>0</v>
      </c>
      <c r="AD97" t="s">
        <v>54</v>
      </c>
      <c r="AE97" s="9">
        <v>1885180313.96521</v>
      </c>
      <c r="AF97" s="9">
        <v>2633923856.87115</v>
      </c>
      <c r="AG97" s="9">
        <v>2201234278.7206702</v>
      </c>
      <c r="AH97" s="9">
        <v>2240112816.5190101</v>
      </c>
      <c r="AI97" s="9">
        <v>306907020.43326539</v>
      </c>
      <c r="AJ97" s="10">
        <v>4101051453.6388202</v>
      </c>
      <c r="AK97" s="10">
        <v>6099747609.3358803</v>
      </c>
      <c r="AL97" s="10">
        <v>6102875377.12537</v>
      </c>
      <c r="AM97" s="10">
        <v>5434558146.7000237</v>
      </c>
      <c r="AN97" s="10">
        <v>942932490.00555086</v>
      </c>
      <c r="AO97" s="11">
        <v>6203900.5577948401</v>
      </c>
      <c r="AP97" s="11">
        <v>5590048.59634161</v>
      </c>
      <c r="AQ97" s="11">
        <v>18683000.496508401</v>
      </c>
      <c r="AR97" s="11">
        <v>10158983.216881616</v>
      </c>
      <c r="AS97" s="11">
        <v>6032597.9199223397</v>
      </c>
      <c r="AT97" s="8">
        <v>46519664.01938504</v>
      </c>
      <c r="AU97" s="8">
        <v>771944668.9767164</v>
      </c>
      <c r="AV97" s="8">
        <v>446599.31725472101</v>
      </c>
      <c r="AW97" s="8">
        <f>AU97/AT97</f>
        <v>16.593943340928735</v>
      </c>
      <c r="AX97" s="14">
        <f t="shared" si="2"/>
        <v>4.052584860167566</v>
      </c>
      <c r="AY97" s="8">
        <f>AV97/AU97</f>
        <v>5.7853799009549404E-4</v>
      </c>
      <c r="AZ97" s="8">
        <f t="shared" si="3"/>
        <v>-10.755300681542828</v>
      </c>
    </row>
    <row r="98" spans="1:52" x14ac:dyDescent="0.25">
      <c r="A98" s="8" t="s">
        <v>49</v>
      </c>
      <c r="B98" s="8" t="s">
        <v>64</v>
      </c>
      <c r="C98" s="8" t="s">
        <v>51</v>
      </c>
      <c r="D98" s="8" t="s">
        <v>1415</v>
      </c>
      <c r="E98" s="8" t="s">
        <v>1416</v>
      </c>
      <c r="F98" s="8" t="s">
        <v>54</v>
      </c>
      <c r="G98" s="8">
        <v>0</v>
      </c>
      <c r="H98" s="8">
        <v>58</v>
      </c>
      <c r="I98" s="8">
        <v>10</v>
      </c>
      <c r="J98" s="8">
        <v>232</v>
      </c>
      <c r="K98" s="8">
        <v>5</v>
      </c>
      <c r="L98" s="8">
        <v>126</v>
      </c>
      <c r="M98" s="8">
        <v>14</v>
      </c>
      <c r="N98" s="8">
        <v>10.32</v>
      </c>
      <c r="O98" s="8">
        <v>100.36</v>
      </c>
      <c r="P98" s="8" t="s">
        <v>320</v>
      </c>
      <c r="Q98" s="8" t="s">
        <v>1417</v>
      </c>
      <c r="R98" s="8" t="s">
        <v>1418</v>
      </c>
      <c r="S98" s="8" t="s">
        <v>1419</v>
      </c>
      <c r="T98" s="8" t="s">
        <v>1420</v>
      </c>
      <c r="U98" s="8" t="s">
        <v>1421</v>
      </c>
      <c r="V98" s="8" t="s">
        <v>1422</v>
      </c>
      <c r="W98" t="s">
        <v>177</v>
      </c>
      <c r="X98" t="s">
        <v>54</v>
      </c>
      <c r="Y98" t="s">
        <v>1423</v>
      </c>
      <c r="Z98" t="s">
        <v>1424</v>
      </c>
      <c r="AA98">
        <v>77</v>
      </c>
      <c r="AB98">
        <v>27.73</v>
      </c>
      <c r="AC98">
        <v>0</v>
      </c>
      <c r="AD98" t="s">
        <v>54</v>
      </c>
      <c r="AE98" s="9">
        <v>586726198.67633498</v>
      </c>
      <c r="AF98" s="9">
        <v>636305524.84302104</v>
      </c>
      <c r="AG98" s="9">
        <v>618842396.25285006</v>
      </c>
      <c r="AH98" s="9">
        <v>613958039.92406869</v>
      </c>
      <c r="AI98" s="9">
        <v>20533226.704466756</v>
      </c>
      <c r="AJ98" s="10">
        <v>3239837249.45153</v>
      </c>
      <c r="AK98" s="10">
        <v>4256032606.8263402</v>
      </c>
      <c r="AL98" s="10">
        <v>3397376081.9710598</v>
      </c>
      <c r="AM98" s="10">
        <v>3631081979.4163098</v>
      </c>
      <c r="AN98" s="10">
        <v>446562489.81379843</v>
      </c>
      <c r="AO98" s="11">
        <v>18848304.373973399</v>
      </c>
      <c r="AP98" s="11">
        <v>16507650.5615538</v>
      </c>
      <c r="AQ98" s="11">
        <v>13619118.6420558</v>
      </c>
      <c r="AR98" s="11">
        <v>16325024.525861001</v>
      </c>
      <c r="AS98" s="11">
        <v>2138708.3417189373</v>
      </c>
      <c r="AT98" s="8">
        <v>5202682.7664229237</v>
      </c>
      <c r="AU98" s="8">
        <v>83505809.6904542</v>
      </c>
      <c r="AV98" s="8">
        <v>48916.672277351499</v>
      </c>
      <c r="AW98" s="8">
        <f>AU98/AT98</f>
        <v>16.050528821281212</v>
      </c>
      <c r="AX98" s="14">
        <f t="shared" si="2"/>
        <v>4.0045489258967217</v>
      </c>
      <c r="AY98" s="8">
        <f>AV98/AU98</f>
        <v>5.8578765308281672E-4</v>
      </c>
      <c r="AZ98" s="8">
        <f t="shared" si="3"/>
        <v>-10.737334594362068</v>
      </c>
    </row>
    <row r="99" spans="1:52" x14ac:dyDescent="0.25">
      <c r="A99" s="8" t="s">
        <v>49</v>
      </c>
      <c r="B99" s="8" t="s">
        <v>64</v>
      </c>
      <c r="C99" s="8" t="s">
        <v>51</v>
      </c>
      <c r="D99" s="8" t="s">
        <v>1425</v>
      </c>
      <c r="E99" s="8" t="s">
        <v>1426</v>
      </c>
      <c r="F99" s="8" t="s">
        <v>54</v>
      </c>
      <c r="G99" s="8">
        <v>0</v>
      </c>
      <c r="H99" s="8">
        <v>55</v>
      </c>
      <c r="I99" s="8">
        <v>25</v>
      </c>
      <c r="J99" s="8">
        <v>445</v>
      </c>
      <c r="K99" s="8">
        <v>25</v>
      </c>
      <c r="L99" s="8">
        <v>462</v>
      </c>
      <c r="M99" s="8">
        <v>50.1</v>
      </c>
      <c r="N99" s="8">
        <v>9.01</v>
      </c>
      <c r="O99" s="8">
        <v>273.17</v>
      </c>
      <c r="P99" s="8" t="s">
        <v>55</v>
      </c>
      <c r="Q99" s="8" t="s">
        <v>738</v>
      </c>
      <c r="R99" s="8" t="s">
        <v>1066</v>
      </c>
      <c r="S99" s="8" t="s">
        <v>1427</v>
      </c>
      <c r="T99" s="8" t="s">
        <v>1428</v>
      </c>
      <c r="U99" s="8" t="s">
        <v>1429</v>
      </c>
      <c r="V99" s="8" t="s">
        <v>1430</v>
      </c>
      <c r="W99" t="s">
        <v>177</v>
      </c>
      <c r="X99" t="s">
        <v>1431</v>
      </c>
      <c r="Y99" t="s">
        <v>1432</v>
      </c>
      <c r="Z99" t="s">
        <v>1433</v>
      </c>
      <c r="AA99">
        <v>16</v>
      </c>
      <c r="AB99">
        <v>158.36000000000001</v>
      </c>
      <c r="AC99">
        <v>0</v>
      </c>
      <c r="AD99" t="s">
        <v>54</v>
      </c>
      <c r="AE99" s="9">
        <v>828142848.02000701</v>
      </c>
      <c r="AF99" s="9">
        <v>1519647242.7132499</v>
      </c>
      <c r="AG99" s="9">
        <v>1072453499.77112</v>
      </c>
      <c r="AH99" s="9">
        <v>1140081196.8347924</v>
      </c>
      <c r="AI99" s="9">
        <v>286326982.11149997</v>
      </c>
      <c r="AJ99" s="10">
        <v>1535477930.70152</v>
      </c>
      <c r="AK99" s="10">
        <v>2541941335.9935098</v>
      </c>
      <c r="AL99" s="10">
        <v>2653125398.7856202</v>
      </c>
      <c r="AM99" s="10">
        <v>2243514888.4935498</v>
      </c>
      <c r="AN99" s="10">
        <v>502711132.52992833</v>
      </c>
      <c r="AO99" s="11">
        <v>1806217.6681981699</v>
      </c>
      <c r="AP99" s="11">
        <v>1329551.4274929301</v>
      </c>
      <c r="AQ99" s="11">
        <v>1516565.6323373399</v>
      </c>
      <c r="AR99" s="11">
        <v>1550778.2426761466</v>
      </c>
      <c r="AS99" s="11">
        <v>196096.15547253581</v>
      </c>
      <c r="AT99" s="10">
        <v>69219.110867576994</v>
      </c>
      <c r="AU99" s="9">
        <v>1011880.0359095173</v>
      </c>
      <c r="AV99" s="11">
        <v>973377.16240838903</v>
      </c>
      <c r="AW99">
        <f>AU99/AT99</f>
        <v>14.618506698899152</v>
      </c>
      <c r="AX99" s="7">
        <f t="shared" si="2"/>
        <v>3.8697240403688631</v>
      </c>
      <c r="AY99">
        <f>AV99/AU99</f>
        <v>0.96194917170539851</v>
      </c>
      <c r="AZ99">
        <f t="shared" si="3"/>
        <v>-5.5967429234928479E-2</v>
      </c>
    </row>
    <row r="100" spans="1:52" x14ac:dyDescent="0.25">
      <c r="A100" s="8" t="s">
        <v>49</v>
      </c>
      <c r="B100" s="8" t="s">
        <v>64</v>
      </c>
      <c r="C100" s="8" t="s">
        <v>51</v>
      </c>
      <c r="D100" s="8" t="s">
        <v>1434</v>
      </c>
      <c r="E100" s="8" t="s">
        <v>1435</v>
      </c>
      <c r="F100" s="8" t="s">
        <v>54</v>
      </c>
      <c r="G100" s="8">
        <v>0</v>
      </c>
      <c r="H100" s="8">
        <v>50</v>
      </c>
      <c r="I100" s="8">
        <v>98</v>
      </c>
      <c r="J100" s="8">
        <v>969</v>
      </c>
      <c r="K100" s="8">
        <v>81</v>
      </c>
      <c r="L100" s="8">
        <v>1960</v>
      </c>
      <c r="M100" s="8">
        <v>226.4</v>
      </c>
      <c r="N100" s="8">
        <v>5.6</v>
      </c>
      <c r="O100" s="8">
        <v>883.19</v>
      </c>
      <c r="P100" s="8" t="s">
        <v>1436</v>
      </c>
      <c r="Q100" s="8" t="s">
        <v>1437</v>
      </c>
      <c r="R100" s="8" t="s">
        <v>1438</v>
      </c>
      <c r="S100" s="8" t="s">
        <v>1439</v>
      </c>
      <c r="T100" s="8" t="s">
        <v>1440</v>
      </c>
      <c r="U100" s="8" t="s">
        <v>1441</v>
      </c>
      <c r="V100" s="8" t="s">
        <v>1442</v>
      </c>
      <c r="W100" t="s">
        <v>426</v>
      </c>
      <c r="X100" t="s">
        <v>1443</v>
      </c>
      <c r="Y100" t="s">
        <v>1444</v>
      </c>
      <c r="Z100" t="s">
        <v>1445</v>
      </c>
      <c r="AA100">
        <v>23</v>
      </c>
      <c r="AB100">
        <v>464.14</v>
      </c>
      <c r="AC100">
        <v>0</v>
      </c>
      <c r="AD100" t="s">
        <v>54</v>
      </c>
      <c r="AE100" s="9">
        <v>1558161596.58424</v>
      </c>
      <c r="AF100" s="9">
        <v>2484019264.40452</v>
      </c>
      <c r="AG100" s="9">
        <v>1878066548.19677</v>
      </c>
      <c r="AH100" s="9">
        <v>1973415803.0618432</v>
      </c>
      <c r="AI100" s="9">
        <v>383945929.84594119</v>
      </c>
      <c r="AJ100" s="10">
        <v>2018064060.2692699</v>
      </c>
      <c r="AK100" s="10">
        <v>3221334945.0478702</v>
      </c>
      <c r="AL100" s="10">
        <v>3428197353.4670501</v>
      </c>
      <c r="AM100" s="10">
        <v>2889198786.2613969</v>
      </c>
      <c r="AN100" s="10">
        <v>621747428.42319095</v>
      </c>
      <c r="AO100" s="11">
        <v>24822764.8122616</v>
      </c>
      <c r="AP100" s="11">
        <v>18566882.582857199</v>
      </c>
      <c r="AQ100" s="11">
        <v>18786523.443817001</v>
      </c>
      <c r="AR100" s="11">
        <v>20725390.279645268</v>
      </c>
      <c r="AS100" s="11">
        <v>2898668.5532442112</v>
      </c>
      <c r="AT100" s="8">
        <v>1348572.6578765393</v>
      </c>
      <c r="AU100" s="8">
        <v>17458237.867015265</v>
      </c>
      <c r="AV100" s="8">
        <v>755801.54531712306</v>
      </c>
      <c r="AW100" s="8">
        <f>AU100/AT100</f>
        <v>12.945715431087697</v>
      </c>
      <c r="AX100" s="14">
        <f t="shared" si="2"/>
        <v>3.6944027913236481</v>
      </c>
      <c r="AY100" s="8">
        <f>AV100/AU100</f>
        <v>4.3291972023424961E-2</v>
      </c>
      <c r="AZ100" s="8">
        <f t="shared" si="3"/>
        <v>-4.5297566704991912</v>
      </c>
    </row>
    <row r="101" spans="1:52" x14ac:dyDescent="0.25">
      <c r="A101" s="8" t="s">
        <v>49</v>
      </c>
      <c r="B101" s="8" t="s">
        <v>64</v>
      </c>
      <c r="C101" s="8" t="s">
        <v>51</v>
      </c>
      <c r="D101" s="8" t="s">
        <v>1446</v>
      </c>
      <c r="E101" s="8" t="s">
        <v>1447</v>
      </c>
      <c r="F101" s="8" t="s">
        <v>54</v>
      </c>
      <c r="G101" s="8">
        <v>0</v>
      </c>
      <c r="H101" s="8">
        <v>32</v>
      </c>
      <c r="I101" s="8">
        <v>27</v>
      </c>
      <c r="J101" s="8">
        <v>153</v>
      </c>
      <c r="K101" s="8">
        <v>27</v>
      </c>
      <c r="L101" s="8">
        <v>782</v>
      </c>
      <c r="M101" s="8">
        <v>85.6</v>
      </c>
      <c r="N101" s="8">
        <v>6.28</v>
      </c>
      <c r="O101" s="8">
        <v>87.59</v>
      </c>
      <c r="P101" s="8" t="s">
        <v>763</v>
      </c>
      <c r="Q101" s="8" t="s">
        <v>738</v>
      </c>
      <c r="R101" s="8" t="s">
        <v>266</v>
      </c>
      <c r="S101" s="8" t="s">
        <v>1448</v>
      </c>
      <c r="T101" s="8" t="s">
        <v>1449</v>
      </c>
      <c r="U101" s="8" t="s">
        <v>1450</v>
      </c>
      <c r="V101" s="8" t="s">
        <v>1451</v>
      </c>
      <c r="W101" t="s">
        <v>157</v>
      </c>
      <c r="X101" t="s">
        <v>1452</v>
      </c>
      <c r="Y101" t="s">
        <v>1453</v>
      </c>
      <c r="Z101" t="s">
        <v>1454</v>
      </c>
      <c r="AA101">
        <v>15</v>
      </c>
      <c r="AB101">
        <v>85.68</v>
      </c>
      <c r="AC101">
        <v>0</v>
      </c>
      <c r="AD101" t="s">
        <v>54</v>
      </c>
      <c r="AE101" s="9">
        <v>1791028975.1791601</v>
      </c>
      <c r="AF101" s="9">
        <v>3361371380.9399099</v>
      </c>
      <c r="AG101" s="9">
        <v>2514101023.7509899</v>
      </c>
      <c r="AH101" s="9">
        <v>2555500459.9566865</v>
      </c>
      <c r="AI101" s="9">
        <v>641757614.06792152</v>
      </c>
      <c r="AJ101" s="10">
        <v>1730327604.67067</v>
      </c>
      <c r="AK101" s="10">
        <v>2991352280.4823198</v>
      </c>
      <c r="AL101" s="10">
        <v>3302117783.8134298</v>
      </c>
      <c r="AM101" s="10">
        <v>2674599222.9888067</v>
      </c>
      <c r="AN101" s="10">
        <v>679647195.92154276</v>
      </c>
      <c r="AO101" s="11">
        <v>26977431.251450598</v>
      </c>
      <c r="AP101" s="11">
        <v>16461707.621410901</v>
      </c>
      <c r="AQ101" s="11">
        <v>15650081.7166114</v>
      </c>
      <c r="AR101" s="11">
        <v>19696406.863157634</v>
      </c>
      <c r="AS101" s="11">
        <v>5159113.0542321634</v>
      </c>
      <c r="AT101" s="8">
        <v>895929.78590978344</v>
      </c>
      <c r="AU101" s="8">
        <v>10630360.071071802</v>
      </c>
      <c r="AV101" s="8">
        <v>320921.97225377365</v>
      </c>
      <c r="AW101" s="8">
        <f>AU101/AT101</f>
        <v>11.865170952294063</v>
      </c>
      <c r="AX101" s="14">
        <f t="shared" si="2"/>
        <v>3.5686609817867025</v>
      </c>
      <c r="AY101" s="8">
        <f>AV101/AU101</f>
        <v>3.0189191157042043E-2</v>
      </c>
      <c r="AZ101" s="8">
        <f t="shared" si="3"/>
        <v>-5.0498240857670558</v>
      </c>
    </row>
    <row r="102" spans="1:52" x14ac:dyDescent="0.25">
      <c r="A102" s="8" t="s">
        <v>49</v>
      </c>
      <c r="B102" s="8" t="s">
        <v>64</v>
      </c>
      <c r="C102" s="8" t="s">
        <v>51</v>
      </c>
      <c r="D102" s="8" t="s">
        <v>1455</v>
      </c>
      <c r="E102" s="8" t="s">
        <v>1456</v>
      </c>
      <c r="F102" s="8" t="s">
        <v>54</v>
      </c>
      <c r="G102" s="8">
        <v>0</v>
      </c>
      <c r="H102" s="8">
        <v>51</v>
      </c>
      <c r="I102" s="8">
        <v>51</v>
      </c>
      <c r="J102" s="8">
        <v>660</v>
      </c>
      <c r="K102" s="8">
        <v>36</v>
      </c>
      <c r="L102" s="8">
        <v>911</v>
      </c>
      <c r="M102" s="8">
        <v>104.8</v>
      </c>
      <c r="N102" s="8">
        <v>5.44</v>
      </c>
      <c r="O102" s="8">
        <v>453.72</v>
      </c>
      <c r="P102" s="8" t="s">
        <v>716</v>
      </c>
      <c r="Q102" s="8" t="s">
        <v>746</v>
      </c>
      <c r="R102" s="8" t="s">
        <v>1457</v>
      </c>
      <c r="S102" s="8" t="s">
        <v>1458</v>
      </c>
      <c r="T102" s="8" t="s">
        <v>1459</v>
      </c>
      <c r="U102" s="8" t="s">
        <v>1460</v>
      </c>
      <c r="V102" s="8" t="s">
        <v>1461</v>
      </c>
      <c r="W102" t="s">
        <v>1295</v>
      </c>
      <c r="X102" t="s">
        <v>1462</v>
      </c>
      <c r="Y102" t="s">
        <v>1463</v>
      </c>
      <c r="Z102" t="s">
        <v>1464</v>
      </c>
      <c r="AA102">
        <v>18</v>
      </c>
      <c r="AB102">
        <v>255.74</v>
      </c>
      <c r="AC102">
        <v>0</v>
      </c>
      <c r="AD102" t="s">
        <v>54</v>
      </c>
      <c r="AE102" s="9">
        <v>1842486882.2021101</v>
      </c>
      <c r="AF102" s="9">
        <v>2668606864.4967198</v>
      </c>
      <c r="AG102" s="9">
        <v>2037571744.67362</v>
      </c>
      <c r="AH102" s="9">
        <v>2182888497.1241498</v>
      </c>
      <c r="AI102" s="9">
        <v>352567984.1710797</v>
      </c>
      <c r="AJ102" s="10">
        <v>2514206500.00353</v>
      </c>
      <c r="AK102" s="10">
        <v>3816443217.6768498</v>
      </c>
      <c r="AL102" s="10">
        <v>3931833476.3106899</v>
      </c>
      <c r="AM102" s="10">
        <v>3420827731.3303566</v>
      </c>
      <c r="AN102" s="10">
        <v>642806487.60795975</v>
      </c>
      <c r="AO102" s="11">
        <v>6624929.9475661498</v>
      </c>
      <c r="AP102" s="11">
        <v>7003433.6688473802</v>
      </c>
      <c r="AQ102" s="11">
        <v>6971508.2909542201</v>
      </c>
      <c r="AR102" s="11">
        <v>6866623.969122584</v>
      </c>
      <c r="AS102" s="11">
        <v>171399.74228004081</v>
      </c>
      <c r="AT102" s="8">
        <v>4783038.5062005362</v>
      </c>
      <c r="AU102" s="8">
        <v>55537700.803489961</v>
      </c>
      <c r="AV102" s="8">
        <v>1</v>
      </c>
      <c r="AW102" s="8">
        <f>AU102/AT102</f>
        <v>11.611384840722723</v>
      </c>
      <c r="AX102" s="14">
        <f t="shared" si="2"/>
        <v>3.5374681414834042</v>
      </c>
      <c r="AY102" s="8">
        <f>AV102/AU102</f>
        <v>1.8005786799462906E-8</v>
      </c>
      <c r="AZ102" s="8">
        <f t="shared" si="3"/>
        <v>-25.726964116700255</v>
      </c>
    </row>
    <row r="103" spans="1:52" x14ac:dyDescent="0.25">
      <c r="A103" s="8" t="s">
        <v>49</v>
      </c>
      <c r="B103" s="8" t="s">
        <v>64</v>
      </c>
      <c r="C103" s="8" t="s">
        <v>51</v>
      </c>
      <c r="D103" s="8" t="s">
        <v>1465</v>
      </c>
      <c r="E103" s="8" t="s">
        <v>1466</v>
      </c>
      <c r="F103" s="8" t="s">
        <v>54</v>
      </c>
      <c r="G103" s="8">
        <v>0</v>
      </c>
      <c r="H103" s="8">
        <v>45</v>
      </c>
      <c r="I103" s="8">
        <v>105</v>
      </c>
      <c r="J103" s="8">
        <v>1288</v>
      </c>
      <c r="K103" s="8">
        <v>97</v>
      </c>
      <c r="L103" s="8">
        <v>2639</v>
      </c>
      <c r="M103" s="8">
        <v>279.8</v>
      </c>
      <c r="N103" s="8">
        <v>6.05</v>
      </c>
      <c r="O103" s="8">
        <v>1132.51</v>
      </c>
      <c r="P103" s="8" t="s">
        <v>1386</v>
      </c>
      <c r="Q103" s="8" t="s">
        <v>1437</v>
      </c>
      <c r="R103" s="8" t="s">
        <v>1467</v>
      </c>
      <c r="S103" s="8" t="s">
        <v>1468</v>
      </c>
      <c r="T103" s="8" t="s">
        <v>1469</v>
      </c>
      <c r="U103" s="8" t="s">
        <v>1470</v>
      </c>
      <c r="V103" s="8" t="s">
        <v>1471</v>
      </c>
      <c r="W103" t="s">
        <v>405</v>
      </c>
      <c r="X103" t="s">
        <v>1472</v>
      </c>
      <c r="Y103" t="s">
        <v>54</v>
      </c>
      <c r="Z103" t="s">
        <v>54</v>
      </c>
      <c r="AA103">
        <v>6</v>
      </c>
      <c r="AB103">
        <v>536.39</v>
      </c>
      <c r="AC103">
        <v>0</v>
      </c>
      <c r="AD103" t="s">
        <v>54</v>
      </c>
      <c r="AE103" s="9">
        <v>970099291.65442502</v>
      </c>
      <c r="AF103" s="9">
        <v>1490374238.93169</v>
      </c>
      <c r="AG103" s="9">
        <v>1138218900.6702399</v>
      </c>
      <c r="AH103" s="9">
        <v>1199564143.7521183</v>
      </c>
      <c r="AI103" s="9">
        <v>216785507.39947459</v>
      </c>
      <c r="AJ103" s="10">
        <v>1724752706.8334</v>
      </c>
      <c r="AK103" s="10">
        <v>2646744413.3715701</v>
      </c>
      <c r="AL103" s="10">
        <v>2838325148.16084</v>
      </c>
      <c r="AM103" s="10">
        <v>2403274089.4552703</v>
      </c>
      <c r="AN103" s="10">
        <v>486120180.26541406</v>
      </c>
      <c r="AO103" s="11">
        <v>98529368.691491798</v>
      </c>
      <c r="AP103" s="11">
        <v>109871108.80655099</v>
      </c>
      <c r="AQ103" s="11">
        <v>21211485.1139629</v>
      </c>
      <c r="AR103" s="11">
        <v>76537320.87066856</v>
      </c>
      <c r="AS103" s="11">
        <v>39394329.912165992</v>
      </c>
      <c r="AT103" s="8">
        <v>1214203.91772355</v>
      </c>
      <c r="AU103" s="8">
        <v>14067792.5643455</v>
      </c>
      <c r="AV103" s="8">
        <v>1</v>
      </c>
      <c r="AW103" s="8">
        <f>AU103/AT103</f>
        <v>11.586021391464868</v>
      </c>
      <c r="AX103" s="14">
        <f t="shared" si="2"/>
        <v>3.5343133286841364</v>
      </c>
      <c r="AY103" s="8">
        <f>AV103/AU103</f>
        <v>7.1084357792883389E-8</v>
      </c>
      <c r="AZ103" s="8">
        <f t="shared" si="3"/>
        <v>-23.745892631285088</v>
      </c>
    </row>
    <row r="104" spans="1:52" x14ac:dyDescent="0.25">
      <c r="A104" s="8" t="s">
        <v>49</v>
      </c>
      <c r="B104" s="8" t="s">
        <v>64</v>
      </c>
      <c r="C104" s="8" t="s">
        <v>51</v>
      </c>
      <c r="D104" s="8" t="s">
        <v>1473</v>
      </c>
      <c r="E104" s="8" t="s">
        <v>1474</v>
      </c>
      <c r="F104" s="8" t="s">
        <v>54</v>
      </c>
      <c r="G104" s="8">
        <v>0</v>
      </c>
      <c r="H104" s="8">
        <v>13</v>
      </c>
      <c r="I104" s="8">
        <v>9</v>
      </c>
      <c r="J104" s="8">
        <v>63</v>
      </c>
      <c r="K104" s="8">
        <v>9</v>
      </c>
      <c r="L104" s="8">
        <v>727</v>
      </c>
      <c r="M104" s="8">
        <v>80.8</v>
      </c>
      <c r="N104" s="8">
        <v>7.69</v>
      </c>
      <c r="O104" s="8">
        <v>30.91</v>
      </c>
      <c r="P104" s="8" t="s">
        <v>150</v>
      </c>
      <c r="Q104" s="8" t="s">
        <v>151</v>
      </c>
      <c r="R104" s="8" t="s">
        <v>528</v>
      </c>
      <c r="S104" s="8" t="s">
        <v>1475</v>
      </c>
      <c r="T104" s="8" t="s">
        <v>1476</v>
      </c>
      <c r="U104" s="8" t="s">
        <v>1477</v>
      </c>
      <c r="V104" s="8" t="s">
        <v>1478</v>
      </c>
      <c r="W104" t="s">
        <v>198</v>
      </c>
      <c r="X104" t="s">
        <v>1479</v>
      </c>
      <c r="Y104" t="s">
        <v>1480</v>
      </c>
      <c r="Z104" t="s">
        <v>1481</v>
      </c>
      <c r="AA104">
        <v>9</v>
      </c>
      <c r="AB104">
        <v>13.91</v>
      </c>
      <c r="AC104">
        <v>0</v>
      </c>
      <c r="AD104" t="s">
        <v>54</v>
      </c>
      <c r="AE104" s="9">
        <v>744390923.9576</v>
      </c>
      <c r="AF104" s="9">
        <v>971208609.829005</v>
      </c>
      <c r="AG104" s="9">
        <v>769634848.74887598</v>
      </c>
      <c r="AH104" s="9">
        <v>828411460.84516037</v>
      </c>
      <c r="AI104" s="9">
        <v>101497399.81284446</v>
      </c>
      <c r="AJ104" s="10">
        <v>1678298759.94665</v>
      </c>
      <c r="AK104" s="10">
        <v>2170559051.5004201</v>
      </c>
      <c r="AL104" s="10">
        <v>2247180290.04107</v>
      </c>
      <c r="AM104" s="10">
        <v>2032012700.4960468</v>
      </c>
      <c r="AN104" s="10">
        <v>252061986.22972512</v>
      </c>
      <c r="AO104" s="11">
        <v>317315.15908351599</v>
      </c>
      <c r="AP104" s="11">
        <v>294650.17843986303</v>
      </c>
      <c r="AQ104" s="11">
        <v>176415.635647894</v>
      </c>
      <c r="AR104" s="11">
        <v>262793.65772375767</v>
      </c>
      <c r="AS104" s="11">
        <v>61775.385390396819</v>
      </c>
      <c r="AT104" s="8">
        <v>920697.83956214297</v>
      </c>
      <c r="AU104" s="8">
        <v>9971397.69955316</v>
      </c>
      <c r="AV104" s="8">
        <v>248864.64747512667</v>
      </c>
      <c r="AW104" s="8">
        <f>AU104/AT104</f>
        <v>10.8302607772983</v>
      </c>
      <c r="AX104" s="14">
        <f t="shared" si="2"/>
        <v>3.4369960762994887</v>
      </c>
      <c r="AY104" s="8">
        <f>AV104/AU104</f>
        <v>2.4957849939761086E-2</v>
      </c>
      <c r="AZ104" s="8">
        <f t="shared" si="3"/>
        <v>-5.3243625350156831</v>
      </c>
    </row>
    <row r="105" spans="1:52" x14ac:dyDescent="0.25">
      <c r="A105" s="8" t="s">
        <v>49</v>
      </c>
      <c r="B105" s="8" t="s">
        <v>64</v>
      </c>
      <c r="C105" s="8" t="s">
        <v>51</v>
      </c>
      <c r="D105" s="8" t="s">
        <v>1482</v>
      </c>
      <c r="E105" s="8" t="s">
        <v>1483</v>
      </c>
      <c r="F105" s="8" t="s">
        <v>54</v>
      </c>
      <c r="G105" s="8">
        <v>0</v>
      </c>
      <c r="H105" s="8">
        <v>25</v>
      </c>
      <c r="I105" s="8">
        <v>122</v>
      </c>
      <c r="J105" s="8">
        <v>1269</v>
      </c>
      <c r="K105" s="8">
        <v>118</v>
      </c>
      <c r="L105" s="8">
        <v>4515</v>
      </c>
      <c r="M105" s="8">
        <v>512.29999999999995</v>
      </c>
      <c r="N105" s="8">
        <v>5.77</v>
      </c>
      <c r="O105" s="8">
        <v>1002.09</v>
      </c>
      <c r="P105" s="8" t="s">
        <v>623</v>
      </c>
      <c r="Q105" s="8" t="s">
        <v>139</v>
      </c>
      <c r="R105" s="8" t="s">
        <v>1399</v>
      </c>
      <c r="S105" s="8" t="s">
        <v>1484</v>
      </c>
      <c r="T105" s="8" t="s">
        <v>1485</v>
      </c>
      <c r="U105" s="8" t="s">
        <v>1486</v>
      </c>
      <c r="V105" s="8" t="s">
        <v>1487</v>
      </c>
      <c r="W105" t="s">
        <v>326</v>
      </c>
      <c r="X105" t="s">
        <v>54</v>
      </c>
      <c r="Y105" t="s">
        <v>54</v>
      </c>
      <c r="Z105" t="s">
        <v>54</v>
      </c>
      <c r="AA105">
        <v>0</v>
      </c>
      <c r="AB105">
        <v>446.99</v>
      </c>
      <c r="AC105">
        <v>0</v>
      </c>
      <c r="AD105" t="s">
        <v>54</v>
      </c>
      <c r="AE105" s="9">
        <v>972941568.41345501</v>
      </c>
      <c r="AF105" s="9">
        <v>1532821021.42589</v>
      </c>
      <c r="AG105" s="9">
        <v>1097057098.0149801</v>
      </c>
      <c r="AH105" s="9">
        <v>1200939895.9514418</v>
      </c>
      <c r="AI105" s="9">
        <v>240083287.29381448</v>
      </c>
      <c r="AJ105" s="10">
        <v>1742269652.8831201</v>
      </c>
      <c r="AK105" s="10">
        <v>2540058669.2200899</v>
      </c>
      <c r="AL105" s="10">
        <v>2680107105.44168</v>
      </c>
      <c r="AM105" s="10">
        <v>2320811809.1816297</v>
      </c>
      <c r="AN105" s="10">
        <v>413067114.06495601</v>
      </c>
      <c r="AO105" s="11">
        <v>6551566.8930046698</v>
      </c>
      <c r="AP105" s="11">
        <v>5648317.7167937001</v>
      </c>
      <c r="AQ105" s="11">
        <v>4470835.4096893398</v>
      </c>
      <c r="AR105" s="11">
        <v>5556906.6731625693</v>
      </c>
      <c r="AS105" s="11">
        <v>851910.73890332086</v>
      </c>
      <c r="AT105" s="8">
        <v>290544.88444711472</v>
      </c>
      <c r="AU105" s="8">
        <v>3129325.9448031001</v>
      </c>
      <c r="AV105" s="8">
        <v>16944.218945426652</v>
      </c>
      <c r="AW105" s="8">
        <f>AU105/AT105</f>
        <v>10.770542220207988</v>
      </c>
      <c r="AX105" s="14">
        <f t="shared" si="2"/>
        <v>3.429018976033571</v>
      </c>
      <c r="AY105" s="8">
        <f>AV105/AU105</f>
        <v>5.4146545435978218E-3</v>
      </c>
      <c r="AZ105" s="8">
        <f t="shared" si="3"/>
        <v>-7.528914988220281</v>
      </c>
    </row>
    <row r="106" spans="1:52" x14ac:dyDescent="0.25">
      <c r="A106" s="8" t="s">
        <v>49</v>
      </c>
      <c r="B106" s="8" t="s">
        <v>64</v>
      </c>
      <c r="C106" s="8" t="s">
        <v>51</v>
      </c>
      <c r="D106" s="8" t="s">
        <v>1488</v>
      </c>
      <c r="E106" s="8" t="s">
        <v>1489</v>
      </c>
      <c r="F106" s="8" t="s">
        <v>54</v>
      </c>
      <c r="G106" s="8">
        <v>0</v>
      </c>
      <c r="H106" s="8">
        <v>55</v>
      </c>
      <c r="I106" s="8">
        <v>44</v>
      </c>
      <c r="J106" s="8">
        <v>485</v>
      </c>
      <c r="K106" s="8">
        <v>43</v>
      </c>
      <c r="L106" s="8">
        <v>664</v>
      </c>
      <c r="M106" s="8">
        <v>74.099999999999994</v>
      </c>
      <c r="N106" s="8">
        <v>7.02</v>
      </c>
      <c r="O106" s="8">
        <v>398.39</v>
      </c>
      <c r="P106" s="8" t="s">
        <v>451</v>
      </c>
      <c r="Q106" s="8" t="s">
        <v>1490</v>
      </c>
      <c r="R106" s="8" t="s">
        <v>94</v>
      </c>
      <c r="S106" s="8" t="s">
        <v>1491</v>
      </c>
      <c r="T106" s="8" t="s">
        <v>1492</v>
      </c>
      <c r="U106" s="8" t="s">
        <v>1493</v>
      </c>
      <c r="V106" s="8" t="s">
        <v>1494</v>
      </c>
      <c r="W106" t="s">
        <v>87</v>
      </c>
      <c r="X106" t="s">
        <v>1495</v>
      </c>
      <c r="Y106" t="s">
        <v>1496</v>
      </c>
      <c r="Z106" t="s">
        <v>1497</v>
      </c>
      <c r="AA106">
        <v>33</v>
      </c>
      <c r="AB106">
        <v>161.66</v>
      </c>
      <c r="AC106">
        <v>0</v>
      </c>
      <c r="AD106" t="s">
        <v>54</v>
      </c>
      <c r="AE106" s="9">
        <v>262881524.898159</v>
      </c>
      <c r="AF106" s="9">
        <v>440921052.92766201</v>
      </c>
      <c r="AG106" s="9">
        <v>341201820.83981502</v>
      </c>
      <c r="AH106" s="9">
        <v>348334799.55521202</v>
      </c>
      <c r="AI106" s="9">
        <v>72859123.99627915</v>
      </c>
      <c r="AJ106" s="10">
        <v>1267436655.81583</v>
      </c>
      <c r="AK106" s="10">
        <v>2023293198.9628401</v>
      </c>
      <c r="AL106" s="10">
        <v>2102956823.82178</v>
      </c>
      <c r="AM106" s="10">
        <v>1797895559.5334835</v>
      </c>
      <c r="AN106" s="10">
        <v>376498392.80880147</v>
      </c>
      <c r="AO106" s="11">
        <v>12784853.8458036</v>
      </c>
      <c r="AP106" s="11">
        <v>8224172.7726716204</v>
      </c>
      <c r="AQ106" s="11">
        <v>9116706.0735093802</v>
      </c>
      <c r="AR106" s="11">
        <v>10041910.8973282</v>
      </c>
      <c r="AS106" s="11">
        <v>1973483.5422368015</v>
      </c>
      <c r="AT106" s="8">
        <v>315697.20302636502</v>
      </c>
      <c r="AU106" s="8">
        <v>3214698.9646497569</v>
      </c>
      <c r="AV106" s="8">
        <v>1</v>
      </c>
      <c r="AW106" s="8">
        <f>AU106/AT106</f>
        <v>10.182855387481167</v>
      </c>
      <c r="AX106" s="14">
        <f t="shared" si="2"/>
        <v>3.3480702609899997</v>
      </c>
      <c r="AY106" s="8">
        <f>AV106/AU106</f>
        <v>3.1107111769918104E-7</v>
      </c>
      <c r="AZ106" s="8">
        <f t="shared" si="3"/>
        <v>-21.616252214329634</v>
      </c>
    </row>
    <row r="107" spans="1:52" x14ac:dyDescent="0.25">
      <c r="A107" s="8" t="s">
        <v>49</v>
      </c>
      <c r="B107" s="8" t="s">
        <v>64</v>
      </c>
      <c r="C107" s="8" t="s">
        <v>51</v>
      </c>
      <c r="D107" s="8" t="s">
        <v>1498</v>
      </c>
      <c r="E107" s="8" t="s">
        <v>1499</v>
      </c>
      <c r="F107" s="8" t="s">
        <v>54</v>
      </c>
      <c r="G107" s="8">
        <v>0</v>
      </c>
      <c r="H107" s="8">
        <v>68</v>
      </c>
      <c r="I107" s="8">
        <v>9</v>
      </c>
      <c r="J107" s="8">
        <v>271</v>
      </c>
      <c r="K107" s="8">
        <v>6</v>
      </c>
      <c r="L107" s="8">
        <v>130</v>
      </c>
      <c r="M107" s="8">
        <v>14.1</v>
      </c>
      <c r="N107" s="8">
        <v>11.05</v>
      </c>
      <c r="O107" s="8">
        <v>177.34</v>
      </c>
      <c r="P107" s="8" t="s">
        <v>114</v>
      </c>
      <c r="Q107" s="8" t="s">
        <v>1500</v>
      </c>
      <c r="R107" s="8" t="s">
        <v>1418</v>
      </c>
      <c r="S107" s="8" t="s">
        <v>1419</v>
      </c>
      <c r="T107" s="8" t="s">
        <v>1501</v>
      </c>
      <c r="U107" s="8" t="s">
        <v>1502</v>
      </c>
      <c r="V107" s="8" t="s">
        <v>1503</v>
      </c>
      <c r="W107" t="s">
        <v>177</v>
      </c>
      <c r="X107" t="s">
        <v>54</v>
      </c>
      <c r="Y107" t="s">
        <v>1504</v>
      </c>
      <c r="Z107" t="s">
        <v>1505</v>
      </c>
      <c r="AA107">
        <v>66</v>
      </c>
      <c r="AB107">
        <v>43.37</v>
      </c>
      <c r="AC107">
        <v>0</v>
      </c>
      <c r="AD107" t="s">
        <v>54</v>
      </c>
      <c r="AE107" s="9">
        <v>195706344.855156</v>
      </c>
      <c r="AF107" s="9">
        <v>371152222.148476</v>
      </c>
      <c r="AG107" s="9">
        <v>240084755.05960101</v>
      </c>
      <c r="AH107" s="9">
        <v>268981107.35441107</v>
      </c>
      <c r="AI107" s="9">
        <v>74482943.670637205</v>
      </c>
      <c r="AJ107" s="10">
        <v>941225634.66649997</v>
      </c>
      <c r="AK107" s="10">
        <v>1641398208.58093</v>
      </c>
      <c r="AL107" s="10">
        <v>1566118496.51282</v>
      </c>
      <c r="AM107" s="10">
        <v>1382914113.2534168</v>
      </c>
      <c r="AN107" s="10">
        <v>313829351.55864894</v>
      </c>
      <c r="AO107" s="11">
        <v>1659139.8292179999</v>
      </c>
      <c r="AP107" s="11">
        <v>1520079.9807943599</v>
      </c>
      <c r="AQ107" s="11">
        <v>1910108.1846944501</v>
      </c>
      <c r="AR107" s="11">
        <v>1696442.6649022701</v>
      </c>
      <c r="AS107" s="11">
        <v>161398.31911959991</v>
      </c>
      <c r="AT107" s="8">
        <v>17584517.742604699</v>
      </c>
      <c r="AU107" s="8">
        <v>176126211.04780433</v>
      </c>
      <c r="AV107" s="8">
        <v>26110.426417595332</v>
      </c>
      <c r="AW107" s="8">
        <f>AU107/AT107</f>
        <v>10.015981878256259</v>
      </c>
      <c r="AX107" s="14">
        <f t="shared" si="2"/>
        <v>3.3242319520295691</v>
      </c>
      <c r="AY107" s="8">
        <f>AV107/AU107</f>
        <v>1.4824838541782073E-4</v>
      </c>
      <c r="AZ107" s="8">
        <f t="shared" si="3"/>
        <v>-12.719695987172017</v>
      </c>
    </row>
    <row r="108" spans="1:52" x14ac:dyDescent="0.25">
      <c r="A108" s="8" t="s">
        <v>49</v>
      </c>
      <c r="B108" s="8" t="s">
        <v>64</v>
      </c>
      <c r="C108" s="8" t="s">
        <v>51</v>
      </c>
      <c r="D108" s="8" t="s">
        <v>1506</v>
      </c>
      <c r="E108" s="8" t="s">
        <v>1507</v>
      </c>
      <c r="F108" s="8" t="s">
        <v>54</v>
      </c>
      <c r="G108" s="8">
        <v>0</v>
      </c>
      <c r="H108" s="8">
        <v>17</v>
      </c>
      <c r="I108" s="8">
        <v>17</v>
      </c>
      <c r="J108" s="8">
        <v>135</v>
      </c>
      <c r="K108" s="8">
        <v>17</v>
      </c>
      <c r="L108" s="8">
        <v>848</v>
      </c>
      <c r="M108" s="8">
        <v>93.3</v>
      </c>
      <c r="N108" s="8">
        <v>4.87</v>
      </c>
      <c r="O108" s="8">
        <v>138.6</v>
      </c>
      <c r="P108" s="8" t="s">
        <v>1508</v>
      </c>
      <c r="Q108" s="8" t="s">
        <v>1509</v>
      </c>
      <c r="R108" s="8" t="s">
        <v>849</v>
      </c>
      <c r="S108" s="8" t="s">
        <v>1510</v>
      </c>
      <c r="T108" s="8" t="s">
        <v>1511</v>
      </c>
      <c r="U108" s="8" t="s">
        <v>1512</v>
      </c>
      <c r="V108" s="8" t="s">
        <v>1513</v>
      </c>
      <c r="W108" t="s">
        <v>217</v>
      </c>
      <c r="X108" t="s">
        <v>1514</v>
      </c>
      <c r="Y108" t="s">
        <v>54</v>
      </c>
      <c r="Z108" t="s">
        <v>54</v>
      </c>
      <c r="AA108">
        <v>2</v>
      </c>
      <c r="AB108">
        <v>59.93</v>
      </c>
      <c r="AC108">
        <v>0</v>
      </c>
      <c r="AD108" t="s">
        <v>54</v>
      </c>
      <c r="AE108" s="9">
        <v>160737390.798565</v>
      </c>
      <c r="AF108" s="9">
        <v>261946198.68825999</v>
      </c>
      <c r="AG108" s="9">
        <v>185945693.58471999</v>
      </c>
      <c r="AH108" s="9">
        <v>202876427.69051501</v>
      </c>
      <c r="AI108" s="9">
        <v>43017771.650285371</v>
      </c>
      <c r="AJ108" s="10">
        <v>596008672.92328501</v>
      </c>
      <c r="AK108" s="10">
        <v>907695355.47022498</v>
      </c>
      <c r="AL108" s="10">
        <v>990319398.82887697</v>
      </c>
      <c r="AM108" s="10">
        <v>831341142.40746224</v>
      </c>
      <c r="AN108" s="10">
        <v>169789500.12760732</v>
      </c>
      <c r="AO108" s="11">
        <v>4847809.9650501497</v>
      </c>
      <c r="AP108" s="11">
        <v>2139224.8092388902</v>
      </c>
      <c r="AQ108" s="11">
        <v>3754979.6317136199</v>
      </c>
      <c r="AR108" s="11">
        <v>3580671.4686675533</v>
      </c>
      <c r="AS108" s="11">
        <v>1112623.2930477567</v>
      </c>
      <c r="AT108" s="8">
        <v>165836.73715848351</v>
      </c>
      <c r="AU108" s="8">
        <v>1589522.7967964634</v>
      </c>
      <c r="AV108" s="8">
        <v>299893.67307302071</v>
      </c>
      <c r="AW108" s="8">
        <f>AU108/AT108</f>
        <v>9.5848653563258441</v>
      </c>
      <c r="AX108" s="14">
        <f t="shared" si="2"/>
        <v>3.2607581657353299</v>
      </c>
      <c r="AY108" s="8">
        <f>AV108/AU108</f>
        <v>0.18866899781332405</v>
      </c>
      <c r="AZ108" s="8">
        <f t="shared" si="3"/>
        <v>-2.4060707168643729</v>
      </c>
    </row>
    <row r="109" spans="1:52" x14ac:dyDescent="0.25">
      <c r="A109" s="8" t="s">
        <v>49</v>
      </c>
      <c r="B109" s="8" t="s">
        <v>64</v>
      </c>
      <c r="C109" s="8" t="s">
        <v>51</v>
      </c>
      <c r="D109" s="8" t="s">
        <v>1579</v>
      </c>
      <c r="E109" s="8" t="s">
        <v>1580</v>
      </c>
      <c r="F109" s="8" t="s">
        <v>54</v>
      </c>
      <c r="G109" s="8">
        <v>0</v>
      </c>
      <c r="H109" s="8">
        <v>45</v>
      </c>
      <c r="I109" s="8">
        <v>38</v>
      </c>
      <c r="J109" s="8">
        <v>421</v>
      </c>
      <c r="K109" s="8">
        <v>37</v>
      </c>
      <c r="L109" s="8">
        <v>858</v>
      </c>
      <c r="M109" s="8">
        <v>95.3</v>
      </c>
      <c r="N109" s="8">
        <v>6.83</v>
      </c>
      <c r="O109" s="8">
        <v>295.67</v>
      </c>
      <c r="P109" s="8" t="s">
        <v>1581</v>
      </c>
      <c r="Q109" s="8" t="s">
        <v>1582</v>
      </c>
      <c r="R109" s="8" t="s">
        <v>1066</v>
      </c>
      <c r="S109" s="8" t="s">
        <v>1583</v>
      </c>
      <c r="T109" s="8" t="s">
        <v>1584</v>
      </c>
      <c r="U109" s="8" t="s">
        <v>1585</v>
      </c>
      <c r="V109" s="8" t="s">
        <v>1586</v>
      </c>
      <c r="W109" t="s">
        <v>99</v>
      </c>
      <c r="X109" t="s">
        <v>1587</v>
      </c>
      <c r="Y109" t="s">
        <v>1588</v>
      </c>
      <c r="Z109" t="s">
        <v>1589</v>
      </c>
      <c r="AA109">
        <v>20</v>
      </c>
      <c r="AB109">
        <v>134.78</v>
      </c>
      <c r="AC109">
        <v>0</v>
      </c>
      <c r="AD109" t="s">
        <v>54</v>
      </c>
      <c r="AE109" s="9">
        <v>215558373.17224601</v>
      </c>
      <c r="AF109" s="9">
        <v>348541513.03385299</v>
      </c>
      <c r="AG109" s="9">
        <v>274572363.84682</v>
      </c>
      <c r="AH109" s="9">
        <v>279557416.68430632</v>
      </c>
      <c r="AI109" s="9">
        <v>54404454.080570325</v>
      </c>
      <c r="AJ109" s="10">
        <v>509229090.52521598</v>
      </c>
      <c r="AK109" s="10">
        <v>796315816.83882701</v>
      </c>
      <c r="AL109" s="10">
        <v>846777389.14860296</v>
      </c>
      <c r="AM109" s="10">
        <v>717440765.50421524</v>
      </c>
      <c r="AN109" s="10">
        <v>148662187.00612065</v>
      </c>
      <c r="AO109" s="11">
        <v>1933008.7473198699</v>
      </c>
      <c r="AP109" s="11">
        <v>1516757.87716606</v>
      </c>
      <c r="AQ109" s="11">
        <v>1569825.8061206399</v>
      </c>
      <c r="AR109" s="11">
        <v>1673197.4768688567</v>
      </c>
      <c r="AS109" s="11">
        <v>184987.33913596871</v>
      </c>
      <c r="AT109" s="8">
        <v>884063.44122032763</v>
      </c>
      <c r="AU109" s="8">
        <v>8287909.5336859198</v>
      </c>
      <c r="AV109" s="8">
        <v>1</v>
      </c>
      <c r="AW109" s="8">
        <f>AU109/AT109</f>
        <v>9.3747904813772234</v>
      </c>
      <c r="AX109" s="14">
        <f t="shared" si="2"/>
        <v>3.2287864478445973</v>
      </c>
      <c r="AY109" s="8">
        <f>AV109/AU109</f>
        <v>1.206576876757082E-7</v>
      </c>
      <c r="AZ109" s="8">
        <f t="shared" si="3"/>
        <v>-22.982576824759956</v>
      </c>
    </row>
    <row r="110" spans="1:52" x14ac:dyDescent="0.25">
      <c r="A110" s="8" t="s">
        <v>49</v>
      </c>
      <c r="B110" s="8" t="s">
        <v>64</v>
      </c>
      <c r="C110" s="8" t="s">
        <v>51</v>
      </c>
      <c r="D110" s="8" t="s">
        <v>1590</v>
      </c>
      <c r="E110" s="8" t="s">
        <v>1591</v>
      </c>
      <c r="F110" s="8" t="s">
        <v>54</v>
      </c>
      <c r="G110" s="8">
        <v>0</v>
      </c>
      <c r="H110" s="8">
        <v>57</v>
      </c>
      <c r="I110" s="8">
        <v>23</v>
      </c>
      <c r="J110" s="8">
        <v>419</v>
      </c>
      <c r="K110" s="8">
        <v>2</v>
      </c>
      <c r="L110" s="8">
        <v>451</v>
      </c>
      <c r="M110" s="8">
        <v>50.1</v>
      </c>
      <c r="N110" s="8">
        <v>5.0599999999999996</v>
      </c>
      <c r="O110" s="8">
        <v>346.97</v>
      </c>
      <c r="P110" s="8" t="s">
        <v>1592</v>
      </c>
      <c r="Q110" s="8" t="s">
        <v>1593</v>
      </c>
      <c r="R110" s="8" t="s">
        <v>1594</v>
      </c>
      <c r="S110" s="8" t="s">
        <v>1595</v>
      </c>
      <c r="T110" s="8" t="s">
        <v>1596</v>
      </c>
      <c r="U110" s="8" t="s">
        <v>1597</v>
      </c>
      <c r="V110" s="8" t="s">
        <v>1598</v>
      </c>
      <c r="W110" t="s">
        <v>111</v>
      </c>
      <c r="X110" t="s">
        <v>1599</v>
      </c>
      <c r="Y110" t="s">
        <v>1600</v>
      </c>
      <c r="Z110" t="s">
        <v>1601</v>
      </c>
      <c r="AA110">
        <v>66</v>
      </c>
      <c r="AB110">
        <v>151.72</v>
      </c>
      <c r="AC110">
        <v>0</v>
      </c>
      <c r="AD110" t="s">
        <v>54</v>
      </c>
      <c r="AE110" s="9">
        <v>511672578.042126</v>
      </c>
      <c r="AF110" s="9">
        <v>880387180.37115598</v>
      </c>
      <c r="AG110" s="9">
        <v>628651981.21391594</v>
      </c>
      <c r="AH110" s="9">
        <v>673570579.87573254</v>
      </c>
      <c r="AI110" s="9">
        <v>153841639.07943299</v>
      </c>
      <c r="AJ110" s="10">
        <v>628384825.99705303</v>
      </c>
      <c r="AK110" s="10">
        <v>1184746476.4909599</v>
      </c>
      <c r="AL110" s="10">
        <v>1272595580.02035</v>
      </c>
      <c r="AM110" s="10">
        <v>1028575627.5027876</v>
      </c>
      <c r="AN110" s="10">
        <v>285241271.50546426</v>
      </c>
      <c r="AO110" s="11">
        <v>1062099.45193201</v>
      </c>
      <c r="AP110" s="11">
        <v>4976199.6391103603</v>
      </c>
      <c r="AQ110" s="11">
        <v>630832.24425751204</v>
      </c>
      <c r="AR110" s="11">
        <v>2223043.7784332945</v>
      </c>
      <c r="AS110" s="11">
        <v>1954720.4823178162</v>
      </c>
      <c r="AT110" s="8">
        <v>42612480.254750766</v>
      </c>
      <c r="AU110" s="8">
        <v>396709643.52604198</v>
      </c>
      <c r="AV110" s="8">
        <v>23534.505492066401</v>
      </c>
      <c r="AW110" s="8">
        <f>AU110/AT110</f>
        <v>9.3097055405925069</v>
      </c>
      <c r="AX110" s="14">
        <f t="shared" si="2"/>
        <v>3.2187355370810438</v>
      </c>
      <c r="AY110" s="8">
        <f>AV110/AU110</f>
        <v>5.9324258626250105E-5</v>
      </c>
      <c r="AZ110" s="8">
        <f t="shared" si="3"/>
        <v>-14.041018308228134</v>
      </c>
    </row>
    <row r="111" spans="1:52" x14ac:dyDescent="0.25">
      <c r="A111" s="8" t="s">
        <v>49</v>
      </c>
      <c r="B111" s="8" t="s">
        <v>64</v>
      </c>
      <c r="C111" s="8" t="s">
        <v>51</v>
      </c>
      <c r="D111" s="8" t="s">
        <v>1602</v>
      </c>
      <c r="E111" s="8" t="s">
        <v>1603</v>
      </c>
      <c r="F111" s="8" t="s">
        <v>54</v>
      </c>
      <c r="G111" s="8">
        <v>0</v>
      </c>
      <c r="H111" s="8">
        <v>60</v>
      </c>
      <c r="I111" s="8">
        <v>12</v>
      </c>
      <c r="J111" s="8">
        <v>157</v>
      </c>
      <c r="K111" s="8">
        <v>12</v>
      </c>
      <c r="L111" s="8">
        <v>194</v>
      </c>
      <c r="M111" s="8">
        <v>22.1</v>
      </c>
      <c r="N111" s="8">
        <v>10.1</v>
      </c>
      <c r="O111" s="8">
        <v>48.43</v>
      </c>
      <c r="P111" s="8" t="s">
        <v>965</v>
      </c>
      <c r="Q111" s="8" t="s">
        <v>1604</v>
      </c>
      <c r="R111" s="8" t="s">
        <v>1399</v>
      </c>
      <c r="S111" s="8" t="s">
        <v>1605</v>
      </c>
      <c r="T111" s="8" t="s">
        <v>1606</v>
      </c>
      <c r="U111" s="8" t="s">
        <v>1607</v>
      </c>
      <c r="V111" s="8" t="s">
        <v>1608</v>
      </c>
      <c r="W111" t="s">
        <v>198</v>
      </c>
      <c r="X111" t="s">
        <v>1609</v>
      </c>
      <c r="Y111" t="s">
        <v>101</v>
      </c>
      <c r="Z111" t="s">
        <v>1610</v>
      </c>
      <c r="AA111">
        <v>39</v>
      </c>
      <c r="AB111">
        <v>34.86</v>
      </c>
      <c r="AC111">
        <v>0</v>
      </c>
      <c r="AD111" t="s">
        <v>54</v>
      </c>
      <c r="AE111" s="9">
        <v>491258393.517187</v>
      </c>
      <c r="AF111" s="9">
        <v>886075876.32328796</v>
      </c>
      <c r="AG111" s="9">
        <v>714125702.01142502</v>
      </c>
      <c r="AH111" s="9">
        <v>697153323.95063341</v>
      </c>
      <c r="AI111" s="9">
        <v>161629736.11542955</v>
      </c>
      <c r="AJ111" s="10">
        <v>803152539.11986697</v>
      </c>
      <c r="AK111" s="10">
        <v>1283545574.2081001</v>
      </c>
      <c r="AL111" s="10">
        <v>1300432379.28338</v>
      </c>
      <c r="AM111" s="10">
        <v>1129043497.5371158</v>
      </c>
      <c r="AN111" s="10">
        <v>230542806.76987407</v>
      </c>
      <c r="AO111" s="11">
        <v>238923.47459771499</v>
      </c>
      <c r="AP111" s="11">
        <v>185560.30681191999</v>
      </c>
      <c r="AQ111" s="11">
        <v>261326.12212221199</v>
      </c>
      <c r="AR111" s="11">
        <v>228603.30117728232</v>
      </c>
      <c r="AS111" s="11">
        <v>31780.436088671355</v>
      </c>
      <c r="AT111" s="8">
        <v>37207363.894444667</v>
      </c>
      <c r="AU111" s="8">
        <v>341256782.57761663</v>
      </c>
      <c r="AV111" s="8">
        <v>2553593.6558162798</v>
      </c>
      <c r="AW111" s="8">
        <f>AU111/AT111</f>
        <v>9.1717538373786489</v>
      </c>
      <c r="AX111" s="14">
        <f t="shared" si="2"/>
        <v>3.197197634644084</v>
      </c>
      <c r="AY111" s="8">
        <f>AV111/AU111</f>
        <v>7.4829096041057631E-3</v>
      </c>
      <c r="AZ111" s="8">
        <f t="shared" si="3"/>
        <v>-7.0621849376492527</v>
      </c>
    </row>
    <row r="112" spans="1:52" x14ac:dyDescent="0.25">
      <c r="A112" s="8" t="s">
        <v>49</v>
      </c>
      <c r="B112" s="8" t="s">
        <v>64</v>
      </c>
      <c r="C112" s="8" t="s">
        <v>51</v>
      </c>
      <c r="D112" s="8" t="s">
        <v>1611</v>
      </c>
      <c r="E112" s="8" t="s">
        <v>1612</v>
      </c>
      <c r="F112" s="8" t="s">
        <v>54</v>
      </c>
      <c r="G112" s="8">
        <v>0</v>
      </c>
      <c r="H112" s="8">
        <v>57</v>
      </c>
      <c r="I112" s="8">
        <v>46</v>
      </c>
      <c r="J112" s="8">
        <v>470</v>
      </c>
      <c r="K112" s="8">
        <v>31</v>
      </c>
      <c r="L112" s="8">
        <v>892</v>
      </c>
      <c r="M112" s="8">
        <v>103</v>
      </c>
      <c r="N112" s="8">
        <v>5.41</v>
      </c>
      <c r="O112" s="8">
        <v>445.01</v>
      </c>
      <c r="P112" s="8" t="s">
        <v>1613</v>
      </c>
      <c r="Q112" s="8" t="s">
        <v>1387</v>
      </c>
      <c r="R112" s="8" t="s">
        <v>1614</v>
      </c>
      <c r="S112" s="8" t="s">
        <v>1615</v>
      </c>
      <c r="T112" s="8" t="s">
        <v>1616</v>
      </c>
      <c r="U112" s="8" t="s">
        <v>1617</v>
      </c>
      <c r="V112" s="8" t="s">
        <v>1618</v>
      </c>
      <c r="W112" t="s">
        <v>315</v>
      </c>
      <c r="X112" t="s">
        <v>1619</v>
      </c>
      <c r="Y112" t="s">
        <v>1620</v>
      </c>
      <c r="Z112" t="s">
        <v>1621</v>
      </c>
      <c r="AA112">
        <v>24</v>
      </c>
      <c r="AB112">
        <v>116.88</v>
      </c>
      <c r="AC112">
        <v>0</v>
      </c>
      <c r="AD112" t="s">
        <v>54</v>
      </c>
      <c r="AE112" s="9">
        <v>587655416.11067498</v>
      </c>
      <c r="AF112" s="9">
        <v>597863853.96268201</v>
      </c>
      <c r="AG112" s="9">
        <v>677089523.48171902</v>
      </c>
      <c r="AH112" s="9">
        <v>620869597.85169208</v>
      </c>
      <c r="AI112" s="9">
        <v>39971348.732384957</v>
      </c>
      <c r="AJ112" s="10">
        <v>913023017.92174494</v>
      </c>
      <c r="AK112" s="10">
        <v>1391580924.4753101</v>
      </c>
      <c r="AL112" s="10">
        <v>1285817845.74738</v>
      </c>
      <c r="AM112" s="10">
        <v>1196807262.7148116</v>
      </c>
      <c r="AN112" s="10">
        <v>205258504.33064738</v>
      </c>
      <c r="AO112" s="11">
        <v>1925108.1753608701</v>
      </c>
      <c r="AP112" s="11">
        <v>1834329.59985868</v>
      </c>
      <c r="AQ112" s="11">
        <v>1833433.11581664</v>
      </c>
      <c r="AR112" s="11">
        <v>1864290.2970120634</v>
      </c>
      <c r="AS112" s="11">
        <v>43006.29152459051</v>
      </c>
      <c r="AT112" s="8">
        <v>8771501.4988909569</v>
      </c>
      <c r="AU112" s="8">
        <v>78527605.412002861</v>
      </c>
      <c r="AV112" s="8">
        <v>1</v>
      </c>
      <c r="AW112" s="8">
        <f>AU112/AT112</f>
        <v>8.9525841638323449</v>
      </c>
      <c r="AX112" s="14">
        <f t="shared" si="2"/>
        <v>3.1623041764804878</v>
      </c>
      <c r="AY112" s="8">
        <f>AV112/AU112</f>
        <v>1.2734375316213973E-8</v>
      </c>
      <c r="AZ112" s="8">
        <f t="shared" si="3"/>
        <v>-26.226696569043504</v>
      </c>
    </row>
    <row r="113" spans="1:52" x14ac:dyDescent="0.25">
      <c r="A113" s="8" t="s">
        <v>49</v>
      </c>
      <c r="B113" s="8" t="s">
        <v>64</v>
      </c>
      <c r="C113" s="8" t="s">
        <v>51</v>
      </c>
      <c r="D113" s="8" t="s">
        <v>1622</v>
      </c>
      <c r="E113" s="8" t="s">
        <v>1623</v>
      </c>
      <c r="F113" s="8" t="s">
        <v>54</v>
      </c>
      <c r="G113" s="8">
        <v>0</v>
      </c>
      <c r="H113" s="8">
        <v>68</v>
      </c>
      <c r="I113" s="8">
        <v>52</v>
      </c>
      <c r="J113" s="8">
        <v>1326</v>
      </c>
      <c r="K113" s="8">
        <v>43</v>
      </c>
      <c r="L113" s="8">
        <v>644</v>
      </c>
      <c r="M113" s="8">
        <v>66</v>
      </c>
      <c r="N113" s="8">
        <v>8.1199999999999992</v>
      </c>
      <c r="O113" s="8">
        <v>1172.96</v>
      </c>
      <c r="P113" s="8" t="s">
        <v>1624</v>
      </c>
      <c r="Q113" s="8" t="s">
        <v>1625</v>
      </c>
      <c r="R113" s="8" t="s">
        <v>1626</v>
      </c>
      <c r="S113" s="8" t="s">
        <v>1627</v>
      </c>
      <c r="T113" s="8" t="s">
        <v>1628</v>
      </c>
      <c r="U113" s="8" t="s">
        <v>1629</v>
      </c>
      <c r="V113" s="8" t="s">
        <v>1630</v>
      </c>
      <c r="W113" t="s">
        <v>111</v>
      </c>
      <c r="X113" t="s">
        <v>1631</v>
      </c>
      <c r="Y113" t="s">
        <v>54</v>
      </c>
      <c r="Z113" t="s">
        <v>1632</v>
      </c>
      <c r="AA113">
        <v>7</v>
      </c>
      <c r="AB113">
        <v>392.31</v>
      </c>
      <c r="AC113">
        <v>0</v>
      </c>
      <c r="AD113" t="s">
        <v>54</v>
      </c>
      <c r="AE113" s="9">
        <v>655345845.49873602</v>
      </c>
      <c r="AF113" s="9">
        <v>858998239.43784201</v>
      </c>
      <c r="AG113" s="9">
        <v>782435789.54971004</v>
      </c>
      <c r="AH113" s="9">
        <v>765593291.4954294</v>
      </c>
      <c r="AI113" s="9">
        <v>83989390.976136684</v>
      </c>
      <c r="AJ113" s="10">
        <v>616328937.96302795</v>
      </c>
      <c r="AK113" s="10">
        <v>1003144738.8896101</v>
      </c>
      <c r="AL113" s="10">
        <v>971259019.519503</v>
      </c>
      <c r="AM113" s="10">
        <v>863577565.45738029</v>
      </c>
      <c r="AN113" s="10">
        <v>175315121.27845299</v>
      </c>
      <c r="AO113" s="11">
        <v>191522508.754522</v>
      </c>
      <c r="AP113" s="11">
        <v>173406324.74296799</v>
      </c>
      <c r="AQ113" s="11">
        <v>196016987.46228501</v>
      </c>
      <c r="AR113" s="11">
        <v>186981940.31992498</v>
      </c>
      <c r="AS113" s="11">
        <v>9773197.6491362005</v>
      </c>
      <c r="AT113" s="8">
        <v>664492.90060057957</v>
      </c>
      <c r="AU113" s="8">
        <v>5904253.6712046191</v>
      </c>
      <c r="AV113" s="8">
        <v>2074776.5278358366</v>
      </c>
      <c r="AW113" s="8">
        <f>AU113/AT113</f>
        <v>8.8853525235081641</v>
      </c>
      <c r="AX113" s="14">
        <f t="shared" si="2"/>
        <v>3.1514290158519209</v>
      </c>
      <c r="AY113" s="8">
        <f>AV113/AU113</f>
        <v>0.35140369018266265</v>
      </c>
      <c r="AZ113" s="8">
        <f t="shared" si="3"/>
        <v>-1.5087987533410907</v>
      </c>
    </row>
    <row r="114" spans="1:52" x14ac:dyDescent="0.25">
      <c r="A114" s="8" t="s">
        <v>49</v>
      </c>
      <c r="B114" s="8" t="s">
        <v>64</v>
      </c>
      <c r="C114" s="8" t="s">
        <v>51</v>
      </c>
      <c r="D114" s="8" t="s">
        <v>1633</v>
      </c>
      <c r="E114" s="8" t="s">
        <v>1634</v>
      </c>
      <c r="F114" s="8" t="s">
        <v>54</v>
      </c>
      <c r="G114" s="8">
        <v>0</v>
      </c>
      <c r="H114" s="8">
        <v>50</v>
      </c>
      <c r="I114" s="8">
        <v>38</v>
      </c>
      <c r="J114" s="8">
        <v>418</v>
      </c>
      <c r="K114" s="8">
        <v>36</v>
      </c>
      <c r="L114" s="8">
        <v>654</v>
      </c>
      <c r="M114" s="8">
        <v>72.3</v>
      </c>
      <c r="N114" s="8">
        <v>5.16</v>
      </c>
      <c r="O114" s="8">
        <v>378.1</v>
      </c>
      <c r="P114" s="8" t="s">
        <v>1635</v>
      </c>
      <c r="Q114" s="8" t="s">
        <v>1636</v>
      </c>
      <c r="R114" s="8" t="s">
        <v>506</v>
      </c>
      <c r="S114" s="8" t="s">
        <v>1637</v>
      </c>
      <c r="T114" s="8" t="s">
        <v>1638</v>
      </c>
      <c r="U114" s="8" t="s">
        <v>1639</v>
      </c>
      <c r="V114" s="8" t="s">
        <v>1640</v>
      </c>
      <c r="W114" t="s">
        <v>157</v>
      </c>
      <c r="X114" t="s">
        <v>1641</v>
      </c>
      <c r="Y114" t="s">
        <v>1642</v>
      </c>
      <c r="Z114" t="s">
        <v>1643</v>
      </c>
      <c r="AA114">
        <v>27</v>
      </c>
      <c r="AB114">
        <v>142.62</v>
      </c>
      <c r="AC114">
        <v>0</v>
      </c>
      <c r="AD114" t="s">
        <v>54</v>
      </c>
      <c r="AE114" s="9">
        <v>367683416.06026798</v>
      </c>
      <c r="AF114" s="9">
        <v>608702713.00543201</v>
      </c>
      <c r="AG114" s="9">
        <v>433992861.31440401</v>
      </c>
      <c r="AH114" s="9">
        <v>470126330.12670135</v>
      </c>
      <c r="AI114" s="9">
        <v>101658893.86011176</v>
      </c>
      <c r="AJ114" s="10">
        <v>1134431561.75318</v>
      </c>
      <c r="AK114" s="10">
        <v>1784801273.8181601</v>
      </c>
      <c r="AL114" s="10">
        <v>1872225134.38131</v>
      </c>
      <c r="AM114" s="10">
        <v>1597152656.6508834</v>
      </c>
      <c r="AN114" s="10">
        <v>329134057.38537455</v>
      </c>
      <c r="AO114" s="11">
        <v>6369480.8806648403</v>
      </c>
      <c r="AP114" s="11">
        <v>4707117.1154847303</v>
      </c>
      <c r="AQ114" s="11">
        <v>5077605.35356957</v>
      </c>
      <c r="AR114" s="11">
        <v>5384734.4499063799</v>
      </c>
      <c r="AS114" s="11">
        <v>712558.55118881189</v>
      </c>
      <c r="AT114" s="8">
        <v>2778243.0997200701</v>
      </c>
      <c r="AU114" s="8">
        <v>24299101.188998166</v>
      </c>
      <c r="AV114" s="8">
        <v>22879.500176926351</v>
      </c>
      <c r="AW114" s="8">
        <f>AU114/AT114</f>
        <v>8.7462112985888432</v>
      </c>
      <c r="AX114" s="14">
        <f t="shared" si="2"/>
        <v>3.1286582027232543</v>
      </c>
      <c r="AY114" s="8">
        <f>AV114/AU114</f>
        <v>9.4157804434698332E-4</v>
      </c>
      <c r="AZ114" s="8">
        <f t="shared" si="3"/>
        <v>-10.052631699446058</v>
      </c>
    </row>
    <row r="115" spans="1:52" x14ac:dyDescent="0.25">
      <c r="A115" s="8" t="s">
        <v>49</v>
      </c>
      <c r="B115" s="8" t="s">
        <v>64</v>
      </c>
      <c r="C115" s="8" t="s">
        <v>51</v>
      </c>
      <c r="D115" s="8" t="s">
        <v>1644</v>
      </c>
      <c r="E115" s="8" t="s">
        <v>1645</v>
      </c>
      <c r="F115" s="8" t="s">
        <v>54</v>
      </c>
      <c r="G115" s="8">
        <v>0</v>
      </c>
      <c r="H115" s="8">
        <v>31</v>
      </c>
      <c r="I115" s="8">
        <v>30</v>
      </c>
      <c r="J115" s="8">
        <v>328</v>
      </c>
      <c r="K115" s="8">
        <v>21</v>
      </c>
      <c r="L115" s="8">
        <v>1023</v>
      </c>
      <c r="M115" s="8">
        <v>112.8</v>
      </c>
      <c r="N115" s="8">
        <v>5.49</v>
      </c>
      <c r="O115" s="8">
        <v>284.38</v>
      </c>
      <c r="P115" s="8" t="s">
        <v>1646</v>
      </c>
      <c r="Q115" s="8" t="s">
        <v>1099</v>
      </c>
      <c r="R115" s="8" t="s">
        <v>1100</v>
      </c>
      <c r="S115" s="8" t="s">
        <v>1647</v>
      </c>
      <c r="T115" s="8" t="s">
        <v>1648</v>
      </c>
      <c r="U115" s="8" t="s">
        <v>1649</v>
      </c>
      <c r="V115" s="8" t="s">
        <v>1650</v>
      </c>
      <c r="W115" t="s">
        <v>87</v>
      </c>
      <c r="X115" t="s">
        <v>1651</v>
      </c>
      <c r="Y115" t="s">
        <v>1652</v>
      </c>
      <c r="Z115" t="s">
        <v>1653</v>
      </c>
      <c r="AA115">
        <v>24</v>
      </c>
      <c r="AB115">
        <v>113.71</v>
      </c>
      <c r="AC115">
        <v>0</v>
      </c>
      <c r="AD115" t="s">
        <v>54</v>
      </c>
      <c r="AE115" s="9">
        <v>59920629.179625399</v>
      </c>
      <c r="AF115" s="9">
        <v>96939326.612070099</v>
      </c>
      <c r="AG115" s="9">
        <v>72137640.725882396</v>
      </c>
      <c r="AH115" s="9">
        <v>76332532.172525957</v>
      </c>
      <c r="AI115" s="9">
        <v>15401165.01189797</v>
      </c>
      <c r="AJ115" s="10">
        <v>389815869.48065001</v>
      </c>
      <c r="AK115" s="10">
        <v>618278168.60324097</v>
      </c>
      <c r="AL115" s="10">
        <v>662891058.50645399</v>
      </c>
      <c r="AM115" s="10">
        <v>556995032.19678164</v>
      </c>
      <c r="AN115" s="10">
        <v>119608338.11856994</v>
      </c>
      <c r="AO115" s="11">
        <v>2144498.3084450699</v>
      </c>
      <c r="AP115" s="11">
        <v>1759589.62791377</v>
      </c>
      <c r="AQ115" s="11">
        <v>1541422.7959030599</v>
      </c>
      <c r="AR115" s="11">
        <v>1815170.2440873</v>
      </c>
      <c r="AS115" s="11">
        <v>249321.64249903511</v>
      </c>
      <c r="AT115" s="8">
        <v>978390.13175006397</v>
      </c>
      <c r="AU115" s="8">
        <v>8344061.6680433527</v>
      </c>
      <c r="AV115" s="8">
        <v>191827.68084416029</v>
      </c>
      <c r="AW115" s="8">
        <f>AU115/AT115</f>
        <v>8.5283583687809479</v>
      </c>
      <c r="AX115" s="14">
        <f t="shared" si="2"/>
        <v>3.0922680626280679</v>
      </c>
      <c r="AY115" s="8">
        <f>AV115/AU115</f>
        <v>2.2989724725889168E-2</v>
      </c>
      <c r="AZ115" s="8">
        <f t="shared" si="3"/>
        <v>-5.442866998141084</v>
      </c>
    </row>
    <row r="116" spans="1:52" x14ac:dyDescent="0.25">
      <c r="A116" s="8" t="s">
        <v>49</v>
      </c>
      <c r="B116" s="8" t="s">
        <v>64</v>
      </c>
      <c r="C116" s="8" t="s">
        <v>51</v>
      </c>
      <c r="D116" s="8" t="s">
        <v>1654</v>
      </c>
      <c r="E116" s="8" t="s">
        <v>1655</v>
      </c>
      <c r="F116" s="8" t="s">
        <v>54</v>
      </c>
      <c r="G116" s="8">
        <v>0</v>
      </c>
      <c r="H116" s="8">
        <v>7</v>
      </c>
      <c r="I116" s="8">
        <v>22</v>
      </c>
      <c r="J116" s="8">
        <v>217</v>
      </c>
      <c r="K116" s="8">
        <v>22</v>
      </c>
      <c r="L116" s="8">
        <v>2322</v>
      </c>
      <c r="M116" s="8">
        <v>250.4</v>
      </c>
      <c r="N116" s="8">
        <v>5.47</v>
      </c>
      <c r="O116" s="8">
        <v>93.06</v>
      </c>
      <c r="P116" s="8" t="s">
        <v>1656</v>
      </c>
      <c r="Q116" s="8" t="s">
        <v>1657</v>
      </c>
      <c r="R116" s="8" t="s">
        <v>332</v>
      </c>
      <c r="S116" s="8" t="s">
        <v>1658</v>
      </c>
      <c r="T116" s="8" t="s">
        <v>1659</v>
      </c>
      <c r="U116" s="8" t="s">
        <v>1660</v>
      </c>
      <c r="V116" s="8" t="s">
        <v>1661</v>
      </c>
      <c r="W116" t="s">
        <v>646</v>
      </c>
      <c r="X116" t="s">
        <v>760</v>
      </c>
      <c r="Y116" t="s">
        <v>54</v>
      </c>
      <c r="Z116" t="s">
        <v>1662</v>
      </c>
      <c r="AA116">
        <v>19</v>
      </c>
      <c r="AB116">
        <v>63.31</v>
      </c>
      <c r="AC116">
        <v>0</v>
      </c>
      <c r="AD116" t="s">
        <v>54</v>
      </c>
      <c r="AE116" s="9">
        <v>70622169.333941296</v>
      </c>
      <c r="AF116" s="9">
        <v>109029244.809424</v>
      </c>
      <c r="AG116" s="9">
        <v>80888298.873002902</v>
      </c>
      <c r="AH116" s="9">
        <v>86846571.005456075</v>
      </c>
      <c r="AI116" s="9">
        <v>16235796.187193532</v>
      </c>
      <c r="AJ116" s="10">
        <v>403552102.52373499</v>
      </c>
      <c r="AK116" s="10">
        <v>627227529.18566597</v>
      </c>
      <c r="AL116" s="10">
        <v>637862247.39306104</v>
      </c>
      <c r="AM116" s="10">
        <v>556213959.70082057</v>
      </c>
      <c r="AN116" s="10">
        <v>108035507.38964026</v>
      </c>
      <c r="AO116" s="11">
        <v>628759.21070483397</v>
      </c>
      <c r="AP116" s="11">
        <v>581353.23940047401</v>
      </c>
      <c r="AQ116" s="11">
        <v>556412.50162187405</v>
      </c>
      <c r="AR116" s="11">
        <v>588841.65057572734</v>
      </c>
      <c r="AS116" s="11">
        <v>30006.319392541889</v>
      </c>
      <c r="AT116" s="8">
        <v>1474748.0964752201</v>
      </c>
      <c r="AU116" s="8">
        <v>12251595.260598369</v>
      </c>
      <c r="AV116" s="8">
        <v>1</v>
      </c>
      <c r="AW116" s="8">
        <f>AU116/AT116</f>
        <v>8.3075850647854903</v>
      </c>
      <c r="AX116" s="14">
        <f t="shared" si="2"/>
        <v>3.0544291603417273</v>
      </c>
      <c r="AY116" s="8">
        <f>AV116/AU116</f>
        <v>8.1622023804201302E-8</v>
      </c>
      <c r="AZ116" s="8">
        <f t="shared" si="3"/>
        <v>-23.54646627668118</v>
      </c>
    </row>
    <row r="117" spans="1:52" x14ac:dyDescent="0.25">
      <c r="A117" s="8" t="s">
        <v>49</v>
      </c>
      <c r="B117" s="8" t="s">
        <v>64</v>
      </c>
      <c r="C117" s="8" t="s">
        <v>51</v>
      </c>
      <c r="D117" s="8" t="s">
        <v>1663</v>
      </c>
      <c r="E117" s="8" t="s">
        <v>1664</v>
      </c>
      <c r="F117" s="8" t="s">
        <v>54</v>
      </c>
      <c r="G117" s="8">
        <v>0</v>
      </c>
      <c r="H117" s="8">
        <v>67</v>
      </c>
      <c r="I117" s="8">
        <v>16</v>
      </c>
      <c r="J117" s="8">
        <v>213</v>
      </c>
      <c r="K117" s="8">
        <v>16</v>
      </c>
      <c r="L117" s="8">
        <v>103</v>
      </c>
      <c r="M117" s="8">
        <v>11.4</v>
      </c>
      <c r="N117" s="8">
        <v>11.36</v>
      </c>
      <c r="O117" s="8">
        <v>135.03</v>
      </c>
      <c r="P117" s="8" t="s">
        <v>462</v>
      </c>
      <c r="Q117" s="8" t="s">
        <v>1665</v>
      </c>
      <c r="R117" s="8" t="s">
        <v>1666</v>
      </c>
      <c r="S117" s="8" t="s">
        <v>1667</v>
      </c>
      <c r="T117" s="8" t="s">
        <v>1668</v>
      </c>
      <c r="U117" s="8" t="s">
        <v>1669</v>
      </c>
      <c r="V117" s="8" t="s">
        <v>1670</v>
      </c>
      <c r="W117" t="s">
        <v>1671</v>
      </c>
      <c r="X117" t="s">
        <v>1672</v>
      </c>
      <c r="Y117" t="s">
        <v>1673</v>
      </c>
      <c r="Z117" t="s">
        <v>1674</v>
      </c>
      <c r="AA117">
        <v>82</v>
      </c>
      <c r="AB117">
        <v>80.989999999999995</v>
      </c>
      <c r="AC117">
        <v>0</v>
      </c>
      <c r="AD117" t="s">
        <v>54</v>
      </c>
      <c r="AE117" s="9">
        <v>98502854.006802693</v>
      </c>
      <c r="AF117" s="9">
        <v>185170220.062222</v>
      </c>
      <c r="AG117" s="9">
        <v>143025231.19277799</v>
      </c>
      <c r="AH117" s="9">
        <v>142232768.42060089</v>
      </c>
      <c r="AI117" s="9">
        <v>35386241.042529307</v>
      </c>
      <c r="AJ117" s="10">
        <v>353493434.08657902</v>
      </c>
      <c r="AK117" s="10">
        <v>563998413.99904001</v>
      </c>
      <c r="AL117" s="10">
        <v>556676153.49747205</v>
      </c>
      <c r="AM117" s="10">
        <v>491389333.86103034</v>
      </c>
      <c r="AN117" s="10">
        <v>97552936.930562213</v>
      </c>
      <c r="AO117" s="11">
        <v>8780619.7807395495</v>
      </c>
      <c r="AP117" s="11">
        <v>7617796.6464109998</v>
      </c>
      <c r="AQ117" s="11">
        <v>9551360.2642165609</v>
      </c>
      <c r="AR117" s="11">
        <v>8649925.563789038</v>
      </c>
      <c r="AS117" s="11">
        <v>794765.29020986788</v>
      </c>
      <c r="AT117" s="8">
        <v>3228840.7231672374</v>
      </c>
      <c r="AU117" s="8">
        <v>26552275.173869502</v>
      </c>
      <c r="AV117" s="8">
        <v>462996.51722166996</v>
      </c>
      <c r="AW117" s="8">
        <f>AU117/AT117</f>
        <v>8.2234701090562989</v>
      </c>
      <c r="AX117" s="14">
        <f t="shared" si="2"/>
        <v>3.039747305428429</v>
      </c>
      <c r="AY117" s="8">
        <f>AV117/AU117</f>
        <v>1.7437169289255931E-2</v>
      </c>
      <c r="AZ117" s="8">
        <f t="shared" si="3"/>
        <v>-5.8416903345117444</v>
      </c>
    </row>
    <row r="118" spans="1:52" x14ac:dyDescent="0.25">
      <c r="A118" s="8" t="s">
        <v>49</v>
      </c>
      <c r="B118" s="8" t="s">
        <v>64</v>
      </c>
      <c r="C118" s="8" t="s">
        <v>51</v>
      </c>
      <c r="D118" s="8" t="s">
        <v>1675</v>
      </c>
      <c r="E118" s="8" t="s">
        <v>1676</v>
      </c>
      <c r="F118" s="8" t="s">
        <v>54</v>
      </c>
      <c r="G118" s="8">
        <v>0</v>
      </c>
      <c r="H118" s="8">
        <v>51</v>
      </c>
      <c r="I118" s="8">
        <v>14</v>
      </c>
      <c r="J118" s="8">
        <v>138</v>
      </c>
      <c r="K118" s="8">
        <v>14</v>
      </c>
      <c r="L118" s="8">
        <v>339</v>
      </c>
      <c r="M118" s="8">
        <v>37.200000000000003</v>
      </c>
      <c r="N118" s="8">
        <v>4.74</v>
      </c>
      <c r="O118" s="8">
        <v>171.67</v>
      </c>
      <c r="P118" s="8" t="s">
        <v>1677</v>
      </c>
      <c r="Q118" s="8" t="s">
        <v>1678</v>
      </c>
      <c r="R118" s="8" t="s">
        <v>332</v>
      </c>
      <c r="S118" s="8" t="s">
        <v>1679</v>
      </c>
      <c r="T118" s="8" t="s">
        <v>1680</v>
      </c>
      <c r="U118" s="8" t="s">
        <v>1681</v>
      </c>
      <c r="V118" s="8" t="s">
        <v>1682</v>
      </c>
      <c r="W118" t="s">
        <v>217</v>
      </c>
      <c r="X118" t="s">
        <v>54</v>
      </c>
      <c r="Y118" t="s">
        <v>1256</v>
      </c>
      <c r="Z118" t="s">
        <v>54</v>
      </c>
      <c r="AA118">
        <v>1</v>
      </c>
      <c r="AB118">
        <v>116.57</v>
      </c>
      <c r="AC118">
        <v>0</v>
      </c>
      <c r="AD118" t="s">
        <v>54</v>
      </c>
      <c r="AE118" s="9">
        <v>580450231.31619096</v>
      </c>
      <c r="AF118" s="9">
        <v>999620051.40674806</v>
      </c>
      <c r="AG118" s="9">
        <v>704816420.16271698</v>
      </c>
      <c r="AH118" s="9">
        <v>761628900.96188533</v>
      </c>
      <c r="AI118" s="9">
        <v>175777469.16599673</v>
      </c>
      <c r="AJ118" s="10">
        <v>574159436.56276596</v>
      </c>
      <c r="AK118" s="10">
        <v>935099599.98375201</v>
      </c>
      <c r="AL118" s="10">
        <v>975954146.61903405</v>
      </c>
      <c r="AM118" s="10">
        <v>828404394.38851738</v>
      </c>
      <c r="AN118" s="10">
        <v>180550357.5738306</v>
      </c>
      <c r="AO118" s="11">
        <v>325375.23397821398</v>
      </c>
      <c r="AP118" s="11">
        <v>238333.30712456099</v>
      </c>
      <c r="AQ118" s="11">
        <v>305649.11262013699</v>
      </c>
      <c r="AR118" s="11">
        <v>289785.88457430393</v>
      </c>
      <c r="AS118" s="11">
        <v>37263.08057246275</v>
      </c>
      <c r="AT118" s="8">
        <v>420578.84342731599</v>
      </c>
      <c r="AU118" s="8">
        <v>3400209.7567318701</v>
      </c>
      <c r="AV118" s="8">
        <v>133620.95905782332</v>
      </c>
      <c r="AW118" s="8">
        <f>AU118/AT118</f>
        <v>8.0845953377573796</v>
      </c>
      <c r="AX118" s="14">
        <f t="shared" si="2"/>
        <v>3.0151755635788207</v>
      </c>
      <c r="AY118" s="8">
        <f>AV118/AU118</f>
        <v>3.9297857666949883E-2</v>
      </c>
      <c r="AZ118" s="8">
        <f t="shared" si="3"/>
        <v>-4.6694055240468701</v>
      </c>
    </row>
    <row r="119" spans="1:52" x14ac:dyDescent="0.25">
      <c r="A119" s="8" t="s">
        <v>49</v>
      </c>
      <c r="B119" s="8" t="s">
        <v>64</v>
      </c>
      <c r="C119" s="8" t="s">
        <v>51</v>
      </c>
      <c r="D119" s="8" t="s">
        <v>1683</v>
      </c>
      <c r="E119" s="8" t="s">
        <v>1684</v>
      </c>
      <c r="F119" s="8" t="s">
        <v>54</v>
      </c>
      <c r="G119" s="8">
        <v>0</v>
      </c>
      <c r="H119" s="8">
        <v>74</v>
      </c>
      <c r="I119" s="8">
        <v>30</v>
      </c>
      <c r="J119" s="8">
        <v>332</v>
      </c>
      <c r="K119" s="8">
        <v>8</v>
      </c>
      <c r="L119" s="8">
        <v>248</v>
      </c>
      <c r="M119" s="8">
        <v>29</v>
      </c>
      <c r="N119" s="8">
        <v>4.78</v>
      </c>
      <c r="O119" s="8">
        <v>196.43</v>
      </c>
      <c r="P119" s="8" t="s">
        <v>1685</v>
      </c>
      <c r="Q119" s="8" t="s">
        <v>1686</v>
      </c>
      <c r="R119" s="8" t="s">
        <v>94</v>
      </c>
      <c r="S119" s="8" t="s">
        <v>1687</v>
      </c>
      <c r="T119" s="8" t="s">
        <v>1688</v>
      </c>
      <c r="U119" s="8" t="s">
        <v>1689</v>
      </c>
      <c r="V119" s="8" t="s">
        <v>1690</v>
      </c>
      <c r="W119" t="s">
        <v>87</v>
      </c>
      <c r="X119" t="s">
        <v>1558</v>
      </c>
      <c r="Y119" t="s">
        <v>54</v>
      </c>
      <c r="Z119" t="s">
        <v>54</v>
      </c>
      <c r="AA119">
        <v>1</v>
      </c>
      <c r="AB119">
        <v>114.93</v>
      </c>
      <c r="AC119">
        <v>0</v>
      </c>
      <c r="AD119" t="s">
        <v>1055</v>
      </c>
      <c r="AE119" s="9">
        <v>260824414.00090301</v>
      </c>
      <c r="AF119" s="9">
        <v>456740247.61760098</v>
      </c>
      <c r="AG119" s="9">
        <v>322300444.81849402</v>
      </c>
      <c r="AH119" s="9">
        <v>346621702.14566606</v>
      </c>
      <c r="AI119" s="9">
        <v>81810334.041253641</v>
      </c>
      <c r="AJ119" s="10">
        <v>569320878.92581499</v>
      </c>
      <c r="AK119" s="10">
        <v>868906477.99871802</v>
      </c>
      <c r="AL119" s="10">
        <v>933589928.85954297</v>
      </c>
      <c r="AM119" s="10">
        <v>790605761.92802525</v>
      </c>
      <c r="AN119" s="10">
        <v>158684670.10141611</v>
      </c>
      <c r="AO119" s="11">
        <v>3528204.77712715</v>
      </c>
      <c r="AP119" s="11">
        <v>2991233.35053699</v>
      </c>
      <c r="AQ119" s="11">
        <v>2952382.8768464401</v>
      </c>
      <c r="AR119" s="11">
        <v>3157273.6681701932</v>
      </c>
      <c r="AS119" s="11">
        <v>262767.01406445372</v>
      </c>
      <c r="AT119" s="8">
        <v>3151220.3577539162</v>
      </c>
      <c r="AU119" s="8">
        <v>25076338.847194668</v>
      </c>
      <c r="AV119" s="8">
        <v>10335.437626590699</v>
      </c>
      <c r="AW119" s="8">
        <f>AU119/AT119</f>
        <v>7.9576595732163389</v>
      </c>
      <c r="AX119" s="14">
        <f t="shared" si="2"/>
        <v>2.9923441822010801</v>
      </c>
      <c r="AY119" s="8">
        <f>AV119/AU119</f>
        <v>4.1215895548272759E-4</v>
      </c>
      <c r="AZ119" s="8">
        <f t="shared" si="3"/>
        <v>-11.244511537141596</v>
      </c>
    </row>
    <row r="120" spans="1:52" x14ac:dyDescent="0.25">
      <c r="A120" s="8" t="s">
        <v>49</v>
      </c>
      <c r="B120" s="8" t="s">
        <v>64</v>
      </c>
      <c r="C120" s="8" t="s">
        <v>51</v>
      </c>
      <c r="D120" s="8" t="s">
        <v>1691</v>
      </c>
      <c r="E120" s="8" t="s">
        <v>1692</v>
      </c>
      <c r="F120" s="8" t="s">
        <v>54</v>
      </c>
      <c r="G120" s="8">
        <v>0</v>
      </c>
      <c r="H120" s="8">
        <v>32</v>
      </c>
      <c r="I120" s="8">
        <v>32</v>
      </c>
      <c r="J120" s="8">
        <v>289</v>
      </c>
      <c r="K120" s="8">
        <v>31</v>
      </c>
      <c r="L120" s="8">
        <v>1044</v>
      </c>
      <c r="M120" s="8">
        <v>119.6</v>
      </c>
      <c r="N120" s="8">
        <v>9.4499999999999993</v>
      </c>
      <c r="O120" s="8">
        <v>197.47</v>
      </c>
      <c r="P120" s="8" t="s">
        <v>451</v>
      </c>
      <c r="Q120" s="8" t="s">
        <v>848</v>
      </c>
      <c r="R120" s="8" t="s">
        <v>1693</v>
      </c>
      <c r="S120" s="8" t="s">
        <v>1694</v>
      </c>
      <c r="T120" s="8" t="s">
        <v>1695</v>
      </c>
      <c r="U120" s="8" t="s">
        <v>1696</v>
      </c>
      <c r="V120" s="8" t="s">
        <v>1697</v>
      </c>
      <c r="W120" t="s">
        <v>74</v>
      </c>
      <c r="X120" t="s">
        <v>1698</v>
      </c>
      <c r="Y120" t="s">
        <v>54</v>
      </c>
      <c r="Z120" t="s">
        <v>1699</v>
      </c>
      <c r="AA120">
        <v>5</v>
      </c>
      <c r="AB120">
        <v>120.53</v>
      </c>
      <c r="AC120">
        <v>0</v>
      </c>
      <c r="AD120" t="s">
        <v>54</v>
      </c>
      <c r="AE120" s="9">
        <v>189574695.141819</v>
      </c>
      <c r="AF120" s="9">
        <v>358201738.78185803</v>
      </c>
      <c r="AG120" s="9">
        <v>236276347.65503001</v>
      </c>
      <c r="AH120" s="9">
        <v>261350927.19290233</v>
      </c>
      <c r="AI120" s="9">
        <v>71088305.957898721</v>
      </c>
      <c r="AJ120" s="10">
        <v>424830720.816697</v>
      </c>
      <c r="AK120" s="10">
        <v>648751254.21916103</v>
      </c>
      <c r="AL120" s="10">
        <v>713428337.86031401</v>
      </c>
      <c r="AM120" s="10">
        <v>595670104.29872406</v>
      </c>
      <c r="AN120" s="10">
        <v>123653689.7912081</v>
      </c>
      <c r="AO120" s="11">
        <v>517334.73315591202</v>
      </c>
      <c r="AP120" s="11">
        <v>264149.16276178602</v>
      </c>
      <c r="AQ120" s="11">
        <v>114188.862412577</v>
      </c>
      <c r="AR120" s="11">
        <v>298557.58611009171</v>
      </c>
      <c r="AS120" s="11">
        <v>166372.27928621924</v>
      </c>
      <c r="AT120" s="8">
        <v>31381121.35163727</v>
      </c>
      <c r="AU120" s="8">
        <v>238087890.53931299</v>
      </c>
      <c r="AV120" s="8">
        <v>31743.574678465069</v>
      </c>
      <c r="AW120" s="8">
        <f>AU120/AT120</f>
        <v>7.5869784215627165</v>
      </c>
      <c r="AX120" s="14">
        <f t="shared" si="2"/>
        <v>2.9235254344998576</v>
      </c>
      <c r="AY120" s="8">
        <f>AV120/AU120</f>
        <v>1.3332712808937917E-4</v>
      </c>
      <c r="AZ120" s="8">
        <f t="shared" si="3"/>
        <v>-12.872742023893128</v>
      </c>
    </row>
    <row r="121" spans="1:52" x14ac:dyDescent="0.25">
      <c r="A121" s="8" t="s">
        <v>49</v>
      </c>
      <c r="B121" s="8" t="s">
        <v>64</v>
      </c>
      <c r="C121" s="8" t="s">
        <v>51</v>
      </c>
      <c r="D121" s="8" t="s">
        <v>1700</v>
      </c>
      <c r="E121" s="8" t="s">
        <v>1701</v>
      </c>
      <c r="F121" s="8" t="s">
        <v>54</v>
      </c>
      <c r="G121" s="8">
        <v>0</v>
      </c>
      <c r="H121" s="8">
        <v>2</v>
      </c>
      <c r="I121" s="8">
        <v>6</v>
      </c>
      <c r="J121" s="8">
        <v>34</v>
      </c>
      <c r="K121" s="8">
        <v>6</v>
      </c>
      <c r="L121" s="8">
        <v>2570</v>
      </c>
      <c r="M121" s="8">
        <v>292.10000000000002</v>
      </c>
      <c r="N121" s="8">
        <v>5.8</v>
      </c>
      <c r="O121" s="8">
        <v>27.83</v>
      </c>
      <c r="P121" s="8" t="s">
        <v>1702</v>
      </c>
      <c r="Q121" s="8" t="s">
        <v>848</v>
      </c>
      <c r="R121" s="8" t="s">
        <v>57</v>
      </c>
      <c r="S121" s="8" t="s">
        <v>1703</v>
      </c>
      <c r="T121" s="8" t="s">
        <v>1704</v>
      </c>
      <c r="U121" s="8" t="s">
        <v>1705</v>
      </c>
      <c r="V121" s="8" t="s">
        <v>1706</v>
      </c>
      <c r="W121" t="s">
        <v>405</v>
      </c>
      <c r="X121" t="s">
        <v>54</v>
      </c>
      <c r="Y121" t="s">
        <v>54</v>
      </c>
      <c r="Z121" t="s">
        <v>1707</v>
      </c>
      <c r="AA121">
        <v>15</v>
      </c>
      <c r="AB121">
        <v>7.21</v>
      </c>
      <c r="AC121">
        <v>1.07874865156419E-3</v>
      </c>
      <c r="AD121" t="s">
        <v>54</v>
      </c>
      <c r="AE121" s="9">
        <v>519878330.25088602</v>
      </c>
      <c r="AF121" s="9">
        <v>947526662.03880405</v>
      </c>
      <c r="AG121" s="9">
        <v>703284851.19013798</v>
      </c>
      <c r="AH121" s="9">
        <v>723563281.15994263</v>
      </c>
      <c r="AI121" s="9">
        <v>175174550.97088668</v>
      </c>
      <c r="AJ121" s="10">
        <v>445073690.617764</v>
      </c>
      <c r="AK121" s="10">
        <v>774554460.86688495</v>
      </c>
      <c r="AL121" s="10">
        <v>800241491.718961</v>
      </c>
      <c r="AM121" s="10">
        <v>673289881.06787002</v>
      </c>
      <c r="AN121" s="10">
        <v>161713590.5980449</v>
      </c>
      <c r="AO121" s="11">
        <v>1928460.08235815</v>
      </c>
      <c r="AP121" s="11">
        <v>1428276.97330422</v>
      </c>
      <c r="AQ121" s="11">
        <v>2162698.8365451102</v>
      </c>
      <c r="AR121" s="11">
        <v>1839811.9640691604</v>
      </c>
      <c r="AS121" s="11">
        <v>306308.92353819113</v>
      </c>
      <c r="AT121" s="8">
        <v>221264.89831767548</v>
      </c>
      <c r="AU121" s="8">
        <v>1661951.8463001451</v>
      </c>
      <c r="AV121" s="8">
        <v>386567.44070107397</v>
      </c>
      <c r="AW121" s="8">
        <f>AU121/AT121</f>
        <v>7.511140985019864</v>
      </c>
      <c r="AX121" s="14">
        <f t="shared" si="2"/>
        <v>2.9090320779656564</v>
      </c>
      <c r="AY121" s="8">
        <f>AV121/AU121</f>
        <v>0.23259846039562126</v>
      </c>
      <c r="AZ121" s="8">
        <f t="shared" si="3"/>
        <v>-2.1040865474612409</v>
      </c>
    </row>
    <row r="122" spans="1:52" x14ac:dyDescent="0.25">
      <c r="A122" s="8" t="s">
        <v>49</v>
      </c>
      <c r="B122" s="8" t="s">
        <v>64</v>
      </c>
      <c r="C122" s="8" t="s">
        <v>51</v>
      </c>
      <c r="D122" s="8" t="s">
        <v>1708</v>
      </c>
      <c r="E122" s="8" t="s">
        <v>1708</v>
      </c>
      <c r="F122" s="8" t="s">
        <v>54</v>
      </c>
      <c r="G122" s="8">
        <v>0</v>
      </c>
      <c r="H122" s="8">
        <v>100</v>
      </c>
      <c r="I122" s="8">
        <v>11</v>
      </c>
      <c r="J122" s="8">
        <v>305</v>
      </c>
      <c r="K122" s="8">
        <v>11</v>
      </c>
      <c r="L122" s="8">
        <v>134</v>
      </c>
      <c r="M122" s="8">
        <v>14.2</v>
      </c>
      <c r="N122" s="8">
        <v>4.75</v>
      </c>
      <c r="O122" s="8">
        <v>720.48</v>
      </c>
      <c r="P122" s="8" t="s">
        <v>54</v>
      </c>
      <c r="Q122" s="8" t="s">
        <v>54</v>
      </c>
      <c r="R122" s="8" t="s">
        <v>54</v>
      </c>
      <c r="S122" s="8" t="s">
        <v>54</v>
      </c>
      <c r="T122" s="8" t="s">
        <v>54</v>
      </c>
      <c r="U122" s="8" t="s">
        <v>54</v>
      </c>
      <c r="V122" s="8" t="s">
        <v>54</v>
      </c>
      <c r="W122" t="s">
        <v>54</v>
      </c>
      <c r="X122" t="s">
        <v>54</v>
      </c>
      <c r="Y122" t="s">
        <v>54</v>
      </c>
      <c r="Z122" t="s">
        <v>54</v>
      </c>
      <c r="AA122">
        <v>0</v>
      </c>
      <c r="AB122" t="s">
        <v>54</v>
      </c>
      <c r="AC122">
        <v>0</v>
      </c>
      <c r="AD122" t="s">
        <v>1055</v>
      </c>
      <c r="AE122" s="9">
        <v>678866197.48071301</v>
      </c>
      <c r="AF122" s="9">
        <v>678866197.48071301</v>
      </c>
      <c r="AG122" s="9">
        <v>678866197.48071301</v>
      </c>
      <c r="AH122" s="9">
        <v>678866197.48071301</v>
      </c>
      <c r="AI122" s="9">
        <v>0</v>
      </c>
      <c r="AJ122" s="10">
        <v>678866197.48071301</v>
      </c>
      <c r="AK122" s="10">
        <v>678866197.48071301</v>
      </c>
      <c r="AL122" s="10">
        <v>678866197.48071301</v>
      </c>
      <c r="AM122" s="10">
        <v>678866197.48071301</v>
      </c>
      <c r="AN122" s="10">
        <v>0</v>
      </c>
      <c r="AO122" s="11">
        <v>678866197.48071301</v>
      </c>
      <c r="AP122" s="11">
        <v>678866197.48071301</v>
      </c>
      <c r="AQ122" s="11">
        <v>678866197.48071301</v>
      </c>
      <c r="AR122" s="11">
        <v>678866197.48071301</v>
      </c>
      <c r="AS122" s="11">
        <v>0</v>
      </c>
      <c r="AT122" s="8">
        <v>845607.86299418996</v>
      </c>
      <c r="AU122" s="8">
        <v>5965931.4723852025</v>
      </c>
      <c r="AV122" s="8">
        <v>1</v>
      </c>
      <c r="AW122" s="8">
        <f>AU122/AT122</f>
        <v>7.0551986724208042</v>
      </c>
      <c r="AX122" s="14">
        <f t="shared" si="2"/>
        <v>2.8186867092832903</v>
      </c>
      <c r="AY122" s="8">
        <f>AV122/AU122</f>
        <v>1.6761841878820579E-7</v>
      </c>
      <c r="AZ122" s="8">
        <f t="shared" si="3"/>
        <v>-22.508315975589685</v>
      </c>
    </row>
    <row r="123" spans="1:52" x14ac:dyDescent="0.25">
      <c r="A123" s="8" t="s">
        <v>49</v>
      </c>
      <c r="B123" s="8" t="s">
        <v>64</v>
      </c>
      <c r="C123" s="8" t="s">
        <v>51</v>
      </c>
      <c r="D123" s="8" t="s">
        <v>1709</v>
      </c>
      <c r="E123" s="8" t="s">
        <v>1710</v>
      </c>
      <c r="F123" s="8" t="s">
        <v>54</v>
      </c>
      <c r="G123" s="8">
        <v>0</v>
      </c>
      <c r="H123" s="8">
        <v>39</v>
      </c>
      <c r="I123" s="8">
        <v>6</v>
      </c>
      <c r="J123" s="8">
        <v>92</v>
      </c>
      <c r="K123" s="8">
        <v>6</v>
      </c>
      <c r="L123" s="8">
        <v>140</v>
      </c>
      <c r="M123" s="8">
        <v>14.9</v>
      </c>
      <c r="N123" s="8">
        <v>10.51</v>
      </c>
      <c r="O123" s="8">
        <v>28.15</v>
      </c>
      <c r="P123" s="8" t="s">
        <v>1517</v>
      </c>
      <c r="Q123" s="8" t="s">
        <v>1711</v>
      </c>
      <c r="R123" s="8" t="s">
        <v>1399</v>
      </c>
      <c r="S123" s="8" t="s">
        <v>1712</v>
      </c>
      <c r="T123" s="8" t="s">
        <v>1713</v>
      </c>
      <c r="U123" s="8" t="s">
        <v>1714</v>
      </c>
      <c r="V123" s="8" t="s">
        <v>1715</v>
      </c>
      <c r="W123" t="s">
        <v>74</v>
      </c>
      <c r="X123" t="s">
        <v>1609</v>
      </c>
      <c r="Y123" t="s">
        <v>101</v>
      </c>
      <c r="Z123" t="s">
        <v>1716</v>
      </c>
      <c r="AA123">
        <v>34</v>
      </c>
      <c r="AB123">
        <v>22.06</v>
      </c>
      <c r="AC123">
        <v>0</v>
      </c>
      <c r="AD123" t="s">
        <v>54</v>
      </c>
      <c r="AE123" s="9">
        <v>38555742.183307499</v>
      </c>
      <c r="AF123" s="9">
        <v>77049716.2348914</v>
      </c>
      <c r="AG123" s="9">
        <v>55555296.413469702</v>
      </c>
      <c r="AH123" s="9">
        <v>57053584.943889536</v>
      </c>
      <c r="AI123" s="9">
        <v>15750770.583504654</v>
      </c>
      <c r="AJ123" s="10">
        <v>286106348.57486802</v>
      </c>
      <c r="AK123" s="10">
        <v>637326366.60311496</v>
      </c>
      <c r="AL123" s="10">
        <v>730960771.17406797</v>
      </c>
      <c r="AM123" s="10">
        <v>551464495.45068371</v>
      </c>
      <c r="AN123" s="10">
        <v>191490748.27932617</v>
      </c>
      <c r="AO123" s="11">
        <v>857189.31882891897</v>
      </c>
      <c r="AP123" s="11">
        <v>494499.86753050901</v>
      </c>
      <c r="AQ123" s="11">
        <v>488838.10608613701</v>
      </c>
      <c r="AR123" s="11">
        <v>613509.09748185496</v>
      </c>
      <c r="AS123" s="11">
        <v>172323.43928879578</v>
      </c>
      <c r="AT123" s="8">
        <v>1216709.695850841</v>
      </c>
      <c r="AU123" s="8">
        <v>8423347.5124426372</v>
      </c>
      <c r="AV123" s="8">
        <v>312960.86533056234</v>
      </c>
      <c r="AW123" s="8">
        <f>AU123/AT123</f>
        <v>6.923054481416143</v>
      </c>
      <c r="AX123" s="14">
        <f t="shared" si="2"/>
        <v>2.791408701579388</v>
      </c>
      <c r="AY123" s="8">
        <f>AV123/AU123</f>
        <v>3.7153977663662678E-2</v>
      </c>
      <c r="AZ123" s="8">
        <f t="shared" si="3"/>
        <v>-4.7503395174106426</v>
      </c>
    </row>
    <row r="124" spans="1:52" x14ac:dyDescent="0.25">
      <c r="A124" s="8" t="s">
        <v>49</v>
      </c>
      <c r="B124" s="8" t="s">
        <v>64</v>
      </c>
      <c r="C124" s="8" t="s">
        <v>51</v>
      </c>
      <c r="D124" s="8" t="s">
        <v>1717</v>
      </c>
      <c r="E124" s="8" t="s">
        <v>1718</v>
      </c>
      <c r="F124" s="8" t="s">
        <v>54</v>
      </c>
      <c r="G124" s="8">
        <v>0</v>
      </c>
      <c r="H124" s="8">
        <v>55</v>
      </c>
      <c r="I124" s="8">
        <v>15</v>
      </c>
      <c r="J124" s="8">
        <v>179</v>
      </c>
      <c r="K124" s="8">
        <v>15</v>
      </c>
      <c r="L124" s="8">
        <v>152</v>
      </c>
      <c r="M124" s="8">
        <v>17.7</v>
      </c>
      <c r="N124" s="8">
        <v>10.99</v>
      </c>
      <c r="O124" s="8">
        <v>81.540000000000006</v>
      </c>
      <c r="P124" s="8" t="s">
        <v>1280</v>
      </c>
      <c r="Q124" s="8" t="s">
        <v>1719</v>
      </c>
      <c r="R124" s="8" t="s">
        <v>1399</v>
      </c>
      <c r="S124" s="8" t="s">
        <v>1720</v>
      </c>
      <c r="T124" s="8" t="s">
        <v>1721</v>
      </c>
      <c r="U124" s="8" t="s">
        <v>1722</v>
      </c>
      <c r="V124" s="8" t="s">
        <v>1723</v>
      </c>
      <c r="W124" t="s">
        <v>1724</v>
      </c>
      <c r="X124" t="s">
        <v>1609</v>
      </c>
      <c r="Y124" t="s">
        <v>101</v>
      </c>
      <c r="Z124" t="s">
        <v>1725</v>
      </c>
      <c r="AA124">
        <v>38</v>
      </c>
      <c r="AB124">
        <v>40.65</v>
      </c>
      <c r="AC124">
        <v>0</v>
      </c>
      <c r="AD124" t="s">
        <v>1055</v>
      </c>
      <c r="AE124" s="9">
        <v>263232015.78769699</v>
      </c>
      <c r="AF124" s="9">
        <v>441816999.35607302</v>
      </c>
      <c r="AG124" s="9">
        <v>314010259.94656199</v>
      </c>
      <c r="AH124" s="9">
        <v>339686425.03011066</v>
      </c>
      <c r="AI124" s="9">
        <v>75133650.601566911</v>
      </c>
      <c r="AJ124" s="10">
        <v>514439542.96617597</v>
      </c>
      <c r="AK124" s="10">
        <v>810328635.42378199</v>
      </c>
      <c r="AL124" s="10">
        <v>847394326.47979403</v>
      </c>
      <c r="AM124" s="10">
        <v>724054168.28991735</v>
      </c>
      <c r="AN124" s="10">
        <v>148990345.82946265</v>
      </c>
      <c r="AO124" s="11">
        <v>1090581.07740016</v>
      </c>
      <c r="AP124" s="11">
        <v>824236.76534862304</v>
      </c>
      <c r="AQ124" s="11">
        <v>755257.98069829296</v>
      </c>
      <c r="AR124" s="11">
        <v>890025.27448235871</v>
      </c>
      <c r="AS124" s="11">
        <v>144583.28798299862</v>
      </c>
      <c r="AT124" s="8">
        <v>5889513.2352552498</v>
      </c>
      <c r="AU124" s="8">
        <v>39568891.661284171</v>
      </c>
      <c r="AV124" s="8">
        <v>331725.71406143531</v>
      </c>
      <c r="AW124" s="8">
        <f>AU124/AT124</f>
        <v>6.7185334476235825</v>
      </c>
      <c r="AX124" s="14">
        <f t="shared" si="2"/>
        <v>2.7481463492620994</v>
      </c>
      <c r="AY124" s="8">
        <f>AV124/AU124</f>
        <v>8.3834977461855319E-3</v>
      </c>
      <c r="AZ124" s="8">
        <f t="shared" si="3"/>
        <v>-6.8982319967934345</v>
      </c>
    </row>
    <row r="125" spans="1:52" x14ac:dyDescent="0.25">
      <c r="A125" s="8" t="s">
        <v>49</v>
      </c>
      <c r="B125" s="8" t="s">
        <v>64</v>
      </c>
      <c r="C125" s="8" t="s">
        <v>51</v>
      </c>
      <c r="D125" s="8" t="s">
        <v>1726</v>
      </c>
      <c r="E125" s="8" t="s">
        <v>1727</v>
      </c>
      <c r="F125" s="8" t="s">
        <v>54</v>
      </c>
      <c r="G125" s="8">
        <v>0</v>
      </c>
      <c r="H125" s="8">
        <v>36</v>
      </c>
      <c r="I125" s="8">
        <v>20</v>
      </c>
      <c r="J125" s="8">
        <v>197</v>
      </c>
      <c r="K125" s="8">
        <v>20</v>
      </c>
      <c r="L125" s="8">
        <v>288</v>
      </c>
      <c r="M125" s="8">
        <v>32.700000000000003</v>
      </c>
      <c r="N125" s="8">
        <v>10.58</v>
      </c>
      <c r="O125" s="8">
        <v>99.55</v>
      </c>
      <c r="P125" s="8" t="s">
        <v>965</v>
      </c>
      <c r="Q125" s="8" t="s">
        <v>1728</v>
      </c>
      <c r="R125" s="8" t="s">
        <v>1729</v>
      </c>
      <c r="S125" s="8" t="s">
        <v>1730</v>
      </c>
      <c r="T125" s="8" t="s">
        <v>1731</v>
      </c>
      <c r="U125" s="8" t="s">
        <v>1732</v>
      </c>
      <c r="V125" s="8" t="s">
        <v>1733</v>
      </c>
      <c r="W125" t="s">
        <v>111</v>
      </c>
      <c r="X125" t="s">
        <v>1609</v>
      </c>
      <c r="Y125" t="s">
        <v>101</v>
      </c>
      <c r="Z125" t="s">
        <v>1716</v>
      </c>
      <c r="AA125">
        <v>34</v>
      </c>
      <c r="AB125">
        <v>73.98</v>
      </c>
      <c r="AC125">
        <v>0</v>
      </c>
      <c r="AD125" t="s">
        <v>54</v>
      </c>
      <c r="AE125" s="9">
        <v>237509349.486267</v>
      </c>
      <c r="AF125" s="9">
        <v>393857824.62333399</v>
      </c>
      <c r="AG125" s="9">
        <v>283928514.23746502</v>
      </c>
      <c r="AH125" s="9">
        <v>305098562.78235537</v>
      </c>
      <c r="AI125" s="9">
        <v>65560860.457879357</v>
      </c>
      <c r="AJ125" s="10">
        <v>465725167.91242599</v>
      </c>
      <c r="AK125" s="10">
        <v>719458690.48103702</v>
      </c>
      <c r="AL125" s="10">
        <v>731599988.20383704</v>
      </c>
      <c r="AM125" s="10">
        <v>638927948.86576664</v>
      </c>
      <c r="AN125" s="10">
        <v>122573121.78199732</v>
      </c>
      <c r="AO125" s="11">
        <v>1308055.19777599</v>
      </c>
      <c r="AP125" s="11">
        <v>1313363.87487641</v>
      </c>
      <c r="AQ125" s="11">
        <v>1281636.0347987099</v>
      </c>
      <c r="AR125" s="11">
        <v>1301018.3691503701</v>
      </c>
      <c r="AS125" s="11">
        <v>13875.678405728186</v>
      </c>
      <c r="AT125" s="8">
        <v>4306943.4362117294</v>
      </c>
      <c r="AU125" s="8">
        <v>28247406.896984037</v>
      </c>
      <c r="AV125" s="8">
        <v>433908.3892293307</v>
      </c>
      <c r="AW125" s="8">
        <f>AU125/AT125</f>
        <v>6.5585739203089437</v>
      </c>
      <c r="AX125" s="14">
        <f t="shared" si="2"/>
        <v>2.7133821529897459</v>
      </c>
      <c r="AY125" s="8">
        <f>AV125/AU125</f>
        <v>1.5360999004678865E-2</v>
      </c>
      <c r="AZ125" s="8">
        <f t="shared" si="3"/>
        <v>-6.0245841447945123</v>
      </c>
    </row>
    <row r="126" spans="1:52" x14ac:dyDescent="0.25">
      <c r="A126" s="8" t="s">
        <v>49</v>
      </c>
      <c r="B126" s="8" t="s">
        <v>64</v>
      </c>
      <c r="C126" s="8" t="s">
        <v>51</v>
      </c>
      <c r="D126" s="8" t="s">
        <v>1734</v>
      </c>
      <c r="E126" s="8" t="s">
        <v>1735</v>
      </c>
      <c r="F126" s="8" t="s">
        <v>54</v>
      </c>
      <c r="G126" s="8">
        <v>0</v>
      </c>
      <c r="H126" s="8">
        <v>23</v>
      </c>
      <c r="I126" s="8">
        <v>7</v>
      </c>
      <c r="J126" s="8">
        <v>128</v>
      </c>
      <c r="K126" s="8">
        <v>5</v>
      </c>
      <c r="L126" s="8">
        <v>356</v>
      </c>
      <c r="M126" s="8">
        <v>37.5</v>
      </c>
      <c r="N126" s="8">
        <v>7.09</v>
      </c>
      <c r="O126" s="8">
        <v>91.4</v>
      </c>
      <c r="P126" s="8" t="s">
        <v>411</v>
      </c>
      <c r="Q126" s="8" t="s">
        <v>871</v>
      </c>
      <c r="R126" s="8" t="s">
        <v>1666</v>
      </c>
      <c r="S126" s="8" t="s">
        <v>1736</v>
      </c>
      <c r="T126" s="8" t="s">
        <v>1737</v>
      </c>
      <c r="U126" s="8" t="s">
        <v>1738</v>
      </c>
      <c r="V126" s="8" t="s">
        <v>1739</v>
      </c>
      <c r="W126" t="s">
        <v>198</v>
      </c>
      <c r="X126" t="s">
        <v>54</v>
      </c>
      <c r="Y126" t="s">
        <v>1740</v>
      </c>
      <c r="Z126" t="s">
        <v>1364</v>
      </c>
      <c r="AA126">
        <v>5</v>
      </c>
      <c r="AB126">
        <v>24.63</v>
      </c>
      <c r="AC126">
        <v>0</v>
      </c>
      <c r="AD126" t="s">
        <v>54</v>
      </c>
      <c r="AE126" s="9">
        <v>436439775.146653</v>
      </c>
      <c r="AF126" s="9">
        <v>781827625.77557695</v>
      </c>
      <c r="AG126" s="9">
        <v>569620679.77682102</v>
      </c>
      <c r="AH126" s="9">
        <v>595962693.56635034</v>
      </c>
      <c r="AI126" s="9">
        <v>142228965.89275292</v>
      </c>
      <c r="AJ126" s="10">
        <v>391122141.70571297</v>
      </c>
      <c r="AK126" s="10">
        <v>693688405.99591601</v>
      </c>
      <c r="AL126" s="10">
        <v>752352421.53217304</v>
      </c>
      <c r="AM126" s="10">
        <v>612387656.41126728</v>
      </c>
      <c r="AN126" s="10">
        <v>158280737.25324276</v>
      </c>
      <c r="AO126" s="11">
        <v>2895377.5948072202</v>
      </c>
      <c r="AP126" s="11">
        <v>2490430.6400892101</v>
      </c>
      <c r="AQ126" s="11">
        <v>2138810.31150012</v>
      </c>
      <c r="AR126" s="11">
        <v>2508206.1821321836</v>
      </c>
      <c r="AS126" s="11">
        <v>309122.9431406036</v>
      </c>
      <c r="AT126" s="8">
        <v>156166062.41778767</v>
      </c>
      <c r="AU126" s="8">
        <v>1004892784.9877077</v>
      </c>
      <c r="AV126" s="8">
        <v>9141261.648731783</v>
      </c>
      <c r="AW126" s="8">
        <f>AU126/AT126</f>
        <v>6.4347705860658762</v>
      </c>
      <c r="AX126" s="14">
        <f t="shared" si="2"/>
        <v>2.6858887140644714</v>
      </c>
      <c r="AY126" s="8">
        <f>AV126/AU126</f>
        <v>9.0967531912806033E-3</v>
      </c>
      <c r="AZ126" s="8">
        <f t="shared" si="3"/>
        <v>-6.780432573490522</v>
      </c>
    </row>
    <row r="127" spans="1:52" x14ac:dyDescent="0.25">
      <c r="A127" s="8" t="s">
        <v>49</v>
      </c>
      <c r="B127" s="8" t="s">
        <v>64</v>
      </c>
      <c r="C127" s="8" t="s">
        <v>51</v>
      </c>
      <c r="D127" s="8" t="s">
        <v>1741</v>
      </c>
      <c r="E127" s="8" t="s">
        <v>1742</v>
      </c>
      <c r="F127" s="8" t="s">
        <v>54</v>
      </c>
      <c r="G127" s="8">
        <v>0</v>
      </c>
      <c r="H127" s="8">
        <v>59</v>
      </c>
      <c r="I127" s="8">
        <v>25</v>
      </c>
      <c r="J127" s="8">
        <v>308</v>
      </c>
      <c r="K127" s="8">
        <v>21</v>
      </c>
      <c r="L127" s="8">
        <v>434</v>
      </c>
      <c r="M127" s="8">
        <v>47.1</v>
      </c>
      <c r="N127" s="8">
        <v>7.39</v>
      </c>
      <c r="O127" s="8">
        <v>272.54000000000002</v>
      </c>
      <c r="P127" s="8" t="s">
        <v>804</v>
      </c>
      <c r="Q127" s="8" t="s">
        <v>1743</v>
      </c>
      <c r="R127" s="8" t="s">
        <v>1744</v>
      </c>
      <c r="S127" s="8" t="s">
        <v>1745</v>
      </c>
      <c r="T127" s="8" t="s">
        <v>1746</v>
      </c>
      <c r="U127" s="8" t="s">
        <v>1747</v>
      </c>
      <c r="V127" s="8" t="s">
        <v>1748</v>
      </c>
      <c r="W127" t="s">
        <v>87</v>
      </c>
      <c r="X127" t="s">
        <v>1749</v>
      </c>
      <c r="Y127" t="s">
        <v>1750</v>
      </c>
      <c r="Z127" t="s">
        <v>1751</v>
      </c>
      <c r="AA127">
        <v>12</v>
      </c>
      <c r="AB127">
        <v>134.99</v>
      </c>
      <c r="AC127">
        <v>0</v>
      </c>
      <c r="AD127" t="s">
        <v>54</v>
      </c>
      <c r="AE127" s="9">
        <v>235517468.091759</v>
      </c>
      <c r="AF127" s="9">
        <v>374475346.20716703</v>
      </c>
      <c r="AG127" s="9">
        <v>312506801.42883003</v>
      </c>
      <c r="AH127" s="9">
        <v>307499871.90925199</v>
      </c>
      <c r="AI127" s="9">
        <v>56839686.722070441</v>
      </c>
      <c r="AJ127" s="10">
        <v>492261918.04496801</v>
      </c>
      <c r="AK127" s="10">
        <v>864353029.33191705</v>
      </c>
      <c r="AL127" s="10">
        <v>946783488.40649199</v>
      </c>
      <c r="AM127" s="10">
        <v>767799478.59445894</v>
      </c>
      <c r="AN127" s="10">
        <v>197719339.13333637</v>
      </c>
      <c r="AO127" s="11">
        <v>22084850.106257901</v>
      </c>
      <c r="AP127" s="11">
        <v>19678713.558141802</v>
      </c>
      <c r="AQ127" s="11">
        <v>23648195.3412866</v>
      </c>
      <c r="AR127" s="11">
        <v>21803919.668562099</v>
      </c>
      <c r="AS127" s="11">
        <v>1632664.0478672818</v>
      </c>
      <c r="AT127" s="8">
        <v>3555227.510844897</v>
      </c>
      <c r="AU127" s="8">
        <v>22649376.120303262</v>
      </c>
      <c r="AV127" s="8">
        <v>1</v>
      </c>
      <c r="AW127" s="8">
        <f>AU127/AT127</f>
        <v>6.3707248133103738</v>
      </c>
      <c r="AX127" s="14">
        <f t="shared" si="2"/>
        <v>2.6714575208459581</v>
      </c>
      <c r="AY127" s="8">
        <f>AV127/AU127</f>
        <v>4.4151326495195777E-8</v>
      </c>
      <c r="AZ127" s="8">
        <f t="shared" si="3"/>
        <v>-24.432967975827829</v>
      </c>
    </row>
    <row r="128" spans="1:52" x14ac:dyDescent="0.25">
      <c r="A128" s="8" t="s">
        <v>49</v>
      </c>
      <c r="B128" s="8" t="s">
        <v>64</v>
      </c>
      <c r="C128" s="8" t="s">
        <v>51</v>
      </c>
      <c r="D128" s="8" t="s">
        <v>1752</v>
      </c>
      <c r="E128" s="8" t="s">
        <v>1753</v>
      </c>
      <c r="F128" s="8" t="s">
        <v>54</v>
      </c>
      <c r="G128" s="8">
        <v>0</v>
      </c>
      <c r="H128" s="8">
        <v>30</v>
      </c>
      <c r="I128" s="8">
        <v>9</v>
      </c>
      <c r="J128" s="8">
        <v>128</v>
      </c>
      <c r="K128" s="8">
        <v>9</v>
      </c>
      <c r="L128" s="8">
        <v>299</v>
      </c>
      <c r="M128" s="8">
        <v>33.299999999999997</v>
      </c>
      <c r="N128" s="8">
        <v>9.83</v>
      </c>
      <c r="O128" s="8">
        <v>75.58</v>
      </c>
      <c r="P128" s="8" t="s">
        <v>1517</v>
      </c>
      <c r="Q128" s="8" t="s">
        <v>1754</v>
      </c>
      <c r="R128" s="8" t="s">
        <v>82</v>
      </c>
      <c r="S128" s="8" t="s">
        <v>1755</v>
      </c>
      <c r="T128" s="8" t="s">
        <v>1756</v>
      </c>
      <c r="U128" s="8" t="s">
        <v>1757</v>
      </c>
      <c r="V128" s="8" t="s">
        <v>1758</v>
      </c>
      <c r="W128" t="s">
        <v>111</v>
      </c>
      <c r="X128" t="s">
        <v>54</v>
      </c>
      <c r="Y128" t="s">
        <v>54</v>
      </c>
      <c r="Z128" t="s">
        <v>1759</v>
      </c>
      <c r="AA128">
        <v>3</v>
      </c>
      <c r="AB128">
        <v>31.7</v>
      </c>
      <c r="AC128">
        <v>0</v>
      </c>
      <c r="AD128" t="s">
        <v>54</v>
      </c>
      <c r="AE128" s="9">
        <v>530435683.40850902</v>
      </c>
      <c r="AF128" s="9">
        <v>985502137.17256999</v>
      </c>
      <c r="AG128" s="9">
        <v>691074838.19500601</v>
      </c>
      <c r="AH128" s="9">
        <v>735670886.25869501</v>
      </c>
      <c r="AI128" s="9">
        <v>188437390.06634507</v>
      </c>
      <c r="AJ128" s="10">
        <v>442637009.297903</v>
      </c>
      <c r="AK128" s="10">
        <v>653056779.19000697</v>
      </c>
      <c r="AL128" s="10">
        <v>688615166.40854204</v>
      </c>
      <c r="AM128" s="10">
        <v>594769651.63215065</v>
      </c>
      <c r="AN128" s="10">
        <v>108549083.74585211</v>
      </c>
      <c r="AO128" s="11">
        <v>885345.60917260498</v>
      </c>
      <c r="AP128" s="11">
        <v>740012.06467579096</v>
      </c>
      <c r="AQ128" s="11">
        <v>81093.774492623401</v>
      </c>
      <c r="AR128" s="11">
        <v>568817.14944700652</v>
      </c>
      <c r="AS128" s="11">
        <v>349939.06864545436</v>
      </c>
      <c r="AT128" s="8">
        <v>116761902.90663238</v>
      </c>
      <c r="AU128" s="8">
        <v>736647812.80469191</v>
      </c>
      <c r="AV128" s="8">
        <v>24294207.122085135</v>
      </c>
      <c r="AW128" s="8">
        <f>AU128/AT128</f>
        <v>6.3089740272025701</v>
      </c>
      <c r="AX128" s="14">
        <f t="shared" si="2"/>
        <v>2.6574054115131216</v>
      </c>
      <c r="AY128" s="8">
        <f>AV128/AU128</f>
        <v>3.2979405761876988E-2</v>
      </c>
      <c r="AZ128" s="8">
        <f t="shared" si="3"/>
        <v>-4.9222907859088894</v>
      </c>
    </row>
    <row r="129" spans="1:52" x14ac:dyDescent="0.25">
      <c r="A129" s="8" t="s">
        <v>49</v>
      </c>
      <c r="B129" s="8" t="s">
        <v>64</v>
      </c>
      <c r="C129" s="8" t="s">
        <v>51</v>
      </c>
      <c r="D129" s="8" t="s">
        <v>1760</v>
      </c>
      <c r="E129" s="8" t="s">
        <v>1761</v>
      </c>
      <c r="F129" s="8" t="s">
        <v>54</v>
      </c>
      <c r="G129" s="8">
        <v>0</v>
      </c>
      <c r="H129" s="8">
        <v>27</v>
      </c>
      <c r="I129" s="8">
        <v>19</v>
      </c>
      <c r="J129" s="8">
        <v>177</v>
      </c>
      <c r="K129" s="8">
        <v>19</v>
      </c>
      <c r="L129" s="8">
        <v>649</v>
      </c>
      <c r="M129" s="8">
        <v>71.400000000000006</v>
      </c>
      <c r="N129" s="8">
        <v>4.45</v>
      </c>
      <c r="O129" s="8">
        <v>76.739999999999995</v>
      </c>
      <c r="P129" s="8" t="s">
        <v>1762</v>
      </c>
      <c r="Q129" s="8" t="s">
        <v>1593</v>
      </c>
      <c r="R129" s="8" t="s">
        <v>82</v>
      </c>
      <c r="S129" s="8" t="s">
        <v>1763</v>
      </c>
      <c r="T129" s="8" t="s">
        <v>1764</v>
      </c>
      <c r="U129" s="8" t="s">
        <v>1765</v>
      </c>
      <c r="V129" s="8" t="s">
        <v>1766</v>
      </c>
      <c r="W129" t="s">
        <v>521</v>
      </c>
      <c r="X129" t="s">
        <v>54</v>
      </c>
      <c r="Y129" t="s">
        <v>54</v>
      </c>
      <c r="Z129" t="s">
        <v>54</v>
      </c>
      <c r="AA129">
        <v>0</v>
      </c>
      <c r="AB129">
        <v>71.16</v>
      </c>
      <c r="AC129">
        <v>0</v>
      </c>
      <c r="AD129" t="s">
        <v>1055</v>
      </c>
      <c r="AE129" s="9">
        <v>232356116.82943499</v>
      </c>
      <c r="AF129" s="9">
        <v>280742316.440476</v>
      </c>
      <c r="AG129" s="9">
        <v>277011448.11417902</v>
      </c>
      <c r="AH129" s="9">
        <v>263369960.46136332</v>
      </c>
      <c r="AI129" s="9">
        <v>21982928.486082383</v>
      </c>
      <c r="AJ129" s="10">
        <v>573502299.83553398</v>
      </c>
      <c r="AK129" s="10">
        <v>854336003.20564997</v>
      </c>
      <c r="AL129" s="10">
        <v>812441223.25880599</v>
      </c>
      <c r="AM129" s="10">
        <v>746759842.09999657</v>
      </c>
      <c r="AN129" s="10">
        <v>123699703.88091864</v>
      </c>
      <c r="AO129" s="11">
        <v>331506.698612343</v>
      </c>
      <c r="AP129" s="11">
        <v>278265.11658330099</v>
      </c>
      <c r="AQ129" s="11">
        <v>283172.13493036199</v>
      </c>
      <c r="AR129" s="11">
        <v>297647.98337533535</v>
      </c>
      <c r="AS129" s="11">
        <v>24025.391504131345</v>
      </c>
      <c r="AT129" s="8">
        <v>859922.50849709241</v>
      </c>
      <c r="AU129" s="8">
        <v>5397529.3672232172</v>
      </c>
      <c r="AV129" s="8">
        <v>149577.67384788761</v>
      </c>
      <c r="AW129" s="8">
        <f>AU129/AT129</f>
        <v>6.2767625150975652</v>
      </c>
      <c r="AX129" s="14">
        <f t="shared" si="2"/>
        <v>2.6500206247609608</v>
      </c>
      <c r="AY129" s="8">
        <f>AV129/AU129</f>
        <v>2.7712248266068908E-2</v>
      </c>
      <c r="AZ129" s="8">
        <f t="shared" si="3"/>
        <v>-5.1733324298492516</v>
      </c>
    </row>
    <row r="130" spans="1:52" x14ac:dyDescent="0.25">
      <c r="A130" s="8" t="s">
        <v>49</v>
      </c>
      <c r="B130" s="8" t="s">
        <v>64</v>
      </c>
      <c r="C130" s="8" t="s">
        <v>51</v>
      </c>
      <c r="D130" s="8" t="s">
        <v>1767</v>
      </c>
      <c r="E130" s="8" t="s">
        <v>1768</v>
      </c>
      <c r="F130" s="8" t="s">
        <v>54</v>
      </c>
      <c r="G130" s="8">
        <v>0</v>
      </c>
      <c r="H130" s="8">
        <v>61</v>
      </c>
      <c r="I130" s="8">
        <v>19</v>
      </c>
      <c r="J130" s="8">
        <v>367</v>
      </c>
      <c r="K130" s="8">
        <v>19</v>
      </c>
      <c r="L130" s="8">
        <v>272</v>
      </c>
      <c r="M130" s="8">
        <v>30.6</v>
      </c>
      <c r="N130" s="8">
        <v>6</v>
      </c>
      <c r="O130" s="8">
        <v>267.76</v>
      </c>
      <c r="P130" s="8" t="s">
        <v>1769</v>
      </c>
      <c r="Q130" s="8" t="s">
        <v>1770</v>
      </c>
      <c r="R130" s="8" t="s">
        <v>82</v>
      </c>
      <c r="S130" s="8" t="s">
        <v>1771</v>
      </c>
      <c r="T130" s="8" t="s">
        <v>1772</v>
      </c>
      <c r="U130" s="8" t="s">
        <v>1773</v>
      </c>
      <c r="V130" s="8" t="s">
        <v>1774</v>
      </c>
      <c r="W130" t="s">
        <v>87</v>
      </c>
      <c r="X130" t="s">
        <v>54</v>
      </c>
      <c r="Y130" t="s">
        <v>54</v>
      </c>
      <c r="Z130" t="s">
        <v>54</v>
      </c>
      <c r="AA130">
        <v>0</v>
      </c>
      <c r="AB130">
        <v>108.2</v>
      </c>
      <c r="AC130">
        <v>0</v>
      </c>
      <c r="AD130" t="s">
        <v>1055</v>
      </c>
      <c r="AE130" s="9">
        <v>236683705.21283701</v>
      </c>
      <c r="AF130" s="9">
        <v>445407791.51499802</v>
      </c>
      <c r="AG130" s="9">
        <v>303738080.335675</v>
      </c>
      <c r="AH130" s="9">
        <v>328609859.02117002</v>
      </c>
      <c r="AI130" s="9">
        <v>87007241.391749099</v>
      </c>
      <c r="AJ130" s="10">
        <v>394283477.75652099</v>
      </c>
      <c r="AK130" s="10">
        <v>625975672.79754901</v>
      </c>
      <c r="AL130" s="10">
        <v>667550806.90088797</v>
      </c>
      <c r="AM130" s="10">
        <v>562603319.15165269</v>
      </c>
      <c r="AN130" s="10">
        <v>120224234.10552287</v>
      </c>
      <c r="AO130" s="11">
        <v>1676704.53916743</v>
      </c>
      <c r="AP130" s="11">
        <v>1518274.71109863</v>
      </c>
      <c r="AQ130" s="11">
        <v>1270026.9117056101</v>
      </c>
      <c r="AR130" s="11">
        <v>1488335.3873238901</v>
      </c>
      <c r="AS130" s="11">
        <v>167369.74139224389</v>
      </c>
      <c r="AT130" s="8">
        <v>2592135.7004034831</v>
      </c>
      <c r="AU130" s="8">
        <v>16119939.815835545</v>
      </c>
      <c r="AV130" s="8">
        <v>1107170.1923248237</v>
      </c>
      <c r="AW130" s="8">
        <f>AU130/AT130</f>
        <v>6.2187870076888219</v>
      </c>
      <c r="AX130" s="14">
        <f t="shared" ref="AX130:AX193" si="4">LOG(AW130,2)</f>
        <v>2.636633205974849</v>
      </c>
      <c r="AY130" s="8">
        <f>AV130/AU130</f>
        <v>6.8683270841817079E-2</v>
      </c>
      <c r="AZ130" s="8">
        <f t="shared" ref="AZ130:AZ193" si="5">LOG(AY130,2)</f>
        <v>-3.8638974446264802</v>
      </c>
    </row>
    <row r="131" spans="1:52" x14ac:dyDescent="0.25">
      <c r="A131" s="8" t="s">
        <v>49</v>
      </c>
      <c r="B131" s="8" t="s">
        <v>64</v>
      </c>
      <c r="C131" s="8" t="s">
        <v>51</v>
      </c>
      <c r="D131" s="8" t="s">
        <v>1775</v>
      </c>
      <c r="E131" s="8" t="s">
        <v>1776</v>
      </c>
      <c r="F131" s="8" t="s">
        <v>54</v>
      </c>
      <c r="G131" s="8">
        <v>0</v>
      </c>
      <c r="H131" s="8">
        <v>28</v>
      </c>
      <c r="I131" s="8">
        <v>11</v>
      </c>
      <c r="J131" s="8">
        <v>163</v>
      </c>
      <c r="K131" s="8">
        <v>11</v>
      </c>
      <c r="L131" s="8">
        <v>257</v>
      </c>
      <c r="M131" s="8">
        <v>28</v>
      </c>
      <c r="N131" s="8">
        <v>11.03</v>
      </c>
      <c r="O131" s="8">
        <v>77.680000000000007</v>
      </c>
      <c r="P131" s="8" t="s">
        <v>1777</v>
      </c>
      <c r="Q131" s="8" t="s">
        <v>1711</v>
      </c>
      <c r="R131" s="8" t="s">
        <v>1778</v>
      </c>
      <c r="S131" s="8" t="s">
        <v>1779</v>
      </c>
      <c r="T131" s="8" t="s">
        <v>1780</v>
      </c>
      <c r="U131" s="8" t="s">
        <v>1781</v>
      </c>
      <c r="V131" s="8" t="s">
        <v>1782</v>
      </c>
      <c r="W131" t="s">
        <v>326</v>
      </c>
      <c r="X131" t="s">
        <v>1609</v>
      </c>
      <c r="Y131" t="s">
        <v>101</v>
      </c>
      <c r="Z131" t="s">
        <v>1716</v>
      </c>
      <c r="AA131">
        <v>34</v>
      </c>
      <c r="AB131">
        <v>45.07</v>
      </c>
      <c r="AC131">
        <v>0</v>
      </c>
      <c r="AD131" t="s">
        <v>54</v>
      </c>
      <c r="AE131" s="9">
        <v>153674840.81569701</v>
      </c>
      <c r="AF131" s="9">
        <v>272082930.06196898</v>
      </c>
      <c r="AG131" s="9">
        <v>190871998.319906</v>
      </c>
      <c r="AH131" s="9">
        <v>205543256.39919066</v>
      </c>
      <c r="AI131" s="9">
        <v>49440558.653532095</v>
      </c>
      <c r="AJ131" s="10">
        <v>394382575.53020298</v>
      </c>
      <c r="AK131" s="10">
        <v>673777868.11909401</v>
      </c>
      <c r="AL131" s="10">
        <v>657228156.77465403</v>
      </c>
      <c r="AM131" s="10">
        <v>575129533.47465038</v>
      </c>
      <c r="AN131" s="10">
        <v>127985859.48201427</v>
      </c>
      <c r="AO131" s="11">
        <v>692701.64370629401</v>
      </c>
      <c r="AP131" s="11">
        <v>128085.45334967499</v>
      </c>
      <c r="AQ131" s="11">
        <v>105794.13922511099</v>
      </c>
      <c r="AR131" s="11">
        <v>308860.41209369333</v>
      </c>
      <c r="AS131" s="11">
        <v>271569.25941124553</v>
      </c>
      <c r="AT131" s="8">
        <v>2373202.0946848802</v>
      </c>
      <c r="AU131" s="8">
        <v>13400819.704449201</v>
      </c>
      <c r="AV131" s="8">
        <v>54991.218485804347</v>
      </c>
      <c r="AW131" s="8">
        <f>AU131/AT131</f>
        <v>5.64672504480854</v>
      </c>
      <c r="AX131" s="14">
        <f t="shared" si="4"/>
        <v>2.497414384081964</v>
      </c>
      <c r="AY131" s="8">
        <f>AV131/AU131</f>
        <v>4.1035712515068564E-3</v>
      </c>
      <c r="AZ131" s="8">
        <f t="shared" si="5"/>
        <v>-7.9289042812116381</v>
      </c>
    </row>
    <row r="132" spans="1:52" x14ac:dyDescent="0.25">
      <c r="A132" s="8" t="s">
        <v>49</v>
      </c>
      <c r="B132" s="8" t="s">
        <v>64</v>
      </c>
      <c r="C132" s="8" t="s">
        <v>51</v>
      </c>
      <c r="D132" s="8" t="s">
        <v>1783</v>
      </c>
      <c r="E132" s="8" t="s">
        <v>1784</v>
      </c>
      <c r="F132" s="8" t="s">
        <v>54</v>
      </c>
      <c r="G132" s="8">
        <v>0</v>
      </c>
      <c r="H132" s="8">
        <v>48</v>
      </c>
      <c r="I132" s="8">
        <v>17</v>
      </c>
      <c r="J132" s="8">
        <v>221</v>
      </c>
      <c r="K132" s="8">
        <v>17</v>
      </c>
      <c r="L132" s="8">
        <v>240</v>
      </c>
      <c r="M132" s="8">
        <v>26.7</v>
      </c>
      <c r="N132" s="8">
        <v>5.2</v>
      </c>
      <c r="O132" s="8">
        <v>178.38</v>
      </c>
      <c r="P132" s="8" t="s">
        <v>54</v>
      </c>
      <c r="Q132" s="8" t="s">
        <v>106</v>
      </c>
      <c r="R132" s="8" t="s">
        <v>266</v>
      </c>
      <c r="S132" s="8" t="s">
        <v>54</v>
      </c>
      <c r="T132" s="8" t="s">
        <v>1785</v>
      </c>
      <c r="U132" s="8" t="s">
        <v>1786</v>
      </c>
      <c r="V132" s="8" t="s">
        <v>1787</v>
      </c>
      <c r="W132" t="s">
        <v>87</v>
      </c>
      <c r="X132" t="s">
        <v>54</v>
      </c>
      <c r="Y132" t="s">
        <v>54</v>
      </c>
      <c r="Z132" t="s">
        <v>54</v>
      </c>
      <c r="AA132">
        <v>0</v>
      </c>
      <c r="AB132">
        <v>77.38</v>
      </c>
      <c r="AC132">
        <v>0</v>
      </c>
      <c r="AD132" t="s">
        <v>54</v>
      </c>
      <c r="AE132" s="9">
        <v>432343306.778539</v>
      </c>
      <c r="AF132" s="9">
        <v>769355333.815184</v>
      </c>
      <c r="AG132" s="9">
        <v>517573782.56793803</v>
      </c>
      <c r="AH132" s="9">
        <v>573090807.72055376</v>
      </c>
      <c r="AI132" s="9">
        <v>143075461.7982741</v>
      </c>
      <c r="AJ132" s="10">
        <v>472479059.14597702</v>
      </c>
      <c r="AK132" s="10">
        <v>799088570.04914701</v>
      </c>
      <c r="AL132" s="10">
        <v>829699190.90911996</v>
      </c>
      <c r="AM132" s="10">
        <v>700422273.36808145</v>
      </c>
      <c r="AN132" s="10">
        <v>161663919.30954826</v>
      </c>
      <c r="AO132" s="11">
        <v>1656338.3955556001</v>
      </c>
      <c r="AP132" s="11">
        <v>1023968.13578428</v>
      </c>
      <c r="AQ132" s="11">
        <v>1201983.3236354799</v>
      </c>
      <c r="AR132" s="11">
        <v>1294096.6183251201</v>
      </c>
      <c r="AS132" s="11">
        <v>266253.86464143172</v>
      </c>
      <c r="AT132" s="8">
        <v>6081762.7846982703</v>
      </c>
      <c r="AU132" s="8">
        <v>32622957.469274964</v>
      </c>
      <c r="AV132" s="8">
        <v>1547534.4428353466</v>
      </c>
      <c r="AW132" s="8">
        <f>AU132/AT132</f>
        <v>5.3640627930037654</v>
      </c>
      <c r="AX132" s="14">
        <f t="shared" si="4"/>
        <v>2.423326125874917</v>
      </c>
      <c r="AY132" s="8">
        <f>AV132/AU132</f>
        <v>4.7436975764470445E-2</v>
      </c>
      <c r="AZ132" s="8">
        <f t="shared" si="5"/>
        <v>-4.3978441526706593</v>
      </c>
    </row>
    <row r="133" spans="1:52" x14ac:dyDescent="0.25">
      <c r="A133" s="8" t="s">
        <v>49</v>
      </c>
      <c r="B133" s="8" t="s">
        <v>64</v>
      </c>
      <c r="C133" s="8" t="s">
        <v>51</v>
      </c>
      <c r="D133" s="8" t="s">
        <v>1788</v>
      </c>
      <c r="E133" s="8" t="s">
        <v>1789</v>
      </c>
      <c r="F133" s="8" t="s">
        <v>54</v>
      </c>
      <c r="G133" s="8">
        <v>0</v>
      </c>
      <c r="H133" s="8">
        <v>42</v>
      </c>
      <c r="I133" s="8">
        <v>14</v>
      </c>
      <c r="J133" s="8">
        <v>174</v>
      </c>
      <c r="K133" s="8">
        <v>14</v>
      </c>
      <c r="L133" s="8">
        <v>266</v>
      </c>
      <c r="M133" s="8">
        <v>30</v>
      </c>
      <c r="N133" s="8">
        <v>10.61</v>
      </c>
      <c r="O133" s="8">
        <v>77.13</v>
      </c>
      <c r="P133" s="8" t="s">
        <v>1280</v>
      </c>
      <c r="Q133" s="8" t="s">
        <v>1719</v>
      </c>
      <c r="R133" s="8" t="s">
        <v>1399</v>
      </c>
      <c r="S133" s="8" t="s">
        <v>1790</v>
      </c>
      <c r="T133" s="8" t="s">
        <v>1791</v>
      </c>
      <c r="U133" s="8" t="s">
        <v>1792</v>
      </c>
      <c r="V133" s="8" t="s">
        <v>1793</v>
      </c>
      <c r="W133" t="s">
        <v>1794</v>
      </c>
      <c r="X133" t="s">
        <v>1609</v>
      </c>
      <c r="Y133" t="s">
        <v>101</v>
      </c>
      <c r="Z133" t="s">
        <v>1716</v>
      </c>
      <c r="AA133">
        <v>34</v>
      </c>
      <c r="AB133">
        <v>50.33</v>
      </c>
      <c r="AC133">
        <v>0</v>
      </c>
      <c r="AD133" t="s">
        <v>54</v>
      </c>
      <c r="AE133" s="9">
        <v>114449976.94018</v>
      </c>
      <c r="AF133" s="9">
        <v>219016295.60742</v>
      </c>
      <c r="AG133" s="9">
        <v>150586501.20639899</v>
      </c>
      <c r="AH133" s="9">
        <v>161350924.58466634</v>
      </c>
      <c r="AI133" s="9">
        <v>43362298.200969048</v>
      </c>
      <c r="AJ133" s="10">
        <v>327536893.713323</v>
      </c>
      <c r="AK133" s="10">
        <v>578354011.63738799</v>
      </c>
      <c r="AL133" s="10">
        <v>594367356.64581096</v>
      </c>
      <c r="AM133" s="10">
        <v>500086087.332174</v>
      </c>
      <c r="AN133" s="10">
        <v>122185719.21048836</v>
      </c>
      <c r="AO133" s="11">
        <v>911201.96102806902</v>
      </c>
      <c r="AP133" s="11">
        <v>960920.03045105701</v>
      </c>
      <c r="AQ133" s="11">
        <v>127008.63732774201</v>
      </c>
      <c r="AR133" s="11">
        <v>666376.876268956</v>
      </c>
      <c r="AS133" s="11">
        <v>381930.66080175439</v>
      </c>
      <c r="AT133" s="8">
        <v>62936710.809771441</v>
      </c>
      <c r="AU133" s="8">
        <v>318049636.99784464</v>
      </c>
      <c r="AV133" s="8">
        <v>2185845.24156832</v>
      </c>
      <c r="AW133" s="8">
        <f>AU133/AT133</f>
        <v>5.0534836172033453</v>
      </c>
      <c r="AX133" s="14">
        <f t="shared" si="4"/>
        <v>2.3372782521415862</v>
      </c>
      <c r="AY133" s="8">
        <f>AV133/AU133</f>
        <v>6.8726544139496469E-3</v>
      </c>
      <c r="AZ133" s="8">
        <f t="shared" si="5"/>
        <v>-7.1849168682659075</v>
      </c>
    </row>
    <row r="134" spans="1:52" x14ac:dyDescent="0.25">
      <c r="A134" s="8" t="s">
        <v>49</v>
      </c>
      <c r="B134" s="8" t="s">
        <v>64</v>
      </c>
      <c r="C134" s="8" t="s">
        <v>51</v>
      </c>
      <c r="D134" s="8" t="s">
        <v>1795</v>
      </c>
      <c r="E134" s="8" t="s">
        <v>1796</v>
      </c>
      <c r="F134" s="8" t="s">
        <v>54</v>
      </c>
      <c r="G134" s="8">
        <v>0</v>
      </c>
      <c r="H134" s="8">
        <v>40</v>
      </c>
      <c r="I134" s="8">
        <v>13</v>
      </c>
      <c r="J134" s="8">
        <v>199</v>
      </c>
      <c r="K134" s="8">
        <v>13</v>
      </c>
      <c r="L134" s="8">
        <v>204</v>
      </c>
      <c r="M134" s="8">
        <v>24.1</v>
      </c>
      <c r="N134" s="8">
        <v>11.62</v>
      </c>
      <c r="O134" s="8">
        <v>125.84</v>
      </c>
      <c r="P134" s="8" t="s">
        <v>1777</v>
      </c>
      <c r="Q134" s="8" t="s">
        <v>1728</v>
      </c>
      <c r="R134" s="8" t="s">
        <v>1399</v>
      </c>
      <c r="S134" s="8" t="s">
        <v>1797</v>
      </c>
      <c r="T134" s="8" t="s">
        <v>1798</v>
      </c>
      <c r="U134" s="8" t="s">
        <v>1799</v>
      </c>
      <c r="V134" s="8" t="s">
        <v>1800</v>
      </c>
      <c r="W134" t="s">
        <v>500</v>
      </c>
      <c r="X134" t="s">
        <v>1609</v>
      </c>
      <c r="Y134" t="s">
        <v>101</v>
      </c>
      <c r="Z134" t="s">
        <v>1716</v>
      </c>
      <c r="AA134">
        <v>34</v>
      </c>
      <c r="AB134">
        <v>55.52</v>
      </c>
      <c r="AC134">
        <v>0</v>
      </c>
      <c r="AD134" t="s">
        <v>54</v>
      </c>
      <c r="AE134" s="9">
        <v>137625961.373274</v>
      </c>
      <c r="AF134" s="9">
        <v>182672700.79343301</v>
      </c>
      <c r="AG134" s="9">
        <v>151673081.15124899</v>
      </c>
      <c r="AH134" s="9">
        <v>157323914.43931869</v>
      </c>
      <c r="AI134" s="9">
        <v>18819336.168492425</v>
      </c>
      <c r="AJ134" s="10">
        <v>315071270.93231499</v>
      </c>
      <c r="AK134" s="10">
        <v>476647249.66587001</v>
      </c>
      <c r="AL134" s="10">
        <v>473530143.00524801</v>
      </c>
      <c r="AM134" s="10">
        <v>421749554.53447771</v>
      </c>
      <c r="AN134" s="10">
        <v>75443670.963666469</v>
      </c>
      <c r="AO134" s="11">
        <v>62733.189284710497</v>
      </c>
      <c r="AP134" s="11">
        <v>103937.762502964</v>
      </c>
      <c r="AQ134" s="11">
        <v>35284.621379938399</v>
      </c>
      <c r="AR134" s="11">
        <v>67318.524389204293</v>
      </c>
      <c r="AS134" s="11">
        <v>28214.445709363088</v>
      </c>
      <c r="AT134" s="8">
        <v>457395.46623630298</v>
      </c>
      <c r="AU134" s="8">
        <v>2272823.4041216434</v>
      </c>
      <c r="AV134" s="8">
        <v>240910.65130852733</v>
      </c>
      <c r="AW134" s="8">
        <f>AU134/AT134</f>
        <v>4.9690553840064533</v>
      </c>
      <c r="AX134" s="14">
        <f t="shared" si="4"/>
        <v>2.3129716219415886</v>
      </c>
      <c r="AY134" s="8">
        <f>AV134/AU134</f>
        <v>0.10599620316811627</v>
      </c>
      <c r="AZ134" s="8">
        <f t="shared" si="5"/>
        <v>-3.2379155071614814</v>
      </c>
    </row>
    <row r="135" spans="1:52" x14ac:dyDescent="0.25">
      <c r="A135" s="8" t="s">
        <v>49</v>
      </c>
      <c r="B135" s="8" t="s">
        <v>64</v>
      </c>
      <c r="C135" s="8" t="s">
        <v>51</v>
      </c>
      <c r="D135" s="8" t="s">
        <v>1801</v>
      </c>
      <c r="E135" s="8" t="s">
        <v>1802</v>
      </c>
      <c r="F135" s="8" t="s">
        <v>54</v>
      </c>
      <c r="G135" s="8">
        <v>0</v>
      </c>
      <c r="H135" s="8">
        <v>31</v>
      </c>
      <c r="I135" s="8">
        <v>9</v>
      </c>
      <c r="J135" s="8">
        <v>62</v>
      </c>
      <c r="K135" s="8">
        <v>9</v>
      </c>
      <c r="L135" s="8">
        <v>196</v>
      </c>
      <c r="M135" s="8">
        <v>23.5</v>
      </c>
      <c r="N135" s="8">
        <v>11.47</v>
      </c>
      <c r="O135" s="8">
        <v>23.8</v>
      </c>
      <c r="P135" s="8" t="s">
        <v>1280</v>
      </c>
      <c r="Q135" s="8" t="s">
        <v>1803</v>
      </c>
      <c r="R135" s="8" t="s">
        <v>1399</v>
      </c>
      <c r="S135" s="8" t="s">
        <v>1804</v>
      </c>
      <c r="T135" s="8" t="s">
        <v>1805</v>
      </c>
      <c r="U135" s="8" t="s">
        <v>1806</v>
      </c>
      <c r="V135" s="8" t="s">
        <v>1807</v>
      </c>
      <c r="W135" t="s">
        <v>74</v>
      </c>
      <c r="X135" t="s">
        <v>1609</v>
      </c>
      <c r="Y135" t="s">
        <v>101</v>
      </c>
      <c r="Z135" t="s">
        <v>1716</v>
      </c>
      <c r="AA135">
        <v>34</v>
      </c>
      <c r="AB135">
        <v>18.37</v>
      </c>
      <c r="AC135">
        <v>0</v>
      </c>
      <c r="AD135" t="s">
        <v>54</v>
      </c>
      <c r="AE135" s="9">
        <v>235496608.60981601</v>
      </c>
      <c r="AF135" s="9">
        <v>320465969.27748197</v>
      </c>
      <c r="AG135" s="9">
        <v>255064418.44252601</v>
      </c>
      <c r="AH135" s="9">
        <v>270342332.1099413</v>
      </c>
      <c r="AI135" s="9">
        <v>36331887.257978939</v>
      </c>
      <c r="AJ135" s="10">
        <v>301658861.83163399</v>
      </c>
      <c r="AK135" s="10">
        <v>486433339.474639</v>
      </c>
      <c r="AL135" s="10">
        <v>509003971.95374203</v>
      </c>
      <c r="AM135" s="10">
        <v>432365391.08667165</v>
      </c>
      <c r="AN135" s="10">
        <v>92881666.490397528</v>
      </c>
      <c r="AO135" s="11">
        <v>113112.58078754001</v>
      </c>
      <c r="AP135" s="11">
        <v>115261.706786536</v>
      </c>
      <c r="AQ135" s="11">
        <v>34386.995046690499</v>
      </c>
      <c r="AR135" s="11">
        <v>87587.094206922164</v>
      </c>
      <c r="AS135" s="11">
        <v>37628.381120582868</v>
      </c>
      <c r="AT135" s="8">
        <v>1508715.6399332001</v>
      </c>
      <c r="AU135" s="8">
        <v>6943584.786189273</v>
      </c>
      <c r="AV135" s="8">
        <v>167477.32678346123</v>
      </c>
      <c r="AW135" s="8">
        <f>AU135/AT135</f>
        <v>4.6023151098882407</v>
      </c>
      <c r="AX135" s="14">
        <f t="shared" si="4"/>
        <v>2.2023597649417903</v>
      </c>
      <c r="AY135" s="8">
        <f>AV135/AU135</f>
        <v>2.4119720856087493E-2</v>
      </c>
      <c r="AZ135" s="8">
        <f t="shared" si="5"/>
        <v>-5.3736429791316134</v>
      </c>
    </row>
    <row r="136" spans="1:52" x14ac:dyDescent="0.25">
      <c r="A136" s="8" t="s">
        <v>49</v>
      </c>
      <c r="B136" s="8" t="s">
        <v>64</v>
      </c>
      <c r="C136" s="8" t="s">
        <v>51</v>
      </c>
      <c r="D136" s="8" t="s">
        <v>1808</v>
      </c>
      <c r="E136" s="8" t="s">
        <v>1809</v>
      </c>
      <c r="F136" s="8" t="s">
        <v>54</v>
      </c>
      <c r="G136" s="8">
        <v>0</v>
      </c>
      <c r="H136" s="8">
        <v>24</v>
      </c>
      <c r="I136" s="8">
        <v>6</v>
      </c>
      <c r="J136" s="8">
        <v>76</v>
      </c>
      <c r="K136" s="8">
        <v>5</v>
      </c>
      <c r="L136" s="8">
        <v>213</v>
      </c>
      <c r="M136" s="8">
        <v>21.4</v>
      </c>
      <c r="N136" s="8">
        <v>10.93</v>
      </c>
      <c r="O136" s="8">
        <v>42.53</v>
      </c>
      <c r="P136" s="8" t="s">
        <v>574</v>
      </c>
      <c r="Q136" s="8" t="s">
        <v>1500</v>
      </c>
      <c r="R136" s="8" t="s">
        <v>1666</v>
      </c>
      <c r="S136" s="8" t="s">
        <v>1810</v>
      </c>
      <c r="T136" s="8" t="s">
        <v>1811</v>
      </c>
      <c r="U136" s="8" t="s">
        <v>1812</v>
      </c>
      <c r="V136" s="8" t="s">
        <v>1813</v>
      </c>
      <c r="W136" t="s">
        <v>177</v>
      </c>
      <c r="X136" t="s">
        <v>54</v>
      </c>
      <c r="Y136" t="s">
        <v>54</v>
      </c>
      <c r="Z136" t="s">
        <v>1814</v>
      </c>
      <c r="AA136">
        <v>10</v>
      </c>
      <c r="AB136">
        <v>23.7</v>
      </c>
      <c r="AC136">
        <v>0</v>
      </c>
      <c r="AD136" t="s">
        <v>1055</v>
      </c>
      <c r="AE136" s="9">
        <v>43328741.314456999</v>
      </c>
      <c r="AF136" s="9">
        <v>70149080.358137399</v>
      </c>
      <c r="AG136" s="9">
        <v>52905911.1313226</v>
      </c>
      <c r="AH136" s="9">
        <v>55461244.267972328</v>
      </c>
      <c r="AI136" s="9">
        <v>11097445.41727021</v>
      </c>
      <c r="AJ136" s="10">
        <v>230510357.901234</v>
      </c>
      <c r="AK136" s="10">
        <v>362835912.34716702</v>
      </c>
      <c r="AL136" s="10">
        <v>401375136.31675702</v>
      </c>
      <c r="AM136" s="10">
        <v>331573802.18838602</v>
      </c>
      <c r="AN136" s="10">
        <v>73174142.857666388</v>
      </c>
      <c r="AO136" s="11">
        <v>1499562.5524023699</v>
      </c>
      <c r="AP136" s="11">
        <v>1201433.0616512401</v>
      </c>
      <c r="AQ136" s="11">
        <v>1176692.7453056499</v>
      </c>
      <c r="AR136" s="11">
        <v>1292562.7864530866</v>
      </c>
      <c r="AS136" s="11">
        <v>146719.0015881015</v>
      </c>
      <c r="AT136" s="8">
        <v>20450723.669018965</v>
      </c>
      <c r="AU136" s="8">
        <v>92359406.963660643</v>
      </c>
      <c r="AV136" s="8">
        <v>3036460.4508371134</v>
      </c>
      <c r="AW136" s="8">
        <f>AU136/AT136</f>
        <v>4.5161926031779975</v>
      </c>
      <c r="AX136" s="14">
        <f t="shared" si="4"/>
        <v>2.1751070143935816</v>
      </c>
      <c r="AY136" s="8">
        <f>AV136/AU136</f>
        <v>3.2876569378924518E-2</v>
      </c>
      <c r="AZ136" s="8">
        <f t="shared" si="5"/>
        <v>-4.9267964259811601</v>
      </c>
    </row>
    <row r="137" spans="1:52" x14ac:dyDescent="0.25">
      <c r="A137" s="8" t="s">
        <v>49</v>
      </c>
      <c r="B137" s="8" t="s">
        <v>64</v>
      </c>
      <c r="C137" s="8" t="s">
        <v>51</v>
      </c>
      <c r="D137" s="8" t="s">
        <v>1815</v>
      </c>
      <c r="E137" s="8" t="s">
        <v>1816</v>
      </c>
      <c r="F137" s="8" t="s">
        <v>54</v>
      </c>
      <c r="G137" s="8">
        <v>0</v>
      </c>
      <c r="H137" s="8">
        <v>28</v>
      </c>
      <c r="I137" s="8">
        <v>60</v>
      </c>
      <c r="J137" s="8">
        <v>415</v>
      </c>
      <c r="K137" s="8">
        <v>60</v>
      </c>
      <c r="L137" s="8">
        <v>2541</v>
      </c>
      <c r="M137" s="8">
        <v>269.60000000000002</v>
      </c>
      <c r="N137" s="8">
        <v>6.07</v>
      </c>
      <c r="O137" s="8">
        <v>363.57</v>
      </c>
      <c r="P137" s="8" t="s">
        <v>716</v>
      </c>
      <c r="Q137" s="8" t="s">
        <v>1817</v>
      </c>
      <c r="R137" s="8" t="s">
        <v>94</v>
      </c>
      <c r="S137" s="8" t="s">
        <v>1818</v>
      </c>
      <c r="T137" s="8" t="s">
        <v>1819</v>
      </c>
      <c r="U137" s="8" t="s">
        <v>1820</v>
      </c>
      <c r="V137" s="8" t="s">
        <v>1821</v>
      </c>
      <c r="W137" t="s">
        <v>157</v>
      </c>
      <c r="X137" t="s">
        <v>1822</v>
      </c>
      <c r="Y137" t="s">
        <v>1823</v>
      </c>
      <c r="Z137" t="s">
        <v>1824</v>
      </c>
      <c r="AA137">
        <v>43</v>
      </c>
      <c r="AB137">
        <v>171.51</v>
      </c>
      <c r="AC137">
        <v>0</v>
      </c>
      <c r="AD137" t="s">
        <v>54</v>
      </c>
      <c r="AE137" s="9">
        <v>99906436.1561068</v>
      </c>
      <c r="AF137" s="9">
        <v>151482739.43316701</v>
      </c>
      <c r="AG137" s="9">
        <v>120547947.16499799</v>
      </c>
      <c r="AH137" s="9">
        <v>123979040.9180906</v>
      </c>
      <c r="AI137" s="9">
        <v>21195252.112815328</v>
      </c>
      <c r="AJ137" s="10">
        <v>247623729.60313299</v>
      </c>
      <c r="AK137" s="10">
        <v>331333772.470406</v>
      </c>
      <c r="AL137" s="10">
        <v>325121470.40372503</v>
      </c>
      <c r="AM137" s="10">
        <v>301359657.49242133</v>
      </c>
      <c r="AN137" s="10">
        <v>38081584.646948062</v>
      </c>
      <c r="AO137" s="11">
        <v>14434941.815498499</v>
      </c>
      <c r="AP137" s="11">
        <v>9821593.1047130302</v>
      </c>
      <c r="AQ137" s="11">
        <v>11322590.767087299</v>
      </c>
      <c r="AR137" s="11">
        <v>11859708.562432945</v>
      </c>
      <c r="AS137" s="11">
        <v>1921304.8042730622</v>
      </c>
      <c r="AT137" s="8">
        <v>2786515.8666177955</v>
      </c>
      <c r="AU137" s="8">
        <v>12269297.274821097</v>
      </c>
      <c r="AV137" s="8">
        <v>746921.02583049203</v>
      </c>
      <c r="AW137" s="8">
        <f>AU137/AT137</f>
        <v>4.4030961466274618</v>
      </c>
      <c r="AX137" s="14">
        <f t="shared" si="4"/>
        <v>2.1385183475108223</v>
      </c>
      <c r="AY137" s="8">
        <f>AV137/AU137</f>
        <v>6.0877245786791254E-2</v>
      </c>
      <c r="AZ137" s="8">
        <f t="shared" si="5"/>
        <v>-4.0379530999809168</v>
      </c>
    </row>
    <row r="138" spans="1:52" x14ac:dyDescent="0.25">
      <c r="A138" s="8" t="s">
        <v>49</v>
      </c>
      <c r="B138" s="8" t="s">
        <v>64</v>
      </c>
      <c r="C138" s="8" t="s">
        <v>51</v>
      </c>
      <c r="D138" s="8" t="s">
        <v>1825</v>
      </c>
      <c r="E138" s="8" t="s">
        <v>1826</v>
      </c>
      <c r="F138" s="8" t="s">
        <v>54</v>
      </c>
      <c r="G138" s="8">
        <v>0</v>
      </c>
      <c r="H138" s="8">
        <v>74</v>
      </c>
      <c r="I138" s="8">
        <v>34</v>
      </c>
      <c r="J138" s="8">
        <v>373</v>
      </c>
      <c r="K138" s="8">
        <v>34</v>
      </c>
      <c r="L138" s="8">
        <v>531</v>
      </c>
      <c r="M138" s="8">
        <v>57.9</v>
      </c>
      <c r="N138" s="8">
        <v>7.84</v>
      </c>
      <c r="O138" s="8">
        <v>282.32</v>
      </c>
      <c r="P138" s="8" t="s">
        <v>1827</v>
      </c>
      <c r="Q138" s="8" t="s">
        <v>1828</v>
      </c>
      <c r="R138" s="8" t="s">
        <v>1829</v>
      </c>
      <c r="S138" s="8" t="s">
        <v>1830</v>
      </c>
      <c r="T138" s="8" t="s">
        <v>1831</v>
      </c>
      <c r="U138" s="8" t="s">
        <v>1832</v>
      </c>
      <c r="V138" s="8" t="s">
        <v>1833</v>
      </c>
      <c r="W138" t="s">
        <v>646</v>
      </c>
      <c r="X138" t="s">
        <v>1834</v>
      </c>
      <c r="Y138" t="s">
        <v>1835</v>
      </c>
      <c r="Z138" t="s">
        <v>1836</v>
      </c>
      <c r="AA138">
        <v>20</v>
      </c>
      <c r="AB138">
        <v>192.95</v>
      </c>
      <c r="AC138">
        <v>0</v>
      </c>
      <c r="AD138" t="s">
        <v>54</v>
      </c>
      <c r="AE138" s="9">
        <v>104356645.888318</v>
      </c>
      <c r="AF138" s="9">
        <v>185671386.003012</v>
      </c>
      <c r="AG138" s="9">
        <v>136235645.494021</v>
      </c>
      <c r="AH138" s="9">
        <v>142087892.46178368</v>
      </c>
      <c r="AI138" s="9">
        <v>33453533.305256125</v>
      </c>
      <c r="AJ138" s="10">
        <v>226077839.40026599</v>
      </c>
      <c r="AK138" s="10">
        <v>376979516.82005298</v>
      </c>
      <c r="AL138" s="10">
        <v>389609276.07183403</v>
      </c>
      <c r="AM138" s="10">
        <v>330888877.43071771</v>
      </c>
      <c r="AN138" s="10">
        <v>74291735.63035132</v>
      </c>
      <c r="AO138" s="11">
        <v>4750835.4440907296</v>
      </c>
      <c r="AP138" s="11">
        <v>4681096.1087295897</v>
      </c>
      <c r="AQ138" s="11">
        <v>5025475.3971177796</v>
      </c>
      <c r="AR138" s="11">
        <v>4819135.6499793669</v>
      </c>
      <c r="AS138" s="11">
        <v>148656.11807347325</v>
      </c>
      <c r="AT138" s="8">
        <v>605983.51163687301</v>
      </c>
      <c r="AU138" s="8">
        <v>2597669.8192542801</v>
      </c>
      <c r="AV138" s="8">
        <v>1</v>
      </c>
      <c r="AW138" s="8">
        <f>AU138/AT138</f>
        <v>4.2867004949317771</v>
      </c>
      <c r="AX138" s="14">
        <f t="shared" si="4"/>
        <v>2.0998676218268759</v>
      </c>
      <c r="AY138" s="8">
        <f>AV138/AU138</f>
        <v>3.8496039511560118E-7</v>
      </c>
      <c r="AZ138" s="8">
        <f t="shared" si="5"/>
        <v>-21.308786635830998</v>
      </c>
    </row>
    <row r="139" spans="1:52" x14ac:dyDescent="0.25">
      <c r="A139" s="8" t="s">
        <v>49</v>
      </c>
      <c r="B139" s="8" t="s">
        <v>64</v>
      </c>
      <c r="C139" s="8" t="s">
        <v>51</v>
      </c>
      <c r="D139" s="8" t="s">
        <v>1837</v>
      </c>
      <c r="E139" s="8" t="s">
        <v>1838</v>
      </c>
      <c r="F139" s="8" t="s">
        <v>54</v>
      </c>
      <c r="G139" s="8">
        <v>0</v>
      </c>
      <c r="H139" s="8">
        <v>57</v>
      </c>
      <c r="I139" s="8">
        <v>14</v>
      </c>
      <c r="J139" s="8">
        <v>178</v>
      </c>
      <c r="K139" s="8">
        <v>12</v>
      </c>
      <c r="L139" s="8">
        <v>199</v>
      </c>
      <c r="M139" s="8">
        <v>22.1</v>
      </c>
      <c r="N139" s="8">
        <v>8.1300000000000008</v>
      </c>
      <c r="O139" s="8">
        <v>118.63</v>
      </c>
      <c r="P139" s="8" t="s">
        <v>1839</v>
      </c>
      <c r="Q139" s="8" t="s">
        <v>563</v>
      </c>
      <c r="R139" s="8" t="s">
        <v>1840</v>
      </c>
      <c r="S139" s="8" t="s">
        <v>1841</v>
      </c>
      <c r="T139" s="8" t="s">
        <v>1842</v>
      </c>
      <c r="U139" s="8" t="s">
        <v>1843</v>
      </c>
      <c r="V139" s="8" t="s">
        <v>1844</v>
      </c>
      <c r="W139" t="s">
        <v>87</v>
      </c>
      <c r="X139" t="s">
        <v>1845</v>
      </c>
      <c r="Y139" t="s">
        <v>1264</v>
      </c>
      <c r="Z139" t="s">
        <v>1846</v>
      </c>
      <c r="AA139">
        <v>15</v>
      </c>
      <c r="AB139">
        <v>56.03</v>
      </c>
      <c r="AC139">
        <v>0</v>
      </c>
      <c r="AD139" t="s">
        <v>54</v>
      </c>
      <c r="AE139" s="9">
        <v>160687847.40421501</v>
      </c>
      <c r="AF139" s="9">
        <v>328917117.99157298</v>
      </c>
      <c r="AG139" s="9">
        <v>240799147.32881001</v>
      </c>
      <c r="AH139" s="9">
        <v>243468037.57486597</v>
      </c>
      <c r="AI139" s="9">
        <v>68705235.617807984</v>
      </c>
      <c r="AJ139" s="10">
        <v>361897080.05971903</v>
      </c>
      <c r="AK139" s="10">
        <v>620702927.18270302</v>
      </c>
      <c r="AL139" s="10">
        <v>588637304.53634703</v>
      </c>
      <c r="AM139" s="10">
        <v>523745770.59292299</v>
      </c>
      <c r="AN139" s="10">
        <v>115190566.77063215</v>
      </c>
      <c r="AO139" s="11">
        <v>1755259.2285295599</v>
      </c>
      <c r="AP139" s="11">
        <v>1428924.06990459</v>
      </c>
      <c r="AQ139" s="11">
        <v>1615014.9425925501</v>
      </c>
      <c r="AR139" s="11">
        <v>1599732.7470088999</v>
      </c>
      <c r="AS139" s="11">
        <v>133663.30352815308</v>
      </c>
      <c r="AT139" s="8">
        <v>56307439.170187235</v>
      </c>
      <c r="AU139" s="8">
        <v>240902504.62915501</v>
      </c>
      <c r="AV139" s="8">
        <v>2055473.5559671365</v>
      </c>
      <c r="AW139" s="8">
        <f>AU139/AT139</f>
        <v>4.2783424034084687</v>
      </c>
      <c r="AX139" s="14">
        <f t="shared" si="4"/>
        <v>2.0970519485926378</v>
      </c>
      <c r="AY139" s="8">
        <f>AV139/AU139</f>
        <v>8.5323876525540063E-3</v>
      </c>
      <c r="AZ139" s="8">
        <f t="shared" si="5"/>
        <v>-6.8728347714317382</v>
      </c>
    </row>
    <row r="140" spans="1:52" x14ac:dyDescent="0.25">
      <c r="A140" s="8" t="s">
        <v>49</v>
      </c>
      <c r="B140" s="8" t="s">
        <v>64</v>
      </c>
      <c r="C140" s="8" t="s">
        <v>51</v>
      </c>
      <c r="D140" s="8" t="s">
        <v>1847</v>
      </c>
      <c r="E140" s="8" t="s">
        <v>1848</v>
      </c>
      <c r="F140" s="8" t="s">
        <v>54</v>
      </c>
      <c r="G140" s="8">
        <v>0</v>
      </c>
      <c r="H140" s="8">
        <v>38</v>
      </c>
      <c r="I140" s="8">
        <v>31</v>
      </c>
      <c r="J140" s="8">
        <v>254</v>
      </c>
      <c r="K140" s="8">
        <v>30</v>
      </c>
      <c r="L140" s="8">
        <v>803</v>
      </c>
      <c r="M140" s="8">
        <v>92.4</v>
      </c>
      <c r="N140" s="8">
        <v>4.84</v>
      </c>
      <c r="O140" s="8">
        <v>132.09</v>
      </c>
      <c r="P140" s="8" t="s">
        <v>1517</v>
      </c>
      <c r="Q140" s="8" t="s">
        <v>1849</v>
      </c>
      <c r="R140" s="8" t="s">
        <v>1850</v>
      </c>
      <c r="S140" s="8" t="s">
        <v>1519</v>
      </c>
      <c r="T140" s="8" t="s">
        <v>1851</v>
      </c>
      <c r="U140" s="8" t="s">
        <v>1852</v>
      </c>
      <c r="V140" s="8" t="s">
        <v>1853</v>
      </c>
      <c r="W140" t="s">
        <v>111</v>
      </c>
      <c r="X140" t="s">
        <v>1854</v>
      </c>
      <c r="Y140" t="s">
        <v>1855</v>
      </c>
      <c r="Z140" t="s">
        <v>1856</v>
      </c>
      <c r="AA140">
        <v>26</v>
      </c>
      <c r="AB140">
        <v>79.16</v>
      </c>
      <c r="AC140">
        <v>0</v>
      </c>
      <c r="AD140" t="s">
        <v>54</v>
      </c>
      <c r="AE140" s="9">
        <v>189213955.761228</v>
      </c>
      <c r="AF140" s="9">
        <v>315739989.91186702</v>
      </c>
      <c r="AG140" s="9">
        <v>226136565.65987799</v>
      </c>
      <c r="AH140" s="9">
        <v>243696837.110991</v>
      </c>
      <c r="AI140" s="9">
        <v>53125522.300489679</v>
      </c>
      <c r="AJ140" s="10">
        <v>573296195.14902401</v>
      </c>
      <c r="AK140" s="10">
        <v>893249389.86597097</v>
      </c>
      <c r="AL140" s="10">
        <v>919243348.12743294</v>
      </c>
      <c r="AM140" s="10">
        <v>795262977.71414268</v>
      </c>
      <c r="AN140" s="10">
        <v>157312557.00728944</v>
      </c>
      <c r="AO140" s="11">
        <v>3704239.0007974701</v>
      </c>
      <c r="AP140" s="11">
        <v>3114878.57844587</v>
      </c>
      <c r="AQ140" s="11">
        <v>3225067.71159263</v>
      </c>
      <c r="AR140" s="11">
        <v>3348061.7636119896</v>
      </c>
      <c r="AS140" s="11">
        <v>255841.20007369143</v>
      </c>
      <c r="AT140" s="8">
        <v>4378474.5641145268</v>
      </c>
      <c r="AU140" s="8">
        <v>17845409.936748266</v>
      </c>
      <c r="AV140" s="8">
        <v>1305610.2091027799</v>
      </c>
      <c r="AW140" s="8">
        <f>AU140/AT140</f>
        <v>4.0757139673728355</v>
      </c>
      <c r="AX140" s="14">
        <f t="shared" si="4"/>
        <v>2.0270528070649343</v>
      </c>
      <c r="AY140" s="8">
        <f>AV140/AU140</f>
        <v>7.3162242488708215E-2</v>
      </c>
      <c r="AZ140" s="8">
        <f t="shared" si="5"/>
        <v>-3.7727568941064007</v>
      </c>
    </row>
    <row r="141" spans="1:52" x14ac:dyDescent="0.25">
      <c r="A141" s="8" t="s">
        <v>49</v>
      </c>
      <c r="B141" s="8" t="s">
        <v>64</v>
      </c>
      <c r="C141" s="8" t="s">
        <v>51</v>
      </c>
      <c r="D141" s="8" t="s">
        <v>1857</v>
      </c>
      <c r="E141" s="8" t="s">
        <v>1858</v>
      </c>
      <c r="F141" s="8" t="s">
        <v>54</v>
      </c>
      <c r="G141" s="8">
        <v>0</v>
      </c>
      <c r="H141" s="8">
        <v>41</v>
      </c>
      <c r="I141" s="8">
        <v>19</v>
      </c>
      <c r="J141" s="8">
        <v>151</v>
      </c>
      <c r="K141" s="8">
        <v>19</v>
      </c>
      <c r="L141" s="8">
        <v>553</v>
      </c>
      <c r="M141" s="8">
        <v>59.7</v>
      </c>
      <c r="N141" s="8">
        <v>9.1300000000000008</v>
      </c>
      <c r="O141" s="8">
        <v>128.19</v>
      </c>
      <c r="P141" s="8" t="s">
        <v>965</v>
      </c>
      <c r="Q141" s="8" t="s">
        <v>1859</v>
      </c>
      <c r="R141" s="8" t="s">
        <v>1860</v>
      </c>
      <c r="S141" s="8" t="s">
        <v>1861</v>
      </c>
      <c r="T141" s="8" t="s">
        <v>1862</v>
      </c>
      <c r="U141" s="8" t="s">
        <v>1863</v>
      </c>
      <c r="V141" s="8" t="s">
        <v>1864</v>
      </c>
      <c r="W141" t="s">
        <v>168</v>
      </c>
      <c r="X141" t="s">
        <v>1286</v>
      </c>
      <c r="Y141" t="s">
        <v>1865</v>
      </c>
      <c r="Z141" t="s">
        <v>1866</v>
      </c>
      <c r="AA141">
        <v>16</v>
      </c>
      <c r="AB141">
        <v>67.47</v>
      </c>
      <c r="AC141">
        <v>0</v>
      </c>
      <c r="AD141" t="s">
        <v>54</v>
      </c>
      <c r="AE141" s="9">
        <v>164485912.105508</v>
      </c>
      <c r="AF141" s="9">
        <v>312359716.38605899</v>
      </c>
      <c r="AG141" s="9">
        <v>217549030.64811999</v>
      </c>
      <c r="AH141" s="9">
        <v>231464886.37989569</v>
      </c>
      <c r="AI141" s="9">
        <v>61165915.228779413</v>
      </c>
      <c r="AJ141" s="10">
        <v>487036646.12013298</v>
      </c>
      <c r="AK141" s="10">
        <v>816322152.05759597</v>
      </c>
      <c r="AL141" s="10">
        <v>841745180.25005198</v>
      </c>
      <c r="AM141" s="10">
        <v>715034659.475927</v>
      </c>
      <c r="AN141" s="10">
        <v>161552681.11106557</v>
      </c>
      <c r="AO141" s="11">
        <v>1009446.23610187</v>
      </c>
      <c r="AP141" s="11">
        <v>834528.36760310899</v>
      </c>
      <c r="AQ141" s="11">
        <v>774007.96809703496</v>
      </c>
      <c r="AR141" s="11">
        <v>872660.85726733797</v>
      </c>
      <c r="AS141" s="11">
        <v>99827.716880211301</v>
      </c>
      <c r="AT141" s="8">
        <v>1694318.8638524965</v>
      </c>
      <c r="AU141" s="8">
        <v>6892603.9635470733</v>
      </c>
      <c r="AV141" s="8">
        <v>904331.037548578</v>
      </c>
      <c r="AW141" s="8">
        <f>AU141/AT141</f>
        <v>4.0680677708296633</v>
      </c>
      <c r="AX141" s="14">
        <f t="shared" si="4"/>
        <v>2.0243437135674531</v>
      </c>
      <c r="AY141" s="8">
        <f>AV141/AU141</f>
        <v>0.13120310441907226</v>
      </c>
      <c r="AZ141" s="8">
        <f t="shared" si="5"/>
        <v>-2.9301262386736373</v>
      </c>
    </row>
    <row r="142" spans="1:52" x14ac:dyDescent="0.25">
      <c r="A142" s="8" t="s">
        <v>49</v>
      </c>
      <c r="B142" s="8" t="s">
        <v>64</v>
      </c>
      <c r="C142" s="8" t="s">
        <v>51</v>
      </c>
      <c r="D142" s="8" t="s">
        <v>1867</v>
      </c>
      <c r="E142" s="8" t="s">
        <v>1868</v>
      </c>
      <c r="F142" s="8" t="s">
        <v>54</v>
      </c>
      <c r="G142" s="8">
        <v>0</v>
      </c>
      <c r="H142" s="8">
        <v>40</v>
      </c>
      <c r="I142" s="8">
        <v>19</v>
      </c>
      <c r="J142" s="8">
        <v>139</v>
      </c>
      <c r="K142" s="8">
        <v>19</v>
      </c>
      <c r="L142" s="8">
        <v>403</v>
      </c>
      <c r="M142" s="8">
        <v>46.1</v>
      </c>
      <c r="N142" s="8">
        <v>10.18</v>
      </c>
      <c r="O142" s="8">
        <v>89.21</v>
      </c>
      <c r="P142" s="8" t="s">
        <v>1777</v>
      </c>
      <c r="Q142" s="8" t="s">
        <v>1869</v>
      </c>
      <c r="R142" s="8" t="s">
        <v>1399</v>
      </c>
      <c r="S142" s="8" t="s">
        <v>1870</v>
      </c>
      <c r="T142" s="8" t="s">
        <v>1871</v>
      </c>
      <c r="U142" s="8" t="s">
        <v>1872</v>
      </c>
      <c r="V142" s="8" t="s">
        <v>1873</v>
      </c>
      <c r="W142" t="s">
        <v>426</v>
      </c>
      <c r="X142" t="s">
        <v>1609</v>
      </c>
      <c r="Y142" t="s">
        <v>101</v>
      </c>
      <c r="Z142" t="s">
        <v>1716</v>
      </c>
      <c r="AA142">
        <v>34</v>
      </c>
      <c r="AB142">
        <v>57.09</v>
      </c>
      <c r="AC142">
        <v>0</v>
      </c>
      <c r="AD142" t="s">
        <v>54</v>
      </c>
      <c r="AE142" s="9">
        <v>133455791.75181501</v>
      </c>
      <c r="AF142" s="9">
        <v>182950692.21396199</v>
      </c>
      <c r="AG142" s="9">
        <v>159256695.15041399</v>
      </c>
      <c r="AH142" s="9">
        <v>158554393.03873032</v>
      </c>
      <c r="AI142" s="9">
        <v>20212310.013644569</v>
      </c>
      <c r="AJ142" s="10">
        <v>337483875.85311598</v>
      </c>
      <c r="AK142" s="10">
        <v>507724472.14337498</v>
      </c>
      <c r="AL142" s="10">
        <v>504666452.13948101</v>
      </c>
      <c r="AM142" s="10">
        <v>449958266.71199065</v>
      </c>
      <c r="AN142" s="10">
        <v>79541202.408530399</v>
      </c>
      <c r="AO142" s="11">
        <v>953587.65798837796</v>
      </c>
      <c r="AP142" s="11">
        <v>869277.77788194898</v>
      </c>
      <c r="AQ142" s="11">
        <v>970820.17056622903</v>
      </c>
      <c r="AR142" s="11">
        <v>931228.53547885211</v>
      </c>
      <c r="AS142" s="11">
        <v>44367.121066236476</v>
      </c>
      <c r="AT142" s="8">
        <v>810041.69522840006</v>
      </c>
      <c r="AU142" s="8">
        <v>3238303.5364256133</v>
      </c>
      <c r="AV142" s="8">
        <v>18853.54301594185</v>
      </c>
      <c r="AW142" s="8">
        <f>AU142/AT142</f>
        <v>3.9976998165662798</v>
      </c>
      <c r="AX142" s="14">
        <f t="shared" si="4"/>
        <v>1.9991701455667072</v>
      </c>
      <c r="AY142" s="8">
        <f>AV142/AU142</f>
        <v>5.8220431790504991E-3</v>
      </c>
      <c r="AZ142" s="8">
        <f t="shared" si="5"/>
        <v>-7.4242587454468536</v>
      </c>
    </row>
    <row r="143" spans="1:52" x14ac:dyDescent="0.25">
      <c r="A143" s="8" t="s">
        <v>49</v>
      </c>
      <c r="B143" s="8" t="s">
        <v>64</v>
      </c>
      <c r="C143" s="8" t="s">
        <v>51</v>
      </c>
      <c r="D143" s="8" t="s">
        <v>1874</v>
      </c>
      <c r="E143" s="8" t="s">
        <v>1875</v>
      </c>
      <c r="F143" s="8" t="s">
        <v>54</v>
      </c>
      <c r="G143" s="8">
        <v>0</v>
      </c>
      <c r="H143" s="8">
        <v>68</v>
      </c>
      <c r="I143" s="8">
        <v>22</v>
      </c>
      <c r="J143" s="8">
        <v>205</v>
      </c>
      <c r="K143" s="8">
        <v>22</v>
      </c>
      <c r="L143" s="8">
        <v>364</v>
      </c>
      <c r="M143" s="8">
        <v>39.4</v>
      </c>
      <c r="N143" s="8">
        <v>8.09</v>
      </c>
      <c r="O143" s="8">
        <v>125.28</v>
      </c>
      <c r="P143" s="8" t="s">
        <v>1876</v>
      </c>
      <c r="Q143" s="8" t="s">
        <v>738</v>
      </c>
      <c r="R143" s="8" t="s">
        <v>1877</v>
      </c>
      <c r="S143" s="8" t="s">
        <v>1878</v>
      </c>
      <c r="T143" s="8" t="s">
        <v>1879</v>
      </c>
      <c r="U143" s="8" t="s">
        <v>1880</v>
      </c>
      <c r="V143" s="8" t="s">
        <v>1881</v>
      </c>
      <c r="W143" t="s">
        <v>187</v>
      </c>
      <c r="X143" t="s">
        <v>1882</v>
      </c>
      <c r="Y143" t="s">
        <v>1883</v>
      </c>
      <c r="Z143" t="s">
        <v>1884</v>
      </c>
      <c r="AA143">
        <v>21</v>
      </c>
      <c r="AB143">
        <v>87.7</v>
      </c>
      <c r="AC143">
        <v>0</v>
      </c>
      <c r="AD143" t="s">
        <v>54</v>
      </c>
      <c r="AE143" s="9">
        <v>137552913.98028901</v>
      </c>
      <c r="AF143" s="9">
        <v>226295274.42381099</v>
      </c>
      <c r="AG143" s="9">
        <v>150746337.792858</v>
      </c>
      <c r="AH143" s="9">
        <v>171531508.73231933</v>
      </c>
      <c r="AI143" s="9">
        <v>39096625.024921305</v>
      </c>
      <c r="AJ143" s="10">
        <v>224493387.69746101</v>
      </c>
      <c r="AK143" s="10">
        <v>321623343.20687503</v>
      </c>
      <c r="AL143" s="10">
        <v>347242589.89119798</v>
      </c>
      <c r="AM143" s="10">
        <v>297786440.26517797</v>
      </c>
      <c r="AN143" s="10">
        <v>52870849.663361445</v>
      </c>
      <c r="AO143" s="11">
        <v>4323810.5846231095</v>
      </c>
      <c r="AP143" s="11">
        <v>4329365.6215820899</v>
      </c>
      <c r="AQ143" s="11">
        <v>4162729.9035229199</v>
      </c>
      <c r="AR143" s="11">
        <v>4271968.7032427071</v>
      </c>
      <c r="AS143" s="11">
        <v>77276.780178216723</v>
      </c>
      <c r="AT143" s="8">
        <v>7996670.6693405099</v>
      </c>
      <c r="AU143" s="8">
        <v>31363995.880116533</v>
      </c>
      <c r="AV143" s="8">
        <v>44916.473625806102</v>
      </c>
      <c r="AW143" s="8">
        <f>AU143/AT143</f>
        <v>3.9221317441978814</v>
      </c>
      <c r="AX143" s="14">
        <f t="shared" si="4"/>
        <v>1.9716379963940978</v>
      </c>
      <c r="AY143" s="8">
        <f>AV143/AU143</f>
        <v>1.4321030329646637E-3</v>
      </c>
      <c r="AZ143" s="8">
        <f t="shared" si="5"/>
        <v>-9.4476489933169798</v>
      </c>
    </row>
    <row r="144" spans="1:52" x14ac:dyDescent="0.25">
      <c r="A144" s="8" t="s">
        <v>49</v>
      </c>
      <c r="B144" s="8" t="s">
        <v>64</v>
      </c>
      <c r="C144" s="8" t="s">
        <v>51</v>
      </c>
      <c r="D144" s="8" t="s">
        <v>1885</v>
      </c>
      <c r="E144" s="8" t="s">
        <v>1886</v>
      </c>
      <c r="F144" s="8" t="s">
        <v>54</v>
      </c>
      <c r="G144" s="8">
        <v>0</v>
      </c>
      <c r="H144" s="8">
        <v>22</v>
      </c>
      <c r="I144" s="8">
        <v>11</v>
      </c>
      <c r="J144" s="8">
        <v>148</v>
      </c>
      <c r="K144" s="8">
        <v>11</v>
      </c>
      <c r="L144" s="8">
        <v>531</v>
      </c>
      <c r="M144" s="8">
        <v>58</v>
      </c>
      <c r="N144" s="8">
        <v>6.68</v>
      </c>
      <c r="O144" s="8">
        <v>78.94</v>
      </c>
      <c r="P144" s="8" t="s">
        <v>411</v>
      </c>
      <c r="Q144" s="8" t="s">
        <v>848</v>
      </c>
      <c r="R144" s="8" t="s">
        <v>1887</v>
      </c>
      <c r="S144" s="8" t="s">
        <v>1888</v>
      </c>
      <c r="T144" s="8" t="s">
        <v>1889</v>
      </c>
      <c r="U144" s="8" t="s">
        <v>1890</v>
      </c>
      <c r="V144" s="8" t="s">
        <v>1891</v>
      </c>
      <c r="W144" t="s">
        <v>62</v>
      </c>
      <c r="X144" t="s">
        <v>54</v>
      </c>
      <c r="Y144" t="s">
        <v>54</v>
      </c>
      <c r="Z144" t="s">
        <v>1892</v>
      </c>
      <c r="AA144">
        <v>9</v>
      </c>
      <c r="AB144">
        <v>41.7</v>
      </c>
      <c r="AC144">
        <v>0</v>
      </c>
      <c r="AD144" t="s">
        <v>54</v>
      </c>
      <c r="AE144" s="9">
        <v>98244261.834276602</v>
      </c>
      <c r="AF144" s="9">
        <v>146360574.668605</v>
      </c>
      <c r="AG144" s="9">
        <v>101387665.24412499</v>
      </c>
      <c r="AH144" s="9">
        <v>115330833.91566886</v>
      </c>
      <c r="AI144" s="9">
        <v>21978836.102716025</v>
      </c>
      <c r="AJ144" s="10">
        <v>209957750.727191</v>
      </c>
      <c r="AK144" s="10">
        <v>324360976.01503903</v>
      </c>
      <c r="AL144" s="10">
        <v>331204520.71391797</v>
      </c>
      <c r="AM144" s="10">
        <v>288507749.15204936</v>
      </c>
      <c r="AN144" s="10">
        <v>55613458.895129159</v>
      </c>
      <c r="AO144" s="11">
        <v>235874.34563882501</v>
      </c>
      <c r="AP144" s="11">
        <v>235703.331408825</v>
      </c>
      <c r="AQ144" s="11">
        <v>220761.21284867101</v>
      </c>
      <c r="AR144" s="11">
        <v>230779.62996544034</v>
      </c>
      <c r="AS144" s="11">
        <v>7084.4347039077211</v>
      </c>
      <c r="AT144" s="8">
        <v>5525733.72370682</v>
      </c>
      <c r="AU144" s="8">
        <v>20967280.709143765</v>
      </c>
      <c r="AV144" s="8">
        <v>420045.09056758601</v>
      </c>
      <c r="AW144" s="8">
        <f>AU144/AT144</f>
        <v>3.794479024421451</v>
      </c>
      <c r="AX144" s="14">
        <f t="shared" si="4"/>
        <v>1.9239018196384881</v>
      </c>
      <c r="AY144" s="8">
        <f>AV144/AU144</f>
        <v>2.0033360376789617E-2</v>
      </c>
      <c r="AZ144" s="8">
        <f t="shared" si="5"/>
        <v>-5.6414517520335998</v>
      </c>
    </row>
    <row r="145" spans="1:52" x14ac:dyDescent="0.25">
      <c r="A145" s="8" t="s">
        <v>49</v>
      </c>
      <c r="B145" s="8" t="s">
        <v>64</v>
      </c>
      <c r="C145" s="8" t="s">
        <v>51</v>
      </c>
      <c r="D145" s="8" t="s">
        <v>1893</v>
      </c>
      <c r="E145" s="8" t="s">
        <v>1894</v>
      </c>
      <c r="F145" s="8" t="s">
        <v>54</v>
      </c>
      <c r="G145" s="8">
        <v>0</v>
      </c>
      <c r="H145" s="8">
        <v>51</v>
      </c>
      <c r="I145" s="8">
        <v>12</v>
      </c>
      <c r="J145" s="8">
        <v>164</v>
      </c>
      <c r="K145" s="8">
        <v>12</v>
      </c>
      <c r="L145" s="8">
        <v>249</v>
      </c>
      <c r="M145" s="8">
        <v>26.7</v>
      </c>
      <c r="N145" s="8">
        <v>6.9</v>
      </c>
      <c r="O145" s="8">
        <v>136.65</v>
      </c>
      <c r="P145" s="8" t="s">
        <v>1895</v>
      </c>
      <c r="Q145" s="8" t="s">
        <v>505</v>
      </c>
      <c r="R145" s="8" t="s">
        <v>57</v>
      </c>
      <c r="S145" s="8" t="s">
        <v>1896</v>
      </c>
      <c r="T145" s="8" t="s">
        <v>1897</v>
      </c>
      <c r="U145" s="8" t="s">
        <v>1898</v>
      </c>
      <c r="V145" s="8" t="s">
        <v>1899</v>
      </c>
      <c r="W145" t="s">
        <v>111</v>
      </c>
      <c r="X145" t="s">
        <v>1900</v>
      </c>
      <c r="Y145" t="s">
        <v>54</v>
      </c>
      <c r="Z145" t="s">
        <v>54</v>
      </c>
      <c r="AA145">
        <v>3</v>
      </c>
      <c r="AB145">
        <v>49.77</v>
      </c>
      <c r="AC145">
        <v>0</v>
      </c>
      <c r="AD145" t="s">
        <v>54</v>
      </c>
      <c r="AE145" s="9">
        <v>47683085.976236999</v>
      </c>
      <c r="AF145" s="9">
        <v>72147517.727785304</v>
      </c>
      <c r="AG145" s="9">
        <v>53778235.518390998</v>
      </c>
      <c r="AH145" s="9">
        <v>57869613.07413777</v>
      </c>
      <c r="AI145" s="9">
        <v>10398129.093232514</v>
      </c>
      <c r="AJ145" s="10">
        <v>94077542.774939403</v>
      </c>
      <c r="AK145" s="10">
        <v>139790104.24171299</v>
      </c>
      <c r="AL145" s="10">
        <v>139803763.719439</v>
      </c>
      <c r="AM145" s="10">
        <v>124557136.91203046</v>
      </c>
      <c r="AN145" s="10">
        <v>21552328.423578471</v>
      </c>
      <c r="AO145" s="11">
        <v>1801385.62049088</v>
      </c>
      <c r="AP145" s="11">
        <v>1470997.8766427001</v>
      </c>
      <c r="AQ145" s="11">
        <v>1447768.6741547</v>
      </c>
      <c r="AR145" s="11">
        <v>1573384.0570960932</v>
      </c>
      <c r="AS145" s="11">
        <v>161500.12104207548</v>
      </c>
      <c r="AT145" s="8">
        <v>118978284.55561876</v>
      </c>
      <c r="AU145" s="8">
        <v>445579068.06138134</v>
      </c>
      <c r="AV145" s="8">
        <v>30901589.928021502</v>
      </c>
      <c r="AW145" s="8">
        <f>AU145/AT145</f>
        <v>3.745045322561249</v>
      </c>
      <c r="AX145" s="14">
        <f t="shared" si="4"/>
        <v>1.9049831782938256</v>
      </c>
      <c r="AY145" s="8">
        <f>AV145/AU145</f>
        <v>6.9351529600498674E-2</v>
      </c>
      <c r="AZ145" s="8">
        <f t="shared" si="5"/>
        <v>-3.8499284871433943</v>
      </c>
    </row>
    <row r="146" spans="1:52" x14ac:dyDescent="0.25">
      <c r="A146" s="8" t="s">
        <v>49</v>
      </c>
      <c r="B146" s="8" t="s">
        <v>64</v>
      </c>
      <c r="C146" s="8" t="s">
        <v>51</v>
      </c>
      <c r="D146" s="8" t="s">
        <v>1901</v>
      </c>
      <c r="E146" s="8" t="s">
        <v>1902</v>
      </c>
      <c r="F146" s="8" t="s">
        <v>54</v>
      </c>
      <c r="G146" s="8">
        <v>0</v>
      </c>
      <c r="H146" s="8">
        <v>29</v>
      </c>
      <c r="I146" s="8">
        <v>42</v>
      </c>
      <c r="J146" s="8">
        <v>275</v>
      </c>
      <c r="K146" s="8">
        <v>42</v>
      </c>
      <c r="L146" s="8">
        <v>1657</v>
      </c>
      <c r="M146" s="8">
        <v>189.1</v>
      </c>
      <c r="N146" s="8">
        <v>6.48</v>
      </c>
      <c r="O146" s="8">
        <v>219.09</v>
      </c>
      <c r="P146" s="8" t="s">
        <v>1903</v>
      </c>
      <c r="Q146" s="8" t="s">
        <v>172</v>
      </c>
      <c r="R146" s="8" t="s">
        <v>1904</v>
      </c>
      <c r="S146" s="8" t="s">
        <v>1905</v>
      </c>
      <c r="T146" s="8" t="s">
        <v>1906</v>
      </c>
      <c r="U146" s="8" t="s">
        <v>1907</v>
      </c>
      <c r="V146" s="8" t="s">
        <v>1908</v>
      </c>
      <c r="W146" t="s">
        <v>646</v>
      </c>
      <c r="X146" t="s">
        <v>1909</v>
      </c>
      <c r="Y146" t="s">
        <v>1910</v>
      </c>
      <c r="Z146" t="s">
        <v>1911</v>
      </c>
      <c r="AA146">
        <v>35</v>
      </c>
      <c r="AB146">
        <v>129.83000000000001</v>
      </c>
      <c r="AC146">
        <v>0</v>
      </c>
      <c r="AD146" t="s">
        <v>54</v>
      </c>
      <c r="AE146" s="9">
        <v>101063157.09241401</v>
      </c>
      <c r="AF146" s="9">
        <v>152939411.67406201</v>
      </c>
      <c r="AG146" s="9">
        <v>125560426.005775</v>
      </c>
      <c r="AH146" s="9">
        <v>126520998.25741701</v>
      </c>
      <c r="AI146" s="9">
        <v>21189281.435715873</v>
      </c>
      <c r="AJ146" s="10">
        <v>239040893.15599701</v>
      </c>
      <c r="AK146" s="10">
        <v>385643022.08118999</v>
      </c>
      <c r="AL146" s="10">
        <v>396191530.544783</v>
      </c>
      <c r="AM146" s="10">
        <v>340291815.26065665</v>
      </c>
      <c r="AN146" s="10">
        <v>71724610.736643299</v>
      </c>
      <c r="AO146" s="11">
        <v>612042.74594326899</v>
      </c>
      <c r="AP146" s="11">
        <v>597103.07518478204</v>
      </c>
      <c r="AQ146" s="11">
        <v>509368.39756912697</v>
      </c>
      <c r="AR146" s="11">
        <v>572838.07289905928</v>
      </c>
      <c r="AS146" s="11">
        <v>45292.370258563904</v>
      </c>
      <c r="AT146" s="8">
        <v>3183849.1087258495</v>
      </c>
      <c r="AU146" s="8">
        <v>11578915.832369847</v>
      </c>
      <c r="AV146" s="8">
        <v>93521.026627139261</v>
      </c>
      <c r="AW146" s="8">
        <f>AU146/AT146</f>
        <v>3.6367665165525493</v>
      </c>
      <c r="AX146" s="14">
        <f t="shared" si="4"/>
        <v>1.8626563065401855</v>
      </c>
      <c r="AY146" s="8">
        <f>AV146/AU146</f>
        <v>8.0768379337980197E-3</v>
      </c>
      <c r="AZ146" s="8">
        <f t="shared" si="5"/>
        <v>-6.9519936934299373</v>
      </c>
    </row>
    <row r="147" spans="1:52" x14ac:dyDescent="0.25">
      <c r="A147" s="8" t="s">
        <v>49</v>
      </c>
      <c r="B147" s="8" t="s">
        <v>64</v>
      </c>
      <c r="C147" s="8" t="s">
        <v>51</v>
      </c>
      <c r="D147" s="8" t="s">
        <v>1912</v>
      </c>
      <c r="E147" s="8" t="s">
        <v>1913</v>
      </c>
      <c r="F147" s="8" t="s">
        <v>54</v>
      </c>
      <c r="G147" s="8">
        <v>0</v>
      </c>
      <c r="H147" s="8">
        <v>24</v>
      </c>
      <c r="I147" s="8">
        <v>51</v>
      </c>
      <c r="J147" s="8">
        <v>370</v>
      </c>
      <c r="K147" s="8">
        <v>44</v>
      </c>
      <c r="L147" s="8">
        <v>2602</v>
      </c>
      <c r="M147" s="8">
        <v>278</v>
      </c>
      <c r="N147" s="8">
        <v>5.73</v>
      </c>
      <c r="O147" s="8">
        <v>265.26</v>
      </c>
      <c r="P147" s="8" t="s">
        <v>1914</v>
      </c>
      <c r="Q147" s="8" t="s">
        <v>172</v>
      </c>
      <c r="R147" s="8" t="s">
        <v>69</v>
      </c>
      <c r="S147" s="8" t="s">
        <v>1468</v>
      </c>
      <c r="T147" s="8" t="s">
        <v>1915</v>
      </c>
      <c r="U147" s="8" t="s">
        <v>1916</v>
      </c>
      <c r="V147" s="8" t="s">
        <v>1917</v>
      </c>
      <c r="W147" t="s">
        <v>500</v>
      </c>
      <c r="X147" t="s">
        <v>1918</v>
      </c>
      <c r="Y147" t="s">
        <v>1919</v>
      </c>
      <c r="Z147" t="s">
        <v>1920</v>
      </c>
      <c r="AA147">
        <v>10</v>
      </c>
      <c r="AB147">
        <v>135.62</v>
      </c>
      <c r="AC147">
        <v>0</v>
      </c>
      <c r="AD147" t="s">
        <v>54</v>
      </c>
      <c r="AE147" s="9">
        <v>128659176.489209</v>
      </c>
      <c r="AF147" s="9">
        <v>200075956.017223</v>
      </c>
      <c r="AG147" s="9">
        <v>153203650.07664999</v>
      </c>
      <c r="AH147" s="9">
        <v>160646260.86102733</v>
      </c>
      <c r="AI147" s="9">
        <v>29626940.904116847</v>
      </c>
      <c r="AJ147" s="10">
        <v>304714674.83459502</v>
      </c>
      <c r="AK147" s="10">
        <v>503111612.14392102</v>
      </c>
      <c r="AL147" s="10">
        <v>498505218.228562</v>
      </c>
      <c r="AM147" s="10">
        <v>435443835.06902599</v>
      </c>
      <c r="AN147" s="10">
        <v>92458602.332523227</v>
      </c>
      <c r="AO147" s="11">
        <v>1080663.5080122901</v>
      </c>
      <c r="AP147" s="11">
        <v>594883.07183112402</v>
      </c>
      <c r="AQ147" s="11">
        <v>638060.80959217402</v>
      </c>
      <c r="AR147" s="11">
        <v>771202.46314519597</v>
      </c>
      <c r="AS147" s="11">
        <v>219530.83758660674</v>
      </c>
      <c r="AT147" s="8">
        <v>2239545.5276331701</v>
      </c>
      <c r="AU147" s="8">
        <v>8038398.7337967968</v>
      </c>
      <c r="AV147" s="8">
        <v>66267.211966697665</v>
      </c>
      <c r="AW147" s="8">
        <f>AU147/AT147</f>
        <v>3.5892990942193781</v>
      </c>
      <c r="AX147" s="14">
        <f t="shared" si="4"/>
        <v>1.8437021471072255</v>
      </c>
      <c r="AY147" s="8">
        <f>AV147/AU147</f>
        <v>8.2438324050886566E-3</v>
      </c>
      <c r="AZ147" s="8">
        <f t="shared" si="5"/>
        <v>-6.9224691090917112</v>
      </c>
    </row>
    <row r="148" spans="1:52" x14ac:dyDescent="0.25">
      <c r="A148" s="8" t="s">
        <v>49</v>
      </c>
      <c r="B148" s="8" t="s">
        <v>64</v>
      </c>
      <c r="C148" s="8" t="s">
        <v>51</v>
      </c>
      <c r="D148" s="8" t="s">
        <v>1921</v>
      </c>
      <c r="E148" s="8" t="s">
        <v>1922</v>
      </c>
      <c r="F148" s="8" t="s">
        <v>54</v>
      </c>
      <c r="G148" s="8">
        <v>0</v>
      </c>
      <c r="H148" s="8">
        <v>13</v>
      </c>
      <c r="I148" s="8">
        <v>30</v>
      </c>
      <c r="J148" s="8">
        <v>205</v>
      </c>
      <c r="K148" s="8">
        <v>30</v>
      </c>
      <c r="L148" s="8">
        <v>5890</v>
      </c>
      <c r="M148" s="8">
        <v>628.70000000000005</v>
      </c>
      <c r="N148" s="8">
        <v>6.15</v>
      </c>
      <c r="O148" s="8">
        <v>156.94</v>
      </c>
      <c r="P148" s="8" t="s">
        <v>773</v>
      </c>
      <c r="Q148" s="8" t="s">
        <v>172</v>
      </c>
      <c r="R148" s="8" t="s">
        <v>1399</v>
      </c>
      <c r="S148" s="8" t="s">
        <v>54</v>
      </c>
      <c r="T148" s="8" t="s">
        <v>1923</v>
      </c>
      <c r="U148" s="8" t="s">
        <v>1924</v>
      </c>
      <c r="V148" s="8" t="s">
        <v>1925</v>
      </c>
      <c r="W148" t="s">
        <v>217</v>
      </c>
      <c r="X148" t="s">
        <v>54</v>
      </c>
      <c r="Y148" t="s">
        <v>54</v>
      </c>
      <c r="Z148" t="s">
        <v>54</v>
      </c>
      <c r="AA148">
        <v>0</v>
      </c>
      <c r="AB148">
        <v>83.09</v>
      </c>
      <c r="AC148">
        <v>0</v>
      </c>
      <c r="AD148" t="s">
        <v>54</v>
      </c>
      <c r="AE148" s="9">
        <v>60807117.860779002</v>
      </c>
      <c r="AF148" s="9">
        <v>113882352.55169301</v>
      </c>
      <c r="AG148" s="9">
        <v>78127905.819693401</v>
      </c>
      <c r="AH148" s="9">
        <v>84272458.744055137</v>
      </c>
      <c r="AI148" s="9">
        <v>22099197.305997521</v>
      </c>
      <c r="AJ148" s="10">
        <v>212206479.62097999</v>
      </c>
      <c r="AK148" s="10">
        <v>384958760.80987298</v>
      </c>
      <c r="AL148" s="10">
        <v>423165741.375126</v>
      </c>
      <c r="AM148" s="10">
        <v>340110327.26865965</v>
      </c>
      <c r="AN148" s="10">
        <v>91776863.545191482</v>
      </c>
      <c r="AO148" s="11">
        <v>566657.01304768596</v>
      </c>
      <c r="AP148" s="11">
        <v>479945.58402892301</v>
      </c>
      <c r="AQ148" s="11">
        <v>577080.562227202</v>
      </c>
      <c r="AR148" s="11">
        <v>541227.71976793697</v>
      </c>
      <c r="AS148" s="11">
        <v>43541.45698776166</v>
      </c>
      <c r="AT148" s="8">
        <v>4070170.2314783013</v>
      </c>
      <c r="AU148" s="8">
        <v>14547273.8285992</v>
      </c>
      <c r="AV148" s="8">
        <v>168378.05969076901</v>
      </c>
      <c r="AW148" s="8">
        <f>AU148/AT148</f>
        <v>3.574119263143344</v>
      </c>
      <c r="AX148" s="14">
        <f t="shared" si="4"/>
        <v>1.8375877758104975</v>
      </c>
      <c r="AY148" s="8">
        <f>AV148/AU148</f>
        <v>1.1574543909371274E-2</v>
      </c>
      <c r="AZ148" s="8">
        <f t="shared" si="5"/>
        <v>-6.4329008440345445</v>
      </c>
    </row>
    <row r="149" spans="1:52" x14ac:dyDescent="0.25">
      <c r="A149" s="8" t="s">
        <v>49</v>
      </c>
      <c r="B149" s="8" t="s">
        <v>64</v>
      </c>
      <c r="C149" s="8" t="s">
        <v>51</v>
      </c>
      <c r="D149" s="8" t="s">
        <v>1926</v>
      </c>
      <c r="E149" s="8" t="s">
        <v>1927</v>
      </c>
      <c r="F149" s="8" t="s">
        <v>54</v>
      </c>
      <c r="G149" s="8">
        <v>0</v>
      </c>
      <c r="H149" s="8">
        <v>60</v>
      </c>
      <c r="I149" s="8">
        <v>18</v>
      </c>
      <c r="J149" s="8">
        <v>194</v>
      </c>
      <c r="K149" s="8">
        <v>18</v>
      </c>
      <c r="L149" s="8">
        <v>263</v>
      </c>
      <c r="M149" s="8">
        <v>29.6</v>
      </c>
      <c r="N149" s="8">
        <v>10.15</v>
      </c>
      <c r="O149" s="8">
        <v>136.84</v>
      </c>
      <c r="P149" s="8" t="s">
        <v>1928</v>
      </c>
      <c r="Q149" s="8" t="s">
        <v>1711</v>
      </c>
      <c r="R149" s="8" t="s">
        <v>1399</v>
      </c>
      <c r="S149" s="8" t="s">
        <v>1929</v>
      </c>
      <c r="T149" s="8" t="s">
        <v>1930</v>
      </c>
      <c r="U149" s="8" t="s">
        <v>1931</v>
      </c>
      <c r="V149" s="8" t="s">
        <v>1932</v>
      </c>
      <c r="W149" t="s">
        <v>405</v>
      </c>
      <c r="X149" t="s">
        <v>1609</v>
      </c>
      <c r="Y149" t="s">
        <v>101</v>
      </c>
      <c r="Z149" t="s">
        <v>1725</v>
      </c>
      <c r="AA149">
        <v>38</v>
      </c>
      <c r="AB149">
        <v>74.88</v>
      </c>
      <c r="AC149">
        <v>0</v>
      </c>
      <c r="AD149" t="s">
        <v>54</v>
      </c>
      <c r="AE149" s="9">
        <v>206887683.86672199</v>
      </c>
      <c r="AF149" s="9">
        <v>378831773.69466197</v>
      </c>
      <c r="AG149" s="9">
        <v>246705248.59443399</v>
      </c>
      <c r="AH149" s="9">
        <v>277474902.05193931</v>
      </c>
      <c r="AI149" s="9">
        <v>73490458.279112175</v>
      </c>
      <c r="AJ149" s="10">
        <v>263080358.180428</v>
      </c>
      <c r="AK149" s="10">
        <v>421329157.52916598</v>
      </c>
      <c r="AL149" s="10">
        <v>429471089.97805899</v>
      </c>
      <c r="AM149" s="10">
        <v>371293535.22921771</v>
      </c>
      <c r="AN149" s="10">
        <v>76590432.523673788</v>
      </c>
      <c r="AO149" s="11">
        <v>881042.69878351397</v>
      </c>
      <c r="AP149" s="11">
        <v>745593.13025850104</v>
      </c>
      <c r="AQ149" s="11">
        <v>730224.38778231095</v>
      </c>
      <c r="AR149" s="11">
        <v>785620.07227477536</v>
      </c>
      <c r="AS149" s="11">
        <v>67765.073593479494</v>
      </c>
      <c r="AT149" s="8">
        <v>20593800.911974799</v>
      </c>
      <c r="AU149" s="8">
        <v>73322761.946802214</v>
      </c>
      <c r="AV149" s="8">
        <v>3406437.4292017897</v>
      </c>
      <c r="AW149" s="8">
        <f>AU149/AT149</f>
        <v>3.5604288038040997</v>
      </c>
      <c r="AX149" s="14">
        <f t="shared" si="4"/>
        <v>1.8320510040757585</v>
      </c>
      <c r="AY149" s="8">
        <f>AV149/AU149</f>
        <v>4.645811667150862E-2</v>
      </c>
      <c r="AZ149" s="8">
        <f t="shared" si="5"/>
        <v>-4.4279255187047735</v>
      </c>
    </row>
    <row r="150" spans="1:52" x14ac:dyDescent="0.25">
      <c r="A150" s="8" t="s">
        <v>49</v>
      </c>
      <c r="B150" s="8" t="s">
        <v>64</v>
      </c>
      <c r="C150" s="8" t="s">
        <v>51</v>
      </c>
      <c r="D150" s="8" t="s">
        <v>1933</v>
      </c>
      <c r="E150" s="8" t="s">
        <v>1934</v>
      </c>
      <c r="F150" s="8" t="s">
        <v>54</v>
      </c>
      <c r="G150" s="8">
        <v>0</v>
      </c>
      <c r="H150" s="8">
        <v>55</v>
      </c>
      <c r="I150" s="8">
        <v>18</v>
      </c>
      <c r="J150" s="8">
        <v>154</v>
      </c>
      <c r="K150" s="8">
        <v>18</v>
      </c>
      <c r="L150" s="8">
        <v>293</v>
      </c>
      <c r="M150" s="8">
        <v>31.3</v>
      </c>
      <c r="N150" s="8">
        <v>10.24</v>
      </c>
      <c r="O150" s="8">
        <v>61.14</v>
      </c>
      <c r="P150" s="8" t="s">
        <v>965</v>
      </c>
      <c r="Q150" s="8" t="s">
        <v>1728</v>
      </c>
      <c r="R150" s="8" t="s">
        <v>1399</v>
      </c>
      <c r="S150" s="8" t="s">
        <v>1935</v>
      </c>
      <c r="T150" s="8" t="s">
        <v>1936</v>
      </c>
      <c r="U150" s="8" t="s">
        <v>1937</v>
      </c>
      <c r="V150" s="8" t="s">
        <v>1938</v>
      </c>
      <c r="W150" t="s">
        <v>187</v>
      </c>
      <c r="X150" t="s">
        <v>1609</v>
      </c>
      <c r="Y150" t="s">
        <v>101</v>
      </c>
      <c r="Z150" t="s">
        <v>1939</v>
      </c>
      <c r="AA150">
        <v>44</v>
      </c>
      <c r="AB150">
        <v>54.41</v>
      </c>
      <c r="AC150">
        <v>0</v>
      </c>
      <c r="AD150" t="s">
        <v>54</v>
      </c>
      <c r="AE150" s="9">
        <v>155778331.15238199</v>
      </c>
      <c r="AF150" s="9">
        <v>274111707.135885</v>
      </c>
      <c r="AG150" s="9">
        <v>196908476.87769499</v>
      </c>
      <c r="AH150" s="9">
        <v>208932838.38865399</v>
      </c>
      <c r="AI150" s="9">
        <v>49051917.531142071</v>
      </c>
      <c r="AJ150" s="10">
        <v>298505521.738428</v>
      </c>
      <c r="AK150" s="10">
        <v>486704394.797261</v>
      </c>
      <c r="AL150" s="10">
        <v>479757573.42985201</v>
      </c>
      <c r="AM150" s="10">
        <v>421655829.98851365</v>
      </c>
      <c r="AN150" s="10">
        <v>87126587.592789486</v>
      </c>
      <c r="AO150" s="11">
        <v>178852.577406247</v>
      </c>
      <c r="AP150" s="11">
        <v>187036.790919978</v>
      </c>
      <c r="AQ150" s="11">
        <v>127577.157588021</v>
      </c>
      <c r="AR150" s="11">
        <v>164488.84197141533</v>
      </c>
      <c r="AS150" s="11">
        <v>26313.490465590399</v>
      </c>
      <c r="AT150" s="8">
        <v>7731937.2274215138</v>
      </c>
      <c r="AU150" s="8">
        <v>27293345.901671704</v>
      </c>
      <c r="AV150" s="8">
        <v>203101.83324208503</v>
      </c>
      <c r="AW150" s="8">
        <f>AU150/AT150</f>
        <v>3.52994923508628</v>
      </c>
      <c r="AX150" s="14">
        <f t="shared" si="4"/>
        <v>1.8196474359565407</v>
      </c>
      <c r="AY150" s="8">
        <f>AV150/AU150</f>
        <v>7.4414413672031741E-3</v>
      </c>
      <c r="AZ150" s="8">
        <f t="shared" si="5"/>
        <v>-7.0702021939855486</v>
      </c>
    </row>
    <row r="151" spans="1:52" x14ac:dyDescent="0.25">
      <c r="A151" s="8" t="s">
        <v>49</v>
      </c>
      <c r="B151" s="8" t="s">
        <v>64</v>
      </c>
      <c r="C151" s="8" t="s">
        <v>51</v>
      </c>
      <c r="D151" s="8" t="s">
        <v>1940</v>
      </c>
      <c r="E151" s="8" t="s">
        <v>1941</v>
      </c>
      <c r="F151" s="8" t="s">
        <v>54</v>
      </c>
      <c r="G151" s="8">
        <v>0</v>
      </c>
      <c r="H151" s="8">
        <v>42</v>
      </c>
      <c r="I151" s="8">
        <v>8</v>
      </c>
      <c r="J151" s="8">
        <v>94</v>
      </c>
      <c r="K151" s="8">
        <v>8</v>
      </c>
      <c r="L151" s="8">
        <v>137</v>
      </c>
      <c r="M151" s="8">
        <v>15.7</v>
      </c>
      <c r="N151" s="8">
        <v>12.02</v>
      </c>
      <c r="O151" s="8">
        <v>40.01</v>
      </c>
      <c r="P151" s="8" t="s">
        <v>965</v>
      </c>
      <c r="Q151" s="8" t="s">
        <v>1803</v>
      </c>
      <c r="R151" s="8" t="s">
        <v>1399</v>
      </c>
      <c r="S151" s="8" t="s">
        <v>1942</v>
      </c>
      <c r="T151" s="8" t="s">
        <v>1943</v>
      </c>
      <c r="U151" s="8" t="s">
        <v>1944</v>
      </c>
      <c r="V151" s="8" t="s">
        <v>1945</v>
      </c>
      <c r="W151" t="s">
        <v>99</v>
      </c>
      <c r="X151" t="s">
        <v>1609</v>
      </c>
      <c r="Y151" t="s">
        <v>101</v>
      </c>
      <c r="Z151" t="s">
        <v>1716</v>
      </c>
      <c r="AA151">
        <v>34</v>
      </c>
      <c r="AB151">
        <v>23.23</v>
      </c>
      <c r="AC151">
        <v>0</v>
      </c>
      <c r="AD151" t="s">
        <v>1055</v>
      </c>
      <c r="AE151" s="9">
        <v>126884482.674091</v>
      </c>
      <c r="AF151" s="9">
        <v>224118998.21735799</v>
      </c>
      <c r="AG151" s="9">
        <v>159700130.41767699</v>
      </c>
      <c r="AH151" s="9">
        <v>170234537.10304198</v>
      </c>
      <c r="AI151" s="9">
        <v>40388678.664471924</v>
      </c>
      <c r="AJ151" s="10">
        <v>358740459.93391198</v>
      </c>
      <c r="AK151" s="10">
        <v>458879595.23048002</v>
      </c>
      <c r="AL151" s="10">
        <v>426167556.28718799</v>
      </c>
      <c r="AM151" s="10">
        <v>414595870.48386002</v>
      </c>
      <c r="AN151" s="10">
        <v>41692441.670997158</v>
      </c>
      <c r="AO151" s="11">
        <v>329642.42690072698</v>
      </c>
      <c r="AP151" s="11">
        <v>220539.21935397101</v>
      </c>
      <c r="AQ151" s="11">
        <v>124194.346858702</v>
      </c>
      <c r="AR151" s="11">
        <v>224791.99770446669</v>
      </c>
      <c r="AS151" s="11">
        <v>83927.71886574931</v>
      </c>
      <c r="AT151" s="8">
        <v>1045461.84564155</v>
      </c>
      <c r="AU151" s="8">
        <v>3577583.1010023863</v>
      </c>
      <c r="AV151" s="8">
        <v>504758.14032158238</v>
      </c>
      <c r="AW151" s="8">
        <f>AU151/AT151</f>
        <v>3.4220121144708004</v>
      </c>
      <c r="AX151" s="14">
        <f t="shared" si="4"/>
        <v>1.7748448672078088</v>
      </c>
      <c r="AY151" s="8">
        <f>AV151/AU151</f>
        <v>0.14108914484199025</v>
      </c>
      <c r="AZ151" s="8">
        <f t="shared" si="5"/>
        <v>-2.8253211011766104</v>
      </c>
    </row>
    <row r="152" spans="1:52" x14ac:dyDescent="0.25">
      <c r="A152" s="8" t="s">
        <v>49</v>
      </c>
      <c r="B152" s="8" t="s">
        <v>64</v>
      </c>
      <c r="C152" s="8" t="s">
        <v>51</v>
      </c>
      <c r="D152" s="8" t="s">
        <v>1946</v>
      </c>
      <c r="E152" s="8" t="s">
        <v>1947</v>
      </c>
      <c r="F152" s="8" t="s">
        <v>54</v>
      </c>
      <c r="G152" s="8">
        <v>0</v>
      </c>
      <c r="H152" s="8">
        <v>47</v>
      </c>
      <c r="I152" s="8">
        <v>29</v>
      </c>
      <c r="J152" s="8">
        <v>216</v>
      </c>
      <c r="K152" s="8">
        <v>28</v>
      </c>
      <c r="L152" s="8">
        <v>586</v>
      </c>
      <c r="M152" s="8">
        <v>66.400000000000006</v>
      </c>
      <c r="N152" s="8">
        <v>5.16</v>
      </c>
      <c r="O152" s="8">
        <v>173.76</v>
      </c>
      <c r="P152" s="8" t="s">
        <v>80</v>
      </c>
      <c r="Q152" s="8" t="s">
        <v>1326</v>
      </c>
      <c r="R152" s="8" t="s">
        <v>367</v>
      </c>
      <c r="S152" s="8" t="s">
        <v>1948</v>
      </c>
      <c r="T152" s="8" t="s">
        <v>1949</v>
      </c>
      <c r="U152" s="8" t="s">
        <v>1950</v>
      </c>
      <c r="V152" s="8" t="s">
        <v>1951</v>
      </c>
      <c r="W152" t="s">
        <v>521</v>
      </c>
      <c r="X152" t="s">
        <v>1393</v>
      </c>
      <c r="Y152" t="s">
        <v>1952</v>
      </c>
      <c r="Z152" t="s">
        <v>1953</v>
      </c>
      <c r="AA152">
        <v>34</v>
      </c>
      <c r="AB152">
        <v>65.260000000000005</v>
      </c>
      <c r="AC152">
        <v>0</v>
      </c>
      <c r="AD152" t="s">
        <v>54</v>
      </c>
      <c r="AE152" s="9">
        <v>93276699.683347002</v>
      </c>
      <c r="AF152" s="9">
        <v>170504658.61515701</v>
      </c>
      <c r="AG152" s="9">
        <v>119692503.678225</v>
      </c>
      <c r="AH152" s="9">
        <v>127824620.65890966</v>
      </c>
      <c r="AI152" s="9">
        <v>32048275.097982988</v>
      </c>
      <c r="AJ152" s="10">
        <v>248690865.88951799</v>
      </c>
      <c r="AK152" s="10">
        <v>397766455.67345601</v>
      </c>
      <c r="AL152" s="10">
        <v>418257886.643646</v>
      </c>
      <c r="AM152" s="10">
        <v>354905069.40220666</v>
      </c>
      <c r="AN152" s="10">
        <v>75569250.610186026</v>
      </c>
      <c r="AO152" s="11">
        <v>1845197.82177316</v>
      </c>
      <c r="AP152" s="11">
        <v>1598996.0766153</v>
      </c>
      <c r="AQ152" s="11">
        <v>1501517.9053116699</v>
      </c>
      <c r="AR152" s="11">
        <v>1648570.6012333769</v>
      </c>
      <c r="AS152" s="11">
        <v>144619.49237700846</v>
      </c>
      <c r="AT152" s="8">
        <v>7604159.4089495698</v>
      </c>
      <c r="AU152" s="8">
        <v>25904647.021474298</v>
      </c>
      <c r="AV152" s="8">
        <v>257033.78706055065</v>
      </c>
      <c r="AW152" s="8">
        <f>AU152/AT152</f>
        <v>3.4066417638465496</v>
      </c>
      <c r="AX152" s="14">
        <f t="shared" si="4"/>
        <v>1.7683502442656929</v>
      </c>
      <c r="AY152" s="8">
        <f>AV152/AU152</f>
        <v>9.9223041660238074E-3</v>
      </c>
      <c r="AZ152" s="8">
        <f t="shared" si="5"/>
        <v>-6.6551091012585326</v>
      </c>
    </row>
    <row r="153" spans="1:52" x14ac:dyDescent="0.25">
      <c r="A153" s="8" t="s">
        <v>49</v>
      </c>
      <c r="B153" s="8" t="s">
        <v>64</v>
      </c>
      <c r="C153" s="8" t="s">
        <v>51</v>
      </c>
      <c r="D153" s="8" t="s">
        <v>1954</v>
      </c>
      <c r="E153" s="8" t="s">
        <v>1955</v>
      </c>
      <c r="F153" s="8" t="s">
        <v>54</v>
      </c>
      <c r="G153" s="8">
        <v>0</v>
      </c>
      <c r="H153" s="8">
        <v>14</v>
      </c>
      <c r="I153" s="8">
        <v>11</v>
      </c>
      <c r="J153" s="8">
        <v>165</v>
      </c>
      <c r="K153" s="8">
        <v>8</v>
      </c>
      <c r="L153" s="8">
        <v>729</v>
      </c>
      <c r="M153" s="8">
        <v>80.2</v>
      </c>
      <c r="N153" s="8">
        <v>8.27</v>
      </c>
      <c r="O153" s="8">
        <v>142.22</v>
      </c>
      <c r="P153" s="8" t="s">
        <v>1956</v>
      </c>
      <c r="Q153" s="8" t="s">
        <v>871</v>
      </c>
      <c r="R153" s="8" t="s">
        <v>1066</v>
      </c>
      <c r="S153" s="8" t="s">
        <v>1957</v>
      </c>
      <c r="T153" s="8" t="s">
        <v>1958</v>
      </c>
      <c r="U153" s="8" t="s">
        <v>1959</v>
      </c>
      <c r="V153" s="8" t="s">
        <v>1960</v>
      </c>
      <c r="W153" t="s">
        <v>426</v>
      </c>
      <c r="X153" t="s">
        <v>511</v>
      </c>
      <c r="Y153" t="s">
        <v>54</v>
      </c>
      <c r="Z153" t="s">
        <v>54</v>
      </c>
      <c r="AA153">
        <v>1</v>
      </c>
      <c r="AB153">
        <v>45.35</v>
      </c>
      <c r="AC153">
        <v>0</v>
      </c>
      <c r="AD153" t="s">
        <v>54</v>
      </c>
      <c r="AE153" s="9">
        <v>267862183.109494</v>
      </c>
      <c r="AF153" s="9">
        <v>480826371.50365603</v>
      </c>
      <c r="AG153" s="9">
        <v>332799487.05479097</v>
      </c>
      <c r="AH153" s="9">
        <v>360496013.8893137</v>
      </c>
      <c r="AI153" s="9">
        <v>89120740.510155022</v>
      </c>
      <c r="AJ153" s="10">
        <v>408253743.45083302</v>
      </c>
      <c r="AK153" s="10">
        <v>779364407.34811795</v>
      </c>
      <c r="AL153" s="10">
        <v>863733019.55869496</v>
      </c>
      <c r="AM153" s="10">
        <v>683783723.45254862</v>
      </c>
      <c r="AN153" s="10">
        <v>197850268.45469776</v>
      </c>
      <c r="AO153" s="11">
        <v>391266.54916685802</v>
      </c>
      <c r="AP153" s="11">
        <v>570429.88598023797</v>
      </c>
      <c r="AQ153" s="11">
        <v>419562.48247597303</v>
      </c>
      <c r="AR153" s="11">
        <v>460419.63920768962</v>
      </c>
      <c r="AS153" s="11">
        <v>78642.040312105455</v>
      </c>
      <c r="AT153" s="8">
        <v>2194296.853923663</v>
      </c>
      <c r="AU153" s="8">
        <v>7322060.0363206835</v>
      </c>
      <c r="AV153" s="8">
        <v>20793.165952036765</v>
      </c>
      <c r="AW153" s="8">
        <f>AU153/AT153</f>
        <v>3.3368593785421385</v>
      </c>
      <c r="AX153" s="14">
        <f t="shared" si="4"/>
        <v>1.7384908899500855</v>
      </c>
      <c r="AY153" s="8">
        <f>AV153/AU153</f>
        <v>2.8397972495299668E-3</v>
      </c>
      <c r="AZ153" s="8">
        <f t="shared" si="5"/>
        <v>-8.4599963540656997</v>
      </c>
    </row>
    <row r="154" spans="1:52" x14ac:dyDescent="0.25">
      <c r="A154" s="8" t="s">
        <v>49</v>
      </c>
      <c r="B154" s="8" t="s">
        <v>64</v>
      </c>
      <c r="C154" s="8" t="s">
        <v>51</v>
      </c>
      <c r="D154" s="8" t="s">
        <v>1961</v>
      </c>
      <c r="E154" s="8" t="s">
        <v>1962</v>
      </c>
      <c r="F154" s="8" t="s">
        <v>54</v>
      </c>
      <c r="G154" s="8">
        <v>0</v>
      </c>
      <c r="H154" s="8">
        <v>24</v>
      </c>
      <c r="I154" s="8">
        <v>32</v>
      </c>
      <c r="J154" s="8">
        <v>285</v>
      </c>
      <c r="K154" s="8">
        <v>32</v>
      </c>
      <c r="L154" s="8">
        <v>1639</v>
      </c>
      <c r="M154" s="8">
        <v>187.8</v>
      </c>
      <c r="N154" s="8">
        <v>5.69</v>
      </c>
      <c r="O154" s="8">
        <v>227.83</v>
      </c>
      <c r="P154" s="8" t="s">
        <v>1963</v>
      </c>
      <c r="Q154" s="8" t="s">
        <v>1964</v>
      </c>
      <c r="R154" s="8" t="s">
        <v>1399</v>
      </c>
      <c r="S154" s="8" t="s">
        <v>1965</v>
      </c>
      <c r="T154" s="8" t="s">
        <v>1966</v>
      </c>
      <c r="U154" s="8" t="s">
        <v>1967</v>
      </c>
      <c r="V154" s="8" t="s">
        <v>1968</v>
      </c>
      <c r="W154" t="s">
        <v>74</v>
      </c>
      <c r="X154" t="s">
        <v>1969</v>
      </c>
      <c r="Y154" t="s">
        <v>54</v>
      </c>
      <c r="Z154" t="s">
        <v>54</v>
      </c>
      <c r="AA154">
        <v>3</v>
      </c>
      <c r="AB154">
        <v>125.84</v>
      </c>
      <c r="AC154">
        <v>0</v>
      </c>
      <c r="AD154" t="s">
        <v>54</v>
      </c>
      <c r="AE154" s="9">
        <v>293045268.01387501</v>
      </c>
      <c r="AF154" s="9">
        <v>517930904.75136501</v>
      </c>
      <c r="AG154" s="9">
        <v>364881249.16557199</v>
      </c>
      <c r="AH154" s="9">
        <v>391952473.97693729</v>
      </c>
      <c r="AI154" s="9">
        <v>93783530.22536248</v>
      </c>
      <c r="AJ154" s="10">
        <v>285431449.42723501</v>
      </c>
      <c r="AK154" s="10">
        <v>423838127.90801102</v>
      </c>
      <c r="AL154" s="10">
        <v>423959114.87632197</v>
      </c>
      <c r="AM154" s="10">
        <v>377742897.40385604</v>
      </c>
      <c r="AN154" s="10">
        <v>65274069.533094399</v>
      </c>
      <c r="AO154" s="11">
        <v>170828.493198721</v>
      </c>
      <c r="AP154" s="11">
        <v>188087.66854255099</v>
      </c>
      <c r="AQ154" s="11">
        <v>278048.83038649801</v>
      </c>
      <c r="AR154" s="11">
        <v>212321.66404258998</v>
      </c>
      <c r="AS154" s="11">
        <v>47007.198598279232</v>
      </c>
      <c r="AT154" s="8">
        <v>7797988.1446974305</v>
      </c>
      <c r="AU154" s="8">
        <v>25662361.1905635</v>
      </c>
      <c r="AV154" s="8">
        <v>1364564.2746142156</v>
      </c>
      <c r="AW154" s="8">
        <f>AU154/AT154</f>
        <v>3.2908951276123317</v>
      </c>
      <c r="AX154" s="14">
        <f t="shared" si="4"/>
        <v>1.7184800522038777</v>
      </c>
      <c r="AY154" s="8">
        <f>AV154/AU154</f>
        <v>5.3173761544436128E-2</v>
      </c>
      <c r="AZ154" s="8">
        <f t="shared" si="5"/>
        <v>-4.2331416626138294</v>
      </c>
    </row>
    <row r="155" spans="1:52" x14ac:dyDescent="0.25">
      <c r="A155" s="8" t="s">
        <v>49</v>
      </c>
      <c r="B155" s="8" t="s">
        <v>64</v>
      </c>
      <c r="C155" s="8" t="s">
        <v>51</v>
      </c>
      <c r="D155" s="8" t="s">
        <v>1970</v>
      </c>
      <c r="E155" s="8" t="s">
        <v>1971</v>
      </c>
      <c r="F155" s="8" t="s">
        <v>54</v>
      </c>
      <c r="G155" s="8">
        <v>0</v>
      </c>
      <c r="H155" s="8">
        <v>4</v>
      </c>
      <c r="I155" s="8">
        <v>15</v>
      </c>
      <c r="J155" s="8">
        <v>64</v>
      </c>
      <c r="K155" s="8">
        <v>15</v>
      </c>
      <c r="L155" s="8">
        <v>3433</v>
      </c>
      <c r="M155" s="8">
        <v>394.2</v>
      </c>
      <c r="N155" s="8">
        <v>5.33</v>
      </c>
      <c r="O155" s="8">
        <v>33.01</v>
      </c>
      <c r="P155" s="8" t="s">
        <v>390</v>
      </c>
      <c r="Q155" s="8" t="s">
        <v>1593</v>
      </c>
      <c r="R155" s="8" t="s">
        <v>266</v>
      </c>
      <c r="S155" s="8" t="s">
        <v>1972</v>
      </c>
      <c r="T155" s="8" t="s">
        <v>1973</v>
      </c>
      <c r="U155" s="8" t="s">
        <v>1974</v>
      </c>
      <c r="V155" s="8" t="s">
        <v>1975</v>
      </c>
      <c r="W155" t="s">
        <v>177</v>
      </c>
      <c r="X155" t="s">
        <v>1976</v>
      </c>
      <c r="Y155" t="s">
        <v>54</v>
      </c>
      <c r="Z155" t="s">
        <v>54</v>
      </c>
      <c r="AA155">
        <v>1</v>
      </c>
      <c r="AB155">
        <v>18.63</v>
      </c>
      <c r="AC155">
        <v>0</v>
      </c>
      <c r="AD155" t="s">
        <v>54</v>
      </c>
      <c r="AE155" s="9">
        <v>233879876.89488101</v>
      </c>
      <c r="AF155" s="9">
        <v>402390438.57670599</v>
      </c>
      <c r="AG155" s="9">
        <v>299545034.48897099</v>
      </c>
      <c r="AH155" s="9">
        <v>311938449.98685265</v>
      </c>
      <c r="AI155" s="9">
        <v>69350077.675315306</v>
      </c>
      <c r="AJ155" s="10">
        <v>347848418.906829</v>
      </c>
      <c r="AK155" s="10">
        <v>560977002.20850301</v>
      </c>
      <c r="AL155" s="10">
        <v>560186309.89260602</v>
      </c>
      <c r="AM155" s="10">
        <v>489670577.00264597</v>
      </c>
      <c r="AN155" s="10">
        <v>100283929.23362091</v>
      </c>
      <c r="AO155" s="11">
        <v>443587.997855453</v>
      </c>
      <c r="AP155" s="11">
        <v>570756.977270187</v>
      </c>
      <c r="AQ155" s="11">
        <v>469959.03282166697</v>
      </c>
      <c r="AR155" s="11">
        <v>494768.0026491023</v>
      </c>
      <c r="AS155" s="11">
        <v>54800.249812510061</v>
      </c>
      <c r="AT155" s="8">
        <v>1297781.82461991</v>
      </c>
      <c r="AU155" s="8">
        <v>4254885.3534509996</v>
      </c>
      <c r="AV155" s="8">
        <v>1074995.6888369436</v>
      </c>
      <c r="AW155" s="8">
        <f>AU155/AT155</f>
        <v>3.2785829426276303</v>
      </c>
      <c r="AX155" s="14">
        <f t="shared" si="4"/>
        <v>1.7130723930787892</v>
      </c>
      <c r="AY155" s="8">
        <f>AV155/AU155</f>
        <v>0.25264974248132194</v>
      </c>
      <c r="AZ155" s="8">
        <f t="shared" si="5"/>
        <v>-1.9847893854286633</v>
      </c>
    </row>
    <row r="156" spans="1:52" x14ac:dyDescent="0.25">
      <c r="A156" s="8" t="s">
        <v>49</v>
      </c>
      <c r="B156" s="8" t="s">
        <v>64</v>
      </c>
      <c r="C156" s="8" t="s">
        <v>51</v>
      </c>
      <c r="D156" s="8" t="s">
        <v>1977</v>
      </c>
      <c r="E156" s="8" t="s">
        <v>1978</v>
      </c>
      <c r="F156" s="8" t="s">
        <v>54</v>
      </c>
      <c r="G156" s="8">
        <v>0</v>
      </c>
      <c r="H156" s="8">
        <v>17</v>
      </c>
      <c r="I156" s="8">
        <v>16</v>
      </c>
      <c r="J156" s="8">
        <v>174</v>
      </c>
      <c r="K156" s="8">
        <v>16</v>
      </c>
      <c r="L156" s="8">
        <v>798</v>
      </c>
      <c r="M156" s="8">
        <v>88.4</v>
      </c>
      <c r="N156" s="8">
        <v>5.39</v>
      </c>
      <c r="O156" s="8">
        <v>179.97</v>
      </c>
      <c r="P156" s="8" t="s">
        <v>1979</v>
      </c>
      <c r="Q156" s="8" t="s">
        <v>1980</v>
      </c>
      <c r="R156" s="8" t="s">
        <v>1981</v>
      </c>
      <c r="S156" s="8" t="s">
        <v>1982</v>
      </c>
      <c r="T156" s="8" t="s">
        <v>1983</v>
      </c>
      <c r="U156" s="8" t="s">
        <v>1984</v>
      </c>
      <c r="V156" s="8" t="s">
        <v>1985</v>
      </c>
      <c r="W156" t="s">
        <v>144</v>
      </c>
      <c r="X156" t="s">
        <v>1986</v>
      </c>
      <c r="Y156" t="s">
        <v>1987</v>
      </c>
      <c r="Z156" t="s">
        <v>1988</v>
      </c>
      <c r="AA156">
        <v>74</v>
      </c>
      <c r="AB156">
        <v>59.37</v>
      </c>
      <c r="AC156">
        <v>0</v>
      </c>
      <c r="AD156" t="s">
        <v>54</v>
      </c>
      <c r="AE156" s="9">
        <v>21844230.7380368</v>
      </c>
      <c r="AF156" s="9">
        <v>31593569.117959101</v>
      </c>
      <c r="AG156" s="9">
        <v>26381837.322302099</v>
      </c>
      <c r="AH156" s="9">
        <v>26606545.726099331</v>
      </c>
      <c r="AI156" s="9">
        <v>3983321.0692929197</v>
      </c>
      <c r="AJ156" s="10">
        <v>197895851.88377199</v>
      </c>
      <c r="AK156" s="10">
        <v>293672828.26910502</v>
      </c>
      <c r="AL156" s="10">
        <v>298966834.62870699</v>
      </c>
      <c r="AM156" s="10">
        <v>263511838.260528</v>
      </c>
      <c r="AN156" s="10">
        <v>46447819.302810758</v>
      </c>
      <c r="AO156" s="11">
        <v>666243.96487353696</v>
      </c>
      <c r="AP156" s="11">
        <v>367278.895406581</v>
      </c>
      <c r="AQ156" s="11">
        <v>389870.211306207</v>
      </c>
      <c r="AR156" s="11">
        <v>474464.35719544161</v>
      </c>
      <c r="AS156" s="11">
        <v>135921.9269271699</v>
      </c>
      <c r="AT156" s="8">
        <v>8203006.4358524969</v>
      </c>
      <c r="AU156" s="8">
        <v>26870758.741251599</v>
      </c>
      <c r="AV156" s="8">
        <v>209067.30139432327</v>
      </c>
      <c r="AW156" s="8">
        <f>AU156/AT156</f>
        <v>3.2757207922949845</v>
      </c>
      <c r="AX156" s="14">
        <f t="shared" si="4"/>
        <v>1.7118123933837324</v>
      </c>
      <c r="AY156" s="8">
        <f>AV156/AU156</f>
        <v>7.7804762942315494E-3</v>
      </c>
      <c r="AZ156" s="8">
        <f t="shared" si="5"/>
        <v>-7.0059258098756816</v>
      </c>
    </row>
    <row r="157" spans="1:52" x14ac:dyDescent="0.25">
      <c r="A157" s="8" t="s">
        <v>49</v>
      </c>
      <c r="B157" s="8" t="s">
        <v>64</v>
      </c>
      <c r="C157" s="8" t="s">
        <v>51</v>
      </c>
      <c r="D157" s="8" t="s">
        <v>1989</v>
      </c>
      <c r="E157" s="8" t="s">
        <v>1990</v>
      </c>
      <c r="F157" s="8" t="s">
        <v>54</v>
      </c>
      <c r="G157" s="8">
        <v>0</v>
      </c>
      <c r="H157" s="8">
        <v>41</v>
      </c>
      <c r="I157" s="8">
        <v>17</v>
      </c>
      <c r="J157" s="8">
        <v>175</v>
      </c>
      <c r="K157" s="8">
        <v>17</v>
      </c>
      <c r="L157" s="8">
        <v>437</v>
      </c>
      <c r="M157" s="8">
        <v>50.1</v>
      </c>
      <c r="N157" s="8">
        <v>6.67</v>
      </c>
      <c r="O157" s="8">
        <v>111.18</v>
      </c>
      <c r="P157" s="8" t="s">
        <v>931</v>
      </c>
      <c r="Q157" s="8" t="s">
        <v>1991</v>
      </c>
      <c r="R157" s="8" t="s">
        <v>1877</v>
      </c>
      <c r="S157" s="8" t="s">
        <v>1992</v>
      </c>
      <c r="T157" s="8" t="s">
        <v>1993</v>
      </c>
      <c r="U157" s="8" t="s">
        <v>1994</v>
      </c>
      <c r="V157" s="8" t="s">
        <v>1995</v>
      </c>
      <c r="W157" t="s">
        <v>217</v>
      </c>
      <c r="X157" t="s">
        <v>1431</v>
      </c>
      <c r="Y157" t="s">
        <v>1996</v>
      </c>
      <c r="Z157" t="s">
        <v>1997</v>
      </c>
      <c r="AA157">
        <v>5</v>
      </c>
      <c r="AB157">
        <v>58.2</v>
      </c>
      <c r="AC157">
        <v>0</v>
      </c>
      <c r="AD157" t="s">
        <v>1055</v>
      </c>
      <c r="AE157" s="9">
        <v>176070394.19910201</v>
      </c>
      <c r="AF157" s="9">
        <v>287989685.87803</v>
      </c>
      <c r="AG157" s="9">
        <v>209311369.67692</v>
      </c>
      <c r="AH157" s="9">
        <v>224457149.9180173</v>
      </c>
      <c r="AI157" s="9">
        <v>46929222.998127498</v>
      </c>
      <c r="AJ157" s="10">
        <v>205095481.02315801</v>
      </c>
      <c r="AK157" s="10">
        <v>339080671.52824903</v>
      </c>
      <c r="AL157" s="10">
        <v>379170136.12114102</v>
      </c>
      <c r="AM157" s="10">
        <v>307782096.22418267</v>
      </c>
      <c r="AN157" s="10">
        <v>74432058.500436842</v>
      </c>
      <c r="AO157" s="11">
        <v>193657.283981922</v>
      </c>
      <c r="AP157" s="11">
        <v>168122.73175810199</v>
      </c>
      <c r="AQ157" s="11">
        <v>101100.871871685</v>
      </c>
      <c r="AR157" s="11">
        <v>154293.62920390299</v>
      </c>
      <c r="AS157" s="11">
        <v>39030.803337628342</v>
      </c>
      <c r="AT157" s="8">
        <v>12387.992424950929</v>
      </c>
      <c r="AU157" s="8">
        <v>40314.603461221734</v>
      </c>
      <c r="AV157" s="8">
        <v>152003.18321254599</v>
      </c>
      <c r="AW157" s="8">
        <f>AU157/AT157</f>
        <v>3.2543290372072877</v>
      </c>
      <c r="AX157" s="14">
        <f t="shared" si="4"/>
        <v>1.7023601257334036</v>
      </c>
      <c r="AY157" s="8">
        <f>AV157/AU157</f>
        <v>3.7704248625130723</v>
      </c>
      <c r="AZ157" s="8">
        <f t="shared" si="5"/>
        <v>1.914727099755223</v>
      </c>
    </row>
    <row r="158" spans="1:52" x14ac:dyDescent="0.25">
      <c r="A158" s="8" t="s">
        <v>49</v>
      </c>
      <c r="B158" s="8" t="s">
        <v>64</v>
      </c>
      <c r="C158" s="8" t="s">
        <v>51</v>
      </c>
      <c r="D158" s="8" t="s">
        <v>1998</v>
      </c>
      <c r="E158" s="8" t="s">
        <v>1999</v>
      </c>
      <c r="F158" s="8" t="s">
        <v>54</v>
      </c>
      <c r="G158" s="8">
        <v>0</v>
      </c>
      <c r="H158" s="8">
        <v>46</v>
      </c>
      <c r="I158" s="8">
        <v>5</v>
      </c>
      <c r="J158" s="8">
        <v>60</v>
      </c>
      <c r="K158" s="8">
        <v>5</v>
      </c>
      <c r="L158" s="8">
        <v>90</v>
      </c>
      <c r="M158" s="8">
        <v>10.199999999999999</v>
      </c>
      <c r="N158" s="8">
        <v>5.48</v>
      </c>
      <c r="O158" s="8">
        <v>18.010000000000002</v>
      </c>
      <c r="P158" s="8" t="s">
        <v>451</v>
      </c>
      <c r="Q158" s="8" t="s">
        <v>2000</v>
      </c>
      <c r="R158" s="8" t="s">
        <v>2001</v>
      </c>
      <c r="S158" s="8" t="s">
        <v>2002</v>
      </c>
      <c r="T158" s="8" t="s">
        <v>2003</v>
      </c>
      <c r="U158" s="8" t="s">
        <v>2004</v>
      </c>
      <c r="V158" s="8" t="s">
        <v>2005</v>
      </c>
      <c r="W158" t="s">
        <v>87</v>
      </c>
      <c r="X158" t="s">
        <v>2006</v>
      </c>
      <c r="Y158" t="s">
        <v>54</v>
      </c>
      <c r="Z158" t="s">
        <v>54</v>
      </c>
      <c r="AA158">
        <v>2</v>
      </c>
      <c r="AB158">
        <v>13.21</v>
      </c>
      <c r="AC158">
        <v>0</v>
      </c>
      <c r="AD158" t="s">
        <v>1055</v>
      </c>
      <c r="AE158" s="9">
        <v>161552453.47207701</v>
      </c>
      <c r="AF158" s="9">
        <v>254387298.64081201</v>
      </c>
      <c r="AG158" s="9">
        <v>188739982.714708</v>
      </c>
      <c r="AH158" s="9">
        <v>201559911.60919902</v>
      </c>
      <c r="AI158" s="9">
        <v>38968705.83789508</v>
      </c>
      <c r="AJ158" s="10">
        <v>453789808.51165402</v>
      </c>
      <c r="AK158" s="10">
        <v>690870040.338467</v>
      </c>
      <c r="AL158" s="10">
        <v>706061046.37003505</v>
      </c>
      <c r="AM158" s="10">
        <v>616906965.07338536</v>
      </c>
      <c r="AN158" s="10">
        <v>115507854.68140511</v>
      </c>
      <c r="AO158" s="11">
        <v>5880312.6058243904</v>
      </c>
      <c r="AP158" s="11">
        <v>4752544.8452669196</v>
      </c>
      <c r="AQ158" s="11">
        <v>4021419.8611828499</v>
      </c>
      <c r="AR158" s="11">
        <v>4884759.1040913863</v>
      </c>
      <c r="AS158" s="11">
        <v>764626.71358758002</v>
      </c>
      <c r="AT158" s="8">
        <v>2545010.590969265</v>
      </c>
      <c r="AU158" s="8">
        <v>8254943.8064940497</v>
      </c>
      <c r="AV158" s="8">
        <v>1</v>
      </c>
      <c r="AW158" s="8">
        <f>AU158/AT158</f>
        <v>3.2435793531806727</v>
      </c>
      <c r="AX158" s="14">
        <f t="shared" si="4"/>
        <v>1.6975867343426521</v>
      </c>
      <c r="AY158" s="8">
        <f>AV158/AU158</f>
        <v>1.2113952843789366E-7</v>
      </c>
      <c r="AZ158" s="8">
        <f t="shared" si="5"/>
        <v>-22.976826963703378</v>
      </c>
    </row>
    <row r="159" spans="1:52" x14ac:dyDescent="0.25">
      <c r="A159" s="8" t="s">
        <v>49</v>
      </c>
      <c r="B159" s="8" t="s">
        <v>64</v>
      </c>
      <c r="C159" s="8" t="s">
        <v>51</v>
      </c>
      <c r="D159" s="8" t="s">
        <v>2007</v>
      </c>
      <c r="E159" s="8" t="s">
        <v>2008</v>
      </c>
      <c r="F159" s="8" t="s">
        <v>54</v>
      </c>
      <c r="G159" s="8">
        <v>0</v>
      </c>
      <c r="H159" s="8">
        <v>43</v>
      </c>
      <c r="I159" s="8">
        <v>9</v>
      </c>
      <c r="J159" s="8">
        <v>89</v>
      </c>
      <c r="K159" s="8">
        <v>7</v>
      </c>
      <c r="L159" s="8">
        <v>149</v>
      </c>
      <c r="M159" s="8">
        <v>16.8</v>
      </c>
      <c r="N159" s="8">
        <v>4.22</v>
      </c>
      <c r="O159" s="8">
        <v>47.87</v>
      </c>
      <c r="P159" s="8" t="s">
        <v>55</v>
      </c>
      <c r="Q159" s="8" t="s">
        <v>2009</v>
      </c>
      <c r="R159" s="8" t="s">
        <v>2010</v>
      </c>
      <c r="S159" s="8" t="s">
        <v>2011</v>
      </c>
      <c r="T159" s="8" t="s">
        <v>2012</v>
      </c>
      <c r="U159" s="8" t="s">
        <v>2013</v>
      </c>
      <c r="V159" s="8" t="s">
        <v>2014</v>
      </c>
      <c r="W159" t="s">
        <v>2015</v>
      </c>
      <c r="X159" t="s">
        <v>2016</v>
      </c>
      <c r="Y159" t="s">
        <v>2017</v>
      </c>
      <c r="Z159" t="s">
        <v>2018</v>
      </c>
      <c r="AA159">
        <v>150</v>
      </c>
      <c r="AB159">
        <v>37.090000000000003</v>
      </c>
      <c r="AC159">
        <v>0</v>
      </c>
      <c r="AD159" t="s">
        <v>1055</v>
      </c>
      <c r="AE159" s="9">
        <v>115165080.93757001</v>
      </c>
      <c r="AF159" s="9">
        <v>212724824.25247499</v>
      </c>
      <c r="AG159" s="9">
        <v>169358416.578473</v>
      </c>
      <c r="AH159" s="9">
        <v>165749440.589506</v>
      </c>
      <c r="AI159" s="9">
        <v>39910269.436025701</v>
      </c>
      <c r="AJ159" s="10">
        <v>169053587.199301</v>
      </c>
      <c r="AK159" s="10">
        <v>333933796.411883</v>
      </c>
      <c r="AL159" s="10">
        <v>368786335.71650797</v>
      </c>
      <c r="AM159" s="10">
        <v>290591239.77589732</v>
      </c>
      <c r="AN159" s="10">
        <v>87109990.316331938</v>
      </c>
      <c r="AO159" s="11">
        <v>1450825.22217993</v>
      </c>
      <c r="AP159" s="11">
        <v>1482351.9785587599</v>
      </c>
      <c r="AQ159" s="11">
        <v>837502.35855710995</v>
      </c>
      <c r="AR159" s="11">
        <v>1256893.1864319332</v>
      </c>
      <c r="AS159" s="11">
        <v>296833.26854323474</v>
      </c>
      <c r="AT159" s="8">
        <v>1580220.4228829034</v>
      </c>
      <c r="AU159" s="8">
        <v>4981648.2558942968</v>
      </c>
      <c r="AV159" s="8">
        <v>244985.593872575</v>
      </c>
      <c r="AW159" s="8">
        <f>AU159/AT159</f>
        <v>3.1525021343579005</v>
      </c>
      <c r="AX159" s="14">
        <f t="shared" si="4"/>
        <v>1.6564973473105185</v>
      </c>
      <c r="AY159" s="8">
        <f>AV159/AU159</f>
        <v>4.9177617785982286E-2</v>
      </c>
      <c r="AZ159" s="8">
        <f t="shared" si="5"/>
        <v>-4.3458543387689446</v>
      </c>
    </row>
    <row r="160" spans="1:52" x14ac:dyDescent="0.25">
      <c r="A160" s="8" t="s">
        <v>49</v>
      </c>
      <c r="B160" s="8" t="s">
        <v>64</v>
      </c>
      <c r="C160" s="8" t="s">
        <v>51</v>
      </c>
      <c r="D160" s="8" t="s">
        <v>2019</v>
      </c>
      <c r="E160" s="8" t="s">
        <v>2020</v>
      </c>
      <c r="F160" s="8" t="s">
        <v>54</v>
      </c>
      <c r="G160" s="8">
        <v>0</v>
      </c>
      <c r="H160" s="8">
        <v>26</v>
      </c>
      <c r="I160" s="8">
        <v>53</v>
      </c>
      <c r="J160" s="8">
        <v>414</v>
      </c>
      <c r="K160" s="8">
        <v>43</v>
      </c>
      <c r="L160" s="8">
        <v>1976</v>
      </c>
      <c r="M160" s="8">
        <v>228.9</v>
      </c>
      <c r="N160" s="8">
        <v>5.54</v>
      </c>
      <c r="O160" s="8">
        <v>469.59</v>
      </c>
      <c r="P160" s="8" t="s">
        <v>2021</v>
      </c>
      <c r="Q160" s="8" t="s">
        <v>575</v>
      </c>
      <c r="R160" s="8" t="s">
        <v>2022</v>
      </c>
      <c r="S160" s="8" t="s">
        <v>2023</v>
      </c>
      <c r="T160" s="8" t="s">
        <v>2024</v>
      </c>
      <c r="U160" s="8" t="s">
        <v>2025</v>
      </c>
      <c r="V160" s="8" t="s">
        <v>2026</v>
      </c>
      <c r="W160" t="s">
        <v>74</v>
      </c>
      <c r="X160" t="s">
        <v>721</v>
      </c>
      <c r="Y160" t="s">
        <v>2027</v>
      </c>
      <c r="Z160" t="s">
        <v>2028</v>
      </c>
      <c r="AA160">
        <v>18</v>
      </c>
      <c r="AB160">
        <v>173.08</v>
      </c>
      <c r="AC160">
        <v>0</v>
      </c>
      <c r="AD160" t="s">
        <v>54</v>
      </c>
      <c r="AE160" s="9">
        <v>349642237.54615098</v>
      </c>
      <c r="AF160" s="9">
        <v>495775980.89098603</v>
      </c>
      <c r="AG160" s="9">
        <v>331081476.739241</v>
      </c>
      <c r="AH160" s="9">
        <v>392166565.05879265</v>
      </c>
      <c r="AI160" s="9">
        <v>73653733.769348145</v>
      </c>
      <c r="AJ160" s="10">
        <v>166601145.25848299</v>
      </c>
      <c r="AK160" s="10">
        <v>237765891.73538399</v>
      </c>
      <c r="AL160" s="10">
        <v>263327280.56485501</v>
      </c>
      <c r="AM160" s="10">
        <v>222564772.51957402</v>
      </c>
      <c r="AN160" s="10">
        <v>40925068.372059211</v>
      </c>
      <c r="AO160" s="11">
        <v>185332.11282445901</v>
      </c>
      <c r="AP160" s="11">
        <v>76151.532802650298</v>
      </c>
      <c r="AQ160" s="11">
        <v>129485.281021401</v>
      </c>
      <c r="AR160" s="11">
        <v>130322.97554950342</v>
      </c>
      <c r="AS160" s="11">
        <v>44576.720849687619</v>
      </c>
      <c r="AT160" s="8">
        <v>2847032.1440002532</v>
      </c>
      <c r="AU160" s="8">
        <v>8879479.4257880524</v>
      </c>
      <c r="AV160" s="8">
        <v>1402206.62936747</v>
      </c>
      <c r="AW160" s="8">
        <f>AU160/AT160</f>
        <v>3.1188546446517615</v>
      </c>
      <c r="AX160" s="14">
        <f t="shared" si="4"/>
        <v>1.6410163169548841</v>
      </c>
      <c r="AY160" s="8">
        <f>AV160/AU160</f>
        <v>0.15791540946591295</v>
      </c>
      <c r="AZ160" s="8">
        <f t="shared" si="5"/>
        <v>-2.6627761379048165</v>
      </c>
    </row>
    <row r="161" spans="1:52" x14ac:dyDescent="0.25">
      <c r="A161" s="8" t="s">
        <v>49</v>
      </c>
      <c r="B161" s="8" t="s">
        <v>64</v>
      </c>
      <c r="C161" s="8" t="s">
        <v>51</v>
      </c>
      <c r="D161" s="8" t="s">
        <v>2029</v>
      </c>
      <c r="E161" s="8" t="s">
        <v>2030</v>
      </c>
      <c r="F161" s="8" t="s">
        <v>54</v>
      </c>
      <c r="G161" s="8">
        <v>0</v>
      </c>
      <c r="H161" s="8">
        <v>38</v>
      </c>
      <c r="I161" s="8">
        <v>12</v>
      </c>
      <c r="J161" s="8">
        <v>138</v>
      </c>
      <c r="K161" s="8">
        <v>12</v>
      </c>
      <c r="L161" s="8">
        <v>297</v>
      </c>
      <c r="M161" s="8">
        <v>34.299999999999997</v>
      </c>
      <c r="N161" s="8">
        <v>9.7200000000000006</v>
      </c>
      <c r="O161" s="8">
        <v>81.569999999999993</v>
      </c>
      <c r="P161" s="8" t="s">
        <v>965</v>
      </c>
      <c r="Q161" s="8" t="s">
        <v>1719</v>
      </c>
      <c r="R161" s="8" t="s">
        <v>1399</v>
      </c>
      <c r="S161" s="8" t="s">
        <v>2031</v>
      </c>
      <c r="T161" s="8" t="s">
        <v>2032</v>
      </c>
      <c r="U161" s="8" t="s">
        <v>2033</v>
      </c>
      <c r="V161" s="8" t="s">
        <v>2034</v>
      </c>
      <c r="W161" t="s">
        <v>87</v>
      </c>
      <c r="X161" t="s">
        <v>1609</v>
      </c>
      <c r="Y161" t="s">
        <v>101</v>
      </c>
      <c r="Z161" t="s">
        <v>1716</v>
      </c>
      <c r="AA161">
        <v>34</v>
      </c>
      <c r="AB161">
        <v>36.58</v>
      </c>
      <c r="AC161">
        <v>0</v>
      </c>
      <c r="AD161" t="s">
        <v>54</v>
      </c>
      <c r="AE161" s="9">
        <v>113932148.61041801</v>
      </c>
      <c r="AF161" s="9">
        <v>179893178.43391401</v>
      </c>
      <c r="AG161" s="9">
        <v>140019440.32372099</v>
      </c>
      <c r="AH161" s="9">
        <v>144614922.45601767</v>
      </c>
      <c r="AI161" s="9">
        <v>27123829.693527509</v>
      </c>
      <c r="AJ161" s="10">
        <v>327243821.51223898</v>
      </c>
      <c r="AK161" s="10">
        <v>426771494.30906498</v>
      </c>
      <c r="AL161" s="10">
        <v>476986441.03989702</v>
      </c>
      <c r="AM161" s="10">
        <v>410333918.95373368</v>
      </c>
      <c r="AN161" s="10">
        <v>62227316.822667032</v>
      </c>
      <c r="AO161" s="11">
        <v>278913.70939184999</v>
      </c>
      <c r="AP161" s="11">
        <v>247159.69024236099</v>
      </c>
      <c r="AQ161" s="11">
        <v>144567.90735406301</v>
      </c>
      <c r="AR161" s="11">
        <v>223547.10232942467</v>
      </c>
      <c r="AS161" s="11">
        <v>57331.575722596135</v>
      </c>
      <c r="AT161" s="10">
        <v>420020.40604342503</v>
      </c>
      <c r="AU161" s="9">
        <v>1309967.9815005658</v>
      </c>
      <c r="AV161" s="11">
        <v>751153.84418738575</v>
      </c>
      <c r="AW161">
        <f>AU161/AT161</f>
        <v>3.1188198541123522</v>
      </c>
      <c r="AX161" s="7">
        <f t="shared" si="4"/>
        <v>1.6410002237333845</v>
      </c>
      <c r="AY161">
        <f>AV161/AU161</f>
        <v>0.57341389621366201</v>
      </c>
      <c r="AZ161">
        <f t="shared" si="5"/>
        <v>-0.80235122735878273</v>
      </c>
    </row>
    <row r="162" spans="1:52" x14ac:dyDescent="0.25">
      <c r="A162" s="8" t="s">
        <v>49</v>
      </c>
      <c r="B162" s="8" t="s">
        <v>64</v>
      </c>
      <c r="C162" s="8" t="s">
        <v>51</v>
      </c>
      <c r="D162" s="8" t="s">
        <v>2035</v>
      </c>
      <c r="E162" s="8" t="s">
        <v>2036</v>
      </c>
      <c r="F162" s="8" t="s">
        <v>54</v>
      </c>
      <c r="G162" s="8">
        <v>1E-3</v>
      </c>
      <c r="H162" s="8">
        <v>7</v>
      </c>
      <c r="I162" s="8">
        <v>4</v>
      </c>
      <c r="J162" s="8">
        <v>16</v>
      </c>
      <c r="K162" s="8">
        <v>4</v>
      </c>
      <c r="L162" s="8">
        <v>765</v>
      </c>
      <c r="M162" s="8">
        <v>90.7</v>
      </c>
      <c r="N162" s="8">
        <v>9.31</v>
      </c>
      <c r="O162" s="8">
        <v>11.11</v>
      </c>
      <c r="P162" s="8" t="s">
        <v>2037</v>
      </c>
      <c r="Q162" s="8" t="s">
        <v>2038</v>
      </c>
      <c r="R162" s="8" t="s">
        <v>2039</v>
      </c>
      <c r="S162" s="8" t="s">
        <v>2040</v>
      </c>
      <c r="T162" s="8" t="s">
        <v>2041</v>
      </c>
      <c r="U162" s="8" t="s">
        <v>2042</v>
      </c>
      <c r="V162" s="8" t="s">
        <v>2043</v>
      </c>
      <c r="W162" t="s">
        <v>372</v>
      </c>
      <c r="X162" t="s">
        <v>54</v>
      </c>
      <c r="Y162" t="s">
        <v>54</v>
      </c>
      <c r="Z162" t="s">
        <v>2044</v>
      </c>
      <c r="AA162">
        <v>5</v>
      </c>
      <c r="AB162">
        <v>9.1</v>
      </c>
      <c r="AC162">
        <v>1.25628140703518E-3</v>
      </c>
      <c r="AD162" t="s">
        <v>1055</v>
      </c>
      <c r="AE162" s="9">
        <v>236552250.336319</v>
      </c>
      <c r="AF162" s="9">
        <v>463453765.85436398</v>
      </c>
      <c r="AG162" s="9">
        <v>332198386.05927998</v>
      </c>
      <c r="AH162" s="9">
        <v>344068134.08332103</v>
      </c>
      <c r="AI162" s="9">
        <v>93011621.584660202</v>
      </c>
      <c r="AJ162" s="10">
        <v>332026851.32987499</v>
      </c>
      <c r="AK162" s="10">
        <v>553431469.824669</v>
      </c>
      <c r="AL162" s="10">
        <v>570721873.82034004</v>
      </c>
      <c r="AM162" s="10">
        <v>485393398.32496136</v>
      </c>
      <c r="AN162" s="10">
        <v>108676010.29506737</v>
      </c>
      <c r="AO162" s="11">
        <v>1625608.4851470101</v>
      </c>
      <c r="AP162" s="11">
        <v>1238283.0215793301</v>
      </c>
      <c r="AQ162" s="11">
        <v>1130395.00856201</v>
      </c>
      <c r="AR162" s="11">
        <v>1331428.8384294501</v>
      </c>
      <c r="AS162" s="11">
        <v>212628.32085646238</v>
      </c>
      <c r="AT162" s="8">
        <v>2232904.6642511431</v>
      </c>
      <c r="AU162" s="8">
        <v>6858697.6370856659</v>
      </c>
      <c r="AV162" s="8">
        <v>21795.563363267167</v>
      </c>
      <c r="AW162" s="8">
        <f>AU162/AT162</f>
        <v>3.0716482198696515</v>
      </c>
      <c r="AX162" s="14">
        <f t="shared" si="4"/>
        <v>1.6190130010493784</v>
      </c>
      <c r="AY162" s="8">
        <f>AV162/AU162</f>
        <v>3.1777991269678328E-3</v>
      </c>
      <c r="AZ162" s="8">
        <f t="shared" si="5"/>
        <v>-8.2977563518216098</v>
      </c>
    </row>
    <row r="163" spans="1:52" x14ac:dyDescent="0.25">
      <c r="A163" s="8" t="s">
        <v>49</v>
      </c>
      <c r="B163" s="8" t="s">
        <v>64</v>
      </c>
      <c r="C163" s="8" t="s">
        <v>51</v>
      </c>
      <c r="D163" s="8" t="s">
        <v>2045</v>
      </c>
      <c r="E163" s="8" t="s">
        <v>2046</v>
      </c>
      <c r="F163" s="8" t="s">
        <v>54</v>
      </c>
      <c r="G163" s="8">
        <v>0</v>
      </c>
      <c r="H163" s="8">
        <v>67</v>
      </c>
      <c r="I163" s="8">
        <v>16</v>
      </c>
      <c r="J163" s="8">
        <v>187</v>
      </c>
      <c r="K163" s="8">
        <v>16</v>
      </c>
      <c r="L163" s="8">
        <v>208</v>
      </c>
      <c r="M163" s="8">
        <v>24.2</v>
      </c>
      <c r="N163" s="8">
        <v>10.32</v>
      </c>
      <c r="O163" s="8">
        <v>152.88</v>
      </c>
      <c r="P163" s="8" t="s">
        <v>1280</v>
      </c>
      <c r="Q163" s="8" t="s">
        <v>93</v>
      </c>
      <c r="R163" s="8" t="s">
        <v>1399</v>
      </c>
      <c r="S163" s="8" t="s">
        <v>2047</v>
      </c>
      <c r="T163" s="8" t="s">
        <v>2048</v>
      </c>
      <c r="U163" s="8" t="s">
        <v>2049</v>
      </c>
      <c r="V163" s="8" t="s">
        <v>2050</v>
      </c>
      <c r="W163" t="s">
        <v>87</v>
      </c>
      <c r="X163" t="s">
        <v>1609</v>
      </c>
      <c r="Y163" t="s">
        <v>101</v>
      </c>
      <c r="Z163" t="s">
        <v>1725</v>
      </c>
      <c r="AA163">
        <v>38</v>
      </c>
      <c r="AB163">
        <v>62.47</v>
      </c>
      <c r="AC163">
        <v>0</v>
      </c>
      <c r="AD163" t="s">
        <v>54</v>
      </c>
      <c r="AE163" s="9">
        <v>47697136.719673902</v>
      </c>
      <c r="AF163" s="9">
        <v>72277827.099947304</v>
      </c>
      <c r="AG163" s="9">
        <v>53285968.387607403</v>
      </c>
      <c r="AH163" s="9">
        <v>57753644.069076203</v>
      </c>
      <c r="AI163" s="9">
        <v>10520541.158096638</v>
      </c>
      <c r="AJ163" s="10">
        <v>281218595.06371802</v>
      </c>
      <c r="AK163" s="10">
        <v>403777497.79076999</v>
      </c>
      <c r="AL163" s="10">
        <v>438561158.85860801</v>
      </c>
      <c r="AM163" s="10">
        <v>374519083.90436536</v>
      </c>
      <c r="AN163" s="10">
        <v>67484376.872222945</v>
      </c>
      <c r="AO163" s="11">
        <v>42025.5914523139</v>
      </c>
      <c r="AP163" s="11">
        <v>25025.0765596571</v>
      </c>
      <c r="AQ163" s="11">
        <v>7193.3679776283398</v>
      </c>
      <c r="AR163" s="11">
        <v>24748.011996533111</v>
      </c>
      <c r="AS163" s="11">
        <v>14221.545195622815</v>
      </c>
      <c r="AT163" s="8">
        <v>5854215.4361502007</v>
      </c>
      <c r="AU163" s="8">
        <v>17953824.712535769</v>
      </c>
      <c r="AV163" s="8">
        <v>386513.86923591065</v>
      </c>
      <c r="AW163" s="8">
        <f>AU163/AT163</f>
        <v>3.0668199536473515</v>
      </c>
      <c r="AX163" s="14">
        <f t="shared" si="4"/>
        <v>1.6167434715919935</v>
      </c>
      <c r="AY163" s="8">
        <f>AV163/AU163</f>
        <v>2.1528218940783012E-2</v>
      </c>
      <c r="AZ163" s="8">
        <f t="shared" si="5"/>
        <v>-5.5376272214812428</v>
      </c>
    </row>
    <row r="164" spans="1:52" x14ac:dyDescent="0.25">
      <c r="A164" s="8" t="s">
        <v>49</v>
      </c>
      <c r="B164" s="8" t="s">
        <v>64</v>
      </c>
      <c r="C164" s="8" t="s">
        <v>51</v>
      </c>
      <c r="D164" s="8" t="s">
        <v>2051</v>
      </c>
      <c r="E164" s="8" t="s">
        <v>2052</v>
      </c>
      <c r="F164" s="8" t="s">
        <v>54</v>
      </c>
      <c r="G164" s="8">
        <v>0</v>
      </c>
      <c r="H164" s="8">
        <v>31</v>
      </c>
      <c r="I164" s="8">
        <v>15</v>
      </c>
      <c r="J164" s="8">
        <v>110</v>
      </c>
      <c r="K164" s="8">
        <v>15</v>
      </c>
      <c r="L164" s="8">
        <v>543</v>
      </c>
      <c r="M164" s="8">
        <v>59.3</v>
      </c>
      <c r="N164" s="8">
        <v>7.65</v>
      </c>
      <c r="O164" s="8">
        <v>72.23</v>
      </c>
      <c r="P164" s="8" t="s">
        <v>2053</v>
      </c>
      <c r="Q164" s="8" t="s">
        <v>889</v>
      </c>
      <c r="R164" s="8" t="s">
        <v>2054</v>
      </c>
      <c r="S164" s="8" t="s">
        <v>2055</v>
      </c>
      <c r="T164" s="8" t="s">
        <v>2056</v>
      </c>
      <c r="U164" s="8" t="s">
        <v>2057</v>
      </c>
      <c r="V164" s="8" t="s">
        <v>2058</v>
      </c>
      <c r="W164" t="s">
        <v>198</v>
      </c>
      <c r="X164" t="s">
        <v>54</v>
      </c>
      <c r="Y164" t="s">
        <v>54</v>
      </c>
      <c r="Z164" t="s">
        <v>1892</v>
      </c>
      <c r="AA164">
        <v>9</v>
      </c>
      <c r="AB164">
        <v>41.21</v>
      </c>
      <c r="AC164">
        <v>0</v>
      </c>
      <c r="AD164" t="s">
        <v>54</v>
      </c>
      <c r="AE164" s="9">
        <v>51701254.832777098</v>
      </c>
      <c r="AF164" s="9">
        <v>96275942.144214898</v>
      </c>
      <c r="AG164" s="9">
        <v>65825883.964964397</v>
      </c>
      <c r="AH164" s="9">
        <v>71267693.647318795</v>
      </c>
      <c r="AI164" s="9">
        <v>18599922.162782248</v>
      </c>
      <c r="AJ164" s="10">
        <v>186681677.147241</v>
      </c>
      <c r="AK164" s="10">
        <v>293052900.118572</v>
      </c>
      <c r="AL164" s="10">
        <v>311307337.97352803</v>
      </c>
      <c r="AM164" s="10">
        <v>263680638.41311368</v>
      </c>
      <c r="AN164" s="10">
        <v>54954139.379229151</v>
      </c>
      <c r="AO164" s="11">
        <v>854732.23469836998</v>
      </c>
      <c r="AP164" s="11">
        <v>870562.05319428002</v>
      </c>
      <c r="AQ164" s="11">
        <v>607150.83732466202</v>
      </c>
      <c r="AR164" s="11">
        <v>777481.70840577071</v>
      </c>
      <c r="AS164" s="11">
        <v>120615.36668501377</v>
      </c>
      <c r="AT164" s="8">
        <v>53346570.404720068</v>
      </c>
      <c r="AU164" s="8">
        <v>162682733.81627834</v>
      </c>
      <c r="AV164" s="8">
        <v>3700418.3092318266</v>
      </c>
      <c r="AW164" s="8">
        <f>AU164/AT164</f>
        <v>3.0495443771186515</v>
      </c>
      <c r="AX164" s="14">
        <f t="shared" si="4"/>
        <v>1.6085937102252232</v>
      </c>
      <c r="AY164" s="8">
        <f>AV164/AU164</f>
        <v>2.2746226488981929E-2</v>
      </c>
      <c r="AZ164" s="8">
        <f t="shared" si="5"/>
        <v>-5.458228962141586</v>
      </c>
    </row>
    <row r="165" spans="1:52" x14ac:dyDescent="0.25">
      <c r="A165" s="8" t="s">
        <v>49</v>
      </c>
      <c r="B165" s="8" t="s">
        <v>64</v>
      </c>
      <c r="C165" s="8" t="s">
        <v>51</v>
      </c>
      <c r="D165" s="8" t="s">
        <v>2059</v>
      </c>
      <c r="E165" s="8" t="s">
        <v>2060</v>
      </c>
      <c r="F165" s="8" t="s">
        <v>54</v>
      </c>
      <c r="G165" s="8">
        <v>0</v>
      </c>
      <c r="H165" s="8">
        <v>33</v>
      </c>
      <c r="I165" s="8">
        <v>20</v>
      </c>
      <c r="J165" s="8">
        <v>141</v>
      </c>
      <c r="K165" s="8">
        <v>20</v>
      </c>
      <c r="L165" s="8">
        <v>623</v>
      </c>
      <c r="M165" s="8">
        <v>67.8</v>
      </c>
      <c r="N165" s="8">
        <v>7.66</v>
      </c>
      <c r="O165" s="8">
        <v>79.67</v>
      </c>
      <c r="P165" s="8" t="s">
        <v>411</v>
      </c>
      <c r="Q165" s="8" t="s">
        <v>1013</v>
      </c>
      <c r="R165" s="8" t="s">
        <v>421</v>
      </c>
      <c r="S165" s="8" t="s">
        <v>2061</v>
      </c>
      <c r="T165" s="8" t="s">
        <v>2062</v>
      </c>
      <c r="U165" s="8" t="s">
        <v>2063</v>
      </c>
      <c r="V165" s="8" t="s">
        <v>2064</v>
      </c>
      <c r="W165" t="s">
        <v>500</v>
      </c>
      <c r="X165" t="s">
        <v>2065</v>
      </c>
      <c r="Y165" t="s">
        <v>2066</v>
      </c>
      <c r="Z165" t="s">
        <v>2067</v>
      </c>
      <c r="AA165">
        <v>10</v>
      </c>
      <c r="AB165">
        <v>58.12</v>
      </c>
      <c r="AC165">
        <v>0</v>
      </c>
      <c r="AD165" t="s">
        <v>1055</v>
      </c>
      <c r="AE165" s="9">
        <v>164767546.952865</v>
      </c>
      <c r="AF165" s="9">
        <v>250887321.272342</v>
      </c>
      <c r="AG165" s="9">
        <v>194832573.33180299</v>
      </c>
      <c r="AH165" s="9">
        <v>203495813.85233665</v>
      </c>
      <c r="AI165" s="9">
        <v>35687931.5217053</v>
      </c>
      <c r="AJ165" s="10">
        <v>219351430.41903299</v>
      </c>
      <c r="AK165" s="10">
        <v>315857578.32826197</v>
      </c>
      <c r="AL165" s="10">
        <v>331931088.06846303</v>
      </c>
      <c r="AM165" s="10">
        <v>289046698.938586</v>
      </c>
      <c r="AN165" s="10">
        <v>49716947.273885936</v>
      </c>
      <c r="AO165" s="11">
        <v>5912162.4682742404</v>
      </c>
      <c r="AP165" s="11">
        <v>4872561.0084378198</v>
      </c>
      <c r="AQ165" s="11">
        <v>4086722.5957653802</v>
      </c>
      <c r="AR165" s="11">
        <v>4957148.6908258134</v>
      </c>
      <c r="AS165" s="11">
        <v>747629.13669150393</v>
      </c>
      <c r="AT165" s="8">
        <v>12864728.084944271</v>
      </c>
      <c r="AU165" s="8">
        <v>39046514.678726263</v>
      </c>
      <c r="AV165" s="8">
        <v>15304.888042652068</v>
      </c>
      <c r="AW165" s="8">
        <f>AU165/AT165</f>
        <v>3.0351605118201306</v>
      </c>
      <c r="AX165" s="14">
        <f t="shared" si="4"/>
        <v>1.6017728141691354</v>
      </c>
      <c r="AY165" s="8">
        <f>AV165/AU165</f>
        <v>3.919655356843063E-4</v>
      </c>
      <c r="AZ165" s="8">
        <f t="shared" si="5"/>
        <v>-11.316985571339588</v>
      </c>
    </row>
    <row r="166" spans="1:52" x14ac:dyDescent="0.25">
      <c r="A166" s="8" t="s">
        <v>49</v>
      </c>
      <c r="B166" s="8" t="s">
        <v>64</v>
      </c>
      <c r="C166" s="8" t="s">
        <v>51</v>
      </c>
      <c r="D166" s="8" t="s">
        <v>2068</v>
      </c>
      <c r="E166" s="8" t="s">
        <v>2069</v>
      </c>
      <c r="F166" s="8" t="s">
        <v>54</v>
      </c>
      <c r="G166" s="8">
        <v>0</v>
      </c>
      <c r="H166" s="8">
        <v>35</v>
      </c>
      <c r="I166" s="8">
        <v>18</v>
      </c>
      <c r="J166" s="8">
        <v>118</v>
      </c>
      <c r="K166" s="8">
        <v>18</v>
      </c>
      <c r="L166" s="8">
        <v>548</v>
      </c>
      <c r="M166" s="8">
        <v>59.6</v>
      </c>
      <c r="N166" s="8">
        <v>5.6</v>
      </c>
      <c r="O166" s="8">
        <v>60.27</v>
      </c>
      <c r="P166" s="8" t="s">
        <v>965</v>
      </c>
      <c r="Q166" s="8" t="s">
        <v>2070</v>
      </c>
      <c r="R166" s="8" t="s">
        <v>280</v>
      </c>
      <c r="S166" s="8" t="s">
        <v>2055</v>
      </c>
      <c r="T166" s="8" t="s">
        <v>2071</v>
      </c>
      <c r="U166" s="8" t="s">
        <v>2072</v>
      </c>
      <c r="V166" s="8" t="s">
        <v>2073</v>
      </c>
      <c r="W166" t="s">
        <v>1312</v>
      </c>
      <c r="X166" t="s">
        <v>54</v>
      </c>
      <c r="Y166" t="s">
        <v>54</v>
      </c>
      <c r="Z166" t="s">
        <v>2074</v>
      </c>
      <c r="AA166">
        <v>16</v>
      </c>
      <c r="AB166">
        <v>50.27</v>
      </c>
      <c r="AC166">
        <v>0</v>
      </c>
      <c r="AD166" t="s">
        <v>54</v>
      </c>
      <c r="AE166" s="9">
        <v>58872680.410080098</v>
      </c>
      <c r="AF166" s="9">
        <v>88053232.675255299</v>
      </c>
      <c r="AG166" s="9">
        <v>67998889.469904602</v>
      </c>
      <c r="AH166" s="9">
        <v>71641600.851746663</v>
      </c>
      <c r="AI166" s="9">
        <v>12188195.581072295</v>
      </c>
      <c r="AJ166" s="10">
        <v>92195961.024481997</v>
      </c>
      <c r="AK166" s="10">
        <v>154435969.124587</v>
      </c>
      <c r="AL166" s="10">
        <v>158936816.443845</v>
      </c>
      <c r="AM166" s="10">
        <v>135189582.19763801</v>
      </c>
      <c r="AN166" s="10">
        <v>30456559.258868594</v>
      </c>
      <c r="AO166" s="11">
        <v>1131191.6338225601</v>
      </c>
      <c r="AP166" s="11">
        <v>959172.02360441198</v>
      </c>
      <c r="AQ166" s="11">
        <v>851484.12764441501</v>
      </c>
      <c r="AR166" s="11">
        <v>980615.92835712899</v>
      </c>
      <c r="AS166" s="11">
        <v>115192.45646997944</v>
      </c>
      <c r="AT166" s="8">
        <v>1042186.46144674</v>
      </c>
      <c r="AU166" s="8">
        <v>3072577.77785041</v>
      </c>
      <c r="AV166" s="8">
        <v>1</v>
      </c>
      <c r="AW166" s="8">
        <f>AU166/AT166</f>
        <v>2.9482035043759121</v>
      </c>
      <c r="AX166" s="14">
        <f t="shared" si="4"/>
        <v>1.5598361121605184</v>
      </c>
      <c r="AY166" s="8">
        <f>AV166/AU166</f>
        <v>3.2545962130195603E-7</v>
      </c>
      <c r="AZ166" s="8">
        <f t="shared" si="5"/>
        <v>-21.55101810011702</v>
      </c>
    </row>
    <row r="167" spans="1:52" x14ac:dyDescent="0.25">
      <c r="A167" s="8" t="s">
        <v>49</v>
      </c>
      <c r="B167" s="8" t="s">
        <v>64</v>
      </c>
      <c r="C167" s="8" t="s">
        <v>51</v>
      </c>
      <c r="D167" s="8" t="s">
        <v>2075</v>
      </c>
      <c r="E167" s="8" t="s">
        <v>2076</v>
      </c>
      <c r="F167" s="8" t="s">
        <v>54</v>
      </c>
      <c r="G167" s="8">
        <v>0</v>
      </c>
      <c r="H167" s="8">
        <v>62</v>
      </c>
      <c r="I167" s="8">
        <v>8</v>
      </c>
      <c r="J167" s="8">
        <v>185</v>
      </c>
      <c r="K167" s="8">
        <v>8</v>
      </c>
      <c r="L167" s="8">
        <v>151</v>
      </c>
      <c r="M167" s="8">
        <v>16.899999999999999</v>
      </c>
      <c r="N167" s="8">
        <v>4.6500000000000004</v>
      </c>
      <c r="O167" s="8">
        <v>115.47</v>
      </c>
      <c r="P167" s="8" t="s">
        <v>588</v>
      </c>
      <c r="Q167" s="8" t="s">
        <v>279</v>
      </c>
      <c r="R167" s="8" t="s">
        <v>2077</v>
      </c>
      <c r="S167" s="8" t="s">
        <v>2078</v>
      </c>
      <c r="T167" s="8" t="s">
        <v>2079</v>
      </c>
      <c r="U167" s="8" t="s">
        <v>2080</v>
      </c>
      <c r="V167" s="8" t="s">
        <v>2081</v>
      </c>
      <c r="W167" t="s">
        <v>111</v>
      </c>
      <c r="X167" t="s">
        <v>2082</v>
      </c>
      <c r="Y167" t="s">
        <v>2083</v>
      </c>
      <c r="Z167" t="s">
        <v>2084</v>
      </c>
      <c r="AA167">
        <v>19</v>
      </c>
      <c r="AB167">
        <v>52.92</v>
      </c>
      <c r="AC167">
        <v>0</v>
      </c>
      <c r="AD167" t="s">
        <v>1055</v>
      </c>
      <c r="AE167" s="9">
        <v>94168912.117691696</v>
      </c>
      <c r="AF167" s="9">
        <v>175541909.52104199</v>
      </c>
      <c r="AG167" s="9">
        <v>120421830.20096999</v>
      </c>
      <c r="AH167" s="9">
        <v>130044217.27990122</v>
      </c>
      <c r="AI167" s="9">
        <v>33910017.462140344</v>
      </c>
      <c r="AJ167" s="10">
        <v>149972875.38719901</v>
      </c>
      <c r="AK167" s="10">
        <v>258668927.99803299</v>
      </c>
      <c r="AL167" s="10">
        <v>281531546.48503</v>
      </c>
      <c r="AM167" s="10">
        <v>230057783.29008731</v>
      </c>
      <c r="AN167" s="10">
        <v>57392619.655498669</v>
      </c>
      <c r="AO167" s="11">
        <v>4623218.9382952396</v>
      </c>
      <c r="AP167" s="11">
        <v>4323356.1966249403</v>
      </c>
      <c r="AQ167" s="11">
        <v>4556376.2990640802</v>
      </c>
      <c r="AR167" s="11">
        <v>4500983.811328087</v>
      </c>
      <c r="AS167" s="11">
        <v>128531.8682498464</v>
      </c>
      <c r="AT167" s="8">
        <v>852402.88605030905</v>
      </c>
      <c r="AU167" s="8">
        <v>2500259.1250161496</v>
      </c>
      <c r="AV167" s="8">
        <v>7552.1654691225704</v>
      </c>
      <c r="AW167" s="8">
        <f>AU167/AT167</f>
        <v>2.9331894177427547</v>
      </c>
      <c r="AX167" s="14">
        <f t="shared" si="4"/>
        <v>1.5524702395961778</v>
      </c>
      <c r="AY167" s="8">
        <f>AV167/AU167</f>
        <v>3.0205531072999441E-3</v>
      </c>
      <c r="AZ167" s="8">
        <f t="shared" si="5"/>
        <v>-8.3709715324313603</v>
      </c>
    </row>
    <row r="168" spans="1:52" s="12" customFormat="1" x14ac:dyDescent="0.25">
      <c r="A168" s="12" t="s">
        <v>49</v>
      </c>
      <c r="B168" s="12" t="s">
        <v>64</v>
      </c>
      <c r="C168" s="12" t="s">
        <v>51</v>
      </c>
      <c r="D168" s="12" t="s">
        <v>2085</v>
      </c>
      <c r="E168" s="12" t="s">
        <v>2086</v>
      </c>
      <c r="F168" s="12" t="s">
        <v>54</v>
      </c>
      <c r="G168" s="12">
        <v>0</v>
      </c>
      <c r="H168" s="12">
        <v>20</v>
      </c>
      <c r="I168" s="12">
        <v>14</v>
      </c>
      <c r="J168" s="12">
        <v>123</v>
      </c>
      <c r="K168" s="12">
        <v>14</v>
      </c>
      <c r="L168" s="12">
        <v>710</v>
      </c>
      <c r="M168" s="12">
        <v>76.599999999999994</v>
      </c>
      <c r="N168" s="12">
        <v>4.7</v>
      </c>
      <c r="O168" s="12">
        <v>68.94</v>
      </c>
      <c r="P168" s="12" t="s">
        <v>80</v>
      </c>
      <c r="Q168" s="12" t="s">
        <v>133</v>
      </c>
      <c r="R168" s="12" t="s">
        <v>1666</v>
      </c>
      <c r="S168" s="12" t="s">
        <v>2087</v>
      </c>
      <c r="T168" s="12" t="s">
        <v>2088</v>
      </c>
      <c r="U168" s="12" t="s">
        <v>2089</v>
      </c>
      <c r="V168" s="12" t="s">
        <v>2090</v>
      </c>
      <c r="W168" s="12" t="s">
        <v>198</v>
      </c>
      <c r="X168" s="12" t="s">
        <v>2091</v>
      </c>
      <c r="Y168" s="12" t="s">
        <v>2092</v>
      </c>
      <c r="Z168" s="12" t="s">
        <v>2093</v>
      </c>
      <c r="AA168" s="12">
        <v>7</v>
      </c>
      <c r="AB168" s="12">
        <v>43.37</v>
      </c>
      <c r="AC168" s="12">
        <v>0</v>
      </c>
      <c r="AD168" s="12" t="s">
        <v>54</v>
      </c>
      <c r="AE168" s="12">
        <v>71878456.1610879</v>
      </c>
      <c r="AF168" s="12">
        <v>123118888.512316</v>
      </c>
      <c r="AG168" s="12">
        <v>102839920.129605</v>
      </c>
      <c r="AH168" s="12">
        <v>99279088.267669633</v>
      </c>
      <c r="AI168" s="12">
        <v>21069806.509899821</v>
      </c>
      <c r="AJ168" s="12">
        <v>211597741.916926</v>
      </c>
      <c r="AK168" s="12">
        <v>328493145.29951298</v>
      </c>
      <c r="AL168" s="12">
        <v>346601138.23905897</v>
      </c>
      <c r="AM168" s="12">
        <v>295564008.48516601</v>
      </c>
      <c r="AN168" s="12">
        <v>59831570.780712977</v>
      </c>
      <c r="AO168" s="12">
        <v>298751.73168627499</v>
      </c>
      <c r="AP168" s="12">
        <v>210097.713723833</v>
      </c>
      <c r="AQ168" s="12">
        <v>205212.914697751</v>
      </c>
      <c r="AR168" s="12">
        <v>238020.78670261963</v>
      </c>
      <c r="AS168" s="12">
        <v>42989.541940159957</v>
      </c>
      <c r="AT168" s="12">
        <v>771256.39079962031</v>
      </c>
      <c r="AU168" s="12">
        <v>2157016.0664666896</v>
      </c>
      <c r="AV168" s="12">
        <v>54175.418166457872</v>
      </c>
      <c r="AW168" s="12">
        <f>AU168/AT168</f>
        <v>2.7967561659104652</v>
      </c>
      <c r="AX168" s="12">
        <f t="shared" si="4"/>
        <v>1.4837544784954955</v>
      </c>
      <c r="AY168" s="12">
        <f>AV168/AU168</f>
        <v>2.5115908503732274E-2</v>
      </c>
      <c r="AZ168" s="12">
        <f t="shared" si="5"/>
        <v>-5.3152547280190774</v>
      </c>
    </row>
    <row r="169" spans="1:52" s="12" customFormat="1" x14ac:dyDescent="0.25">
      <c r="A169" s="12" t="s">
        <v>49</v>
      </c>
      <c r="B169" s="12" t="s">
        <v>64</v>
      </c>
      <c r="C169" s="12" t="s">
        <v>51</v>
      </c>
      <c r="D169" s="12" t="s">
        <v>2094</v>
      </c>
      <c r="E169" s="12" t="s">
        <v>2095</v>
      </c>
      <c r="F169" s="12" t="s">
        <v>54</v>
      </c>
      <c r="G169" s="12">
        <v>0</v>
      </c>
      <c r="H169" s="12">
        <v>50</v>
      </c>
      <c r="I169" s="12">
        <v>8</v>
      </c>
      <c r="J169" s="12">
        <v>78</v>
      </c>
      <c r="K169" s="12">
        <v>8</v>
      </c>
      <c r="L169" s="12">
        <v>143</v>
      </c>
      <c r="M169" s="12">
        <v>15.8</v>
      </c>
      <c r="N169" s="12">
        <v>10.49</v>
      </c>
      <c r="O169" s="12">
        <v>51.71</v>
      </c>
      <c r="P169" s="12" t="s">
        <v>1280</v>
      </c>
      <c r="Q169" s="12" t="s">
        <v>1803</v>
      </c>
      <c r="R169" s="12" t="s">
        <v>1399</v>
      </c>
      <c r="S169" s="12" t="s">
        <v>2096</v>
      </c>
      <c r="T169" s="12" t="s">
        <v>2097</v>
      </c>
      <c r="U169" s="12" t="s">
        <v>2098</v>
      </c>
      <c r="V169" s="12" t="s">
        <v>2099</v>
      </c>
      <c r="W169" s="12" t="s">
        <v>521</v>
      </c>
      <c r="X169" s="12" t="s">
        <v>1609</v>
      </c>
      <c r="Y169" s="12" t="s">
        <v>101</v>
      </c>
      <c r="Z169" s="12" t="s">
        <v>1725</v>
      </c>
      <c r="AA169" s="12">
        <v>38</v>
      </c>
      <c r="AB169" s="12">
        <v>35.22</v>
      </c>
      <c r="AC169" s="12">
        <v>0</v>
      </c>
      <c r="AD169" s="12" t="s">
        <v>54</v>
      </c>
      <c r="AE169" s="12">
        <v>58339176.680341601</v>
      </c>
      <c r="AF169" s="12">
        <v>61962319.421745203</v>
      </c>
      <c r="AG169" s="12">
        <v>59734471.061331302</v>
      </c>
      <c r="AH169" s="12">
        <v>60011989.054472707</v>
      </c>
      <c r="AI169" s="12">
        <v>1492102.0985027186</v>
      </c>
      <c r="AJ169" s="12">
        <v>246318853.696358</v>
      </c>
      <c r="AK169" s="12">
        <v>329745246.14632398</v>
      </c>
      <c r="AL169" s="12">
        <v>343557895.983648</v>
      </c>
      <c r="AM169" s="12">
        <v>306540665.27544332</v>
      </c>
      <c r="AN169" s="12">
        <v>42954994.01530461</v>
      </c>
      <c r="AO169" s="12">
        <v>391854.391543918</v>
      </c>
      <c r="AP169" s="12">
        <v>314950.46793993103</v>
      </c>
      <c r="AQ169" s="12">
        <v>237883.166988771</v>
      </c>
      <c r="AR169" s="12">
        <v>314896.00882420666</v>
      </c>
      <c r="AS169" s="12">
        <v>62858.5010007893</v>
      </c>
      <c r="AT169" s="12">
        <v>401286138.38988638</v>
      </c>
      <c r="AU169" s="12">
        <v>1114051708.6743894</v>
      </c>
      <c r="AV169" s="12">
        <v>1028773.1152901497</v>
      </c>
      <c r="AW169" s="12">
        <f>AU169/AT169</f>
        <v>2.7762028191265</v>
      </c>
      <c r="AX169" s="12">
        <f t="shared" si="4"/>
        <v>1.4731129697387157</v>
      </c>
      <c r="AY169" s="12">
        <f>AV169/AU169</f>
        <v>9.2345185351790115E-4</v>
      </c>
      <c r="AZ169" s="12">
        <f t="shared" si="5"/>
        <v>-10.080675634910966</v>
      </c>
    </row>
    <row r="170" spans="1:52" s="12" customFormat="1" x14ac:dyDescent="0.25">
      <c r="A170" s="12" t="s">
        <v>49</v>
      </c>
      <c r="B170" s="12" t="s">
        <v>64</v>
      </c>
      <c r="C170" s="12" t="s">
        <v>51</v>
      </c>
      <c r="D170" s="12" t="s">
        <v>2100</v>
      </c>
      <c r="E170" s="12" t="s">
        <v>2101</v>
      </c>
      <c r="F170" s="12" t="s">
        <v>54</v>
      </c>
      <c r="G170" s="12">
        <v>0</v>
      </c>
      <c r="H170" s="12">
        <v>54</v>
      </c>
      <c r="I170" s="12">
        <v>11</v>
      </c>
      <c r="J170" s="12">
        <v>126</v>
      </c>
      <c r="K170" s="12">
        <v>11</v>
      </c>
      <c r="L170" s="12">
        <v>145</v>
      </c>
      <c r="M170" s="12">
        <v>17.2</v>
      </c>
      <c r="N170" s="12">
        <v>10.55</v>
      </c>
      <c r="O170" s="12">
        <v>96.97</v>
      </c>
      <c r="P170" s="12" t="s">
        <v>1517</v>
      </c>
      <c r="Q170" s="12" t="s">
        <v>1711</v>
      </c>
      <c r="R170" s="12" t="s">
        <v>1399</v>
      </c>
      <c r="S170" s="12" t="s">
        <v>2102</v>
      </c>
      <c r="T170" s="12" t="s">
        <v>2103</v>
      </c>
      <c r="U170" s="12" t="s">
        <v>2104</v>
      </c>
      <c r="V170" s="12" t="s">
        <v>2105</v>
      </c>
      <c r="W170" s="12" t="s">
        <v>74</v>
      </c>
      <c r="X170" s="12" t="s">
        <v>1609</v>
      </c>
      <c r="Y170" s="12" t="s">
        <v>101</v>
      </c>
      <c r="Z170" s="12" t="s">
        <v>1716</v>
      </c>
      <c r="AA170" s="12">
        <v>34</v>
      </c>
      <c r="AB170" s="12">
        <v>37.54</v>
      </c>
      <c r="AC170" s="12">
        <v>0</v>
      </c>
      <c r="AD170" s="12" t="s">
        <v>54</v>
      </c>
      <c r="AE170" s="12">
        <v>52932203.516138501</v>
      </c>
      <c r="AF170" s="12">
        <v>62228217.896904297</v>
      </c>
      <c r="AG170" s="12">
        <v>59132401.825792797</v>
      </c>
      <c r="AH170" s="12">
        <v>58097607.746278532</v>
      </c>
      <c r="AI170" s="12">
        <v>3864976.9237861736</v>
      </c>
      <c r="AJ170" s="12">
        <v>222279087.99485201</v>
      </c>
      <c r="AK170" s="12">
        <v>363944300.01581699</v>
      </c>
      <c r="AL170" s="12">
        <v>373566290.06022698</v>
      </c>
      <c r="AM170" s="12">
        <v>319929892.69029862</v>
      </c>
      <c r="AN170" s="12">
        <v>69161190.544769749</v>
      </c>
      <c r="AO170" s="12">
        <v>82897.553974808703</v>
      </c>
      <c r="AP170" s="12">
        <v>1239321.23709505</v>
      </c>
      <c r="AQ170" s="12">
        <v>289107.74545316899</v>
      </c>
      <c r="AR170" s="12">
        <v>537108.8455076759</v>
      </c>
      <c r="AS170" s="12">
        <v>503625.08736925211</v>
      </c>
      <c r="AT170" s="12">
        <v>2547657.08554524</v>
      </c>
      <c r="AU170" s="12">
        <v>7058796.6594806639</v>
      </c>
      <c r="AV170" s="12">
        <v>635121.23109510774</v>
      </c>
      <c r="AW170" s="12">
        <f>AU170/AT170</f>
        <v>2.7707012452855158</v>
      </c>
      <c r="AX170" s="12">
        <f t="shared" si="4"/>
        <v>1.470251158606618</v>
      </c>
      <c r="AY170" s="12">
        <f>AV170/AU170</f>
        <v>8.9975850238167288E-2</v>
      </c>
      <c r="AZ170" s="12">
        <f t="shared" si="5"/>
        <v>-3.4743183596312024</v>
      </c>
    </row>
    <row r="171" spans="1:52" s="12" customFormat="1" x14ac:dyDescent="0.25">
      <c r="A171" s="12" t="s">
        <v>49</v>
      </c>
      <c r="B171" s="12" t="s">
        <v>64</v>
      </c>
      <c r="C171" s="12" t="s">
        <v>51</v>
      </c>
      <c r="D171" s="12" t="s">
        <v>2106</v>
      </c>
      <c r="E171" s="12" t="s">
        <v>2107</v>
      </c>
      <c r="F171" s="12" t="s">
        <v>54</v>
      </c>
      <c r="G171" s="12">
        <v>0</v>
      </c>
      <c r="H171" s="12">
        <v>46</v>
      </c>
      <c r="I171" s="12">
        <v>13</v>
      </c>
      <c r="J171" s="12">
        <v>79</v>
      </c>
      <c r="K171" s="12">
        <v>13</v>
      </c>
      <c r="L171" s="12">
        <v>158</v>
      </c>
      <c r="M171" s="12">
        <v>18.399999999999999</v>
      </c>
      <c r="N171" s="12">
        <v>10.3</v>
      </c>
      <c r="O171" s="12">
        <v>19.850000000000001</v>
      </c>
      <c r="P171" s="12" t="s">
        <v>2108</v>
      </c>
      <c r="Q171" s="12" t="s">
        <v>1711</v>
      </c>
      <c r="R171" s="12" t="s">
        <v>1399</v>
      </c>
      <c r="S171" s="12" t="s">
        <v>2109</v>
      </c>
      <c r="T171" s="12" t="s">
        <v>2110</v>
      </c>
      <c r="U171" s="12" t="s">
        <v>2111</v>
      </c>
      <c r="V171" s="12" t="s">
        <v>2112</v>
      </c>
      <c r="W171" s="12" t="s">
        <v>99</v>
      </c>
      <c r="X171" s="12" t="s">
        <v>1609</v>
      </c>
      <c r="Y171" s="12" t="s">
        <v>101</v>
      </c>
      <c r="Z171" s="12" t="s">
        <v>1725</v>
      </c>
      <c r="AA171" s="12">
        <v>38</v>
      </c>
      <c r="AB171" s="12">
        <v>24.73</v>
      </c>
      <c r="AC171" s="12">
        <v>0</v>
      </c>
      <c r="AD171" s="12" t="s">
        <v>54</v>
      </c>
      <c r="AE171" s="12">
        <v>52134261.044696502</v>
      </c>
      <c r="AF171" s="12">
        <v>96102149.812504306</v>
      </c>
      <c r="AG171" s="12">
        <v>70639374.854471505</v>
      </c>
      <c r="AH171" s="12">
        <v>72958595.237224102</v>
      </c>
      <c r="AI171" s="12">
        <v>18024573.930468936</v>
      </c>
      <c r="AJ171" s="12">
        <v>212782636.00626701</v>
      </c>
      <c r="AK171" s="12">
        <v>344514865.76138699</v>
      </c>
      <c r="AL171" s="12">
        <v>346173840.48689502</v>
      </c>
      <c r="AM171" s="12">
        <v>301157114.08484966</v>
      </c>
      <c r="AN171" s="12">
        <v>62493862.797511995</v>
      </c>
      <c r="AO171" s="12">
        <v>281775.229531141</v>
      </c>
      <c r="AP171" s="12">
        <v>196128.636873632</v>
      </c>
      <c r="AQ171" s="12">
        <v>241508.51123440301</v>
      </c>
      <c r="AR171" s="12">
        <v>239804.12587972532</v>
      </c>
      <c r="AS171" s="12">
        <v>34985.839092774564</v>
      </c>
      <c r="AT171" s="12">
        <v>35140926.687409259</v>
      </c>
      <c r="AU171" s="12">
        <v>96939943.171980798</v>
      </c>
      <c r="AV171" s="12">
        <v>90124.517229153091</v>
      </c>
      <c r="AW171" s="12">
        <f>AU171/AT171</f>
        <v>2.7586052022559122</v>
      </c>
      <c r="AX171" s="12">
        <f t="shared" si="4"/>
        <v>1.4639390001841894</v>
      </c>
      <c r="AY171" s="12">
        <f>AV171/AU171</f>
        <v>9.2969434765670855E-4</v>
      </c>
      <c r="AZ171" s="12">
        <f t="shared" si="5"/>
        <v>-10.070955895155564</v>
      </c>
    </row>
    <row r="172" spans="1:52" s="12" customFormat="1" x14ac:dyDescent="0.25">
      <c r="A172" s="12" t="s">
        <v>49</v>
      </c>
      <c r="B172" s="12" t="s">
        <v>64</v>
      </c>
      <c r="C172" s="12" t="s">
        <v>51</v>
      </c>
      <c r="D172" s="12" t="s">
        <v>2113</v>
      </c>
      <c r="E172" s="12" t="s">
        <v>2114</v>
      </c>
      <c r="F172" s="12" t="s">
        <v>54</v>
      </c>
      <c r="G172" s="12">
        <v>0</v>
      </c>
      <c r="H172" s="12">
        <v>47</v>
      </c>
      <c r="I172" s="12">
        <v>16</v>
      </c>
      <c r="J172" s="12">
        <v>219</v>
      </c>
      <c r="K172" s="12">
        <v>16</v>
      </c>
      <c r="L172" s="12">
        <v>529</v>
      </c>
      <c r="M172" s="12">
        <v>56.5</v>
      </c>
      <c r="N172" s="12">
        <v>5.4</v>
      </c>
      <c r="O172" s="12">
        <v>178.01</v>
      </c>
      <c r="P172" s="12" t="s">
        <v>2115</v>
      </c>
      <c r="Q172" s="12" t="s">
        <v>2116</v>
      </c>
      <c r="R172" s="12" t="s">
        <v>355</v>
      </c>
      <c r="S172" s="12" t="s">
        <v>2117</v>
      </c>
      <c r="T172" s="12" t="s">
        <v>2118</v>
      </c>
      <c r="U172" s="12" t="s">
        <v>2119</v>
      </c>
      <c r="V172" s="12" t="s">
        <v>2120</v>
      </c>
      <c r="W172" s="12" t="s">
        <v>111</v>
      </c>
      <c r="X172" s="12" t="s">
        <v>1286</v>
      </c>
      <c r="Y172" s="12" t="s">
        <v>1865</v>
      </c>
      <c r="Z172" s="12" t="s">
        <v>2121</v>
      </c>
      <c r="AA172" s="12">
        <v>17</v>
      </c>
      <c r="AB172" s="12">
        <v>99.43</v>
      </c>
      <c r="AC172" s="12">
        <v>0</v>
      </c>
      <c r="AD172" s="12" t="s">
        <v>54</v>
      </c>
      <c r="AE172" s="12">
        <v>136073310.74105299</v>
      </c>
      <c r="AF172" s="12">
        <v>245142341.407098</v>
      </c>
      <c r="AG172" s="12">
        <v>186470821.42279401</v>
      </c>
      <c r="AH172" s="12">
        <v>189228824.52364835</v>
      </c>
      <c r="AI172" s="12">
        <v>44569932.304457709</v>
      </c>
      <c r="AJ172" s="12">
        <v>336007564.60876501</v>
      </c>
      <c r="AK172" s="12">
        <v>551257623.25763702</v>
      </c>
      <c r="AL172" s="12">
        <v>585502271.65090299</v>
      </c>
      <c r="AM172" s="12">
        <v>490922486.5057683</v>
      </c>
      <c r="AN172" s="12">
        <v>110429913.68785504</v>
      </c>
      <c r="AO172" s="12">
        <v>1774691.8361831801</v>
      </c>
      <c r="AP172" s="12">
        <v>1784728.2819324001</v>
      </c>
      <c r="AQ172" s="12">
        <v>1771703.9055580799</v>
      </c>
      <c r="AR172" s="12">
        <v>1777041.3412245533</v>
      </c>
      <c r="AS172" s="12">
        <v>5570.6807148119042</v>
      </c>
      <c r="AT172" s="12">
        <v>2486935.2336130035</v>
      </c>
      <c r="AU172" s="12">
        <v>6743057.4251776068</v>
      </c>
      <c r="AV172" s="12">
        <v>23406.764014816901</v>
      </c>
      <c r="AW172" s="12">
        <f>AU172/AT172</f>
        <v>2.711392453667294</v>
      </c>
      <c r="AX172" s="12">
        <f t="shared" si="4"/>
        <v>1.4390339475473195</v>
      </c>
      <c r="AY172" s="12">
        <f>AV172/AU172</f>
        <v>3.471239015022979E-3</v>
      </c>
      <c r="AZ172" s="12">
        <f t="shared" si="5"/>
        <v>-8.1703335781194273</v>
      </c>
    </row>
    <row r="173" spans="1:52" s="12" customFormat="1" x14ac:dyDescent="0.25">
      <c r="A173" s="12" t="s">
        <v>49</v>
      </c>
      <c r="B173" s="12" t="s">
        <v>64</v>
      </c>
      <c r="C173" s="12" t="s">
        <v>51</v>
      </c>
      <c r="D173" s="12" t="s">
        <v>2122</v>
      </c>
      <c r="E173" s="12" t="s">
        <v>2123</v>
      </c>
      <c r="F173" s="12" t="s">
        <v>54</v>
      </c>
      <c r="G173" s="12">
        <v>0</v>
      </c>
      <c r="H173" s="12">
        <v>38</v>
      </c>
      <c r="I173" s="12">
        <v>9</v>
      </c>
      <c r="J173" s="12">
        <v>73</v>
      </c>
      <c r="K173" s="12">
        <v>9</v>
      </c>
      <c r="L173" s="12">
        <v>178</v>
      </c>
      <c r="M173" s="12">
        <v>20.2</v>
      </c>
      <c r="N173" s="12">
        <v>9.6</v>
      </c>
      <c r="O173" s="12">
        <v>23.65</v>
      </c>
      <c r="P173" s="12" t="s">
        <v>965</v>
      </c>
      <c r="Q173" s="12" t="s">
        <v>1719</v>
      </c>
      <c r="R173" s="12" t="s">
        <v>1399</v>
      </c>
      <c r="S173" s="12" t="s">
        <v>2124</v>
      </c>
      <c r="T173" s="12" t="s">
        <v>2125</v>
      </c>
      <c r="U173" s="12" t="s">
        <v>2126</v>
      </c>
      <c r="V173" s="12" t="s">
        <v>2127</v>
      </c>
      <c r="W173" s="12" t="s">
        <v>87</v>
      </c>
      <c r="X173" s="12" t="s">
        <v>1609</v>
      </c>
      <c r="Y173" s="12" t="s">
        <v>101</v>
      </c>
      <c r="Z173" s="12" t="s">
        <v>1716</v>
      </c>
      <c r="AA173" s="12">
        <v>34</v>
      </c>
      <c r="AB173" s="12">
        <v>18.95</v>
      </c>
      <c r="AC173" s="12">
        <v>0</v>
      </c>
      <c r="AD173" s="12" t="s">
        <v>54</v>
      </c>
      <c r="AE173" s="12">
        <v>126473505.15425099</v>
      </c>
      <c r="AF173" s="12">
        <v>196663302.79960999</v>
      </c>
      <c r="AG173" s="12">
        <v>146760466.807439</v>
      </c>
      <c r="AH173" s="12">
        <v>156632424.92043331</v>
      </c>
      <c r="AI173" s="12">
        <v>29492864.573346671</v>
      </c>
      <c r="AJ173" s="12">
        <v>274148488.24940401</v>
      </c>
      <c r="AK173" s="12">
        <v>399329010.607068</v>
      </c>
      <c r="AL173" s="12">
        <v>395342135.89279699</v>
      </c>
      <c r="AM173" s="12">
        <v>356273211.58308965</v>
      </c>
      <c r="AN173" s="12">
        <v>58093754.279742442</v>
      </c>
      <c r="AO173" s="12">
        <v>119786.398101415</v>
      </c>
      <c r="AP173" s="12">
        <v>66131.209329949197</v>
      </c>
      <c r="AQ173" s="12">
        <v>105130.42060463299</v>
      </c>
      <c r="AR173" s="12">
        <v>97016.009345332393</v>
      </c>
      <c r="AS173" s="12">
        <v>22643.653608155611</v>
      </c>
      <c r="AT173" s="12">
        <v>972641.53316081688</v>
      </c>
      <c r="AU173" s="12">
        <v>2625672.3906486765</v>
      </c>
      <c r="AV173" s="12">
        <v>167390.10527826566</v>
      </c>
      <c r="AW173" s="12">
        <f>AU173/AT173</f>
        <v>2.6995273192950799</v>
      </c>
      <c r="AX173" s="12">
        <f t="shared" si="4"/>
        <v>1.4327068169768713</v>
      </c>
      <c r="AY173" s="12">
        <f>AV173/AU173</f>
        <v>6.3751329325937606E-2</v>
      </c>
      <c r="AZ173" s="12">
        <f t="shared" si="5"/>
        <v>-3.9714007647923601</v>
      </c>
    </row>
    <row r="174" spans="1:52" s="12" customFormat="1" x14ac:dyDescent="0.25">
      <c r="A174" s="12" t="s">
        <v>49</v>
      </c>
      <c r="B174" s="12" t="s">
        <v>64</v>
      </c>
      <c r="C174" s="12" t="s">
        <v>51</v>
      </c>
      <c r="D174" s="12" t="s">
        <v>2128</v>
      </c>
      <c r="E174" s="12" t="s">
        <v>2129</v>
      </c>
      <c r="F174" s="12" t="s">
        <v>54</v>
      </c>
      <c r="G174" s="12">
        <v>0</v>
      </c>
      <c r="H174" s="12">
        <v>32</v>
      </c>
      <c r="I174" s="12">
        <v>16</v>
      </c>
      <c r="J174" s="12">
        <v>128</v>
      </c>
      <c r="K174" s="12">
        <v>16</v>
      </c>
      <c r="L174" s="12">
        <v>539</v>
      </c>
      <c r="M174" s="12">
        <v>57.9</v>
      </c>
      <c r="N174" s="12">
        <v>7.83</v>
      </c>
      <c r="O174" s="12">
        <v>95.31</v>
      </c>
      <c r="P174" s="12" t="s">
        <v>2053</v>
      </c>
      <c r="Q174" s="12" t="s">
        <v>1770</v>
      </c>
      <c r="R174" s="12" t="s">
        <v>1887</v>
      </c>
      <c r="S174" s="12" t="s">
        <v>2055</v>
      </c>
      <c r="T174" s="12" t="s">
        <v>2130</v>
      </c>
      <c r="U174" s="12" t="s">
        <v>2131</v>
      </c>
      <c r="V174" s="12" t="s">
        <v>2132</v>
      </c>
      <c r="W174" s="12" t="s">
        <v>198</v>
      </c>
      <c r="X174" s="12" t="s">
        <v>54</v>
      </c>
      <c r="Y174" s="12" t="s">
        <v>54</v>
      </c>
      <c r="Z174" s="12" t="s">
        <v>2133</v>
      </c>
      <c r="AA174" s="12">
        <v>13</v>
      </c>
      <c r="AB174" s="12">
        <v>52.39</v>
      </c>
      <c r="AC174" s="12">
        <v>0</v>
      </c>
      <c r="AD174" s="12" t="s">
        <v>54</v>
      </c>
      <c r="AE174" s="12">
        <v>77023451.195626095</v>
      </c>
      <c r="AF174" s="12">
        <v>138996029.37940699</v>
      </c>
      <c r="AG174" s="12">
        <v>95402957.993536204</v>
      </c>
      <c r="AH174" s="12">
        <v>103807479.52285643</v>
      </c>
      <c r="AI174" s="12">
        <v>25988806.542930659</v>
      </c>
      <c r="AJ174" s="12">
        <v>114206206.707063</v>
      </c>
      <c r="AK174" s="12">
        <v>181460467.75600901</v>
      </c>
      <c r="AL174" s="12">
        <v>187600153.04023001</v>
      </c>
      <c r="AM174" s="12">
        <v>161088942.50110066</v>
      </c>
      <c r="AN174" s="12">
        <v>33245722.737393681</v>
      </c>
      <c r="AO174" s="12">
        <v>1068566.88799678</v>
      </c>
      <c r="AP174" s="12">
        <v>1058493.3647381801</v>
      </c>
      <c r="AQ174" s="12">
        <v>801451.90386681701</v>
      </c>
      <c r="AR174" s="12">
        <v>976170.7188672591</v>
      </c>
      <c r="AS174" s="12">
        <v>123613.28732267984</v>
      </c>
      <c r="AT174" s="12">
        <v>366639.97837644699</v>
      </c>
      <c r="AU174" s="12">
        <v>983102.90800015512</v>
      </c>
      <c r="AV174" s="12">
        <v>8481.2471388389476</v>
      </c>
      <c r="AW174" s="12">
        <f>AU174/AT174</f>
        <v>2.6813849170336681</v>
      </c>
      <c r="AX174" s="12">
        <f t="shared" si="4"/>
        <v>1.4229783353351477</v>
      </c>
      <c r="AY174" s="12">
        <f>AV174/AU174</f>
        <v>8.6270186669385879E-3</v>
      </c>
      <c r="AZ174" s="12">
        <f t="shared" si="5"/>
        <v>-6.8569222070117153</v>
      </c>
    </row>
    <row r="175" spans="1:52" s="12" customFormat="1" x14ac:dyDescent="0.25">
      <c r="A175" s="12" t="s">
        <v>49</v>
      </c>
      <c r="B175" s="12" t="s">
        <v>64</v>
      </c>
      <c r="C175" s="12" t="s">
        <v>51</v>
      </c>
      <c r="D175" s="12" t="s">
        <v>2134</v>
      </c>
      <c r="E175" s="12" t="s">
        <v>2135</v>
      </c>
      <c r="F175" s="12" t="s">
        <v>54</v>
      </c>
      <c r="G175" s="12">
        <v>0</v>
      </c>
      <c r="H175" s="12">
        <v>72</v>
      </c>
      <c r="I175" s="12">
        <v>20</v>
      </c>
      <c r="J175" s="12">
        <v>182</v>
      </c>
      <c r="K175" s="12">
        <v>20</v>
      </c>
      <c r="L175" s="12">
        <v>243</v>
      </c>
      <c r="M175" s="12">
        <v>26.7</v>
      </c>
      <c r="N175" s="12">
        <v>9.66</v>
      </c>
      <c r="O175" s="12">
        <v>125.94</v>
      </c>
      <c r="P175" s="12" t="s">
        <v>2136</v>
      </c>
      <c r="Q175" s="12" t="s">
        <v>2137</v>
      </c>
      <c r="R175" s="12" t="s">
        <v>2138</v>
      </c>
      <c r="S175" s="12" t="s">
        <v>2139</v>
      </c>
      <c r="T175" s="12" t="s">
        <v>2140</v>
      </c>
      <c r="U175" s="12" t="s">
        <v>2141</v>
      </c>
      <c r="V175" s="12" t="s">
        <v>2142</v>
      </c>
      <c r="W175" s="12" t="s">
        <v>217</v>
      </c>
      <c r="X175" s="12" t="s">
        <v>1609</v>
      </c>
      <c r="Y175" s="12" t="s">
        <v>101</v>
      </c>
      <c r="Z175" s="12" t="s">
        <v>1725</v>
      </c>
      <c r="AA175" s="12">
        <v>38</v>
      </c>
      <c r="AB175" s="12">
        <v>63.4</v>
      </c>
      <c r="AC175" s="12">
        <v>0</v>
      </c>
      <c r="AD175" s="12" t="s">
        <v>1055</v>
      </c>
      <c r="AE175" s="12">
        <v>211757973.48785499</v>
      </c>
      <c r="AF175" s="12">
        <v>167338522.87924799</v>
      </c>
      <c r="AG175" s="12">
        <v>246211968.905884</v>
      </c>
      <c r="AH175" s="12">
        <v>208436155.09099567</v>
      </c>
      <c r="AI175" s="12">
        <v>32285507.379477456</v>
      </c>
      <c r="AJ175" s="12">
        <v>267143646.46505201</v>
      </c>
      <c r="AK175" s="12">
        <v>414672724.55248803</v>
      </c>
      <c r="AL175" s="12">
        <v>371603844.57560199</v>
      </c>
      <c r="AM175" s="12">
        <v>351140071.86438066</v>
      </c>
      <c r="AN175" s="12">
        <v>61942348.010143556</v>
      </c>
      <c r="AO175" s="12">
        <v>529028.61070153804</v>
      </c>
      <c r="AP175" s="12">
        <v>473545.06281800498</v>
      </c>
      <c r="AQ175" s="12">
        <v>370072.89409677603</v>
      </c>
      <c r="AR175" s="12">
        <v>457548.85587210633</v>
      </c>
      <c r="AS175" s="12">
        <v>65871.789297216441</v>
      </c>
      <c r="AT175" s="12">
        <v>10186661.510333469</v>
      </c>
      <c r="AU175" s="12">
        <v>27247916.917990129</v>
      </c>
      <c r="AV175" s="12">
        <v>1821839.7473030465</v>
      </c>
      <c r="AW175" s="12">
        <f>AU175/AT175</f>
        <v>2.674862307965129</v>
      </c>
      <c r="AX175" s="12">
        <f t="shared" si="4"/>
        <v>1.4194646288114994</v>
      </c>
      <c r="AY175" s="12">
        <f>AV175/AU175</f>
        <v>6.686161561584171E-2</v>
      </c>
      <c r="AZ175" s="12">
        <f t="shared" si="5"/>
        <v>-3.9026779737245554</v>
      </c>
    </row>
    <row r="176" spans="1:52" s="12" customFormat="1" x14ac:dyDescent="0.25">
      <c r="A176" s="12" t="s">
        <v>49</v>
      </c>
      <c r="B176" s="12" t="s">
        <v>64</v>
      </c>
      <c r="C176" s="12" t="s">
        <v>51</v>
      </c>
      <c r="D176" s="12" t="s">
        <v>2143</v>
      </c>
      <c r="E176" s="12" t="s">
        <v>2144</v>
      </c>
      <c r="F176" s="12" t="s">
        <v>54</v>
      </c>
      <c r="G176" s="12">
        <v>0</v>
      </c>
      <c r="H176" s="12">
        <v>49</v>
      </c>
      <c r="I176" s="12">
        <v>20</v>
      </c>
      <c r="J176" s="12">
        <v>246</v>
      </c>
      <c r="K176" s="12">
        <v>18</v>
      </c>
      <c r="L176" s="12">
        <v>372</v>
      </c>
      <c r="M176" s="12">
        <v>38.700000000000003</v>
      </c>
      <c r="N176" s="12">
        <v>9.1300000000000008</v>
      </c>
      <c r="O176" s="12">
        <v>205.28</v>
      </c>
      <c r="P176" s="12" t="s">
        <v>2145</v>
      </c>
      <c r="Q176" s="12" t="s">
        <v>2146</v>
      </c>
      <c r="R176" s="12" t="s">
        <v>1666</v>
      </c>
      <c r="S176" s="12" t="s">
        <v>2087</v>
      </c>
      <c r="T176" s="12" t="s">
        <v>2147</v>
      </c>
      <c r="U176" s="12" t="s">
        <v>2148</v>
      </c>
      <c r="V176" s="12" t="s">
        <v>2149</v>
      </c>
      <c r="W176" s="12" t="s">
        <v>111</v>
      </c>
      <c r="X176" s="12" t="s">
        <v>2150</v>
      </c>
      <c r="Y176" s="12" t="s">
        <v>1740</v>
      </c>
      <c r="Z176" s="12" t="s">
        <v>2151</v>
      </c>
      <c r="AA176" s="12">
        <v>11</v>
      </c>
      <c r="AB176" s="12">
        <v>142.22999999999999</v>
      </c>
      <c r="AC176" s="12">
        <v>0</v>
      </c>
      <c r="AD176" s="12" t="s">
        <v>54</v>
      </c>
      <c r="AE176" s="12">
        <v>74257616.819493398</v>
      </c>
      <c r="AF176" s="12">
        <v>105140208.377526</v>
      </c>
      <c r="AG176" s="12">
        <v>76443256.4500532</v>
      </c>
      <c r="AH176" s="12">
        <v>85280360.549024209</v>
      </c>
      <c r="AI176" s="12">
        <v>14071352.031156605</v>
      </c>
      <c r="AJ176" s="12">
        <v>273429400.52632898</v>
      </c>
      <c r="AK176" s="12">
        <v>345537538.24449903</v>
      </c>
      <c r="AL176" s="12">
        <v>351722083.49769098</v>
      </c>
      <c r="AM176" s="12">
        <v>323563007.42283964</v>
      </c>
      <c r="AN176" s="12">
        <v>35539612.222022735</v>
      </c>
      <c r="AO176" s="12">
        <v>200632.120553188</v>
      </c>
      <c r="AP176" s="12">
        <v>104929.432716087</v>
      </c>
      <c r="AQ176" s="12">
        <v>235676.58957630399</v>
      </c>
      <c r="AR176" s="12">
        <v>180412.71428185966</v>
      </c>
      <c r="AS176" s="12">
        <v>55258.924161510258</v>
      </c>
      <c r="AT176" s="12">
        <v>3631825.760674437</v>
      </c>
      <c r="AU176" s="12">
        <v>9337114.6961108837</v>
      </c>
      <c r="AV176" s="12">
        <v>2986.08318028126</v>
      </c>
      <c r="AW176" s="12">
        <f>AU176/AT176</f>
        <v>2.5709148267005419</v>
      </c>
      <c r="AX176" s="12">
        <f t="shared" si="4"/>
        <v>1.3622818150987617</v>
      </c>
      <c r="AY176" s="12">
        <f>AV176/AU176</f>
        <v>3.1980791470035492E-4</v>
      </c>
      <c r="AZ176" s="12">
        <f t="shared" si="5"/>
        <v>-11.6105067360481</v>
      </c>
    </row>
    <row r="177" spans="1:52" s="12" customFormat="1" x14ac:dyDescent="0.25">
      <c r="A177" s="12" t="s">
        <v>49</v>
      </c>
      <c r="B177" s="12" t="s">
        <v>64</v>
      </c>
      <c r="C177" s="12" t="s">
        <v>51</v>
      </c>
      <c r="D177" s="12" t="s">
        <v>2152</v>
      </c>
      <c r="E177" s="12" t="s">
        <v>2153</v>
      </c>
      <c r="F177" s="12" t="s">
        <v>54</v>
      </c>
      <c r="G177" s="12">
        <v>0</v>
      </c>
      <c r="H177" s="12">
        <v>87</v>
      </c>
      <c r="I177" s="12">
        <v>20</v>
      </c>
      <c r="J177" s="12">
        <v>206</v>
      </c>
      <c r="K177" s="12">
        <v>15</v>
      </c>
      <c r="L177" s="12">
        <v>166</v>
      </c>
      <c r="M177" s="12">
        <v>18.5</v>
      </c>
      <c r="N177" s="12">
        <v>8.09</v>
      </c>
      <c r="O177" s="12">
        <v>126.65</v>
      </c>
      <c r="P177" s="12" t="s">
        <v>1375</v>
      </c>
      <c r="Q177" s="12" t="s">
        <v>172</v>
      </c>
      <c r="R177" s="12" t="s">
        <v>82</v>
      </c>
      <c r="S177" s="12" t="s">
        <v>1763</v>
      </c>
      <c r="T177" s="12" t="s">
        <v>2154</v>
      </c>
      <c r="U177" s="12" t="s">
        <v>2155</v>
      </c>
      <c r="V177" s="12" t="s">
        <v>2156</v>
      </c>
      <c r="W177" s="12" t="s">
        <v>217</v>
      </c>
      <c r="X177" s="12" t="s">
        <v>2157</v>
      </c>
      <c r="Y177" s="12" t="s">
        <v>2158</v>
      </c>
      <c r="Z177" s="12" t="s">
        <v>2159</v>
      </c>
      <c r="AA177" s="12">
        <v>27</v>
      </c>
      <c r="AB177" s="12">
        <v>78.72</v>
      </c>
      <c r="AC177" s="12">
        <v>0</v>
      </c>
      <c r="AD177" s="12" t="s">
        <v>1055</v>
      </c>
      <c r="AE177" s="12">
        <v>275112372.524921</v>
      </c>
      <c r="AF177" s="12">
        <v>498750416.81002498</v>
      </c>
      <c r="AG177" s="12">
        <v>371820421.88888198</v>
      </c>
      <c r="AH177" s="12">
        <v>381894403.74127597</v>
      </c>
      <c r="AI177" s="12">
        <v>91577317.226805016</v>
      </c>
      <c r="AJ177" s="12">
        <v>231067647.22584301</v>
      </c>
      <c r="AK177" s="12">
        <v>462551111.42562902</v>
      </c>
      <c r="AL177" s="12">
        <v>515120234.03325802</v>
      </c>
      <c r="AM177" s="12">
        <v>402912997.56157666</v>
      </c>
      <c r="AN177" s="12">
        <v>123393669.4403789</v>
      </c>
      <c r="AO177" s="12">
        <v>4654903.2719475897</v>
      </c>
      <c r="AP177" s="12">
        <v>3844329.0465041599</v>
      </c>
      <c r="AQ177" s="12">
        <v>4037088.42919297</v>
      </c>
      <c r="AR177" s="12">
        <v>4178773.5825482397</v>
      </c>
      <c r="AS177" s="12">
        <v>345749.09568383428</v>
      </c>
      <c r="AT177" s="12">
        <v>1752515.35327791</v>
      </c>
      <c r="AU177" s="12">
        <v>4503645.5974388532</v>
      </c>
      <c r="AV177" s="12">
        <v>1</v>
      </c>
      <c r="AW177" s="12">
        <f>AU177/AT177</f>
        <v>2.5698180555252885</v>
      </c>
      <c r="AX177" s="12">
        <f t="shared" si="4"/>
        <v>1.3616662194645257</v>
      </c>
      <c r="AY177" s="12">
        <f>AV177/AU177</f>
        <v>2.2204233844880756E-7</v>
      </c>
      <c r="AZ177" s="12">
        <f t="shared" si="5"/>
        <v>-22.102661872112119</v>
      </c>
    </row>
    <row r="178" spans="1:52" s="12" customFormat="1" x14ac:dyDescent="0.25">
      <c r="A178" s="12" t="s">
        <v>49</v>
      </c>
      <c r="B178" s="12" t="s">
        <v>64</v>
      </c>
      <c r="C178" s="12" t="s">
        <v>51</v>
      </c>
      <c r="D178" s="12" t="s">
        <v>2160</v>
      </c>
      <c r="E178" s="12" t="s">
        <v>2161</v>
      </c>
      <c r="F178" s="12" t="s">
        <v>54</v>
      </c>
      <c r="G178" s="12">
        <v>0</v>
      </c>
      <c r="H178" s="12">
        <v>38</v>
      </c>
      <c r="I178" s="12">
        <v>11</v>
      </c>
      <c r="J178" s="12">
        <v>115</v>
      </c>
      <c r="K178" s="12">
        <v>9</v>
      </c>
      <c r="L178" s="12">
        <v>255</v>
      </c>
      <c r="M178" s="12">
        <v>29.2</v>
      </c>
      <c r="N178" s="12">
        <v>4.74</v>
      </c>
      <c r="O178" s="12">
        <v>109.63</v>
      </c>
      <c r="P178" s="12" t="s">
        <v>2162</v>
      </c>
      <c r="Q178" s="12" t="s">
        <v>862</v>
      </c>
      <c r="R178" s="12" t="s">
        <v>69</v>
      </c>
      <c r="S178" s="12" t="s">
        <v>2163</v>
      </c>
      <c r="T178" s="12" t="s">
        <v>2164</v>
      </c>
      <c r="U178" s="12" t="s">
        <v>2165</v>
      </c>
      <c r="V178" s="12" t="s">
        <v>2166</v>
      </c>
      <c r="W178" s="12" t="s">
        <v>2167</v>
      </c>
      <c r="X178" s="12" t="s">
        <v>2168</v>
      </c>
      <c r="Y178" s="12" t="s">
        <v>2169</v>
      </c>
      <c r="Z178" s="12" t="s">
        <v>2170</v>
      </c>
      <c r="AA178" s="12">
        <v>65</v>
      </c>
      <c r="AB178" s="12">
        <v>44.27</v>
      </c>
      <c r="AC178" s="12">
        <v>0</v>
      </c>
      <c r="AD178" s="12" t="s">
        <v>1055</v>
      </c>
      <c r="AE178" s="12">
        <v>141968045.60649201</v>
      </c>
      <c r="AF178" s="12">
        <v>238883144.13146499</v>
      </c>
      <c r="AG178" s="12">
        <v>172798567.55814701</v>
      </c>
      <c r="AH178" s="12">
        <v>184549919.09870133</v>
      </c>
      <c r="AI178" s="12">
        <v>40428577.168455005</v>
      </c>
      <c r="AJ178" s="12">
        <v>173274583.86033499</v>
      </c>
      <c r="AK178" s="12">
        <v>281861483.734918</v>
      </c>
      <c r="AL178" s="12">
        <v>296446253.72473902</v>
      </c>
      <c r="AM178" s="12">
        <v>250527440.43999735</v>
      </c>
      <c r="AN178" s="12">
        <v>54949563.335858986</v>
      </c>
      <c r="AO178" s="12">
        <v>809721.33748449502</v>
      </c>
      <c r="AP178" s="12">
        <v>771022.61546750995</v>
      </c>
      <c r="AQ178" s="12">
        <v>619189.71955888497</v>
      </c>
      <c r="AR178" s="12">
        <v>733311.22417029657</v>
      </c>
      <c r="AS178" s="12">
        <v>82228.081709824808</v>
      </c>
      <c r="AT178" s="12">
        <v>1564444.5084890921</v>
      </c>
      <c r="AU178" s="12">
        <v>4001779.5381912533</v>
      </c>
      <c r="AV178" s="12">
        <v>719875.15218017669</v>
      </c>
      <c r="AW178" s="12">
        <f>AU178/AT178</f>
        <v>2.5579555660022026</v>
      </c>
      <c r="AX178" s="12">
        <f t="shared" si="4"/>
        <v>1.354991203521722</v>
      </c>
      <c r="AY178" s="12">
        <f>AV178/AU178</f>
        <v>0.17988875831614398</v>
      </c>
      <c r="AZ178" s="12">
        <f t="shared" si="5"/>
        <v>-2.4748230629855761</v>
      </c>
    </row>
    <row r="179" spans="1:52" s="12" customFormat="1" x14ac:dyDescent="0.25">
      <c r="A179" s="12" t="s">
        <v>49</v>
      </c>
      <c r="B179" s="12" t="s">
        <v>64</v>
      </c>
      <c r="C179" s="12" t="s">
        <v>51</v>
      </c>
      <c r="D179" s="12" t="s">
        <v>2171</v>
      </c>
      <c r="E179" s="12" t="s">
        <v>2172</v>
      </c>
      <c r="F179" s="12" t="s">
        <v>54</v>
      </c>
      <c r="G179" s="12">
        <v>0</v>
      </c>
      <c r="H179" s="12">
        <v>69</v>
      </c>
      <c r="I179" s="12">
        <v>37</v>
      </c>
      <c r="J179" s="12">
        <v>385</v>
      </c>
      <c r="K179" s="12">
        <v>11</v>
      </c>
      <c r="L179" s="12">
        <v>472</v>
      </c>
      <c r="M179" s="12">
        <v>51.5</v>
      </c>
      <c r="N179" s="12">
        <v>5.16</v>
      </c>
      <c r="O179" s="12">
        <v>446.72</v>
      </c>
      <c r="P179" s="12" t="s">
        <v>2173</v>
      </c>
      <c r="Q179" s="12" t="s">
        <v>575</v>
      </c>
      <c r="R179" s="12" t="s">
        <v>94</v>
      </c>
      <c r="S179" s="12" t="s">
        <v>2174</v>
      </c>
      <c r="T179" s="12" t="s">
        <v>2175</v>
      </c>
      <c r="U179" s="12" t="s">
        <v>2176</v>
      </c>
      <c r="V179" s="12" t="s">
        <v>2177</v>
      </c>
      <c r="W179" s="12" t="s">
        <v>74</v>
      </c>
      <c r="X179" s="12" t="s">
        <v>1631</v>
      </c>
      <c r="Y179" s="12" t="s">
        <v>54</v>
      </c>
      <c r="Z179" s="12" t="s">
        <v>2178</v>
      </c>
      <c r="AA179" s="12">
        <v>7</v>
      </c>
      <c r="AB179" s="12">
        <v>153.06</v>
      </c>
      <c r="AC179" s="12">
        <v>0</v>
      </c>
      <c r="AD179" s="12" t="s">
        <v>54</v>
      </c>
      <c r="AE179" s="12">
        <v>141754345.00849101</v>
      </c>
      <c r="AF179" s="12">
        <v>197823506.044074</v>
      </c>
      <c r="AG179" s="12">
        <v>181542807.96930701</v>
      </c>
      <c r="AH179" s="12">
        <v>173706886.340624</v>
      </c>
      <c r="AI179" s="12">
        <v>23551205.993702147</v>
      </c>
      <c r="AJ179" s="12">
        <v>220801693.83907899</v>
      </c>
      <c r="AK179" s="12">
        <v>380466472.463624</v>
      </c>
      <c r="AL179" s="12">
        <v>367277273.07833499</v>
      </c>
      <c r="AM179" s="12">
        <v>322848479.7936793</v>
      </c>
      <c r="AN179" s="12">
        <v>72358591.463415727</v>
      </c>
      <c r="AO179" s="12">
        <v>63750832.910496399</v>
      </c>
      <c r="AP179" s="12">
        <v>39900101.832718</v>
      </c>
      <c r="AQ179" s="12">
        <v>43970134.0010067</v>
      </c>
      <c r="AR179" s="12">
        <v>49207022.914740361</v>
      </c>
      <c r="AS179" s="12">
        <v>10417392.423481544</v>
      </c>
      <c r="AT179" s="12">
        <v>3059280.5042503998</v>
      </c>
      <c r="AU179" s="12">
        <v>7805684.2650569109</v>
      </c>
      <c r="AV179" s="12">
        <v>1</v>
      </c>
      <c r="AW179" s="12">
        <f>AU179/AT179</f>
        <v>2.551477137912693</v>
      </c>
      <c r="AX179" s="12">
        <f t="shared" si="4"/>
        <v>1.3513327147509664</v>
      </c>
      <c r="AY179" s="12">
        <f>AV179/AU179</f>
        <v>1.2811176650798199E-7</v>
      </c>
      <c r="AZ179" s="12">
        <f t="shared" si="5"/>
        <v>-22.896093677188276</v>
      </c>
    </row>
    <row r="180" spans="1:52" s="12" customFormat="1" x14ac:dyDescent="0.25">
      <c r="A180" s="12" t="s">
        <v>49</v>
      </c>
      <c r="B180" s="12" t="s">
        <v>64</v>
      </c>
      <c r="C180" s="12" t="s">
        <v>51</v>
      </c>
      <c r="D180" s="12" t="s">
        <v>2179</v>
      </c>
      <c r="E180" s="12" t="s">
        <v>2180</v>
      </c>
      <c r="F180" s="12" t="s">
        <v>54</v>
      </c>
      <c r="G180" s="12">
        <v>0</v>
      </c>
      <c r="H180" s="12">
        <v>54</v>
      </c>
      <c r="I180" s="12">
        <v>10</v>
      </c>
      <c r="J180" s="12">
        <v>83</v>
      </c>
      <c r="K180" s="12">
        <v>10</v>
      </c>
      <c r="L180" s="12">
        <v>214</v>
      </c>
      <c r="M180" s="12">
        <v>24.6</v>
      </c>
      <c r="N180" s="12">
        <v>10.08</v>
      </c>
      <c r="O180" s="12">
        <v>61.99</v>
      </c>
      <c r="P180" s="12" t="s">
        <v>965</v>
      </c>
      <c r="Q180" s="12" t="s">
        <v>2181</v>
      </c>
      <c r="R180" s="12" t="s">
        <v>2182</v>
      </c>
      <c r="S180" s="12" t="s">
        <v>2183</v>
      </c>
      <c r="T180" s="12" t="s">
        <v>2184</v>
      </c>
      <c r="U180" s="12" t="s">
        <v>54</v>
      </c>
      <c r="V180" s="12" t="s">
        <v>2185</v>
      </c>
      <c r="W180" s="12" t="s">
        <v>405</v>
      </c>
      <c r="X180" s="12" t="s">
        <v>1609</v>
      </c>
      <c r="Y180" s="12" t="s">
        <v>101</v>
      </c>
      <c r="Z180" s="12" t="s">
        <v>1716</v>
      </c>
      <c r="AA180" s="12">
        <v>34</v>
      </c>
      <c r="AB180" s="12">
        <v>16.48</v>
      </c>
      <c r="AC180" s="12">
        <v>0</v>
      </c>
      <c r="AD180" s="12" t="s">
        <v>54</v>
      </c>
      <c r="AE180" s="12">
        <v>44699847.892651901</v>
      </c>
      <c r="AF180" s="12">
        <v>97604515.349424794</v>
      </c>
      <c r="AG180" s="12">
        <v>48990727.927790999</v>
      </c>
      <c r="AH180" s="12">
        <v>63765030.389955901</v>
      </c>
      <c r="AI180" s="12">
        <v>23992164.965679664</v>
      </c>
      <c r="AJ180" s="12">
        <v>223756427.46956199</v>
      </c>
      <c r="AK180" s="12">
        <v>342926981.02118599</v>
      </c>
      <c r="AL180" s="12">
        <v>371826616.72860402</v>
      </c>
      <c r="AM180" s="12">
        <v>312836675.07311732</v>
      </c>
      <c r="AN180" s="12">
        <v>64084658.178789303</v>
      </c>
      <c r="AO180" s="12">
        <v>197702.69590737601</v>
      </c>
      <c r="AP180" s="12">
        <v>128278.202870333</v>
      </c>
      <c r="AQ180" s="12" t="s">
        <v>54</v>
      </c>
      <c r="AR180" s="12">
        <v>162990.4493888545</v>
      </c>
      <c r="AS180" s="12">
        <v>34712.246518521526</v>
      </c>
      <c r="AT180" s="12">
        <v>2856737.9080279036</v>
      </c>
      <c r="AU180" s="12">
        <v>7278053.4712337265</v>
      </c>
      <c r="AV180" s="12">
        <v>33268.501786645436</v>
      </c>
      <c r="AW180" s="12">
        <f>AU180/AT180</f>
        <v>2.5476798031703218</v>
      </c>
      <c r="AX180" s="12">
        <f t="shared" si="4"/>
        <v>1.3491839685650999</v>
      </c>
      <c r="AY180" s="12">
        <f>AV180/AU180</f>
        <v>4.5710713610635214E-3</v>
      </c>
      <c r="AZ180" s="12">
        <f t="shared" si="5"/>
        <v>-7.7732519429792006</v>
      </c>
    </row>
    <row r="181" spans="1:52" s="12" customFormat="1" x14ac:dyDescent="0.25">
      <c r="A181" s="12" t="s">
        <v>49</v>
      </c>
      <c r="B181" s="12" t="s">
        <v>64</v>
      </c>
      <c r="C181" s="12" t="s">
        <v>51</v>
      </c>
      <c r="D181" s="12" t="s">
        <v>2186</v>
      </c>
      <c r="E181" s="12" t="s">
        <v>2187</v>
      </c>
      <c r="F181" s="12" t="s">
        <v>54</v>
      </c>
      <c r="G181" s="12">
        <v>0</v>
      </c>
      <c r="H181" s="12">
        <v>34</v>
      </c>
      <c r="I181" s="12">
        <v>6</v>
      </c>
      <c r="J181" s="12">
        <v>656</v>
      </c>
      <c r="K181" s="12">
        <v>6</v>
      </c>
      <c r="L181" s="12">
        <v>94</v>
      </c>
      <c r="M181" s="12">
        <v>10.199999999999999</v>
      </c>
      <c r="N181" s="12">
        <v>6.99</v>
      </c>
      <c r="O181" s="12">
        <v>259.64</v>
      </c>
      <c r="P181" s="12" t="s">
        <v>2188</v>
      </c>
      <c r="Q181" s="12" t="s">
        <v>1199</v>
      </c>
      <c r="R181" s="12" t="s">
        <v>54</v>
      </c>
      <c r="S181" s="12" t="s">
        <v>2189</v>
      </c>
      <c r="T181" s="12" t="s">
        <v>2190</v>
      </c>
      <c r="U181" s="12" t="s">
        <v>2191</v>
      </c>
      <c r="V181" s="12" t="s">
        <v>2192</v>
      </c>
      <c r="W181" s="12" t="s">
        <v>326</v>
      </c>
      <c r="X181" s="12" t="s">
        <v>54</v>
      </c>
      <c r="Y181" s="12" t="s">
        <v>54</v>
      </c>
      <c r="Z181" s="12" t="s">
        <v>2193</v>
      </c>
      <c r="AA181" s="12">
        <v>6</v>
      </c>
      <c r="AB181" s="12">
        <v>43.28</v>
      </c>
      <c r="AC181" s="12">
        <v>0</v>
      </c>
      <c r="AD181" s="12" t="s">
        <v>54</v>
      </c>
      <c r="AE181" s="12">
        <v>7071868370.1929197</v>
      </c>
      <c r="AF181" s="12">
        <v>12250002037.0546</v>
      </c>
      <c r="AG181" s="12">
        <v>8504370318.09375</v>
      </c>
      <c r="AH181" s="12">
        <v>9275413575.1137562</v>
      </c>
      <c r="AI181" s="12">
        <v>2183139611.6783438</v>
      </c>
      <c r="AJ181" s="12">
        <v>268813157.41190499</v>
      </c>
      <c r="AK181" s="12">
        <v>456737283.50343299</v>
      </c>
      <c r="AL181" s="12">
        <v>466604628.251966</v>
      </c>
      <c r="AM181" s="12">
        <v>397385023.05576801</v>
      </c>
      <c r="AN181" s="12">
        <v>91003240.233353779</v>
      </c>
      <c r="AO181" s="12">
        <v>1251056589.9189401</v>
      </c>
      <c r="AP181" s="12">
        <v>1230816070.24194</v>
      </c>
      <c r="AQ181" s="12">
        <v>1167751470.4512401</v>
      </c>
      <c r="AR181" s="12">
        <v>1216541376.8707068</v>
      </c>
      <c r="AS181" s="12">
        <v>35475445.832425103</v>
      </c>
      <c r="AT181" s="12">
        <v>5303110.885756704</v>
      </c>
      <c r="AU181" s="12">
        <v>13202726.678907067</v>
      </c>
      <c r="AV181" s="12">
        <v>1101050.89409672</v>
      </c>
      <c r="AW181" s="12">
        <f>AU181/AT181</f>
        <v>2.4896191996225179</v>
      </c>
      <c r="AX181" s="12">
        <f t="shared" si="4"/>
        <v>1.3159250913579295</v>
      </c>
      <c r="AY181" s="12">
        <f>AV181/AU181</f>
        <v>8.3395719753540029E-2</v>
      </c>
      <c r="AZ181" s="12">
        <f t="shared" si="5"/>
        <v>-3.5838828498554536</v>
      </c>
    </row>
    <row r="182" spans="1:52" s="12" customFormat="1" x14ac:dyDescent="0.25">
      <c r="A182" s="12" t="s">
        <v>49</v>
      </c>
      <c r="B182" s="12" t="s">
        <v>64</v>
      </c>
      <c r="C182" s="12" t="s">
        <v>51</v>
      </c>
      <c r="D182" s="12" t="s">
        <v>2194</v>
      </c>
      <c r="E182" s="12" t="s">
        <v>2195</v>
      </c>
      <c r="F182" s="12" t="s">
        <v>54</v>
      </c>
      <c r="G182" s="12">
        <v>0</v>
      </c>
      <c r="H182" s="12">
        <v>50</v>
      </c>
      <c r="I182" s="12">
        <v>19</v>
      </c>
      <c r="J182" s="12">
        <v>233</v>
      </c>
      <c r="K182" s="12">
        <v>4</v>
      </c>
      <c r="L182" s="12">
        <v>378</v>
      </c>
      <c r="M182" s="12">
        <v>39.6</v>
      </c>
      <c r="N182" s="12">
        <v>9.01</v>
      </c>
      <c r="O182" s="12">
        <v>203.14</v>
      </c>
      <c r="P182" s="12" t="s">
        <v>150</v>
      </c>
      <c r="Q182" s="12" t="s">
        <v>1005</v>
      </c>
      <c r="R182" s="12" t="s">
        <v>1561</v>
      </c>
      <c r="S182" s="12" t="s">
        <v>2087</v>
      </c>
      <c r="T182" s="12" t="s">
        <v>2196</v>
      </c>
      <c r="U182" s="12" t="s">
        <v>2197</v>
      </c>
      <c r="V182" s="12" t="s">
        <v>2198</v>
      </c>
      <c r="W182" s="12" t="s">
        <v>198</v>
      </c>
      <c r="X182" s="12" t="s">
        <v>54</v>
      </c>
      <c r="Y182" s="12" t="s">
        <v>1740</v>
      </c>
      <c r="Z182" s="12" t="s">
        <v>1364</v>
      </c>
      <c r="AA182" s="12">
        <v>5</v>
      </c>
      <c r="AB182" s="12">
        <v>113.17</v>
      </c>
      <c r="AC182" s="12">
        <v>0</v>
      </c>
      <c r="AD182" s="12" t="s">
        <v>1055</v>
      </c>
      <c r="AE182" s="12">
        <v>50949816.317295499</v>
      </c>
      <c r="AF182" s="12">
        <v>89081032.453472897</v>
      </c>
      <c r="AG182" s="12">
        <v>64822324.598970301</v>
      </c>
      <c r="AH182" s="12">
        <v>68284391.123246238</v>
      </c>
      <c r="AI182" s="12">
        <v>15758317.157823928</v>
      </c>
      <c r="AJ182" s="12">
        <v>240091171.97209001</v>
      </c>
      <c r="AK182" s="12">
        <v>371133477.63704997</v>
      </c>
      <c r="AL182" s="12">
        <v>406432631.43748301</v>
      </c>
      <c r="AM182" s="12">
        <v>339219093.68220764</v>
      </c>
      <c r="AN182" s="12">
        <v>71560073.652291477</v>
      </c>
      <c r="AO182" s="12">
        <v>145270.58552718401</v>
      </c>
      <c r="AP182" s="12">
        <v>133221.75809383299</v>
      </c>
      <c r="AQ182" s="12">
        <v>58857.936935210899</v>
      </c>
      <c r="AR182" s="12">
        <v>112450.09351874264</v>
      </c>
      <c r="AS182" s="12">
        <v>38213.287358238886</v>
      </c>
      <c r="AT182" s="12">
        <v>70799698.168922946</v>
      </c>
      <c r="AU182" s="12">
        <v>174839341.838734</v>
      </c>
      <c r="AV182" s="12">
        <v>669742.46750375896</v>
      </c>
      <c r="AW182" s="12">
        <f>AU182/AT182</f>
        <v>2.4694927571806877</v>
      </c>
      <c r="AX182" s="12">
        <f t="shared" si="4"/>
        <v>1.3042147374165689</v>
      </c>
      <c r="AY182" s="12">
        <f>AV182/AU182</f>
        <v>3.8306164988970684E-3</v>
      </c>
      <c r="AZ182" s="12">
        <f t="shared" si="5"/>
        <v>-8.0282076866825811</v>
      </c>
    </row>
    <row r="183" spans="1:52" s="12" customFormat="1" x14ac:dyDescent="0.25">
      <c r="A183" s="12" t="s">
        <v>49</v>
      </c>
      <c r="B183" s="12" t="s">
        <v>64</v>
      </c>
      <c r="C183" s="12" t="s">
        <v>51</v>
      </c>
      <c r="D183" s="12" t="s">
        <v>2199</v>
      </c>
      <c r="E183" s="12" t="s">
        <v>2200</v>
      </c>
      <c r="F183" s="12" t="s">
        <v>54</v>
      </c>
      <c r="G183" s="12">
        <v>0</v>
      </c>
      <c r="H183" s="12">
        <v>57</v>
      </c>
      <c r="I183" s="12">
        <v>38</v>
      </c>
      <c r="J183" s="12">
        <v>441</v>
      </c>
      <c r="K183" s="12">
        <v>38</v>
      </c>
      <c r="L183" s="12">
        <v>769</v>
      </c>
      <c r="M183" s="12">
        <v>84.7</v>
      </c>
      <c r="N183" s="12">
        <v>6.95</v>
      </c>
      <c r="O183" s="12">
        <v>361.79</v>
      </c>
      <c r="P183" s="12" t="s">
        <v>2201</v>
      </c>
      <c r="Q183" s="12" t="s">
        <v>682</v>
      </c>
      <c r="R183" s="12" t="s">
        <v>693</v>
      </c>
      <c r="S183" s="12" t="s">
        <v>1982</v>
      </c>
      <c r="T183" s="12" t="s">
        <v>2202</v>
      </c>
      <c r="U183" s="12" t="s">
        <v>54</v>
      </c>
      <c r="V183" s="12" t="s">
        <v>2203</v>
      </c>
      <c r="W183" s="12" t="s">
        <v>1312</v>
      </c>
      <c r="X183" s="12" t="s">
        <v>2204</v>
      </c>
      <c r="Y183" s="12" t="s">
        <v>2205</v>
      </c>
      <c r="Z183" s="12" t="s">
        <v>2206</v>
      </c>
      <c r="AA183" s="12">
        <v>37</v>
      </c>
      <c r="AB183" s="12">
        <v>231.3</v>
      </c>
      <c r="AC183" s="12">
        <v>0</v>
      </c>
      <c r="AD183" s="12" t="s">
        <v>54</v>
      </c>
      <c r="AE183" s="12">
        <v>108723555.291546</v>
      </c>
      <c r="AF183" s="12">
        <v>166253976.36667901</v>
      </c>
      <c r="AG183" s="12">
        <v>134486325.963355</v>
      </c>
      <c r="AH183" s="12">
        <v>136487952.54052666</v>
      </c>
      <c r="AI183" s="12">
        <v>23529303.984412894</v>
      </c>
      <c r="AJ183" s="12">
        <v>177219804.31064999</v>
      </c>
      <c r="AK183" s="12">
        <v>245958048.65945801</v>
      </c>
      <c r="AL183" s="12">
        <v>309123885.92111099</v>
      </c>
      <c r="AM183" s="12">
        <v>244100579.63040635</v>
      </c>
      <c r="AN183" s="12">
        <v>53865631.156116523</v>
      </c>
      <c r="AO183" s="12">
        <v>77484291.755872995</v>
      </c>
      <c r="AP183" s="12">
        <v>72806166.441330194</v>
      </c>
      <c r="AQ183" s="12">
        <v>62894076.909949698</v>
      </c>
      <c r="AR183" s="12">
        <v>71061511.702384293</v>
      </c>
      <c r="AS183" s="12">
        <v>6082842.3965086658</v>
      </c>
      <c r="AT183" s="12">
        <v>909571.25673200295</v>
      </c>
      <c r="AU183" s="12">
        <v>2242116.6251218747</v>
      </c>
      <c r="AV183" s="12">
        <v>67896.590377251196</v>
      </c>
      <c r="AW183" s="12">
        <f>AU183/AT183</f>
        <v>2.4650258113669641</v>
      </c>
      <c r="AX183" s="12">
        <f t="shared" si="4"/>
        <v>1.3016027531898633</v>
      </c>
      <c r="AY183" s="12">
        <f>AV183/AU183</f>
        <v>3.0282363377757186E-2</v>
      </c>
      <c r="AZ183" s="12">
        <f t="shared" si="5"/>
        <v>-5.0453783853653906</v>
      </c>
    </row>
    <row r="184" spans="1:52" s="12" customFormat="1" x14ac:dyDescent="0.25">
      <c r="A184" s="12" t="s">
        <v>49</v>
      </c>
      <c r="B184" s="12" t="s">
        <v>64</v>
      </c>
      <c r="C184" s="12" t="s">
        <v>51</v>
      </c>
      <c r="D184" s="12" t="s">
        <v>2207</v>
      </c>
      <c r="E184" s="12" t="s">
        <v>2208</v>
      </c>
      <c r="F184" s="12" t="s">
        <v>54</v>
      </c>
      <c r="G184" s="12">
        <v>0</v>
      </c>
      <c r="H184" s="12">
        <v>54</v>
      </c>
      <c r="I184" s="12">
        <v>15</v>
      </c>
      <c r="J184" s="12">
        <v>109</v>
      </c>
      <c r="K184" s="12">
        <v>15</v>
      </c>
      <c r="L184" s="12">
        <v>272</v>
      </c>
      <c r="M184" s="12">
        <v>29.8</v>
      </c>
      <c r="N184" s="12">
        <v>5.76</v>
      </c>
      <c r="O184" s="12">
        <v>47.77</v>
      </c>
      <c r="P184" s="12" t="s">
        <v>2209</v>
      </c>
      <c r="Q184" s="12" t="s">
        <v>2210</v>
      </c>
      <c r="R184" s="12" t="s">
        <v>1418</v>
      </c>
      <c r="S184" s="12" t="s">
        <v>1755</v>
      </c>
      <c r="T184" s="12" t="s">
        <v>2211</v>
      </c>
      <c r="U184" s="12" t="s">
        <v>2212</v>
      </c>
      <c r="V184" s="12" t="s">
        <v>2213</v>
      </c>
      <c r="W184" s="12" t="s">
        <v>74</v>
      </c>
      <c r="X184" s="12" t="s">
        <v>2214</v>
      </c>
      <c r="Y184" s="12" t="s">
        <v>54</v>
      </c>
      <c r="Z184" s="12" t="s">
        <v>2215</v>
      </c>
      <c r="AA184" s="12">
        <v>19</v>
      </c>
      <c r="AB184" s="12">
        <v>49.47</v>
      </c>
      <c r="AC184" s="12">
        <v>0</v>
      </c>
      <c r="AD184" s="12" t="s">
        <v>54</v>
      </c>
      <c r="AE184" s="12">
        <v>130023120.414417</v>
      </c>
      <c r="AF184" s="12">
        <v>221728442.591773</v>
      </c>
      <c r="AG184" s="12">
        <v>154461249.290966</v>
      </c>
      <c r="AH184" s="12">
        <v>168737604.09905198</v>
      </c>
      <c r="AI184" s="12">
        <v>38775656.099052161</v>
      </c>
      <c r="AJ184" s="12">
        <v>245974235.97392899</v>
      </c>
      <c r="AK184" s="12">
        <v>419482649.27016598</v>
      </c>
      <c r="AL184" s="12">
        <v>411535605.667467</v>
      </c>
      <c r="AM184" s="12">
        <v>358997496.97052068</v>
      </c>
      <c r="AN184" s="12">
        <v>79985340.407825395</v>
      </c>
      <c r="AO184" s="12">
        <v>123295.67893534699</v>
      </c>
      <c r="AP184" s="12">
        <v>115891.341558057</v>
      </c>
      <c r="AQ184" s="12">
        <v>115504.770019014</v>
      </c>
      <c r="AR184" s="12">
        <v>118230.59683747268</v>
      </c>
      <c r="AS184" s="12">
        <v>3585.0292311550984</v>
      </c>
      <c r="AT184" s="12">
        <v>509305.83272384066</v>
      </c>
      <c r="AU184" s="12">
        <v>1200350.589088965</v>
      </c>
      <c r="AV184" s="12">
        <v>147231.69006374432</v>
      </c>
      <c r="AW184" s="12">
        <f>AU184/AT184</f>
        <v>2.3568365252550079</v>
      </c>
      <c r="AX184" s="12">
        <f t="shared" si="4"/>
        <v>1.2368516939368175</v>
      </c>
      <c r="AY184" s="12">
        <f>AV184/AU184</f>
        <v>0.12265723981148655</v>
      </c>
      <c r="AZ184" s="12">
        <f t="shared" si="5"/>
        <v>-3.0272957037813253</v>
      </c>
    </row>
    <row r="185" spans="1:52" s="12" customFormat="1" x14ac:dyDescent="0.25">
      <c r="A185" s="12" t="s">
        <v>49</v>
      </c>
      <c r="B185" s="12" t="s">
        <v>64</v>
      </c>
      <c r="C185" s="12" t="s">
        <v>51</v>
      </c>
      <c r="D185" s="12" t="s">
        <v>2216</v>
      </c>
      <c r="E185" s="12" t="s">
        <v>2217</v>
      </c>
      <c r="F185" s="12" t="s">
        <v>54</v>
      </c>
      <c r="G185" s="12">
        <v>0</v>
      </c>
      <c r="H185" s="12">
        <v>30</v>
      </c>
      <c r="I185" s="12">
        <v>17</v>
      </c>
      <c r="J185" s="12">
        <v>123</v>
      </c>
      <c r="K185" s="12">
        <v>17</v>
      </c>
      <c r="L185" s="12">
        <v>535</v>
      </c>
      <c r="M185" s="12">
        <v>57.5</v>
      </c>
      <c r="N185" s="12">
        <v>6.46</v>
      </c>
      <c r="O185" s="12">
        <v>76.739999999999995</v>
      </c>
      <c r="P185" s="12" t="s">
        <v>965</v>
      </c>
      <c r="Q185" s="12" t="s">
        <v>838</v>
      </c>
      <c r="R185" s="12" t="s">
        <v>2054</v>
      </c>
      <c r="S185" s="12" t="s">
        <v>2055</v>
      </c>
      <c r="T185" s="12" t="s">
        <v>2218</v>
      </c>
      <c r="U185" s="12" t="s">
        <v>2219</v>
      </c>
      <c r="V185" s="12" t="s">
        <v>2220</v>
      </c>
      <c r="W185" s="12" t="s">
        <v>111</v>
      </c>
      <c r="X185" s="12" t="s">
        <v>54</v>
      </c>
      <c r="Y185" s="12" t="s">
        <v>54</v>
      </c>
      <c r="Z185" s="12" t="s">
        <v>2074</v>
      </c>
      <c r="AA185" s="12">
        <v>16</v>
      </c>
      <c r="AB185" s="12">
        <v>39.96</v>
      </c>
      <c r="AC185" s="12">
        <v>0</v>
      </c>
      <c r="AD185" s="12" t="s">
        <v>54</v>
      </c>
      <c r="AE185" s="12">
        <v>109715186.655376</v>
      </c>
      <c r="AF185" s="12">
        <v>129120819.77856</v>
      </c>
      <c r="AG185" s="12">
        <v>112413887.767932</v>
      </c>
      <c r="AH185" s="12">
        <v>117083298.06728934</v>
      </c>
      <c r="AI185" s="12">
        <v>8582819.8022061195</v>
      </c>
      <c r="AJ185" s="12">
        <v>143469523.00816399</v>
      </c>
      <c r="AK185" s="12">
        <v>196386402.73973799</v>
      </c>
      <c r="AL185" s="12">
        <v>172554935.68537399</v>
      </c>
      <c r="AM185" s="12">
        <v>170803620.47775865</v>
      </c>
      <c r="AN185" s="12">
        <v>21638690.176761232</v>
      </c>
      <c r="AO185" s="12">
        <v>3239947.14029855</v>
      </c>
      <c r="AP185" s="12">
        <v>2467707.7083997098</v>
      </c>
      <c r="AQ185" s="12">
        <v>2671357.9983500801</v>
      </c>
      <c r="AR185" s="12">
        <v>2793004.2823494468</v>
      </c>
      <c r="AS185" s="12">
        <v>326789.22753868811</v>
      </c>
      <c r="AT185" s="12">
        <v>2073769.4179148134</v>
      </c>
      <c r="AU185" s="12">
        <v>4827532.4852477638</v>
      </c>
      <c r="AV185" s="12">
        <v>117185.17865768964</v>
      </c>
      <c r="AW185" s="12">
        <f>AU185/AT185</f>
        <v>2.3279022458060328</v>
      </c>
      <c r="AX185" s="12">
        <f t="shared" si="4"/>
        <v>1.2190304772960661</v>
      </c>
      <c r="AY185" s="12">
        <f>AV185/AU185</f>
        <v>2.4274342848192215E-2</v>
      </c>
      <c r="AZ185" s="12">
        <f t="shared" si="5"/>
        <v>-5.3644239500514557</v>
      </c>
    </row>
    <row r="186" spans="1:52" s="12" customFormat="1" x14ac:dyDescent="0.25">
      <c r="A186" s="12" t="s">
        <v>49</v>
      </c>
      <c r="B186" s="12" t="s">
        <v>64</v>
      </c>
      <c r="C186" s="12" t="s">
        <v>51</v>
      </c>
      <c r="D186" s="12" t="s">
        <v>2221</v>
      </c>
      <c r="E186" s="12" t="s">
        <v>2222</v>
      </c>
      <c r="F186" s="12" t="s">
        <v>54</v>
      </c>
      <c r="G186" s="12">
        <v>8.9999999999999993E-3</v>
      </c>
      <c r="H186" s="12">
        <v>4</v>
      </c>
      <c r="I186" s="12">
        <v>5</v>
      </c>
      <c r="J186" s="12">
        <v>17</v>
      </c>
      <c r="K186" s="12">
        <v>5</v>
      </c>
      <c r="L186" s="12">
        <v>1090</v>
      </c>
      <c r="M186" s="12">
        <v>120.6</v>
      </c>
      <c r="N186" s="12">
        <v>5.05</v>
      </c>
      <c r="O186" s="12">
        <v>2.0099999999999998</v>
      </c>
      <c r="P186" s="12" t="s">
        <v>114</v>
      </c>
      <c r="Q186" s="12" t="s">
        <v>106</v>
      </c>
      <c r="R186" s="12" t="s">
        <v>54</v>
      </c>
      <c r="S186" s="12" t="s">
        <v>54</v>
      </c>
      <c r="T186" s="12" t="s">
        <v>2223</v>
      </c>
      <c r="U186" s="12" t="s">
        <v>2224</v>
      </c>
      <c r="V186" s="12" t="s">
        <v>2225</v>
      </c>
      <c r="W186" s="12" t="s">
        <v>157</v>
      </c>
      <c r="X186" s="12" t="s">
        <v>2226</v>
      </c>
      <c r="Y186" s="12" t="s">
        <v>54</v>
      </c>
      <c r="Z186" s="12" t="s">
        <v>54</v>
      </c>
      <c r="AA186" s="12">
        <v>1</v>
      </c>
      <c r="AB186" s="12">
        <v>6.62</v>
      </c>
      <c r="AC186" s="12">
        <v>1.02354145342886E-3</v>
      </c>
      <c r="AD186" s="12" t="s">
        <v>54</v>
      </c>
      <c r="AE186" s="12">
        <v>168173578.266716</v>
      </c>
      <c r="AF186" s="12">
        <v>331130489.37724298</v>
      </c>
      <c r="AG186" s="12">
        <v>242573795.66013899</v>
      </c>
      <c r="AH186" s="12">
        <v>247292621.10136601</v>
      </c>
      <c r="AI186" s="12">
        <v>66610505.702076919</v>
      </c>
      <c r="AJ186" s="12">
        <v>232331634.513872</v>
      </c>
      <c r="AK186" s="12">
        <v>413863269.17118502</v>
      </c>
      <c r="AL186" s="12">
        <v>427805684.24373603</v>
      </c>
      <c r="AM186" s="12">
        <v>358000195.9762643</v>
      </c>
      <c r="AN186" s="12">
        <v>89043203.893893078</v>
      </c>
      <c r="AO186" s="12">
        <v>1339713.2765220699</v>
      </c>
      <c r="AP186" s="12">
        <v>796031.007194818</v>
      </c>
      <c r="AQ186" s="12">
        <v>1074818.4076894899</v>
      </c>
      <c r="AR186" s="12">
        <v>1070187.5638021261</v>
      </c>
      <c r="AS186" s="12">
        <v>221981.50978784857</v>
      </c>
      <c r="AT186" s="12">
        <v>40482034.461463235</v>
      </c>
      <c r="AU186" s="12">
        <v>94022278.724969819</v>
      </c>
      <c r="AV186" s="12">
        <v>23113220.967023764</v>
      </c>
      <c r="AW186" s="12">
        <f>AU186/AT186</f>
        <v>2.3225680224760956</v>
      </c>
      <c r="AX186" s="12">
        <f t="shared" si="4"/>
        <v>1.2157208503223902</v>
      </c>
      <c r="AY186" s="12">
        <f>AV186/AU186</f>
        <v>0.24582706652572872</v>
      </c>
      <c r="AZ186" s="12">
        <f t="shared" si="5"/>
        <v>-2.0242843240398716</v>
      </c>
    </row>
    <row r="187" spans="1:52" s="12" customFormat="1" x14ac:dyDescent="0.25">
      <c r="A187" s="12" t="s">
        <v>49</v>
      </c>
      <c r="B187" s="12" t="s">
        <v>64</v>
      </c>
      <c r="C187" s="12" t="s">
        <v>51</v>
      </c>
      <c r="D187" s="12" t="s">
        <v>2227</v>
      </c>
      <c r="E187" s="12" t="s">
        <v>2228</v>
      </c>
      <c r="F187" s="12" t="s">
        <v>54</v>
      </c>
      <c r="G187" s="12">
        <v>0</v>
      </c>
      <c r="H187" s="12">
        <v>58</v>
      </c>
      <c r="I187" s="12">
        <v>23</v>
      </c>
      <c r="J187" s="12">
        <v>245</v>
      </c>
      <c r="K187" s="12">
        <v>23</v>
      </c>
      <c r="L187" s="12">
        <v>339</v>
      </c>
      <c r="M187" s="12">
        <v>38.6</v>
      </c>
      <c r="N187" s="12">
        <v>7.75</v>
      </c>
      <c r="O187" s="12">
        <v>230.32</v>
      </c>
      <c r="P187" s="12" t="s">
        <v>1517</v>
      </c>
      <c r="Q187" s="12" t="s">
        <v>2229</v>
      </c>
      <c r="R187" s="12" t="s">
        <v>2230</v>
      </c>
      <c r="S187" s="12" t="s">
        <v>2231</v>
      </c>
      <c r="T187" s="12" t="s">
        <v>2232</v>
      </c>
      <c r="U187" s="12" t="s">
        <v>2233</v>
      </c>
      <c r="V187" s="12" t="s">
        <v>2234</v>
      </c>
      <c r="W187" s="12" t="s">
        <v>646</v>
      </c>
      <c r="X187" s="12" t="s">
        <v>2235</v>
      </c>
      <c r="Y187" s="12" t="s">
        <v>54</v>
      </c>
      <c r="Z187" s="12" t="s">
        <v>2236</v>
      </c>
      <c r="AA187" s="12">
        <v>12</v>
      </c>
      <c r="AB187" s="12">
        <v>88.67</v>
      </c>
      <c r="AC187" s="12">
        <v>0</v>
      </c>
      <c r="AD187" s="12" t="s">
        <v>1055</v>
      </c>
      <c r="AE187" s="12">
        <v>87681866.569143504</v>
      </c>
      <c r="AF187" s="12">
        <v>164394973.45478299</v>
      </c>
      <c r="AG187" s="12">
        <v>118276890.64032599</v>
      </c>
      <c r="AH187" s="12">
        <v>123451243.55475084</v>
      </c>
      <c r="AI187" s="12">
        <v>31530996.792300999</v>
      </c>
      <c r="AJ187" s="12">
        <v>209164276.49933901</v>
      </c>
      <c r="AK187" s="12">
        <v>338964016.10465002</v>
      </c>
      <c r="AL187" s="12">
        <v>394041979.325113</v>
      </c>
      <c r="AM187" s="12">
        <v>314056757.30970067</v>
      </c>
      <c r="AN187" s="12">
        <v>77503633.919288933</v>
      </c>
      <c r="AO187" s="12">
        <v>567200.81851361599</v>
      </c>
      <c r="AP187" s="12">
        <v>513020.30495366099</v>
      </c>
      <c r="AQ187" s="12">
        <v>585750.77718706697</v>
      </c>
      <c r="AR187" s="12">
        <v>555323.96688478126</v>
      </c>
      <c r="AS187" s="12">
        <v>30856.929003424542</v>
      </c>
      <c r="AT187" s="12">
        <v>674461.93264477397</v>
      </c>
      <c r="AU187" s="12">
        <v>1555796.608008465</v>
      </c>
      <c r="AV187" s="12">
        <v>23033.014510524197</v>
      </c>
      <c r="AW187" s="12">
        <f>AU187/AT187</f>
        <v>2.3067226372698384</v>
      </c>
      <c r="AX187" s="12">
        <f t="shared" si="4"/>
        <v>1.2058445432963254</v>
      </c>
      <c r="AY187" s="12">
        <f>AV187/AU187</f>
        <v>1.4804643738109292E-2</v>
      </c>
      <c r="AZ187" s="12">
        <f t="shared" si="5"/>
        <v>-6.0778064161418763</v>
      </c>
    </row>
    <row r="188" spans="1:52" s="12" customFormat="1" x14ac:dyDescent="0.25">
      <c r="A188" s="12" t="s">
        <v>49</v>
      </c>
      <c r="B188" s="12" t="s">
        <v>50</v>
      </c>
      <c r="C188" s="12" t="s">
        <v>51</v>
      </c>
      <c r="D188" s="12" t="s">
        <v>2237</v>
      </c>
      <c r="E188" s="12" t="s">
        <v>2238</v>
      </c>
      <c r="F188" s="12" t="s">
        <v>54</v>
      </c>
      <c r="G188" s="12">
        <v>2.3E-2</v>
      </c>
      <c r="H188" s="12">
        <v>5</v>
      </c>
      <c r="I188" s="12">
        <v>3</v>
      </c>
      <c r="J188" s="12">
        <v>65</v>
      </c>
      <c r="K188" s="12">
        <v>3</v>
      </c>
      <c r="L188" s="12">
        <v>471</v>
      </c>
      <c r="M188" s="12">
        <v>53</v>
      </c>
      <c r="N188" s="12">
        <v>8.68</v>
      </c>
      <c r="O188" s="12">
        <v>1.61</v>
      </c>
      <c r="P188" s="12" t="s">
        <v>2239</v>
      </c>
      <c r="Q188" s="12" t="s">
        <v>472</v>
      </c>
      <c r="R188" s="12" t="s">
        <v>2240</v>
      </c>
      <c r="S188" s="12" t="s">
        <v>2241</v>
      </c>
      <c r="T188" s="12" t="s">
        <v>2242</v>
      </c>
      <c r="U188" s="12" t="s">
        <v>54</v>
      </c>
      <c r="V188" s="12" t="s">
        <v>2243</v>
      </c>
      <c r="W188" s="12" t="s">
        <v>157</v>
      </c>
      <c r="X188" s="12" t="s">
        <v>54</v>
      </c>
      <c r="Y188" s="12" t="s">
        <v>54</v>
      </c>
      <c r="Z188" s="12" t="s">
        <v>54</v>
      </c>
      <c r="AA188" s="12">
        <v>0</v>
      </c>
      <c r="AB188" s="12">
        <v>4.87</v>
      </c>
      <c r="AC188" s="12">
        <v>8.6730268863833497E-4</v>
      </c>
      <c r="AD188" s="12" t="s">
        <v>54</v>
      </c>
      <c r="AE188" s="12">
        <v>252422418.86125901</v>
      </c>
      <c r="AF188" s="12">
        <v>433375716.997105</v>
      </c>
      <c r="AG188" s="12">
        <v>334028183.387986</v>
      </c>
      <c r="AH188" s="12">
        <v>339942106.41545004</v>
      </c>
      <c r="AI188" s="12">
        <v>73992138.729918167</v>
      </c>
      <c r="AJ188" s="12">
        <v>219530509.821628</v>
      </c>
      <c r="AK188" s="12">
        <v>348734555.46916801</v>
      </c>
      <c r="AL188" s="12">
        <v>347527084.81203598</v>
      </c>
      <c r="AM188" s="12">
        <v>305264050.03427738</v>
      </c>
      <c r="AN188" s="12">
        <v>60624771.803789936</v>
      </c>
      <c r="AO188" s="12">
        <v>275279723.28370798</v>
      </c>
      <c r="AP188" s="12">
        <v>252810570.97444299</v>
      </c>
      <c r="AQ188" s="12">
        <v>267451006.22814599</v>
      </c>
      <c r="AR188" s="12">
        <v>265180433.49543229</v>
      </c>
      <c r="AS188" s="12">
        <v>9312440.6673776675</v>
      </c>
      <c r="AT188" s="12">
        <v>2548799.1602611803</v>
      </c>
      <c r="AU188" s="12">
        <v>5828702.6891583474</v>
      </c>
      <c r="AV188" s="12">
        <v>9637041.5808043126</v>
      </c>
      <c r="AW188" s="12">
        <f>AU188/AT188</f>
        <v>2.2868426747916337</v>
      </c>
      <c r="AX188" s="12">
        <f t="shared" si="4"/>
        <v>1.1933571177805824</v>
      </c>
      <c r="AY188" s="12">
        <f>AV188/AU188</f>
        <v>1.6533767623333488</v>
      </c>
      <c r="AZ188" s="12">
        <f t="shared" si="5"/>
        <v>0.72541551544345828</v>
      </c>
    </row>
    <row r="189" spans="1:52" s="12" customFormat="1" x14ac:dyDescent="0.25">
      <c r="A189" s="12" t="s">
        <v>49</v>
      </c>
      <c r="B189" s="12" t="s">
        <v>64</v>
      </c>
      <c r="C189" s="12" t="s">
        <v>51</v>
      </c>
      <c r="D189" s="12" t="s">
        <v>2244</v>
      </c>
      <c r="E189" s="12" t="s">
        <v>2245</v>
      </c>
      <c r="F189" s="12" t="s">
        <v>54</v>
      </c>
      <c r="G189" s="12">
        <v>0</v>
      </c>
      <c r="H189" s="12">
        <v>19</v>
      </c>
      <c r="I189" s="12">
        <v>6</v>
      </c>
      <c r="J189" s="12">
        <v>80</v>
      </c>
      <c r="K189" s="12">
        <v>6</v>
      </c>
      <c r="L189" s="12">
        <v>294</v>
      </c>
      <c r="M189" s="12">
        <v>32.6</v>
      </c>
      <c r="N189" s="12">
        <v>4.78</v>
      </c>
      <c r="O189" s="12">
        <v>71.72</v>
      </c>
      <c r="P189" s="12" t="s">
        <v>2246</v>
      </c>
      <c r="Q189" s="12" t="s">
        <v>172</v>
      </c>
      <c r="R189" s="12" t="s">
        <v>2247</v>
      </c>
      <c r="S189" s="12" t="s">
        <v>2248</v>
      </c>
      <c r="T189" s="12" t="s">
        <v>2249</v>
      </c>
      <c r="U189" s="12" t="s">
        <v>2250</v>
      </c>
      <c r="V189" s="12" t="s">
        <v>2251</v>
      </c>
      <c r="W189" s="12" t="s">
        <v>521</v>
      </c>
      <c r="X189" s="12" t="s">
        <v>54</v>
      </c>
      <c r="Y189" s="12" t="s">
        <v>54</v>
      </c>
      <c r="Z189" s="12" t="s">
        <v>2252</v>
      </c>
      <c r="AA189" s="12">
        <v>18</v>
      </c>
      <c r="AB189" s="12">
        <v>34.39</v>
      </c>
      <c r="AC189" s="12">
        <v>0</v>
      </c>
      <c r="AD189" s="12" t="s">
        <v>54</v>
      </c>
      <c r="AE189" s="12">
        <v>75598234.943626001</v>
      </c>
      <c r="AF189" s="12">
        <v>135005354.8876</v>
      </c>
      <c r="AG189" s="12">
        <v>94308535.999099597</v>
      </c>
      <c r="AH189" s="12">
        <v>101637375.2767752</v>
      </c>
      <c r="AI189" s="12">
        <v>24800341.246011488</v>
      </c>
      <c r="AJ189" s="12">
        <v>153232123.03193</v>
      </c>
      <c r="AK189" s="12">
        <v>244056244.56498399</v>
      </c>
      <c r="AL189" s="12">
        <v>256868477.53422099</v>
      </c>
      <c r="AM189" s="12">
        <v>218052281.71037832</v>
      </c>
      <c r="AN189" s="12">
        <v>46132259.549682446</v>
      </c>
      <c r="AO189" s="12">
        <v>413414.294738586</v>
      </c>
      <c r="AP189" s="12">
        <v>444484.48712309299</v>
      </c>
      <c r="AQ189" s="12">
        <v>191653.014661027</v>
      </c>
      <c r="AR189" s="12">
        <v>349850.59884090192</v>
      </c>
      <c r="AS189" s="12">
        <v>112579.4414149822</v>
      </c>
      <c r="AT189" s="12">
        <v>5945273.6132891439</v>
      </c>
      <c r="AU189" s="12">
        <v>13440758.30068999</v>
      </c>
      <c r="AV189" s="12">
        <v>2071822.1075143234</v>
      </c>
      <c r="AW189" s="12">
        <f>AU189/AT189</f>
        <v>2.2607468007269844</v>
      </c>
      <c r="AX189" s="12">
        <f t="shared" si="4"/>
        <v>1.1767994220803211</v>
      </c>
      <c r="AY189" s="12">
        <f>AV189/AU189</f>
        <v>0.15414473359051217</v>
      </c>
      <c r="AZ189" s="12">
        <f t="shared" si="5"/>
        <v>-2.6976424947879836</v>
      </c>
    </row>
    <row r="190" spans="1:52" s="12" customFormat="1" x14ac:dyDescent="0.25">
      <c r="A190" s="12" t="s">
        <v>49</v>
      </c>
      <c r="B190" s="12" t="s">
        <v>64</v>
      </c>
      <c r="C190" s="12" t="s">
        <v>51</v>
      </c>
      <c r="D190" s="12" t="s">
        <v>2253</v>
      </c>
      <c r="E190" s="12" t="s">
        <v>2254</v>
      </c>
      <c r="F190" s="12" t="s">
        <v>54</v>
      </c>
      <c r="G190" s="12">
        <v>0</v>
      </c>
      <c r="H190" s="12">
        <v>16</v>
      </c>
      <c r="I190" s="12">
        <v>16</v>
      </c>
      <c r="J190" s="12">
        <v>143</v>
      </c>
      <c r="K190" s="12">
        <v>16</v>
      </c>
      <c r="L190" s="12">
        <v>825</v>
      </c>
      <c r="M190" s="12">
        <v>90.5</v>
      </c>
      <c r="N190" s="12">
        <v>6</v>
      </c>
      <c r="O190" s="12">
        <v>94.37</v>
      </c>
      <c r="P190" s="12" t="s">
        <v>252</v>
      </c>
      <c r="Q190" s="12" t="s">
        <v>2255</v>
      </c>
      <c r="R190" s="12" t="s">
        <v>2256</v>
      </c>
      <c r="S190" s="12" t="s">
        <v>2257</v>
      </c>
      <c r="T190" s="12" t="s">
        <v>2258</v>
      </c>
      <c r="U190" s="12" t="s">
        <v>2259</v>
      </c>
      <c r="V190" s="12" t="s">
        <v>2260</v>
      </c>
      <c r="W190" s="12" t="s">
        <v>87</v>
      </c>
      <c r="X190" s="12" t="s">
        <v>2150</v>
      </c>
      <c r="Y190" s="12" t="s">
        <v>1740</v>
      </c>
      <c r="Z190" s="12" t="s">
        <v>1364</v>
      </c>
      <c r="AA190" s="12">
        <v>6</v>
      </c>
      <c r="AB190" s="12">
        <v>63.69</v>
      </c>
      <c r="AC190" s="12">
        <v>0</v>
      </c>
      <c r="AD190" s="12" t="s">
        <v>54</v>
      </c>
      <c r="AE190" s="12">
        <v>63195430.999699898</v>
      </c>
      <c r="AF190" s="12">
        <v>113830411.739656</v>
      </c>
      <c r="AG190" s="12">
        <v>81337534.298875496</v>
      </c>
      <c r="AH190" s="12">
        <v>86121125.679410458</v>
      </c>
      <c r="AI190" s="12">
        <v>20946557.052108884</v>
      </c>
      <c r="AJ190" s="12">
        <v>183170018.57903501</v>
      </c>
      <c r="AK190" s="12">
        <v>305179446.34424102</v>
      </c>
      <c r="AL190" s="12">
        <v>348735606.46816999</v>
      </c>
      <c r="AM190" s="12">
        <v>279028357.13048202</v>
      </c>
      <c r="AN190" s="12">
        <v>70075676.110750407</v>
      </c>
      <c r="AO190" s="12">
        <v>169631.158775577</v>
      </c>
      <c r="AP190" s="12">
        <v>82530.142042175095</v>
      </c>
      <c r="AQ190" s="12">
        <v>368279.79209664202</v>
      </c>
      <c r="AR190" s="12">
        <v>206813.69763813136</v>
      </c>
      <c r="AS190" s="12">
        <v>119582.94617478309</v>
      </c>
      <c r="AT190" s="12">
        <v>7058839.4382072343</v>
      </c>
      <c r="AU190" s="12">
        <v>15898212.299390167</v>
      </c>
      <c r="AV190" s="12">
        <v>149004.68546030115</v>
      </c>
      <c r="AW190" s="12">
        <f>AU190/AT190</f>
        <v>2.2522416664329041</v>
      </c>
      <c r="AX190" s="12">
        <f t="shared" si="4"/>
        <v>1.1713616374796154</v>
      </c>
      <c r="AY190" s="12">
        <f>AV190/AU190</f>
        <v>9.3724176438389085E-3</v>
      </c>
      <c r="AZ190" s="12">
        <f t="shared" si="5"/>
        <v>-6.7373630411662955</v>
      </c>
    </row>
    <row r="191" spans="1:52" s="12" customFormat="1" x14ac:dyDescent="0.25">
      <c r="A191" s="12" t="s">
        <v>49</v>
      </c>
      <c r="B191" s="12" t="s">
        <v>64</v>
      </c>
      <c r="C191" s="12" t="s">
        <v>51</v>
      </c>
      <c r="D191" s="12" t="s">
        <v>2261</v>
      </c>
      <c r="E191" s="12" t="s">
        <v>2262</v>
      </c>
      <c r="F191" s="12" t="s">
        <v>54</v>
      </c>
      <c r="G191" s="12">
        <v>0</v>
      </c>
      <c r="H191" s="12">
        <v>49</v>
      </c>
      <c r="I191" s="12">
        <v>19</v>
      </c>
      <c r="J191" s="12">
        <v>240</v>
      </c>
      <c r="K191" s="12">
        <v>19</v>
      </c>
      <c r="L191" s="12">
        <v>463</v>
      </c>
      <c r="M191" s="12">
        <v>50.9</v>
      </c>
      <c r="N191" s="12">
        <v>5.54</v>
      </c>
      <c r="O191" s="12">
        <v>209.53</v>
      </c>
      <c r="P191" s="12" t="s">
        <v>804</v>
      </c>
      <c r="Q191" s="12" t="s">
        <v>2146</v>
      </c>
      <c r="R191" s="12" t="s">
        <v>1666</v>
      </c>
      <c r="S191" s="12" t="s">
        <v>2263</v>
      </c>
      <c r="T191" s="12" t="s">
        <v>2264</v>
      </c>
      <c r="U191" s="12" t="s">
        <v>2265</v>
      </c>
      <c r="V191" s="12" t="s">
        <v>2266</v>
      </c>
      <c r="W191" s="12" t="s">
        <v>157</v>
      </c>
      <c r="X191" s="12" t="s">
        <v>2150</v>
      </c>
      <c r="Y191" s="12" t="s">
        <v>2267</v>
      </c>
      <c r="Z191" s="12" t="s">
        <v>2268</v>
      </c>
      <c r="AA191" s="12">
        <v>14</v>
      </c>
      <c r="AB191" s="12">
        <v>100.66</v>
      </c>
      <c r="AC191" s="12">
        <v>0</v>
      </c>
      <c r="AD191" s="12" t="s">
        <v>54</v>
      </c>
      <c r="AE191" s="12">
        <v>63499916.541717499</v>
      </c>
      <c r="AF191" s="12">
        <v>106060291.134453</v>
      </c>
      <c r="AG191" s="12">
        <v>75238682.211204693</v>
      </c>
      <c r="AH191" s="12">
        <v>81599629.962458387</v>
      </c>
      <c r="AI191" s="12">
        <v>17947936.066841159</v>
      </c>
      <c r="AJ191" s="12">
        <v>206757272.22083801</v>
      </c>
      <c r="AK191" s="12">
        <v>302149691.37210202</v>
      </c>
      <c r="AL191" s="12">
        <v>326935247.91312701</v>
      </c>
      <c r="AM191" s="12">
        <v>278614070.50202233</v>
      </c>
      <c r="AN191" s="12">
        <v>51808175.33735507</v>
      </c>
      <c r="AO191" s="12">
        <v>2645211.1001379299</v>
      </c>
      <c r="AP191" s="12">
        <v>2869372.65087217</v>
      </c>
      <c r="AQ191" s="12">
        <v>133969.345088898</v>
      </c>
      <c r="AR191" s="12">
        <v>1882851.0320329992</v>
      </c>
      <c r="AS191" s="12">
        <v>1240027.5444261257</v>
      </c>
      <c r="AT191" s="12">
        <v>34928134.983929031</v>
      </c>
      <c r="AU191" s="12">
        <v>77774288.984267056</v>
      </c>
      <c r="AV191" s="12">
        <v>110158.17410760011</v>
      </c>
      <c r="AW191" s="12">
        <f>AU191/AT191</f>
        <v>2.2266945836086638</v>
      </c>
      <c r="AX191" s="12">
        <f t="shared" si="4"/>
        <v>1.1549036897242639</v>
      </c>
      <c r="AY191" s="12">
        <f>AV191/AU191</f>
        <v>1.4163829145372705E-3</v>
      </c>
      <c r="AZ191" s="12">
        <f t="shared" si="5"/>
        <v>-9.4635729385747993</v>
      </c>
    </row>
    <row r="192" spans="1:52" s="12" customFormat="1" x14ac:dyDescent="0.25">
      <c r="A192" s="12" t="s">
        <v>49</v>
      </c>
      <c r="B192" s="12" t="s">
        <v>64</v>
      </c>
      <c r="C192" s="12" t="s">
        <v>51</v>
      </c>
      <c r="D192" s="12" t="s">
        <v>2269</v>
      </c>
      <c r="E192" s="12" t="s">
        <v>2270</v>
      </c>
      <c r="F192" s="12" t="s">
        <v>54</v>
      </c>
      <c r="G192" s="12">
        <v>0</v>
      </c>
      <c r="H192" s="12">
        <v>14</v>
      </c>
      <c r="I192" s="12">
        <v>36</v>
      </c>
      <c r="J192" s="12">
        <v>223</v>
      </c>
      <c r="K192" s="12">
        <v>27</v>
      </c>
      <c r="L192" s="12">
        <v>2725</v>
      </c>
      <c r="M192" s="12">
        <v>290.8</v>
      </c>
      <c r="N192" s="12">
        <v>5.97</v>
      </c>
      <c r="O192" s="12">
        <v>235.78</v>
      </c>
      <c r="P192" s="12" t="s">
        <v>623</v>
      </c>
      <c r="Q192" s="12" t="s">
        <v>139</v>
      </c>
      <c r="R192" s="12" t="s">
        <v>82</v>
      </c>
      <c r="S192" s="12" t="s">
        <v>1468</v>
      </c>
      <c r="T192" s="12" t="s">
        <v>2271</v>
      </c>
      <c r="U192" s="12" t="s">
        <v>2272</v>
      </c>
      <c r="V192" s="12" t="s">
        <v>2273</v>
      </c>
      <c r="W192" s="12" t="s">
        <v>62</v>
      </c>
      <c r="X192" s="12" t="s">
        <v>54</v>
      </c>
      <c r="Y192" s="12" t="s">
        <v>2274</v>
      </c>
      <c r="Z192" s="12" t="s">
        <v>2275</v>
      </c>
      <c r="AA192" s="12">
        <v>7</v>
      </c>
      <c r="AB192" s="12">
        <v>50.33</v>
      </c>
      <c r="AC192" s="12">
        <v>0</v>
      </c>
      <c r="AD192" s="12" t="s">
        <v>54</v>
      </c>
      <c r="AE192" s="12">
        <v>140665404.70233101</v>
      </c>
      <c r="AF192" s="12">
        <v>258900450.29601899</v>
      </c>
      <c r="AG192" s="12">
        <v>174389734.33432001</v>
      </c>
      <c r="AH192" s="12">
        <v>191318529.77755666</v>
      </c>
      <c r="AI192" s="12">
        <v>49731409.176392049</v>
      </c>
      <c r="AJ192" s="12">
        <v>226989940.55561</v>
      </c>
      <c r="AK192" s="12">
        <v>352843414.44177699</v>
      </c>
      <c r="AL192" s="12">
        <v>352531234.58640701</v>
      </c>
      <c r="AM192" s="12">
        <v>310788196.52793127</v>
      </c>
      <c r="AN192" s="12">
        <v>59254452.108780049</v>
      </c>
      <c r="AO192" s="12">
        <v>3887422.79479763</v>
      </c>
      <c r="AP192" s="12">
        <v>2697795.4096063199</v>
      </c>
      <c r="AQ192" s="12">
        <v>3378788.7541945302</v>
      </c>
      <c r="AR192" s="12">
        <v>3321335.65286616</v>
      </c>
      <c r="AS192" s="12">
        <v>487359.53397771693</v>
      </c>
      <c r="AT192" s="12">
        <v>264733027.06564403</v>
      </c>
      <c r="AU192" s="12">
        <v>574340772.45073473</v>
      </c>
      <c r="AV192" s="12">
        <v>2316019.3816794665</v>
      </c>
      <c r="AW192" s="12">
        <f>AU192/AT192</f>
        <v>2.1695093310300093</v>
      </c>
      <c r="AX192" s="12">
        <f t="shared" si="4"/>
        <v>1.117368791179671</v>
      </c>
      <c r="AY192" s="12">
        <f>AV192/AU192</f>
        <v>4.0324829661612226E-3</v>
      </c>
      <c r="AZ192" s="12">
        <f t="shared" si="5"/>
        <v>-7.9541158454378058</v>
      </c>
    </row>
    <row r="193" spans="1:52" s="12" customFormat="1" x14ac:dyDescent="0.25">
      <c r="A193" s="12" t="s">
        <v>49</v>
      </c>
      <c r="B193" s="12" t="s">
        <v>64</v>
      </c>
      <c r="C193" s="12" t="s">
        <v>51</v>
      </c>
      <c r="D193" s="12" t="s">
        <v>2276</v>
      </c>
      <c r="E193" s="12" t="s">
        <v>2277</v>
      </c>
      <c r="F193" s="12" t="s">
        <v>54</v>
      </c>
      <c r="G193" s="12">
        <v>0</v>
      </c>
      <c r="H193" s="12">
        <v>52</v>
      </c>
      <c r="I193" s="12">
        <v>7</v>
      </c>
      <c r="J193" s="12">
        <v>76</v>
      </c>
      <c r="K193" s="12">
        <v>7</v>
      </c>
      <c r="L193" s="12">
        <v>130</v>
      </c>
      <c r="M193" s="12">
        <v>14.8</v>
      </c>
      <c r="N193" s="12">
        <v>10.130000000000001</v>
      </c>
      <c r="O193" s="12">
        <v>20.57</v>
      </c>
      <c r="P193" s="12" t="s">
        <v>1517</v>
      </c>
      <c r="Q193" s="12" t="s">
        <v>2278</v>
      </c>
      <c r="R193" s="12" t="s">
        <v>1399</v>
      </c>
      <c r="S193" s="12" t="s">
        <v>2279</v>
      </c>
      <c r="T193" s="12" t="s">
        <v>2280</v>
      </c>
      <c r="U193" s="12" t="s">
        <v>2281</v>
      </c>
      <c r="V193" s="12" t="s">
        <v>2282</v>
      </c>
      <c r="W193" s="12" t="s">
        <v>187</v>
      </c>
      <c r="X193" s="12" t="s">
        <v>1609</v>
      </c>
      <c r="Y193" s="12" t="s">
        <v>101</v>
      </c>
      <c r="Z193" s="12" t="s">
        <v>1725</v>
      </c>
      <c r="AA193" s="12">
        <v>38</v>
      </c>
      <c r="AB193" s="12">
        <v>18.39</v>
      </c>
      <c r="AC193" s="12">
        <v>0</v>
      </c>
      <c r="AD193" s="12" t="s">
        <v>54</v>
      </c>
      <c r="AE193" s="12">
        <v>150474576.70239899</v>
      </c>
      <c r="AF193" s="12">
        <v>194498059.05099499</v>
      </c>
      <c r="AG193" s="12">
        <v>181929712.81266499</v>
      </c>
      <c r="AH193" s="12">
        <v>175634116.18868634</v>
      </c>
      <c r="AI193" s="12">
        <v>18515626.772417005</v>
      </c>
      <c r="AJ193" s="12">
        <v>237685267.99264601</v>
      </c>
      <c r="AK193" s="12">
        <v>366598000.48518199</v>
      </c>
      <c r="AL193" s="12">
        <v>366448759.673235</v>
      </c>
      <c r="AM193" s="12">
        <v>323577342.71702099</v>
      </c>
      <c r="AN193" s="12">
        <v>60734899.047956511</v>
      </c>
      <c r="AO193" s="12">
        <v>1336327.2181758101</v>
      </c>
      <c r="AP193" s="12">
        <v>1152485.8025529401</v>
      </c>
      <c r="AQ193" s="12">
        <v>1286088.54889658</v>
      </c>
      <c r="AR193" s="12">
        <v>1258300.5232084433</v>
      </c>
      <c r="AS193" s="12">
        <v>77582.417695801036</v>
      </c>
      <c r="AT193" s="12">
        <v>1178691.3510582137</v>
      </c>
      <c r="AU193" s="12">
        <v>2539552.3388406266</v>
      </c>
      <c r="AV193" s="12">
        <v>38671.930718372729</v>
      </c>
      <c r="AW193" s="12">
        <f>AU193/AT193</f>
        <v>2.1545524505296911</v>
      </c>
      <c r="AX193" s="12">
        <f t="shared" si="4"/>
        <v>1.1073882199140703</v>
      </c>
      <c r="AY193" s="12">
        <f>AV193/AU193</f>
        <v>1.5227853400346731E-2</v>
      </c>
      <c r="AZ193" s="12">
        <f t="shared" si="5"/>
        <v>-6.0371436036252444</v>
      </c>
    </row>
    <row r="194" spans="1:52" s="12" customFormat="1" x14ac:dyDescent="0.25">
      <c r="A194" s="12" t="s">
        <v>49</v>
      </c>
      <c r="B194" s="12" t="s">
        <v>64</v>
      </c>
      <c r="C194" s="12" t="s">
        <v>51</v>
      </c>
      <c r="D194" s="12" t="s">
        <v>2283</v>
      </c>
      <c r="E194" s="12" t="s">
        <v>2284</v>
      </c>
      <c r="F194" s="12" t="s">
        <v>54</v>
      </c>
      <c r="G194" s="12">
        <v>0</v>
      </c>
      <c r="H194" s="12">
        <v>40</v>
      </c>
      <c r="I194" s="12">
        <v>6</v>
      </c>
      <c r="J194" s="12">
        <v>69</v>
      </c>
      <c r="K194" s="12">
        <v>6</v>
      </c>
      <c r="L194" s="12">
        <v>115</v>
      </c>
      <c r="M194" s="12">
        <v>11.7</v>
      </c>
      <c r="N194" s="12">
        <v>4.54</v>
      </c>
      <c r="O194" s="12">
        <v>55.48</v>
      </c>
      <c r="P194" s="12" t="s">
        <v>1280</v>
      </c>
      <c r="Q194" s="12" t="s">
        <v>1803</v>
      </c>
      <c r="R194" s="12" t="s">
        <v>94</v>
      </c>
      <c r="S194" s="12" t="s">
        <v>2285</v>
      </c>
      <c r="T194" s="12" t="s">
        <v>2286</v>
      </c>
      <c r="U194" s="12" t="s">
        <v>2287</v>
      </c>
      <c r="V194" s="12" t="s">
        <v>2288</v>
      </c>
      <c r="W194" s="12" t="s">
        <v>217</v>
      </c>
      <c r="X194" s="12" t="s">
        <v>1609</v>
      </c>
      <c r="Y194" s="12" t="s">
        <v>101</v>
      </c>
      <c r="Z194" s="12" t="s">
        <v>1716</v>
      </c>
      <c r="AA194" s="12">
        <v>34</v>
      </c>
      <c r="AB194" s="12">
        <v>38.6</v>
      </c>
      <c r="AC194" s="12">
        <v>0</v>
      </c>
      <c r="AD194" s="12" t="s">
        <v>54</v>
      </c>
      <c r="AE194" s="12">
        <v>90146165.018341795</v>
      </c>
      <c r="AF194" s="12">
        <v>157602409.84684601</v>
      </c>
      <c r="AG194" s="12">
        <v>122602601.120867</v>
      </c>
      <c r="AH194" s="12">
        <v>123450391.99535161</v>
      </c>
      <c r="AI194" s="12">
        <v>27545420.715803377</v>
      </c>
      <c r="AJ194" s="12">
        <v>192263747.654425</v>
      </c>
      <c r="AK194" s="12">
        <v>333925074.65086597</v>
      </c>
      <c r="AL194" s="12">
        <v>342003454.478773</v>
      </c>
      <c r="AM194" s="12">
        <v>289397425.594688</v>
      </c>
      <c r="AN194" s="12">
        <v>68763016.211783662</v>
      </c>
      <c r="AO194" s="12">
        <v>261504.15688422299</v>
      </c>
      <c r="AP194" s="12">
        <v>206171.755922171</v>
      </c>
      <c r="AQ194" s="12">
        <v>138109.754319625</v>
      </c>
      <c r="AR194" s="12">
        <v>201928.555708673</v>
      </c>
      <c r="AS194" s="12">
        <v>50464.827402243776</v>
      </c>
      <c r="AT194" s="12">
        <v>832712.705914255</v>
      </c>
      <c r="AU194" s="12">
        <v>1789900.2153771834</v>
      </c>
      <c r="AV194" s="12">
        <v>64205.360953486605</v>
      </c>
      <c r="AW194" s="12">
        <f>AU194/AT194</f>
        <v>2.1494810907346604</v>
      </c>
      <c r="AX194" s="12">
        <f t="shared" ref="AX194:AX257" si="6">LOG(AW194,2)</f>
        <v>1.1039884188007094</v>
      </c>
      <c r="AY194" s="12">
        <f>AV194/AU194</f>
        <v>3.5870916379523811E-2</v>
      </c>
      <c r="AZ194" s="12">
        <f t="shared" ref="AZ194:AZ257" si="7">LOG(AY194,2)</f>
        <v>-4.8010415880726125</v>
      </c>
    </row>
    <row r="195" spans="1:52" s="12" customFormat="1" x14ac:dyDescent="0.25">
      <c r="A195" s="12" t="s">
        <v>49</v>
      </c>
      <c r="B195" s="12" t="s">
        <v>64</v>
      </c>
      <c r="C195" s="12" t="s">
        <v>51</v>
      </c>
      <c r="D195" s="12" t="s">
        <v>2289</v>
      </c>
      <c r="E195" s="12" t="s">
        <v>2290</v>
      </c>
      <c r="F195" s="12" t="s">
        <v>54</v>
      </c>
      <c r="G195" s="12">
        <v>0</v>
      </c>
      <c r="H195" s="12">
        <v>31</v>
      </c>
      <c r="I195" s="12">
        <v>9</v>
      </c>
      <c r="J195" s="12">
        <v>103</v>
      </c>
      <c r="K195" s="12">
        <v>9</v>
      </c>
      <c r="L195" s="12">
        <v>204</v>
      </c>
      <c r="M195" s="12">
        <v>22.9</v>
      </c>
      <c r="N195" s="12">
        <v>9.7200000000000006</v>
      </c>
      <c r="O195" s="12">
        <v>57.5</v>
      </c>
      <c r="P195" s="12" t="s">
        <v>965</v>
      </c>
      <c r="Q195" s="12" t="s">
        <v>1803</v>
      </c>
      <c r="R195" s="12" t="s">
        <v>1399</v>
      </c>
      <c r="S195" s="12" t="s">
        <v>2291</v>
      </c>
      <c r="T195" s="12" t="s">
        <v>2292</v>
      </c>
      <c r="U195" s="12" t="s">
        <v>2293</v>
      </c>
      <c r="V195" s="12" t="s">
        <v>2294</v>
      </c>
      <c r="W195" s="12" t="s">
        <v>99</v>
      </c>
      <c r="X195" s="12" t="s">
        <v>1609</v>
      </c>
      <c r="Y195" s="12" t="s">
        <v>101</v>
      </c>
      <c r="Z195" s="12" t="s">
        <v>1725</v>
      </c>
      <c r="AA195" s="12">
        <v>38</v>
      </c>
      <c r="AB195" s="12">
        <v>26.76</v>
      </c>
      <c r="AC195" s="12">
        <v>0</v>
      </c>
      <c r="AD195" s="12" t="s">
        <v>54</v>
      </c>
      <c r="AE195" s="12">
        <v>109670232.61276799</v>
      </c>
      <c r="AF195" s="12">
        <v>114233605.045715</v>
      </c>
      <c r="AG195" s="12">
        <v>132972604.01246101</v>
      </c>
      <c r="AH195" s="12">
        <v>118958813.89031465</v>
      </c>
      <c r="AI195" s="12">
        <v>10082851.024755511</v>
      </c>
      <c r="AJ195" s="12">
        <v>235633853.11791801</v>
      </c>
      <c r="AK195" s="12">
        <v>343249179.92750901</v>
      </c>
      <c r="AL195" s="12">
        <v>332270411.81437802</v>
      </c>
      <c r="AM195" s="12">
        <v>303717814.95326835</v>
      </c>
      <c r="AN195" s="12">
        <v>48350820.273762532</v>
      </c>
      <c r="AO195" s="12">
        <v>346000.842813125</v>
      </c>
      <c r="AP195" s="12">
        <v>293820.40765594202</v>
      </c>
      <c r="AQ195" s="12">
        <v>489717.82118049398</v>
      </c>
      <c r="AR195" s="12">
        <v>376513.02388318698</v>
      </c>
      <c r="AS195" s="12">
        <v>82833.946550278371</v>
      </c>
      <c r="AT195" s="12">
        <v>72375920.219452873</v>
      </c>
      <c r="AU195" s="12">
        <v>154351079.76412299</v>
      </c>
      <c r="AV195" s="12">
        <v>542952.86379354994</v>
      </c>
      <c r="AW195" s="12">
        <f>AU195/AT195</f>
        <v>2.1326302905180499</v>
      </c>
      <c r="AX195" s="12">
        <f t="shared" si="6"/>
        <v>1.0926338839783896</v>
      </c>
      <c r="AY195" s="12">
        <f>AV195/AU195</f>
        <v>3.5176486269048613E-3</v>
      </c>
      <c r="AZ195" s="12">
        <f t="shared" si="7"/>
        <v>-8.1511729034835376</v>
      </c>
    </row>
    <row r="196" spans="1:52" s="12" customFormat="1" x14ac:dyDescent="0.25">
      <c r="A196" s="12" t="s">
        <v>49</v>
      </c>
      <c r="B196" s="12" t="s">
        <v>64</v>
      </c>
      <c r="C196" s="12" t="s">
        <v>51</v>
      </c>
      <c r="D196" s="12" t="s">
        <v>2295</v>
      </c>
      <c r="E196" s="12" t="s">
        <v>2296</v>
      </c>
      <c r="F196" s="12" t="s">
        <v>54</v>
      </c>
      <c r="G196" s="12">
        <v>0</v>
      </c>
      <c r="H196" s="12">
        <v>44</v>
      </c>
      <c r="I196" s="12">
        <v>30</v>
      </c>
      <c r="J196" s="12">
        <v>179</v>
      </c>
      <c r="K196" s="12">
        <v>30</v>
      </c>
      <c r="L196" s="12">
        <v>806</v>
      </c>
      <c r="M196" s="12">
        <v>89.3</v>
      </c>
      <c r="N196" s="12">
        <v>5.26</v>
      </c>
      <c r="O196" s="12">
        <v>93.21</v>
      </c>
      <c r="P196" s="12" t="s">
        <v>1570</v>
      </c>
      <c r="Q196" s="12" t="s">
        <v>2297</v>
      </c>
      <c r="R196" s="12" t="s">
        <v>2298</v>
      </c>
      <c r="S196" s="12" t="s">
        <v>2299</v>
      </c>
      <c r="T196" s="12" t="s">
        <v>2300</v>
      </c>
      <c r="U196" s="12" t="s">
        <v>2301</v>
      </c>
      <c r="V196" s="12" t="s">
        <v>2302</v>
      </c>
      <c r="W196" s="12" t="s">
        <v>157</v>
      </c>
      <c r="X196" s="12" t="s">
        <v>54</v>
      </c>
      <c r="Y196" s="12" t="s">
        <v>2303</v>
      </c>
      <c r="Z196" s="12" t="s">
        <v>2304</v>
      </c>
      <c r="AA196" s="12">
        <v>35</v>
      </c>
      <c r="AB196" s="12">
        <v>101.52</v>
      </c>
      <c r="AC196" s="12">
        <v>0</v>
      </c>
      <c r="AD196" s="12" t="s">
        <v>1055</v>
      </c>
      <c r="AE196" s="12">
        <v>104429294.061875</v>
      </c>
      <c r="AF196" s="12">
        <v>160249234.43851101</v>
      </c>
      <c r="AG196" s="12">
        <v>113343115.83613101</v>
      </c>
      <c r="AH196" s="12">
        <v>126007214.77883899</v>
      </c>
      <c r="AI196" s="12">
        <v>24484702.536288951</v>
      </c>
      <c r="AJ196" s="12">
        <v>156957765.95991701</v>
      </c>
      <c r="AK196" s="12">
        <v>239793311.24814099</v>
      </c>
      <c r="AL196" s="12">
        <v>255327186.00088701</v>
      </c>
      <c r="AM196" s="12">
        <v>217359421.06964836</v>
      </c>
      <c r="AN196" s="12">
        <v>43178661.946264647</v>
      </c>
      <c r="AO196" s="12">
        <v>1875469.26925106</v>
      </c>
      <c r="AP196" s="12">
        <v>976719.97157316899</v>
      </c>
      <c r="AQ196" s="12">
        <v>1187798.6507067799</v>
      </c>
      <c r="AR196" s="12">
        <v>1346662.6305103365</v>
      </c>
      <c r="AS196" s="12">
        <v>383723.7705072001</v>
      </c>
      <c r="AT196" s="12">
        <v>1886909.539974435</v>
      </c>
      <c r="AU196" s="12">
        <v>4019327.5207709535</v>
      </c>
      <c r="AV196" s="12">
        <v>2345279.233398553</v>
      </c>
      <c r="AW196" s="12">
        <f>AU196/AT196</f>
        <v>2.1301113994184426</v>
      </c>
      <c r="AX196" s="12">
        <f t="shared" si="6"/>
        <v>1.0909288817121316</v>
      </c>
      <c r="AY196" s="12">
        <f>AV196/AU196</f>
        <v>0.58350040430362871</v>
      </c>
      <c r="AZ196" s="12">
        <f t="shared" si="7"/>
        <v>-0.77719443932039789</v>
      </c>
    </row>
    <row r="197" spans="1:52" s="12" customFormat="1" x14ac:dyDescent="0.25">
      <c r="A197" s="12" t="s">
        <v>49</v>
      </c>
      <c r="B197" s="12" t="s">
        <v>64</v>
      </c>
      <c r="C197" s="12" t="s">
        <v>51</v>
      </c>
      <c r="D197" s="12" t="s">
        <v>2305</v>
      </c>
      <c r="E197" s="12" t="s">
        <v>2306</v>
      </c>
      <c r="F197" s="12" t="s">
        <v>54</v>
      </c>
      <c r="G197" s="12">
        <v>0</v>
      </c>
      <c r="H197" s="12">
        <v>14</v>
      </c>
      <c r="I197" s="12">
        <v>10</v>
      </c>
      <c r="J197" s="12">
        <v>143</v>
      </c>
      <c r="K197" s="12">
        <v>10</v>
      </c>
      <c r="L197" s="12">
        <v>489</v>
      </c>
      <c r="M197" s="12">
        <v>54.2</v>
      </c>
      <c r="N197" s="12">
        <v>5.88</v>
      </c>
      <c r="O197" s="12">
        <v>73.27</v>
      </c>
      <c r="P197" s="12" t="s">
        <v>2307</v>
      </c>
      <c r="Q197" s="12" t="s">
        <v>139</v>
      </c>
      <c r="R197" s="12" t="s">
        <v>82</v>
      </c>
      <c r="S197" s="12" t="s">
        <v>2308</v>
      </c>
      <c r="T197" s="12" t="s">
        <v>2309</v>
      </c>
      <c r="U197" s="12" t="s">
        <v>2310</v>
      </c>
      <c r="V197" s="12" t="s">
        <v>2311</v>
      </c>
      <c r="W197" s="12" t="s">
        <v>217</v>
      </c>
      <c r="X197" s="12" t="s">
        <v>54</v>
      </c>
      <c r="Y197" s="12" t="s">
        <v>54</v>
      </c>
      <c r="Z197" s="12" t="s">
        <v>54</v>
      </c>
      <c r="AA197" s="12">
        <v>0</v>
      </c>
      <c r="AB197" s="12">
        <v>27.02</v>
      </c>
      <c r="AC197" s="12">
        <v>0</v>
      </c>
      <c r="AD197" s="12" t="s">
        <v>54</v>
      </c>
      <c r="AE197" s="12">
        <v>215939269.51168099</v>
      </c>
      <c r="AF197" s="12">
        <v>201329957.396415</v>
      </c>
      <c r="AG197" s="12">
        <v>213595011.53976199</v>
      </c>
      <c r="AH197" s="12">
        <v>210288079.48261932</v>
      </c>
      <c r="AI197" s="12">
        <v>6406239.1381752631</v>
      </c>
      <c r="AJ197" s="12">
        <v>435416437.234469</v>
      </c>
      <c r="AK197" s="12">
        <v>612962331.01799297</v>
      </c>
      <c r="AL197" s="12">
        <v>621243071.07174802</v>
      </c>
      <c r="AM197" s="12">
        <v>556540613.10807002</v>
      </c>
      <c r="AN197" s="12">
        <v>85714417.883861169</v>
      </c>
      <c r="AO197" s="12">
        <v>1766284.81646729</v>
      </c>
      <c r="AP197" s="12">
        <v>1431756.1393959201</v>
      </c>
      <c r="AQ197" s="12">
        <v>1256817.7469589401</v>
      </c>
      <c r="AR197" s="12">
        <v>1484952.900940717</v>
      </c>
      <c r="AS197" s="12">
        <v>211363.18712506324</v>
      </c>
      <c r="AT197" s="12">
        <v>18535689.567619734</v>
      </c>
      <c r="AU197" s="12">
        <v>39479530.111686297</v>
      </c>
      <c r="AV197" s="12">
        <v>3415233.7701268531</v>
      </c>
      <c r="AW197" s="12">
        <f>AU197/AT197</f>
        <v>2.1299196864331211</v>
      </c>
      <c r="AX197" s="12">
        <f t="shared" si="6"/>
        <v>1.0907990313106626</v>
      </c>
      <c r="AY197" s="12">
        <f>AV197/AU197</f>
        <v>8.650644423743821E-2</v>
      </c>
      <c r="AZ197" s="12">
        <f t="shared" si="7"/>
        <v>-3.5310485804577736</v>
      </c>
    </row>
    <row r="198" spans="1:52" s="12" customFormat="1" x14ac:dyDescent="0.25">
      <c r="A198" s="12" t="s">
        <v>49</v>
      </c>
      <c r="B198" s="12" t="s">
        <v>64</v>
      </c>
      <c r="C198" s="12" t="s">
        <v>51</v>
      </c>
      <c r="D198" s="12" t="s">
        <v>2312</v>
      </c>
      <c r="E198" s="12" t="s">
        <v>2313</v>
      </c>
      <c r="F198" s="12" t="s">
        <v>54</v>
      </c>
      <c r="G198" s="12">
        <v>0</v>
      </c>
      <c r="H198" s="12">
        <v>43</v>
      </c>
      <c r="I198" s="12">
        <v>12</v>
      </c>
      <c r="J198" s="12">
        <v>92</v>
      </c>
      <c r="K198" s="12">
        <v>11</v>
      </c>
      <c r="L198" s="12">
        <v>415</v>
      </c>
      <c r="M198" s="12">
        <v>45.6</v>
      </c>
      <c r="N198" s="12">
        <v>5.58</v>
      </c>
      <c r="O198" s="12">
        <v>117.85</v>
      </c>
      <c r="P198" s="12" t="s">
        <v>804</v>
      </c>
      <c r="Q198" s="12" t="s">
        <v>2314</v>
      </c>
      <c r="R198" s="12" t="s">
        <v>69</v>
      </c>
      <c r="S198" s="12" t="s">
        <v>2315</v>
      </c>
      <c r="T198" s="12" t="s">
        <v>2316</v>
      </c>
      <c r="U198" s="12" t="s">
        <v>2317</v>
      </c>
      <c r="V198" s="12" t="s">
        <v>2318</v>
      </c>
      <c r="W198" s="12" t="s">
        <v>144</v>
      </c>
      <c r="X198" s="12" t="s">
        <v>2319</v>
      </c>
      <c r="Y198" s="12" t="s">
        <v>54</v>
      </c>
      <c r="Z198" s="12" t="s">
        <v>2320</v>
      </c>
      <c r="AA198" s="12">
        <v>15</v>
      </c>
      <c r="AB198" s="12">
        <v>51.66</v>
      </c>
      <c r="AC198" s="12">
        <v>0</v>
      </c>
      <c r="AD198" s="12" t="s">
        <v>54</v>
      </c>
      <c r="AE198" s="12">
        <v>60318004.532054603</v>
      </c>
      <c r="AF198" s="12">
        <v>110216203.103787</v>
      </c>
      <c r="AG198" s="12">
        <v>77663459.090062201</v>
      </c>
      <c r="AH198" s="12">
        <v>82732555.575301275</v>
      </c>
      <c r="AI198" s="12">
        <v>20683799.772744961</v>
      </c>
      <c r="AJ198" s="12">
        <v>209243665.341515</v>
      </c>
      <c r="AK198" s="12">
        <v>338479709.958978</v>
      </c>
      <c r="AL198" s="12">
        <v>346467018.69345802</v>
      </c>
      <c r="AM198" s="12">
        <v>298063464.66465038</v>
      </c>
      <c r="AN198" s="12">
        <v>62889675.03523659</v>
      </c>
      <c r="AO198" s="12">
        <v>501664.06616116199</v>
      </c>
      <c r="AP198" s="12">
        <v>429184.69094536401</v>
      </c>
      <c r="AQ198" s="12">
        <v>630080.73499691405</v>
      </c>
      <c r="AR198" s="12">
        <v>520309.83070114674</v>
      </c>
      <c r="AS198" s="12">
        <v>83068.45984026634</v>
      </c>
      <c r="AT198" s="12">
        <v>1317237.0930959834</v>
      </c>
      <c r="AU198" s="12">
        <v>2799854.65301691</v>
      </c>
      <c r="AV198" s="12">
        <v>1</v>
      </c>
      <c r="AW198" s="12">
        <f>AU198/AT198</f>
        <v>2.1255510247105471</v>
      </c>
      <c r="AX198" s="12">
        <f t="shared" si="6"/>
        <v>1.0878368918697277</v>
      </c>
      <c r="AY198" s="12">
        <f>AV198/AU198</f>
        <v>3.5716139726127434E-7</v>
      </c>
      <c r="AZ198" s="12">
        <f t="shared" si="7"/>
        <v>-21.416920504774986</v>
      </c>
    </row>
    <row r="199" spans="1:52" s="12" customFormat="1" x14ac:dyDescent="0.25">
      <c r="A199" s="12" t="s">
        <v>49</v>
      </c>
      <c r="B199" s="12" t="s">
        <v>64</v>
      </c>
      <c r="C199" s="12" t="s">
        <v>51</v>
      </c>
      <c r="D199" s="12" t="s">
        <v>2321</v>
      </c>
      <c r="E199" s="12" t="s">
        <v>2322</v>
      </c>
      <c r="F199" s="12" t="s">
        <v>54</v>
      </c>
      <c r="G199" s="12">
        <v>0</v>
      </c>
      <c r="H199" s="12">
        <v>56</v>
      </c>
      <c r="I199" s="12">
        <v>35</v>
      </c>
      <c r="J199" s="12">
        <v>994</v>
      </c>
      <c r="K199" s="12">
        <v>27</v>
      </c>
      <c r="L199" s="12">
        <v>584</v>
      </c>
      <c r="M199" s="12">
        <v>58.8</v>
      </c>
      <c r="N199" s="12">
        <v>5.21</v>
      </c>
      <c r="O199" s="12">
        <v>905.16</v>
      </c>
      <c r="P199" s="12" t="s">
        <v>2323</v>
      </c>
      <c r="Q199" s="12" t="s">
        <v>172</v>
      </c>
      <c r="R199" s="12" t="s">
        <v>1082</v>
      </c>
      <c r="S199" s="12" t="s">
        <v>2324</v>
      </c>
      <c r="T199" s="12" t="s">
        <v>2325</v>
      </c>
      <c r="U199" s="12" t="s">
        <v>2326</v>
      </c>
      <c r="V199" s="12" t="s">
        <v>2327</v>
      </c>
      <c r="W199" s="12" t="s">
        <v>74</v>
      </c>
      <c r="X199" s="12" t="s">
        <v>54</v>
      </c>
      <c r="Y199" s="12" t="s">
        <v>2328</v>
      </c>
      <c r="Z199" s="12" t="s">
        <v>1087</v>
      </c>
      <c r="AA199" s="12">
        <v>4</v>
      </c>
      <c r="AB199" s="12">
        <v>250.59</v>
      </c>
      <c r="AC199" s="12">
        <v>0</v>
      </c>
      <c r="AD199" s="12" t="s">
        <v>54</v>
      </c>
      <c r="AE199" s="12">
        <v>177819840.84078899</v>
      </c>
      <c r="AF199" s="12">
        <v>221893155.01933801</v>
      </c>
      <c r="AG199" s="12">
        <v>193763621.391372</v>
      </c>
      <c r="AH199" s="12">
        <v>197825539.08383298</v>
      </c>
      <c r="AI199" s="12">
        <v>18220659.285099398</v>
      </c>
      <c r="AJ199" s="12">
        <v>155249933.54621699</v>
      </c>
      <c r="AK199" s="12">
        <v>316844862.186423</v>
      </c>
      <c r="AL199" s="12">
        <v>292442605.02511197</v>
      </c>
      <c r="AM199" s="12">
        <v>254845800.25258398</v>
      </c>
      <c r="AN199" s="12">
        <v>71126038.539042339</v>
      </c>
      <c r="AO199" s="12">
        <v>82016684.798056602</v>
      </c>
      <c r="AP199" s="12">
        <v>63462670.490105003</v>
      </c>
      <c r="AQ199" s="12">
        <v>78583048.459494606</v>
      </c>
      <c r="AR199" s="12">
        <v>74687467.915885404</v>
      </c>
      <c r="AS199" s="12">
        <v>8059963.7122312989</v>
      </c>
      <c r="AT199" s="12">
        <v>2474793.7670085072</v>
      </c>
      <c r="AU199" s="12">
        <v>5192482.7829302764</v>
      </c>
      <c r="AV199" s="12">
        <v>35254.176033363903</v>
      </c>
      <c r="AW199" s="12">
        <f>AU199/AT199</f>
        <v>2.0981476728086599</v>
      </c>
      <c r="AX199" s="12">
        <f t="shared" si="6"/>
        <v>1.0691162219243184</v>
      </c>
      <c r="AY199" s="12">
        <f>AV199/AU199</f>
        <v>6.7894642133929034E-3</v>
      </c>
      <c r="AZ199" s="12">
        <f t="shared" si="7"/>
        <v>-7.2024865551375497</v>
      </c>
    </row>
    <row r="200" spans="1:52" s="12" customFormat="1" x14ac:dyDescent="0.25">
      <c r="A200" s="12" t="s">
        <v>49</v>
      </c>
      <c r="B200" s="12" t="s">
        <v>64</v>
      </c>
      <c r="C200" s="12" t="s">
        <v>51</v>
      </c>
      <c r="D200" s="12" t="s">
        <v>2329</v>
      </c>
      <c r="E200" s="12" t="s">
        <v>2330</v>
      </c>
      <c r="F200" s="12" t="s">
        <v>54</v>
      </c>
      <c r="G200" s="12">
        <v>0</v>
      </c>
      <c r="H200" s="12">
        <v>15</v>
      </c>
      <c r="I200" s="12">
        <v>3</v>
      </c>
      <c r="J200" s="12">
        <v>96</v>
      </c>
      <c r="K200" s="12">
        <v>3</v>
      </c>
      <c r="L200" s="12">
        <v>125</v>
      </c>
      <c r="M200" s="12">
        <v>13.7</v>
      </c>
      <c r="N200" s="12">
        <v>10.11</v>
      </c>
      <c r="O200" s="12">
        <v>64.5</v>
      </c>
      <c r="P200" s="12" t="s">
        <v>1280</v>
      </c>
      <c r="Q200" s="12" t="s">
        <v>2331</v>
      </c>
      <c r="R200" s="12" t="s">
        <v>1594</v>
      </c>
      <c r="S200" s="12" t="s">
        <v>2332</v>
      </c>
      <c r="T200" s="12" t="s">
        <v>2333</v>
      </c>
      <c r="U200" s="12" t="s">
        <v>2334</v>
      </c>
      <c r="V200" s="12" t="s">
        <v>2335</v>
      </c>
      <c r="W200" s="12" t="s">
        <v>2336</v>
      </c>
      <c r="X200" s="12" t="s">
        <v>1609</v>
      </c>
      <c r="Y200" s="12" t="s">
        <v>101</v>
      </c>
      <c r="Z200" s="12" t="s">
        <v>1725</v>
      </c>
      <c r="AA200" s="12">
        <v>38</v>
      </c>
      <c r="AB200" s="12">
        <v>7.32</v>
      </c>
      <c r="AC200" s="12">
        <v>1.0834236186348901E-3</v>
      </c>
      <c r="AD200" s="12" t="s">
        <v>54</v>
      </c>
      <c r="AE200" s="12">
        <v>30320185.3397475</v>
      </c>
      <c r="AF200" s="12">
        <v>67804181.548788995</v>
      </c>
      <c r="AG200" s="12">
        <v>55034664.8267432</v>
      </c>
      <c r="AH200" s="12">
        <v>51053010.571759902</v>
      </c>
      <c r="AI200" s="12">
        <v>15559620.194690458</v>
      </c>
      <c r="AJ200" s="12">
        <v>152938672.34575701</v>
      </c>
      <c r="AK200" s="12">
        <v>263129638.95197201</v>
      </c>
      <c r="AL200" s="12">
        <v>281476403.58399498</v>
      </c>
      <c r="AM200" s="12">
        <v>232514904.96057466</v>
      </c>
      <c r="AN200" s="12">
        <v>56765209.656334348</v>
      </c>
      <c r="AO200" s="12">
        <v>498749.393589593</v>
      </c>
      <c r="AP200" s="12">
        <v>261107.05375481601</v>
      </c>
      <c r="AQ200" s="12">
        <v>316011.15648945898</v>
      </c>
      <c r="AR200" s="12">
        <v>358622.53461128939</v>
      </c>
      <c r="AS200" s="12">
        <v>101588.27878457266</v>
      </c>
      <c r="AT200" s="12">
        <v>7023719.9137468869</v>
      </c>
      <c r="AU200" s="12">
        <v>14555836.975637034</v>
      </c>
      <c r="AV200" s="12">
        <v>37296.284751145067</v>
      </c>
      <c r="AW200" s="12">
        <f>AU200/AT200</f>
        <v>2.0723828903183086</v>
      </c>
      <c r="AX200" s="12">
        <f t="shared" si="6"/>
        <v>1.0512905777978983</v>
      </c>
      <c r="AY200" s="12">
        <f>AV200/AU200</f>
        <v>2.562290633892786E-3</v>
      </c>
      <c r="AZ200" s="12">
        <f t="shared" si="7"/>
        <v>-8.6083501585941153</v>
      </c>
    </row>
    <row r="201" spans="1:52" s="12" customFormat="1" x14ac:dyDescent="0.25">
      <c r="A201" s="12" t="s">
        <v>49</v>
      </c>
      <c r="B201" s="12" t="s">
        <v>64</v>
      </c>
      <c r="C201" s="12" t="s">
        <v>51</v>
      </c>
      <c r="D201" s="12" t="s">
        <v>2337</v>
      </c>
      <c r="E201" s="12" t="s">
        <v>2338</v>
      </c>
      <c r="F201" s="12" t="s">
        <v>54</v>
      </c>
      <c r="G201" s="12">
        <v>0</v>
      </c>
      <c r="H201" s="12">
        <v>45</v>
      </c>
      <c r="I201" s="12">
        <v>27</v>
      </c>
      <c r="J201" s="12">
        <v>215</v>
      </c>
      <c r="K201" s="12">
        <v>27</v>
      </c>
      <c r="L201" s="12">
        <v>505</v>
      </c>
      <c r="M201" s="12">
        <v>56.7</v>
      </c>
      <c r="N201" s="12">
        <v>6.35</v>
      </c>
      <c r="O201" s="12">
        <v>168.49</v>
      </c>
      <c r="P201" s="12" t="s">
        <v>2339</v>
      </c>
      <c r="Q201" s="12" t="s">
        <v>2340</v>
      </c>
      <c r="R201" s="12" t="s">
        <v>1877</v>
      </c>
      <c r="S201" s="12" t="s">
        <v>2341</v>
      </c>
      <c r="T201" s="12" t="s">
        <v>2342</v>
      </c>
      <c r="U201" s="12" t="s">
        <v>2343</v>
      </c>
      <c r="V201" s="12" t="s">
        <v>2344</v>
      </c>
      <c r="W201" s="12" t="s">
        <v>646</v>
      </c>
      <c r="X201" s="12" t="s">
        <v>54</v>
      </c>
      <c r="Y201" s="12" t="s">
        <v>2345</v>
      </c>
      <c r="Z201" s="12" t="s">
        <v>2346</v>
      </c>
      <c r="AA201" s="12">
        <v>13</v>
      </c>
      <c r="AB201" s="12">
        <v>80.97</v>
      </c>
      <c r="AC201" s="12">
        <v>0</v>
      </c>
      <c r="AD201" s="12" t="s">
        <v>54</v>
      </c>
      <c r="AE201" s="12">
        <v>98049671.879988804</v>
      </c>
      <c r="AF201" s="12">
        <v>166896968.629731</v>
      </c>
      <c r="AG201" s="12">
        <v>132754463.56727099</v>
      </c>
      <c r="AH201" s="12">
        <v>132567034.69233026</v>
      </c>
      <c r="AI201" s="12">
        <v>28107103.664662648</v>
      </c>
      <c r="AJ201" s="12">
        <v>324087316.73498702</v>
      </c>
      <c r="AK201" s="12">
        <v>523105571.34952599</v>
      </c>
      <c r="AL201" s="12">
        <v>555509656.12527204</v>
      </c>
      <c r="AM201" s="12">
        <v>467567514.73659497</v>
      </c>
      <c r="AN201" s="12">
        <v>102314650.60121781</v>
      </c>
      <c r="AO201" s="12">
        <v>3761802.2916337699</v>
      </c>
      <c r="AP201" s="12">
        <v>2952152.5404392299</v>
      </c>
      <c r="AQ201" s="12">
        <v>2438923.65047513</v>
      </c>
      <c r="AR201" s="12">
        <v>3050959.4941827096</v>
      </c>
      <c r="AS201" s="12">
        <v>544563.48597721639</v>
      </c>
      <c r="AT201" s="12">
        <v>1550628.0417230132</v>
      </c>
      <c r="AU201" s="12">
        <v>3159433.9876236399</v>
      </c>
      <c r="AV201" s="12">
        <v>226398.06505873965</v>
      </c>
      <c r="AW201" s="12">
        <f>AU201/AT201</f>
        <v>2.0375189294996678</v>
      </c>
      <c r="AX201" s="12">
        <f t="shared" si="6"/>
        <v>1.0268134627147278</v>
      </c>
      <c r="AY201" s="12">
        <f>AV201/AU201</f>
        <v>7.1657792486123237E-2</v>
      </c>
      <c r="AZ201" s="12">
        <f t="shared" si="7"/>
        <v>-3.8027325896865523</v>
      </c>
    </row>
    <row r="202" spans="1:52" s="12" customFormat="1" x14ac:dyDescent="0.25">
      <c r="A202" s="12" t="s">
        <v>49</v>
      </c>
      <c r="B202" s="12" t="s">
        <v>64</v>
      </c>
      <c r="C202" s="12" t="s">
        <v>51</v>
      </c>
      <c r="D202" s="12" t="s">
        <v>2347</v>
      </c>
      <c r="E202" s="12" t="s">
        <v>2348</v>
      </c>
      <c r="F202" s="12" t="s">
        <v>54</v>
      </c>
      <c r="G202" s="12">
        <v>0</v>
      </c>
      <c r="H202" s="12">
        <v>29</v>
      </c>
      <c r="I202" s="12">
        <v>15</v>
      </c>
      <c r="J202" s="12">
        <v>133</v>
      </c>
      <c r="K202" s="12">
        <v>15</v>
      </c>
      <c r="L202" s="12">
        <v>545</v>
      </c>
      <c r="M202" s="12">
        <v>60.5</v>
      </c>
      <c r="N202" s="12">
        <v>6.49</v>
      </c>
      <c r="O202" s="12">
        <v>76.63</v>
      </c>
      <c r="P202" s="12" t="s">
        <v>965</v>
      </c>
      <c r="Q202" s="12" t="s">
        <v>139</v>
      </c>
      <c r="R202" s="12" t="s">
        <v>1887</v>
      </c>
      <c r="S202" s="12" t="s">
        <v>2055</v>
      </c>
      <c r="T202" s="12" t="s">
        <v>2349</v>
      </c>
      <c r="U202" s="12" t="s">
        <v>2350</v>
      </c>
      <c r="V202" s="12" t="s">
        <v>2351</v>
      </c>
      <c r="W202" s="12" t="s">
        <v>87</v>
      </c>
      <c r="X202" s="12" t="s">
        <v>54</v>
      </c>
      <c r="Y202" s="12" t="s">
        <v>54</v>
      </c>
      <c r="Z202" s="12" t="s">
        <v>2133</v>
      </c>
      <c r="AA202" s="12">
        <v>13</v>
      </c>
      <c r="AB202" s="12">
        <v>44.93</v>
      </c>
      <c r="AC202" s="12">
        <v>0</v>
      </c>
      <c r="AD202" s="12" t="s">
        <v>54</v>
      </c>
      <c r="AE202" s="12">
        <v>42919960.421923399</v>
      </c>
      <c r="AF202" s="12">
        <v>59225515.185957499</v>
      </c>
      <c r="AG202" s="12">
        <v>42601372.919108301</v>
      </c>
      <c r="AH202" s="12">
        <v>48248949.508996397</v>
      </c>
      <c r="AI202" s="12">
        <v>7762693.6924720779</v>
      </c>
      <c r="AJ202" s="12">
        <v>76237648.007818505</v>
      </c>
      <c r="AK202" s="12">
        <v>126786643.314806</v>
      </c>
      <c r="AL202" s="12">
        <v>138870518.458141</v>
      </c>
      <c r="AM202" s="12">
        <v>113964936.59358852</v>
      </c>
      <c r="AN202" s="12">
        <v>27129519.440950941</v>
      </c>
      <c r="AO202" s="12">
        <v>1208851.8314294701</v>
      </c>
      <c r="AP202" s="12">
        <v>400162.20798190101</v>
      </c>
      <c r="AQ202" s="12">
        <v>854067.74542016198</v>
      </c>
      <c r="AR202" s="12">
        <v>821027.26161051111</v>
      </c>
      <c r="AS202" s="12">
        <v>330971.78323408437</v>
      </c>
      <c r="AT202" s="12">
        <v>11375099.065537831</v>
      </c>
      <c r="AU202" s="12">
        <v>23163948.926009431</v>
      </c>
      <c r="AV202" s="12">
        <v>1</v>
      </c>
      <c r="AW202" s="12">
        <f>AU202/AT202</f>
        <v>2.0363733794800325</v>
      </c>
      <c r="AX202" s="12">
        <f t="shared" si="6"/>
        <v>1.0260021111861986</v>
      </c>
      <c r="AY202" s="12">
        <f>AV202/AU202</f>
        <v>4.3170532070944045E-8</v>
      </c>
      <c r="AZ202" s="12">
        <f t="shared" si="7"/>
        <v>-24.465377885169538</v>
      </c>
    </row>
    <row r="203" spans="1:52" s="12" customFormat="1" x14ac:dyDescent="0.25">
      <c r="A203" s="12" t="s">
        <v>49</v>
      </c>
      <c r="B203" s="12" t="s">
        <v>64</v>
      </c>
      <c r="C203" s="12" t="s">
        <v>51</v>
      </c>
      <c r="D203" s="12" t="s">
        <v>2352</v>
      </c>
      <c r="E203" s="12" t="s">
        <v>2353</v>
      </c>
      <c r="F203" s="12" t="s">
        <v>54</v>
      </c>
      <c r="G203" s="12">
        <v>0</v>
      </c>
      <c r="H203" s="12">
        <v>59</v>
      </c>
      <c r="I203" s="12">
        <v>21</v>
      </c>
      <c r="J203" s="12">
        <v>269</v>
      </c>
      <c r="K203" s="12">
        <v>20</v>
      </c>
      <c r="L203" s="12">
        <v>353</v>
      </c>
      <c r="M203" s="12">
        <v>37.4</v>
      </c>
      <c r="N203" s="12">
        <v>8.9499999999999993</v>
      </c>
      <c r="O203" s="12">
        <v>242.23</v>
      </c>
      <c r="P203" s="12" t="s">
        <v>55</v>
      </c>
      <c r="Q203" s="12" t="s">
        <v>2354</v>
      </c>
      <c r="R203" s="12" t="s">
        <v>1666</v>
      </c>
      <c r="S203" s="12" t="s">
        <v>2087</v>
      </c>
      <c r="T203" s="12" t="s">
        <v>2355</v>
      </c>
      <c r="U203" s="12" t="s">
        <v>2356</v>
      </c>
      <c r="V203" s="12" t="s">
        <v>2357</v>
      </c>
      <c r="W203" s="12" t="s">
        <v>62</v>
      </c>
      <c r="X203" s="12" t="s">
        <v>2150</v>
      </c>
      <c r="Y203" s="12" t="s">
        <v>54</v>
      </c>
      <c r="Z203" s="12" t="s">
        <v>2358</v>
      </c>
      <c r="AA203" s="12">
        <v>10</v>
      </c>
      <c r="AB203" s="12">
        <v>108.66</v>
      </c>
      <c r="AC203" s="12">
        <v>0</v>
      </c>
      <c r="AD203" s="12" t="s">
        <v>54</v>
      </c>
      <c r="AE203" s="12">
        <v>49903519.704563297</v>
      </c>
      <c r="AF203" s="12">
        <v>64610988.242282599</v>
      </c>
      <c r="AG203" s="12">
        <v>54632630.9734919</v>
      </c>
      <c r="AH203" s="12">
        <v>56382379.640112601</v>
      </c>
      <c r="AI203" s="12">
        <v>6130449.8472383283</v>
      </c>
      <c r="AJ203" s="12">
        <v>280266876.366575</v>
      </c>
      <c r="AK203" s="12">
        <v>403175733.97225499</v>
      </c>
      <c r="AL203" s="12">
        <v>417948300.26479799</v>
      </c>
      <c r="AM203" s="12">
        <v>367130303.53454262</v>
      </c>
      <c r="AN203" s="12">
        <v>61717087.926767305</v>
      </c>
      <c r="AO203" s="12">
        <v>1870799.18805933</v>
      </c>
      <c r="AP203" s="12">
        <v>1478944.76356504</v>
      </c>
      <c r="AQ203" s="12">
        <v>1118264.40593707</v>
      </c>
      <c r="AR203" s="12">
        <v>1489336.1191871467</v>
      </c>
      <c r="AS203" s="12">
        <v>307308.89430636173</v>
      </c>
      <c r="AT203" s="12">
        <v>799980.96882886451</v>
      </c>
      <c r="AU203" s="12">
        <v>1617189.5794316402</v>
      </c>
      <c r="AV203" s="12">
        <v>35505.831965495468</v>
      </c>
      <c r="AW203" s="12">
        <f>AU203/AT203</f>
        <v>2.0215350645142616</v>
      </c>
      <c r="AX203" s="12">
        <f t="shared" si="6"/>
        <v>1.0154512280776276</v>
      </c>
      <c r="AY203" s="12">
        <f>AV203/AU203</f>
        <v>2.1955268829999486E-2</v>
      </c>
      <c r="AZ203" s="12">
        <f t="shared" si="7"/>
        <v>-5.5092889902074393</v>
      </c>
    </row>
    <row r="204" spans="1:52" s="12" customFormat="1" x14ac:dyDescent="0.25">
      <c r="A204" s="12" t="s">
        <v>49</v>
      </c>
      <c r="B204" s="12" t="s">
        <v>64</v>
      </c>
      <c r="C204" s="12" t="s">
        <v>51</v>
      </c>
      <c r="D204" s="12" t="s">
        <v>2359</v>
      </c>
      <c r="E204" s="12" t="s">
        <v>2360</v>
      </c>
      <c r="F204" s="12" t="s">
        <v>54</v>
      </c>
      <c r="G204" s="12">
        <v>0</v>
      </c>
      <c r="H204" s="12">
        <v>5</v>
      </c>
      <c r="I204" s="12">
        <v>6</v>
      </c>
      <c r="J204" s="12">
        <v>49</v>
      </c>
      <c r="K204" s="12">
        <v>5</v>
      </c>
      <c r="L204" s="12">
        <v>871</v>
      </c>
      <c r="M204" s="12">
        <v>97.6</v>
      </c>
      <c r="N204" s="12">
        <v>5.81</v>
      </c>
      <c r="O204" s="12">
        <v>28.48</v>
      </c>
      <c r="P204" s="12" t="s">
        <v>105</v>
      </c>
      <c r="Q204" s="12" t="s">
        <v>548</v>
      </c>
      <c r="R204" s="12" t="s">
        <v>1082</v>
      </c>
      <c r="S204" s="12" t="s">
        <v>2361</v>
      </c>
      <c r="T204" s="12" t="s">
        <v>2362</v>
      </c>
      <c r="U204" s="12" t="s">
        <v>2363</v>
      </c>
      <c r="V204" s="12" t="s">
        <v>2364</v>
      </c>
      <c r="W204" s="12" t="s">
        <v>62</v>
      </c>
      <c r="X204" s="12" t="s">
        <v>54</v>
      </c>
      <c r="Y204" s="12" t="s">
        <v>54</v>
      </c>
      <c r="Z204" s="12" t="s">
        <v>2365</v>
      </c>
      <c r="AA204" s="12">
        <v>11</v>
      </c>
      <c r="AB204" s="12">
        <v>8.2899999999999991</v>
      </c>
      <c r="AC204" s="12">
        <v>1.1668611435239199E-3</v>
      </c>
      <c r="AD204" s="12" t="s">
        <v>54</v>
      </c>
      <c r="AE204" s="12">
        <v>864890377.105636</v>
      </c>
      <c r="AF204" s="12">
        <v>1489725943.4865999</v>
      </c>
      <c r="AG204" s="12">
        <v>987538805.43093204</v>
      </c>
      <c r="AH204" s="12">
        <v>1114051708.6743894</v>
      </c>
      <c r="AI204" s="12">
        <v>270319572.93664002</v>
      </c>
      <c r="AJ204" s="12">
        <v>240953694.711395</v>
      </c>
      <c r="AK204" s="12">
        <v>448038295.36041498</v>
      </c>
      <c r="AL204" s="12">
        <v>514866425.09784901</v>
      </c>
      <c r="AM204" s="12">
        <v>401286138.38988638</v>
      </c>
      <c r="AN204" s="12">
        <v>116608659.2067336</v>
      </c>
      <c r="AO204" s="12">
        <v>988894.40662884002</v>
      </c>
      <c r="AP204" s="12">
        <v>878141.24282780895</v>
      </c>
      <c r="AQ204" s="12">
        <v>1219283.6964137999</v>
      </c>
      <c r="AR204" s="12">
        <v>1028773.1152901497</v>
      </c>
      <c r="AS204" s="12">
        <v>142096.86124386525</v>
      </c>
      <c r="AT204" s="12">
        <v>145979366.16699067</v>
      </c>
      <c r="AU204" s="12">
        <v>294852259.06202734</v>
      </c>
      <c r="AV204" s="12">
        <v>4900341.100299784</v>
      </c>
      <c r="AW204" s="12">
        <f>AU204/AT204</f>
        <v>2.0198214775418055</v>
      </c>
      <c r="AX204" s="12">
        <f t="shared" si="6"/>
        <v>1.0142277856271915</v>
      </c>
      <c r="AY204" s="12">
        <f>AV204/AU204</f>
        <v>1.661964916222301E-2</v>
      </c>
      <c r="AZ204" s="12">
        <f t="shared" si="7"/>
        <v>-5.9109662623754549</v>
      </c>
    </row>
    <row r="205" spans="1:52" s="12" customFormat="1" x14ac:dyDescent="0.25">
      <c r="A205" s="12" t="s">
        <v>54</v>
      </c>
      <c r="B205" s="12" t="s">
        <v>54</v>
      </c>
      <c r="C205" s="12" t="s">
        <v>51</v>
      </c>
      <c r="D205" s="12" t="s">
        <v>2366</v>
      </c>
      <c r="E205" s="12" t="s">
        <v>2367</v>
      </c>
      <c r="F205" s="12" t="s">
        <v>54</v>
      </c>
      <c r="G205" s="12" t="s">
        <v>54</v>
      </c>
      <c r="H205" s="12">
        <v>0</v>
      </c>
      <c r="I205" s="12">
        <v>3</v>
      </c>
      <c r="J205" s="12">
        <v>21</v>
      </c>
      <c r="K205" s="12">
        <v>3</v>
      </c>
      <c r="L205" s="12">
        <v>5635</v>
      </c>
      <c r="M205" s="12">
        <v>613</v>
      </c>
      <c r="N205" s="12">
        <v>6.49</v>
      </c>
      <c r="O205" s="12" t="s">
        <v>54</v>
      </c>
      <c r="P205" s="12" t="s">
        <v>2368</v>
      </c>
      <c r="Q205" s="12" t="s">
        <v>2369</v>
      </c>
      <c r="R205" s="12" t="s">
        <v>266</v>
      </c>
      <c r="S205" s="12" t="s">
        <v>2370</v>
      </c>
      <c r="T205" s="12" t="s">
        <v>2371</v>
      </c>
      <c r="U205" s="12" t="s">
        <v>2372</v>
      </c>
      <c r="V205" s="12" t="s">
        <v>2373</v>
      </c>
      <c r="W205" s="12" t="s">
        <v>87</v>
      </c>
      <c r="X205" s="12" t="s">
        <v>54</v>
      </c>
      <c r="Y205" s="12" t="s">
        <v>54</v>
      </c>
      <c r="Z205" s="12" t="s">
        <v>54</v>
      </c>
      <c r="AA205" s="12">
        <v>0</v>
      </c>
      <c r="AB205" s="12">
        <v>3.94</v>
      </c>
      <c r="AC205" s="12">
        <v>7.9936051159072697E-4</v>
      </c>
      <c r="AD205" s="12" t="s">
        <v>54</v>
      </c>
      <c r="AE205" s="12">
        <v>26433315.496937599</v>
      </c>
      <c r="AF205" s="12">
        <v>58073001.069373101</v>
      </c>
      <c r="AG205" s="12">
        <v>93267293.877185196</v>
      </c>
      <c r="AH205" s="12">
        <v>59257870.147831969</v>
      </c>
      <c r="AI205" s="12">
        <v>27297717.884866811</v>
      </c>
      <c r="AJ205" s="12">
        <v>95626054.797416002</v>
      </c>
      <c r="AK205" s="12">
        <v>147699767.91993201</v>
      </c>
      <c r="AL205" s="12">
        <v>159228625.99259001</v>
      </c>
      <c r="AM205" s="12">
        <v>134184816.23664601</v>
      </c>
      <c r="AN205" s="12">
        <v>27668420.083920687</v>
      </c>
      <c r="AO205" s="12">
        <v>95359230.607102305</v>
      </c>
      <c r="AP205" s="12">
        <v>107639033.472812</v>
      </c>
      <c r="AQ205" s="12">
        <v>75455896.263079897</v>
      </c>
      <c r="AR205" s="12">
        <v>92818053.447664738</v>
      </c>
      <c r="AS205" s="12">
        <v>13261014.696767934</v>
      </c>
      <c r="AT205" s="12">
        <v>4238473.0929115238</v>
      </c>
      <c r="AU205" s="12">
        <v>8515921.9333421979</v>
      </c>
      <c r="AV205" s="12">
        <v>319686.23952489236</v>
      </c>
      <c r="AW205" s="12">
        <f>AU205/AT205</f>
        <v>2.009195704836332</v>
      </c>
      <c r="AX205" s="12">
        <f t="shared" si="6"/>
        <v>1.0066180960003679</v>
      </c>
      <c r="AY205" s="12">
        <f>AV205/AU205</f>
        <v>3.753982739945419E-2</v>
      </c>
      <c r="AZ205" s="12">
        <f t="shared" si="7"/>
        <v>-4.7354341728111571</v>
      </c>
    </row>
    <row r="206" spans="1:52" s="12" customFormat="1" x14ac:dyDescent="0.25">
      <c r="A206" s="12" t="s">
        <v>49</v>
      </c>
      <c r="B206" s="12" t="s">
        <v>64</v>
      </c>
      <c r="C206" s="12" t="s">
        <v>51</v>
      </c>
      <c r="D206" s="12" t="s">
        <v>2374</v>
      </c>
      <c r="E206" s="12" t="s">
        <v>2375</v>
      </c>
      <c r="F206" s="12" t="s">
        <v>54</v>
      </c>
      <c r="G206" s="12">
        <v>0</v>
      </c>
      <c r="H206" s="12">
        <v>17</v>
      </c>
      <c r="I206" s="12">
        <v>10</v>
      </c>
      <c r="J206" s="12">
        <v>49</v>
      </c>
      <c r="K206" s="12">
        <v>10</v>
      </c>
      <c r="L206" s="12">
        <v>553</v>
      </c>
      <c r="M206" s="12">
        <v>61.2</v>
      </c>
      <c r="N206" s="12">
        <v>9.67</v>
      </c>
      <c r="O206" s="12">
        <v>19.350000000000001</v>
      </c>
      <c r="P206" s="12" t="s">
        <v>390</v>
      </c>
      <c r="Q206" s="12" t="s">
        <v>1500</v>
      </c>
      <c r="R206" s="12" t="s">
        <v>1418</v>
      </c>
      <c r="S206" s="12" t="s">
        <v>1810</v>
      </c>
      <c r="T206" s="12" t="s">
        <v>2376</v>
      </c>
      <c r="U206" s="12" t="s">
        <v>2377</v>
      </c>
      <c r="V206" s="12" t="s">
        <v>2378</v>
      </c>
      <c r="W206" s="12" t="s">
        <v>87</v>
      </c>
      <c r="X206" s="12" t="s">
        <v>54</v>
      </c>
      <c r="Y206" s="12" t="s">
        <v>54</v>
      </c>
      <c r="Z206" s="12" t="s">
        <v>54</v>
      </c>
      <c r="AA206" s="12">
        <v>0</v>
      </c>
      <c r="AB206" s="12">
        <v>14.55</v>
      </c>
      <c r="AC206" s="12">
        <v>0</v>
      </c>
      <c r="AD206" s="12" t="s">
        <v>54</v>
      </c>
      <c r="AE206" s="12">
        <v>51633287.030027501</v>
      </c>
      <c r="AF206" s="12">
        <v>90444015.710946798</v>
      </c>
      <c r="AG206" s="12">
        <v>64863112.176958099</v>
      </c>
      <c r="AH206" s="12">
        <v>68980138.305977464</v>
      </c>
      <c r="AI206" s="12">
        <v>16109636.728704827</v>
      </c>
      <c r="AJ206" s="12">
        <v>141537897.74392799</v>
      </c>
      <c r="AK206" s="12">
        <v>234859740.559681</v>
      </c>
      <c r="AL206" s="12">
        <v>227919103.441185</v>
      </c>
      <c r="AM206" s="12">
        <v>201438913.91493133</v>
      </c>
      <c r="AN206" s="12">
        <v>42451084.906762667</v>
      </c>
      <c r="AO206" s="12">
        <v>2093483.1234321101</v>
      </c>
      <c r="AP206" s="12">
        <v>1946688.9978917299</v>
      </c>
      <c r="AQ206" s="12">
        <v>1982447.46038115</v>
      </c>
      <c r="AR206" s="12">
        <v>2007539.8605683299</v>
      </c>
      <c r="AS206" s="12">
        <v>62499.86791269463</v>
      </c>
      <c r="AT206" s="12">
        <v>41551558.225525968</v>
      </c>
      <c r="AU206" s="12">
        <v>81402527.413976297</v>
      </c>
      <c r="AV206" s="12">
        <v>37557.539212789365</v>
      </c>
      <c r="AW206" s="12">
        <f>AU206/AT206</f>
        <v>1.9590727975147046</v>
      </c>
      <c r="AX206" s="12">
        <f t="shared" si="6"/>
        <v>0.97017100794859112</v>
      </c>
      <c r="AY206" s="12">
        <f>AV206/AU206</f>
        <v>4.6138050507681132E-4</v>
      </c>
      <c r="AZ206" s="12">
        <f t="shared" si="7"/>
        <v>-11.081755333099409</v>
      </c>
    </row>
    <row r="207" spans="1:52" s="12" customFormat="1" x14ac:dyDescent="0.25">
      <c r="A207" s="12" t="s">
        <v>49</v>
      </c>
      <c r="B207" s="12" t="s">
        <v>50</v>
      </c>
      <c r="C207" s="12" t="s">
        <v>51</v>
      </c>
      <c r="D207" s="12" t="s">
        <v>2379</v>
      </c>
      <c r="E207" s="12" t="s">
        <v>2380</v>
      </c>
      <c r="F207" s="12" t="s">
        <v>54</v>
      </c>
      <c r="G207" s="12">
        <v>2.3E-2</v>
      </c>
      <c r="H207" s="12">
        <v>1</v>
      </c>
      <c r="I207" s="12">
        <v>1</v>
      </c>
      <c r="J207" s="12">
        <v>2</v>
      </c>
      <c r="K207" s="12">
        <v>1</v>
      </c>
      <c r="L207" s="12">
        <v>1518</v>
      </c>
      <c r="M207" s="12">
        <v>165.8</v>
      </c>
      <c r="N207" s="12">
        <v>5.91</v>
      </c>
      <c r="O207" s="12">
        <v>0</v>
      </c>
      <c r="P207" s="12" t="s">
        <v>2381</v>
      </c>
      <c r="Q207" s="12" t="s">
        <v>2382</v>
      </c>
      <c r="R207" s="12" t="s">
        <v>69</v>
      </c>
      <c r="S207" s="12" t="s">
        <v>488</v>
      </c>
      <c r="T207" s="12" t="s">
        <v>2383</v>
      </c>
      <c r="U207" s="12" t="s">
        <v>2384</v>
      </c>
      <c r="V207" s="12" t="s">
        <v>2385</v>
      </c>
      <c r="W207" s="12" t="s">
        <v>99</v>
      </c>
      <c r="X207" s="12" t="s">
        <v>54</v>
      </c>
      <c r="Y207" s="12" t="s">
        <v>54</v>
      </c>
      <c r="Z207" s="12" t="s">
        <v>54</v>
      </c>
      <c r="AA207" s="12">
        <v>0</v>
      </c>
      <c r="AB207" s="12" t="s">
        <v>54</v>
      </c>
      <c r="AC207" s="12">
        <v>0</v>
      </c>
      <c r="AD207" s="12" t="s">
        <v>54</v>
      </c>
      <c r="AE207" s="12">
        <v>104795673.84763101</v>
      </c>
      <c r="AF207" s="12">
        <v>196120177.85819301</v>
      </c>
      <c r="AG207" s="12">
        <v>147053411.423473</v>
      </c>
      <c r="AH207" s="12">
        <v>149323087.70976567</v>
      </c>
      <c r="AI207" s="12">
        <v>37317599.34246584</v>
      </c>
      <c r="AJ207" s="12">
        <v>227666553.781986</v>
      </c>
      <c r="AK207" s="12">
        <v>371439911.97810602</v>
      </c>
      <c r="AL207" s="12">
        <v>384786298.39191699</v>
      </c>
      <c r="AM207" s="12">
        <v>327964254.71733636</v>
      </c>
      <c r="AN207" s="12">
        <v>71130176.986819625</v>
      </c>
      <c r="AO207" s="12" t="s">
        <v>54</v>
      </c>
      <c r="AP207" s="12" t="s">
        <v>54</v>
      </c>
      <c r="AQ207" s="12" t="s">
        <v>54</v>
      </c>
      <c r="AR207" s="12">
        <v>0</v>
      </c>
      <c r="AS207" s="12">
        <v>0</v>
      </c>
      <c r="AT207" s="12">
        <v>893711.29039873299</v>
      </c>
      <c r="AU207" s="12">
        <v>1731464.7005687901</v>
      </c>
      <c r="AV207" s="12">
        <v>32671.5724399061</v>
      </c>
      <c r="AW207" s="12">
        <f>AU207/AT207</f>
        <v>1.9373870725033471</v>
      </c>
      <c r="AX207" s="12">
        <f t="shared" si="6"/>
        <v>0.9541122202255885</v>
      </c>
      <c r="AY207" s="12">
        <f>AV207/AU207</f>
        <v>1.886932631613767E-2</v>
      </c>
      <c r="AZ207" s="12">
        <f t="shared" si="7"/>
        <v>-5.727813273869601</v>
      </c>
    </row>
    <row r="208" spans="1:52" s="12" customFormat="1" x14ac:dyDescent="0.25">
      <c r="A208" s="12" t="s">
        <v>49</v>
      </c>
      <c r="B208" s="12" t="s">
        <v>64</v>
      </c>
      <c r="C208" s="12" t="s">
        <v>51</v>
      </c>
      <c r="D208" s="12" t="s">
        <v>2386</v>
      </c>
      <c r="E208" s="12" t="s">
        <v>2387</v>
      </c>
      <c r="F208" s="12" t="s">
        <v>54</v>
      </c>
      <c r="G208" s="12">
        <v>0</v>
      </c>
      <c r="H208" s="12">
        <v>23</v>
      </c>
      <c r="I208" s="12">
        <v>18</v>
      </c>
      <c r="J208" s="12">
        <v>171</v>
      </c>
      <c r="K208" s="12">
        <v>18</v>
      </c>
      <c r="L208" s="12">
        <v>744</v>
      </c>
      <c r="M208" s="12">
        <v>82.5</v>
      </c>
      <c r="N208" s="12">
        <v>6.95</v>
      </c>
      <c r="O208" s="12">
        <v>106.73</v>
      </c>
      <c r="P208" s="12" t="s">
        <v>1517</v>
      </c>
      <c r="Q208" s="12" t="s">
        <v>848</v>
      </c>
      <c r="R208" s="12" t="s">
        <v>1829</v>
      </c>
      <c r="S208" s="12" t="s">
        <v>2388</v>
      </c>
      <c r="T208" s="12" t="s">
        <v>2389</v>
      </c>
      <c r="U208" s="12" t="s">
        <v>2390</v>
      </c>
      <c r="V208" s="12" t="s">
        <v>2391</v>
      </c>
      <c r="W208" s="12" t="s">
        <v>2392</v>
      </c>
      <c r="X208" s="12" t="s">
        <v>2393</v>
      </c>
      <c r="Y208" s="12" t="s">
        <v>2394</v>
      </c>
      <c r="Z208" s="12" t="s">
        <v>2395</v>
      </c>
      <c r="AA208" s="12">
        <v>25</v>
      </c>
      <c r="AB208" s="12">
        <v>52.64</v>
      </c>
      <c r="AC208" s="12">
        <v>0</v>
      </c>
      <c r="AD208" s="12" t="s">
        <v>54</v>
      </c>
      <c r="AE208" s="12">
        <v>54625379.6533271</v>
      </c>
      <c r="AF208" s="12">
        <v>80351748.935693905</v>
      </c>
      <c r="AG208" s="12">
        <v>67485699.1608264</v>
      </c>
      <c r="AH208" s="12">
        <v>67487609.249949142</v>
      </c>
      <c r="AI208" s="12">
        <v>10502746.366213193</v>
      </c>
      <c r="AJ208" s="12">
        <v>128008516.383857</v>
      </c>
      <c r="AK208" s="12">
        <v>200340096.801507</v>
      </c>
      <c r="AL208" s="12">
        <v>222505586.52530399</v>
      </c>
      <c r="AM208" s="12">
        <v>183618066.57022265</v>
      </c>
      <c r="AN208" s="12">
        <v>40349669.867475465</v>
      </c>
      <c r="AO208" s="12">
        <v>225009.12409962501</v>
      </c>
      <c r="AP208" s="12">
        <v>271281.50038585399</v>
      </c>
      <c r="AQ208" s="12">
        <v>248141.90200718999</v>
      </c>
      <c r="AR208" s="12">
        <v>248144.17549755634</v>
      </c>
      <c r="AS208" s="12">
        <v>18890.618582957348</v>
      </c>
      <c r="AT208" s="12">
        <v>3358260.7286793333</v>
      </c>
      <c r="AU208" s="12">
        <v>6503835.4737567641</v>
      </c>
      <c r="AV208" s="12">
        <v>39758.750965305102</v>
      </c>
      <c r="AW208" s="12">
        <f>AU208/AT208</f>
        <v>1.9366678168298317</v>
      </c>
      <c r="AX208" s="12">
        <f t="shared" si="6"/>
        <v>0.95357651970771939</v>
      </c>
      <c r="AY208" s="12">
        <f>AV208/AU208</f>
        <v>6.1131237291799966E-3</v>
      </c>
      <c r="AZ208" s="12">
        <f t="shared" si="7"/>
        <v>-7.3538745172210431</v>
      </c>
    </row>
    <row r="209" spans="1:52" s="12" customFormat="1" x14ac:dyDescent="0.25">
      <c r="A209" s="12" t="s">
        <v>49</v>
      </c>
      <c r="B209" s="12" t="s">
        <v>64</v>
      </c>
      <c r="C209" s="12" t="s">
        <v>51</v>
      </c>
      <c r="D209" s="12" t="s">
        <v>2396</v>
      </c>
      <c r="E209" s="12" t="s">
        <v>2397</v>
      </c>
      <c r="F209" s="12" t="s">
        <v>54</v>
      </c>
      <c r="G209" s="12">
        <v>0</v>
      </c>
      <c r="H209" s="12">
        <v>24</v>
      </c>
      <c r="I209" s="12">
        <v>22</v>
      </c>
      <c r="J209" s="12">
        <v>149</v>
      </c>
      <c r="K209" s="12">
        <v>15</v>
      </c>
      <c r="L209" s="12">
        <v>999</v>
      </c>
      <c r="M209" s="12">
        <v>109.8</v>
      </c>
      <c r="N209" s="12">
        <v>5.36</v>
      </c>
      <c r="O209" s="12">
        <v>161.62</v>
      </c>
      <c r="P209" s="12" t="s">
        <v>2398</v>
      </c>
      <c r="Q209" s="12" t="s">
        <v>309</v>
      </c>
      <c r="R209" s="12" t="s">
        <v>1100</v>
      </c>
      <c r="S209" s="12" t="s">
        <v>1647</v>
      </c>
      <c r="T209" s="12" t="s">
        <v>2399</v>
      </c>
      <c r="U209" s="12" t="s">
        <v>54</v>
      </c>
      <c r="V209" s="12" t="s">
        <v>2400</v>
      </c>
      <c r="W209" s="12" t="s">
        <v>111</v>
      </c>
      <c r="X209" s="12" t="s">
        <v>2401</v>
      </c>
      <c r="Y209" s="12" t="s">
        <v>54</v>
      </c>
      <c r="Z209" s="12" t="s">
        <v>54</v>
      </c>
      <c r="AA209" s="12">
        <v>3</v>
      </c>
      <c r="AB209" s="12">
        <v>69.95</v>
      </c>
      <c r="AC209" s="12">
        <v>0</v>
      </c>
      <c r="AD209" s="12" t="s">
        <v>54</v>
      </c>
      <c r="AE209" s="12">
        <v>410747495.481592</v>
      </c>
      <c r="AF209" s="12">
        <v>795113698.10288894</v>
      </c>
      <c r="AG209" s="12">
        <v>517161123.76772302</v>
      </c>
      <c r="AH209" s="12">
        <v>574340772.45073473</v>
      </c>
      <c r="AI209" s="12">
        <v>162042131.55228779</v>
      </c>
      <c r="AJ209" s="12">
        <v>207404957.39313599</v>
      </c>
      <c r="AK209" s="12">
        <v>292720337.76836503</v>
      </c>
      <c r="AL209" s="12">
        <v>294073786.03543103</v>
      </c>
      <c r="AM209" s="12">
        <v>264733027.06564403</v>
      </c>
      <c r="AN209" s="12">
        <v>40540832.377862021</v>
      </c>
      <c r="AO209" s="12">
        <v>2642808.5758932699</v>
      </c>
      <c r="AP209" s="12">
        <v>1987215.90706106</v>
      </c>
      <c r="AQ209" s="12">
        <v>2318033.66208407</v>
      </c>
      <c r="AR209" s="12">
        <v>2316019.3816794665</v>
      </c>
      <c r="AS209" s="12">
        <v>267648.37610914756</v>
      </c>
      <c r="AT209" s="12">
        <v>3023810.4402552499</v>
      </c>
      <c r="AU209" s="12">
        <v>5849886.6817260729</v>
      </c>
      <c r="AV209" s="12">
        <v>1</v>
      </c>
      <c r="AW209" s="12">
        <f>AU209/AT209</f>
        <v>1.9346076076224754</v>
      </c>
      <c r="AX209" s="12">
        <f t="shared" si="6"/>
        <v>0.95204097725136649</v>
      </c>
      <c r="AY209" s="12">
        <f>AV209/AU209</f>
        <v>1.7094348222569997E-7</v>
      </c>
      <c r="AZ209" s="12">
        <f t="shared" si="7"/>
        <v>-22.479977247815899</v>
      </c>
    </row>
    <row r="210" spans="1:52" s="12" customFormat="1" x14ac:dyDescent="0.25">
      <c r="A210" s="12" t="s">
        <v>49</v>
      </c>
      <c r="B210" s="12" t="s">
        <v>64</v>
      </c>
      <c r="C210" s="12" t="s">
        <v>51</v>
      </c>
      <c r="D210" s="12" t="s">
        <v>2402</v>
      </c>
      <c r="E210" s="12" t="s">
        <v>2403</v>
      </c>
      <c r="F210" s="12" t="s">
        <v>54</v>
      </c>
      <c r="G210" s="12">
        <v>0</v>
      </c>
      <c r="H210" s="12">
        <v>19</v>
      </c>
      <c r="I210" s="12">
        <v>14</v>
      </c>
      <c r="J210" s="12">
        <v>133</v>
      </c>
      <c r="K210" s="12">
        <v>14</v>
      </c>
      <c r="L210" s="12">
        <v>609</v>
      </c>
      <c r="M210" s="12">
        <v>66.3</v>
      </c>
      <c r="N210" s="12">
        <v>8.94</v>
      </c>
      <c r="O210" s="12">
        <v>79.34</v>
      </c>
      <c r="P210" s="12" t="s">
        <v>2404</v>
      </c>
      <c r="Q210" s="12" t="s">
        <v>2405</v>
      </c>
      <c r="R210" s="12" t="s">
        <v>2406</v>
      </c>
      <c r="S210" s="12" t="s">
        <v>2407</v>
      </c>
      <c r="T210" s="12" t="s">
        <v>2408</v>
      </c>
      <c r="U210" s="12" t="s">
        <v>2409</v>
      </c>
      <c r="V210" s="12" t="s">
        <v>2410</v>
      </c>
      <c r="W210" s="12" t="s">
        <v>405</v>
      </c>
      <c r="X210" s="12" t="s">
        <v>2411</v>
      </c>
      <c r="Y210" s="12" t="s">
        <v>54</v>
      </c>
      <c r="Z210" s="12" t="s">
        <v>54</v>
      </c>
      <c r="AA210" s="12">
        <v>3</v>
      </c>
      <c r="AB210" s="12">
        <v>29.62</v>
      </c>
      <c r="AC210" s="12">
        <v>0</v>
      </c>
      <c r="AD210" s="12" t="s">
        <v>54</v>
      </c>
      <c r="AE210" s="12">
        <v>157842751.59867099</v>
      </c>
      <c r="AF210" s="12">
        <v>301896081.27252197</v>
      </c>
      <c r="AG210" s="12">
        <v>220585281.594145</v>
      </c>
      <c r="AH210" s="12">
        <v>226774704.82177934</v>
      </c>
      <c r="AI210" s="12">
        <v>58972152.566268571</v>
      </c>
      <c r="AJ210" s="12">
        <v>208253597.862966</v>
      </c>
      <c r="AK210" s="12">
        <v>343389305.97190797</v>
      </c>
      <c r="AL210" s="12">
        <v>378361748.830975</v>
      </c>
      <c r="AM210" s="12">
        <v>310001550.88861632</v>
      </c>
      <c r="AN210" s="12">
        <v>73349630.303840622</v>
      </c>
      <c r="AO210" s="12">
        <v>1281809.6839231299</v>
      </c>
      <c r="AP210" s="12">
        <v>512002.46357502101</v>
      </c>
      <c r="AQ210" s="12">
        <v>841315.23510535795</v>
      </c>
      <c r="AR210" s="12">
        <v>878375.79420116963</v>
      </c>
      <c r="AS210" s="12">
        <v>315363.17995330517</v>
      </c>
      <c r="AT210" s="12">
        <v>2633989.2721388494</v>
      </c>
      <c r="AU210" s="12">
        <v>5062425.0280896993</v>
      </c>
      <c r="AV210" s="12">
        <v>509873.01316342404</v>
      </c>
      <c r="AW210" s="12">
        <f>AU210/AT210</f>
        <v>1.9219611414661966</v>
      </c>
      <c r="AX210" s="12">
        <f t="shared" si="6"/>
        <v>0.94257916775540107</v>
      </c>
      <c r="AY210" s="12">
        <f>AV210/AU210</f>
        <v>0.100717148468236</v>
      </c>
      <c r="AZ210" s="12">
        <f t="shared" si="7"/>
        <v>-3.3116187521206064</v>
      </c>
    </row>
    <row r="211" spans="1:52" s="12" customFormat="1" x14ac:dyDescent="0.25">
      <c r="A211" s="12" t="s">
        <v>49</v>
      </c>
      <c r="B211" s="12" t="s">
        <v>64</v>
      </c>
      <c r="C211" s="12" t="s">
        <v>51</v>
      </c>
      <c r="D211" s="12" t="s">
        <v>2412</v>
      </c>
      <c r="E211" s="12" t="s">
        <v>2413</v>
      </c>
      <c r="F211" s="12" t="s">
        <v>54</v>
      </c>
      <c r="G211" s="12">
        <v>0</v>
      </c>
      <c r="H211" s="12">
        <v>34</v>
      </c>
      <c r="I211" s="12">
        <v>19</v>
      </c>
      <c r="J211" s="12">
        <v>152</v>
      </c>
      <c r="K211" s="12">
        <v>19</v>
      </c>
      <c r="L211" s="12">
        <v>427</v>
      </c>
      <c r="M211" s="12">
        <v>47.7</v>
      </c>
      <c r="N211" s="12">
        <v>11.06</v>
      </c>
      <c r="O211" s="12">
        <v>120.66</v>
      </c>
      <c r="P211" s="12" t="s">
        <v>1280</v>
      </c>
      <c r="Q211" s="12" t="s">
        <v>93</v>
      </c>
      <c r="R211" s="12" t="s">
        <v>1399</v>
      </c>
      <c r="S211" s="12" t="s">
        <v>2414</v>
      </c>
      <c r="T211" s="12" t="s">
        <v>2415</v>
      </c>
      <c r="U211" s="12" t="s">
        <v>2416</v>
      </c>
      <c r="V211" s="12" t="s">
        <v>2417</v>
      </c>
      <c r="W211" s="12" t="s">
        <v>646</v>
      </c>
      <c r="X211" s="12" t="s">
        <v>1609</v>
      </c>
      <c r="Y211" s="12" t="s">
        <v>101</v>
      </c>
      <c r="Z211" s="12" t="s">
        <v>1716</v>
      </c>
      <c r="AA211" s="12">
        <v>34</v>
      </c>
      <c r="AB211" s="12">
        <v>72.44</v>
      </c>
      <c r="AC211" s="12">
        <v>0</v>
      </c>
      <c r="AD211" s="12" t="s">
        <v>1055</v>
      </c>
      <c r="AE211" s="12">
        <v>117303225.371764</v>
      </c>
      <c r="AF211" s="12">
        <v>82603352.538996696</v>
      </c>
      <c r="AG211" s="12">
        <v>134412578.29567099</v>
      </c>
      <c r="AH211" s="12">
        <v>111439718.73547722</v>
      </c>
      <c r="AI211" s="12">
        <v>21553568.937755149</v>
      </c>
      <c r="AJ211" s="12">
        <v>168365174.10759199</v>
      </c>
      <c r="AK211" s="12">
        <v>260338042.386902</v>
      </c>
      <c r="AL211" s="12">
        <v>232038504.034051</v>
      </c>
      <c r="AM211" s="12">
        <v>220247240.17618164</v>
      </c>
      <c r="AN211" s="12">
        <v>38462341.343234755</v>
      </c>
      <c r="AO211" s="12">
        <v>489670.88035616698</v>
      </c>
      <c r="AP211" s="12">
        <v>534926.66928220598</v>
      </c>
      <c r="AQ211" s="12">
        <v>464300.86806380999</v>
      </c>
      <c r="AR211" s="12">
        <v>496299.47256739432</v>
      </c>
      <c r="AS211" s="12">
        <v>29211.351965313694</v>
      </c>
      <c r="AT211" s="12">
        <v>9007811.3562258128</v>
      </c>
      <c r="AU211" s="12">
        <v>17238508.606165666</v>
      </c>
      <c r="AV211" s="12">
        <v>262461.84864301869</v>
      </c>
      <c r="AW211" s="12">
        <f>AU211/AT211</f>
        <v>1.9137288653642983</v>
      </c>
      <c r="AX211" s="12">
        <f t="shared" si="6"/>
        <v>0.93638644513068925</v>
      </c>
      <c r="AY211" s="12">
        <f>AV211/AU211</f>
        <v>1.5225322250275435E-2</v>
      </c>
      <c r="AZ211" s="12">
        <f t="shared" si="7"/>
        <v>-6.0373834260796189</v>
      </c>
    </row>
    <row r="212" spans="1:52" s="12" customFormat="1" x14ac:dyDescent="0.25">
      <c r="A212" s="12" t="s">
        <v>49</v>
      </c>
      <c r="B212" s="12" t="s">
        <v>64</v>
      </c>
      <c r="C212" s="12" t="s">
        <v>51</v>
      </c>
      <c r="D212" s="12" t="s">
        <v>2418</v>
      </c>
      <c r="E212" s="12" t="s">
        <v>2419</v>
      </c>
      <c r="F212" s="12" t="s">
        <v>54</v>
      </c>
      <c r="G212" s="12">
        <v>0</v>
      </c>
      <c r="H212" s="12">
        <v>34</v>
      </c>
      <c r="I212" s="12">
        <v>10</v>
      </c>
      <c r="J212" s="12">
        <v>63</v>
      </c>
      <c r="K212" s="12">
        <v>10</v>
      </c>
      <c r="L212" s="12">
        <v>188</v>
      </c>
      <c r="M212" s="12">
        <v>21.6</v>
      </c>
      <c r="N212" s="12">
        <v>11.72</v>
      </c>
      <c r="O212" s="12">
        <v>48.02</v>
      </c>
      <c r="P212" s="12" t="s">
        <v>1280</v>
      </c>
      <c r="Q212" s="12" t="s">
        <v>93</v>
      </c>
      <c r="R212" s="12" t="s">
        <v>1778</v>
      </c>
      <c r="S212" s="12" t="s">
        <v>2420</v>
      </c>
      <c r="T212" s="12" t="s">
        <v>2421</v>
      </c>
      <c r="U212" s="12" t="s">
        <v>2422</v>
      </c>
      <c r="V212" s="12" t="s">
        <v>2423</v>
      </c>
      <c r="W212" s="12" t="s">
        <v>99</v>
      </c>
      <c r="X212" s="12" t="s">
        <v>1609</v>
      </c>
      <c r="Y212" s="12" t="s">
        <v>101</v>
      </c>
      <c r="Z212" s="12" t="s">
        <v>1716</v>
      </c>
      <c r="AA212" s="12">
        <v>34</v>
      </c>
      <c r="AB212" s="12">
        <v>23.52</v>
      </c>
      <c r="AC212" s="12">
        <v>0</v>
      </c>
      <c r="AD212" s="12" t="s">
        <v>54</v>
      </c>
      <c r="AE212" s="12">
        <v>50438673.312174499</v>
      </c>
      <c r="AF212" s="12">
        <v>108589940.722496</v>
      </c>
      <c r="AG212" s="12">
        <v>74042485.964821503</v>
      </c>
      <c r="AH212" s="12">
        <v>77690366.666497335</v>
      </c>
      <c r="AI212" s="12">
        <v>23879876.473255683</v>
      </c>
      <c r="AJ212" s="12">
        <v>185732685.13773501</v>
      </c>
      <c r="AK212" s="12">
        <v>272273144.391958</v>
      </c>
      <c r="AL212" s="12">
        <v>283481536.79440302</v>
      </c>
      <c r="AM212" s="12">
        <v>247162455.44136533</v>
      </c>
      <c r="AN212" s="12">
        <v>43677755.77819436</v>
      </c>
      <c r="AO212" s="12">
        <v>2124934.1726427702</v>
      </c>
      <c r="AP212" s="12">
        <v>131533.55534581101</v>
      </c>
      <c r="AQ212" s="12">
        <v>465585.75395509601</v>
      </c>
      <c r="AR212" s="12">
        <v>907351.16064789239</v>
      </c>
      <c r="AS212" s="12">
        <v>871695.28742285224</v>
      </c>
      <c r="AT212" s="12">
        <v>61148413.490416609</v>
      </c>
      <c r="AU212" s="12">
        <v>116395945.64595093</v>
      </c>
      <c r="AV212" s="12">
        <v>252308.15134516367</v>
      </c>
      <c r="AW212" s="12">
        <f>AU212/AT212</f>
        <v>1.9034990280523452</v>
      </c>
      <c r="AX212" s="12">
        <f t="shared" si="6"/>
        <v>0.92865383324432016</v>
      </c>
      <c r="AY212" s="12">
        <f>AV212/AU212</f>
        <v>2.1676713045712579E-3</v>
      </c>
      <c r="AZ212" s="12">
        <f t="shared" si="7"/>
        <v>-8.8496382748413662</v>
      </c>
    </row>
    <row r="213" spans="1:52" s="12" customFormat="1" x14ac:dyDescent="0.25">
      <c r="A213" s="12" t="s">
        <v>49</v>
      </c>
      <c r="B213" s="12" t="s">
        <v>64</v>
      </c>
      <c r="C213" s="12" t="s">
        <v>51</v>
      </c>
      <c r="D213" s="12" t="s">
        <v>2424</v>
      </c>
      <c r="E213" s="12" t="s">
        <v>2425</v>
      </c>
      <c r="F213" s="12" t="s">
        <v>54</v>
      </c>
      <c r="G213" s="12">
        <v>0</v>
      </c>
      <c r="H213" s="12">
        <v>17</v>
      </c>
      <c r="I213" s="12">
        <v>19</v>
      </c>
      <c r="J213" s="12">
        <v>101</v>
      </c>
      <c r="K213" s="12">
        <v>19</v>
      </c>
      <c r="L213" s="12">
        <v>1048</v>
      </c>
      <c r="M213" s="12">
        <v>116</v>
      </c>
      <c r="N213" s="12">
        <v>5.68</v>
      </c>
      <c r="O213" s="12">
        <v>57.54</v>
      </c>
      <c r="P213" s="12" t="s">
        <v>2426</v>
      </c>
      <c r="Q213" s="12" t="s">
        <v>1509</v>
      </c>
      <c r="R213" s="12" t="s">
        <v>2427</v>
      </c>
      <c r="S213" s="12" t="s">
        <v>2428</v>
      </c>
      <c r="T213" s="12" t="s">
        <v>2429</v>
      </c>
      <c r="U213" s="12" t="s">
        <v>2430</v>
      </c>
      <c r="V213" s="12" t="s">
        <v>2431</v>
      </c>
      <c r="W213" s="12" t="s">
        <v>198</v>
      </c>
      <c r="X213" s="12" t="s">
        <v>2432</v>
      </c>
      <c r="Y213" s="12" t="s">
        <v>2433</v>
      </c>
      <c r="Z213" s="12" t="s">
        <v>2434</v>
      </c>
      <c r="AA213" s="12">
        <v>48</v>
      </c>
      <c r="AB213" s="12">
        <v>35.86</v>
      </c>
      <c r="AC213" s="12">
        <v>0</v>
      </c>
      <c r="AD213" s="12" t="s">
        <v>54</v>
      </c>
      <c r="AE213" s="12">
        <v>37905151.669086099</v>
      </c>
      <c r="AF213" s="12">
        <v>71342751.633430198</v>
      </c>
      <c r="AG213" s="12">
        <v>47615461.146856204</v>
      </c>
      <c r="AH213" s="12">
        <v>52287788.149790831</v>
      </c>
      <c r="AI213" s="12">
        <v>14044957.637544751</v>
      </c>
      <c r="AJ213" s="12">
        <v>142675030.61465701</v>
      </c>
      <c r="AK213" s="12">
        <v>214674944.33795899</v>
      </c>
      <c r="AL213" s="12">
        <v>205602332.23384401</v>
      </c>
      <c r="AM213" s="12">
        <v>187650769.06215334</v>
      </c>
      <c r="AN213" s="12">
        <v>32017608.272856414</v>
      </c>
      <c r="AO213" s="12">
        <v>2334866.6119305301</v>
      </c>
      <c r="AP213" s="12">
        <v>1442357.7358643599</v>
      </c>
      <c r="AQ213" s="12">
        <v>1705091.3355504801</v>
      </c>
      <c r="AR213" s="12">
        <v>1827438.5611151233</v>
      </c>
      <c r="AS213" s="12">
        <v>374494.90977114707</v>
      </c>
      <c r="AT213" s="12">
        <v>945621.23948686011</v>
      </c>
      <c r="AU213" s="12">
        <v>1793811.2743015157</v>
      </c>
      <c r="AV213" s="12">
        <v>1</v>
      </c>
      <c r="AW213" s="12">
        <f>AU213/AT213</f>
        <v>1.896965930328431</v>
      </c>
      <c r="AX213" s="12">
        <f t="shared" si="6"/>
        <v>0.92369376805481662</v>
      </c>
      <c r="AY213" s="12">
        <f>AV213/AU213</f>
        <v>5.5747224600836876E-7</v>
      </c>
      <c r="AZ213" s="12">
        <f t="shared" si="7"/>
        <v>-20.774596682573737</v>
      </c>
    </row>
    <row r="214" spans="1:52" s="12" customFormat="1" x14ac:dyDescent="0.25">
      <c r="A214" s="12" t="s">
        <v>49</v>
      </c>
      <c r="B214" s="12" t="s">
        <v>64</v>
      </c>
      <c r="C214" s="12" t="s">
        <v>51</v>
      </c>
      <c r="D214" s="12" t="s">
        <v>2435</v>
      </c>
      <c r="E214" s="12" t="s">
        <v>2436</v>
      </c>
      <c r="F214" s="12" t="s">
        <v>54</v>
      </c>
      <c r="G214" s="12">
        <v>0</v>
      </c>
      <c r="H214" s="12">
        <v>22</v>
      </c>
      <c r="I214" s="12">
        <v>16</v>
      </c>
      <c r="J214" s="12">
        <v>108</v>
      </c>
      <c r="K214" s="12">
        <v>16</v>
      </c>
      <c r="L214" s="12">
        <v>757</v>
      </c>
      <c r="M214" s="12">
        <v>83.5</v>
      </c>
      <c r="N214" s="12">
        <v>6.57</v>
      </c>
      <c r="O214" s="12">
        <v>49.35</v>
      </c>
      <c r="P214" s="12" t="s">
        <v>2437</v>
      </c>
      <c r="Q214" s="12" t="s">
        <v>151</v>
      </c>
      <c r="R214" s="12" t="s">
        <v>69</v>
      </c>
      <c r="S214" s="12" t="s">
        <v>2438</v>
      </c>
      <c r="T214" s="12" t="s">
        <v>2439</v>
      </c>
      <c r="U214" s="12" t="s">
        <v>2440</v>
      </c>
      <c r="V214" s="12" t="s">
        <v>2441</v>
      </c>
      <c r="W214" s="12" t="s">
        <v>198</v>
      </c>
      <c r="X214" s="12" t="s">
        <v>54</v>
      </c>
      <c r="Y214" s="12" t="s">
        <v>54</v>
      </c>
      <c r="Z214" s="12" t="s">
        <v>54</v>
      </c>
      <c r="AA214" s="12">
        <v>0</v>
      </c>
      <c r="AB214" s="12">
        <v>51.52</v>
      </c>
      <c r="AC214" s="12">
        <v>0</v>
      </c>
      <c r="AD214" s="12" t="s">
        <v>54</v>
      </c>
      <c r="AE214" s="12">
        <v>79403654.742812902</v>
      </c>
      <c r="AF214" s="12">
        <v>158768434.35067299</v>
      </c>
      <c r="AG214" s="12">
        <v>85339768.277203605</v>
      </c>
      <c r="AH214" s="12">
        <v>107837285.79022984</v>
      </c>
      <c r="AI214" s="12">
        <v>36095205.417873636</v>
      </c>
      <c r="AJ214" s="12">
        <v>161590062.93318301</v>
      </c>
      <c r="AK214" s="12">
        <v>310423694.79937202</v>
      </c>
      <c r="AL214" s="12">
        <v>321971751.22256398</v>
      </c>
      <c r="AM214" s="12">
        <v>264661836.31837299</v>
      </c>
      <c r="AN214" s="12">
        <v>73035070.358306929</v>
      </c>
      <c r="AO214" s="12">
        <v>335080.776834296</v>
      </c>
      <c r="AP214" s="12">
        <v>277630.12579733401</v>
      </c>
      <c r="AQ214" s="12">
        <v>234306.387644595</v>
      </c>
      <c r="AR214" s="12">
        <v>282339.09675874165</v>
      </c>
      <c r="AS214" s="12">
        <v>41275.498662651822</v>
      </c>
      <c r="AT214" s="12">
        <v>2467521.0013821828</v>
      </c>
      <c r="AU214" s="12">
        <v>4666763.2987604346</v>
      </c>
      <c r="AV214" s="12">
        <v>65139.699213364998</v>
      </c>
      <c r="AW214" s="12">
        <f>AU214/AT214</f>
        <v>1.8912760199999699</v>
      </c>
      <c r="AX214" s="12">
        <f t="shared" si="6"/>
        <v>0.91935993104303859</v>
      </c>
      <c r="AY214" s="12">
        <f>AV214/AU214</f>
        <v>1.3958217943187117E-2</v>
      </c>
      <c r="AZ214" s="12">
        <f t="shared" si="7"/>
        <v>-6.162741426496364</v>
      </c>
    </row>
    <row r="215" spans="1:52" s="12" customFormat="1" x14ac:dyDescent="0.25">
      <c r="A215" s="12" t="s">
        <v>49</v>
      </c>
      <c r="B215" s="12" t="s">
        <v>64</v>
      </c>
      <c r="C215" s="12" t="s">
        <v>51</v>
      </c>
      <c r="D215" s="12" t="s">
        <v>2442</v>
      </c>
      <c r="E215" s="12" t="s">
        <v>2443</v>
      </c>
      <c r="F215" s="12" t="s">
        <v>54</v>
      </c>
      <c r="G215" s="12">
        <v>0</v>
      </c>
      <c r="H215" s="12">
        <v>56</v>
      </c>
      <c r="I215" s="12">
        <v>21</v>
      </c>
      <c r="J215" s="12">
        <v>131</v>
      </c>
      <c r="K215" s="12">
        <v>10</v>
      </c>
      <c r="L215" s="12">
        <v>248</v>
      </c>
      <c r="M215" s="12">
        <v>28.5</v>
      </c>
      <c r="N215" s="12">
        <v>4.6900000000000004</v>
      </c>
      <c r="O215" s="12">
        <v>136.5</v>
      </c>
      <c r="P215" s="12" t="s">
        <v>2444</v>
      </c>
      <c r="Q215" s="12" t="s">
        <v>139</v>
      </c>
      <c r="R215" s="12" t="s">
        <v>1388</v>
      </c>
      <c r="S215" s="12" t="s">
        <v>1687</v>
      </c>
      <c r="T215" s="12" t="s">
        <v>2445</v>
      </c>
      <c r="U215" s="12" t="s">
        <v>2446</v>
      </c>
      <c r="V215" s="12" t="s">
        <v>2447</v>
      </c>
      <c r="W215" s="12" t="s">
        <v>99</v>
      </c>
      <c r="X215" s="12" t="s">
        <v>1558</v>
      </c>
      <c r="Y215" s="12" t="s">
        <v>2448</v>
      </c>
      <c r="Z215" s="12" t="s">
        <v>2449</v>
      </c>
      <c r="AA215" s="12">
        <v>8</v>
      </c>
      <c r="AB215" s="12">
        <v>32.44</v>
      </c>
      <c r="AC215" s="12">
        <v>0</v>
      </c>
      <c r="AD215" s="12" t="s">
        <v>54</v>
      </c>
      <c r="AE215" s="12">
        <v>121932273.787176</v>
      </c>
      <c r="AF215" s="12">
        <v>255192097.934587</v>
      </c>
      <c r="AG215" s="12">
        <v>157916625.35729399</v>
      </c>
      <c r="AH215" s="12">
        <v>178346999.02635232</v>
      </c>
      <c r="AI215" s="12">
        <v>56288514.572351538</v>
      </c>
      <c r="AJ215" s="12">
        <v>225699537.22523201</v>
      </c>
      <c r="AK215" s="12">
        <v>314705193.21394199</v>
      </c>
      <c r="AL215" s="12">
        <v>323341639.501845</v>
      </c>
      <c r="AM215" s="12">
        <v>287915456.64700633</v>
      </c>
      <c r="AN215" s="12">
        <v>44134359.428480968</v>
      </c>
      <c r="AO215" s="12">
        <v>234130.73206195599</v>
      </c>
      <c r="AP215" s="12">
        <v>340073.860667361</v>
      </c>
      <c r="AQ215" s="12">
        <v>511599.40430040198</v>
      </c>
      <c r="AR215" s="12">
        <v>361934.665676573</v>
      </c>
      <c r="AS215" s="12">
        <v>114325.9583097955</v>
      </c>
      <c r="AT215" s="12">
        <v>3197025.4441548232</v>
      </c>
      <c r="AU215" s="12">
        <v>5968875.4273079066</v>
      </c>
      <c r="AV215" s="12">
        <v>188714.12225758788</v>
      </c>
      <c r="AW215" s="12">
        <f>AU215/AT215</f>
        <v>1.8670090468691467</v>
      </c>
      <c r="AX215" s="12">
        <f t="shared" si="6"/>
        <v>0.90072891837377278</v>
      </c>
      <c r="AY215" s="12">
        <f>AV215/AU215</f>
        <v>3.1616361332356048E-2</v>
      </c>
      <c r="AZ215" s="12">
        <f t="shared" si="7"/>
        <v>-4.9831848495873166</v>
      </c>
    </row>
    <row r="216" spans="1:52" s="12" customFormat="1" x14ac:dyDescent="0.25">
      <c r="A216" s="12" t="s">
        <v>49</v>
      </c>
      <c r="B216" s="12" t="s">
        <v>64</v>
      </c>
      <c r="C216" s="12" t="s">
        <v>51</v>
      </c>
      <c r="D216" s="12" t="s">
        <v>2450</v>
      </c>
      <c r="E216" s="12" t="s">
        <v>2451</v>
      </c>
      <c r="F216" s="12" t="s">
        <v>54</v>
      </c>
      <c r="G216" s="12">
        <v>0</v>
      </c>
      <c r="H216" s="12">
        <v>23</v>
      </c>
      <c r="I216" s="12">
        <v>15</v>
      </c>
      <c r="J216" s="12">
        <v>138</v>
      </c>
      <c r="K216" s="12">
        <v>15</v>
      </c>
      <c r="L216" s="12">
        <v>662</v>
      </c>
      <c r="M216" s="12">
        <v>73.2</v>
      </c>
      <c r="N216" s="12">
        <v>7.18</v>
      </c>
      <c r="O216" s="12">
        <v>75.06</v>
      </c>
      <c r="P216" s="12" t="s">
        <v>180</v>
      </c>
      <c r="Q216" s="12" t="s">
        <v>2452</v>
      </c>
      <c r="R216" s="12" t="s">
        <v>2453</v>
      </c>
      <c r="S216" s="12" t="s">
        <v>2454</v>
      </c>
      <c r="T216" s="12" t="s">
        <v>2455</v>
      </c>
      <c r="U216" s="12" t="s">
        <v>2456</v>
      </c>
      <c r="V216" s="12" t="s">
        <v>2457</v>
      </c>
      <c r="W216" s="12" t="s">
        <v>405</v>
      </c>
      <c r="X216" s="12" t="s">
        <v>511</v>
      </c>
      <c r="Y216" s="12" t="s">
        <v>2458</v>
      </c>
      <c r="Z216" s="12" t="s">
        <v>743</v>
      </c>
      <c r="AA216" s="12">
        <v>7</v>
      </c>
      <c r="AB216" s="12">
        <v>39.25</v>
      </c>
      <c r="AC216" s="12">
        <v>0</v>
      </c>
      <c r="AD216" s="12" t="s">
        <v>54</v>
      </c>
      <c r="AE216" s="12">
        <v>88039198.917808801</v>
      </c>
      <c r="AF216" s="12">
        <v>72878568.343023807</v>
      </c>
      <c r="AG216" s="12">
        <v>88206616.191574499</v>
      </c>
      <c r="AH216" s="12">
        <v>83041461.150802374</v>
      </c>
      <c r="AI216" s="12">
        <v>7186575.4386303127</v>
      </c>
      <c r="AJ216" s="12">
        <v>150730970.78838801</v>
      </c>
      <c r="AK216" s="12">
        <v>248876734.04937199</v>
      </c>
      <c r="AL216" s="12">
        <v>260120653.89069101</v>
      </c>
      <c r="AM216" s="12">
        <v>219909452.90948367</v>
      </c>
      <c r="AN216" s="12">
        <v>49131478.197340131</v>
      </c>
      <c r="AO216" s="12">
        <v>804294.56052590895</v>
      </c>
      <c r="AP216" s="12">
        <v>588196.54181340395</v>
      </c>
      <c r="AQ216" s="12">
        <v>243622.146447062</v>
      </c>
      <c r="AR216" s="12">
        <v>545371.08292879164</v>
      </c>
      <c r="AS216" s="12">
        <v>230888.00159927292</v>
      </c>
      <c r="AT216" s="12">
        <v>9100497.3737241309</v>
      </c>
      <c r="AU216" s="12">
        <v>16772888.359162835</v>
      </c>
      <c r="AV216" s="12">
        <v>115955.56230088531</v>
      </c>
      <c r="AW216" s="12">
        <f>AU216/AT216</f>
        <v>1.8430738090855563</v>
      </c>
      <c r="AX216" s="12">
        <f t="shared" si="6"/>
        <v>0.88211384734925979</v>
      </c>
      <c r="AY216" s="12">
        <f>AV216/AU216</f>
        <v>6.9132733622196997E-3</v>
      </c>
      <c r="AZ216" s="12">
        <f t="shared" si="7"/>
        <v>-7.1764153113500715</v>
      </c>
    </row>
    <row r="217" spans="1:52" s="12" customFormat="1" x14ac:dyDescent="0.25">
      <c r="A217" s="12" t="s">
        <v>49</v>
      </c>
      <c r="B217" s="12" t="s">
        <v>64</v>
      </c>
      <c r="C217" s="12" t="s">
        <v>51</v>
      </c>
      <c r="D217" s="12" t="s">
        <v>2459</v>
      </c>
      <c r="E217" s="12" t="s">
        <v>2460</v>
      </c>
      <c r="F217" s="12" t="s">
        <v>54</v>
      </c>
      <c r="G217" s="12">
        <v>0</v>
      </c>
      <c r="H217" s="12">
        <v>31</v>
      </c>
      <c r="I217" s="12">
        <v>15</v>
      </c>
      <c r="J217" s="12">
        <v>124</v>
      </c>
      <c r="K217" s="12">
        <v>15</v>
      </c>
      <c r="L217" s="12">
        <v>474</v>
      </c>
      <c r="M217" s="12">
        <v>53.2</v>
      </c>
      <c r="N217" s="12">
        <v>7.08</v>
      </c>
      <c r="O217" s="12">
        <v>64.13</v>
      </c>
      <c r="P217" s="12" t="s">
        <v>716</v>
      </c>
      <c r="Q217" s="12" t="s">
        <v>1593</v>
      </c>
      <c r="R217" s="12" t="s">
        <v>82</v>
      </c>
      <c r="S217" s="12" t="s">
        <v>2308</v>
      </c>
      <c r="T217" s="12" t="s">
        <v>2461</v>
      </c>
      <c r="U217" s="12" t="s">
        <v>2462</v>
      </c>
      <c r="V217" s="12" t="s">
        <v>2463</v>
      </c>
      <c r="W217" s="12" t="s">
        <v>111</v>
      </c>
      <c r="X217" s="12" t="s">
        <v>54</v>
      </c>
      <c r="Y217" s="12" t="s">
        <v>54</v>
      </c>
      <c r="Z217" s="12" t="s">
        <v>54</v>
      </c>
      <c r="AA217" s="12">
        <v>0</v>
      </c>
      <c r="AB217" s="12">
        <v>39.619999999999997</v>
      </c>
      <c r="AC217" s="12">
        <v>0</v>
      </c>
      <c r="AD217" s="12" t="s">
        <v>54</v>
      </c>
      <c r="AE217" s="12">
        <v>150678453.04047099</v>
      </c>
      <c r="AF217" s="12">
        <v>239584461.408364</v>
      </c>
      <c r="AG217" s="12">
        <v>160963766.028952</v>
      </c>
      <c r="AH217" s="12">
        <v>183742226.82592902</v>
      </c>
      <c r="AI217" s="12">
        <v>39709052.605063245</v>
      </c>
      <c r="AJ217" s="12">
        <v>320060177.644876</v>
      </c>
      <c r="AK217" s="12">
        <v>437799635.45108098</v>
      </c>
      <c r="AL217" s="12">
        <v>472603342.97269601</v>
      </c>
      <c r="AM217" s="12">
        <v>410154385.35621768</v>
      </c>
      <c r="AN217" s="12">
        <v>65271480.304255776</v>
      </c>
      <c r="AO217" s="12">
        <v>436489.88304971199</v>
      </c>
      <c r="AP217" s="12">
        <v>2021920.99799534</v>
      </c>
      <c r="AQ217" s="12">
        <v>51724.802126044</v>
      </c>
      <c r="AR217" s="12">
        <v>836711.89439036523</v>
      </c>
      <c r="AS217" s="12">
        <v>852663.08560322947</v>
      </c>
      <c r="AT217" s="12">
        <v>28634767.424350131</v>
      </c>
      <c r="AU217" s="12">
        <v>51663246.349941529</v>
      </c>
      <c r="AV217" s="12">
        <v>6291733.4551921496</v>
      </c>
      <c r="AW217" s="12">
        <f>AU217/AT217</f>
        <v>1.8042139328154168</v>
      </c>
      <c r="AX217" s="12">
        <f t="shared" si="6"/>
        <v>0.85137041481992215</v>
      </c>
      <c r="AY217" s="12">
        <f>AV217/AU217</f>
        <v>0.12178354826127318</v>
      </c>
      <c r="AZ217" s="12">
        <f t="shared" si="7"/>
        <v>-3.0376088421437148</v>
      </c>
    </row>
    <row r="218" spans="1:52" s="12" customFormat="1" x14ac:dyDescent="0.25">
      <c r="A218" s="12" t="s">
        <v>49</v>
      </c>
      <c r="B218" s="12" t="s">
        <v>64</v>
      </c>
      <c r="C218" s="12" t="s">
        <v>51</v>
      </c>
      <c r="D218" s="12" t="s">
        <v>2464</v>
      </c>
      <c r="E218" s="12" t="s">
        <v>2465</v>
      </c>
      <c r="F218" s="12" t="s">
        <v>54</v>
      </c>
      <c r="G218" s="12">
        <v>0</v>
      </c>
      <c r="H218" s="12">
        <v>11</v>
      </c>
      <c r="I218" s="12">
        <v>54</v>
      </c>
      <c r="J218" s="12">
        <v>431</v>
      </c>
      <c r="K218" s="12">
        <v>54</v>
      </c>
      <c r="L218" s="12">
        <v>4563</v>
      </c>
      <c r="M218" s="12">
        <v>515.29999999999995</v>
      </c>
      <c r="N218" s="12">
        <v>7.05</v>
      </c>
      <c r="O218" s="12">
        <v>232.88</v>
      </c>
      <c r="P218" s="12" t="s">
        <v>1386</v>
      </c>
      <c r="Q218" s="12" t="s">
        <v>2466</v>
      </c>
      <c r="R218" s="12" t="s">
        <v>125</v>
      </c>
      <c r="S218" s="12" t="s">
        <v>2467</v>
      </c>
      <c r="T218" s="12" t="s">
        <v>2468</v>
      </c>
      <c r="U218" s="12" t="s">
        <v>54</v>
      </c>
      <c r="V218" s="12" t="s">
        <v>2469</v>
      </c>
      <c r="W218" s="12" t="s">
        <v>198</v>
      </c>
      <c r="X218" s="12" t="s">
        <v>2470</v>
      </c>
      <c r="Y218" s="12" t="s">
        <v>2471</v>
      </c>
      <c r="Z218" s="12" t="s">
        <v>2472</v>
      </c>
      <c r="AA218" s="12">
        <v>46</v>
      </c>
      <c r="AB218" s="12">
        <v>141.59</v>
      </c>
      <c r="AC218" s="12">
        <v>0</v>
      </c>
      <c r="AD218" s="12" t="s">
        <v>54</v>
      </c>
      <c r="AE218" s="12">
        <v>181891399.78232101</v>
      </c>
      <c r="AF218" s="12">
        <v>174116702.14781901</v>
      </c>
      <c r="AG218" s="12">
        <v>135392659.24048799</v>
      </c>
      <c r="AH218" s="12">
        <v>163800253.72354266</v>
      </c>
      <c r="AI218" s="12">
        <v>20336421.334840603</v>
      </c>
      <c r="AJ218" s="12">
        <v>276512970.815557</v>
      </c>
      <c r="AK218" s="12">
        <v>285456262.91363901</v>
      </c>
      <c r="AL218" s="12">
        <v>257851715.206559</v>
      </c>
      <c r="AM218" s="12">
        <v>273273649.64525169</v>
      </c>
      <c r="AN218" s="12">
        <v>11499932.311725585</v>
      </c>
      <c r="AO218" s="12">
        <v>12388726.1448102</v>
      </c>
      <c r="AP218" s="12">
        <v>9105684.3555751406</v>
      </c>
      <c r="AQ218" s="12">
        <v>6803904.6140427198</v>
      </c>
      <c r="AR218" s="12">
        <v>9432771.7048093528</v>
      </c>
      <c r="AS218" s="12">
        <v>2291694.7852557781</v>
      </c>
      <c r="AT218" s="12">
        <v>4822973.8439693497</v>
      </c>
      <c r="AU218" s="12">
        <v>8691964.015582772</v>
      </c>
      <c r="AV218" s="12">
        <v>75550.042874085208</v>
      </c>
      <c r="AW218" s="12">
        <f>AU218/AT218</f>
        <v>1.8022001148629927</v>
      </c>
      <c r="AX218" s="12">
        <f t="shared" si="6"/>
        <v>0.8497592157524968</v>
      </c>
      <c r="AY218" s="12">
        <f>AV218/AU218</f>
        <v>8.6919415150178564E-3</v>
      </c>
      <c r="AZ218" s="12">
        <f t="shared" si="7"/>
        <v>-6.8461058174918987</v>
      </c>
    </row>
    <row r="219" spans="1:52" s="12" customFormat="1" x14ac:dyDescent="0.25">
      <c r="A219" s="12" t="s">
        <v>49</v>
      </c>
      <c r="B219" s="12" t="s">
        <v>64</v>
      </c>
      <c r="C219" s="12" t="s">
        <v>51</v>
      </c>
      <c r="D219" s="12" t="s">
        <v>2473</v>
      </c>
      <c r="E219" s="12" t="s">
        <v>2474</v>
      </c>
      <c r="F219" s="12" t="s">
        <v>54</v>
      </c>
      <c r="G219" s="12">
        <v>0</v>
      </c>
      <c r="H219" s="12">
        <v>12</v>
      </c>
      <c r="I219" s="12">
        <v>49</v>
      </c>
      <c r="J219" s="12">
        <v>206</v>
      </c>
      <c r="K219" s="12">
        <v>49</v>
      </c>
      <c r="L219" s="12">
        <v>4646</v>
      </c>
      <c r="M219" s="12">
        <v>532.1</v>
      </c>
      <c r="N219" s="12">
        <v>6.4</v>
      </c>
      <c r="O219" s="12">
        <v>115.6</v>
      </c>
      <c r="P219" s="12" t="s">
        <v>2475</v>
      </c>
      <c r="Q219" s="12" t="s">
        <v>1387</v>
      </c>
      <c r="R219" s="12" t="s">
        <v>2476</v>
      </c>
      <c r="S219" s="12" t="s">
        <v>2477</v>
      </c>
      <c r="T219" s="12" t="s">
        <v>2478</v>
      </c>
      <c r="U219" s="12" t="s">
        <v>2479</v>
      </c>
      <c r="V219" s="12" t="s">
        <v>2480</v>
      </c>
      <c r="W219" s="12" t="s">
        <v>315</v>
      </c>
      <c r="X219" s="12" t="s">
        <v>54</v>
      </c>
      <c r="Y219" s="12" t="s">
        <v>2481</v>
      </c>
      <c r="Z219" s="12" t="s">
        <v>2482</v>
      </c>
      <c r="AA219" s="12">
        <v>50</v>
      </c>
      <c r="AB219" s="12">
        <v>87.25</v>
      </c>
      <c r="AC219" s="12">
        <v>0</v>
      </c>
      <c r="AD219" s="12" t="s">
        <v>54</v>
      </c>
      <c r="AE219" s="12">
        <v>63116454.556200102</v>
      </c>
      <c r="AF219" s="12">
        <v>109035138.034963</v>
      </c>
      <c r="AG219" s="12">
        <v>74672048.477271602</v>
      </c>
      <c r="AH219" s="12">
        <v>82274547.022811577</v>
      </c>
      <c r="AI219" s="12">
        <v>19501792.416884877</v>
      </c>
      <c r="AJ219" s="12">
        <v>100623888.742052</v>
      </c>
      <c r="AK219" s="12">
        <v>145556271.30593801</v>
      </c>
      <c r="AL219" s="12">
        <v>148885635.74083599</v>
      </c>
      <c r="AM219" s="12">
        <v>131688598.59627533</v>
      </c>
      <c r="AN219" s="12">
        <v>22008079.056419257</v>
      </c>
      <c r="AO219" s="12">
        <v>5422329.6737800101</v>
      </c>
      <c r="AP219" s="12">
        <v>4288026.33547296</v>
      </c>
      <c r="AQ219" s="12">
        <v>3969540.1934310598</v>
      </c>
      <c r="AR219" s="12">
        <v>4559965.4008946763</v>
      </c>
      <c r="AS219" s="12">
        <v>623491.49153775885</v>
      </c>
      <c r="AT219" s="12">
        <v>3547957.983754233</v>
      </c>
      <c r="AU219" s="12">
        <v>6312731.4067370994</v>
      </c>
      <c r="AV219" s="12">
        <v>112661.46321733009</v>
      </c>
      <c r="AW219" s="12">
        <f>AU219/AT219</f>
        <v>1.7792576562751039</v>
      </c>
      <c r="AX219" s="12">
        <f t="shared" si="6"/>
        <v>0.83127544400276565</v>
      </c>
      <c r="AY219" s="12">
        <f>AV219/AU219</f>
        <v>1.7846706276318847E-2</v>
      </c>
      <c r="AZ219" s="12">
        <f t="shared" si="7"/>
        <v>-5.808198349541918</v>
      </c>
    </row>
    <row r="220" spans="1:52" s="12" customFormat="1" x14ac:dyDescent="0.25">
      <c r="A220" s="12" t="s">
        <v>49</v>
      </c>
      <c r="B220" s="12" t="s">
        <v>64</v>
      </c>
      <c r="C220" s="12" t="s">
        <v>51</v>
      </c>
      <c r="D220" s="12" t="s">
        <v>2483</v>
      </c>
      <c r="E220" s="12" t="s">
        <v>2484</v>
      </c>
      <c r="F220" s="12" t="s">
        <v>54</v>
      </c>
      <c r="G220" s="12">
        <v>0</v>
      </c>
      <c r="H220" s="12">
        <v>9</v>
      </c>
      <c r="I220" s="12">
        <v>6</v>
      </c>
      <c r="J220" s="12">
        <v>45</v>
      </c>
      <c r="K220" s="12">
        <v>6</v>
      </c>
      <c r="L220" s="12">
        <v>362</v>
      </c>
      <c r="M220" s="12">
        <v>40.1</v>
      </c>
      <c r="N220" s="12">
        <v>9.3800000000000008</v>
      </c>
      <c r="O220" s="12">
        <v>27.38</v>
      </c>
      <c r="P220" s="12" t="s">
        <v>105</v>
      </c>
      <c r="Q220" s="12" t="s">
        <v>151</v>
      </c>
      <c r="R220" s="12" t="s">
        <v>125</v>
      </c>
      <c r="S220" s="12" t="s">
        <v>1562</v>
      </c>
      <c r="T220" s="12" t="s">
        <v>2485</v>
      </c>
      <c r="U220" s="12" t="s">
        <v>2486</v>
      </c>
      <c r="V220" s="12" t="s">
        <v>2487</v>
      </c>
      <c r="W220" s="12" t="s">
        <v>111</v>
      </c>
      <c r="X220" s="12" t="s">
        <v>54</v>
      </c>
      <c r="Y220" s="12" t="s">
        <v>54</v>
      </c>
      <c r="Z220" s="12" t="s">
        <v>54</v>
      </c>
      <c r="AA220" s="12">
        <v>0</v>
      </c>
      <c r="AB220" s="12">
        <v>11.4</v>
      </c>
      <c r="AC220" s="12">
        <v>1.48809523809524E-3</v>
      </c>
      <c r="AD220" s="12" t="s">
        <v>54</v>
      </c>
      <c r="AE220" s="12">
        <v>60984998.349085398</v>
      </c>
      <c r="AF220" s="12">
        <v>102353509.031297</v>
      </c>
      <c r="AG220" s="12">
        <v>76440878.457694501</v>
      </c>
      <c r="AH220" s="12">
        <v>79926461.946025625</v>
      </c>
      <c r="AI220" s="12">
        <v>17067520.581632212</v>
      </c>
      <c r="AJ220" s="12">
        <v>199437261.01197901</v>
      </c>
      <c r="AK220" s="12">
        <v>318744251.838916</v>
      </c>
      <c r="AL220" s="12">
        <v>336996753.92077601</v>
      </c>
      <c r="AM220" s="12">
        <v>285059422.25722367</v>
      </c>
      <c r="AN220" s="12">
        <v>61000843.329099827</v>
      </c>
      <c r="AO220" s="12">
        <v>143857.82708029801</v>
      </c>
      <c r="AP220" s="12">
        <v>97184.220822809206</v>
      </c>
      <c r="AQ220" s="12">
        <v>91583.838306599297</v>
      </c>
      <c r="AR220" s="12">
        <v>110875.29540323552</v>
      </c>
      <c r="AS220" s="12">
        <v>23433.972745472016</v>
      </c>
      <c r="AT220" s="12">
        <v>222564772.51957402</v>
      </c>
      <c r="AU220" s="12">
        <v>392166565.05879265</v>
      </c>
      <c r="AV220" s="12">
        <v>130322.97554950342</v>
      </c>
      <c r="AW220" s="12">
        <f>AU220/AT220</f>
        <v>1.7620334099562076</v>
      </c>
      <c r="AX220" s="12">
        <f t="shared" si="6"/>
        <v>0.81724127949168068</v>
      </c>
      <c r="AY220" s="12">
        <f>AV220/AU220</f>
        <v>3.3231536587002445E-4</v>
      </c>
      <c r="AZ220" s="12">
        <f t="shared" si="7"/>
        <v>-11.555159376462454</v>
      </c>
    </row>
    <row r="221" spans="1:52" s="12" customFormat="1" x14ac:dyDescent="0.25">
      <c r="A221" s="12" t="s">
        <v>49</v>
      </c>
      <c r="B221" s="12" t="s">
        <v>64</v>
      </c>
      <c r="C221" s="12" t="s">
        <v>51</v>
      </c>
      <c r="D221" s="12" t="s">
        <v>2488</v>
      </c>
      <c r="E221" s="12" t="s">
        <v>2489</v>
      </c>
      <c r="F221" s="12" t="s">
        <v>54</v>
      </c>
      <c r="G221" s="12">
        <v>0</v>
      </c>
      <c r="H221" s="12">
        <v>34</v>
      </c>
      <c r="I221" s="12">
        <v>11</v>
      </c>
      <c r="J221" s="12">
        <v>130</v>
      </c>
      <c r="K221" s="12">
        <v>8</v>
      </c>
      <c r="L221" s="12">
        <v>449</v>
      </c>
      <c r="M221" s="12">
        <v>49.2</v>
      </c>
      <c r="N221" s="12">
        <v>6.3</v>
      </c>
      <c r="O221" s="12">
        <v>131.56</v>
      </c>
      <c r="P221" s="12" t="s">
        <v>804</v>
      </c>
      <c r="Q221" s="12" t="s">
        <v>2314</v>
      </c>
      <c r="R221" s="12" t="s">
        <v>69</v>
      </c>
      <c r="S221" s="12" t="s">
        <v>2315</v>
      </c>
      <c r="T221" s="12" t="s">
        <v>2490</v>
      </c>
      <c r="U221" s="12" t="s">
        <v>2491</v>
      </c>
      <c r="V221" s="12" t="s">
        <v>2492</v>
      </c>
      <c r="W221" s="12" t="s">
        <v>2493</v>
      </c>
      <c r="X221" s="12" t="s">
        <v>2494</v>
      </c>
      <c r="Y221" s="12" t="s">
        <v>54</v>
      </c>
      <c r="Z221" s="12" t="s">
        <v>2151</v>
      </c>
      <c r="AA221" s="12">
        <v>11</v>
      </c>
      <c r="AB221" s="12">
        <v>73.150000000000006</v>
      </c>
      <c r="AC221" s="12">
        <v>0</v>
      </c>
      <c r="AD221" s="12" t="s">
        <v>54</v>
      </c>
      <c r="AE221" s="12">
        <v>21605221.716290101</v>
      </c>
      <c r="AF221" s="12">
        <v>42708764.617596798</v>
      </c>
      <c r="AG221" s="12">
        <v>29433094.354314499</v>
      </c>
      <c r="AH221" s="12">
        <v>31249026.896067131</v>
      </c>
      <c r="AI221" s="12">
        <v>8710648.2343535591</v>
      </c>
      <c r="AJ221" s="12">
        <v>123947993.05490699</v>
      </c>
      <c r="AK221" s="12">
        <v>210854836.72559199</v>
      </c>
      <c r="AL221" s="12">
        <v>236786955.92126101</v>
      </c>
      <c r="AM221" s="12">
        <v>190529928.56725335</v>
      </c>
      <c r="AN221" s="12">
        <v>48256151.966509387</v>
      </c>
      <c r="AO221" s="12">
        <v>202759.08528902999</v>
      </c>
      <c r="AP221" s="12">
        <v>51909.287609939202</v>
      </c>
      <c r="AQ221" s="12">
        <v>850656.10540827794</v>
      </c>
      <c r="AR221" s="12">
        <v>368441.49276908237</v>
      </c>
      <c r="AS221" s="12">
        <v>346493.97767448786</v>
      </c>
      <c r="AT221" s="12">
        <v>16582177.5257446</v>
      </c>
      <c r="AU221" s="12">
        <v>28806346.3379138</v>
      </c>
      <c r="AV221" s="12">
        <v>1</v>
      </c>
      <c r="AW221" s="12">
        <f>AU221/AT221</f>
        <v>1.7371871874601879</v>
      </c>
      <c r="AX221" s="12">
        <f t="shared" si="6"/>
        <v>0.79675321741640848</v>
      </c>
      <c r="AY221" s="12">
        <f>AV221/AU221</f>
        <v>3.4714572555278854E-8</v>
      </c>
      <c r="AZ221" s="12">
        <f t="shared" si="7"/>
        <v>-24.779883351629113</v>
      </c>
    </row>
    <row r="222" spans="1:52" s="12" customFormat="1" x14ac:dyDescent="0.25">
      <c r="A222" s="12" t="s">
        <v>49</v>
      </c>
      <c r="B222" s="12" t="s">
        <v>64</v>
      </c>
      <c r="C222" s="12" t="s">
        <v>51</v>
      </c>
      <c r="D222" s="12" t="s">
        <v>2495</v>
      </c>
      <c r="E222" s="12" t="s">
        <v>2496</v>
      </c>
      <c r="F222" s="12" t="s">
        <v>54</v>
      </c>
      <c r="G222" s="12">
        <v>0</v>
      </c>
      <c r="H222" s="12">
        <v>45</v>
      </c>
      <c r="I222" s="12">
        <v>11</v>
      </c>
      <c r="J222" s="12">
        <v>68</v>
      </c>
      <c r="K222" s="12">
        <v>11</v>
      </c>
      <c r="L222" s="12">
        <v>203</v>
      </c>
      <c r="M222" s="12">
        <v>23.6</v>
      </c>
      <c r="N222" s="12">
        <v>10.93</v>
      </c>
      <c r="O222" s="12">
        <v>28.89</v>
      </c>
      <c r="P222" s="12" t="s">
        <v>1517</v>
      </c>
      <c r="Q222" s="12" t="s">
        <v>1719</v>
      </c>
      <c r="R222" s="12" t="s">
        <v>1778</v>
      </c>
      <c r="S222" s="12" t="s">
        <v>2497</v>
      </c>
      <c r="T222" s="12" t="s">
        <v>2498</v>
      </c>
      <c r="U222" s="12" t="s">
        <v>2499</v>
      </c>
      <c r="V222" s="12" t="s">
        <v>2500</v>
      </c>
      <c r="W222" s="12" t="s">
        <v>99</v>
      </c>
      <c r="X222" s="12" t="s">
        <v>1609</v>
      </c>
      <c r="Y222" s="12" t="s">
        <v>101</v>
      </c>
      <c r="Z222" s="12" t="s">
        <v>1716</v>
      </c>
      <c r="AA222" s="12">
        <v>34</v>
      </c>
      <c r="AB222" s="12">
        <v>22.53</v>
      </c>
      <c r="AC222" s="12">
        <v>0</v>
      </c>
      <c r="AD222" s="12" t="s">
        <v>54</v>
      </c>
      <c r="AE222" s="12">
        <v>77854895.414487496</v>
      </c>
      <c r="AF222" s="12">
        <v>122951406.07609899</v>
      </c>
      <c r="AG222" s="12">
        <v>103541410.86706699</v>
      </c>
      <c r="AH222" s="12">
        <v>101449237.45255117</v>
      </c>
      <c r="AI222" s="12">
        <v>18469916.272333451</v>
      </c>
      <c r="AJ222" s="12">
        <v>178568630.81240201</v>
      </c>
      <c r="AK222" s="12">
        <v>274249079.80626702</v>
      </c>
      <c r="AL222" s="12">
        <v>285903681.10148901</v>
      </c>
      <c r="AM222" s="12">
        <v>246240463.90671936</v>
      </c>
      <c r="AN222" s="12">
        <v>48087179.016147263</v>
      </c>
      <c r="AO222" s="12">
        <v>38350.810766328301</v>
      </c>
      <c r="AP222" s="12">
        <v>131969.92608034701</v>
      </c>
      <c r="AQ222" s="12">
        <v>45418.7793238698</v>
      </c>
      <c r="AR222" s="12">
        <v>71913.172056848372</v>
      </c>
      <c r="AS222" s="12">
        <v>42564.455615469131</v>
      </c>
      <c r="AT222" s="12">
        <v>61080179.412179373</v>
      </c>
      <c r="AU222" s="12">
        <v>106074499.33085799</v>
      </c>
      <c r="AV222" s="12">
        <v>191984.925851637</v>
      </c>
      <c r="AW222" s="12">
        <f>AU222/AT222</f>
        <v>1.7366435454462132</v>
      </c>
      <c r="AX222" s="12">
        <f t="shared" si="6"/>
        <v>0.79630166424396776</v>
      </c>
      <c r="AY222" s="12">
        <f>AV222/AU222</f>
        <v>1.80990650026841E-3</v>
      </c>
      <c r="AZ222" s="12">
        <f t="shared" si="7"/>
        <v>-9.1098691150239262</v>
      </c>
    </row>
    <row r="223" spans="1:52" s="12" customFormat="1" x14ac:dyDescent="0.25">
      <c r="A223" s="12" t="s">
        <v>49</v>
      </c>
      <c r="B223" s="12" t="s">
        <v>64</v>
      </c>
      <c r="C223" s="12" t="s">
        <v>51</v>
      </c>
      <c r="D223" s="12" t="s">
        <v>2501</v>
      </c>
      <c r="E223" s="12" t="s">
        <v>2502</v>
      </c>
      <c r="F223" s="12" t="s">
        <v>54</v>
      </c>
      <c r="G223" s="12">
        <v>0</v>
      </c>
      <c r="H223" s="12">
        <v>22</v>
      </c>
      <c r="I223" s="12">
        <v>3</v>
      </c>
      <c r="J223" s="12">
        <v>61</v>
      </c>
      <c r="K223" s="12">
        <v>3</v>
      </c>
      <c r="L223" s="12">
        <v>145</v>
      </c>
      <c r="M223" s="12">
        <v>17</v>
      </c>
      <c r="N223" s="12">
        <v>10.39</v>
      </c>
      <c r="O223" s="12">
        <v>28.24</v>
      </c>
      <c r="P223" s="12" t="s">
        <v>2108</v>
      </c>
      <c r="Q223" s="12" t="s">
        <v>1728</v>
      </c>
      <c r="R223" s="12" t="s">
        <v>1729</v>
      </c>
      <c r="S223" s="12" t="s">
        <v>2503</v>
      </c>
      <c r="T223" s="12" t="s">
        <v>2504</v>
      </c>
      <c r="U223" s="12" t="s">
        <v>2505</v>
      </c>
      <c r="V223" s="12" t="s">
        <v>2506</v>
      </c>
      <c r="W223" s="12" t="s">
        <v>99</v>
      </c>
      <c r="X223" s="12" t="s">
        <v>1609</v>
      </c>
      <c r="Y223" s="12" t="s">
        <v>101</v>
      </c>
      <c r="Z223" s="12" t="s">
        <v>1725</v>
      </c>
      <c r="AA223" s="12">
        <v>38</v>
      </c>
      <c r="AB223" s="12">
        <v>16.260000000000002</v>
      </c>
      <c r="AC223" s="12">
        <v>0</v>
      </c>
      <c r="AD223" s="12" t="s">
        <v>54</v>
      </c>
      <c r="AE223" s="12">
        <v>54556691.838160798</v>
      </c>
      <c r="AF223" s="12">
        <v>68308480.591988996</v>
      </c>
      <c r="AG223" s="12">
        <v>59988143.541506298</v>
      </c>
      <c r="AH223" s="12">
        <v>60951105.323885359</v>
      </c>
      <c r="AI223" s="12">
        <v>5655286.3192014676</v>
      </c>
      <c r="AJ223" s="12">
        <v>147031905.195755</v>
      </c>
      <c r="AK223" s="12">
        <v>176472661.65662199</v>
      </c>
      <c r="AL223" s="12">
        <v>198351030.56656599</v>
      </c>
      <c r="AM223" s="12">
        <v>173951865.80631432</v>
      </c>
      <c r="AN223" s="12">
        <v>21026633.364940614</v>
      </c>
      <c r="AO223" s="12">
        <v>333496.60952741798</v>
      </c>
      <c r="AP223" s="12">
        <v>58321.148673962598</v>
      </c>
      <c r="AQ223" s="12">
        <v>31417.4805075082</v>
      </c>
      <c r="AR223" s="12">
        <v>141078.41290296294</v>
      </c>
      <c r="AS223" s="12">
        <v>136502.80493908847</v>
      </c>
      <c r="AT223" s="12">
        <v>1101153.0340202574</v>
      </c>
      <c r="AU223" s="12">
        <v>1902171.08030036</v>
      </c>
      <c r="AV223" s="12">
        <v>1</v>
      </c>
      <c r="AW223" s="12">
        <f>AU223/AT223</f>
        <v>1.7274357165012966</v>
      </c>
      <c r="AX223" s="12">
        <f t="shared" si="6"/>
        <v>0.78863202423994483</v>
      </c>
      <c r="AY223" s="12">
        <f>AV223/AU223</f>
        <v>5.2571506861627621E-7</v>
      </c>
      <c r="AZ223" s="12">
        <f t="shared" si="7"/>
        <v>-20.859215576616922</v>
      </c>
    </row>
    <row r="224" spans="1:52" s="12" customFormat="1" x14ac:dyDescent="0.25">
      <c r="A224" s="12" t="s">
        <v>49</v>
      </c>
      <c r="B224" s="12" t="s">
        <v>64</v>
      </c>
      <c r="C224" s="12" t="s">
        <v>51</v>
      </c>
      <c r="D224" s="12" t="s">
        <v>2507</v>
      </c>
      <c r="E224" s="12" t="s">
        <v>2508</v>
      </c>
      <c r="F224" s="12" t="s">
        <v>54</v>
      </c>
      <c r="G224" s="12">
        <v>0</v>
      </c>
      <c r="H224" s="12">
        <v>36</v>
      </c>
      <c r="I224" s="12">
        <v>30</v>
      </c>
      <c r="J224" s="12">
        <v>232</v>
      </c>
      <c r="K224" s="12">
        <v>23</v>
      </c>
      <c r="L224" s="12">
        <v>577</v>
      </c>
      <c r="M224" s="12">
        <v>67.8</v>
      </c>
      <c r="N224" s="12">
        <v>6.4</v>
      </c>
      <c r="O224" s="12">
        <v>146.88</v>
      </c>
      <c r="P224" s="12" t="s">
        <v>2509</v>
      </c>
      <c r="Q224" s="12" t="s">
        <v>2510</v>
      </c>
      <c r="R224" s="12" t="s">
        <v>1399</v>
      </c>
      <c r="S224" s="12" t="s">
        <v>2511</v>
      </c>
      <c r="T224" s="12" t="s">
        <v>2512</v>
      </c>
      <c r="U224" s="12" t="s">
        <v>2513</v>
      </c>
      <c r="V224" s="12" t="s">
        <v>2514</v>
      </c>
      <c r="W224" s="12" t="s">
        <v>405</v>
      </c>
      <c r="X224" s="12" t="s">
        <v>2515</v>
      </c>
      <c r="Y224" s="12" t="s">
        <v>2516</v>
      </c>
      <c r="Z224" s="12" t="s">
        <v>2517</v>
      </c>
      <c r="AA224" s="12">
        <v>16</v>
      </c>
      <c r="AB224" s="12">
        <v>56.85</v>
      </c>
      <c r="AC224" s="12">
        <v>0</v>
      </c>
      <c r="AD224" s="12" t="s">
        <v>54</v>
      </c>
      <c r="AE224" s="12">
        <v>88183745.437210903</v>
      </c>
      <c r="AF224" s="12">
        <v>144819840.53582999</v>
      </c>
      <c r="AG224" s="12">
        <v>109581046.28124499</v>
      </c>
      <c r="AH224" s="12">
        <v>114194877.41809529</v>
      </c>
      <c r="AI224" s="12">
        <v>23350623.051280458</v>
      </c>
      <c r="AJ224" s="12">
        <v>153606144.56158301</v>
      </c>
      <c r="AK224" s="12">
        <v>224983904.08574501</v>
      </c>
      <c r="AL224" s="12">
        <v>236356038.88117701</v>
      </c>
      <c r="AM224" s="12">
        <v>204982029.17616835</v>
      </c>
      <c r="AN224" s="12">
        <v>36623694.53782396</v>
      </c>
      <c r="AO224" s="12">
        <v>3310813.26248609</v>
      </c>
      <c r="AP224" s="12">
        <v>2842230.7485275301</v>
      </c>
      <c r="AQ224" s="12">
        <v>2167092.51752538</v>
      </c>
      <c r="AR224" s="12">
        <v>2773378.8428463335</v>
      </c>
      <c r="AS224" s="12">
        <v>469453.38732070109</v>
      </c>
      <c r="AT224" s="12">
        <v>10262358.438567363</v>
      </c>
      <c r="AU224" s="12">
        <v>17665823.504937824</v>
      </c>
      <c r="AV224" s="12">
        <v>2860505.6731077372</v>
      </c>
      <c r="AW224" s="12">
        <f>AU224/AT224</f>
        <v>1.7214194583719875</v>
      </c>
      <c r="AX224" s="12">
        <f t="shared" si="6"/>
        <v>0.78359868179334458</v>
      </c>
      <c r="AY224" s="12">
        <f>AV224/AU224</f>
        <v>0.16192314342482755</v>
      </c>
      <c r="AZ224" s="12">
        <f t="shared" si="7"/>
        <v>-2.6266188923351974</v>
      </c>
    </row>
    <row r="225" spans="1:52" s="12" customFormat="1" x14ac:dyDescent="0.25">
      <c r="A225" s="12" t="s">
        <v>49</v>
      </c>
      <c r="B225" s="12" t="s">
        <v>64</v>
      </c>
      <c r="C225" s="12" t="s">
        <v>51</v>
      </c>
      <c r="D225" s="12" t="s">
        <v>2518</v>
      </c>
      <c r="E225" s="12" t="s">
        <v>2519</v>
      </c>
      <c r="F225" s="12" t="s">
        <v>54</v>
      </c>
      <c r="G225" s="12">
        <v>0</v>
      </c>
      <c r="H225" s="12">
        <v>29</v>
      </c>
      <c r="I225" s="12">
        <v>11</v>
      </c>
      <c r="J225" s="12">
        <v>97</v>
      </c>
      <c r="K225" s="12">
        <v>11</v>
      </c>
      <c r="L225" s="12">
        <v>389</v>
      </c>
      <c r="M225" s="12">
        <v>46.2</v>
      </c>
      <c r="N225" s="12">
        <v>10.050000000000001</v>
      </c>
      <c r="O225" s="12">
        <v>90.34</v>
      </c>
      <c r="P225" s="12" t="s">
        <v>623</v>
      </c>
      <c r="Q225" s="12" t="s">
        <v>2520</v>
      </c>
      <c r="R225" s="12" t="s">
        <v>69</v>
      </c>
      <c r="S225" s="12" t="s">
        <v>2521</v>
      </c>
      <c r="T225" s="12" t="s">
        <v>2522</v>
      </c>
      <c r="U225" s="12" t="s">
        <v>2523</v>
      </c>
      <c r="V225" s="12" t="s">
        <v>2524</v>
      </c>
      <c r="W225" s="12" t="s">
        <v>62</v>
      </c>
      <c r="X225" s="12" t="s">
        <v>54</v>
      </c>
      <c r="Y225" s="12" t="s">
        <v>54</v>
      </c>
      <c r="Z225" s="12" t="s">
        <v>54</v>
      </c>
      <c r="AA225" s="12">
        <v>0</v>
      </c>
      <c r="AB225" s="12">
        <v>43.16</v>
      </c>
      <c r="AC225" s="12">
        <v>0</v>
      </c>
      <c r="AD225" s="12" t="s">
        <v>54</v>
      </c>
      <c r="AE225" s="12">
        <v>37652134.809756398</v>
      </c>
      <c r="AF225" s="12">
        <v>56668062.6825644</v>
      </c>
      <c r="AG225" s="12">
        <v>49949367.767007701</v>
      </c>
      <c r="AH225" s="12">
        <v>48089855.086442836</v>
      </c>
      <c r="AI225" s="12">
        <v>7873784.298664581</v>
      </c>
      <c r="AJ225" s="12">
        <v>140062974.14631</v>
      </c>
      <c r="AK225" s="12">
        <v>211445840.48895201</v>
      </c>
      <c r="AL225" s="12">
        <v>218908470.15489799</v>
      </c>
      <c r="AM225" s="12">
        <v>190139094.93005332</v>
      </c>
      <c r="AN225" s="12">
        <v>35539987.947323114</v>
      </c>
      <c r="AO225" s="12">
        <v>128387.32602560701</v>
      </c>
      <c r="AP225" s="12">
        <v>98912.931829326393</v>
      </c>
      <c r="AQ225" s="12" t="s">
        <v>54</v>
      </c>
      <c r="AR225" s="12">
        <v>113650.12892746669</v>
      </c>
      <c r="AS225" s="12">
        <v>14737.197098140365</v>
      </c>
      <c r="AT225" s="12">
        <v>826528.14060392044</v>
      </c>
      <c r="AU225" s="12">
        <v>1410268.6300819758</v>
      </c>
      <c r="AV225" s="12">
        <v>12564.3450480175</v>
      </c>
      <c r="AW225" s="12">
        <f>AU225/AT225</f>
        <v>1.7062560375155926</v>
      </c>
      <c r="AX225" s="12">
        <f t="shared" si="6"/>
        <v>0.77083415095755625</v>
      </c>
      <c r="AY225" s="12">
        <f>AV225/AU225</f>
        <v>8.9091856544289451E-3</v>
      </c>
      <c r="AZ225" s="12">
        <f t="shared" si="7"/>
        <v>-6.8104907166645061</v>
      </c>
    </row>
    <row r="226" spans="1:52" s="12" customFormat="1" x14ac:dyDescent="0.25">
      <c r="A226" s="12" t="s">
        <v>49</v>
      </c>
      <c r="B226" s="12" t="s">
        <v>64</v>
      </c>
      <c r="C226" s="12" t="s">
        <v>51</v>
      </c>
      <c r="D226" s="12" t="s">
        <v>2525</v>
      </c>
      <c r="E226" s="12" t="s">
        <v>2526</v>
      </c>
      <c r="F226" s="12" t="s">
        <v>54</v>
      </c>
      <c r="G226" s="12">
        <v>7.0000000000000001E-3</v>
      </c>
      <c r="H226" s="12">
        <v>11</v>
      </c>
      <c r="I226" s="12">
        <v>2</v>
      </c>
      <c r="J226" s="12">
        <v>8</v>
      </c>
      <c r="K226" s="12">
        <v>2</v>
      </c>
      <c r="L226" s="12">
        <v>161</v>
      </c>
      <c r="M226" s="12">
        <v>18.100000000000001</v>
      </c>
      <c r="N226" s="12">
        <v>8.44</v>
      </c>
      <c r="O226" s="12">
        <v>2.4300000000000002</v>
      </c>
      <c r="P226" s="12" t="s">
        <v>462</v>
      </c>
      <c r="Q226" s="12" t="s">
        <v>1124</v>
      </c>
      <c r="R226" s="12" t="s">
        <v>2527</v>
      </c>
      <c r="S226" s="12" t="s">
        <v>2528</v>
      </c>
      <c r="T226" s="12" t="s">
        <v>2529</v>
      </c>
      <c r="U226" s="12" t="s">
        <v>2530</v>
      </c>
      <c r="V226" s="12" t="s">
        <v>2531</v>
      </c>
      <c r="W226" s="12" t="s">
        <v>438</v>
      </c>
      <c r="X226" s="12" t="s">
        <v>2532</v>
      </c>
      <c r="Y226" s="12" t="s">
        <v>2533</v>
      </c>
      <c r="Z226" s="12" t="s">
        <v>2534</v>
      </c>
      <c r="AA226" s="12">
        <v>10</v>
      </c>
      <c r="AB226" s="12">
        <v>2.63</v>
      </c>
      <c r="AC226" s="12">
        <v>4.8342541436464104E-3</v>
      </c>
      <c r="AD226" s="12" t="s">
        <v>54</v>
      </c>
      <c r="AE226" s="12">
        <v>59776806.960627601</v>
      </c>
      <c r="AF226" s="12">
        <v>73358564.134510905</v>
      </c>
      <c r="AG226" s="12">
        <v>77838701.218725502</v>
      </c>
      <c r="AH226" s="12">
        <v>70324690.771287993</v>
      </c>
      <c r="AI226" s="12">
        <v>7679465.9855892463</v>
      </c>
      <c r="AJ226" s="12">
        <v>166136915.292705</v>
      </c>
      <c r="AK226" s="12">
        <v>270288255.81474501</v>
      </c>
      <c r="AL226" s="12">
        <v>295509891.05102199</v>
      </c>
      <c r="AM226" s="12">
        <v>243978354.05282402</v>
      </c>
      <c r="AN226" s="12">
        <v>55997023.20767878</v>
      </c>
      <c r="AO226" s="12">
        <v>309162.37786851102</v>
      </c>
      <c r="AP226" s="12">
        <v>255457.35630544799</v>
      </c>
      <c r="AQ226" s="12">
        <v>243236.901864182</v>
      </c>
      <c r="AR226" s="12">
        <v>269285.54534604697</v>
      </c>
      <c r="AS226" s="12">
        <v>28635.132334322912</v>
      </c>
      <c r="AT226" s="12">
        <v>1486432.407946805</v>
      </c>
      <c r="AU226" s="12">
        <v>2535231.3412442333</v>
      </c>
      <c r="AV226" s="12">
        <v>50643.584469231369</v>
      </c>
      <c r="AW226" s="12">
        <f>AU226/AT226</f>
        <v>1.705581315161262</v>
      </c>
      <c r="AX226" s="12">
        <f t="shared" si="6"/>
        <v>0.77026353840681683</v>
      </c>
      <c r="AY226" s="12">
        <f>AV226/AU226</f>
        <v>1.9975922372581851E-2</v>
      </c>
      <c r="AZ226" s="12">
        <f t="shared" si="7"/>
        <v>-5.6455940697690501</v>
      </c>
    </row>
    <row r="227" spans="1:52" s="12" customFormat="1" x14ac:dyDescent="0.25">
      <c r="A227" s="12" t="s">
        <v>49</v>
      </c>
      <c r="B227" s="12" t="s">
        <v>64</v>
      </c>
      <c r="C227" s="12" t="s">
        <v>51</v>
      </c>
      <c r="D227" s="12" t="s">
        <v>2535</v>
      </c>
      <c r="E227" s="12" t="s">
        <v>2536</v>
      </c>
      <c r="F227" s="12" t="s">
        <v>54</v>
      </c>
      <c r="G227" s="12">
        <v>0</v>
      </c>
      <c r="H227" s="12">
        <v>42</v>
      </c>
      <c r="I227" s="12">
        <v>8</v>
      </c>
      <c r="J227" s="12">
        <v>68</v>
      </c>
      <c r="K227" s="12">
        <v>8</v>
      </c>
      <c r="L227" s="12">
        <v>148</v>
      </c>
      <c r="M227" s="12">
        <v>16.600000000000001</v>
      </c>
      <c r="N227" s="12">
        <v>11</v>
      </c>
      <c r="O227" s="12">
        <v>44.4</v>
      </c>
      <c r="P227" s="12" t="s">
        <v>1280</v>
      </c>
      <c r="Q227" s="12" t="s">
        <v>2537</v>
      </c>
      <c r="R227" s="12" t="s">
        <v>1399</v>
      </c>
      <c r="S227" s="12" t="s">
        <v>2420</v>
      </c>
      <c r="T227" s="12" t="s">
        <v>2538</v>
      </c>
      <c r="U227" s="12" t="s">
        <v>2539</v>
      </c>
      <c r="V227" s="12" t="s">
        <v>2540</v>
      </c>
      <c r="W227" s="12" t="s">
        <v>217</v>
      </c>
      <c r="X227" s="12" t="s">
        <v>1609</v>
      </c>
      <c r="Y227" s="12" t="s">
        <v>101</v>
      </c>
      <c r="Z227" s="12" t="s">
        <v>1716</v>
      </c>
      <c r="AA227" s="12">
        <v>34</v>
      </c>
      <c r="AB227" s="12">
        <v>19.79</v>
      </c>
      <c r="AC227" s="12">
        <v>0</v>
      </c>
      <c r="AD227" s="12" t="s">
        <v>54</v>
      </c>
      <c r="AE227" s="12">
        <v>37538098.208889902</v>
      </c>
      <c r="AF227" s="12">
        <v>62669373.8607269</v>
      </c>
      <c r="AG227" s="12">
        <v>46786183.026504099</v>
      </c>
      <c r="AH227" s="12">
        <v>48997885.032040298</v>
      </c>
      <c r="AI227" s="12">
        <v>10378309.858967831</v>
      </c>
      <c r="AJ227" s="12">
        <v>144129134.91231</v>
      </c>
      <c r="AK227" s="12">
        <v>248414850.54337299</v>
      </c>
      <c r="AL227" s="12">
        <v>246250417.71722499</v>
      </c>
      <c r="AM227" s="12">
        <v>212931467.72430265</v>
      </c>
      <c r="AN227" s="12">
        <v>48658619.946479388</v>
      </c>
      <c r="AO227" s="12" t="s">
        <v>54</v>
      </c>
      <c r="AP227" s="12">
        <v>65622.753695599298</v>
      </c>
      <c r="AQ227" s="12">
        <v>81894.702019010001</v>
      </c>
      <c r="AR227" s="12">
        <v>73758.72785730465</v>
      </c>
      <c r="AS227" s="12">
        <v>8135.9741617053751</v>
      </c>
      <c r="AT227" s="12">
        <v>859197.55396777904</v>
      </c>
      <c r="AU227" s="12">
        <v>1462357.3818264699</v>
      </c>
      <c r="AV227" s="12">
        <v>32564.304400479799</v>
      </c>
      <c r="AW227" s="12">
        <f>AU227/AT227</f>
        <v>1.7020036603611073</v>
      </c>
      <c r="AX227" s="12">
        <f t="shared" si="6"/>
        <v>0.76723413971432153</v>
      </c>
      <c r="AY227" s="12">
        <f>AV227/AU227</f>
        <v>2.2268362580292998E-2</v>
      </c>
      <c r="AZ227" s="12">
        <f t="shared" si="7"/>
        <v>-5.4888607108650218</v>
      </c>
    </row>
    <row r="228" spans="1:52" s="12" customFormat="1" x14ac:dyDescent="0.25">
      <c r="A228" s="12" t="s">
        <v>49</v>
      </c>
      <c r="B228" s="12" t="s">
        <v>64</v>
      </c>
      <c r="C228" s="12" t="s">
        <v>51</v>
      </c>
      <c r="D228" s="12" t="s">
        <v>2541</v>
      </c>
      <c r="E228" s="12" t="s">
        <v>2542</v>
      </c>
      <c r="F228" s="12" t="s">
        <v>54</v>
      </c>
      <c r="G228" s="12">
        <v>0</v>
      </c>
      <c r="H228" s="12">
        <v>39</v>
      </c>
      <c r="I228" s="12">
        <v>10</v>
      </c>
      <c r="J228" s="12">
        <v>124</v>
      </c>
      <c r="K228" s="12">
        <v>10</v>
      </c>
      <c r="L228" s="12">
        <v>254</v>
      </c>
      <c r="M228" s="12">
        <v>28.8</v>
      </c>
      <c r="N228" s="12">
        <v>7.18</v>
      </c>
      <c r="O228" s="12">
        <v>98.89</v>
      </c>
      <c r="P228" s="12" t="s">
        <v>2053</v>
      </c>
      <c r="Q228" s="12" t="s">
        <v>2543</v>
      </c>
      <c r="R228" s="12" t="s">
        <v>57</v>
      </c>
      <c r="S228" s="12" t="s">
        <v>2544</v>
      </c>
      <c r="T228" s="12" t="s">
        <v>2545</v>
      </c>
      <c r="U228" s="12" t="s">
        <v>2546</v>
      </c>
      <c r="V228" s="12" t="s">
        <v>2547</v>
      </c>
      <c r="W228" s="12" t="s">
        <v>2548</v>
      </c>
      <c r="X228" s="12" t="s">
        <v>876</v>
      </c>
      <c r="Y228" s="12" t="s">
        <v>2549</v>
      </c>
      <c r="Z228" s="12" t="s">
        <v>2550</v>
      </c>
      <c r="AA228" s="12">
        <v>17</v>
      </c>
      <c r="AB228" s="12">
        <v>59.6</v>
      </c>
      <c r="AC228" s="12">
        <v>0</v>
      </c>
      <c r="AD228" s="12" t="s">
        <v>54</v>
      </c>
      <c r="AE228" s="12">
        <v>42556769.184235297</v>
      </c>
      <c r="AF228" s="12">
        <v>86946488.875358596</v>
      </c>
      <c r="AG228" s="12">
        <v>63768454.112723403</v>
      </c>
      <c r="AH228" s="12">
        <v>64423904.057439096</v>
      </c>
      <c r="AI228" s="12">
        <v>18127952.900362566</v>
      </c>
      <c r="AJ228" s="12">
        <v>94911303.053822994</v>
      </c>
      <c r="AK228" s="12">
        <v>137984963.751762</v>
      </c>
      <c r="AL228" s="12">
        <v>147913441.99575299</v>
      </c>
      <c r="AM228" s="12">
        <v>126936569.60044599</v>
      </c>
      <c r="AN228" s="12">
        <v>23005172.506736323</v>
      </c>
      <c r="AO228" s="12">
        <v>628976.834889477</v>
      </c>
      <c r="AP228" s="12">
        <v>610534.35852605896</v>
      </c>
      <c r="AQ228" s="12">
        <v>587750.06863815698</v>
      </c>
      <c r="AR228" s="12">
        <v>609087.08735123102</v>
      </c>
      <c r="AS228" s="12">
        <v>16861.840731374512</v>
      </c>
      <c r="AT228" s="12">
        <v>652065.55460030632</v>
      </c>
      <c r="AU228" s="12">
        <v>1097901.22144794</v>
      </c>
      <c r="AV228" s="12">
        <v>1</v>
      </c>
      <c r="AW228" s="12">
        <f>AU228/AT228</f>
        <v>1.6837282903571185</v>
      </c>
      <c r="AX228" s="12">
        <f t="shared" si="6"/>
        <v>0.75165934399727818</v>
      </c>
      <c r="AY228" s="12">
        <f>AV228/AU228</f>
        <v>9.1082875259139855E-7</v>
      </c>
      <c r="AZ228" s="12">
        <f t="shared" si="7"/>
        <v>-20.06631682973493</v>
      </c>
    </row>
    <row r="229" spans="1:52" s="12" customFormat="1" x14ac:dyDescent="0.25">
      <c r="A229" s="12" t="s">
        <v>49</v>
      </c>
      <c r="B229" s="12" t="s">
        <v>64</v>
      </c>
      <c r="C229" s="12" t="s">
        <v>51</v>
      </c>
      <c r="D229" s="12" t="s">
        <v>2551</v>
      </c>
      <c r="E229" s="12" t="s">
        <v>2552</v>
      </c>
      <c r="F229" s="12" t="s">
        <v>54</v>
      </c>
      <c r="G229" s="12">
        <v>0</v>
      </c>
      <c r="H229" s="12">
        <v>9</v>
      </c>
      <c r="I229" s="12">
        <v>24</v>
      </c>
      <c r="J229" s="12">
        <v>134</v>
      </c>
      <c r="K229" s="12">
        <v>24</v>
      </c>
      <c r="L229" s="12">
        <v>2335</v>
      </c>
      <c r="M229" s="12">
        <v>273.39999999999998</v>
      </c>
      <c r="N229" s="12">
        <v>8.84</v>
      </c>
      <c r="O229" s="12">
        <v>66.08</v>
      </c>
      <c r="P229" s="12" t="s">
        <v>2553</v>
      </c>
      <c r="Q229" s="12" t="s">
        <v>2554</v>
      </c>
      <c r="R229" s="12" t="s">
        <v>1877</v>
      </c>
      <c r="S229" s="12" t="s">
        <v>2555</v>
      </c>
      <c r="T229" s="12" t="s">
        <v>2556</v>
      </c>
      <c r="U229" s="12" t="s">
        <v>2557</v>
      </c>
      <c r="V229" s="12" t="s">
        <v>2558</v>
      </c>
      <c r="W229" s="12" t="s">
        <v>2559</v>
      </c>
      <c r="X229" s="12" t="s">
        <v>2150</v>
      </c>
      <c r="Y229" s="12" t="s">
        <v>1740</v>
      </c>
      <c r="Z229" s="12" t="s">
        <v>2560</v>
      </c>
      <c r="AA229" s="12">
        <v>7</v>
      </c>
      <c r="AB229" s="12">
        <v>30</v>
      </c>
      <c r="AC229" s="12">
        <v>0</v>
      </c>
      <c r="AD229" s="12" t="s">
        <v>54</v>
      </c>
      <c r="AE229" s="12">
        <v>64654176.079398602</v>
      </c>
      <c r="AF229" s="12">
        <v>113751101.621143</v>
      </c>
      <c r="AG229" s="12">
        <v>74647705.216632694</v>
      </c>
      <c r="AH229" s="12">
        <v>84350994.30572477</v>
      </c>
      <c r="AI229" s="12">
        <v>21185567.237670209</v>
      </c>
      <c r="AJ229" s="12">
        <v>88257331.472167894</v>
      </c>
      <c r="AK229" s="12">
        <v>147022080.38344699</v>
      </c>
      <c r="AL229" s="12">
        <v>158880189.30084199</v>
      </c>
      <c r="AM229" s="12">
        <v>131386533.71881896</v>
      </c>
      <c r="AN229" s="12">
        <v>30878792.631821949</v>
      </c>
      <c r="AO229" s="12">
        <v>12366467.284833901</v>
      </c>
      <c r="AP229" s="12">
        <v>10256149.9672189</v>
      </c>
      <c r="AQ229" s="12">
        <v>10921872.9840781</v>
      </c>
      <c r="AR229" s="12">
        <v>11181496.745376967</v>
      </c>
      <c r="AS229" s="12">
        <v>880875.7643503315</v>
      </c>
      <c r="AT229" s="12">
        <v>12275608.817820886</v>
      </c>
      <c r="AU229" s="12">
        <v>20661897.9226408</v>
      </c>
      <c r="AV229" s="12">
        <v>1466272.6627431598</v>
      </c>
      <c r="AW229" s="12">
        <f>AU229/AT229</f>
        <v>1.6831668578950867</v>
      </c>
      <c r="AX229" s="12">
        <f t="shared" si="6"/>
        <v>0.75117820288618942</v>
      </c>
      <c r="AY229" s="12">
        <f>AV229/AU229</f>
        <v>7.0965052108618448E-2</v>
      </c>
      <c r="AZ229" s="12">
        <f t="shared" si="7"/>
        <v>-3.8167474688533543</v>
      </c>
    </row>
    <row r="230" spans="1:52" s="12" customFormat="1" x14ac:dyDescent="0.25">
      <c r="A230" s="12" t="s">
        <v>49</v>
      </c>
      <c r="B230" s="12" t="s">
        <v>64</v>
      </c>
      <c r="C230" s="12" t="s">
        <v>51</v>
      </c>
      <c r="D230" s="12" t="s">
        <v>2561</v>
      </c>
      <c r="E230" s="12" t="s">
        <v>2562</v>
      </c>
      <c r="F230" s="12" t="s">
        <v>54</v>
      </c>
      <c r="G230" s="12">
        <v>0</v>
      </c>
      <c r="H230" s="12">
        <v>25</v>
      </c>
      <c r="I230" s="12">
        <v>11</v>
      </c>
      <c r="J230" s="12">
        <v>123</v>
      </c>
      <c r="K230" s="12">
        <v>11</v>
      </c>
      <c r="L230" s="12">
        <v>533</v>
      </c>
      <c r="M230" s="12">
        <v>56.6</v>
      </c>
      <c r="N230" s="12">
        <v>6.71</v>
      </c>
      <c r="O230" s="12">
        <v>107.89</v>
      </c>
      <c r="P230" s="12" t="s">
        <v>701</v>
      </c>
      <c r="Q230" s="12" t="s">
        <v>1013</v>
      </c>
      <c r="R230" s="12" t="s">
        <v>254</v>
      </c>
      <c r="S230" s="12" t="s">
        <v>2563</v>
      </c>
      <c r="T230" s="12" t="s">
        <v>2564</v>
      </c>
      <c r="U230" s="12" t="s">
        <v>2565</v>
      </c>
      <c r="V230" s="12" t="s">
        <v>2566</v>
      </c>
      <c r="W230" s="12" t="s">
        <v>87</v>
      </c>
      <c r="X230" s="12" t="s">
        <v>2567</v>
      </c>
      <c r="Y230" s="12" t="s">
        <v>2568</v>
      </c>
      <c r="Z230" s="12" t="s">
        <v>2569</v>
      </c>
      <c r="AA230" s="12">
        <v>9</v>
      </c>
      <c r="AB230" s="12">
        <v>71.86</v>
      </c>
      <c r="AC230" s="12">
        <v>0</v>
      </c>
      <c r="AD230" s="12" t="s">
        <v>54</v>
      </c>
      <c r="AE230" s="12">
        <v>33089532.273287401</v>
      </c>
      <c r="AF230" s="12">
        <v>64441575.033098496</v>
      </c>
      <c r="AG230" s="12">
        <v>48705173.425422303</v>
      </c>
      <c r="AH230" s="12">
        <v>48745426.910602741</v>
      </c>
      <c r="AI230" s="12">
        <v>12799449.507968606</v>
      </c>
      <c r="AJ230" s="12">
        <v>64932848.165893197</v>
      </c>
      <c r="AK230" s="12">
        <v>116571101.983207</v>
      </c>
      <c r="AL230" s="12">
        <v>125057686.767039</v>
      </c>
      <c r="AM230" s="12">
        <v>102187212.30537973</v>
      </c>
      <c r="AN230" s="12">
        <v>26569672.760516416</v>
      </c>
      <c r="AO230" s="12">
        <v>207181.98331973</v>
      </c>
      <c r="AP230" s="12">
        <v>78940.380360908995</v>
      </c>
      <c r="AQ230" s="12">
        <v>55624.695168642997</v>
      </c>
      <c r="AR230" s="12">
        <v>113915.68628309399</v>
      </c>
      <c r="AS230" s="12">
        <v>66632.609214961849</v>
      </c>
      <c r="AT230" s="12">
        <v>4044254.0640582428</v>
      </c>
      <c r="AU230" s="12">
        <v>6717530.8254288509</v>
      </c>
      <c r="AV230" s="12">
        <v>1</v>
      </c>
      <c r="AW230" s="12">
        <f>AU230/AT230</f>
        <v>1.6610061383453454</v>
      </c>
      <c r="AX230" s="12">
        <f t="shared" si="6"/>
        <v>0.73205740487405535</v>
      </c>
      <c r="AY230" s="12">
        <f>AV230/AU230</f>
        <v>1.4886422198682794E-7</v>
      </c>
      <c r="AZ230" s="12">
        <f t="shared" si="7"/>
        <v>-22.679499605821835</v>
      </c>
    </row>
    <row r="231" spans="1:52" s="12" customFormat="1" x14ac:dyDescent="0.25">
      <c r="A231" s="12" t="s">
        <v>49</v>
      </c>
      <c r="B231" s="12" t="s">
        <v>64</v>
      </c>
      <c r="C231" s="12" t="s">
        <v>51</v>
      </c>
      <c r="D231" s="12" t="s">
        <v>2570</v>
      </c>
      <c r="E231" s="12" t="s">
        <v>2571</v>
      </c>
      <c r="F231" s="12" t="s">
        <v>54</v>
      </c>
      <c r="G231" s="12">
        <v>0</v>
      </c>
      <c r="H231" s="12">
        <v>34</v>
      </c>
      <c r="I231" s="12">
        <v>20</v>
      </c>
      <c r="J231" s="12">
        <v>104</v>
      </c>
      <c r="K231" s="12">
        <v>20</v>
      </c>
      <c r="L231" s="12">
        <v>556</v>
      </c>
      <c r="M231" s="12">
        <v>60.3</v>
      </c>
      <c r="N231" s="12">
        <v>6.11</v>
      </c>
      <c r="O231" s="12">
        <v>60.82</v>
      </c>
      <c r="P231" s="12" t="s">
        <v>1517</v>
      </c>
      <c r="Q231" s="12" t="s">
        <v>2572</v>
      </c>
      <c r="R231" s="12" t="s">
        <v>1887</v>
      </c>
      <c r="S231" s="12" t="s">
        <v>2055</v>
      </c>
      <c r="T231" s="12" t="s">
        <v>2573</v>
      </c>
      <c r="U231" s="12" t="s">
        <v>2574</v>
      </c>
      <c r="V231" s="12" t="s">
        <v>2575</v>
      </c>
      <c r="W231" s="12" t="s">
        <v>177</v>
      </c>
      <c r="X231" s="12" t="s">
        <v>54</v>
      </c>
      <c r="Y231" s="12" t="s">
        <v>54</v>
      </c>
      <c r="Z231" s="12" t="s">
        <v>2576</v>
      </c>
      <c r="AA231" s="12">
        <v>18</v>
      </c>
      <c r="AB231" s="12">
        <v>44.51</v>
      </c>
      <c r="AC231" s="12">
        <v>0</v>
      </c>
      <c r="AD231" s="12" t="s">
        <v>54</v>
      </c>
      <c r="AE231" s="12">
        <v>38806994.7991881</v>
      </c>
      <c r="AF231" s="12">
        <v>72915007.3019934</v>
      </c>
      <c r="AG231" s="12">
        <v>56506735.9890057</v>
      </c>
      <c r="AH231" s="12">
        <v>56076246.0300624</v>
      </c>
      <c r="AI231" s="12">
        <v>13927864.646729942</v>
      </c>
      <c r="AJ231" s="12">
        <v>78571231.659617603</v>
      </c>
      <c r="AK231" s="12">
        <v>114879391.723203</v>
      </c>
      <c r="AL231" s="12">
        <v>110398527.64439</v>
      </c>
      <c r="AM231" s="12">
        <v>101283050.34240353</v>
      </c>
      <c r="AN231" s="12">
        <v>16163530.279263623</v>
      </c>
      <c r="AO231" s="12">
        <v>564043.994695717</v>
      </c>
      <c r="AP231" s="12">
        <v>572289.14343455003</v>
      </c>
      <c r="AQ231" s="12">
        <v>475549.448451759</v>
      </c>
      <c r="AR231" s="12">
        <v>537294.19552734203</v>
      </c>
      <c r="AS231" s="12">
        <v>43789.694091967634</v>
      </c>
      <c r="AT231" s="12">
        <v>3106533.7742078532</v>
      </c>
      <c r="AU231" s="12">
        <v>5154659.8605043627</v>
      </c>
      <c r="AV231" s="12">
        <v>107634.48105483867</v>
      </c>
      <c r="AW231" s="12">
        <f>AU231/AT231</f>
        <v>1.6592962559432558</v>
      </c>
      <c r="AX231" s="12">
        <f t="shared" si="6"/>
        <v>0.73057149257624066</v>
      </c>
      <c r="AY231" s="12">
        <f>AV231/AU231</f>
        <v>2.0881005530461339E-2</v>
      </c>
      <c r="AZ231" s="12">
        <f t="shared" si="7"/>
        <v>-5.5816650028247494</v>
      </c>
    </row>
    <row r="232" spans="1:52" s="12" customFormat="1" x14ac:dyDescent="0.25">
      <c r="A232" s="12" t="s">
        <v>49</v>
      </c>
      <c r="B232" s="12" t="s">
        <v>64</v>
      </c>
      <c r="C232" s="12" t="s">
        <v>51</v>
      </c>
      <c r="D232" s="12" t="s">
        <v>2577</v>
      </c>
      <c r="E232" s="12" t="s">
        <v>2578</v>
      </c>
      <c r="F232" s="12" t="s">
        <v>54</v>
      </c>
      <c r="G232" s="12">
        <v>0</v>
      </c>
      <c r="H232" s="12">
        <v>43</v>
      </c>
      <c r="I232" s="12">
        <v>12</v>
      </c>
      <c r="J232" s="12">
        <v>125</v>
      </c>
      <c r="K232" s="12">
        <v>12</v>
      </c>
      <c r="L232" s="12">
        <v>216</v>
      </c>
      <c r="M232" s="12">
        <v>24.4</v>
      </c>
      <c r="N232" s="12">
        <v>7.49</v>
      </c>
      <c r="O232" s="12">
        <v>53.66</v>
      </c>
      <c r="P232" s="12" t="s">
        <v>2579</v>
      </c>
      <c r="Q232" s="12" t="s">
        <v>2580</v>
      </c>
      <c r="R232" s="12" t="s">
        <v>2581</v>
      </c>
      <c r="S232" s="12" t="s">
        <v>2582</v>
      </c>
      <c r="T232" s="12" t="s">
        <v>2583</v>
      </c>
      <c r="U232" s="12" t="s">
        <v>2584</v>
      </c>
      <c r="V232" s="12" t="s">
        <v>2585</v>
      </c>
      <c r="W232" s="12" t="s">
        <v>111</v>
      </c>
      <c r="X232" s="12" t="s">
        <v>2586</v>
      </c>
      <c r="Y232" s="12" t="s">
        <v>2587</v>
      </c>
      <c r="Z232" s="12" t="s">
        <v>2588</v>
      </c>
      <c r="AA232" s="12">
        <v>30</v>
      </c>
      <c r="AB232" s="12">
        <v>30.96</v>
      </c>
      <c r="AC232" s="12">
        <v>0</v>
      </c>
      <c r="AD232" s="12" t="s">
        <v>1055</v>
      </c>
      <c r="AE232" s="12">
        <v>58321695.616198398</v>
      </c>
      <c r="AF232" s="12">
        <v>105051975.959234</v>
      </c>
      <c r="AG232" s="12">
        <v>75367484.5887032</v>
      </c>
      <c r="AH232" s="12">
        <v>79580385.388045192</v>
      </c>
      <c r="AI232" s="12">
        <v>19308740.250527307</v>
      </c>
      <c r="AJ232" s="12">
        <v>116077981.961502</v>
      </c>
      <c r="AK232" s="12">
        <v>172767705.97891501</v>
      </c>
      <c r="AL232" s="12">
        <v>181804709.89093801</v>
      </c>
      <c r="AM232" s="12">
        <v>156883465.94378498</v>
      </c>
      <c r="AN232" s="12">
        <v>29088743.5525354</v>
      </c>
      <c r="AO232" s="12">
        <v>834799.04801719997</v>
      </c>
      <c r="AP232" s="12">
        <v>749826.59817117197</v>
      </c>
      <c r="AQ232" s="12">
        <v>707343.86249182699</v>
      </c>
      <c r="AR232" s="12">
        <v>763989.83622673294</v>
      </c>
      <c r="AS232" s="12">
        <v>52988.389064590869</v>
      </c>
      <c r="AT232" s="12">
        <v>4683088.6713469028</v>
      </c>
      <c r="AU232" s="12">
        <v>7732780.0221742466</v>
      </c>
      <c r="AV232" s="12">
        <v>69528.86112847997</v>
      </c>
      <c r="AW232" s="12">
        <f>AU232/AT232</f>
        <v>1.6512136679125109</v>
      </c>
      <c r="AX232" s="12">
        <f t="shared" si="6"/>
        <v>0.7235268178238945</v>
      </c>
      <c r="AY232" s="12">
        <f>AV232/AU232</f>
        <v>8.9914443355560963E-3</v>
      </c>
      <c r="AZ232" s="12">
        <f t="shared" si="7"/>
        <v>-6.7972314038083113</v>
      </c>
    </row>
    <row r="233" spans="1:52" s="12" customFormat="1" x14ac:dyDescent="0.25">
      <c r="A233" s="12" t="s">
        <v>49</v>
      </c>
      <c r="B233" s="12" t="s">
        <v>64</v>
      </c>
      <c r="C233" s="12" t="s">
        <v>51</v>
      </c>
      <c r="D233" s="12" t="s">
        <v>2589</v>
      </c>
      <c r="E233" s="12" t="s">
        <v>2590</v>
      </c>
      <c r="F233" s="12" t="s">
        <v>54</v>
      </c>
      <c r="G233" s="12">
        <v>1E-3</v>
      </c>
      <c r="H233" s="12">
        <v>9</v>
      </c>
      <c r="I233" s="12">
        <v>5</v>
      </c>
      <c r="J233" s="12">
        <v>28</v>
      </c>
      <c r="K233" s="12">
        <v>5</v>
      </c>
      <c r="L233" s="12">
        <v>456</v>
      </c>
      <c r="M233" s="12">
        <v>52.9</v>
      </c>
      <c r="N233" s="12">
        <v>7.65</v>
      </c>
      <c r="O233" s="12">
        <v>16.420000000000002</v>
      </c>
      <c r="P233" s="12" t="s">
        <v>55</v>
      </c>
      <c r="Q233" s="12" t="s">
        <v>2591</v>
      </c>
      <c r="R233" s="12" t="s">
        <v>57</v>
      </c>
      <c r="S233" s="12" t="s">
        <v>2592</v>
      </c>
      <c r="T233" s="12" t="s">
        <v>2593</v>
      </c>
      <c r="U233" s="12" t="s">
        <v>2594</v>
      </c>
      <c r="V233" s="12" t="s">
        <v>2595</v>
      </c>
      <c r="W233" s="12" t="s">
        <v>74</v>
      </c>
      <c r="X233" s="12" t="s">
        <v>769</v>
      </c>
      <c r="Y233" s="12" t="s">
        <v>2596</v>
      </c>
      <c r="Z233" s="12" t="s">
        <v>2597</v>
      </c>
      <c r="AA233" s="12">
        <v>153</v>
      </c>
      <c r="AB233" s="12">
        <v>9.15</v>
      </c>
      <c r="AC233" s="12">
        <v>1.2626262626262599E-3</v>
      </c>
      <c r="AD233" s="12" t="s">
        <v>54</v>
      </c>
      <c r="AE233" s="12">
        <v>37956817.776000001</v>
      </c>
      <c r="AF233" s="12">
        <v>49793256.687044397</v>
      </c>
      <c r="AG233" s="12">
        <v>40253076.468980499</v>
      </c>
      <c r="AH233" s="12">
        <v>42667716.97734163</v>
      </c>
      <c r="AI233" s="12">
        <v>5124983.779628641</v>
      </c>
      <c r="AJ233" s="12">
        <v>149439542.575957</v>
      </c>
      <c r="AK233" s="12">
        <v>171321420.30838099</v>
      </c>
      <c r="AL233" s="12">
        <v>157473718.64129099</v>
      </c>
      <c r="AM233" s="12">
        <v>159411560.50854301</v>
      </c>
      <c r="AN233" s="12">
        <v>9037719.7198203448</v>
      </c>
      <c r="AO233" s="12" t="s">
        <v>54</v>
      </c>
      <c r="AP233" s="12" t="s">
        <v>54</v>
      </c>
      <c r="AQ233" s="12">
        <v>7382.9795714647198</v>
      </c>
      <c r="AR233" s="12">
        <v>7382.9795714647198</v>
      </c>
      <c r="AS233" s="12">
        <v>0</v>
      </c>
      <c r="AT233" s="12">
        <v>6733823.2654088698</v>
      </c>
      <c r="AU233" s="12">
        <v>11078872.046378037</v>
      </c>
      <c r="AV233" s="12">
        <v>171045.09591651498</v>
      </c>
      <c r="AW233" s="12">
        <f>AU233/AT233</f>
        <v>1.6452573240657127</v>
      </c>
      <c r="AX233" s="12">
        <f t="shared" si="6"/>
        <v>0.71831324421605158</v>
      </c>
      <c r="AY233" s="12">
        <f>AV233/AU233</f>
        <v>1.5438854713773317E-2</v>
      </c>
      <c r="AZ233" s="12">
        <f t="shared" si="7"/>
        <v>-6.0172904553062692</v>
      </c>
    </row>
    <row r="234" spans="1:52" s="12" customFormat="1" x14ac:dyDescent="0.25">
      <c r="A234" s="12" t="s">
        <v>49</v>
      </c>
      <c r="B234" s="12" t="s">
        <v>64</v>
      </c>
      <c r="C234" s="12" t="s">
        <v>51</v>
      </c>
      <c r="D234" s="12" t="s">
        <v>2598</v>
      </c>
      <c r="E234" s="12" t="s">
        <v>2599</v>
      </c>
      <c r="F234" s="12" t="s">
        <v>54</v>
      </c>
      <c r="G234" s="12">
        <v>0</v>
      </c>
      <c r="H234" s="12">
        <v>32</v>
      </c>
      <c r="I234" s="12">
        <v>5</v>
      </c>
      <c r="J234" s="12">
        <v>102</v>
      </c>
      <c r="K234" s="12">
        <v>5</v>
      </c>
      <c r="L234" s="12">
        <v>145</v>
      </c>
      <c r="M234" s="12">
        <v>16.100000000000001</v>
      </c>
      <c r="N234" s="12">
        <v>10.32</v>
      </c>
      <c r="O234" s="12">
        <v>62.48</v>
      </c>
      <c r="P234" s="12" t="s">
        <v>2600</v>
      </c>
      <c r="Q234" s="12" t="s">
        <v>1719</v>
      </c>
      <c r="R234" s="12" t="s">
        <v>1399</v>
      </c>
      <c r="S234" s="12" t="s">
        <v>2601</v>
      </c>
      <c r="T234" s="12" t="s">
        <v>2602</v>
      </c>
      <c r="U234" s="12" t="s">
        <v>2603</v>
      </c>
      <c r="V234" s="12" t="s">
        <v>2604</v>
      </c>
      <c r="W234" s="12" t="s">
        <v>99</v>
      </c>
      <c r="X234" s="12" t="s">
        <v>1609</v>
      </c>
      <c r="Y234" s="12" t="s">
        <v>101</v>
      </c>
      <c r="Z234" s="12" t="s">
        <v>1725</v>
      </c>
      <c r="AA234" s="12">
        <v>38</v>
      </c>
      <c r="AB234" s="12">
        <v>19.25</v>
      </c>
      <c r="AC234" s="12">
        <v>0</v>
      </c>
      <c r="AD234" s="12" t="s">
        <v>54</v>
      </c>
      <c r="AE234" s="12">
        <v>49672411.802731298</v>
      </c>
      <c r="AF234" s="12">
        <v>62965422.449509703</v>
      </c>
      <c r="AG234" s="12">
        <v>57508451.967325598</v>
      </c>
      <c r="AH234" s="12">
        <v>56715428.739855528</v>
      </c>
      <c r="AI234" s="12">
        <v>5455742.9920724379</v>
      </c>
      <c r="AJ234" s="12">
        <v>188258387.227063</v>
      </c>
      <c r="AK234" s="12">
        <v>269079866.88134003</v>
      </c>
      <c r="AL234" s="12">
        <v>233430907.10547799</v>
      </c>
      <c r="AM234" s="12">
        <v>230256387.07129368</v>
      </c>
      <c r="AN234" s="12">
        <v>33071499.073595587</v>
      </c>
      <c r="AO234" s="12">
        <v>198804.25762976499</v>
      </c>
      <c r="AP234" s="12">
        <v>173331.22938941501</v>
      </c>
      <c r="AQ234" s="12">
        <v>209639.780020743</v>
      </c>
      <c r="AR234" s="12">
        <v>193925.08901330768</v>
      </c>
      <c r="AS234" s="12">
        <v>15219.120146004798</v>
      </c>
      <c r="AT234" s="12">
        <v>72574799.473492801</v>
      </c>
      <c r="AU234" s="12">
        <v>118598753.57857646</v>
      </c>
      <c r="AV234" s="12">
        <v>142590.53925354898</v>
      </c>
      <c r="AW234" s="12">
        <f>AU234/AT234</f>
        <v>1.6341588876438224</v>
      </c>
      <c r="AX234" s="12">
        <f t="shared" si="6"/>
        <v>0.70854826210765498</v>
      </c>
      <c r="AY234" s="12">
        <f>AV234/AU234</f>
        <v>1.2022937421435631E-3</v>
      </c>
      <c r="AZ234" s="12">
        <f t="shared" si="7"/>
        <v>-9.6999948690114941</v>
      </c>
    </row>
    <row r="235" spans="1:52" s="12" customFormat="1" x14ac:dyDescent="0.25">
      <c r="A235" s="12" t="s">
        <v>49</v>
      </c>
      <c r="B235" s="12" t="s">
        <v>64</v>
      </c>
      <c r="C235" s="12" t="s">
        <v>51</v>
      </c>
      <c r="D235" s="12" t="s">
        <v>2605</v>
      </c>
      <c r="E235" s="12" t="s">
        <v>2606</v>
      </c>
      <c r="F235" s="12" t="s">
        <v>54</v>
      </c>
      <c r="G235" s="12">
        <v>3.0000000000000001E-3</v>
      </c>
      <c r="H235" s="12">
        <v>25</v>
      </c>
      <c r="I235" s="12">
        <v>4</v>
      </c>
      <c r="J235" s="12">
        <v>43</v>
      </c>
      <c r="K235" s="12">
        <v>4</v>
      </c>
      <c r="L235" s="12">
        <v>76</v>
      </c>
      <c r="M235" s="12">
        <v>8.5</v>
      </c>
      <c r="N235" s="12">
        <v>8.84</v>
      </c>
      <c r="O235" s="12">
        <v>5.36</v>
      </c>
      <c r="P235" s="12" t="s">
        <v>320</v>
      </c>
      <c r="Q235" s="12" t="s">
        <v>2607</v>
      </c>
      <c r="R235" s="12" t="s">
        <v>2608</v>
      </c>
      <c r="S235" s="12" t="s">
        <v>2609</v>
      </c>
      <c r="T235" s="12" t="s">
        <v>2610</v>
      </c>
      <c r="U235" s="12" t="s">
        <v>54</v>
      </c>
      <c r="V235" s="12" t="s">
        <v>2611</v>
      </c>
      <c r="W235" s="12" t="s">
        <v>99</v>
      </c>
      <c r="X235" s="12" t="s">
        <v>54</v>
      </c>
      <c r="Y235" s="12" t="s">
        <v>54</v>
      </c>
      <c r="Z235" s="12" t="s">
        <v>54</v>
      </c>
      <c r="AA235" s="12">
        <v>0</v>
      </c>
      <c r="AB235" s="12">
        <v>6.64</v>
      </c>
      <c r="AC235" s="12">
        <v>1.02669404517454E-3</v>
      </c>
      <c r="AD235" s="12" t="s">
        <v>54</v>
      </c>
      <c r="AE235" s="12">
        <v>56329405.891191699</v>
      </c>
      <c r="AF235" s="12">
        <v>73905782.113245204</v>
      </c>
      <c r="AG235" s="12">
        <v>57971907.313312396</v>
      </c>
      <c r="AH235" s="12">
        <v>62735698.439249776</v>
      </c>
      <c r="AI235" s="12">
        <v>7926854.3442932013</v>
      </c>
      <c r="AJ235" s="12">
        <v>115302080.262426</v>
      </c>
      <c r="AK235" s="12">
        <v>151502391.95789799</v>
      </c>
      <c r="AL235" s="12">
        <v>166330943.24015099</v>
      </c>
      <c r="AM235" s="12">
        <v>144378471.82015833</v>
      </c>
      <c r="AN235" s="12">
        <v>21432823.624782041</v>
      </c>
      <c r="AO235" s="12">
        <v>101604.392166131</v>
      </c>
      <c r="AP235" s="12">
        <v>86623.419922244997</v>
      </c>
      <c r="AQ235" s="12">
        <v>173549.51388423299</v>
      </c>
      <c r="AR235" s="12">
        <v>120592.44199086966</v>
      </c>
      <c r="AS235" s="12">
        <v>37942.465040129398</v>
      </c>
      <c r="AT235" s="12">
        <v>874646.45365547552</v>
      </c>
      <c r="AU235" s="12">
        <v>1413760.1031698901</v>
      </c>
      <c r="AV235" s="12">
        <v>1</v>
      </c>
      <c r="AW235" s="12">
        <f>AU235/AT235</f>
        <v>1.6163789348956443</v>
      </c>
      <c r="AX235" s="12">
        <f t="shared" si="6"/>
        <v>0.69276545514946541</v>
      </c>
      <c r="AY235" s="12">
        <f>AV235/AU235</f>
        <v>7.0733358351097214E-7</v>
      </c>
      <c r="AZ235" s="12">
        <f t="shared" si="7"/>
        <v>-20.431105903524074</v>
      </c>
    </row>
    <row r="236" spans="1:52" s="12" customFormat="1" x14ac:dyDescent="0.25">
      <c r="A236" s="12" t="s">
        <v>49</v>
      </c>
      <c r="B236" s="12" t="s">
        <v>64</v>
      </c>
      <c r="C236" s="12" t="s">
        <v>51</v>
      </c>
      <c r="D236" s="12" t="s">
        <v>2612</v>
      </c>
      <c r="E236" s="12" t="s">
        <v>2613</v>
      </c>
      <c r="F236" s="12" t="s">
        <v>54</v>
      </c>
      <c r="G236" s="12">
        <v>0</v>
      </c>
      <c r="H236" s="12">
        <v>18</v>
      </c>
      <c r="I236" s="12">
        <v>13</v>
      </c>
      <c r="J236" s="12">
        <v>108</v>
      </c>
      <c r="K236" s="12">
        <v>13</v>
      </c>
      <c r="L236" s="12">
        <v>636</v>
      </c>
      <c r="M236" s="12">
        <v>68.599999999999994</v>
      </c>
      <c r="N236" s="12">
        <v>5.33</v>
      </c>
      <c r="O236" s="12">
        <v>82.91</v>
      </c>
      <c r="P236" s="12" t="s">
        <v>320</v>
      </c>
      <c r="Q236" s="12" t="s">
        <v>1013</v>
      </c>
      <c r="R236" s="12" t="s">
        <v>1066</v>
      </c>
      <c r="S236" s="12" t="s">
        <v>2614</v>
      </c>
      <c r="T236" s="12" t="s">
        <v>2615</v>
      </c>
      <c r="U236" s="12" t="s">
        <v>2616</v>
      </c>
      <c r="V236" s="12" t="s">
        <v>2617</v>
      </c>
      <c r="W236" s="12" t="s">
        <v>187</v>
      </c>
      <c r="X236" s="12" t="s">
        <v>54</v>
      </c>
      <c r="Y236" s="12" t="s">
        <v>54</v>
      </c>
      <c r="Z236" s="12" t="s">
        <v>54</v>
      </c>
      <c r="AA236" s="12">
        <v>0</v>
      </c>
      <c r="AB236" s="12">
        <v>33.65</v>
      </c>
      <c r="AC236" s="12">
        <v>0</v>
      </c>
      <c r="AD236" s="12" t="s">
        <v>54</v>
      </c>
      <c r="AE236" s="12">
        <v>83143308.158249393</v>
      </c>
      <c r="AF236" s="12">
        <v>130035772.325882</v>
      </c>
      <c r="AG236" s="12">
        <v>92741514.666216001</v>
      </c>
      <c r="AH236" s="12">
        <v>101973531.71678247</v>
      </c>
      <c r="AI236" s="12">
        <v>20226194.287682783</v>
      </c>
      <c r="AJ236" s="12">
        <v>101918051.70961601</v>
      </c>
      <c r="AK236" s="12">
        <v>152288594.460044</v>
      </c>
      <c r="AL236" s="12">
        <v>148786782.79977101</v>
      </c>
      <c r="AM236" s="12">
        <v>134331142.98981035</v>
      </c>
      <c r="AN236" s="12">
        <v>22964059.396945383</v>
      </c>
      <c r="AO236" s="12">
        <v>253980.02684997101</v>
      </c>
      <c r="AP236" s="12">
        <v>209314.397596197</v>
      </c>
      <c r="AQ236" s="12">
        <v>230684.42528652199</v>
      </c>
      <c r="AR236" s="12">
        <v>231326.28324423</v>
      </c>
      <c r="AS236" s="12">
        <v>18240.314240482134</v>
      </c>
      <c r="AT236" s="12">
        <v>53527899.03912387</v>
      </c>
      <c r="AU236" s="12">
        <v>86507674.874146774</v>
      </c>
      <c r="AV236" s="12">
        <v>1837986.7970308568</v>
      </c>
      <c r="AW236" s="12">
        <f>AU236/AT236</f>
        <v>1.6161231138722216</v>
      </c>
      <c r="AX236" s="12">
        <f t="shared" si="6"/>
        <v>0.69253710465375062</v>
      </c>
      <c r="AY236" s="12">
        <f>AV236/AU236</f>
        <v>2.1246517140875644E-2</v>
      </c>
      <c r="AZ236" s="12">
        <f t="shared" si="7"/>
        <v>-5.5566298245434167</v>
      </c>
    </row>
    <row r="237" spans="1:52" s="12" customFormat="1" x14ac:dyDescent="0.25">
      <c r="A237" s="12" t="s">
        <v>49</v>
      </c>
      <c r="B237" s="12" t="s">
        <v>64</v>
      </c>
      <c r="C237" s="12" t="s">
        <v>51</v>
      </c>
      <c r="D237" s="12" t="s">
        <v>2618</v>
      </c>
      <c r="E237" s="12" t="s">
        <v>2619</v>
      </c>
      <c r="F237" s="12" t="s">
        <v>54</v>
      </c>
      <c r="G237" s="12">
        <v>0</v>
      </c>
      <c r="H237" s="12">
        <v>60</v>
      </c>
      <c r="I237" s="12">
        <v>46</v>
      </c>
      <c r="J237" s="12">
        <v>407</v>
      </c>
      <c r="K237" s="12">
        <v>8</v>
      </c>
      <c r="L237" s="12">
        <v>564</v>
      </c>
      <c r="M237" s="12">
        <v>60</v>
      </c>
      <c r="N237" s="12">
        <v>8</v>
      </c>
      <c r="O237" s="12">
        <v>395.02</v>
      </c>
      <c r="P237" s="12" t="s">
        <v>2620</v>
      </c>
      <c r="Q237" s="12" t="s">
        <v>1490</v>
      </c>
      <c r="R237" s="12" t="s">
        <v>94</v>
      </c>
      <c r="S237" s="12" t="s">
        <v>2621</v>
      </c>
      <c r="T237" s="12" t="s">
        <v>2622</v>
      </c>
      <c r="U237" s="12" t="s">
        <v>2623</v>
      </c>
      <c r="V237" s="12" t="s">
        <v>2624</v>
      </c>
      <c r="W237" s="12" t="s">
        <v>111</v>
      </c>
      <c r="X237" s="12" t="s">
        <v>2625</v>
      </c>
      <c r="Y237" s="12" t="s">
        <v>54</v>
      </c>
      <c r="Z237" s="12" t="s">
        <v>1087</v>
      </c>
      <c r="AA237" s="12">
        <v>4</v>
      </c>
      <c r="AB237" s="12">
        <v>149.71</v>
      </c>
      <c r="AC237" s="12">
        <v>0</v>
      </c>
      <c r="AD237" s="12" t="s">
        <v>1055</v>
      </c>
      <c r="AE237" s="12">
        <v>475366998.03836399</v>
      </c>
      <c r="AF237" s="12">
        <v>206558735.91400301</v>
      </c>
      <c r="AG237" s="12">
        <v>253016988.85367501</v>
      </c>
      <c r="AH237" s="12">
        <v>311647574.26868069</v>
      </c>
      <c r="AI237" s="12">
        <v>117310498.55308343</v>
      </c>
      <c r="AJ237" s="12">
        <v>424831884.91263503</v>
      </c>
      <c r="AK237" s="12">
        <v>345455442.22135401</v>
      </c>
      <c r="AL237" s="12">
        <v>257298696.47118101</v>
      </c>
      <c r="AM237" s="12">
        <v>342528674.53505671</v>
      </c>
      <c r="AN237" s="12">
        <v>68426441.205901667</v>
      </c>
      <c r="AO237" s="12">
        <v>9015523.1224427298</v>
      </c>
      <c r="AP237" s="12">
        <v>6045774.88721707</v>
      </c>
      <c r="AQ237" s="12">
        <v>6352496.3927569501</v>
      </c>
      <c r="AR237" s="12">
        <v>7137931.4674722506</v>
      </c>
      <c r="AS237" s="12">
        <v>1333549.7335060912</v>
      </c>
      <c r="AT237" s="12">
        <v>14823959.605145099</v>
      </c>
      <c r="AU237" s="12">
        <v>23888705.83753483</v>
      </c>
      <c r="AV237" s="12">
        <v>671468.06178815395</v>
      </c>
      <c r="AW237" s="12">
        <f>AU237/AT237</f>
        <v>1.6114929124094173</v>
      </c>
      <c r="AX237" s="12">
        <f t="shared" si="6"/>
        <v>0.68839784321950492</v>
      </c>
      <c r="AY237" s="12">
        <f>AV237/AU237</f>
        <v>2.8108180759341017E-2</v>
      </c>
      <c r="AZ237" s="12">
        <f t="shared" si="7"/>
        <v>-5.1528661083229625</v>
      </c>
    </row>
    <row r="238" spans="1:52" s="12" customFormat="1" x14ac:dyDescent="0.25">
      <c r="A238" s="12" t="s">
        <v>49</v>
      </c>
      <c r="B238" s="12" t="s">
        <v>64</v>
      </c>
      <c r="C238" s="12" t="s">
        <v>51</v>
      </c>
      <c r="D238" s="12" t="s">
        <v>2626</v>
      </c>
      <c r="E238" s="12" t="s">
        <v>2627</v>
      </c>
      <c r="F238" s="12" t="s">
        <v>54</v>
      </c>
      <c r="G238" s="12">
        <v>0</v>
      </c>
      <c r="H238" s="12">
        <v>32</v>
      </c>
      <c r="I238" s="12">
        <v>6</v>
      </c>
      <c r="J238" s="12">
        <v>55</v>
      </c>
      <c r="K238" s="12">
        <v>6</v>
      </c>
      <c r="L238" s="12">
        <v>135</v>
      </c>
      <c r="M238" s="12">
        <v>15.9</v>
      </c>
      <c r="N238" s="12">
        <v>11.33</v>
      </c>
      <c r="O238" s="12">
        <v>22.7</v>
      </c>
      <c r="P238" s="12" t="s">
        <v>1777</v>
      </c>
      <c r="Q238" s="12" t="s">
        <v>1803</v>
      </c>
      <c r="R238" s="12" t="s">
        <v>1778</v>
      </c>
      <c r="S238" s="12" t="s">
        <v>2628</v>
      </c>
      <c r="T238" s="12" t="s">
        <v>2629</v>
      </c>
      <c r="U238" s="12" t="s">
        <v>2630</v>
      </c>
      <c r="V238" s="12" t="s">
        <v>2631</v>
      </c>
      <c r="W238" s="12" t="s">
        <v>500</v>
      </c>
      <c r="X238" s="12" t="s">
        <v>1609</v>
      </c>
      <c r="Y238" s="12" t="s">
        <v>101</v>
      </c>
      <c r="Z238" s="12" t="s">
        <v>1716</v>
      </c>
      <c r="AA238" s="12">
        <v>34</v>
      </c>
      <c r="AB238" s="12">
        <v>19.27</v>
      </c>
      <c r="AC238" s="12">
        <v>0</v>
      </c>
      <c r="AD238" s="12" t="s">
        <v>54</v>
      </c>
      <c r="AE238" s="12">
        <v>52096718.099280797</v>
      </c>
      <c r="AF238" s="12">
        <v>80698737.054098904</v>
      </c>
      <c r="AG238" s="12">
        <v>58372837.987480402</v>
      </c>
      <c r="AH238" s="12">
        <v>63722764.380286701</v>
      </c>
      <c r="AI238" s="12">
        <v>12274231.988988856</v>
      </c>
      <c r="AJ238" s="12">
        <v>118853674.659274</v>
      </c>
      <c r="AK238" s="12">
        <v>181607652.77812201</v>
      </c>
      <c r="AL238" s="12">
        <v>184186944.30808899</v>
      </c>
      <c r="AM238" s="12">
        <v>161549423.91516164</v>
      </c>
      <c r="AN238" s="12">
        <v>30208811.513534464</v>
      </c>
      <c r="AO238" s="12">
        <v>420080.46310104802</v>
      </c>
      <c r="AP238" s="12">
        <v>552969.13857723295</v>
      </c>
      <c r="AQ238" s="12">
        <v>648011.59969849605</v>
      </c>
      <c r="AR238" s="12">
        <v>540353.73379225901</v>
      </c>
      <c r="AS238" s="12">
        <v>93479.096009277666</v>
      </c>
      <c r="AT238" s="12">
        <v>980369.63593612658</v>
      </c>
      <c r="AU238" s="12">
        <v>1571329.44603937</v>
      </c>
      <c r="AV238" s="12">
        <v>1</v>
      </c>
      <c r="AW238" s="12">
        <f>AU238/AT238</f>
        <v>1.6027928532679951</v>
      </c>
      <c r="AX238" s="12">
        <f t="shared" si="6"/>
        <v>0.68058798202771187</v>
      </c>
      <c r="AY238" s="12">
        <f>AV238/AU238</f>
        <v>6.3640378058246147E-7</v>
      </c>
      <c r="AZ238" s="12">
        <f t="shared" si="7"/>
        <v>-20.583554258128736</v>
      </c>
    </row>
    <row r="239" spans="1:52" s="12" customFormat="1" x14ac:dyDescent="0.25">
      <c r="A239" s="12" t="s">
        <v>49</v>
      </c>
      <c r="B239" s="12" t="s">
        <v>64</v>
      </c>
      <c r="C239" s="12" t="s">
        <v>51</v>
      </c>
      <c r="D239" s="12" t="s">
        <v>2632</v>
      </c>
      <c r="E239" s="12" t="s">
        <v>2633</v>
      </c>
      <c r="F239" s="12" t="s">
        <v>54</v>
      </c>
      <c r="G239" s="12">
        <v>0</v>
      </c>
      <c r="H239" s="12">
        <v>33</v>
      </c>
      <c r="I239" s="12">
        <v>8</v>
      </c>
      <c r="J239" s="12">
        <v>99</v>
      </c>
      <c r="K239" s="12">
        <v>8</v>
      </c>
      <c r="L239" s="12">
        <v>123</v>
      </c>
      <c r="M239" s="12">
        <v>14.5</v>
      </c>
      <c r="N239" s="12">
        <v>11.05</v>
      </c>
      <c r="O239" s="12">
        <v>42.8</v>
      </c>
      <c r="P239" s="12" t="s">
        <v>1280</v>
      </c>
      <c r="Q239" s="12" t="s">
        <v>1803</v>
      </c>
      <c r="R239" s="12" t="s">
        <v>1778</v>
      </c>
      <c r="S239" s="12" t="s">
        <v>2634</v>
      </c>
      <c r="T239" s="12" t="s">
        <v>2635</v>
      </c>
      <c r="U239" s="12" t="s">
        <v>2636</v>
      </c>
      <c r="V239" s="12" t="s">
        <v>2637</v>
      </c>
      <c r="W239" s="12" t="s">
        <v>157</v>
      </c>
      <c r="X239" s="12" t="s">
        <v>1609</v>
      </c>
      <c r="Y239" s="12" t="s">
        <v>101</v>
      </c>
      <c r="Z239" s="12" t="s">
        <v>1716</v>
      </c>
      <c r="AA239" s="12">
        <v>34</v>
      </c>
      <c r="AB239" s="12">
        <v>21.32</v>
      </c>
      <c r="AC239" s="12">
        <v>0</v>
      </c>
      <c r="AD239" s="12" t="s">
        <v>54</v>
      </c>
      <c r="AE239" s="12">
        <v>62617579.112335101</v>
      </c>
      <c r="AF239" s="12">
        <v>107362592.592775</v>
      </c>
      <c r="AG239" s="12">
        <v>72571890.518693805</v>
      </c>
      <c r="AH239" s="12">
        <v>80850687.407934636</v>
      </c>
      <c r="AI239" s="12">
        <v>19182160.397813495</v>
      </c>
      <c r="AJ239" s="12">
        <v>184132750.37300301</v>
      </c>
      <c r="AK239" s="12">
        <v>240536892.723443</v>
      </c>
      <c r="AL239" s="12">
        <v>219374144.216591</v>
      </c>
      <c r="AM239" s="12">
        <v>214681262.43767902</v>
      </c>
      <c r="AN239" s="12">
        <v>23264768.400814366</v>
      </c>
      <c r="AO239" s="12">
        <v>381851.82359696901</v>
      </c>
      <c r="AP239" s="12">
        <v>341509.791982</v>
      </c>
      <c r="AQ239" s="12">
        <v>298172.86926855397</v>
      </c>
      <c r="AR239" s="12">
        <v>340511.49494917435</v>
      </c>
      <c r="AS239" s="12">
        <v>34169.082487911532</v>
      </c>
      <c r="AT239" s="12">
        <v>20363.291963281965</v>
      </c>
      <c r="AU239" s="12">
        <v>32366.57335025373</v>
      </c>
      <c r="AV239" s="12">
        <v>35793.046174111463</v>
      </c>
      <c r="AW239" s="12">
        <f>AU239/AT239</f>
        <v>1.5894568230232844</v>
      </c>
      <c r="AX239" s="12">
        <f t="shared" si="6"/>
        <v>0.6685338267582176</v>
      </c>
      <c r="AY239" s="12">
        <f>AV239/AU239</f>
        <v>1.1058645531233189</v>
      </c>
      <c r="AZ239" s="12">
        <f t="shared" si="7"/>
        <v>0.14517469433964184</v>
      </c>
    </row>
    <row r="240" spans="1:52" s="12" customFormat="1" x14ac:dyDescent="0.25">
      <c r="A240" s="12" t="s">
        <v>49</v>
      </c>
      <c r="B240" s="12" t="s">
        <v>64</v>
      </c>
      <c r="C240" s="12" t="s">
        <v>51</v>
      </c>
      <c r="D240" s="12" t="s">
        <v>2638</v>
      </c>
      <c r="E240" s="12" t="s">
        <v>2639</v>
      </c>
      <c r="F240" s="12" t="s">
        <v>54</v>
      </c>
      <c r="G240" s="12">
        <v>0</v>
      </c>
      <c r="H240" s="12">
        <v>27</v>
      </c>
      <c r="I240" s="12">
        <v>13</v>
      </c>
      <c r="J240" s="12">
        <v>102</v>
      </c>
      <c r="K240" s="12">
        <v>13</v>
      </c>
      <c r="L240" s="12">
        <v>570</v>
      </c>
      <c r="M240" s="12">
        <v>63.6</v>
      </c>
      <c r="N240" s="12">
        <v>7.3</v>
      </c>
      <c r="O240" s="12">
        <v>95.16</v>
      </c>
      <c r="P240" s="12" t="s">
        <v>2640</v>
      </c>
      <c r="Q240" s="12" t="s">
        <v>54</v>
      </c>
      <c r="R240" s="12" t="s">
        <v>82</v>
      </c>
      <c r="S240" s="12" t="s">
        <v>2641</v>
      </c>
      <c r="T240" s="12" t="s">
        <v>2642</v>
      </c>
      <c r="U240" s="12" t="s">
        <v>2643</v>
      </c>
      <c r="V240" s="12" t="s">
        <v>2644</v>
      </c>
      <c r="W240" s="12" t="s">
        <v>500</v>
      </c>
      <c r="X240" s="12" t="s">
        <v>54</v>
      </c>
      <c r="Y240" s="12" t="s">
        <v>54</v>
      </c>
      <c r="Z240" s="12" t="s">
        <v>54</v>
      </c>
      <c r="AA240" s="12">
        <v>0</v>
      </c>
      <c r="AB240" s="12">
        <v>54.7</v>
      </c>
      <c r="AC240" s="12">
        <v>0</v>
      </c>
      <c r="AD240" s="12" t="s">
        <v>54</v>
      </c>
      <c r="AE240" s="12">
        <v>50166232.345844597</v>
      </c>
      <c r="AF240" s="12">
        <v>75664534.150861293</v>
      </c>
      <c r="AG240" s="12">
        <v>56862495.667144403</v>
      </c>
      <c r="AH240" s="12">
        <v>60897754.054616772</v>
      </c>
      <c r="AI240" s="12">
        <v>10793619.455498636</v>
      </c>
      <c r="AJ240" s="12">
        <v>151332227.15859899</v>
      </c>
      <c r="AK240" s="12">
        <v>239683493.231103</v>
      </c>
      <c r="AL240" s="12">
        <v>256967371.554306</v>
      </c>
      <c r="AM240" s="12">
        <v>215994363.981336</v>
      </c>
      <c r="AN240" s="12">
        <v>46264291.96356222</v>
      </c>
      <c r="AO240" s="12">
        <v>162886.38558348501</v>
      </c>
      <c r="AP240" s="12">
        <v>86466.953359794396</v>
      </c>
      <c r="AQ240" s="12">
        <v>129547.472104124</v>
      </c>
      <c r="AR240" s="12">
        <v>126300.27034913446</v>
      </c>
      <c r="AS240" s="12">
        <v>31282.483328278369</v>
      </c>
      <c r="AT240" s="12">
        <v>48431009.817162067</v>
      </c>
      <c r="AU240" s="12">
        <v>76392133.686311066</v>
      </c>
      <c r="AV240" s="12">
        <v>38858.200529514368</v>
      </c>
      <c r="AW240" s="12">
        <f>AU240/AT240</f>
        <v>1.5773392703292481</v>
      </c>
      <c r="AX240" s="12">
        <f t="shared" si="6"/>
        <v>0.65749300317111281</v>
      </c>
      <c r="AY240" s="12">
        <f>AV240/AU240</f>
        <v>5.0866756371903096E-4</v>
      </c>
      <c r="AZ240" s="12">
        <f t="shared" si="7"/>
        <v>-10.940989278967308</v>
      </c>
    </row>
    <row r="241" spans="1:52" s="12" customFormat="1" x14ac:dyDescent="0.25">
      <c r="A241" s="12" t="s">
        <v>49</v>
      </c>
      <c r="B241" s="12" t="s">
        <v>64</v>
      </c>
      <c r="C241" s="12" t="s">
        <v>51</v>
      </c>
      <c r="D241" s="12" t="s">
        <v>2645</v>
      </c>
      <c r="E241" s="12" t="s">
        <v>2646</v>
      </c>
      <c r="F241" s="12" t="s">
        <v>54</v>
      </c>
      <c r="G241" s="12">
        <v>0</v>
      </c>
      <c r="H241" s="12">
        <v>19</v>
      </c>
      <c r="I241" s="12">
        <v>14</v>
      </c>
      <c r="J241" s="12">
        <v>94</v>
      </c>
      <c r="K241" s="12">
        <v>14</v>
      </c>
      <c r="L241" s="12">
        <v>876</v>
      </c>
      <c r="M241" s="12">
        <v>97.1</v>
      </c>
      <c r="N241" s="12">
        <v>4.78</v>
      </c>
      <c r="O241" s="12">
        <v>69.31</v>
      </c>
      <c r="P241" s="12" t="s">
        <v>1386</v>
      </c>
      <c r="Q241" s="12" t="s">
        <v>826</v>
      </c>
      <c r="R241" s="12" t="s">
        <v>2647</v>
      </c>
      <c r="S241" s="12" t="s">
        <v>2648</v>
      </c>
      <c r="T241" s="12" t="s">
        <v>2649</v>
      </c>
      <c r="U241" s="12" t="s">
        <v>2650</v>
      </c>
      <c r="V241" s="12" t="s">
        <v>2651</v>
      </c>
      <c r="W241" s="12" t="s">
        <v>74</v>
      </c>
      <c r="X241" s="12" t="s">
        <v>2652</v>
      </c>
      <c r="Y241" s="12" t="s">
        <v>2653</v>
      </c>
      <c r="Z241" s="12" t="s">
        <v>2654</v>
      </c>
      <c r="AA241" s="12">
        <v>29</v>
      </c>
      <c r="AB241" s="12">
        <v>35.86</v>
      </c>
      <c r="AC241" s="12">
        <v>0</v>
      </c>
      <c r="AD241" s="12" t="s">
        <v>54</v>
      </c>
      <c r="AE241" s="12">
        <v>19791431.670177601</v>
      </c>
      <c r="AF241" s="12">
        <v>39865490.680937402</v>
      </c>
      <c r="AG241" s="12">
        <v>24834792.608482499</v>
      </c>
      <c r="AH241" s="12">
        <v>28163904.986532498</v>
      </c>
      <c r="AI241" s="12">
        <v>8526593.8182110041</v>
      </c>
      <c r="AJ241" s="12">
        <v>85172644.291766703</v>
      </c>
      <c r="AK241" s="12">
        <v>130989255.661415</v>
      </c>
      <c r="AL241" s="12">
        <v>134677057.850595</v>
      </c>
      <c r="AM241" s="12">
        <v>116946319.26792556</v>
      </c>
      <c r="AN241" s="12">
        <v>22517767.612333313</v>
      </c>
      <c r="AO241" s="12">
        <v>2118591.8135657702</v>
      </c>
      <c r="AP241" s="12">
        <v>873812.24316547206</v>
      </c>
      <c r="AQ241" s="12">
        <v>1396981.8125714799</v>
      </c>
      <c r="AR241" s="12">
        <v>1463128.6231009073</v>
      </c>
      <c r="AS241" s="12">
        <v>510327.08147415967</v>
      </c>
      <c r="AT241" s="12">
        <v>661607.24917399499</v>
      </c>
      <c r="AU241" s="12">
        <v>1039289.9057221337</v>
      </c>
      <c r="AV241" s="12">
        <v>24549.237671835701</v>
      </c>
      <c r="AW241" s="12">
        <f>AU241/AT241</f>
        <v>1.5708562852351888</v>
      </c>
      <c r="AX241" s="12">
        <f t="shared" si="6"/>
        <v>0.65155119714221221</v>
      </c>
      <c r="AY241" s="12">
        <f>AV241/AU241</f>
        <v>2.3621164351421333E-2</v>
      </c>
      <c r="AZ241" s="12">
        <f t="shared" si="7"/>
        <v>-5.4037761089253591</v>
      </c>
    </row>
    <row r="242" spans="1:52" s="12" customFormat="1" x14ac:dyDescent="0.25">
      <c r="A242" s="12" t="s">
        <v>49</v>
      </c>
      <c r="B242" s="12" t="s">
        <v>64</v>
      </c>
      <c r="C242" s="12" t="s">
        <v>51</v>
      </c>
      <c r="D242" s="12" t="s">
        <v>2655</v>
      </c>
      <c r="E242" s="12" t="s">
        <v>2656</v>
      </c>
      <c r="F242" s="12" t="s">
        <v>54</v>
      </c>
      <c r="G242" s="12">
        <v>0</v>
      </c>
      <c r="H242" s="12">
        <v>34</v>
      </c>
      <c r="I242" s="12">
        <v>6</v>
      </c>
      <c r="J242" s="12">
        <v>60</v>
      </c>
      <c r="K242" s="12">
        <v>6</v>
      </c>
      <c r="L242" s="12">
        <v>160</v>
      </c>
      <c r="M242" s="12">
        <v>18.600000000000001</v>
      </c>
      <c r="N242" s="12">
        <v>10.49</v>
      </c>
      <c r="O242" s="12">
        <v>21.5</v>
      </c>
      <c r="P242" s="12" t="s">
        <v>1280</v>
      </c>
      <c r="Q242" s="12" t="s">
        <v>1803</v>
      </c>
      <c r="R242" s="12" t="s">
        <v>1399</v>
      </c>
      <c r="S242" s="12" t="s">
        <v>2657</v>
      </c>
      <c r="T242" s="12" t="s">
        <v>2658</v>
      </c>
      <c r="U242" s="12" t="s">
        <v>2659</v>
      </c>
      <c r="V242" s="12" t="s">
        <v>2660</v>
      </c>
      <c r="W242" s="12" t="s">
        <v>438</v>
      </c>
      <c r="X242" s="12" t="s">
        <v>1609</v>
      </c>
      <c r="Y242" s="12" t="s">
        <v>101</v>
      </c>
      <c r="Z242" s="12" t="s">
        <v>1716</v>
      </c>
      <c r="AA242" s="12">
        <v>34</v>
      </c>
      <c r="AB242" s="12">
        <v>19.87</v>
      </c>
      <c r="AC242" s="12">
        <v>0</v>
      </c>
      <c r="AD242" s="12" t="s">
        <v>54</v>
      </c>
      <c r="AE242" s="12">
        <v>76987740.6049705</v>
      </c>
      <c r="AF242" s="12">
        <v>107734019.738076</v>
      </c>
      <c r="AG242" s="12">
        <v>82464054.240877301</v>
      </c>
      <c r="AH242" s="12">
        <v>89061938.194641262</v>
      </c>
      <c r="AI242" s="12">
        <v>13391103.380807523</v>
      </c>
      <c r="AJ242" s="12">
        <v>131059006.78144599</v>
      </c>
      <c r="AK242" s="12">
        <v>200135096.479278</v>
      </c>
      <c r="AL242" s="12">
        <v>221587886.44976401</v>
      </c>
      <c r="AM242" s="12">
        <v>184260663.23682937</v>
      </c>
      <c r="AN242" s="12">
        <v>38625274.424715802</v>
      </c>
      <c r="AO242" s="12">
        <v>29757.662890427098</v>
      </c>
      <c r="AP242" s="12">
        <v>14328.072487577499</v>
      </c>
      <c r="AQ242" s="12">
        <v>17725.5411644339</v>
      </c>
      <c r="AR242" s="12">
        <v>20603.758847479501</v>
      </c>
      <c r="AS242" s="12">
        <v>6619.7264683255244</v>
      </c>
      <c r="AT242" s="12">
        <v>1695449.9188634164</v>
      </c>
      <c r="AU242" s="12">
        <v>2621915.3995979936</v>
      </c>
      <c r="AV242" s="12">
        <v>33818.947332957134</v>
      </c>
      <c r="AW242" s="12">
        <f>AU242/AT242</f>
        <v>1.5464422572597452</v>
      </c>
      <c r="AX242" s="12">
        <f t="shared" si="6"/>
        <v>0.62895296551882773</v>
      </c>
      <c r="AY242" s="12">
        <f>AV242/AU242</f>
        <v>1.2898565429739816E-2</v>
      </c>
      <c r="AZ242" s="12">
        <f t="shared" si="7"/>
        <v>-6.2766455708307181</v>
      </c>
    </row>
    <row r="243" spans="1:52" s="12" customFormat="1" x14ac:dyDescent="0.25">
      <c r="A243" s="12" t="s">
        <v>49</v>
      </c>
      <c r="B243" s="12" t="s">
        <v>64</v>
      </c>
      <c r="C243" s="12" t="s">
        <v>51</v>
      </c>
      <c r="D243" s="12" t="s">
        <v>2661</v>
      </c>
      <c r="E243" s="12" t="s">
        <v>2662</v>
      </c>
      <c r="F243" s="12" t="s">
        <v>54</v>
      </c>
      <c r="G243" s="12">
        <v>0</v>
      </c>
      <c r="H243" s="12">
        <v>9</v>
      </c>
      <c r="I243" s="12">
        <v>13</v>
      </c>
      <c r="J243" s="12">
        <v>58</v>
      </c>
      <c r="K243" s="12">
        <v>13</v>
      </c>
      <c r="L243" s="12">
        <v>1230</v>
      </c>
      <c r="M243" s="12">
        <v>136.30000000000001</v>
      </c>
      <c r="N243" s="12">
        <v>5.78</v>
      </c>
      <c r="O243" s="12">
        <v>26.74</v>
      </c>
      <c r="P243" s="12" t="s">
        <v>2115</v>
      </c>
      <c r="Q243" s="12" t="s">
        <v>2663</v>
      </c>
      <c r="R243" s="12" t="s">
        <v>82</v>
      </c>
      <c r="S243" s="12" t="s">
        <v>2664</v>
      </c>
      <c r="T243" s="12" t="s">
        <v>2665</v>
      </c>
      <c r="U243" s="12" t="s">
        <v>2666</v>
      </c>
      <c r="V243" s="12" t="s">
        <v>2667</v>
      </c>
      <c r="W243" s="12" t="s">
        <v>111</v>
      </c>
      <c r="X243" s="12" t="s">
        <v>2668</v>
      </c>
      <c r="Y243" s="12" t="s">
        <v>54</v>
      </c>
      <c r="Z243" s="12" t="s">
        <v>2669</v>
      </c>
      <c r="AA243" s="12">
        <v>9</v>
      </c>
      <c r="AB243" s="12">
        <v>18.899999999999999</v>
      </c>
      <c r="AC243" s="12">
        <v>0</v>
      </c>
      <c r="AD243" s="12" t="s">
        <v>1055</v>
      </c>
      <c r="AE243" s="12">
        <v>136147306.584622</v>
      </c>
      <c r="AF243" s="12">
        <v>106799831.858006</v>
      </c>
      <c r="AG243" s="12">
        <v>159534941.902446</v>
      </c>
      <c r="AH243" s="12">
        <v>134160693.448358</v>
      </c>
      <c r="AI243" s="12">
        <v>21574799.0591597</v>
      </c>
      <c r="AJ243" s="12">
        <v>337941283.45398903</v>
      </c>
      <c r="AK243" s="12">
        <v>516339653.07891399</v>
      </c>
      <c r="AL243" s="12">
        <v>562134556.26537097</v>
      </c>
      <c r="AM243" s="12">
        <v>472138497.59942466</v>
      </c>
      <c r="AN243" s="12">
        <v>96715950.090152055</v>
      </c>
      <c r="AO243" s="12">
        <v>396713.20813074103</v>
      </c>
      <c r="AP243" s="12">
        <v>300323.648080507</v>
      </c>
      <c r="AQ243" s="12">
        <v>264220.99826375698</v>
      </c>
      <c r="AR243" s="12">
        <v>320419.28482500167</v>
      </c>
      <c r="AS243" s="12">
        <v>55925.08310817388</v>
      </c>
      <c r="AT243" s="12">
        <v>2700652.1567280833</v>
      </c>
      <c r="AU243" s="12">
        <v>4136686.5044995467</v>
      </c>
      <c r="AV243" s="12">
        <v>142832.97350264734</v>
      </c>
      <c r="AW243" s="12">
        <f>AU243/AT243</f>
        <v>1.5317361379524195</v>
      </c>
      <c r="AX243" s="12">
        <f t="shared" si="6"/>
        <v>0.61516779513910769</v>
      </c>
      <c r="AY243" s="12">
        <f>AV243/AU243</f>
        <v>3.4528353392814612E-2</v>
      </c>
      <c r="AZ243" s="12">
        <f t="shared" si="7"/>
        <v>-4.8560746539808495</v>
      </c>
    </row>
    <row r="244" spans="1:52" s="12" customFormat="1" x14ac:dyDescent="0.25">
      <c r="A244" s="12" t="s">
        <v>49</v>
      </c>
      <c r="B244" s="12" t="s">
        <v>64</v>
      </c>
      <c r="C244" s="12" t="s">
        <v>51</v>
      </c>
      <c r="D244" s="12" t="s">
        <v>2670</v>
      </c>
      <c r="E244" s="12" t="s">
        <v>2671</v>
      </c>
      <c r="F244" s="12" t="s">
        <v>54</v>
      </c>
      <c r="G244" s="12">
        <v>0</v>
      </c>
      <c r="H244" s="12">
        <v>40</v>
      </c>
      <c r="I244" s="12">
        <v>6</v>
      </c>
      <c r="J244" s="12">
        <v>82</v>
      </c>
      <c r="K244" s="12">
        <v>6</v>
      </c>
      <c r="L244" s="12">
        <v>151</v>
      </c>
      <c r="M244" s="12">
        <v>16.3</v>
      </c>
      <c r="N244" s="12">
        <v>10.050000000000001</v>
      </c>
      <c r="O244" s="12">
        <v>66.28</v>
      </c>
      <c r="P244" s="12" t="s">
        <v>2672</v>
      </c>
      <c r="Q244" s="12" t="s">
        <v>2673</v>
      </c>
      <c r="R244" s="12" t="s">
        <v>2182</v>
      </c>
      <c r="S244" s="12" t="s">
        <v>2674</v>
      </c>
      <c r="T244" s="12" t="s">
        <v>2675</v>
      </c>
      <c r="U244" s="12" t="s">
        <v>2676</v>
      </c>
      <c r="V244" s="12" t="s">
        <v>2677</v>
      </c>
      <c r="W244" s="12" t="s">
        <v>521</v>
      </c>
      <c r="X244" s="12" t="s">
        <v>1609</v>
      </c>
      <c r="Y244" s="12" t="s">
        <v>101</v>
      </c>
      <c r="Z244" s="12" t="s">
        <v>1610</v>
      </c>
      <c r="AA244" s="12">
        <v>39</v>
      </c>
      <c r="AB244" s="12">
        <v>33.979999999999997</v>
      </c>
      <c r="AC244" s="12">
        <v>0</v>
      </c>
      <c r="AD244" s="12" t="s">
        <v>54</v>
      </c>
      <c r="AE244" s="12">
        <v>27468277.133010801</v>
      </c>
      <c r="AF244" s="12">
        <v>51066899.001567602</v>
      </c>
      <c r="AG244" s="12">
        <v>32494715.183067799</v>
      </c>
      <c r="AH244" s="12">
        <v>37009963.772548735</v>
      </c>
      <c r="AI244" s="12">
        <v>10149362.570867483</v>
      </c>
      <c r="AJ244" s="12">
        <v>114580804.62798899</v>
      </c>
      <c r="AK244" s="12">
        <v>183165455.803413</v>
      </c>
      <c r="AL244" s="12">
        <v>185861876.99498501</v>
      </c>
      <c r="AM244" s="12">
        <v>161202712.47546232</v>
      </c>
      <c r="AN244" s="12">
        <v>32985040.956109382</v>
      </c>
      <c r="AO244" s="12">
        <v>136110.73678969999</v>
      </c>
      <c r="AP244" s="12">
        <v>155656.47768008901</v>
      </c>
      <c r="AQ244" s="12">
        <v>150891.090779625</v>
      </c>
      <c r="AR244" s="12">
        <v>147552.76841647134</v>
      </c>
      <c r="AS244" s="12">
        <v>8321.3498059231224</v>
      </c>
      <c r="AT244" s="12">
        <v>64717135.412946858</v>
      </c>
      <c r="AU244" s="12">
        <v>97503458.984320268</v>
      </c>
      <c r="AV244" s="12">
        <v>52370.301341653161</v>
      </c>
      <c r="AW244" s="12">
        <f>AU244/AT244</f>
        <v>1.5066096229718846</v>
      </c>
      <c r="AX244" s="12">
        <f t="shared" si="6"/>
        <v>0.59130564921121409</v>
      </c>
      <c r="AY244" s="12">
        <f>AV244/AU244</f>
        <v>5.3711224080855362E-4</v>
      </c>
      <c r="AZ244" s="12">
        <f t="shared" si="7"/>
        <v>-10.862488778606064</v>
      </c>
    </row>
    <row r="245" spans="1:52" s="12" customFormat="1" x14ac:dyDescent="0.25">
      <c r="A245" s="12" t="s">
        <v>49</v>
      </c>
      <c r="B245" s="12" t="s">
        <v>64</v>
      </c>
      <c r="C245" s="12" t="s">
        <v>51</v>
      </c>
      <c r="D245" s="12" t="s">
        <v>2678</v>
      </c>
      <c r="E245" s="12" t="s">
        <v>2679</v>
      </c>
      <c r="F245" s="12" t="s">
        <v>54</v>
      </c>
      <c r="G245" s="12">
        <v>0</v>
      </c>
      <c r="H245" s="12">
        <v>74</v>
      </c>
      <c r="I245" s="12">
        <v>29</v>
      </c>
      <c r="J245" s="12">
        <v>662</v>
      </c>
      <c r="K245" s="12">
        <v>28</v>
      </c>
      <c r="L245" s="12">
        <v>623</v>
      </c>
      <c r="M245" s="12">
        <v>62</v>
      </c>
      <c r="N245" s="12">
        <v>5.24</v>
      </c>
      <c r="O245" s="12">
        <v>745.75</v>
      </c>
      <c r="P245" s="12" t="s">
        <v>1081</v>
      </c>
      <c r="Q245" s="12" t="s">
        <v>1490</v>
      </c>
      <c r="R245" s="12" t="s">
        <v>1082</v>
      </c>
      <c r="S245" s="12" t="s">
        <v>2680</v>
      </c>
      <c r="T245" s="12" t="s">
        <v>2681</v>
      </c>
      <c r="U245" s="12" t="s">
        <v>2682</v>
      </c>
      <c r="V245" s="12" t="s">
        <v>2683</v>
      </c>
      <c r="W245" s="12" t="s">
        <v>74</v>
      </c>
      <c r="X245" s="12" t="s">
        <v>54</v>
      </c>
      <c r="Y245" s="12" t="s">
        <v>54</v>
      </c>
      <c r="Z245" s="12" t="s">
        <v>1087</v>
      </c>
      <c r="AA245" s="12">
        <v>3</v>
      </c>
      <c r="AB245" s="12">
        <v>206.96</v>
      </c>
      <c r="AC245" s="12">
        <v>0</v>
      </c>
      <c r="AD245" s="12" t="s">
        <v>54</v>
      </c>
      <c r="AE245" s="12">
        <v>162483069.89300099</v>
      </c>
      <c r="AF245" s="12">
        <v>174874483.879868</v>
      </c>
      <c r="AG245" s="12">
        <v>177538487.641294</v>
      </c>
      <c r="AH245" s="12">
        <v>171632013.804721</v>
      </c>
      <c r="AI245" s="12">
        <v>6560061.4852338042</v>
      </c>
      <c r="AJ245" s="12">
        <v>146922629.31617099</v>
      </c>
      <c r="AK245" s="12">
        <v>212483512.55618399</v>
      </c>
      <c r="AL245" s="12">
        <v>260752704.49867901</v>
      </c>
      <c r="AM245" s="12">
        <v>206719615.45701134</v>
      </c>
      <c r="AN245" s="12">
        <v>46649318.582670547</v>
      </c>
      <c r="AO245" s="12">
        <v>42304980.8105793</v>
      </c>
      <c r="AP245" s="12">
        <v>40598003.453191496</v>
      </c>
      <c r="AQ245" s="12">
        <v>36827689.127361797</v>
      </c>
      <c r="AR245" s="12">
        <v>39910224.463710867</v>
      </c>
      <c r="AS245" s="12">
        <v>2288370.7449535877</v>
      </c>
      <c r="AT245" s="12">
        <v>8895641.1223029774</v>
      </c>
      <c r="AU245" s="12">
        <v>13222985.487053789</v>
      </c>
      <c r="AV245" s="12">
        <v>19670.561655580696</v>
      </c>
      <c r="AW245" s="12">
        <f>AU245/AT245</f>
        <v>1.4864567157392825</v>
      </c>
      <c r="AX245" s="12">
        <f t="shared" si="6"/>
        <v>0.57187745389644074</v>
      </c>
      <c r="AY245" s="12">
        <f>AV245/AU245</f>
        <v>1.4876036636990585E-3</v>
      </c>
      <c r="AZ245" s="12">
        <f t="shared" si="7"/>
        <v>-9.3927940784979391</v>
      </c>
    </row>
    <row r="246" spans="1:52" s="12" customFormat="1" x14ac:dyDescent="0.25">
      <c r="A246" s="12" t="s">
        <v>49</v>
      </c>
      <c r="B246" s="12" t="s">
        <v>64</v>
      </c>
      <c r="C246" s="12" t="s">
        <v>51</v>
      </c>
      <c r="D246" s="12" t="s">
        <v>2684</v>
      </c>
      <c r="E246" s="12" t="s">
        <v>2685</v>
      </c>
      <c r="F246" s="12" t="s">
        <v>54</v>
      </c>
      <c r="G246" s="12">
        <v>0</v>
      </c>
      <c r="H246" s="12">
        <v>33</v>
      </c>
      <c r="I246" s="12">
        <v>7</v>
      </c>
      <c r="J246" s="12">
        <v>78</v>
      </c>
      <c r="K246" s="12">
        <v>7</v>
      </c>
      <c r="L246" s="12">
        <v>317</v>
      </c>
      <c r="M246" s="12">
        <v>34.299999999999997</v>
      </c>
      <c r="N246" s="12">
        <v>5.97</v>
      </c>
      <c r="O246" s="12">
        <v>86.19</v>
      </c>
      <c r="P246" s="12" t="s">
        <v>1517</v>
      </c>
      <c r="Q246" s="12" t="s">
        <v>93</v>
      </c>
      <c r="R246" s="12" t="s">
        <v>1399</v>
      </c>
      <c r="S246" s="12" t="s">
        <v>2686</v>
      </c>
      <c r="T246" s="12" t="s">
        <v>2687</v>
      </c>
      <c r="U246" s="12" t="s">
        <v>2688</v>
      </c>
      <c r="V246" s="12" t="s">
        <v>2689</v>
      </c>
      <c r="W246" s="12" t="s">
        <v>111</v>
      </c>
      <c r="X246" s="12" t="s">
        <v>1609</v>
      </c>
      <c r="Y246" s="12" t="s">
        <v>101</v>
      </c>
      <c r="Z246" s="12" t="s">
        <v>2690</v>
      </c>
      <c r="AA246" s="12">
        <v>39</v>
      </c>
      <c r="AB246" s="12">
        <v>35.590000000000003</v>
      </c>
      <c r="AC246" s="12">
        <v>0</v>
      </c>
      <c r="AD246" s="12" t="s">
        <v>54</v>
      </c>
      <c r="AE246" s="12">
        <v>109680735.940678</v>
      </c>
      <c r="AF246" s="12">
        <v>166738518.00803599</v>
      </c>
      <c r="AG246" s="12">
        <v>111170901.08574399</v>
      </c>
      <c r="AH246" s="12">
        <v>129196718.34481935</v>
      </c>
      <c r="AI246" s="12">
        <v>26553031.08252997</v>
      </c>
      <c r="AJ246" s="12">
        <v>157051627.548924</v>
      </c>
      <c r="AK246" s="12">
        <v>213508738.09338599</v>
      </c>
      <c r="AL246" s="12">
        <v>215547578.00815701</v>
      </c>
      <c r="AM246" s="12">
        <v>195369314.55015567</v>
      </c>
      <c r="AN246" s="12">
        <v>27107478.302647762</v>
      </c>
      <c r="AO246" s="12">
        <v>37662.674684072103</v>
      </c>
      <c r="AP246" s="12">
        <v>32261.932135409701</v>
      </c>
      <c r="AQ246" s="12">
        <v>13628.454291776899</v>
      </c>
      <c r="AR246" s="12">
        <v>27851.02037041957</v>
      </c>
      <c r="AS246" s="12">
        <v>10295.728707098258</v>
      </c>
      <c r="AT246" s="12">
        <v>8358223.6580917714</v>
      </c>
      <c r="AU246" s="12">
        <v>12416443.465649152</v>
      </c>
      <c r="AV246" s="12">
        <v>233541.23164291968</v>
      </c>
      <c r="AW246" s="12">
        <f>AU246/AT246</f>
        <v>1.4855361585865836</v>
      </c>
      <c r="AX246" s="12">
        <f t="shared" si="6"/>
        <v>0.57098372141612475</v>
      </c>
      <c r="AY246" s="12">
        <f>AV246/AU246</f>
        <v>1.8809027906342562E-2</v>
      </c>
      <c r="AZ246" s="12">
        <f t="shared" si="7"/>
        <v>-5.7324309007721368</v>
      </c>
    </row>
    <row r="247" spans="1:52" s="12" customFormat="1" x14ac:dyDescent="0.25">
      <c r="A247" s="12" t="s">
        <v>49</v>
      </c>
      <c r="B247" s="12" t="s">
        <v>64</v>
      </c>
      <c r="C247" s="12" t="s">
        <v>51</v>
      </c>
      <c r="D247" s="12" t="s">
        <v>2691</v>
      </c>
      <c r="E247" s="12" t="s">
        <v>2692</v>
      </c>
      <c r="F247" s="12" t="s">
        <v>54</v>
      </c>
      <c r="G247" s="12">
        <v>0</v>
      </c>
      <c r="H247" s="12">
        <v>48</v>
      </c>
      <c r="I247" s="12">
        <v>8</v>
      </c>
      <c r="J247" s="12">
        <v>76</v>
      </c>
      <c r="K247" s="12">
        <v>8</v>
      </c>
      <c r="L247" s="12">
        <v>125</v>
      </c>
      <c r="M247" s="12">
        <v>14.5</v>
      </c>
      <c r="N247" s="12">
        <v>10.54</v>
      </c>
      <c r="O247" s="12">
        <v>40.49</v>
      </c>
      <c r="P247" s="12" t="s">
        <v>1280</v>
      </c>
      <c r="Q247" s="12" t="s">
        <v>1803</v>
      </c>
      <c r="R247" s="12" t="s">
        <v>1399</v>
      </c>
      <c r="S247" s="12" t="s">
        <v>2693</v>
      </c>
      <c r="T247" s="12" t="s">
        <v>2694</v>
      </c>
      <c r="U247" s="12" t="s">
        <v>2695</v>
      </c>
      <c r="V247" s="12" t="s">
        <v>2696</v>
      </c>
      <c r="W247" s="12" t="s">
        <v>198</v>
      </c>
      <c r="X247" s="12" t="s">
        <v>1609</v>
      </c>
      <c r="Y247" s="12" t="s">
        <v>101</v>
      </c>
      <c r="Z247" s="12" t="s">
        <v>1716</v>
      </c>
      <c r="AA247" s="12">
        <v>34</v>
      </c>
      <c r="AB247" s="12">
        <v>20.67</v>
      </c>
      <c r="AC247" s="12">
        <v>0</v>
      </c>
      <c r="AD247" s="12" t="s">
        <v>54</v>
      </c>
      <c r="AE247" s="12">
        <v>55035613.027651303</v>
      </c>
      <c r="AF247" s="12">
        <v>46688240.362366997</v>
      </c>
      <c r="AG247" s="12">
        <v>33723191.063502103</v>
      </c>
      <c r="AH247" s="12">
        <v>45149014.817840137</v>
      </c>
      <c r="AI247" s="12">
        <v>8768570.5392300598</v>
      </c>
      <c r="AJ247" s="12">
        <v>136269773.09431601</v>
      </c>
      <c r="AK247" s="12">
        <v>221212753.92560801</v>
      </c>
      <c r="AL247" s="12">
        <v>244860288.63328999</v>
      </c>
      <c r="AM247" s="12">
        <v>200780938.55107132</v>
      </c>
      <c r="AN247" s="12">
        <v>46626668.519774549</v>
      </c>
      <c r="AO247" s="12">
        <v>89659.555379346595</v>
      </c>
      <c r="AP247" s="12">
        <v>333950.98476194998</v>
      </c>
      <c r="AQ247" s="12">
        <v>66301.003003142294</v>
      </c>
      <c r="AR247" s="12">
        <v>163303.84771481296</v>
      </c>
      <c r="AS247" s="12">
        <v>121041.97489319216</v>
      </c>
      <c r="AT247" s="12">
        <v>4469885.5308627002</v>
      </c>
      <c r="AU247" s="12">
        <v>6621075.0267473869</v>
      </c>
      <c r="AV247" s="12">
        <v>589953.31720297167</v>
      </c>
      <c r="AW247" s="12">
        <f>AU247/AT247</f>
        <v>1.4812627708319639</v>
      </c>
      <c r="AX247" s="12">
        <f t="shared" si="6"/>
        <v>0.56682759238154201</v>
      </c>
      <c r="AY247" s="12">
        <f>AV247/AU247</f>
        <v>8.9102345890919032E-2</v>
      </c>
      <c r="AZ247" s="12">
        <f t="shared" si="7"/>
        <v>-3.4883927741819316</v>
      </c>
    </row>
    <row r="248" spans="1:52" s="12" customFormat="1" x14ac:dyDescent="0.25">
      <c r="A248" s="12" t="s">
        <v>49</v>
      </c>
      <c r="B248" s="12" t="s">
        <v>64</v>
      </c>
      <c r="C248" s="12" t="s">
        <v>51</v>
      </c>
      <c r="D248" s="12" t="s">
        <v>2697</v>
      </c>
      <c r="E248" s="12" t="s">
        <v>2698</v>
      </c>
      <c r="F248" s="12" t="s">
        <v>54</v>
      </c>
      <c r="G248" s="12">
        <v>0</v>
      </c>
      <c r="H248" s="12">
        <v>40</v>
      </c>
      <c r="I248" s="12">
        <v>10</v>
      </c>
      <c r="J248" s="12">
        <v>113</v>
      </c>
      <c r="K248" s="12">
        <v>9</v>
      </c>
      <c r="L248" s="12">
        <v>215</v>
      </c>
      <c r="M248" s="12">
        <v>24.9</v>
      </c>
      <c r="N248" s="12">
        <v>5.74</v>
      </c>
      <c r="O248" s="12">
        <v>82.48</v>
      </c>
      <c r="P248" s="12" t="s">
        <v>2699</v>
      </c>
      <c r="Q248" s="12" t="s">
        <v>2700</v>
      </c>
      <c r="R248" s="12" t="s">
        <v>2701</v>
      </c>
      <c r="S248" s="12" t="s">
        <v>2702</v>
      </c>
      <c r="T248" s="12" t="s">
        <v>2703</v>
      </c>
      <c r="U248" s="12" t="s">
        <v>2704</v>
      </c>
      <c r="V248" s="12" t="s">
        <v>2705</v>
      </c>
      <c r="W248" s="12" t="s">
        <v>438</v>
      </c>
      <c r="X248" s="12" t="s">
        <v>2706</v>
      </c>
      <c r="Y248" s="12" t="s">
        <v>2707</v>
      </c>
      <c r="Z248" s="12" t="s">
        <v>2708</v>
      </c>
      <c r="AA248" s="12">
        <v>40</v>
      </c>
      <c r="AB248" s="12">
        <v>43.7</v>
      </c>
      <c r="AC248" s="12">
        <v>0</v>
      </c>
      <c r="AD248" s="12" t="s">
        <v>54</v>
      </c>
      <c r="AE248" s="12">
        <v>53505506.478057899</v>
      </c>
      <c r="AF248" s="12">
        <v>61532211.294251002</v>
      </c>
      <c r="AG248" s="12">
        <v>57276864.022286199</v>
      </c>
      <c r="AH248" s="12">
        <v>57438193.931531698</v>
      </c>
      <c r="AI248" s="12">
        <v>3278873.5927944588</v>
      </c>
      <c r="AJ248" s="12">
        <v>130888290.22516701</v>
      </c>
      <c r="AK248" s="12">
        <v>162702359.767279</v>
      </c>
      <c r="AL248" s="12">
        <v>164109319.06880799</v>
      </c>
      <c r="AM248" s="12">
        <v>152566656.35375133</v>
      </c>
      <c r="AN248" s="12">
        <v>15339677.356944898</v>
      </c>
      <c r="AO248" s="12">
        <v>287658.71155833598</v>
      </c>
      <c r="AP248" s="12">
        <v>163195.34665356899</v>
      </c>
      <c r="AQ248" s="12">
        <v>167123.480447965</v>
      </c>
      <c r="AR248" s="12">
        <v>205992.5128866233</v>
      </c>
      <c r="AS248" s="12">
        <v>57768.985698166311</v>
      </c>
      <c r="AT248" s="12">
        <v>683137.31906811101</v>
      </c>
      <c r="AU248" s="12">
        <v>1011372.3217059301</v>
      </c>
      <c r="AV248" s="12">
        <v>1</v>
      </c>
      <c r="AW248" s="12">
        <f>AU248/AT248</f>
        <v>1.4804817325535291</v>
      </c>
      <c r="AX248" s="12">
        <f t="shared" si="6"/>
        <v>0.56606668942325211</v>
      </c>
      <c r="AY248" s="12">
        <f>AV248/AU248</f>
        <v>9.8875555375418245E-7</v>
      </c>
      <c r="AZ248" s="12">
        <f t="shared" si="7"/>
        <v>-19.947882771110443</v>
      </c>
    </row>
    <row r="249" spans="1:52" s="12" customFormat="1" x14ac:dyDescent="0.25">
      <c r="A249" s="12" t="s">
        <v>49</v>
      </c>
      <c r="B249" s="12" t="s">
        <v>64</v>
      </c>
      <c r="C249" s="12" t="s">
        <v>51</v>
      </c>
      <c r="D249" s="12" t="s">
        <v>2709</v>
      </c>
      <c r="E249" s="12" t="s">
        <v>2710</v>
      </c>
      <c r="F249" s="12" t="s">
        <v>54</v>
      </c>
      <c r="G249" s="12">
        <v>0</v>
      </c>
      <c r="H249" s="12">
        <v>76</v>
      </c>
      <c r="I249" s="12">
        <v>50</v>
      </c>
      <c r="J249" s="12">
        <v>687</v>
      </c>
      <c r="K249" s="12">
        <v>34</v>
      </c>
      <c r="L249" s="12">
        <v>639</v>
      </c>
      <c r="M249" s="12">
        <v>65.400000000000006</v>
      </c>
      <c r="N249" s="12">
        <v>8</v>
      </c>
      <c r="O249" s="12">
        <v>691.01</v>
      </c>
      <c r="P249" s="12" t="s">
        <v>2711</v>
      </c>
      <c r="Q249" s="12" t="s">
        <v>2712</v>
      </c>
      <c r="R249" s="12" t="s">
        <v>94</v>
      </c>
      <c r="S249" s="12" t="s">
        <v>2713</v>
      </c>
      <c r="T249" s="12" t="s">
        <v>2714</v>
      </c>
      <c r="U249" s="12" t="s">
        <v>2715</v>
      </c>
      <c r="V249" s="12" t="s">
        <v>2716</v>
      </c>
      <c r="W249" s="12" t="s">
        <v>111</v>
      </c>
      <c r="X249" s="12" t="s">
        <v>54</v>
      </c>
      <c r="Y249" s="12" t="s">
        <v>54</v>
      </c>
      <c r="Z249" s="12" t="s">
        <v>1087</v>
      </c>
      <c r="AA249" s="12">
        <v>3</v>
      </c>
      <c r="AB249" s="12">
        <v>267.56</v>
      </c>
      <c r="AC249" s="12">
        <v>0</v>
      </c>
      <c r="AD249" s="12" t="s">
        <v>1055</v>
      </c>
      <c r="AE249" s="12">
        <v>89755185.119136393</v>
      </c>
      <c r="AF249" s="12">
        <v>118665515.532151</v>
      </c>
      <c r="AG249" s="12">
        <v>107822353.95492201</v>
      </c>
      <c r="AH249" s="12">
        <v>105414351.53540313</v>
      </c>
      <c r="AI249" s="12">
        <v>11924782.538526656</v>
      </c>
      <c r="AJ249" s="12">
        <v>142601366.40806001</v>
      </c>
      <c r="AK249" s="12">
        <v>188794569.10587099</v>
      </c>
      <c r="AL249" s="12">
        <v>203886380.304548</v>
      </c>
      <c r="AM249" s="12">
        <v>178427438.60615969</v>
      </c>
      <c r="AN249" s="12">
        <v>26071328.800960731</v>
      </c>
      <c r="AO249" s="12">
        <v>39245446.228692196</v>
      </c>
      <c r="AP249" s="12">
        <v>33724991.790128902</v>
      </c>
      <c r="AQ249" s="12">
        <v>27668096.031596798</v>
      </c>
      <c r="AR249" s="12">
        <v>33546178.016805962</v>
      </c>
      <c r="AS249" s="12">
        <v>4728124.3758805664</v>
      </c>
      <c r="AT249" s="12">
        <v>244180.80098249001</v>
      </c>
      <c r="AU249" s="12">
        <v>360684.32847203303</v>
      </c>
      <c r="AV249" s="12">
        <v>437523.85881920735</v>
      </c>
      <c r="AW249" s="12">
        <f>AU249/AT249</f>
        <v>1.4771199333476566</v>
      </c>
      <c r="AX249" s="12">
        <f t="shared" si="6"/>
        <v>0.56278696910968928</v>
      </c>
      <c r="AY249" s="12">
        <f>AV249/AU249</f>
        <v>1.2130381729438859</v>
      </c>
      <c r="AZ249" s="12">
        <f t="shared" si="7"/>
        <v>0.27862495115941721</v>
      </c>
    </row>
    <row r="250" spans="1:52" s="12" customFormat="1" x14ac:dyDescent="0.25">
      <c r="A250" s="12" t="s">
        <v>49</v>
      </c>
      <c r="B250" s="12" t="s">
        <v>64</v>
      </c>
      <c r="C250" s="12" t="s">
        <v>51</v>
      </c>
      <c r="D250" s="12" t="s">
        <v>2717</v>
      </c>
      <c r="E250" s="12" t="s">
        <v>2718</v>
      </c>
      <c r="F250" s="12" t="s">
        <v>54</v>
      </c>
      <c r="G250" s="12">
        <v>0</v>
      </c>
      <c r="H250" s="12">
        <v>20</v>
      </c>
      <c r="I250" s="12">
        <v>11</v>
      </c>
      <c r="J250" s="12">
        <v>111</v>
      </c>
      <c r="K250" s="12">
        <v>10</v>
      </c>
      <c r="L250" s="12">
        <v>589</v>
      </c>
      <c r="M250" s="12">
        <v>64.099999999999994</v>
      </c>
      <c r="N250" s="12">
        <v>8.2200000000000006</v>
      </c>
      <c r="O250" s="12">
        <v>87.5</v>
      </c>
      <c r="P250" s="12" t="s">
        <v>411</v>
      </c>
      <c r="Q250" s="12" t="s">
        <v>133</v>
      </c>
      <c r="R250" s="12" t="s">
        <v>1666</v>
      </c>
      <c r="S250" s="12" t="s">
        <v>2087</v>
      </c>
      <c r="T250" s="12" t="s">
        <v>2719</v>
      </c>
      <c r="U250" s="12" t="s">
        <v>2720</v>
      </c>
      <c r="V250" s="12" t="s">
        <v>2721</v>
      </c>
      <c r="W250" s="12" t="s">
        <v>1295</v>
      </c>
      <c r="X250" s="12" t="s">
        <v>2150</v>
      </c>
      <c r="Y250" s="12" t="s">
        <v>54</v>
      </c>
      <c r="Z250" s="12" t="s">
        <v>1364</v>
      </c>
      <c r="AA250" s="12">
        <v>5</v>
      </c>
      <c r="AB250" s="12">
        <v>35.369999999999997</v>
      </c>
      <c r="AC250" s="12">
        <v>0</v>
      </c>
      <c r="AD250" s="12" t="s">
        <v>54</v>
      </c>
      <c r="AE250" s="12">
        <v>22360874.141417101</v>
      </c>
      <c r="AF250" s="12">
        <v>42526526.054003097</v>
      </c>
      <c r="AG250" s="12">
        <v>38517211.743583202</v>
      </c>
      <c r="AH250" s="12">
        <v>34468203.979667805</v>
      </c>
      <c r="AI250" s="12">
        <v>8716238.7595063429</v>
      </c>
      <c r="AJ250" s="12">
        <v>100421014.29249801</v>
      </c>
      <c r="AK250" s="12">
        <v>168305297.22900799</v>
      </c>
      <c r="AL250" s="12">
        <v>168730119.44115201</v>
      </c>
      <c r="AM250" s="12">
        <v>145818810.32088602</v>
      </c>
      <c r="AN250" s="12">
        <v>32101557.92329831</v>
      </c>
      <c r="AO250" s="12">
        <v>262742.05813318002</v>
      </c>
      <c r="AP250" s="12">
        <v>196410.00222478801</v>
      </c>
      <c r="AQ250" s="12">
        <v>195347.73711321101</v>
      </c>
      <c r="AR250" s="12">
        <v>218166.59915705968</v>
      </c>
      <c r="AS250" s="12">
        <v>31522.592522302173</v>
      </c>
      <c r="AT250" s="12">
        <v>3557170.7819467033</v>
      </c>
      <c r="AU250" s="12">
        <v>5220180.6815035129</v>
      </c>
      <c r="AV250" s="12">
        <v>1</v>
      </c>
      <c r="AW250" s="12">
        <f>AU250/AT250</f>
        <v>1.467509153059755</v>
      </c>
      <c r="AX250" s="12">
        <f t="shared" si="6"/>
        <v>0.55336950165405774</v>
      </c>
      <c r="AY250" s="12">
        <f>AV250/AU250</f>
        <v>1.9156425055233543E-7</v>
      </c>
      <c r="AZ250" s="12">
        <f t="shared" si="7"/>
        <v>-22.315668311712805</v>
      </c>
    </row>
    <row r="251" spans="1:52" s="12" customFormat="1" x14ac:dyDescent="0.25">
      <c r="A251" s="12" t="s">
        <v>49</v>
      </c>
      <c r="B251" s="12" t="s">
        <v>64</v>
      </c>
      <c r="C251" s="12" t="s">
        <v>51</v>
      </c>
      <c r="D251" s="12" t="s">
        <v>2722</v>
      </c>
      <c r="E251" s="12" t="s">
        <v>2723</v>
      </c>
      <c r="F251" s="12" t="s">
        <v>54</v>
      </c>
      <c r="G251" s="12">
        <v>0</v>
      </c>
      <c r="H251" s="12">
        <v>17</v>
      </c>
      <c r="I251" s="12">
        <v>14</v>
      </c>
      <c r="J251" s="12">
        <v>96</v>
      </c>
      <c r="K251" s="12">
        <v>14</v>
      </c>
      <c r="L251" s="12">
        <v>563</v>
      </c>
      <c r="M251" s="12">
        <v>65.599999999999994</v>
      </c>
      <c r="N251" s="12">
        <v>6.62</v>
      </c>
      <c r="O251" s="12">
        <v>83.96</v>
      </c>
      <c r="P251" s="12" t="s">
        <v>588</v>
      </c>
      <c r="Q251" s="12" t="s">
        <v>2724</v>
      </c>
      <c r="R251" s="12" t="s">
        <v>82</v>
      </c>
      <c r="S251" s="12" t="s">
        <v>1679</v>
      </c>
      <c r="T251" s="12" t="s">
        <v>2725</v>
      </c>
      <c r="U251" s="12" t="s">
        <v>2726</v>
      </c>
      <c r="V251" s="12" t="s">
        <v>2727</v>
      </c>
      <c r="W251" s="12" t="s">
        <v>62</v>
      </c>
      <c r="X251" s="12" t="s">
        <v>2728</v>
      </c>
      <c r="Y251" s="12" t="s">
        <v>54</v>
      </c>
      <c r="Z251" s="12" t="s">
        <v>54</v>
      </c>
      <c r="AA251" s="12">
        <v>1</v>
      </c>
      <c r="AB251" s="12">
        <v>36.950000000000003</v>
      </c>
      <c r="AC251" s="12">
        <v>0</v>
      </c>
      <c r="AD251" s="12" t="s">
        <v>54</v>
      </c>
      <c r="AE251" s="12">
        <v>43713746.833304003</v>
      </c>
      <c r="AF251" s="12">
        <v>64545151.530485399</v>
      </c>
      <c r="AG251" s="12">
        <v>48120469.002312899</v>
      </c>
      <c r="AH251" s="12">
        <v>52126455.788700767</v>
      </c>
      <c r="AI251" s="12">
        <v>8963734.4529302567</v>
      </c>
      <c r="AJ251" s="12">
        <v>133783496.75937399</v>
      </c>
      <c r="AK251" s="12">
        <v>190023669.99278399</v>
      </c>
      <c r="AL251" s="12">
        <v>221431722.49678099</v>
      </c>
      <c r="AM251" s="12">
        <v>181746296.41631302</v>
      </c>
      <c r="AN251" s="12">
        <v>36257772.074615926</v>
      </c>
      <c r="AO251" s="12">
        <v>27965.546532188298</v>
      </c>
      <c r="AP251" s="12">
        <v>30205.414127225798</v>
      </c>
      <c r="AQ251" s="12">
        <v>28055.557203625998</v>
      </c>
      <c r="AR251" s="12">
        <v>28742.172621013364</v>
      </c>
      <c r="AS251" s="12">
        <v>1035.3203238194092</v>
      </c>
      <c r="AT251" s="12">
        <v>136013510.84718141</v>
      </c>
      <c r="AU251" s="12">
        <v>199023341.50000265</v>
      </c>
      <c r="AV251" s="12">
        <v>5332331.9936935967</v>
      </c>
      <c r="AW251" s="12">
        <f>AU251/AT251</f>
        <v>1.4632615558583457</v>
      </c>
      <c r="AX251" s="12">
        <f t="shared" si="6"/>
        <v>0.54918767215088926</v>
      </c>
      <c r="AY251" s="12">
        <f>AV251/AU251</f>
        <v>2.6792495561097418E-2</v>
      </c>
      <c r="AZ251" s="12">
        <f t="shared" si="7"/>
        <v>-5.22202722390091</v>
      </c>
    </row>
    <row r="252" spans="1:52" s="12" customFormat="1" x14ac:dyDescent="0.25">
      <c r="A252" s="12" t="s">
        <v>49</v>
      </c>
      <c r="B252" s="12" t="s">
        <v>64</v>
      </c>
      <c r="C252" s="12" t="s">
        <v>51</v>
      </c>
      <c r="D252" s="12" t="s">
        <v>2729</v>
      </c>
      <c r="E252" s="12" t="s">
        <v>2730</v>
      </c>
      <c r="F252" s="12" t="s">
        <v>54</v>
      </c>
      <c r="G252" s="12">
        <v>0</v>
      </c>
      <c r="H252" s="12">
        <v>29</v>
      </c>
      <c r="I252" s="12">
        <v>13</v>
      </c>
      <c r="J252" s="12">
        <v>110</v>
      </c>
      <c r="K252" s="12">
        <v>13</v>
      </c>
      <c r="L252" s="12">
        <v>408</v>
      </c>
      <c r="M252" s="12">
        <v>44.9</v>
      </c>
      <c r="N252" s="12">
        <v>8.65</v>
      </c>
      <c r="O252" s="12">
        <v>94.13</v>
      </c>
      <c r="P252" s="12" t="s">
        <v>114</v>
      </c>
      <c r="Q252" s="12" t="s">
        <v>871</v>
      </c>
      <c r="R252" s="12" t="s">
        <v>69</v>
      </c>
      <c r="S252" s="12" t="s">
        <v>2731</v>
      </c>
      <c r="T252" s="12" t="s">
        <v>2732</v>
      </c>
      <c r="U252" s="12" t="s">
        <v>2733</v>
      </c>
      <c r="V252" s="12" t="s">
        <v>2734</v>
      </c>
      <c r="W252" s="12" t="s">
        <v>87</v>
      </c>
      <c r="X252" s="12" t="s">
        <v>2735</v>
      </c>
      <c r="Y252" s="12" t="s">
        <v>54</v>
      </c>
      <c r="Z252" s="12" t="s">
        <v>54</v>
      </c>
      <c r="AA252" s="12">
        <v>1</v>
      </c>
      <c r="AB252" s="12">
        <v>43.22</v>
      </c>
      <c r="AC252" s="12">
        <v>0</v>
      </c>
      <c r="AD252" s="12" t="s">
        <v>54</v>
      </c>
      <c r="AE252" s="12">
        <v>21643510.699363202</v>
      </c>
      <c r="AF252" s="12">
        <v>29738911.362583999</v>
      </c>
      <c r="AG252" s="12">
        <v>26672338.390782699</v>
      </c>
      <c r="AH252" s="12">
        <v>26018253.4842433</v>
      </c>
      <c r="AI252" s="12">
        <v>3337139.3211592506</v>
      </c>
      <c r="AJ252" s="12">
        <v>141737366.53365499</v>
      </c>
      <c r="AK252" s="12">
        <v>189754316.02044699</v>
      </c>
      <c r="AL252" s="12">
        <v>173729855.15623599</v>
      </c>
      <c r="AM252" s="12">
        <v>168407179.2367793</v>
      </c>
      <c r="AN252" s="12">
        <v>19960878.716662463</v>
      </c>
      <c r="AO252" s="12">
        <v>230902.43349175499</v>
      </c>
      <c r="AP252" s="12">
        <v>1413765.0354223701</v>
      </c>
      <c r="AQ252" s="12">
        <v>178130.16812719399</v>
      </c>
      <c r="AR252" s="12">
        <v>607599.21234710643</v>
      </c>
      <c r="AS252" s="12">
        <v>570452.29348818166</v>
      </c>
      <c r="AT252" s="12">
        <v>848990.68934137502</v>
      </c>
      <c r="AU252" s="12">
        <v>1240582.0751672101</v>
      </c>
      <c r="AV252" s="12">
        <v>1</v>
      </c>
      <c r="AW252" s="12">
        <f>AU252/AT252</f>
        <v>1.4612434397008776</v>
      </c>
      <c r="AX252" s="12">
        <f t="shared" si="6"/>
        <v>0.54719654774597781</v>
      </c>
      <c r="AY252" s="12">
        <f>AV252/AU252</f>
        <v>8.0607322966940048E-7</v>
      </c>
      <c r="AZ252" s="12">
        <f t="shared" si="7"/>
        <v>-20.24258575438904</v>
      </c>
    </row>
    <row r="253" spans="1:52" s="12" customFormat="1" x14ac:dyDescent="0.25">
      <c r="A253" s="12" t="s">
        <v>49</v>
      </c>
      <c r="B253" s="12" t="s">
        <v>64</v>
      </c>
      <c r="C253" s="12" t="s">
        <v>51</v>
      </c>
      <c r="D253" s="12" t="s">
        <v>2736</v>
      </c>
      <c r="E253" s="12" t="s">
        <v>2737</v>
      </c>
      <c r="F253" s="12" t="s">
        <v>54</v>
      </c>
      <c r="G253" s="12">
        <v>0</v>
      </c>
      <c r="H253" s="12">
        <v>9</v>
      </c>
      <c r="I253" s="12">
        <v>10</v>
      </c>
      <c r="J253" s="12">
        <v>70</v>
      </c>
      <c r="K253" s="12">
        <v>10</v>
      </c>
      <c r="L253" s="12">
        <v>1097</v>
      </c>
      <c r="M253" s="12">
        <v>123.6</v>
      </c>
      <c r="N253" s="12">
        <v>4.9400000000000004</v>
      </c>
      <c r="O253" s="12">
        <v>46.87</v>
      </c>
      <c r="P253" s="12" t="s">
        <v>203</v>
      </c>
      <c r="Q253" s="12" t="s">
        <v>133</v>
      </c>
      <c r="R253" s="12" t="s">
        <v>2738</v>
      </c>
      <c r="S253" s="12" t="s">
        <v>2739</v>
      </c>
      <c r="T253" s="12" t="s">
        <v>2740</v>
      </c>
      <c r="U253" s="12" t="s">
        <v>2741</v>
      </c>
      <c r="V253" s="12" t="s">
        <v>2742</v>
      </c>
      <c r="W253" s="12" t="s">
        <v>438</v>
      </c>
      <c r="X253" s="12" t="s">
        <v>54</v>
      </c>
      <c r="Y253" s="12" t="s">
        <v>54</v>
      </c>
      <c r="Z253" s="12" t="s">
        <v>2743</v>
      </c>
      <c r="AA253" s="12">
        <v>6</v>
      </c>
      <c r="AB253" s="12">
        <v>32.94</v>
      </c>
      <c r="AC253" s="12">
        <v>0</v>
      </c>
      <c r="AD253" s="12" t="s">
        <v>54</v>
      </c>
      <c r="AE253" s="12">
        <v>39188607.337891601</v>
      </c>
      <c r="AF253" s="12">
        <v>48342731.522607103</v>
      </c>
      <c r="AG253" s="12">
        <v>39517610.464361601</v>
      </c>
      <c r="AH253" s="12">
        <v>42349649.774953432</v>
      </c>
      <c r="AI253" s="12">
        <v>4239876.7584173493</v>
      </c>
      <c r="AJ253" s="12">
        <v>68944167.067082494</v>
      </c>
      <c r="AK253" s="12">
        <v>93101813.523874402</v>
      </c>
      <c r="AL253" s="12">
        <v>100779855.568609</v>
      </c>
      <c r="AM253" s="12">
        <v>87608612.053188637</v>
      </c>
      <c r="AN253" s="12">
        <v>13564886.346488209</v>
      </c>
      <c r="AO253" s="12">
        <v>73756.356218444096</v>
      </c>
      <c r="AP253" s="12">
        <v>81129.3661244986</v>
      </c>
      <c r="AQ253" s="12">
        <v>11765.1858211614</v>
      </c>
      <c r="AR253" s="12">
        <v>55550.302721368033</v>
      </c>
      <c r="AS253" s="12">
        <v>31106.726659917847</v>
      </c>
      <c r="AT253" s="12">
        <v>90897492.184254363</v>
      </c>
      <c r="AU253" s="12">
        <v>132296571.79496141</v>
      </c>
      <c r="AV253" s="12">
        <v>2523778.0913348296</v>
      </c>
      <c r="AW253" s="12">
        <f>AU253/AT253</f>
        <v>1.4554479844921218</v>
      </c>
      <c r="AX253" s="12">
        <f t="shared" si="6"/>
        <v>0.54146328064501248</v>
      </c>
      <c r="AY253" s="12">
        <f>AV253/AU253</f>
        <v>1.9076670370916968E-2</v>
      </c>
      <c r="AZ253" s="12">
        <f t="shared" si="7"/>
        <v>-5.7120468034708018</v>
      </c>
    </row>
    <row r="254" spans="1:52" s="12" customFormat="1" x14ac:dyDescent="0.25">
      <c r="A254" s="12" t="s">
        <v>49</v>
      </c>
      <c r="B254" s="12" t="s">
        <v>64</v>
      </c>
      <c r="C254" s="12" t="s">
        <v>51</v>
      </c>
      <c r="D254" s="12" t="s">
        <v>2744</v>
      </c>
      <c r="E254" s="12" t="s">
        <v>2745</v>
      </c>
      <c r="F254" s="12" t="s">
        <v>54</v>
      </c>
      <c r="G254" s="12">
        <v>0</v>
      </c>
      <c r="H254" s="12">
        <v>29</v>
      </c>
      <c r="I254" s="12">
        <v>16</v>
      </c>
      <c r="J254" s="12">
        <v>80</v>
      </c>
      <c r="K254" s="12">
        <v>16</v>
      </c>
      <c r="L254" s="12">
        <v>541</v>
      </c>
      <c r="M254" s="12">
        <v>59.6</v>
      </c>
      <c r="N254" s="12">
        <v>5.66</v>
      </c>
      <c r="O254" s="12">
        <v>51.06</v>
      </c>
      <c r="P254" s="12" t="s">
        <v>55</v>
      </c>
      <c r="Q254" s="12" t="s">
        <v>1770</v>
      </c>
      <c r="R254" s="12" t="s">
        <v>1887</v>
      </c>
      <c r="S254" s="12" t="s">
        <v>2055</v>
      </c>
      <c r="T254" s="12" t="s">
        <v>2746</v>
      </c>
      <c r="U254" s="12" t="s">
        <v>2747</v>
      </c>
      <c r="V254" s="12" t="s">
        <v>2748</v>
      </c>
      <c r="W254" s="12" t="s">
        <v>521</v>
      </c>
      <c r="X254" s="12" t="s">
        <v>54</v>
      </c>
      <c r="Y254" s="12" t="s">
        <v>54</v>
      </c>
      <c r="Z254" s="12" t="s">
        <v>2133</v>
      </c>
      <c r="AA254" s="12">
        <v>13</v>
      </c>
      <c r="AB254" s="12">
        <v>35.85</v>
      </c>
      <c r="AC254" s="12">
        <v>0</v>
      </c>
      <c r="AD254" s="12" t="s">
        <v>54</v>
      </c>
      <c r="AE254" s="12">
        <v>18864086.540612701</v>
      </c>
      <c r="AF254" s="12">
        <v>36219879.494957797</v>
      </c>
      <c r="AG254" s="12">
        <v>25840356.066050801</v>
      </c>
      <c r="AH254" s="12">
        <v>26974774.033873767</v>
      </c>
      <c r="AI254" s="12">
        <v>7130734.6682191323</v>
      </c>
      <c r="AJ254" s="12">
        <v>76924905.221975803</v>
      </c>
      <c r="AK254" s="12">
        <v>117546449.458055</v>
      </c>
      <c r="AL254" s="12">
        <v>126285525.767639</v>
      </c>
      <c r="AM254" s="12">
        <v>106918960.14922327</v>
      </c>
      <c r="AN254" s="12">
        <v>21506981.221923225</v>
      </c>
      <c r="AO254" s="12">
        <v>597639.08799231995</v>
      </c>
      <c r="AP254" s="12">
        <v>872771.462753359</v>
      </c>
      <c r="AQ254" s="12">
        <v>856104.40920925699</v>
      </c>
      <c r="AR254" s="12">
        <v>775504.98665164539</v>
      </c>
      <c r="AS254" s="12">
        <v>125954.10830371894</v>
      </c>
      <c r="AT254" s="12">
        <v>54138143.967179932</v>
      </c>
      <c r="AU254" s="12">
        <v>78629139.465029255</v>
      </c>
      <c r="AV254" s="12">
        <v>2435544.1357135903</v>
      </c>
      <c r="AW254" s="12">
        <f>AU254/AT254</f>
        <v>1.452379666223808</v>
      </c>
      <c r="AX254" s="12">
        <f t="shared" si="6"/>
        <v>0.5384186372037828</v>
      </c>
      <c r="AY254" s="12">
        <f>AV254/AU254</f>
        <v>3.0975083185246E-2</v>
      </c>
      <c r="AZ254" s="12">
        <f t="shared" si="7"/>
        <v>-5.0127480329687915</v>
      </c>
    </row>
    <row r="255" spans="1:52" s="12" customFormat="1" x14ac:dyDescent="0.25">
      <c r="A255" s="12" t="s">
        <v>49</v>
      </c>
      <c r="B255" s="12" t="s">
        <v>64</v>
      </c>
      <c r="C255" s="12" t="s">
        <v>51</v>
      </c>
      <c r="D255" s="12" t="s">
        <v>2749</v>
      </c>
      <c r="E255" s="12" t="s">
        <v>2750</v>
      </c>
      <c r="F255" s="12" t="s">
        <v>54</v>
      </c>
      <c r="G255" s="12">
        <v>0</v>
      </c>
      <c r="H255" s="12">
        <v>19</v>
      </c>
      <c r="I255" s="12">
        <v>5</v>
      </c>
      <c r="J255" s="12">
        <v>48</v>
      </c>
      <c r="K255" s="12">
        <v>5</v>
      </c>
      <c r="L255" s="12">
        <v>227</v>
      </c>
      <c r="M255" s="12">
        <v>26.1</v>
      </c>
      <c r="N255" s="12">
        <v>8.2799999999999994</v>
      </c>
      <c r="O255" s="12">
        <v>33.36</v>
      </c>
      <c r="P255" s="12" t="s">
        <v>574</v>
      </c>
      <c r="Q255" s="12" t="s">
        <v>2751</v>
      </c>
      <c r="R255" s="12" t="s">
        <v>94</v>
      </c>
      <c r="S255" s="12" t="s">
        <v>2752</v>
      </c>
      <c r="T255" s="12" t="s">
        <v>2753</v>
      </c>
      <c r="U255" s="12" t="s">
        <v>2754</v>
      </c>
      <c r="V255" s="12" t="s">
        <v>2755</v>
      </c>
      <c r="W255" s="12" t="s">
        <v>62</v>
      </c>
      <c r="X255" s="12" t="s">
        <v>54</v>
      </c>
      <c r="Y255" s="12" t="s">
        <v>54</v>
      </c>
      <c r="Z255" s="12" t="s">
        <v>2756</v>
      </c>
      <c r="AA255" s="12">
        <v>5</v>
      </c>
      <c r="AB255" s="12">
        <v>13.3</v>
      </c>
      <c r="AC255" s="12">
        <v>0</v>
      </c>
      <c r="AD255" s="12" t="s">
        <v>54</v>
      </c>
      <c r="AE255" s="12">
        <v>60322382.788093403</v>
      </c>
      <c r="AF255" s="12">
        <v>118373657.00694799</v>
      </c>
      <c r="AG255" s="12">
        <v>92415636.748385102</v>
      </c>
      <c r="AH255" s="12">
        <v>90370558.847808838</v>
      </c>
      <c r="AI255" s="12">
        <v>23743411.259024128</v>
      </c>
      <c r="AJ255" s="12">
        <v>119322054.27493501</v>
      </c>
      <c r="AK255" s="12">
        <v>207811153.74505001</v>
      </c>
      <c r="AL255" s="12">
        <v>223556388.40486401</v>
      </c>
      <c r="AM255" s="12">
        <v>183563198.808283</v>
      </c>
      <c r="AN255" s="12">
        <v>45877892.946669057</v>
      </c>
      <c r="AO255" s="12">
        <v>1107858.9565723799</v>
      </c>
      <c r="AP255" s="12">
        <v>714430.22115264705</v>
      </c>
      <c r="AQ255" s="12">
        <v>1007518.41702392</v>
      </c>
      <c r="AR255" s="12">
        <v>943269.19824964891</v>
      </c>
      <c r="AS255" s="12">
        <v>166918.17166568135</v>
      </c>
      <c r="AT255" s="12">
        <v>14965459.791113665</v>
      </c>
      <c r="AU255" s="12">
        <v>21578716.933046434</v>
      </c>
      <c r="AV255" s="12">
        <v>1</v>
      </c>
      <c r="AW255" s="12">
        <f>AU255/AT255</f>
        <v>1.4419013671641183</v>
      </c>
      <c r="AX255" s="12">
        <f t="shared" si="6"/>
        <v>0.52797248082701576</v>
      </c>
      <c r="AY255" s="12">
        <f>AV255/AU255</f>
        <v>4.634195828708256E-8</v>
      </c>
      <c r="AZ255" s="12">
        <f t="shared" si="7"/>
        <v>-24.363105749178235</v>
      </c>
    </row>
    <row r="256" spans="1:52" s="12" customFormat="1" x14ac:dyDescent="0.25">
      <c r="A256" s="12" t="s">
        <v>49</v>
      </c>
      <c r="B256" s="12" t="s">
        <v>64</v>
      </c>
      <c r="C256" s="12" t="s">
        <v>51</v>
      </c>
      <c r="D256" s="12" t="s">
        <v>2757</v>
      </c>
      <c r="E256" s="12" t="s">
        <v>2758</v>
      </c>
      <c r="F256" s="12" t="s">
        <v>54</v>
      </c>
      <c r="G256" s="12">
        <v>0</v>
      </c>
      <c r="H256" s="12">
        <v>21</v>
      </c>
      <c r="I256" s="12">
        <v>6</v>
      </c>
      <c r="J256" s="12">
        <v>45</v>
      </c>
      <c r="K256" s="12">
        <v>6</v>
      </c>
      <c r="L256" s="12">
        <v>312</v>
      </c>
      <c r="M256" s="12">
        <v>35</v>
      </c>
      <c r="N256" s="12">
        <v>7.83</v>
      </c>
      <c r="O256" s="12">
        <v>30.64</v>
      </c>
      <c r="P256" s="12" t="s">
        <v>150</v>
      </c>
      <c r="Q256" s="12" t="s">
        <v>2759</v>
      </c>
      <c r="R256" s="12" t="s">
        <v>421</v>
      </c>
      <c r="S256" s="12" t="s">
        <v>2760</v>
      </c>
      <c r="T256" s="12" t="s">
        <v>2761</v>
      </c>
      <c r="U256" s="12" t="s">
        <v>2762</v>
      </c>
      <c r="V256" s="12" t="s">
        <v>2763</v>
      </c>
      <c r="W256" s="12" t="s">
        <v>74</v>
      </c>
      <c r="X256" s="12" t="s">
        <v>54</v>
      </c>
      <c r="Y256" s="12" t="s">
        <v>2764</v>
      </c>
      <c r="Z256" s="12" t="s">
        <v>2765</v>
      </c>
      <c r="AA256" s="12">
        <v>8</v>
      </c>
      <c r="AB256" s="12">
        <v>21.64</v>
      </c>
      <c r="AC256" s="12">
        <v>0</v>
      </c>
      <c r="AD256" s="12" t="s">
        <v>54</v>
      </c>
      <c r="AE256" s="12">
        <v>21901287.753036201</v>
      </c>
      <c r="AF256" s="12">
        <v>39106186.998299599</v>
      </c>
      <c r="AG256" s="12">
        <v>29241486.762699999</v>
      </c>
      <c r="AH256" s="12">
        <v>30082987.171345264</v>
      </c>
      <c r="AI256" s="12">
        <v>7049029.8014799645</v>
      </c>
      <c r="AJ256" s="12">
        <v>116567734.273542</v>
      </c>
      <c r="AK256" s="12">
        <v>198498172.46960899</v>
      </c>
      <c r="AL256" s="12">
        <v>197802753.38287601</v>
      </c>
      <c r="AM256" s="12">
        <v>170956220.042009</v>
      </c>
      <c r="AN256" s="12">
        <v>38459514.991452232</v>
      </c>
      <c r="AO256" s="12">
        <v>2688854.3077445002</v>
      </c>
      <c r="AP256" s="12">
        <v>2316795.4590475401</v>
      </c>
      <c r="AQ256" s="12">
        <v>2726327.3850076799</v>
      </c>
      <c r="AR256" s="12">
        <v>2577325.7172665731</v>
      </c>
      <c r="AS256" s="12">
        <v>184856.8265183449</v>
      </c>
      <c r="AT256" s="12">
        <v>2500439.6259185369</v>
      </c>
      <c r="AU256" s="12">
        <v>3601340.4428469399</v>
      </c>
      <c r="AV256" s="12">
        <v>1</v>
      </c>
      <c r="AW256" s="12">
        <f>AU256/AT256</f>
        <v>1.4402829028611266</v>
      </c>
      <c r="AX256" s="12">
        <f t="shared" si="6"/>
        <v>0.52635221615935313</v>
      </c>
      <c r="AY256" s="12">
        <f>AV256/AU256</f>
        <v>2.7767438704280836E-7</v>
      </c>
      <c r="AZ256" s="12">
        <f t="shared" si="7"/>
        <v>-21.780102556520031</v>
      </c>
    </row>
    <row r="257" spans="1:52" s="12" customFormat="1" x14ac:dyDescent="0.25">
      <c r="A257" s="12" t="s">
        <v>49</v>
      </c>
      <c r="B257" s="12" t="s">
        <v>64</v>
      </c>
      <c r="C257" s="12" t="s">
        <v>51</v>
      </c>
      <c r="D257" s="12" t="s">
        <v>2766</v>
      </c>
      <c r="E257" s="12" t="s">
        <v>2767</v>
      </c>
      <c r="F257" s="12" t="s">
        <v>54</v>
      </c>
      <c r="G257" s="12">
        <v>0</v>
      </c>
      <c r="H257" s="12">
        <v>24</v>
      </c>
      <c r="I257" s="12">
        <v>30</v>
      </c>
      <c r="J257" s="12">
        <v>201</v>
      </c>
      <c r="K257" s="12">
        <v>30</v>
      </c>
      <c r="L257" s="12">
        <v>1233</v>
      </c>
      <c r="M257" s="12">
        <v>143.1</v>
      </c>
      <c r="N257" s="12">
        <v>7.64</v>
      </c>
      <c r="O257" s="12">
        <v>148.6</v>
      </c>
      <c r="P257" s="12" t="s">
        <v>2768</v>
      </c>
      <c r="Q257" s="12" t="s">
        <v>1417</v>
      </c>
      <c r="R257" s="12" t="s">
        <v>1887</v>
      </c>
      <c r="S257" s="12" t="s">
        <v>2769</v>
      </c>
      <c r="T257" s="12" t="s">
        <v>2770</v>
      </c>
      <c r="U257" s="12" t="s">
        <v>2771</v>
      </c>
      <c r="V257" s="12" t="s">
        <v>2772</v>
      </c>
      <c r="W257" s="12" t="s">
        <v>405</v>
      </c>
      <c r="X257" s="12" t="s">
        <v>2773</v>
      </c>
      <c r="Y257" s="12" t="s">
        <v>2774</v>
      </c>
      <c r="Z257" s="12" t="s">
        <v>2775</v>
      </c>
      <c r="AA257" s="12">
        <v>30</v>
      </c>
      <c r="AB257" s="12">
        <v>59.03</v>
      </c>
      <c r="AC257" s="12">
        <v>0</v>
      </c>
      <c r="AD257" s="12" t="s">
        <v>54</v>
      </c>
      <c r="AE257" s="12">
        <v>69287329.644582495</v>
      </c>
      <c r="AF257" s="12">
        <v>102248314.789049</v>
      </c>
      <c r="AG257" s="12">
        <v>62662051.463669501</v>
      </c>
      <c r="AH257" s="12">
        <v>78065898.632433668</v>
      </c>
      <c r="AI257" s="12">
        <v>17312144.41025757</v>
      </c>
      <c r="AJ257" s="12">
        <v>164047414.20120201</v>
      </c>
      <c r="AK257" s="12">
        <v>199481343.282473</v>
      </c>
      <c r="AL257" s="12">
        <v>267868150.595615</v>
      </c>
      <c r="AM257" s="12">
        <v>210465636.02643001</v>
      </c>
      <c r="AN257" s="12">
        <v>43090426.946776733</v>
      </c>
      <c r="AO257" s="12">
        <v>209012.62439425601</v>
      </c>
      <c r="AP257" s="12">
        <v>100211.656163119</v>
      </c>
      <c r="AQ257" s="12">
        <v>88428.429563522906</v>
      </c>
      <c r="AR257" s="12">
        <v>132550.90337363264</v>
      </c>
      <c r="AS257" s="12">
        <v>54280.181732384823</v>
      </c>
      <c r="AT257" s="12">
        <v>1134939.7287195998</v>
      </c>
      <c r="AU257" s="12">
        <v>1629943.2136546702</v>
      </c>
      <c r="AV257" s="12">
        <v>3051.7783118633502</v>
      </c>
      <c r="AW257" s="12">
        <f>AU257/AT257</f>
        <v>1.4361495790560759</v>
      </c>
      <c r="AX257" s="12">
        <f t="shared" si="6"/>
        <v>0.52220601777106046</v>
      </c>
      <c r="AY257" s="12">
        <f>AV257/AU257</f>
        <v>1.8723218614595974E-3</v>
      </c>
      <c r="AZ257" s="12">
        <f t="shared" si="7"/>
        <v>-9.0609558219536623</v>
      </c>
    </row>
    <row r="258" spans="1:52" s="12" customFormat="1" x14ac:dyDescent="0.25">
      <c r="A258" s="12" t="s">
        <v>49</v>
      </c>
      <c r="B258" s="12" t="s">
        <v>64</v>
      </c>
      <c r="C258" s="12" t="s">
        <v>51</v>
      </c>
      <c r="D258" s="12" t="s">
        <v>2776</v>
      </c>
      <c r="E258" s="12" t="s">
        <v>2777</v>
      </c>
      <c r="F258" s="12" t="s">
        <v>54</v>
      </c>
      <c r="G258" s="12">
        <v>0</v>
      </c>
      <c r="H258" s="12">
        <v>46</v>
      </c>
      <c r="I258" s="12">
        <v>10</v>
      </c>
      <c r="J258" s="12">
        <v>72</v>
      </c>
      <c r="K258" s="12">
        <v>6</v>
      </c>
      <c r="L258" s="12">
        <v>192</v>
      </c>
      <c r="M258" s="12">
        <v>21.4</v>
      </c>
      <c r="N258" s="12">
        <v>7.61</v>
      </c>
      <c r="O258" s="12">
        <v>45.87</v>
      </c>
      <c r="P258" s="12" t="s">
        <v>390</v>
      </c>
      <c r="Q258" s="12" t="s">
        <v>848</v>
      </c>
      <c r="R258" s="12" t="s">
        <v>976</v>
      </c>
      <c r="S258" s="12" t="s">
        <v>2582</v>
      </c>
      <c r="T258" s="12" t="s">
        <v>2778</v>
      </c>
      <c r="U258" s="12" t="s">
        <v>2779</v>
      </c>
      <c r="V258" s="12" t="s">
        <v>2780</v>
      </c>
      <c r="W258" s="12" t="s">
        <v>426</v>
      </c>
      <c r="X258" s="12" t="s">
        <v>2781</v>
      </c>
      <c r="Y258" s="12" t="s">
        <v>2782</v>
      </c>
      <c r="Z258" s="12" t="s">
        <v>2783</v>
      </c>
      <c r="AA258" s="12">
        <v>51</v>
      </c>
      <c r="AB258" s="12">
        <v>16.05</v>
      </c>
      <c r="AC258" s="12">
        <v>0</v>
      </c>
      <c r="AD258" s="12" t="s">
        <v>1055</v>
      </c>
      <c r="AE258" s="12">
        <v>213060340.43132699</v>
      </c>
      <c r="AF258" s="12">
        <v>390442254.65412199</v>
      </c>
      <c r="AG258" s="12">
        <v>281054182.10063303</v>
      </c>
      <c r="AH258" s="12">
        <v>294852259.06202734</v>
      </c>
      <c r="AI258" s="12">
        <v>73070176.630461097</v>
      </c>
      <c r="AJ258" s="12">
        <v>100175592.418209</v>
      </c>
      <c r="AK258" s="12">
        <v>167374004.62922099</v>
      </c>
      <c r="AL258" s="12">
        <v>170388501.45354199</v>
      </c>
      <c r="AM258" s="12">
        <v>145979366.16699067</v>
      </c>
      <c r="AN258" s="12">
        <v>32411531.538411338</v>
      </c>
      <c r="AO258" s="12">
        <v>6356627.9551100899</v>
      </c>
      <c r="AP258" s="12">
        <v>4122146.6103426302</v>
      </c>
      <c r="AQ258" s="12">
        <v>4222248.73544663</v>
      </c>
      <c r="AR258" s="12">
        <v>4900341.100299784</v>
      </c>
      <c r="AS258" s="12">
        <v>1030560.9027717372</v>
      </c>
      <c r="AT258" s="12">
        <v>1431346.3327905852</v>
      </c>
      <c r="AU258" s="12">
        <v>2041038.5505731332</v>
      </c>
      <c r="AV258" s="12">
        <v>743588.41546497599</v>
      </c>
      <c r="AW258" s="12">
        <f>AU258/AT258</f>
        <v>1.4259571592249642</v>
      </c>
      <c r="AX258" s="12">
        <f t="shared" ref="AX258:AX321" si="8">LOG(AW258,2)</f>
        <v>0.51193063879293699</v>
      </c>
      <c r="AY258" s="12">
        <f>AV258/AU258</f>
        <v>0.3643186529995589</v>
      </c>
      <c r="AZ258" s="12">
        <f t="shared" ref="AZ258:AZ321" si="9">LOG(AY258,2)</f>
        <v>-1.4567272323868412</v>
      </c>
    </row>
    <row r="259" spans="1:52" s="12" customFormat="1" x14ac:dyDescent="0.25">
      <c r="A259" s="12" t="s">
        <v>49</v>
      </c>
      <c r="B259" s="12" t="s">
        <v>64</v>
      </c>
      <c r="C259" s="12" t="s">
        <v>51</v>
      </c>
      <c r="D259" s="12" t="s">
        <v>2784</v>
      </c>
      <c r="E259" s="12" t="s">
        <v>2785</v>
      </c>
      <c r="F259" s="12" t="s">
        <v>54</v>
      </c>
      <c r="G259" s="12">
        <v>0</v>
      </c>
      <c r="H259" s="12">
        <v>63</v>
      </c>
      <c r="I259" s="12">
        <v>10</v>
      </c>
      <c r="J259" s="12">
        <v>194</v>
      </c>
      <c r="K259" s="12">
        <v>4</v>
      </c>
      <c r="L259" s="12">
        <v>156</v>
      </c>
      <c r="M259" s="12">
        <v>18</v>
      </c>
      <c r="N259" s="12">
        <v>9.64</v>
      </c>
      <c r="O259" s="12">
        <v>130.75</v>
      </c>
      <c r="P259" s="12" t="s">
        <v>92</v>
      </c>
      <c r="Q259" s="12" t="s">
        <v>1719</v>
      </c>
      <c r="R259" s="12" t="s">
        <v>2786</v>
      </c>
      <c r="S259" s="12" t="s">
        <v>2787</v>
      </c>
      <c r="T259" s="12" t="s">
        <v>2788</v>
      </c>
      <c r="U259" s="12" t="s">
        <v>2789</v>
      </c>
      <c r="V259" s="12" t="s">
        <v>2790</v>
      </c>
      <c r="W259" s="12" t="s">
        <v>198</v>
      </c>
      <c r="X259" s="12" t="s">
        <v>1609</v>
      </c>
      <c r="Y259" s="12" t="s">
        <v>101</v>
      </c>
      <c r="Z259" s="12" t="s">
        <v>2791</v>
      </c>
      <c r="AA259" s="12">
        <v>364</v>
      </c>
      <c r="AB259" s="12">
        <v>48.7</v>
      </c>
      <c r="AC259" s="12">
        <v>0</v>
      </c>
      <c r="AD259" s="12" t="s">
        <v>54</v>
      </c>
      <c r="AE259" s="12">
        <v>106593189.90889999</v>
      </c>
      <c r="AF259" s="12">
        <v>193419956.97139299</v>
      </c>
      <c r="AG259" s="12">
        <v>135512486.74115399</v>
      </c>
      <c r="AH259" s="12">
        <v>145175211.207149</v>
      </c>
      <c r="AI259" s="12">
        <v>36099381.829521827</v>
      </c>
      <c r="AJ259" s="12">
        <v>95295112.533210605</v>
      </c>
      <c r="AK259" s="12">
        <v>143062330.325858</v>
      </c>
      <c r="AL259" s="12">
        <v>162012778.57832</v>
      </c>
      <c r="AM259" s="12">
        <v>133456740.47912954</v>
      </c>
      <c r="AN259" s="12">
        <v>28071483.250852849</v>
      </c>
      <c r="AO259" s="12">
        <v>1697801.5019217101</v>
      </c>
      <c r="AP259" s="12">
        <v>719335.02902070899</v>
      </c>
      <c r="AQ259" s="12">
        <v>989661.65873986797</v>
      </c>
      <c r="AR259" s="12">
        <v>1135599.3965607623</v>
      </c>
      <c r="AS259" s="12">
        <v>412571.22790134983</v>
      </c>
      <c r="AT259" s="12">
        <v>1241590.8553208134</v>
      </c>
      <c r="AU259" s="12">
        <v>1769978.7643623301</v>
      </c>
      <c r="AV259" s="12">
        <v>1</v>
      </c>
      <c r="AW259" s="12">
        <f>AU259/AT259</f>
        <v>1.4255732931481579</v>
      </c>
      <c r="AX259" s="12">
        <f t="shared" si="8"/>
        <v>0.51154221461303151</v>
      </c>
      <c r="AY259" s="12">
        <f>AV259/AU259</f>
        <v>5.649785297623443E-7</v>
      </c>
      <c r="AZ259" s="12">
        <f t="shared" si="9"/>
        <v>-20.755300620743782</v>
      </c>
    </row>
    <row r="260" spans="1:52" s="12" customFormat="1" x14ac:dyDescent="0.25">
      <c r="A260" s="12" t="s">
        <v>49</v>
      </c>
      <c r="B260" s="12" t="s">
        <v>64</v>
      </c>
      <c r="C260" s="12" t="s">
        <v>51</v>
      </c>
      <c r="D260" s="12" t="s">
        <v>2792</v>
      </c>
      <c r="E260" s="12" t="s">
        <v>2793</v>
      </c>
      <c r="F260" s="12" t="s">
        <v>54</v>
      </c>
      <c r="G260" s="12">
        <v>0</v>
      </c>
      <c r="H260" s="12">
        <v>12</v>
      </c>
      <c r="I260" s="12">
        <v>23</v>
      </c>
      <c r="J260" s="12">
        <v>157</v>
      </c>
      <c r="K260" s="12">
        <v>22</v>
      </c>
      <c r="L260" s="12">
        <v>2225</v>
      </c>
      <c r="M260" s="12">
        <v>242.8</v>
      </c>
      <c r="N260" s="12">
        <v>6.46</v>
      </c>
      <c r="O260" s="12">
        <v>95.23</v>
      </c>
      <c r="P260" s="12" t="s">
        <v>701</v>
      </c>
      <c r="Q260" s="12" t="s">
        <v>871</v>
      </c>
      <c r="R260" s="12" t="s">
        <v>506</v>
      </c>
      <c r="S260" s="12" t="s">
        <v>2794</v>
      </c>
      <c r="T260" s="12" t="s">
        <v>2795</v>
      </c>
      <c r="U260" s="12" t="s">
        <v>2796</v>
      </c>
      <c r="V260" s="12" t="s">
        <v>2797</v>
      </c>
      <c r="W260" s="12" t="s">
        <v>198</v>
      </c>
      <c r="X260" s="12" t="s">
        <v>2798</v>
      </c>
      <c r="Y260" s="12" t="s">
        <v>2799</v>
      </c>
      <c r="Z260" s="12" t="s">
        <v>2800</v>
      </c>
      <c r="AA260" s="12">
        <v>9</v>
      </c>
      <c r="AB260" s="12">
        <v>44.54</v>
      </c>
      <c r="AC260" s="12">
        <v>0</v>
      </c>
      <c r="AD260" s="12" t="s">
        <v>54</v>
      </c>
      <c r="AE260" s="12">
        <v>56799972.489133</v>
      </c>
      <c r="AF260" s="12">
        <v>86897864.8784336</v>
      </c>
      <c r="AG260" s="12">
        <v>63988780.040242799</v>
      </c>
      <c r="AH260" s="12">
        <v>69228872.469269797</v>
      </c>
      <c r="AI260" s="12">
        <v>12833931.79733683</v>
      </c>
      <c r="AJ260" s="12">
        <v>83259849.5165869</v>
      </c>
      <c r="AK260" s="12">
        <v>134378556.93984801</v>
      </c>
      <c r="AL260" s="12">
        <v>142458524.53363299</v>
      </c>
      <c r="AM260" s="12">
        <v>120032310.33002263</v>
      </c>
      <c r="AN260" s="12">
        <v>26210454.336465362</v>
      </c>
      <c r="AO260" s="12">
        <v>610173.54523413</v>
      </c>
      <c r="AP260" s="12">
        <v>404902.411613759</v>
      </c>
      <c r="AQ260" s="12">
        <v>439451.30575461098</v>
      </c>
      <c r="AR260" s="12">
        <v>484842.42086749995</v>
      </c>
      <c r="AS260" s="12">
        <v>89737.857387844793</v>
      </c>
      <c r="AT260" s="12">
        <v>3546875.3177233539</v>
      </c>
      <c r="AU260" s="12">
        <v>5047887.5095179072</v>
      </c>
      <c r="AV260" s="12">
        <v>213416.65087254267</v>
      </c>
      <c r="AW260" s="12">
        <f>AU260/AT260</f>
        <v>1.4231928267379903</v>
      </c>
      <c r="AX260" s="12">
        <f t="shared" si="8"/>
        <v>0.50913114417779426</v>
      </c>
      <c r="AY260" s="12">
        <f>AV260/AU260</f>
        <v>4.2278408635323332E-2</v>
      </c>
      <c r="AZ260" s="12">
        <f t="shared" si="9"/>
        <v>-4.5639351152569398</v>
      </c>
    </row>
    <row r="261" spans="1:52" s="12" customFormat="1" x14ac:dyDescent="0.25">
      <c r="A261" s="12" t="s">
        <v>49</v>
      </c>
      <c r="B261" s="12" t="s">
        <v>64</v>
      </c>
      <c r="C261" s="12" t="s">
        <v>51</v>
      </c>
      <c r="D261" s="12" t="s">
        <v>2801</v>
      </c>
      <c r="E261" s="12" t="s">
        <v>2802</v>
      </c>
      <c r="F261" s="12" t="s">
        <v>54</v>
      </c>
      <c r="G261" s="12">
        <v>2E-3</v>
      </c>
      <c r="H261" s="12">
        <v>55</v>
      </c>
      <c r="I261" s="12">
        <v>8</v>
      </c>
      <c r="J261" s="12">
        <v>25</v>
      </c>
      <c r="K261" s="12">
        <v>8</v>
      </c>
      <c r="L261" s="12">
        <v>110</v>
      </c>
      <c r="M261" s="12">
        <v>12.5</v>
      </c>
      <c r="N261" s="12">
        <v>11.06</v>
      </c>
      <c r="O261" s="12">
        <v>6.6</v>
      </c>
      <c r="P261" s="12" t="s">
        <v>1280</v>
      </c>
      <c r="Q261" s="12" t="s">
        <v>1803</v>
      </c>
      <c r="R261" s="12" t="s">
        <v>1399</v>
      </c>
      <c r="S261" s="12" t="s">
        <v>2803</v>
      </c>
      <c r="T261" s="12" t="s">
        <v>2804</v>
      </c>
      <c r="U261" s="12" t="s">
        <v>2805</v>
      </c>
      <c r="V261" s="12" t="s">
        <v>2806</v>
      </c>
      <c r="W261" s="12" t="s">
        <v>500</v>
      </c>
      <c r="X261" s="12" t="s">
        <v>1609</v>
      </c>
      <c r="Y261" s="12" t="s">
        <v>101</v>
      </c>
      <c r="Z261" s="12" t="s">
        <v>1716</v>
      </c>
      <c r="AA261" s="12">
        <v>34</v>
      </c>
      <c r="AB261" s="12">
        <v>9.6199999999999992</v>
      </c>
      <c r="AC261" s="12">
        <v>1.3054830287206299E-3</v>
      </c>
      <c r="AD261" s="12" t="s">
        <v>54</v>
      </c>
      <c r="AE261" s="12">
        <v>70653844.0609667</v>
      </c>
      <c r="AF261" s="12">
        <v>120931820.105004</v>
      </c>
      <c r="AG261" s="12">
        <v>76331678.438388705</v>
      </c>
      <c r="AH261" s="12">
        <v>89305780.868119791</v>
      </c>
      <c r="AI261" s="12">
        <v>22482796.670107055</v>
      </c>
      <c r="AJ261" s="12">
        <v>152502626.87391999</v>
      </c>
      <c r="AK261" s="12">
        <v>215416222.19539899</v>
      </c>
      <c r="AL261" s="12">
        <v>211341006.46708599</v>
      </c>
      <c r="AM261" s="12">
        <v>193086618.512135</v>
      </c>
      <c r="AN261" s="12">
        <v>28745401.125236202</v>
      </c>
      <c r="AO261" s="12">
        <v>20609.5415036862</v>
      </c>
      <c r="AP261" s="12">
        <v>12252.730788294701</v>
      </c>
      <c r="AQ261" s="12">
        <v>31841.251587966399</v>
      </c>
      <c r="AR261" s="12">
        <v>21567.841293315767</v>
      </c>
      <c r="AS261" s="12">
        <v>8025.6376961541455</v>
      </c>
      <c r="AT261" s="12">
        <v>2940821.9213344567</v>
      </c>
      <c r="AU261" s="12">
        <v>4176849.5354996664</v>
      </c>
      <c r="AV261" s="12">
        <v>24847.746107550531</v>
      </c>
      <c r="AW261" s="12">
        <f>AU261/AT261</f>
        <v>1.4203000546202191</v>
      </c>
      <c r="AX261" s="12">
        <f t="shared" si="8"/>
        <v>0.50619574774627385</v>
      </c>
      <c r="AY261" s="12">
        <f>AV261/AU261</f>
        <v>5.9489205671321979E-3</v>
      </c>
      <c r="AZ261" s="12">
        <f t="shared" si="9"/>
        <v>-7.3931563698082829</v>
      </c>
    </row>
    <row r="262" spans="1:52" s="12" customFormat="1" x14ac:dyDescent="0.25">
      <c r="A262" s="12" t="s">
        <v>49</v>
      </c>
      <c r="B262" s="12" t="s">
        <v>64</v>
      </c>
      <c r="C262" s="12" t="s">
        <v>51</v>
      </c>
      <c r="D262" s="12" t="s">
        <v>2807</v>
      </c>
      <c r="E262" s="12" t="s">
        <v>2808</v>
      </c>
      <c r="F262" s="12" t="s">
        <v>54</v>
      </c>
      <c r="G262" s="12">
        <v>0</v>
      </c>
      <c r="H262" s="12">
        <v>38</v>
      </c>
      <c r="I262" s="12">
        <v>14</v>
      </c>
      <c r="J262" s="12">
        <v>132</v>
      </c>
      <c r="K262" s="12">
        <v>14</v>
      </c>
      <c r="L262" s="12">
        <v>452</v>
      </c>
      <c r="M262" s="12">
        <v>49.5</v>
      </c>
      <c r="N262" s="12">
        <v>7.61</v>
      </c>
      <c r="O262" s="12">
        <v>109.96</v>
      </c>
      <c r="P262" s="12" t="s">
        <v>931</v>
      </c>
      <c r="Q262" s="12" t="s">
        <v>151</v>
      </c>
      <c r="R262" s="12" t="s">
        <v>1066</v>
      </c>
      <c r="S262" s="12" t="s">
        <v>1427</v>
      </c>
      <c r="T262" s="12" t="s">
        <v>2809</v>
      </c>
      <c r="U262" s="12" t="s">
        <v>54</v>
      </c>
      <c r="V262" s="12" t="s">
        <v>2810</v>
      </c>
      <c r="W262" s="12" t="s">
        <v>187</v>
      </c>
      <c r="X262" s="12" t="s">
        <v>54</v>
      </c>
      <c r="Y262" s="12" t="s">
        <v>54</v>
      </c>
      <c r="Z262" s="12" t="s">
        <v>2811</v>
      </c>
      <c r="AA262" s="12">
        <v>4</v>
      </c>
      <c r="AB262" s="12">
        <v>79.41</v>
      </c>
      <c r="AC262" s="12">
        <v>0</v>
      </c>
      <c r="AD262" s="12" t="s">
        <v>54</v>
      </c>
      <c r="AE262" s="12">
        <v>57256434.942244999</v>
      </c>
      <c r="AF262" s="12">
        <v>97239510.498983994</v>
      </c>
      <c r="AG262" s="12">
        <v>65453367.936190002</v>
      </c>
      <c r="AH262" s="12">
        <v>73316437.792473003</v>
      </c>
      <c r="AI262" s="12">
        <v>17243984.137810018</v>
      </c>
      <c r="AJ262" s="12">
        <v>146098182.772475</v>
      </c>
      <c r="AK262" s="12">
        <v>212722846.07665899</v>
      </c>
      <c r="AL262" s="12">
        <v>237981848.55619499</v>
      </c>
      <c r="AM262" s="12">
        <v>198934292.46844301</v>
      </c>
      <c r="AN262" s="12">
        <v>38757753.35266111</v>
      </c>
      <c r="AO262" s="12">
        <v>3013816.0523719499</v>
      </c>
      <c r="AP262" s="12">
        <v>1092006.6569351</v>
      </c>
      <c r="AQ262" s="12">
        <v>2501182.1944724098</v>
      </c>
      <c r="AR262" s="12">
        <v>2202334.9679264869</v>
      </c>
      <c r="AS262" s="12">
        <v>812535.16301674827</v>
      </c>
      <c r="AT262" s="12">
        <v>12391185.368278749</v>
      </c>
      <c r="AU262" s="12">
        <v>17502344.897696234</v>
      </c>
      <c r="AV262" s="12">
        <v>1</v>
      </c>
      <c r="AW262" s="12">
        <f>AU262/AT262</f>
        <v>1.4124835015786283</v>
      </c>
      <c r="AX262" s="12">
        <f t="shared" si="8"/>
        <v>0.49823401632095471</v>
      </c>
      <c r="AY262" s="12">
        <f>AV262/AU262</f>
        <v>5.7135201359883279E-8</v>
      </c>
      <c r="AZ262" s="12">
        <f t="shared" si="9"/>
        <v>-24.0610448860205</v>
      </c>
    </row>
    <row r="263" spans="1:52" s="12" customFormat="1" x14ac:dyDescent="0.25">
      <c r="A263" s="12" t="s">
        <v>49</v>
      </c>
      <c r="B263" s="12" t="s">
        <v>64</v>
      </c>
      <c r="C263" s="12" t="s">
        <v>51</v>
      </c>
      <c r="D263" s="12" t="s">
        <v>2812</v>
      </c>
      <c r="E263" s="12" t="s">
        <v>2813</v>
      </c>
      <c r="F263" s="12" t="s">
        <v>54</v>
      </c>
      <c r="G263" s="12">
        <v>0</v>
      </c>
      <c r="H263" s="12">
        <v>28</v>
      </c>
      <c r="I263" s="12">
        <v>16</v>
      </c>
      <c r="J263" s="12">
        <v>168</v>
      </c>
      <c r="K263" s="12">
        <v>16</v>
      </c>
      <c r="L263" s="12">
        <v>669</v>
      </c>
      <c r="M263" s="12">
        <v>69.400000000000006</v>
      </c>
      <c r="N263" s="12">
        <v>9.67</v>
      </c>
      <c r="O263" s="12">
        <v>184.76</v>
      </c>
      <c r="P263" s="12" t="s">
        <v>1038</v>
      </c>
      <c r="Q263" s="12" t="s">
        <v>992</v>
      </c>
      <c r="R263" s="12" t="s">
        <v>69</v>
      </c>
      <c r="S263" s="12" t="s">
        <v>2087</v>
      </c>
      <c r="T263" s="12" t="s">
        <v>2814</v>
      </c>
      <c r="U263" s="12" t="s">
        <v>2815</v>
      </c>
      <c r="V263" s="12" t="s">
        <v>2816</v>
      </c>
      <c r="W263" s="12" t="s">
        <v>217</v>
      </c>
      <c r="X263" s="12" t="s">
        <v>54</v>
      </c>
      <c r="Y263" s="12" t="s">
        <v>54</v>
      </c>
      <c r="Z263" s="12" t="s">
        <v>2817</v>
      </c>
      <c r="AA263" s="12">
        <v>5</v>
      </c>
      <c r="AB263" s="12">
        <v>67.180000000000007</v>
      </c>
      <c r="AC263" s="12">
        <v>0</v>
      </c>
      <c r="AD263" s="12" t="s">
        <v>54</v>
      </c>
      <c r="AE263" s="12">
        <v>39586237.985058397</v>
      </c>
      <c r="AF263" s="12">
        <v>66682360.366243303</v>
      </c>
      <c r="AG263" s="12">
        <v>39244504.5700064</v>
      </c>
      <c r="AH263" s="12">
        <v>48504367.640436031</v>
      </c>
      <c r="AI263" s="12">
        <v>12854539.018996814</v>
      </c>
      <c r="AJ263" s="12">
        <v>152028936.51443499</v>
      </c>
      <c r="AK263" s="12">
        <v>207923914.261623</v>
      </c>
      <c r="AL263" s="12">
        <v>249762892.501039</v>
      </c>
      <c r="AM263" s="12">
        <v>203238581.09236565</v>
      </c>
      <c r="AN263" s="12">
        <v>40037031.178465009</v>
      </c>
      <c r="AO263" s="12">
        <v>419758.02114375902</v>
      </c>
      <c r="AP263" s="12">
        <v>636224.39629983995</v>
      </c>
      <c r="AQ263" s="12">
        <v>378789.07778535498</v>
      </c>
      <c r="AR263" s="12">
        <v>478257.16507631802</v>
      </c>
      <c r="AS263" s="12">
        <v>112944.96649635806</v>
      </c>
      <c r="AT263" s="12">
        <v>6640749.5840239776</v>
      </c>
      <c r="AU263" s="12">
        <v>9273734.3790557608</v>
      </c>
      <c r="AV263" s="12">
        <v>466876.14617293765</v>
      </c>
      <c r="AW263" s="12">
        <f>AU263/AT263</f>
        <v>1.3964890953524436</v>
      </c>
      <c r="AX263" s="12">
        <f t="shared" si="8"/>
        <v>0.48180430820978909</v>
      </c>
      <c r="AY263" s="12">
        <f>AV263/AU263</f>
        <v>5.0343920484433195E-2</v>
      </c>
      <c r="AZ263" s="12">
        <f t="shared" si="9"/>
        <v>-4.3120386204110392</v>
      </c>
    </row>
    <row r="264" spans="1:52" s="12" customFormat="1" x14ac:dyDescent="0.25">
      <c r="A264" s="12" t="s">
        <v>49</v>
      </c>
      <c r="B264" s="12" t="s">
        <v>64</v>
      </c>
      <c r="C264" s="12" t="s">
        <v>51</v>
      </c>
      <c r="D264" s="12" t="s">
        <v>2818</v>
      </c>
      <c r="E264" s="12" t="s">
        <v>2819</v>
      </c>
      <c r="F264" s="12" t="s">
        <v>54</v>
      </c>
      <c r="G264" s="12">
        <v>0</v>
      </c>
      <c r="H264" s="12">
        <v>56</v>
      </c>
      <c r="I264" s="12">
        <v>10</v>
      </c>
      <c r="J264" s="12">
        <v>89</v>
      </c>
      <c r="K264" s="12">
        <v>10</v>
      </c>
      <c r="L264" s="12">
        <v>156</v>
      </c>
      <c r="M264" s="12">
        <v>17.7</v>
      </c>
      <c r="N264" s="12">
        <v>10.45</v>
      </c>
      <c r="O264" s="12">
        <v>77.430000000000007</v>
      </c>
      <c r="P264" s="12" t="s">
        <v>2820</v>
      </c>
      <c r="Q264" s="12" t="s">
        <v>1869</v>
      </c>
      <c r="R264" s="12" t="s">
        <v>1399</v>
      </c>
      <c r="S264" s="12" t="s">
        <v>2821</v>
      </c>
      <c r="T264" s="12" t="s">
        <v>2822</v>
      </c>
      <c r="U264" s="12" t="s">
        <v>2823</v>
      </c>
      <c r="V264" s="12" t="s">
        <v>2824</v>
      </c>
      <c r="W264" s="12" t="s">
        <v>74</v>
      </c>
      <c r="X264" s="12" t="s">
        <v>1609</v>
      </c>
      <c r="Y264" s="12" t="s">
        <v>101</v>
      </c>
      <c r="Z264" s="12" t="s">
        <v>1716</v>
      </c>
      <c r="AA264" s="12">
        <v>34</v>
      </c>
      <c r="AB264" s="12">
        <v>48.35</v>
      </c>
      <c r="AC264" s="12">
        <v>0</v>
      </c>
      <c r="AD264" s="12" t="s">
        <v>54</v>
      </c>
      <c r="AE264" s="12">
        <v>21981447.7113894</v>
      </c>
      <c r="AF264" s="12">
        <v>46808434.4914397</v>
      </c>
      <c r="AG264" s="12">
        <v>26328210.3660913</v>
      </c>
      <c r="AH264" s="12">
        <v>31706030.856306795</v>
      </c>
      <c r="AI264" s="12">
        <v>10825449.430637501</v>
      </c>
      <c r="AJ264" s="12">
        <v>122194931.130845</v>
      </c>
      <c r="AK264" s="12">
        <v>200743052.68551701</v>
      </c>
      <c r="AL264" s="12">
        <v>223872742.76352999</v>
      </c>
      <c r="AM264" s="12">
        <v>182270242.19329736</v>
      </c>
      <c r="AN264" s="12">
        <v>43516494.115940504</v>
      </c>
      <c r="AO264" s="12">
        <v>61095.609189609</v>
      </c>
      <c r="AP264" s="12">
        <v>31667.1315576304</v>
      </c>
      <c r="AQ264" s="12">
        <v>72495.960594218806</v>
      </c>
      <c r="AR264" s="12">
        <v>55086.233780486065</v>
      </c>
      <c r="AS264" s="12">
        <v>17201.410111394391</v>
      </c>
      <c r="AT264" s="12">
        <v>2296044.8978497596</v>
      </c>
      <c r="AU264" s="12">
        <v>3189112.7190177846</v>
      </c>
      <c r="AV264" s="12">
        <v>429328.33994711237</v>
      </c>
      <c r="AW264" s="12">
        <f>AU264/AT264</f>
        <v>1.3889592150416488</v>
      </c>
      <c r="AX264" s="12">
        <f t="shared" si="8"/>
        <v>0.47400423710114059</v>
      </c>
      <c r="AY264" s="12">
        <f>AV264/AU264</f>
        <v>0.13462313118845837</v>
      </c>
      <c r="AZ264" s="12">
        <f t="shared" si="9"/>
        <v>-2.8930017771845975</v>
      </c>
    </row>
    <row r="265" spans="1:52" s="12" customFormat="1" x14ac:dyDescent="0.25">
      <c r="A265" s="12" t="s">
        <v>49</v>
      </c>
      <c r="B265" s="12" t="s">
        <v>64</v>
      </c>
      <c r="C265" s="12" t="s">
        <v>51</v>
      </c>
      <c r="D265" s="12" t="s">
        <v>2825</v>
      </c>
      <c r="E265" s="12" t="s">
        <v>2826</v>
      </c>
      <c r="F265" s="12" t="s">
        <v>54</v>
      </c>
      <c r="G265" s="12">
        <v>0</v>
      </c>
      <c r="H265" s="12">
        <v>11</v>
      </c>
      <c r="I265" s="12">
        <v>8</v>
      </c>
      <c r="J265" s="12">
        <v>54</v>
      </c>
      <c r="K265" s="12">
        <v>6</v>
      </c>
      <c r="L265" s="12">
        <v>647</v>
      </c>
      <c r="M265" s="12">
        <v>71.400000000000006</v>
      </c>
      <c r="N265" s="12">
        <v>6.42</v>
      </c>
      <c r="O265" s="12">
        <v>37.18</v>
      </c>
      <c r="P265" s="12" t="s">
        <v>804</v>
      </c>
      <c r="Q265" s="12" t="s">
        <v>2827</v>
      </c>
      <c r="R265" s="12" t="s">
        <v>2828</v>
      </c>
      <c r="S265" s="12" t="s">
        <v>2829</v>
      </c>
      <c r="T265" s="12" t="s">
        <v>2830</v>
      </c>
      <c r="U265" s="12" t="s">
        <v>2831</v>
      </c>
      <c r="V265" s="12" t="s">
        <v>2832</v>
      </c>
      <c r="W265" s="12" t="s">
        <v>2833</v>
      </c>
      <c r="X265" s="12" t="s">
        <v>1431</v>
      </c>
      <c r="Y265" s="12" t="s">
        <v>54</v>
      </c>
      <c r="Z265" s="12" t="s">
        <v>54</v>
      </c>
      <c r="AA265" s="12">
        <v>1</v>
      </c>
      <c r="AB265" s="12">
        <v>24.69</v>
      </c>
      <c r="AC265" s="12">
        <v>0</v>
      </c>
      <c r="AD265" s="12" t="s">
        <v>54</v>
      </c>
      <c r="AE265" s="12">
        <v>18830794.045827601</v>
      </c>
      <c r="AF265" s="12">
        <v>33645162.259242103</v>
      </c>
      <c r="AG265" s="12">
        <v>27916766.826541301</v>
      </c>
      <c r="AH265" s="12">
        <v>26797574.377203669</v>
      </c>
      <c r="AI265" s="12">
        <v>6099498.3506649956</v>
      </c>
      <c r="AJ265" s="12">
        <v>65752172.750441499</v>
      </c>
      <c r="AK265" s="12">
        <v>102024132.6313</v>
      </c>
      <c r="AL265" s="12">
        <v>113280686.158317</v>
      </c>
      <c r="AM265" s="12">
        <v>93685663.84668617</v>
      </c>
      <c r="AN265" s="12">
        <v>20279504.315846164</v>
      </c>
      <c r="AO265" s="12">
        <v>286326.083626926</v>
      </c>
      <c r="AP265" s="12">
        <v>372679.910622239</v>
      </c>
      <c r="AQ265" s="12">
        <v>210716.32285342799</v>
      </c>
      <c r="AR265" s="12">
        <v>289907.43903419765</v>
      </c>
      <c r="AS265" s="12">
        <v>66169.834620977272</v>
      </c>
      <c r="AT265" s="12">
        <v>12543416.278544517</v>
      </c>
      <c r="AU265" s="12">
        <v>17394581.653966863</v>
      </c>
      <c r="AV265" s="12">
        <v>439065.89153593237</v>
      </c>
      <c r="AW265" s="12">
        <f>AU265/AT265</f>
        <v>1.3867499306166098</v>
      </c>
      <c r="AX265" s="12">
        <f t="shared" si="8"/>
        <v>0.47170765328076969</v>
      </c>
      <c r="AY265" s="12">
        <f>AV265/AU265</f>
        <v>2.5241532120193456E-2</v>
      </c>
      <c r="AZ265" s="12">
        <f t="shared" si="9"/>
        <v>-5.308056707539822</v>
      </c>
    </row>
    <row r="266" spans="1:52" s="12" customFormat="1" x14ac:dyDescent="0.25">
      <c r="A266" s="12" t="s">
        <v>49</v>
      </c>
      <c r="B266" s="12" t="s">
        <v>64</v>
      </c>
      <c r="C266" s="12" t="s">
        <v>51</v>
      </c>
      <c r="D266" s="12" t="s">
        <v>2834</v>
      </c>
      <c r="E266" s="12" t="s">
        <v>2835</v>
      </c>
      <c r="F266" s="12" t="s">
        <v>54</v>
      </c>
      <c r="G266" s="12">
        <v>0</v>
      </c>
      <c r="H266" s="12">
        <v>14</v>
      </c>
      <c r="I266" s="12">
        <v>20</v>
      </c>
      <c r="J266" s="12">
        <v>59</v>
      </c>
      <c r="K266" s="12">
        <v>20</v>
      </c>
      <c r="L266" s="12">
        <v>1382</v>
      </c>
      <c r="M266" s="12">
        <v>166.5</v>
      </c>
      <c r="N266" s="12">
        <v>6.79</v>
      </c>
      <c r="O266" s="12">
        <v>17.190000000000001</v>
      </c>
      <c r="P266" s="12" t="s">
        <v>574</v>
      </c>
      <c r="Q266" s="12" t="s">
        <v>871</v>
      </c>
      <c r="R266" s="12" t="s">
        <v>1399</v>
      </c>
      <c r="S266" s="12" t="s">
        <v>2592</v>
      </c>
      <c r="T266" s="12" t="s">
        <v>2836</v>
      </c>
      <c r="U266" s="12" t="s">
        <v>2837</v>
      </c>
      <c r="V266" s="12" t="s">
        <v>2838</v>
      </c>
      <c r="W266" s="12" t="s">
        <v>144</v>
      </c>
      <c r="X266" s="12" t="s">
        <v>1431</v>
      </c>
      <c r="Y266" s="12" t="s">
        <v>2653</v>
      </c>
      <c r="Z266" s="12" t="s">
        <v>2839</v>
      </c>
      <c r="AA266" s="12">
        <v>13</v>
      </c>
      <c r="AB266" s="12">
        <v>24.04</v>
      </c>
      <c r="AC266" s="12">
        <v>0</v>
      </c>
      <c r="AD266" s="12" t="s">
        <v>54</v>
      </c>
      <c r="AE266" s="12">
        <v>80636230.396292806</v>
      </c>
      <c r="AF266" s="12">
        <v>116201419.778377</v>
      </c>
      <c r="AG266" s="12">
        <v>85147827.375007197</v>
      </c>
      <c r="AH266" s="12">
        <v>93995159.183225676</v>
      </c>
      <c r="AI266" s="12">
        <v>15809852.076883649</v>
      </c>
      <c r="AJ266" s="12">
        <v>80673488.604959801</v>
      </c>
      <c r="AK266" s="12">
        <v>121648493.798915</v>
      </c>
      <c r="AL266" s="12">
        <v>112165582.064661</v>
      </c>
      <c r="AM266" s="12">
        <v>104829188.15617859</v>
      </c>
      <c r="AN266" s="12">
        <v>17513894.852306597</v>
      </c>
      <c r="AO266" s="12">
        <v>122580.33106214101</v>
      </c>
      <c r="AP266" s="12">
        <v>64016.736801936</v>
      </c>
      <c r="AQ266" s="12">
        <v>62027.137944020098</v>
      </c>
      <c r="AR266" s="12">
        <v>82874.735269365701</v>
      </c>
      <c r="AS266" s="12">
        <v>28087.842908137289</v>
      </c>
      <c r="AT266" s="12">
        <v>1195459.4700304586</v>
      </c>
      <c r="AU266" s="12">
        <v>1641376.164870535</v>
      </c>
      <c r="AV266" s="12">
        <v>6851.2229296594796</v>
      </c>
      <c r="AW266" s="12">
        <f>AU266/AT266</f>
        <v>1.3730086264059751</v>
      </c>
      <c r="AX266" s="12">
        <f t="shared" si="8"/>
        <v>0.45734068974868802</v>
      </c>
      <c r="AY266" s="12">
        <f>AV266/AU266</f>
        <v>4.1740723889455746E-3</v>
      </c>
      <c r="AZ266" s="12">
        <f t="shared" si="9"/>
        <v>-7.9043286639757424</v>
      </c>
    </row>
    <row r="267" spans="1:52" s="12" customFormat="1" x14ac:dyDescent="0.25">
      <c r="A267" s="12" t="s">
        <v>49</v>
      </c>
      <c r="B267" s="12" t="s">
        <v>64</v>
      </c>
      <c r="C267" s="12" t="s">
        <v>51</v>
      </c>
      <c r="D267" s="12" t="s">
        <v>2840</v>
      </c>
      <c r="E267" s="12" t="s">
        <v>2841</v>
      </c>
      <c r="F267" s="12" t="s">
        <v>54</v>
      </c>
      <c r="G267" s="12">
        <v>0</v>
      </c>
      <c r="H267" s="12">
        <v>41</v>
      </c>
      <c r="I267" s="12">
        <v>5</v>
      </c>
      <c r="J267" s="12">
        <v>74</v>
      </c>
      <c r="K267" s="12">
        <v>5</v>
      </c>
      <c r="L267" s="12">
        <v>128</v>
      </c>
      <c r="M267" s="12">
        <v>14.8</v>
      </c>
      <c r="N267" s="12">
        <v>9.19</v>
      </c>
      <c r="O267" s="12">
        <v>36.479999999999997</v>
      </c>
      <c r="P267" s="12" t="s">
        <v>1280</v>
      </c>
      <c r="Q267" s="12" t="s">
        <v>1869</v>
      </c>
      <c r="R267" s="12" t="s">
        <v>1399</v>
      </c>
      <c r="S267" s="12" t="s">
        <v>2842</v>
      </c>
      <c r="T267" s="12" t="s">
        <v>2843</v>
      </c>
      <c r="U267" s="12" t="s">
        <v>2844</v>
      </c>
      <c r="V267" s="12" t="s">
        <v>2845</v>
      </c>
      <c r="W267" s="12" t="s">
        <v>87</v>
      </c>
      <c r="X267" s="12" t="s">
        <v>1609</v>
      </c>
      <c r="Y267" s="12" t="s">
        <v>101</v>
      </c>
      <c r="Z267" s="12" t="s">
        <v>1716</v>
      </c>
      <c r="AA267" s="12">
        <v>34</v>
      </c>
      <c r="AB267" s="12">
        <v>13.12</v>
      </c>
      <c r="AC267" s="12">
        <v>0</v>
      </c>
      <c r="AD267" s="12" t="s">
        <v>54</v>
      </c>
      <c r="AE267" s="12">
        <v>78573580.520796701</v>
      </c>
      <c r="AF267" s="12">
        <v>123354247.43249699</v>
      </c>
      <c r="AG267" s="12">
        <v>100244078.018381</v>
      </c>
      <c r="AH267" s="12">
        <v>100723968.65722489</v>
      </c>
      <c r="AI267" s="12">
        <v>18284779.709421374</v>
      </c>
      <c r="AJ267" s="12">
        <v>94955659.464030594</v>
      </c>
      <c r="AK267" s="12">
        <v>175209130.42789599</v>
      </c>
      <c r="AL267" s="12">
        <v>166619377.60358199</v>
      </c>
      <c r="AM267" s="12">
        <v>145594722.49850285</v>
      </c>
      <c r="AN267" s="12">
        <v>35978530.562477075</v>
      </c>
      <c r="AO267" s="12">
        <v>20039.794477525898</v>
      </c>
      <c r="AP267" s="12">
        <v>20885.0381905414</v>
      </c>
      <c r="AQ267" s="12">
        <v>69456.068988669402</v>
      </c>
      <c r="AR267" s="12">
        <v>36793.6338855789</v>
      </c>
      <c r="AS267" s="12">
        <v>23098.40700685218</v>
      </c>
      <c r="AT267" s="12">
        <v>2331163.4965642276</v>
      </c>
      <c r="AU267" s="12">
        <v>3192559.86967008</v>
      </c>
      <c r="AV267" s="12">
        <v>379472.35858737031</v>
      </c>
      <c r="AW267" s="12">
        <f>AU267/AT267</f>
        <v>1.3695134958896777</v>
      </c>
      <c r="AX267" s="12">
        <f t="shared" si="8"/>
        <v>0.45366348317156729</v>
      </c>
      <c r="AY267" s="12">
        <f>AV267/AU267</f>
        <v>0.1188614698168793</v>
      </c>
      <c r="AZ267" s="12">
        <f t="shared" si="9"/>
        <v>-3.0726469686409774</v>
      </c>
    </row>
    <row r="268" spans="1:52" s="12" customFormat="1" x14ac:dyDescent="0.25">
      <c r="A268" s="12" t="s">
        <v>49</v>
      </c>
      <c r="B268" s="12" t="s">
        <v>64</v>
      </c>
      <c r="C268" s="12" t="s">
        <v>51</v>
      </c>
      <c r="D268" s="12" t="s">
        <v>2846</v>
      </c>
      <c r="E268" s="12" t="s">
        <v>2847</v>
      </c>
      <c r="F268" s="12" t="s">
        <v>54</v>
      </c>
      <c r="G268" s="12">
        <v>0</v>
      </c>
      <c r="H268" s="12">
        <v>41</v>
      </c>
      <c r="I268" s="12">
        <v>8</v>
      </c>
      <c r="J268" s="12">
        <v>54</v>
      </c>
      <c r="K268" s="12">
        <v>7</v>
      </c>
      <c r="L268" s="12">
        <v>271</v>
      </c>
      <c r="M268" s="12">
        <v>30.5</v>
      </c>
      <c r="N268" s="12">
        <v>6.29</v>
      </c>
      <c r="O268" s="12">
        <v>47.44</v>
      </c>
      <c r="P268" s="12" t="s">
        <v>1876</v>
      </c>
      <c r="Q268" s="12" t="s">
        <v>181</v>
      </c>
      <c r="R268" s="12" t="s">
        <v>564</v>
      </c>
      <c r="S268" s="12" t="s">
        <v>1841</v>
      </c>
      <c r="T268" s="12" t="s">
        <v>2848</v>
      </c>
      <c r="U268" s="12" t="s">
        <v>2849</v>
      </c>
      <c r="V268" s="12" t="s">
        <v>2850</v>
      </c>
      <c r="W268" s="12" t="s">
        <v>405</v>
      </c>
      <c r="X268" s="12" t="s">
        <v>2851</v>
      </c>
      <c r="Y268" s="12" t="s">
        <v>54</v>
      </c>
      <c r="Z268" s="12" t="s">
        <v>743</v>
      </c>
      <c r="AA268" s="12">
        <v>4</v>
      </c>
      <c r="AB268" s="12">
        <v>39.78</v>
      </c>
      <c r="AC268" s="12">
        <v>0</v>
      </c>
      <c r="AD268" s="12" t="s">
        <v>54</v>
      </c>
      <c r="AE268" s="12">
        <v>31006578.133371901</v>
      </c>
      <c r="AF268" s="12">
        <v>62020499.567046203</v>
      </c>
      <c r="AG268" s="12">
        <v>48242128.513956003</v>
      </c>
      <c r="AH268" s="12">
        <v>47089735.404791363</v>
      </c>
      <c r="AI268" s="12">
        <v>12687574.974020021</v>
      </c>
      <c r="AJ268" s="12">
        <v>122724767.09958</v>
      </c>
      <c r="AK268" s="12">
        <v>218268683.08681801</v>
      </c>
      <c r="AL268" s="12">
        <v>223705488.94027799</v>
      </c>
      <c r="AM268" s="12">
        <v>188232979.70889202</v>
      </c>
      <c r="AN268" s="12">
        <v>46374448.093191393</v>
      </c>
      <c r="AO268" s="12" t="s">
        <v>54</v>
      </c>
      <c r="AP268" s="12" t="s">
        <v>54</v>
      </c>
      <c r="AQ268" s="12">
        <v>23822.695202635001</v>
      </c>
      <c r="AR268" s="12">
        <v>23822.695202635001</v>
      </c>
      <c r="AS268" s="12">
        <v>0</v>
      </c>
      <c r="AT268" s="12">
        <v>8489388.8809867874</v>
      </c>
      <c r="AU268" s="12">
        <v>11619754.751701413</v>
      </c>
      <c r="AV268" s="12">
        <v>36002.994431964034</v>
      </c>
      <c r="AW268" s="12">
        <f>AU268/AT268</f>
        <v>1.3687386588833894</v>
      </c>
      <c r="AX268" s="12">
        <f t="shared" si="8"/>
        <v>0.45284701085775453</v>
      </c>
      <c r="AY268" s="12">
        <f>AV268/AU268</f>
        <v>3.0984298034941165E-3</v>
      </c>
      <c r="AZ268" s="12">
        <f t="shared" si="9"/>
        <v>-8.3342470009735425</v>
      </c>
    </row>
    <row r="269" spans="1:52" s="12" customFormat="1" x14ac:dyDescent="0.25">
      <c r="A269" s="12" t="s">
        <v>49</v>
      </c>
      <c r="B269" s="12" t="s">
        <v>64</v>
      </c>
      <c r="C269" s="12" t="s">
        <v>51</v>
      </c>
      <c r="D269" s="12" t="s">
        <v>2852</v>
      </c>
      <c r="E269" s="12" t="s">
        <v>2853</v>
      </c>
      <c r="F269" s="12" t="s">
        <v>54</v>
      </c>
      <c r="G269" s="12">
        <v>0</v>
      </c>
      <c r="H269" s="12">
        <v>12</v>
      </c>
      <c r="I269" s="12">
        <v>11</v>
      </c>
      <c r="J269" s="12">
        <v>79</v>
      </c>
      <c r="K269" s="12">
        <v>11</v>
      </c>
      <c r="L269" s="12">
        <v>968</v>
      </c>
      <c r="M269" s="12">
        <v>106.7</v>
      </c>
      <c r="N269" s="12">
        <v>5.53</v>
      </c>
      <c r="O269" s="12">
        <v>49.66</v>
      </c>
      <c r="P269" s="12" t="s">
        <v>411</v>
      </c>
      <c r="Q269" s="12" t="s">
        <v>433</v>
      </c>
      <c r="R269" s="12" t="s">
        <v>2854</v>
      </c>
      <c r="S269" s="12" t="s">
        <v>2855</v>
      </c>
      <c r="T269" s="12" t="s">
        <v>187</v>
      </c>
      <c r="U269" s="12" t="s">
        <v>2856</v>
      </c>
      <c r="V269" s="12" t="s">
        <v>2857</v>
      </c>
      <c r="W269" s="12" t="s">
        <v>187</v>
      </c>
      <c r="X269" s="12" t="s">
        <v>54</v>
      </c>
      <c r="Y269" s="12" t="s">
        <v>2858</v>
      </c>
      <c r="Z269" s="12" t="s">
        <v>2859</v>
      </c>
      <c r="AA269" s="12">
        <v>5</v>
      </c>
      <c r="AB269" s="12">
        <v>25.32</v>
      </c>
      <c r="AC269" s="12">
        <v>0</v>
      </c>
      <c r="AD269" s="12" t="s">
        <v>54</v>
      </c>
      <c r="AE269" s="12">
        <v>82011427.486504897</v>
      </c>
      <c r="AF269" s="12">
        <v>107638645.093934</v>
      </c>
      <c r="AG269" s="12">
        <v>75991799.057148203</v>
      </c>
      <c r="AH269" s="12">
        <v>88547290.545862377</v>
      </c>
      <c r="AI269" s="12">
        <v>13721487.904427079</v>
      </c>
      <c r="AJ269" s="12">
        <v>172585460.63513601</v>
      </c>
      <c r="AK269" s="12">
        <v>201379493.392535</v>
      </c>
      <c r="AL269" s="12">
        <v>200370337.483628</v>
      </c>
      <c r="AM269" s="12">
        <v>191445097.17043301</v>
      </c>
      <c r="AN269" s="12">
        <v>13342139.17367957</v>
      </c>
      <c r="AO269" s="12">
        <v>459116.990170834</v>
      </c>
      <c r="AP269" s="12">
        <v>266951.16704044899</v>
      </c>
      <c r="AQ269" s="12">
        <v>231650.89117930399</v>
      </c>
      <c r="AR269" s="12">
        <v>319239.68279686233</v>
      </c>
      <c r="AS269" s="12">
        <v>99952.566108838611</v>
      </c>
      <c r="AT269" s="12">
        <v>60995635.891003169</v>
      </c>
      <c r="AU269" s="12">
        <v>83131331.546099424</v>
      </c>
      <c r="AV269" s="12">
        <v>588541.41120055038</v>
      </c>
      <c r="AW269" s="12">
        <f>AU269/AT269</f>
        <v>1.3629062199573079</v>
      </c>
      <c r="AX269" s="12">
        <f t="shared" si="8"/>
        <v>0.44668629533666443</v>
      </c>
      <c r="AY269" s="12">
        <f>AV269/AU269</f>
        <v>7.0796581776653269E-3</v>
      </c>
      <c r="AZ269" s="12">
        <f t="shared" si="9"/>
        <v>-7.1421045793385618</v>
      </c>
    </row>
    <row r="270" spans="1:52" s="12" customFormat="1" x14ac:dyDescent="0.25">
      <c r="A270" s="12" t="s">
        <v>49</v>
      </c>
      <c r="B270" s="12" t="s">
        <v>64</v>
      </c>
      <c r="C270" s="12" t="s">
        <v>51</v>
      </c>
      <c r="D270" s="12" t="s">
        <v>2860</v>
      </c>
      <c r="E270" s="12" t="s">
        <v>2861</v>
      </c>
      <c r="F270" s="12" t="s">
        <v>54</v>
      </c>
      <c r="G270" s="12">
        <v>0</v>
      </c>
      <c r="H270" s="12">
        <v>26</v>
      </c>
      <c r="I270" s="12">
        <v>9</v>
      </c>
      <c r="J270" s="12">
        <v>139</v>
      </c>
      <c r="K270" s="12">
        <v>5</v>
      </c>
      <c r="L270" s="12">
        <v>340</v>
      </c>
      <c r="M270" s="12">
        <v>37.4</v>
      </c>
      <c r="N270" s="12">
        <v>6</v>
      </c>
      <c r="O270" s="12">
        <v>86.64</v>
      </c>
      <c r="P270" s="12" t="s">
        <v>2862</v>
      </c>
      <c r="Q270" s="12" t="s">
        <v>279</v>
      </c>
      <c r="R270" s="12" t="s">
        <v>2863</v>
      </c>
      <c r="S270" s="12" t="s">
        <v>488</v>
      </c>
      <c r="T270" s="12" t="s">
        <v>2864</v>
      </c>
      <c r="U270" s="12" t="s">
        <v>2865</v>
      </c>
      <c r="V270" s="12" t="s">
        <v>2866</v>
      </c>
      <c r="W270" s="12" t="s">
        <v>87</v>
      </c>
      <c r="X270" s="12" t="s">
        <v>2867</v>
      </c>
      <c r="Y270" s="12" t="s">
        <v>2868</v>
      </c>
      <c r="Z270" s="12" t="s">
        <v>2869</v>
      </c>
      <c r="AA270" s="12">
        <v>84</v>
      </c>
      <c r="AB270" s="12">
        <v>35.950000000000003</v>
      </c>
      <c r="AC270" s="12">
        <v>0</v>
      </c>
      <c r="AD270" s="12" t="s">
        <v>1055</v>
      </c>
      <c r="AE270" s="12">
        <v>57482059.895083398</v>
      </c>
      <c r="AF270" s="12">
        <v>78437903.042791098</v>
      </c>
      <c r="AG270" s="12">
        <v>57290515.0298777</v>
      </c>
      <c r="AH270" s="12">
        <v>64403492.655917399</v>
      </c>
      <c r="AI270" s="12">
        <v>9924134.8418636248</v>
      </c>
      <c r="AJ270" s="12">
        <v>108479450.627437</v>
      </c>
      <c r="AK270" s="12">
        <v>178173226.80866101</v>
      </c>
      <c r="AL270" s="12">
        <v>175412389.45174599</v>
      </c>
      <c r="AM270" s="12">
        <v>154021688.96261466</v>
      </c>
      <c r="AN270" s="12">
        <v>32222943.794357046</v>
      </c>
      <c r="AO270" s="12">
        <v>2139920.5206797398</v>
      </c>
      <c r="AP270" s="12">
        <v>1739755.23127128</v>
      </c>
      <c r="AQ270" s="12">
        <v>1767897.3417881699</v>
      </c>
      <c r="AR270" s="12">
        <v>1882524.3645797297</v>
      </c>
      <c r="AS270" s="12">
        <v>182368.82130704564</v>
      </c>
      <c r="AT270" s="12">
        <v>1557508.6007704765</v>
      </c>
      <c r="AU270" s="12">
        <v>2120596.76131038</v>
      </c>
      <c r="AV270" s="12">
        <v>1</v>
      </c>
      <c r="AW270" s="12">
        <f>AU270/AT270</f>
        <v>1.3615313329642944</v>
      </c>
      <c r="AX270" s="12">
        <f t="shared" si="8"/>
        <v>0.44523018355105193</v>
      </c>
      <c r="AY270" s="12">
        <f>AV270/AU270</f>
        <v>4.7156537171266363E-7</v>
      </c>
      <c r="AZ270" s="12">
        <f t="shared" si="9"/>
        <v>-21.016038882901167</v>
      </c>
    </row>
    <row r="271" spans="1:52" s="12" customFormat="1" x14ac:dyDescent="0.25">
      <c r="A271" s="12" t="s">
        <v>49</v>
      </c>
      <c r="B271" s="12" t="s">
        <v>64</v>
      </c>
      <c r="C271" s="12" t="s">
        <v>51</v>
      </c>
      <c r="D271" s="12" t="s">
        <v>2870</v>
      </c>
      <c r="E271" s="12" t="s">
        <v>2871</v>
      </c>
      <c r="F271" s="12" t="s">
        <v>54</v>
      </c>
      <c r="G271" s="12">
        <v>1E-3</v>
      </c>
      <c r="H271" s="12">
        <v>11</v>
      </c>
      <c r="I271" s="12">
        <v>5</v>
      </c>
      <c r="J271" s="12">
        <v>26</v>
      </c>
      <c r="K271" s="12">
        <v>5</v>
      </c>
      <c r="L271" s="12">
        <v>383</v>
      </c>
      <c r="M271" s="12">
        <v>43.2</v>
      </c>
      <c r="N271" s="12">
        <v>6.06</v>
      </c>
      <c r="O271" s="12">
        <v>13.22</v>
      </c>
      <c r="P271" s="12" t="s">
        <v>105</v>
      </c>
      <c r="Q271" s="12" t="s">
        <v>2872</v>
      </c>
      <c r="R271" s="12" t="s">
        <v>54</v>
      </c>
      <c r="S271" s="12" t="s">
        <v>2873</v>
      </c>
      <c r="T271" s="12" t="s">
        <v>2874</v>
      </c>
      <c r="U271" s="12" t="s">
        <v>2875</v>
      </c>
      <c r="V271" s="12" t="s">
        <v>2876</v>
      </c>
      <c r="W271" s="12" t="s">
        <v>372</v>
      </c>
      <c r="X271" s="12" t="s">
        <v>54</v>
      </c>
      <c r="Y271" s="12" t="s">
        <v>54</v>
      </c>
      <c r="Z271" s="12" t="s">
        <v>54</v>
      </c>
      <c r="AA271" s="12">
        <v>0</v>
      </c>
      <c r="AB271" s="12">
        <v>10.98</v>
      </c>
      <c r="AC271" s="12">
        <v>1.4409221902017301E-3</v>
      </c>
      <c r="AD271" s="12" t="s">
        <v>54</v>
      </c>
      <c r="AE271" s="12">
        <v>62173073.0577823</v>
      </c>
      <c r="AF271" s="12">
        <v>96177035.256205603</v>
      </c>
      <c r="AG271" s="12">
        <v>67573169.007117406</v>
      </c>
      <c r="AH271" s="12">
        <v>75307759.1070351</v>
      </c>
      <c r="AI271" s="12">
        <v>14920573.58835463</v>
      </c>
      <c r="AJ271" s="12">
        <v>159086619.89904201</v>
      </c>
      <c r="AK271" s="12">
        <v>254544368.12617901</v>
      </c>
      <c r="AL271" s="12">
        <v>290056544.98579001</v>
      </c>
      <c r="AM271" s="12">
        <v>234562511.00367033</v>
      </c>
      <c r="AN271" s="12">
        <v>55303624.232385591</v>
      </c>
      <c r="AO271" s="12">
        <v>27192.699813900399</v>
      </c>
      <c r="AP271" s="12" t="s">
        <v>54</v>
      </c>
      <c r="AQ271" s="12">
        <v>65096.5074831491</v>
      </c>
      <c r="AR271" s="12">
        <v>46144.603648524746</v>
      </c>
      <c r="AS271" s="12">
        <v>18951.903834624354</v>
      </c>
      <c r="AT271" s="12">
        <v>767058.53850998997</v>
      </c>
      <c r="AU271" s="12">
        <v>1040423.7592428033</v>
      </c>
      <c r="AV271" s="12">
        <v>1</v>
      </c>
      <c r="AW271" s="12">
        <f>AU271/AT271</f>
        <v>1.356381171721033</v>
      </c>
      <c r="AX271" s="12">
        <f t="shared" si="8"/>
        <v>0.4397626631907966</v>
      </c>
      <c r="AY271" s="12">
        <f>AV271/AU271</f>
        <v>9.6114683187144544E-7</v>
      </c>
      <c r="AZ271" s="12">
        <f t="shared" si="9"/>
        <v>-19.988739819652341</v>
      </c>
    </row>
    <row r="272" spans="1:52" s="12" customFormat="1" x14ac:dyDescent="0.25">
      <c r="A272" s="12" t="s">
        <v>49</v>
      </c>
      <c r="B272" s="12" t="s">
        <v>64</v>
      </c>
      <c r="C272" s="12" t="s">
        <v>51</v>
      </c>
      <c r="D272" s="12" t="s">
        <v>2877</v>
      </c>
      <c r="E272" s="12" t="s">
        <v>2878</v>
      </c>
      <c r="F272" s="12" t="s">
        <v>54</v>
      </c>
      <c r="G272" s="12">
        <v>0</v>
      </c>
      <c r="H272" s="12">
        <v>74</v>
      </c>
      <c r="I272" s="12">
        <v>20</v>
      </c>
      <c r="J272" s="12">
        <v>248</v>
      </c>
      <c r="K272" s="12">
        <v>20</v>
      </c>
      <c r="L272" s="12">
        <v>335</v>
      </c>
      <c r="M272" s="12">
        <v>36</v>
      </c>
      <c r="N272" s="12">
        <v>8.4600000000000009</v>
      </c>
      <c r="O272" s="12">
        <v>281.77</v>
      </c>
      <c r="P272" s="12" t="s">
        <v>67</v>
      </c>
      <c r="Q272" s="12" t="s">
        <v>172</v>
      </c>
      <c r="R272" s="12" t="s">
        <v>976</v>
      </c>
      <c r="S272" s="12" t="s">
        <v>2879</v>
      </c>
      <c r="T272" s="12" t="s">
        <v>2880</v>
      </c>
      <c r="U272" s="12" t="s">
        <v>2881</v>
      </c>
      <c r="V272" s="12" t="s">
        <v>2882</v>
      </c>
      <c r="W272" s="12" t="s">
        <v>111</v>
      </c>
      <c r="X272" s="12" t="s">
        <v>2883</v>
      </c>
      <c r="Y272" s="12" t="s">
        <v>2884</v>
      </c>
      <c r="Z272" s="12" t="s">
        <v>1751</v>
      </c>
      <c r="AA272" s="12">
        <v>15</v>
      </c>
      <c r="AB272" s="12">
        <v>167.36</v>
      </c>
      <c r="AC272" s="12">
        <v>0</v>
      </c>
      <c r="AD272" s="12" t="s">
        <v>54</v>
      </c>
      <c r="AE272" s="12">
        <v>66238975.8688832</v>
      </c>
      <c r="AF272" s="12">
        <v>123181130.326167</v>
      </c>
      <c r="AG272" s="12">
        <v>82470538.350782305</v>
      </c>
      <c r="AH272" s="12">
        <v>90630214.848610833</v>
      </c>
      <c r="AI272" s="12">
        <v>23951861.152058069</v>
      </c>
      <c r="AJ272" s="12">
        <v>67440160.433102593</v>
      </c>
      <c r="AK272" s="12">
        <v>125663166.40507799</v>
      </c>
      <c r="AL272" s="12">
        <v>132941623.60654099</v>
      </c>
      <c r="AM272" s="12">
        <v>108681650.14824052</v>
      </c>
      <c r="AN272" s="12">
        <v>29313129.484371062</v>
      </c>
      <c r="AO272" s="12">
        <v>7965055.5746114403</v>
      </c>
      <c r="AP272" s="12">
        <v>6525807.1902039703</v>
      </c>
      <c r="AQ272" s="12">
        <v>5637869.5096189501</v>
      </c>
      <c r="AR272" s="12">
        <v>6709577.4248114536</v>
      </c>
      <c r="AS272" s="12">
        <v>958915.14036073524</v>
      </c>
      <c r="AT272" s="12">
        <v>6572122.3658178868</v>
      </c>
      <c r="AU272" s="12">
        <v>8897263.946462566</v>
      </c>
      <c r="AV272" s="12">
        <v>2043657.5326620687</v>
      </c>
      <c r="AW272" s="12">
        <f>AU272/AT272</f>
        <v>1.3537885406300283</v>
      </c>
      <c r="AX272" s="12">
        <f t="shared" si="8"/>
        <v>0.43700241010273844</v>
      </c>
      <c r="AY272" s="12">
        <f>AV272/AU272</f>
        <v>0.22969505512698651</v>
      </c>
      <c r="AZ272" s="12">
        <f t="shared" si="9"/>
        <v>-2.1222082961626603</v>
      </c>
    </row>
    <row r="273" spans="1:52" s="12" customFormat="1" x14ac:dyDescent="0.25">
      <c r="A273" s="12" t="s">
        <v>49</v>
      </c>
      <c r="B273" s="12" t="s">
        <v>64</v>
      </c>
      <c r="C273" s="12" t="s">
        <v>51</v>
      </c>
      <c r="D273" s="12" t="s">
        <v>2885</v>
      </c>
      <c r="E273" s="12" t="s">
        <v>2886</v>
      </c>
      <c r="F273" s="12" t="s">
        <v>54</v>
      </c>
      <c r="G273" s="12">
        <v>0</v>
      </c>
      <c r="H273" s="12">
        <v>40</v>
      </c>
      <c r="I273" s="12">
        <v>27</v>
      </c>
      <c r="J273" s="12">
        <v>273</v>
      </c>
      <c r="K273" s="12">
        <v>26</v>
      </c>
      <c r="L273" s="12">
        <v>461</v>
      </c>
      <c r="M273" s="12">
        <v>51</v>
      </c>
      <c r="N273" s="12">
        <v>6.68</v>
      </c>
      <c r="O273" s="12">
        <v>167.48</v>
      </c>
      <c r="P273" s="12" t="s">
        <v>2188</v>
      </c>
      <c r="Q273" s="12" t="s">
        <v>2887</v>
      </c>
      <c r="R273" s="12" t="s">
        <v>69</v>
      </c>
      <c r="S273" s="12" t="s">
        <v>2888</v>
      </c>
      <c r="T273" s="12" t="s">
        <v>2889</v>
      </c>
      <c r="U273" s="12" t="s">
        <v>2890</v>
      </c>
      <c r="V273" s="12" t="s">
        <v>2891</v>
      </c>
      <c r="W273" s="12" t="s">
        <v>187</v>
      </c>
      <c r="X273" s="12" t="s">
        <v>54</v>
      </c>
      <c r="Y273" s="12" t="s">
        <v>2892</v>
      </c>
      <c r="Z273" s="12" t="s">
        <v>54</v>
      </c>
      <c r="AA273" s="12">
        <v>2</v>
      </c>
      <c r="AB273" s="12">
        <v>92.02</v>
      </c>
      <c r="AC273" s="12">
        <v>0</v>
      </c>
      <c r="AD273" s="12" t="s">
        <v>54</v>
      </c>
      <c r="AE273" s="12">
        <v>961464518.43533099</v>
      </c>
      <c r="AF273" s="12">
        <v>1094154851.13924</v>
      </c>
      <c r="AG273" s="12">
        <v>959058985.38855195</v>
      </c>
      <c r="AH273" s="12">
        <v>1004892784.9877077</v>
      </c>
      <c r="AI273" s="12">
        <v>63125451.747770712</v>
      </c>
      <c r="AJ273" s="12">
        <v>127775319.732299</v>
      </c>
      <c r="AK273" s="12">
        <v>183065741.05896899</v>
      </c>
      <c r="AL273" s="12">
        <v>157657126.46209499</v>
      </c>
      <c r="AM273" s="12">
        <v>156166062.41778767</v>
      </c>
      <c r="AN273" s="12">
        <v>22596830.55369094</v>
      </c>
      <c r="AO273" s="12">
        <v>10506246.532256501</v>
      </c>
      <c r="AP273" s="12">
        <v>8681869.7765485402</v>
      </c>
      <c r="AQ273" s="12">
        <v>8235668.6373903099</v>
      </c>
      <c r="AR273" s="12">
        <v>9141261.648731783</v>
      </c>
      <c r="AS273" s="12">
        <v>982229.32262440352</v>
      </c>
      <c r="AT273" s="12">
        <v>3021007.1321646734</v>
      </c>
      <c r="AU273" s="12">
        <v>4046577.2251007035</v>
      </c>
      <c r="AV273" s="12">
        <v>268153.69796894904</v>
      </c>
      <c r="AW273" s="12">
        <f>AU273/AT273</f>
        <v>1.3394795338338601</v>
      </c>
      <c r="AX273" s="12">
        <f t="shared" si="8"/>
        <v>0.42167253813291239</v>
      </c>
      <c r="AY273" s="12">
        <f>AV273/AU273</f>
        <v>6.6266793651090089E-2</v>
      </c>
      <c r="AZ273" s="12">
        <f t="shared" si="9"/>
        <v>-3.9155700741264923</v>
      </c>
    </row>
    <row r="274" spans="1:52" s="12" customFormat="1" x14ac:dyDescent="0.25">
      <c r="A274" s="12" t="s">
        <v>49</v>
      </c>
      <c r="B274" s="12" t="s">
        <v>64</v>
      </c>
      <c r="C274" s="12" t="s">
        <v>51</v>
      </c>
      <c r="D274" s="12" t="s">
        <v>2893</v>
      </c>
      <c r="E274" s="12" t="s">
        <v>2894</v>
      </c>
      <c r="F274" s="12" t="s">
        <v>54</v>
      </c>
      <c r="G274" s="12">
        <v>0</v>
      </c>
      <c r="H274" s="12">
        <v>58</v>
      </c>
      <c r="I274" s="12">
        <v>12</v>
      </c>
      <c r="J274" s="12">
        <v>146</v>
      </c>
      <c r="K274" s="12">
        <v>12</v>
      </c>
      <c r="L274" s="12">
        <v>193</v>
      </c>
      <c r="M274" s="12">
        <v>20.6</v>
      </c>
      <c r="N274" s="12">
        <v>8.57</v>
      </c>
      <c r="O274" s="12">
        <v>213.21</v>
      </c>
      <c r="P274" s="12" t="s">
        <v>54</v>
      </c>
      <c r="Q274" s="12" t="s">
        <v>472</v>
      </c>
      <c r="R274" s="12" t="s">
        <v>2895</v>
      </c>
      <c r="S274" s="12" t="s">
        <v>2896</v>
      </c>
      <c r="T274" s="12" t="s">
        <v>2897</v>
      </c>
      <c r="U274" s="12" t="s">
        <v>2898</v>
      </c>
      <c r="V274" s="12" t="s">
        <v>2899</v>
      </c>
      <c r="W274" s="12" t="s">
        <v>87</v>
      </c>
      <c r="X274" s="12" t="s">
        <v>2319</v>
      </c>
      <c r="Y274" s="12" t="s">
        <v>54</v>
      </c>
      <c r="Z274" s="12" t="s">
        <v>2900</v>
      </c>
      <c r="AA274" s="12">
        <v>4</v>
      </c>
      <c r="AB274" s="12">
        <v>79.25</v>
      </c>
      <c r="AC274" s="12">
        <v>0</v>
      </c>
      <c r="AD274" s="12" t="s">
        <v>54</v>
      </c>
      <c r="AE274" s="12">
        <v>130020311.697464</v>
      </c>
      <c r="AF274" s="12">
        <v>55595506.835063599</v>
      </c>
      <c r="AG274" s="12">
        <v>58900369.820771903</v>
      </c>
      <c r="AH274" s="12">
        <v>81505396.1177665</v>
      </c>
      <c r="AI274" s="12">
        <v>34331747.262239709</v>
      </c>
      <c r="AJ274" s="12">
        <v>135908556.11931801</v>
      </c>
      <c r="AK274" s="12">
        <v>182429217.11729699</v>
      </c>
      <c r="AL274" s="12">
        <v>160168630.69488499</v>
      </c>
      <c r="AM274" s="12">
        <v>159502134.64383331</v>
      </c>
      <c r="AN274" s="12">
        <v>18997826.852244105</v>
      </c>
      <c r="AO274" s="12">
        <v>112589.133012536</v>
      </c>
      <c r="AP274" s="12">
        <v>185758.95937778801</v>
      </c>
      <c r="AQ274" s="12">
        <v>58883.107653500403</v>
      </c>
      <c r="AR274" s="12">
        <v>119077.06668127479</v>
      </c>
      <c r="AS274" s="12">
        <v>51999.617948329338</v>
      </c>
      <c r="AT274" s="12">
        <v>1349840.0714108094</v>
      </c>
      <c r="AU274" s="12">
        <v>1794452.3641134233</v>
      </c>
      <c r="AV274" s="12">
        <v>56998.448980026798</v>
      </c>
      <c r="AW274" s="12">
        <f>AU274/AT274</f>
        <v>1.3293814594183142</v>
      </c>
      <c r="AX274" s="12">
        <f t="shared" si="8"/>
        <v>0.41075513820804715</v>
      </c>
      <c r="AY274" s="12">
        <f>AV274/AU274</f>
        <v>3.1763701349736169E-2</v>
      </c>
      <c r="AZ274" s="12">
        <f t="shared" si="9"/>
        <v>-4.9764771536234269</v>
      </c>
    </row>
    <row r="275" spans="1:52" s="12" customFormat="1" x14ac:dyDescent="0.25">
      <c r="A275" s="12" t="s">
        <v>49</v>
      </c>
      <c r="B275" s="12" t="s">
        <v>64</v>
      </c>
      <c r="C275" s="12" t="s">
        <v>51</v>
      </c>
      <c r="D275" s="12" t="s">
        <v>2901</v>
      </c>
      <c r="E275" s="12" t="s">
        <v>2902</v>
      </c>
      <c r="F275" s="12" t="s">
        <v>54</v>
      </c>
      <c r="G275" s="12">
        <v>0</v>
      </c>
      <c r="H275" s="12">
        <v>9</v>
      </c>
      <c r="I275" s="12">
        <v>7</v>
      </c>
      <c r="J275" s="12">
        <v>38</v>
      </c>
      <c r="K275" s="12">
        <v>7</v>
      </c>
      <c r="L275" s="12">
        <v>895</v>
      </c>
      <c r="M275" s="12">
        <v>97.4</v>
      </c>
      <c r="N275" s="12">
        <v>8.56</v>
      </c>
      <c r="O275" s="12">
        <v>21.12</v>
      </c>
      <c r="P275" s="12" t="s">
        <v>1436</v>
      </c>
      <c r="Q275" s="12" t="s">
        <v>738</v>
      </c>
      <c r="R275" s="12" t="s">
        <v>2903</v>
      </c>
      <c r="S275" s="12" t="s">
        <v>2904</v>
      </c>
      <c r="T275" s="12" t="s">
        <v>2905</v>
      </c>
      <c r="U275" s="12" t="s">
        <v>2906</v>
      </c>
      <c r="V275" s="12" t="s">
        <v>2907</v>
      </c>
      <c r="W275" s="12" t="s">
        <v>500</v>
      </c>
      <c r="X275" s="12" t="s">
        <v>2908</v>
      </c>
      <c r="Y275" s="12" t="s">
        <v>2909</v>
      </c>
      <c r="Z275" s="12" t="s">
        <v>2910</v>
      </c>
      <c r="AA275" s="12">
        <v>25</v>
      </c>
      <c r="AB275" s="12">
        <v>15.54</v>
      </c>
      <c r="AC275" s="12">
        <v>0</v>
      </c>
      <c r="AD275" s="12" t="s">
        <v>54</v>
      </c>
      <c r="AE275" s="12">
        <v>22735576.713141002</v>
      </c>
      <c r="AF275" s="12">
        <v>28519286.647786502</v>
      </c>
      <c r="AG275" s="12">
        <v>17477766.078409001</v>
      </c>
      <c r="AH275" s="12">
        <v>22910876.479778837</v>
      </c>
      <c r="AI275" s="12">
        <v>4509385.8877629889</v>
      </c>
      <c r="AJ275" s="12">
        <v>72808909.554249406</v>
      </c>
      <c r="AK275" s="12">
        <v>108439323.87486599</v>
      </c>
      <c r="AL275" s="12">
        <v>102347236.020983</v>
      </c>
      <c r="AM275" s="12">
        <v>94531823.150032803</v>
      </c>
      <c r="AN275" s="12">
        <v>15560465.179898731</v>
      </c>
      <c r="AO275" s="12" t="s">
        <v>54</v>
      </c>
      <c r="AP275" s="12">
        <v>38791.203026657102</v>
      </c>
      <c r="AQ275" s="12" t="s">
        <v>54</v>
      </c>
      <c r="AR275" s="12">
        <v>38791.203026657102</v>
      </c>
      <c r="AS275" s="12">
        <v>0</v>
      </c>
      <c r="AT275" s="12">
        <v>66218338.787020899</v>
      </c>
      <c r="AU275" s="12">
        <v>88008182.597708538</v>
      </c>
      <c r="AV275" s="12">
        <v>44750.588374078303</v>
      </c>
      <c r="AW275" s="12">
        <f>AU275/AT275</f>
        <v>1.3290605625243885</v>
      </c>
      <c r="AX275" s="12">
        <f t="shared" si="8"/>
        <v>0.41040684672308675</v>
      </c>
      <c r="AY275" s="12">
        <f>AV275/AU275</f>
        <v>5.0848213260619554E-4</v>
      </c>
      <c r="AZ275" s="12">
        <f t="shared" si="9"/>
        <v>-10.941515298983525</v>
      </c>
    </row>
    <row r="276" spans="1:52" s="12" customFormat="1" x14ac:dyDescent="0.25">
      <c r="A276" s="12" t="s">
        <v>49</v>
      </c>
      <c r="B276" s="12" t="s">
        <v>64</v>
      </c>
      <c r="C276" s="12" t="s">
        <v>51</v>
      </c>
      <c r="D276" s="12" t="s">
        <v>2911</v>
      </c>
      <c r="E276" s="12" t="s">
        <v>2912</v>
      </c>
      <c r="F276" s="12" t="s">
        <v>54</v>
      </c>
      <c r="G276" s="12">
        <v>0</v>
      </c>
      <c r="H276" s="12">
        <v>22</v>
      </c>
      <c r="I276" s="12">
        <v>23</v>
      </c>
      <c r="J276" s="12">
        <v>170</v>
      </c>
      <c r="K276" s="12">
        <v>23</v>
      </c>
      <c r="L276" s="12">
        <v>1066</v>
      </c>
      <c r="M276" s="12">
        <v>116.6</v>
      </c>
      <c r="N276" s="12">
        <v>6.09</v>
      </c>
      <c r="O276" s="12">
        <v>122.41</v>
      </c>
      <c r="P276" s="12" t="s">
        <v>2913</v>
      </c>
      <c r="Q276" s="12" t="s">
        <v>2914</v>
      </c>
      <c r="R276" s="12" t="s">
        <v>94</v>
      </c>
      <c r="S276" s="12" t="s">
        <v>2915</v>
      </c>
      <c r="T276" s="12" t="s">
        <v>2916</v>
      </c>
      <c r="U276" s="12" t="s">
        <v>2917</v>
      </c>
      <c r="V276" s="12" t="s">
        <v>2918</v>
      </c>
      <c r="W276" s="12" t="s">
        <v>144</v>
      </c>
      <c r="X276" s="12" t="s">
        <v>2919</v>
      </c>
      <c r="Y276" s="12" t="s">
        <v>54</v>
      </c>
      <c r="Z276" s="12" t="s">
        <v>54</v>
      </c>
      <c r="AA276" s="12">
        <v>5</v>
      </c>
      <c r="AB276" s="12">
        <v>52.8</v>
      </c>
      <c r="AC276" s="12">
        <v>0</v>
      </c>
      <c r="AD276" s="12" t="s">
        <v>54</v>
      </c>
      <c r="AE276" s="12">
        <v>45654903.446364298</v>
      </c>
      <c r="AF276" s="12">
        <v>47589222.307194099</v>
      </c>
      <c r="AG276" s="12">
        <v>47646149.460586503</v>
      </c>
      <c r="AH276" s="12">
        <v>46963425.071381629</v>
      </c>
      <c r="AI276" s="12">
        <v>925556.33992096735</v>
      </c>
      <c r="AJ276" s="12">
        <v>79728983.818574399</v>
      </c>
      <c r="AK276" s="12">
        <v>117224957.330126</v>
      </c>
      <c r="AL276" s="12">
        <v>114723287.247141</v>
      </c>
      <c r="AM276" s="12">
        <v>103892409.46528047</v>
      </c>
      <c r="AN276" s="12">
        <v>17116618.484948896</v>
      </c>
      <c r="AO276" s="12">
        <v>1383223.1582987299</v>
      </c>
      <c r="AP276" s="12">
        <v>1074095.80174373</v>
      </c>
      <c r="AQ276" s="12">
        <v>805670.60496123298</v>
      </c>
      <c r="AR276" s="12">
        <v>1087663.1883345644</v>
      </c>
      <c r="AS276" s="12">
        <v>235979.93339949349</v>
      </c>
      <c r="AT276" s="12">
        <v>1152543.936084901</v>
      </c>
      <c r="AU276" s="12">
        <v>1524659.2978964581</v>
      </c>
      <c r="AV276" s="12">
        <v>231816.02732447232</v>
      </c>
      <c r="AW276" s="12">
        <f>AU276/AT276</f>
        <v>1.3228643613150255</v>
      </c>
      <c r="AX276" s="12">
        <f t="shared" si="8"/>
        <v>0.40366514378588159</v>
      </c>
      <c r="AY276" s="12">
        <f>AV276/AU276</f>
        <v>0.15204447816263231</v>
      </c>
      <c r="AZ276" s="12">
        <f t="shared" si="9"/>
        <v>-2.7174346722841416</v>
      </c>
    </row>
    <row r="277" spans="1:52" s="12" customFormat="1" x14ac:dyDescent="0.25">
      <c r="A277" s="12" t="s">
        <v>49</v>
      </c>
      <c r="B277" s="12" t="s">
        <v>64</v>
      </c>
      <c r="C277" s="12" t="s">
        <v>51</v>
      </c>
      <c r="D277" s="12" t="s">
        <v>2920</v>
      </c>
      <c r="E277" s="12" t="s">
        <v>2921</v>
      </c>
      <c r="F277" s="12" t="s">
        <v>54</v>
      </c>
      <c r="G277" s="12">
        <v>0</v>
      </c>
      <c r="H277" s="12">
        <v>22</v>
      </c>
      <c r="I277" s="12">
        <v>15</v>
      </c>
      <c r="J277" s="12">
        <v>89</v>
      </c>
      <c r="K277" s="12">
        <v>15</v>
      </c>
      <c r="L277" s="12">
        <v>607</v>
      </c>
      <c r="M277" s="12">
        <v>68.5</v>
      </c>
      <c r="N277" s="12">
        <v>6.38</v>
      </c>
      <c r="O277" s="12">
        <v>35.21</v>
      </c>
      <c r="P277" s="12" t="s">
        <v>701</v>
      </c>
      <c r="Q277" s="12" t="s">
        <v>2922</v>
      </c>
      <c r="R277" s="12" t="s">
        <v>1877</v>
      </c>
      <c r="S277" s="12" t="s">
        <v>2923</v>
      </c>
      <c r="T277" s="12" t="s">
        <v>2924</v>
      </c>
      <c r="U277" s="12" t="s">
        <v>2925</v>
      </c>
      <c r="V277" s="12" t="s">
        <v>2926</v>
      </c>
      <c r="W277" s="12" t="s">
        <v>500</v>
      </c>
      <c r="X277" s="12" t="s">
        <v>944</v>
      </c>
      <c r="Y277" s="12" t="s">
        <v>2927</v>
      </c>
      <c r="Z277" s="12" t="s">
        <v>2928</v>
      </c>
      <c r="AA277" s="12">
        <v>9</v>
      </c>
      <c r="AB277" s="12">
        <v>27.1</v>
      </c>
      <c r="AC277" s="12">
        <v>0</v>
      </c>
      <c r="AD277" s="12" t="s">
        <v>54</v>
      </c>
      <c r="AE277" s="12">
        <v>48653618.0068525</v>
      </c>
      <c r="AF277" s="12">
        <v>77882791.559985399</v>
      </c>
      <c r="AG277" s="12">
        <v>63209517.371649601</v>
      </c>
      <c r="AH277" s="12">
        <v>63248642.312829167</v>
      </c>
      <c r="AI277" s="12">
        <v>11932792.205251265</v>
      </c>
      <c r="AJ277" s="12">
        <v>116798761.03363401</v>
      </c>
      <c r="AK277" s="12">
        <v>197396974.863969</v>
      </c>
      <c r="AL277" s="12">
        <v>185964785.201307</v>
      </c>
      <c r="AM277" s="12">
        <v>166720173.69963667</v>
      </c>
      <c r="AN277" s="12">
        <v>35606968.625516459</v>
      </c>
      <c r="AO277" s="12">
        <v>2497177.4540455798</v>
      </c>
      <c r="AP277" s="12">
        <v>4574289.5801540501</v>
      </c>
      <c r="AQ277" s="12">
        <v>946958.26805697102</v>
      </c>
      <c r="AR277" s="12">
        <v>2672808.4340855335</v>
      </c>
      <c r="AS277" s="12">
        <v>1486050.1994195499</v>
      </c>
      <c r="AT277" s="12">
        <v>179846.16251164701</v>
      </c>
      <c r="AU277" s="12">
        <v>235657.64970771037</v>
      </c>
      <c r="AV277" s="12">
        <v>1</v>
      </c>
      <c r="AW277" s="12">
        <f>AU277/AT277</f>
        <v>1.3103290413130109</v>
      </c>
      <c r="AX277" s="12">
        <f t="shared" si="8"/>
        <v>0.38992913745964319</v>
      </c>
      <c r="AY277" s="12">
        <f>AV277/AU277</f>
        <v>4.2434438315086087E-6</v>
      </c>
      <c r="AZ277" s="12">
        <f t="shared" si="9"/>
        <v>-17.846332988025395</v>
      </c>
    </row>
    <row r="278" spans="1:52" s="12" customFormat="1" x14ac:dyDescent="0.25">
      <c r="A278" s="12" t="s">
        <v>49</v>
      </c>
      <c r="B278" s="12" t="s">
        <v>64</v>
      </c>
      <c r="C278" s="12" t="s">
        <v>51</v>
      </c>
      <c r="D278" s="12" t="s">
        <v>2929</v>
      </c>
      <c r="E278" s="12" t="s">
        <v>2930</v>
      </c>
      <c r="F278" s="12" t="s">
        <v>54</v>
      </c>
      <c r="G278" s="12">
        <v>0</v>
      </c>
      <c r="H278" s="12">
        <v>35</v>
      </c>
      <c r="I278" s="12">
        <v>20</v>
      </c>
      <c r="J278" s="12">
        <v>187</v>
      </c>
      <c r="K278" s="12">
        <v>20</v>
      </c>
      <c r="L278" s="12">
        <v>573</v>
      </c>
      <c r="M278" s="12">
        <v>61</v>
      </c>
      <c r="N278" s="12">
        <v>5.87</v>
      </c>
      <c r="O278" s="12">
        <v>144.93</v>
      </c>
      <c r="P278" s="12" t="s">
        <v>2931</v>
      </c>
      <c r="Q278" s="12" t="s">
        <v>2932</v>
      </c>
      <c r="R278" s="12" t="s">
        <v>2039</v>
      </c>
      <c r="S278" s="12" t="s">
        <v>2055</v>
      </c>
      <c r="T278" s="12" t="s">
        <v>2933</v>
      </c>
      <c r="U278" s="12" t="s">
        <v>2934</v>
      </c>
      <c r="V278" s="12" t="s">
        <v>2935</v>
      </c>
      <c r="W278" s="12" t="s">
        <v>198</v>
      </c>
      <c r="X278" s="12" t="s">
        <v>2936</v>
      </c>
      <c r="Y278" s="12" t="s">
        <v>2937</v>
      </c>
      <c r="Z278" s="12" t="s">
        <v>2938</v>
      </c>
      <c r="AA278" s="12">
        <v>13</v>
      </c>
      <c r="AB278" s="12">
        <v>73.48</v>
      </c>
      <c r="AC278" s="12">
        <v>0</v>
      </c>
      <c r="AD278" s="12" t="s">
        <v>54</v>
      </c>
      <c r="AE278" s="12">
        <v>50216161.833705202</v>
      </c>
      <c r="AF278" s="12">
        <v>93131258.741912797</v>
      </c>
      <c r="AG278" s="12">
        <v>65647340.399726197</v>
      </c>
      <c r="AH278" s="12">
        <v>69664920.325114727</v>
      </c>
      <c r="AI278" s="12">
        <v>17748842.159473903</v>
      </c>
      <c r="AJ278" s="12">
        <v>109389511.31556199</v>
      </c>
      <c r="AK278" s="12">
        <v>173234743.024313</v>
      </c>
      <c r="AL278" s="12">
        <v>181485145.37176499</v>
      </c>
      <c r="AM278" s="12">
        <v>154703133.23721334</v>
      </c>
      <c r="AN278" s="12">
        <v>32218116.368150003</v>
      </c>
      <c r="AO278" s="12">
        <v>545514.03590227803</v>
      </c>
      <c r="AP278" s="12">
        <v>522503.07926835498</v>
      </c>
      <c r="AQ278" s="12">
        <v>566570.15492911695</v>
      </c>
      <c r="AR278" s="12">
        <v>544862.4233665833</v>
      </c>
      <c r="AS278" s="12">
        <v>17996.207720801176</v>
      </c>
      <c r="AT278" s="12">
        <v>1922874.8954097331</v>
      </c>
      <c r="AU278" s="12">
        <v>2519060.56324771</v>
      </c>
      <c r="AV278" s="12">
        <v>1</v>
      </c>
      <c r="AW278" s="12">
        <f>AU278/AT278</f>
        <v>1.3100491192958965</v>
      </c>
      <c r="AX278" s="12">
        <f t="shared" si="8"/>
        <v>0.38962090553073037</v>
      </c>
      <c r="AY278" s="12">
        <f>AV278/AU278</f>
        <v>3.9697338547142575E-7</v>
      </c>
      <c r="AZ278" s="12">
        <f t="shared" si="9"/>
        <v>-21.264454377083823</v>
      </c>
    </row>
    <row r="279" spans="1:52" s="12" customFormat="1" x14ac:dyDescent="0.25">
      <c r="A279" s="12" t="s">
        <v>49</v>
      </c>
      <c r="B279" s="12" t="s">
        <v>64</v>
      </c>
      <c r="C279" s="12" t="s">
        <v>51</v>
      </c>
      <c r="D279" s="12" t="s">
        <v>2939</v>
      </c>
      <c r="E279" s="12" t="s">
        <v>2940</v>
      </c>
      <c r="F279" s="12" t="s">
        <v>54</v>
      </c>
      <c r="G279" s="12">
        <v>0</v>
      </c>
      <c r="H279" s="12">
        <v>45</v>
      </c>
      <c r="I279" s="12">
        <v>16</v>
      </c>
      <c r="J279" s="12">
        <v>154</v>
      </c>
      <c r="K279" s="12">
        <v>16</v>
      </c>
      <c r="L279" s="12">
        <v>418</v>
      </c>
      <c r="M279" s="12">
        <v>47.3</v>
      </c>
      <c r="N279" s="12">
        <v>5.88</v>
      </c>
      <c r="O279" s="12">
        <v>137.36000000000001</v>
      </c>
      <c r="P279" s="12" t="s">
        <v>2941</v>
      </c>
      <c r="Q279" s="12" t="s">
        <v>139</v>
      </c>
      <c r="R279" s="12" t="s">
        <v>2942</v>
      </c>
      <c r="S279" s="12" t="s">
        <v>1377</v>
      </c>
      <c r="T279" s="12" t="s">
        <v>2943</v>
      </c>
      <c r="U279" s="12" t="s">
        <v>2944</v>
      </c>
      <c r="V279" s="12" t="s">
        <v>2945</v>
      </c>
      <c r="W279" s="12" t="s">
        <v>198</v>
      </c>
      <c r="X279" s="12" t="s">
        <v>2946</v>
      </c>
      <c r="Y279" s="12" t="s">
        <v>54</v>
      </c>
      <c r="Z279" s="12" t="s">
        <v>2947</v>
      </c>
      <c r="AA279" s="12">
        <v>16</v>
      </c>
      <c r="AB279" s="12">
        <v>68.33</v>
      </c>
      <c r="AC279" s="12">
        <v>0</v>
      </c>
      <c r="AD279" s="12" t="s">
        <v>1055</v>
      </c>
      <c r="AE279" s="12">
        <v>69923591.570808902</v>
      </c>
      <c r="AF279" s="12">
        <v>113861495.12561101</v>
      </c>
      <c r="AG279" s="12">
        <v>90149317.654259399</v>
      </c>
      <c r="AH279" s="12">
        <v>91311468.116893098</v>
      </c>
      <c r="AI279" s="12">
        <v>17956387.674420588</v>
      </c>
      <c r="AJ279" s="12">
        <v>110516843.59631</v>
      </c>
      <c r="AK279" s="12">
        <v>175954302.68859899</v>
      </c>
      <c r="AL279" s="12">
        <v>186233451.27103499</v>
      </c>
      <c r="AM279" s="12">
        <v>157568199.18531466</v>
      </c>
      <c r="AN279" s="12">
        <v>33533940.726445831</v>
      </c>
      <c r="AO279" s="12">
        <v>1617732.91685423</v>
      </c>
      <c r="AP279" s="12">
        <v>1575934.44913493</v>
      </c>
      <c r="AQ279" s="12">
        <v>1179738.8077236</v>
      </c>
      <c r="AR279" s="12">
        <v>1457802.0579042535</v>
      </c>
      <c r="AS279" s="12">
        <v>197359.49652295496</v>
      </c>
      <c r="AT279" s="12">
        <v>726357.22522503545</v>
      </c>
      <c r="AU279" s="12">
        <v>946167.1387044359</v>
      </c>
      <c r="AV279" s="12">
        <v>96957.049611536975</v>
      </c>
      <c r="AW279" s="12">
        <f>AU279/AT279</f>
        <v>1.3026195731876975</v>
      </c>
      <c r="AX279" s="12">
        <f t="shared" si="8"/>
        <v>0.38141580991418966</v>
      </c>
      <c r="AY279" s="12">
        <f>AV279/AU279</f>
        <v>0.1024734908298527</v>
      </c>
      <c r="AZ279" s="12">
        <f t="shared" si="9"/>
        <v>-3.2866773519341401</v>
      </c>
    </row>
    <row r="280" spans="1:52" s="12" customFormat="1" x14ac:dyDescent="0.25">
      <c r="A280" s="12" t="s">
        <v>49</v>
      </c>
      <c r="B280" s="12" t="s">
        <v>64</v>
      </c>
      <c r="C280" s="12" t="s">
        <v>51</v>
      </c>
      <c r="D280" s="12" t="s">
        <v>2948</v>
      </c>
      <c r="E280" s="12" t="s">
        <v>2949</v>
      </c>
      <c r="F280" s="12" t="s">
        <v>54</v>
      </c>
      <c r="G280" s="12">
        <v>0</v>
      </c>
      <c r="H280" s="12">
        <v>14</v>
      </c>
      <c r="I280" s="12">
        <v>14</v>
      </c>
      <c r="J280" s="12">
        <v>87</v>
      </c>
      <c r="K280" s="12">
        <v>14</v>
      </c>
      <c r="L280" s="12">
        <v>997</v>
      </c>
      <c r="M280" s="12">
        <v>115.8</v>
      </c>
      <c r="N280" s="12">
        <v>7.87</v>
      </c>
      <c r="O280" s="12">
        <v>49.43</v>
      </c>
      <c r="P280" s="12" t="s">
        <v>2950</v>
      </c>
      <c r="Q280" s="12" t="s">
        <v>2951</v>
      </c>
      <c r="R280" s="12" t="s">
        <v>506</v>
      </c>
      <c r="S280" s="12" t="s">
        <v>2952</v>
      </c>
      <c r="T280" s="12" t="s">
        <v>2953</v>
      </c>
      <c r="U280" s="12" t="s">
        <v>2954</v>
      </c>
      <c r="V280" s="12" t="s">
        <v>2955</v>
      </c>
      <c r="W280" s="12" t="s">
        <v>500</v>
      </c>
      <c r="X280" s="12" t="s">
        <v>54</v>
      </c>
      <c r="Y280" s="12" t="s">
        <v>54</v>
      </c>
      <c r="Z280" s="12" t="s">
        <v>54</v>
      </c>
      <c r="AA280" s="12">
        <v>0</v>
      </c>
      <c r="AB280" s="12">
        <v>28.04</v>
      </c>
      <c r="AC280" s="12">
        <v>0</v>
      </c>
      <c r="AD280" s="12" t="s">
        <v>54</v>
      </c>
      <c r="AE280" s="12">
        <v>54729900.6990548</v>
      </c>
      <c r="AF280" s="12">
        <v>87672052.591825798</v>
      </c>
      <c r="AG280" s="12">
        <v>55662857.612162299</v>
      </c>
      <c r="AH280" s="12">
        <v>66021603.634347625</v>
      </c>
      <c r="AI280" s="12">
        <v>15313916.48568289</v>
      </c>
      <c r="AJ280" s="12">
        <v>101748070.941331</v>
      </c>
      <c r="AK280" s="12">
        <v>148315131.97724301</v>
      </c>
      <c r="AL280" s="12">
        <v>156468787.28017899</v>
      </c>
      <c r="AM280" s="12">
        <v>135510663.39958432</v>
      </c>
      <c r="AN280" s="12">
        <v>24104702.318930112</v>
      </c>
      <c r="AO280" s="12">
        <v>141461.91526408901</v>
      </c>
      <c r="AP280" s="12">
        <v>204987.31135918299</v>
      </c>
      <c r="AQ280" s="12">
        <v>156819.93791948599</v>
      </c>
      <c r="AR280" s="12">
        <v>167756.38818091934</v>
      </c>
      <c r="AS280" s="12">
        <v>27062.562646581766</v>
      </c>
      <c r="AT280" s="12">
        <v>8640911.0543652643</v>
      </c>
      <c r="AU280" s="12">
        <v>11073033.028672593</v>
      </c>
      <c r="AV280" s="12">
        <v>177055.54430187601</v>
      </c>
      <c r="AW280" s="12">
        <f>AU280/AT280</f>
        <v>1.2814659193926843</v>
      </c>
      <c r="AX280" s="12">
        <f t="shared" si="8"/>
        <v>0.35779511064121899</v>
      </c>
      <c r="AY280" s="12">
        <f>AV280/AU280</f>
        <v>1.5989796458062311E-2</v>
      </c>
      <c r="AZ280" s="12">
        <f t="shared" si="9"/>
        <v>-5.9667046156102082</v>
      </c>
    </row>
    <row r="281" spans="1:52" s="12" customFormat="1" x14ac:dyDescent="0.25">
      <c r="A281" s="12" t="s">
        <v>49</v>
      </c>
      <c r="B281" s="12" t="s">
        <v>64</v>
      </c>
      <c r="C281" s="12" t="s">
        <v>51</v>
      </c>
      <c r="D281" s="12" t="s">
        <v>2956</v>
      </c>
      <c r="E281" s="12" t="s">
        <v>2957</v>
      </c>
      <c r="F281" s="12" t="s">
        <v>54</v>
      </c>
      <c r="G281" s="12">
        <v>0</v>
      </c>
      <c r="H281" s="12">
        <v>45</v>
      </c>
      <c r="I281" s="12">
        <v>7</v>
      </c>
      <c r="J281" s="12">
        <v>73</v>
      </c>
      <c r="K281" s="12">
        <v>1</v>
      </c>
      <c r="L281" s="12">
        <v>177</v>
      </c>
      <c r="M281" s="12">
        <v>19.5</v>
      </c>
      <c r="N281" s="12">
        <v>7.71</v>
      </c>
      <c r="O281" s="12">
        <v>79.81</v>
      </c>
      <c r="P281" s="12" t="s">
        <v>411</v>
      </c>
      <c r="Q281" s="12" t="s">
        <v>2827</v>
      </c>
      <c r="R281" s="12" t="s">
        <v>1457</v>
      </c>
      <c r="S281" s="12" t="s">
        <v>2958</v>
      </c>
      <c r="T281" s="12" t="s">
        <v>2959</v>
      </c>
      <c r="U281" s="12" t="s">
        <v>2960</v>
      </c>
      <c r="V281" s="12" t="s">
        <v>2961</v>
      </c>
      <c r="W281" s="12" t="s">
        <v>500</v>
      </c>
      <c r="X281" s="12" t="s">
        <v>54</v>
      </c>
      <c r="Y281" s="12" t="s">
        <v>54</v>
      </c>
      <c r="Z281" s="12" t="s">
        <v>54</v>
      </c>
      <c r="AA281" s="12">
        <v>0</v>
      </c>
      <c r="AB281" s="12">
        <v>57.66</v>
      </c>
      <c r="AC281" s="12">
        <v>0</v>
      </c>
      <c r="AD281" s="12" t="s">
        <v>54</v>
      </c>
      <c r="AE281" s="12">
        <v>17173360.2168351</v>
      </c>
      <c r="AF281" s="12">
        <v>27438850.098666701</v>
      </c>
      <c r="AG281" s="12">
        <v>19612694.8373801</v>
      </c>
      <c r="AH281" s="12">
        <v>21408301.717627302</v>
      </c>
      <c r="AI281" s="12">
        <v>4378981.8968789168</v>
      </c>
      <c r="AJ281" s="12">
        <v>135321738.905781</v>
      </c>
      <c r="AK281" s="12">
        <v>172305616.99233699</v>
      </c>
      <c r="AL281" s="12">
        <v>182376680.81011799</v>
      </c>
      <c r="AM281" s="12">
        <v>163334678.90274534</v>
      </c>
      <c r="AN281" s="12">
        <v>20230343.333066091</v>
      </c>
      <c r="AO281" s="12">
        <v>41423.496118675997</v>
      </c>
      <c r="AP281" s="12">
        <v>67699.7199343635</v>
      </c>
      <c r="AQ281" s="12">
        <v>39800.203455124203</v>
      </c>
      <c r="AR281" s="12">
        <v>49641.139836054565</v>
      </c>
      <c r="AS281" s="12">
        <v>12786.529530282118</v>
      </c>
      <c r="AT281" s="12">
        <v>64770998.661641866</v>
      </c>
      <c r="AU281" s="12">
        <v>81969771.766787931</v>
      </c>
      <c r="AV281" s="12">
        <v>5268447.5278195897</v>
      </c>
      <c r="AW281" s="12">
        <f>AU281/AT281</f>
        <v>1.2655320044545086</v>
      </c>
      <c r="AX281" s="12">
        <f t="shared" si="8"/>
        <v>0.33974399269866679</v>
      </c>
      <c r="AY281" s="12">
        <f>AV281/AU281</f>
        <v>6.4273053520373852E-2</v>
      </c>
      <c r="AZ281" s="12">
        <f t="shared" si="9"/>
        <v>-3.9596421754046389</v>
      </c>
    </row>
    <row r="282" spans="1:52" s="12" customFormat="1" x14ac:dyDescent="0.25">
      <c r="A282" s="12" t="s">
        <v>49</v>
      </c>
      <c r="B282" s="12" t="s">
        <v>64</v>
      </c>
      <c r="C282" s="12" t="s">
        <v>51</v>
      </c>
      <c r="D282" s="12" t="s">
        <v>2962</v>
      </c>
      <c r="E282" s="12" t="s">
        <v>2963</v>
      </c>
      <c r="F282" s="12" t="s">
        <v>54</v>
      </c>
      <c r="G282" s="12">
        <v>0</v>
      </c>
      <c r="H282" s="12">
        <v>15</v>
      </c>
      <c r="I282" s="12">
        <v>18</v>
      </c>
      <c r="J282" s="12">
        <v>94</v>
      </c>
      <c r="K282" s="12">
        <v>18</v>
      </c>
      <c r="L282" s="12">
        <v>1285</v>
      </c>
      <c r="M282" s="12">
        <v>148.6</v>
      </c>
      <c r="N282" s="12">
        <v>8.56</v>
      </c>
      <c r="O282" s="12">
        <v>41.56</v>
      </c>
      <c r="P282" s="12" t="s">
        <v>2964</v>
      </c>
      <c r="Q282" s="12" t="s">
        <v>2965</v>
      </c>
      <c r="R282" s="12" t="s">
        <v>1693</v>
      </c>
      <c r="S282" s="12" t="s">
        <v>2966</v>
      </c>
      <c r="T282" s="12" t="s">
        <v>2967</v>
      </c>
      <c r="U282" s="12" t="s">
        <v>54</v>
      </c>
      <c r="V282" s="12" t="s">
        <v>2968</v>
      </c>
      <c r="W282" s="12" t="s">
        <v>177</v>
      </c>
      <c r="X282" s="12" t="s">
        <v>1918</v>
      </c>
      <c r="Y282" s="12" t="s">
        <v>54</v>
      </c>
      <c r="Z282" s="12" t="s">
        <v>54</v>
      </c>
      <c r="AA282" s="12">
        <v>1</v>
      </c>
      <c r="AB282" s="12">
        <v>46.28</v>
      </c>
      <c r="AC282" s="12">
        <v>0</v>
      </c>
      <c r="AD282" s="12" t="s">
        <v>54</v>
      </c>
      <c r="AE282" s="12">
        <v>31192743.192455702</v>
      </c>
      <c r="AF282" s="12">
        <v>58754959.848304898</v>
      </c>
      <c r="AG282" s="12">
        <v>41909195.759124599</v>
      </c>
      <c r="AH282" s="12">
        <v>43952299.599961735</v>
      </c>
      <c r="AI282" s="12">
        <v>11344592.007481636</v>
      </c>
      <c r="AJ282" s="12">
        <v>90779121.3721205</v>
      </c>
      <c r="AK282" s="12">
        <v>142643225.91098401</v>
      </c>
      <c r="AL282" s="12">
        <v>161471126.15668499</v>
      </c>
      <c r="AM282" s="12">
        <v>131631157.81326318</v>
      </c>
      <c r="AN282" s="12">
        <v>29891906.574153181</v>
      </c>
      <c r="AO282" s="12">
        <v>348611.71858880302</v>
      </c>
      <c r="AP282" s="12">
        <v>343667.31835329899</v>
      </c>
      <c r="AQ282" s="12">
        <v>386184.72879752301</v>
      </c>
      <c r="AR282" s="12">
        <v>359487.92191320838</v>
      </c>
      <c r="AS282" s="12">
        <v>18985.106386955125</v>
      </c>
      <c r="AT282" s="12">
        <v>10818353.575959442</v>
      </c>
      <c r="AU282" s="12">
        <v>13569650.067761444</v>
      </c>
      <c r="AV282" s="12">
        <v>72795.949877078281</v>
      </c>
      <c r="AW282" s="12">
        <f>AU282/AT282</f>
        <v>1.2543174867122051</v>
      </c>
      <c r="AX282" s="12">
        <f t="shared" si="8"/>
        <v>0.32690256228060111</v>
      </c>
      <c r="AY282" s="12">
        <f>AV282/AU282</f>
        <v>5.3646151163489267E-3</v>
      </c>
      <c r="AZ282" s="12">
        <f t="shared" si="9"/>
        <v>-7.5423096159455509</v>
      </c>
    </row>
    <row r="283" spans="1:52" s="12" customFormat="1" x14ac:dyDescent="0.25">
      <c r="A283" s="12" t="s">
        <v>49</v>
      </c>
      <c r="B283" s="12" t="s">
        <v>64</v>
      </c>
      <c r="C283" s="12" t="s">
        <v>51</v>
      </c>
      <c r="D283" s="12" t="s">
        <v>2969</v>
      </c>
      <c r="E283" s="12" t="s">
        <v>2970</v>
      </c>
      <c r="F283" s="12" t="s">
        <v>54</v>
      </c>
      <c r="G283" s="12">
        <v>0</v>
      </c>
      <c r="H283" s="12">
        <v>15</v>
      </c>
      <c r="I283" s="12">
        <v>9</v>
      </c>
      <c r="J283" s="12">
        <v>36</v>
      </c>
      <c r="K283" s="12">
        <v>9</v>
      </c>
      <c r="L283" s="12">
        <v>529</v>
      </c>
      <c r="M283" s="12">
        <v>57.9</v>
      </c>
      <c r="N283" s="12">
        <v>5.35</v>
      </c>
      <c r="O283" s="12">
        <v>20.45</v>
      </c>
      <c r="P283" s="12" t="s">
        <v>2971</v>
      </c>
      <c r="Q283" s="12" t="s">
        <v>2972</v>
      </c>
      <c r="R283" s="12" t="s">
        <v>2973</v>
      </c>
      <c r="S283" s="12" t="s">
        <v>2974</v>
      </c>
      <c r="T283" s="12" t="s">
        <v>2975</v>
      </c>
      <c r="U283" s="12" t="s">
        <v>2976</v>
      </c>
      <c r="V283" s="12" t="s">
        <v>2977</v>
      </c>
      <c r="W283" s="12" t="s">
        <v>217</v>
      </c>
      <c r="X283" s="12" t="s">
        <v>54</v>
      </c>
      <c r="Y283" s="12" t="s">
        <v>54</v>
      </c>
      <c r="Z283" s="12" t="s">
        <v>54</v>
      </c>
      <c r="AA283" s="12">
        <v>0</v>
      </c>
      <c r="AB283" s="12">
        <v>19.88</v>
      </c>
      <c r="AC283" s="12">
        <v>0</v>
      </c>
      <c r="AD283" s="12" t="s">
        <v>1055</v>
      </c>
      <c r="AE283" s="12">
        <v>33260885.1788923</v>
      </c>
      <c r="AF283" s="12">
        <v>64384250.534744002</v>
      </c>
      <c r="AG283" s="12">
        <v>46923904.901027098</v>
      </c>
      <c r="AH283" s="12">
        <v>48189680.204887807</v>
      </c>
      <c r="AI283" s="12">
        <v>12737545.763302913</v>
      </c>
      <c r="AJ283" s="12">
        <v>83356667.752704799</v>
      </c>
      <c r="AK283" s="12">
        <v>143142190.28966999</v>
      </c>
      <c r="AL283" s="12">
        <v>151221983.42054999</v>
      </c>
      <c r="AM283" s="12">
        <v>125906947.15430826</v>
      </c>
      <c r="AN283" s="12">
        <v>30267864.940949518</v>
      </c>
      <c r="AO283" s="12">
        <v>329497.915873044</v>
      </c>
      <c r="AP283" s="12">
        <v>266885.47270533501</v>
      </c>
      <c r="AQ283" s="12">
        <v>328622.213822613</v>
      </c>
      <c r="AR283" s="12">
        <v>308335.20080033067</v>
      </c>
      <c r="AS283" s="12">
        <v>29311.564076112652</v>
      </c>
      <c r="AT283" s="12">
        <v>836125.21512227156</v>
      </c>
      <c r="AU283" s="12">
        <v>1042132.5088039829</v>
      </c>
      <c r="AV283" s="12">
        <v>1</v>
      </c>
      <c r="AW283" s="12">
        <f>AU283/AT283</f>
        <v>1.2463833047441173</v>
      </c>
      <c r="AX283" s="12">
        <f t="shared" si="8"/>
        <v>0.31774781379769457</v>
      </c>
      <c r="AY283" s="12">
        <f>AV283/AU283</f>
        <v>9.5957087179600916E-7</v>
      </c>
      <c r="AZ283" s="12">
        <f t="shared" si="9"/>
        <v>-19.991107299570245</v>
      </c>
    </row>
    <row r="284" spans="1:52" s="12" customFormat="1" x14ac:dyDescent="0.25">
      <c r="A284" s="12" t="s">
        <v>49</v>
      </c>
      <c r="B284" s="12" t="s">
        <v>64</v>
      </c>
      <c r="C284" s="12" t="s">
        <v>51</v>
      </c>
      <c r="D284" s="12" t="s">
        <v>2978</v>
      </c>
      <c r="E284" s="12" t="s">
        <v>2979</v>
      </c>
      <c r="F284" s="12" t="s">
        <v>54</v>
      </c>
      <c r="G284" s="12">
        <v>0</v>
      </c>
      <c r="H284" s="12">
        <v>36</v>
      </c>
      <c r="I284" s="12">
        <v>11</v>
      </c>
      <c r="J284" s="12">
        <v>126</v>
      </c>
      <c r="K284" s="12">
        <v>11</v>
      </c>
      <c r="L284" s="12">
        <v>248</v>
      </c>
      <c r="M284" s="12">
        <v>29.2</v>
      </c>
      <c r="N284" s="12">
        <v>10.65</v>
      </c>
      <c r="O284" s="12">
        <v>154.35</v>
      </c>
      <c r="P284" s="12" t="s">
        <v>1280</v>
      </c>
      <c r="Q284" s="12" t="s">
        <v>1719</v>
      </c>
      <c r="R284" s="12" t="s">
        <v>1729</v>
      </c>
      <c r="S284" s="12" t="s">
        <v>2980</v>
      </c>
      <c r="T284" s="12" t="s">
        <v>2981</v>
      </c>
      <c r="U284" s="12" t="s">
        <v>2982</v>
      </c>
      <c r="V284" s="12" t="s">
        <v>2983</v>
      </c>
      <c r="W284" s="12" t="s">
        <v>326</v>
      </c>
      <c r="X284" s="12" t="s">
        <v>1609</v>
      </c>
      <c r="Y284" s="12" t="s">
        <v>101</v>
      </c>
      <c r="Z284" s="12" t="s">
        <v>1716</v>
      </c>
      <c r="AA284" s="12">
        <v>34</v>
      </c>
      <c r="AB284" s="12">
        <v>47.11</v>
      </c>
      <c r="AC284" s="12">
        <v>0</v>
      </c>
      <c r="AD284" s="12" t="s">
        <v>54</v>
      </c>
      <c r="AE284" s="12">
        <v>72755445.708752498</v>
      </c>
      <c r="AF284" s="12">
        <v>128311735.024359</v>
      </c>
      <c r="AG284" s="12">
        <v>89941171.839783505</v>
      </c>
      <c r="AH284" s="12">
        <v>97002784.190964997</v>
      </c>
      <c r="AI284" s="12">
        <v>23223911.490510713</v>
      </c>
      <c r="AJ284" s="12">
        <v>103948455.237727</v>
      </c>
      <c r="AK284" s="12">
        <v>157411435.444002</v>
      </c>
      <c r="AL284" s="12">
        <v>172620423.67455301</v>
      </c>
      <c r="AM284" s="12">
        <v>144660104.78542733</v>
      </c>
      <c r="AN284" s="12">
        <v>29449472.405238274</v>
      </c>
      <c r="AO284" s="12">
        <v>180047.02555399601</v>
      </c>
      <c r="AP284" s="12">
        <v>167420.73837432999</v>
      </c>
      <c r="AQ284" s="12">
        <v>300915.066138283</v>
      </c>
      <c r="AR284" s="12">
        <v>216127.61002220298</v>
      </c>
      <c r="AS284" s="12">
        <v>60174.968871134406</v>
      </c>
      <c r="AT284" s="12">
        <v>6560140.8865187094</v>
      </c>
      <c r="AU284" s="12">
        <v>8172979.4725187793</v>
      </c>
      <c r="AV284" s="12">
        <v>18236.458712803898</v>
      </c>
      <c r="AW284" s="12">
        <f>AU284/AT284</f>
        <v>1.2458542604343303</v>
      </c>
      <c r="AX284" s="12">
        <f t="shared" si="8"/>
        <v>0.3171353123056469</v>
      </c>
      <c r="AY284" s="12">
        <f>AV284/AU284</f>
        <v>2.2313109648841095E-3</v>
      </c>
      <c r="AZ284" s="12">
        <f t="shared" si="9"/>
        <v>-8.807892697017536</v>
      </c>
    </row>
    <row r="285" spans="1:52" s="12" customFormat="1" x14ac:dyDescent="0.25">
      <c r="A285" s="12" t="s">
        <v>49</v>
      </c>
      <c r="B285" s="12" t="s">
        <v>64</v>
      </c>
      <c r="C285" s="12" t="s">
        <v>51</v>
      </c>
      <c r="D285" s="12" t="s">
        <v>2984</v>
      </c>
      <c r="E285" s="12" t="s">
        <v>2985</v>
      </c>
      <c r="F285" s="12" t="s">
        <v>54</v>
      </c>
      <c r="G285" s="12">
        <v>0</v>
      </c>
      <c r="H285" s="12">
        <v>45</v>
      </c>
      <c r="I285" s="12">
        <v>20</v>
      </c>
      <c r="J285" s="12">
        <v>193</v>
      </c>
      <c r="K285" s="12">
        <v>20</v>
      </c>
      <c r="L285" s="12">
        <v>475</v>
      </c>
      <c r="M285" s="12">
        <v>51.9</v>
      </c>
      <c r="N285" s="12">
        <v>8.06</v>
      </c>
      <c r="O285" s="12">
        <v>110.32</v>
      </c>
      <c r="P285" s="12" t="s">
        <v>716</v>
      </c>
      <c r="Q285" s="12" t="s">
        <v>2986</v>
      </c>
      <c r="R285" s="12" t="s">
        <v>82</v>
      </c>
      <c r="S285" s="12" t="s">
        <v>2987</v>
      </c>
      <c r="T285" s="12" t="s">
        <v>2988</v>
      </c>
      <c r="U285" s="12" t="s">
        <v>2989</v>
      </c>
      <c r="V285" s="12" t="s">
        <v>2990</v>
      </c>
      <c r="W285" s="12" t="s">
        <v>87</v>
      </c>
      <c r="X285" s="12" t="s">
        <v>2991</v>
      </c>
      <c r="Y285" s="12" t="s">
        <v>54</v>
      </c>
      <c r="Z285" s="12" t="s">
        <v>2992</v>
      </c>
      <c r="AA285" s="12">
        <v>13</v>
      </c>
      <c r="AB285" s="12">
        <v>52.11</v>
      </c>
      <c r="AC285" s="12">
        <v>0</v>
      </c>
      <c r="AD285" s="12" t="s">
        <v>1055</v>
      </c>
      <c r="AE285" s="12">
        <v>110431511.645294</v>
      </c>
      <c r="AF285" s="12">
        <v>137873027.232209</v>
      </c>
      <c r="AG285" s="12">
        <v>127007639.90580501</v>
      </c>
      <c r="AH285" s="12">
        <v>125104059.59443599</v>
      </c>
      <c r="AI285" s="12">
        <v>11283525.097181836</v>
      </c>
      <c r="AJ285" s="12">
        <v>84760231.186671197</v>
      </c>
      <c r="AK285" s="12">
        <v>130746629.24370299</v>
      </c>
      <c r="AL285" s="12">
        <v>146479225.543475</v>
      </c>
      <c r="AM285" s="12">
        <v>120662028.65794973</v>
      </c>
      <c r="AN285" s="12">
        <v>26186293.397302676</v>
      </c>
      <c r="AO285" s="12">
        <v>7533593.2880260795</v>
      </c>
      <c r="AP285" s="12">
        <v>5438978.1266179997</v>
      </c>
      <c r="AQ285" s="12">
        <v>4164227.90460695</v>
      </c>
      <c r="AR285" s="12">
        <v>5712266.4397503436</v>
      </c>
      <c r="AS285" s="12">
        <v>1389045.391223009</v>
      </c>
      <c r="AT285" s="12">
        <v>4130107.6525341072</v>
      </c>
      <c r="AU285" s="12">
        <v>5121060.1295230864</v>
      </c>
      <c r="AV285" s="12">
        <v>91411.732132354591</v>
      </c>
      <c r="AW285" s="12">
        <f>AU285/AT285</f>
        <v>1.2399338129554471</v>
      </c>
      <c r="AX285" s="12">
        <f t="shared" si="8"/>
        <v>0.31026311233033965</v>
      </c>
      <c r="AY285" s="12">
        <f>AV285/AU285</f>
        <v>1.7850157940025511E-2</v>
      </c>
      <c r="AZ285" s="12">
        <f t="shared" si="9"/>
        <v>-5.8079193503504065</v>
      </c>
    </row>
    <row r="286" spans="1:52" s="12" customFormat="1" x14ac:dyDescent="0.25">
      <c r="A286" s="12" t="s">
        <v>49</v>
      </c>
      <c r="B286" s="12" t="s">
        <v>64</v>
      </c>
      <c r="C286" s="12" t="s">
        <v>51</v>
      </c>
      <c r="D286" s="12" t="s">
        <v>2993</v>
      </c>
      <c r="E286" s="12" t="s">
        <v>2994</v>
      </c>
      <c r="F286" s="12" t="s">
        <v>54</v>
      </c>
      <c r="G286" s="12">
        <v>0</v>
      </c>
      <c r="H286" s="12">
        <v>5</v>
      </c>
      <c r="I286" s="12">
        <v>2</v>
      </c>
      <c r="J286" s="12">
        <v>38</v>
      </c>
      <c r="K286" s="12">
        <v>2</v>
      </c>
      <c r="L286" s="12">
        <v>364</v>
      </c>
      <c r="M286" s="12">
        <v>39</v>
      </c>
      <c r="N286" s="12">
        <v>8.8699999999999992</v>
      </c>
      <c r="O286" s="12">
        <v>33.57</v>
      </c>
      <c r="P286" s="12" t="s">
        <v>2995</v>
      </c>
      <c r="Q286" s="12" t="s">
        <v>2996</v>
      </c>
      <c r="R286" s="12" t="s">
        <v>849</v>
      </c>
      <c r="S286" s="12" t="s">
        <v>2997</v>
      </c>
      <c r="T286" s="12" t="s">
        <v>2998</v>
      </c>
      <c r="U286" s="12" t="s">
        <v>54</v>
      </c>
      <c r="V286" s="12" t="s">
        <v>2999</v>
      </c>
      <c r="W286" s="12" t="s">
        <v>438</v>
      </c>
      <c r="X286" s="12" t="s">
        <v>1331</v>
      </c>
      <c r="Y286" s="12" t="s">
        <v>54</v>
      </c>
      <c r="Z286" s="12" t="s">
        <v>54</v>
      </c>
      <c r="AA286" s="12">
        <v>1</v>
      </c>
      <c r="AB286" s="12">
        <v>8.4499999999999993</v>
      </c>
      <c r="AC286" s="12">
        <v>1.18764845605701E-3</v>
      </c>
      <c r="AD286" s="12" t="s">
        <v>54</v>
      </c>
      <c r="AE286" s="12">
        <v>41336075.620555498</v>
      </c>
      <c r="AF286" s="12">
        <v>78149853.124014199</v>
      </c>
      <c r="AG286" s="12">
        <v>55469523.716735199</v>
      </c>
      <c r="AH286" s="12">
        <v>58318484.153768301</v>
      </c>
      <c r="AI286" s="12">
        <v>15163574.45101857</v>
      </c>
      <c r="AJ286" s="12">
        <v>60377803.9167891</v>
      </c>
      <c r="AK286" s="12">
        <v>98431953.809408501</v>
      </c>
      <c r="AL286" s="12">
        <v>109814852.339241</v>
      </c>
      <c r="AM286" s="12">
        <v>89541536.688479543</v>
      </c>
      <c r="AN286" s="12">
        <v>21138985.731250882</v>
      </c>
      <c r="AO286" s="12">
        <v>1214736.5043553901</v>
      </c>
      <c r="AP286" s="12">
        <v>864904.79466049897</v>
      </c>
      <c r="AQ286" s="12">
        <v>639886.38375230494</v>
      </c>
      <c r="AR286" s="12">
        <v>906509.22758939804</v>
      </c>
      <c r="AS286" s="12">
        <v>236518.3036170727</v>
      </c>
      <c r="AT286" s="12">
        <v>594769651.63215065</v>
      </c>
      <c r="AU286" s="12">
        <v>735670886.25869501</v>
      </c>
      <c r="AV286" s="12">
        <v>568817.14944700652</v>
      </c>
      <c r="AW286" s="12">
        <f>AU286/AT286</f>
        <v>1.2369005113826623</v>
      </c>
      <c r="AX286" s="12">
        <f t="shared" si="8"/>
        <v>0.30672946352600045</v>
      </c>
      <c r="AY286" s="12">
        <f>AV286/AU286</f>
        <v>7.7319513395421335E-4</v>
      </c>
      <c r="AZ286" s="12">
        <f t="shared" si="9"/>
        <v>-10.336879821465143</v>
      </c>
    </row>
    <row r="287" spans="1:52" s="12" customFormat="1" x14ac:dyDescent="0.25">
      <c r="A287" s="12" t="s">
        <v>49</v>
      </c>
      <c r="B287" s="12" t="s">
        <v>64</v>
      </c>
      <c r="C287" s="12" t="s">
        <v>51</v>
      </c>
      <c r="D287" s="12" t="s">
        <v>3000</v>
      </c>
      <c r="E287" s="12" t="s">
        <v>3001</v>
      </c>
      <c r="F287" s="12" t="s">
        <v>54</v>
      </c>
      <c r="G287" s="12">
        <v>1E-3</v>
      </c>
      <c r="H287" s="12">
        <v>35</v>
      </c>
      <c r="I287" s="12">
        <v>5</v>
      </c>
      <c r="J287" s="12">
        <v>46</v>
      </c>
      <c r="K287" s="12">
        <v>5</v>
      </c>
      <c r="L287" s="12">
        <v>89</v>
      </c>
      <c r="M287" s="12">
        <v>10.4</v>
      </c>
      <c r="N287" s="12">
        <v>7.4</v>
      </c>
      <c r="O287" s="12">
        <v>14.12</v>
      </c>
      <c r="P287" s="12" t="s">
        <v>3002</v>
      </c>
      <c r="Q287" s="12" t="s">
        <v>3003</v>
      </c>
      <c r="R287" s="12" t="s">
        <v>3004</v>
      </c>
      <c r="S287" s="12" t="s">
        <v>3005</v>
      </c>
      <c r="T287" s="12" t="s">
        <v>3006</v>
      </c>
      <c r="U287" s="12" t="s">
        <v>3007</v>
      </c>
      <c r="V287" s="12" t="s">
        <v>3008</v>
      </c>
      <c r="W287" s="12" t="s">
        <v>111</v>
      </c>
      <c r="X287" s="12" t="s">
        <v>54</v>
      </c>
      <c r="Y287" s="12" t="s">
        <v>3009</v>
      </c>
      <c r="Z287" s="12" t="s">
        <v>3010</v>
      </c>
      <c r="AA287" s="12">
        <v>55</v>
      </c>
      <c r="AB287" s="12">
        <v>12.54</v>
      </c>
      <c r="AC287" s="12">
        <v>0</v>
      </c>
      <c r="AD287" s="12" t="s">
        <v>54</v>
      </c>
      <c r="AE287" s="12">
        <v>41811874.752485298</v>
      </c>
      <c r="AF287" s="12">
        <v>70760771.201838896</v>
      </c>
      <c r="AG287" s="12">
        <v>53758754.926208802</v>
      </c>
      <c r="AH287" s="12">
        <v>55443800.293510996</v>
      </c>
      <c r="AI287" s="12">
        <v>11878248.60339967</v>
      </c>
      <c r="AJ287" s="12">
        <v>116462875.246774</v>
      </c>
      <c r="AK287" s="12">
        <v>191921959.145567</v>
      </c>
      <c r="AL287" s="12">
        <v>197140097.70552</v>
      </c>
      <c r="AM287" s="12">
        <v>168508310.69928703</v>
      </c>
      <c r="AN287" s="12">
        <v>36863285.765008219</v>
      </c>
      <c r="AO287" s="12">
        <v>790801.18292739498</v>
      </c>
      <c r="AP287" s="12">
        <v>722679.58849825605</v>
      </c>
      <c r="AQ287" s="12">
        <v>1019814.3985977001</v>
      </c>
      <c r="AR287" s="12">
        <v>844431.72334111703</v>
      </c>
      <c r="AS287" s="12">
        <v>127094.32190833471</v>
      </c>
      <c r="AT287" s="12">
        <v>47937032.044371866</v>
      </c>
      <c r="AU287" s="12">
        <v>58730477.631483339</v>
      </c>
      <c r="AV287" s="12">
        <v>1217024.1013651304</v>
      </c>
      <c r="AW287" s="12">
        <f>AU287/AT287</f>
        <v>1.2251588203692034</v>
      </c>
      <c r="AX287" s="12">
        <f t="shared" si="8"/>
        <v>0.29296878147853755</v>
      </c>
      <c r="AY287" s="12">
        <f>AV287/AU287</f>
        <v>2.0722189746209839E-2</v>
      </c>
      <c r="AZ287" s="12">
        <f t="shared" si="9"/>
        <v>-5.5926797268527464</v>
      </c>
    </row>
    <row r="288" spans="1:52" s="12" customFormat="1" x14ac:dyDescent="0.25">
      <c r="A288" s="12" t="s">
        <v>49</v>
      </c>
      <c r="B288" s="12" t="s">
        <v>64</v>
      </c>
      <c r="C288" s="12" t="s">
        <v>51</v>
      </c>
      <c r="D288" s="12" t="s">
        <v>3011</v>
      </c>
      <c r="E288" s="12" t="s">
        <v>3012</v>
      </c>
      <c r="F288" s="12" t="s">
        <v>54</v>
      </c>
      <c r="G288" s="12">
        <v>0</v>
      </c>
      <c r="H288" s="12">
        <v>13</v>
      </c>
      <c r="I288" s="12">
        <v>17</v>
      </c>
      <c r="J288" s="12">
        <v>151</v>
      </c>
      <c r="K288" s="12">
        <v>17</v>
      </c>
      <c r="L288" s="12">
        <v>1179</v>
      </c>
      <c r="M288" s="12">
        <v>134.5</v>
      </c>
      <c r="N288" s="12">
        <v>6.9</v>
      </c>
      <c r="O288" s="12">
        <v>152.63</v>
      </c>
      <c r="P288" s="12" t="s">
        <v>3013</v>
      </c>
      <c r="Q288" s="12" t="s">
        <v>1213</v>
      </c>
      <c r="R288" s="12" t="s">
        <v>82</v>
      </c>
      <c r="S288" s="12" t="s">
        <v>3014</v>
      </c>
      <c r="T288" s="12" t="s">
        <v>3015</v>
      </c>
      <c r="U288" s="12" t="s">
        <v>3016</v>
      </c>
      <c r="V288" s="12" t="s">
        <v>3017</v>
      </c>
      <c r="W288" s="12" t="s">
        <v>187</v>
      </c>
      <c r="X288" s="12" t="s">
        <v>54</v>
      </c>
      <c r="Y288" s="12" t="s">
        <v>395</v>
      </c>
      <c r="Z288" s="12" t="s">
        <v>3018</v>
      </c>
      <c r="AA288" s="12">
        <v>3</v>
      </c>
      <c r="AB288" s="12">
        <v>63.17</v>
      </c>
      <c r="AC288" s="12">
        <v>0</v>
      </c>
      <c r="AD288" s="12" t="s">
        <v>54</v>
      </c>
      <c r="AE288" s="12">
        <v>27090883.038741201</v>
      </c>
      <c r="AF288" s="12">
        <v>35745994.7820336</v>
      </c>
      <c r="AG288" s="12">
        <v>27777258.311970301</v>
      </c>
      <c r="AH288" s="12">
        <v>30204712.044248369</v>
      </c>
      <c r="AI288" s="12">
        <v>3928285.337479318</v>
      </c>
      <c r="AJ288" s="12">
        <v>96961460.630214795</v>
      </c>
      <c r="AK288" s="12">
        <v>151028354.31575301</v>
      </c>
      <c r="AL288" s="12">
        <v>159142016.86199901</v>
      </c>
      <c r="AM288" s="12">
        <v>135710610.60265562</v>
      </c>
      <c r="AN288" s="12">
        <v>27599279.551812202</v>
      </c>
      <c r="AO288" s="12">
        <v>190570.498976704</v>
      </c>
      <c r="AP288" s="12">
        <v>134547.25501168999</v>
      </c>
      <c r="AQ288" s="12">
        <v>92769.749622078903</v>
      </c>
      <c r="AR288" s="12">
        <v>139295.83453682429</v>
      </c>
      <c r="AS288" s="12">
        <v>40067.928980764998</v>
      </c>
      <c r="AT288" s="12">
        <v>5733658.5396653665</v>
      </c>
      <c r="AU288" s="12">
        <v>7012701.3028227501</v>
      </c>
      <c r="AV288" s="12">
        <v>123784.92324967201</v>
      </c>
      <c r="AW288" s="12">
        <f>AU288/AT288</f>
        <v>1.2230762007030911</v>
      </c>
      <c r="AX288" s="12">
        <f t="shared" si="8"/>
        <v>0.29051429017093944</v>
      </c>
      <c r="AY288" s="12">
        <f>AV288/AU288</f>
        <v>1.7651532256171547E-2</v>
      </c>
      <c r="AZ288" s="12">
        <f t="shared" si="9"/>
        <v>-5.8240627664804379</v>
      </c>
    </row>
    <row r="289" spans="1:52" s="12" customFormat="1" x14ac:dyDescent="0.25">
      <c r="A289" s="12" t="s">
        <v>49</v>
      </c>
      <c r="B289" s="12" t="s">
        <v>64</v>
      </c>
      <c r="C289" s="12" t="s">
        <v>51</v>
      </c>
      <c r="D289" s="12" t="s">
        <v>3019</v>
      </c>
      <c r="E289" s="12" t="s">
        <v>3020</v>
      </c>
      <c r="F289" s="12" t="s">
        <v>54</v>
      </c>
      <c r="G289" s="12">
        <v>1E-3</v>
      </c>
      <c r="H289" s="12">
        <v>3</v>
      </c>
      <c r="I289" s="12">
        <v>3</v>
      </c>
      <c r="J289" s="12">
        <v>28</v>
      </c>
      <c r="K289" s="12">
        <v>2</v>
      </c>
      <c r="L289" s="12">
        <v>1023</v>
      </c>
      <c r="M289" s="12">
        <v>110</v>
      </c>
      <c r="N289" s="12">
        <v>5.62</v>
      </c>
      <c r="O289" s="12">
        <v>14.1</v>
      </c>
      <c r="P289" s="12" t="s">
        <v>701</v>
      </c>
      <c r="Q289" s="12" t="s">
        <v>3021</v>
      </c>
      <c r="R289" s="12" t="s">
        <v>54</v>
      </c>
      <c r="S289" s="12" t="s">
        <v>54</v>
      </c>
      <c r="T289" s="12" t="s">
        <v>3022</v>
      </c>
      <c r="U289" s="12" t="s">
        <v>3023</v>
      </c>
      <c r="V289" s="12" t="s">
        <v>3024</v>
      </c>
      <c r="W289" s="12" t="s">
        <v>217</v>
      </c>
      <c r="X289" s="12" t="s">
        <v>54</v>
      </c>
      <c r="Y289" s="12" t="s">
        <v>54</v>
      </c>
      <c r="Z289" s="12" t="s">
        <v>844</v>
      </c>
      <c r="AA289" s="12">
        <v>4</v>
      </c>
      <c r="AB289" s="12">
        <v>15.34</v>
      </c>
      <c r="AC289" s="12">
        <v>0</v>
      </c>
      <c r="AD289" s="12" t="s">
        <v>54</v>
      </c>
      <c r="AE289" s="12">
        <v>64164029.999497801</v>
      </c>
      <c r="AF289" s="12">
        <v>127349352.512393</v>
      </c>
      <c r="AG289" s="12">
        <v>100996994.44107001</v>
      </c>
      <c r="AH289" s="12">
        <v>97503458.984320268</v>
      </c>
      <c r="AI289" s="12">
        <v>25913314.952681825</v>
      </c>
      <c r="AJ289" s="12">
        <v>44472496.709795401</v>
      </c>
      <c r="AK289" s="12">
        <v>74733865.433049694</v>
      </c>
      <c r="AL289" s="12">
        <v>74945044.095995501</v>
      </c>
      <c r="AM289" s="12">
        <v>64717135.412946858</v>
      </c>
      <c r="AN289" s="12">
        <v>14315380.918736199</v>
      </c>
      <c r="AO289" s="12">
        <v>22320.424356137199</v>
      </c>
      <c r="AP289" s="12">
        <v>74110.844792721793</v>
      </c>
      <c r="AQ289" s="12">
        <v>60679.634876100499</v>
      </c>
      <c r="AR289" s="12">
        <v>52370.301341653161</v>
      </c>
      <c r="AS289" s="12">
        <v>21944.561666307643</v>
      </c>
      <c r="AT289" s="12">
        <v>6362242.9258359903</v>
      </c>
      <c r="AU289" s="12">
        <v>7773414.9009976061</v>
      </c>
      <c r="AV289" s="12">
        <v>1</v>
      </c>
      <c r="AW289" s="12">
        <f>AU289/AT289</f>
        <v>1.2218041642878938</v>
      </c>
      <c r="AX289" s="12">
        <f t="shared" si="8"/>
        <v>0.28901306269175109</v>
      </c>
      <c r="AY289" s="12">
        <f>AV289/AU289</f>
        <v>1.2864359007412101E-7</v>
      </c>
      <c r="AZ289" s="12">
        <f t="shared" si="9"/>
        <v>-22.890117090534023</v>
      </c>
    </row>
    <row r="290" spans="1:52" s="12" customFormat="1" x14ac:dyDescent="0.25">
      <c r="A290" s="12" t="s">
        <v>49</v>
      </c>
      <c r="B290" s="12" t="s">
        <v>64</v>
      </c>
      <c r="C290" s="12" t="s">
        <v>51</v>
      </c>
      <c r="D290" s="12" t="s">
        <v>3025</v>
      </c>
      <c r="E290" s="12" t="s">
        <v>3026</v>
      </c>
      <c r="F290" s="12" t="s">
        <v>54</v>
      </c>
      <c r="G290" s="12">
        <v>0</v>
      </c>
      <c r="H290" s="12">
        <v>46</v>
      </c>
      <c r="I290" s="12">
        <v>27</v>
      </c>
      <c r="J290" s="12">
        <v>231</v>
      </c>
      <c r="K290" s="12">
        <v>27</v>
      </c>
      <c r="L290" s="12">
        <v>508</v>
      </c>
      <c r="M290" s="12">
        <v>57.1</v>
      </c>
      <c r="N290" s="12">
        <v>4.87</v>
      </c>
      <c r="O290" s="12">
        <v>158.59</v>
      </c>
      <c r="P290" s="12" t="s">
        <v>3027</v>
      </c>
      <c r="Q290" s="12" t="s">
        <v>3028</v>
      </c>
      <c r="R290" s="12" t="s">
        <v>3029</v>
      </c>
      <c r="S290" s="12" t="s">
        <v>3030</v>
      </c>
      <c r="T290" s="12" t="s">
        <v>3031</v>
      </c>
      <c r="U290" s="12" t="s">
        <v>3032</v>
      </c>
      <c r="V290" s="12" t="s">
        <v>3033</v>
      </c>
      <c r="W290" s="12" t="s">
        <v>74</v>
      </c>
      <c r="X290" s="12" t="s">
        <v>54</v>
      </c>
      <c r="Y290" s="12" t="s">
        <v>199</v>
      </c>
      <c r="Z290" s="12" t="s">
        <v>3034</v>
      </c>
      <c r="AA290" s="12">
        <v>23</v>
      </c>
      <c r="AB290" s="12">
        <v>69.72</v>
      </c>
      <c r="AC290" s="12">
        <v>0</v>
      </c>
      <c r="AD290" s="12" t="s">
        <v>54</v>
      </c>
      <c r="AE290" s="12">
        <v>99769842.804935902</v>
      </c>
      <c r="AF290" s="12">
        <v>194771167.13078299</v>
      </c>
      <c r="AG290" s="12">
        <v>104753883.74530201</v>
      </c>
      <c r="AH290" s="12">
        <v>133098297.89367364</v>
      </c>
      <c r="AI290" s="12">
        <v>43656746.450592659</v>
      </c>
      <c r="AJ290" s="12">
        <v>269410541.50326699</v>
      </c>
      <c r="AK290" s="12">
        <v>396593022.90760797</v>
      </c>
      <c r="AL290" s="12">
        <v>428806305.551534</v>
      </c>
      <c r="AM290" s="12">
        <v>364936623.32080299</v>
      </c>
      <c r="AN290" s="12">
        <v>68815444.609633267</v>
      </c>
      <c r="AO290" s="12">
        <v>14147375.948708599</v>
      </c>
      <c r="AP290" s="12">
        <v>11726520.6230407</v>
      </c>
      <c r="AQ290" s="12">
        <v>10882477.350613801</v>
      </c>
      <c r="AR290" s="12">
        <v>12252124.6407877</v>
      </c>
      <c r="AS290" s="12">
        <v>1383735.3797033513</v>
      </c>
      <c r="AT290" s="12">
        <v>1021877.019719772</v>
      </c>
      <c r="AU290" s="12">
        <v>1248310.159845755</v>
      </c>
      <c r="AV290" s="12">
        <v>35899.064602770006</v>
      </c>
      <c r="AW290" s="12">
        <f>AU290/AT290</f>
        <v>1.2215855095636434</v>
      </c>
      <c r="AX290" s="12">
        <f t="shared" si="8"/>
        <v>0.28875485411326607</v>
      </c>
      <c r="AY290" s="12">
        <f>AV290/AU290</f>
        <v>2.8758128995125542E-2</v>
      </c>
      <c r="AZ290" s="12">
        <f t="shared" si="9"/>
        <v>-5.1198863727339496</v>
      </c>
    </row>
    <row r="291" spans="1:52" s="12" customFormat="1" x14ac:dyDescent="0.25">
      <c r="A291" s="12" t="s">
        <v>49</v>
      </c>
      <c r="B291" s="12" t="s">
        <v>64</v>
      </c>
      <c r="C291" s="12" t="s">
        <v>51</v>
      </c>
      <c r="D291" s="12" t="s">
        <v>3035</v>
      </c>
      <c r="E291" s="12" t="s">
        <v>3036</v>
      </c>
      <c r="F291" s="12" t="s">
        <v>54</v>
      </c>
      <c r="G291" s="12">
        <v>1E-3</v>
      </c>
      <c r="H291" s="12">
        <v>22</v>
      </c>
      <c r="I291" s="12">
        <v>6</v>
      </c>
      <c r="J291" s="12">
        <v>40</v>
      </c>
      <c r="K291" s="12">
        <v>6</v>
      </c>
      <c r="L291" s="12">
        <v>249</v>
      </c>
      <c r="M291" s="12">
        <v>28.7</v>
      </c>
      <c r="N291" s="12">
        <v>10.84</v>
      </c>
      <c r="O291" s="12">
        <v>14.18</v>
      </c>
      <c r="P291" s="12" t="s">
        <v>3037</v>
      </c>
      <c r="Q291" s="12" t="s">
        <v>1719</v>
      </c>
      <c r="R291" s="12" t="s">
        <v>1399</v>
      </c>
      <c r="S291" s="12" t="s">
        <v>3038</v>
      </c>
      <c r="T291" s="12" t="s">
        <v>3039</v>
      </c>
      <c r="U291" s="12" t="s">
        <v>3040</v>
      </c>
      <c r="V291" s="12" t="s">
        <v>3041</v>
      </c>
      <c r="W291" s="12" t="s">
        <v>157</v>
      </c>
      <c r="X291" s="12" t="s">
        <v>3042</v>
      </c>
      <c r="Y291" s="12" t="s">
        <v>3043</v>
      </c>
      <c r="Z291" s="12" t="s">
        <v>3044</v>
      </c>
      <c r="AA291" s="12">
        <v>62</v>
      </c>
      <c r="AB291" s="12">
        <v>9.32</v>
      </c>
      <c r="AC291" s="12">
        <v>1.27877237851662E-3</v>
      </c>
      <c r="AD291" s="12" t="s">
        <v>54</v>
      </c>
      <c r="AE291" s="12">
        <v>26903300.862578001</v>
      </c>
      <c r="AF291" s="12">
        <v>43013643.928779602</v>
      </c>
      <c r="AG291" s="12">
        <v>29623164.9711238</v>
      </c>
      <c r="AH291" s="12">
        <v>33180036.587493803</v>
      </c>
      <c r="AI291" s="12">
        <v>7041509.7907187175</v>
      </c>
      <c r="AJ291" s="12">
        <v>86829330.178566694</v>
      </c>
      <c r="AK291" s="12">
        <v>131025797.531363</v>
      </c>
      <c r="AL291" s="12">
        <v>149144014.57242</v>
      </c>
      <c r="AM291" s="12">
        <v>122333047.4274499</v>
      </c>
      <c r="AN291" s="12">
        <v>26171904.796978951</v>
      </c>
      <c r="AO291" s="12">
        <v>58722.105137680999</v>
      </c>
      <c r="AP291" s="12">
        <v>69855.961492778195</v>
      </c>
      <c r="AQ291" s="12">
        <v>98747.676584061599</v>
      </c>
      <c r="AR291" s="12">
        <v>75775.247738173595</v>
      </c>
      <c r="AS291" s="12">
        <v>16867.919346964012</v>
      </c>
      <c r="AT291" s="12">
        <v>1902630.19665688</v>
      </c>
      <c r="AU291" s="12">
        <v>2317974.8696074034</v>
      </c>
      <c r="AV291" s="12">
        <v>19834.476455678865</v>
      </c>
      <c r="AW291" s="12">
        <f>AU291/AT291</f>
        <v>1.2183002633303768</v>
      </c>
      <c r="AX291" s="12">
        <f t="shared" si="8"/>
        <v>0.28486974492841149</v>
      </c>
      <c r="AY291" s="12">
        <f>AV291/AU291</f>
        <v>8.5568125503613594E-3</v>
      </c>
      <c r="AZ291" s="12">
        <f t="shared" si="9"/>
        <v>-6.8687107981015867</v>
      </c>
    </row>
    <row r="292" spans="1:52" s="12" customFormat="1" x14ac:dyDescent="0.25">
      <c r="A292" s="12" t="s">
        <v>49</v>
      </c>
      <c r="B292" s="12" t="s">
        <v>64</v>
      </c>
      <c r="C292" s="12" t="s">
        <v>51</v>
      </c>
      <c r="D292" s="12" t="s">
        <v>3045</v>
      </c>
      <c r="E292" s="12" t="s">
        <v>3046</v>
      </c>
      <c r="F292" s="12" t="s">
        <v>54</v>
      </c>
      <c r="G292" s="12">
        <v>0</v>
      </c>
      <c r="H292" s="12">
        <v>34</v>
      </c>
      <c r="I292" s="12">
        <v>12</v>
      </c>
      <c r="J292" s="12">
        <v>139</v>
      </c>
      <c r="K292" s="12">
        <v>11</v>
      </c>
      <c r="L292" s="12">
        <v>332</v>
      </c>
      <c r="M292" s="12">
        <v>36.700000000000003</v>
      </c>
      <c r="N292" s="12">
        <v>8.27</v>
      </c>
      <c r="O292" s="12">
        <v>135.44</v>
      </c>
      <c r="P292" s="12" t="s">
        <v>804</v>
      </c>
      <c r="Q292" s="12" t="s">
        <v>871</v>
      </c>
      <c r="R292" s="12" t="s">
        <v>280</v>
      </c>
      <c r="S292" s="12" t="s">
        <v>3047</v>
      </c>
      <c r="T292" s="12" t="s">
        <v>3048</v>
      </c>
      <c r="U292" s="12" t="s">
        <v>3049</v>
      </c>
      <c r="V292" s="12" t="s">
        <v>3050</v>
      </c>
      <c r="W292" s="12" t="s">
        <v>217</v>
      </c>
      <c r="X292" s="12" t="s">
        <v>3051</v>
      </c>
      <c r="Y292" s="12" t="s">
        <v>3052</v>
      </c>
      <c r="Z292" s="12" t="s">
        <v>3053</v>
      </c>
      <c r="AA292" s="12">
        <v>16</v>
      </c>
      <c r="AB292" s="12">
        <v>33.49</v>
      </c>
      <c r="AC292" s="12">
        <v>0</v>
      </c>
      <c r="AD292" s="12" t="s">
        <v>54</v>
      </c>
      <c r="AE292" s="12">
        <v>52108042.473598503</v>
      </c>
      <c r="AF292" s="12">
        <v>83687706.921228006</v>
      </c>
      <c r="AG292" s="12">
        <v>58891558.6567351</v>
      </c>
      <c r="AH292" s="12">
        <v>64895769.350520529</v>
      </c>
      <c r="AI292" s="12">
        <v>13573422.835274953</v>
      </c>
      <c r="AJ292" s="12">
        <v>74139967.753803998</v>
      </c>
      <c r="AK292" s="12">
        <v>126698062.50508</v>
      </c>
      <c r="AL292" s="12">
        <v>126207650.95807</v>
      </c>
      <c r="AM292" s="12">
        <v>109015227.072318</v>
      </c>
      <c r="AN292" s="12">
        <v>24661345.060256548</v>
      </c>
      <c r="AO292" s="12">
        <v>3103175.03967545</v>
      </c>
      <c r="AP292" s="12">
        <v>2352831.76510524</v>
      </c>
      <c r="AQ292" s="12">
        <v>2103333.4690197902</v>
      </c>
      <c r="AR292" s="12">
        <v>2519780.0912668267</v>
      </c>
      <c r="AS292" s="12">
        <v>424911.44121170224</v>
      </c>
      <c r="AT292" s="12">
        <v>20004133.807047036</v>
      </c>
      <c r="AU292" s="12">
        <v>24351921.647486236</v>
      </c>
      <c r="AV292" s="12">
        <v>9565308.4749497492</v>
      </c>
      <c r="AW292" s="12">
        <f>AU292/AT292</f>
        <v>1.2173444690170772</v>
      </c>
      <c r="AX292" s="12">
        <f t="shared" si="8"/>
        <v>0.28373746174410691</v>
      </c>
      <c r="AY292" s="12">
        <f>AV292/AU292</f>
        <v>0.39279481157238127</v>
      </c>
      <c r="AZ292" s="12">
        <f t="shared" si="9"/>
        <v>-1.3481522216711925</v>
      </c>
    </row>
    <row r="293" spans="1:52" s="12" customFormat="1" x14ac:dyDescent="0.25">
      <c r="A293" s="12" t="s">
        <v>49</v>
      </c>
      <c r="B293" s="12" t="s">
        <v>64</v>
      </c>
      <c r="C293" s="12" t="s">
        <v>51</v>
      </c>
      <c r="D293" s="12" t="s">
        <v>3054</v>
      </c>
      <c r="E293" s="12" t="s">
        <v>3055</v>
      </c>
      <c r="F293" s="12" t="s">
        <v>54</v>
      </c>
      <c r="G293" s="12">
        <v>0</v>
      </c>
      <c r="H293" s="12">
        <v>23</v>
      </c>
      <c r="I293" s="12">
        <v>4</v>
      </c>
      <c r="J293" s="12">
        <v>67</v>
      </c>
      <c r="K293" s="12">
        <v>4</v>
      </c>
      <c r="L293" s="12">
        <v>106</v>
      </c>
      <c r="M293" s="12">
        <v>12.5</v>
      </c>
      <c r="N293" s="12">
        <v>10.65</v>
      </c>
      <c r="O293" s="12">
        <v>49.07</v>
      </c>
      <c r="P293" s="12" t="s">
        <v>701</v>
      </c>
      <c r="Q293" s="12" t="s">
        <v>1719</v>
      </c>
      <c r="R293" s="12" t="s">
        <v>94</v>
      </c>
      <c r="S293" s="12" t="s">
        <v>3056</v>
      </c>
      <c r="T293" s="12" t="s">
        <v>3057</v>
      </c>
      <c r="U293" s="12" t="s">
        <v>3058</v>
      </c>
      <c r="V293" s="12" t="s">
        <v>3059</v>
      </c>
      <c r="W293" s="12" t="s">
        <v>315</v>
      </c>
      <c r="X293" s="12" t="s">
        <v>54</v>
      </c>
      <c r="Y293" s="12" t="s">
        <v>101</v>
      </c>
      <c r="Z293" s="12" t="s">
        <v>1716</v>
      </c>
      <c r="AA293" s="12">
        <v>33</v>
      </c>
      <c r="AB293" s="12">
        <v>16.04</v>
      </c>
      <c r="AC293" s="12">
        <v>0</v>
      </c>
      <c r="AD293" s="12" t="s">
        <v>54</v>
      </c>
      <c r="AE293" s="12">
        <v>21963493.4935904</v>
      </c>
      <c r="AF293" s="12">
        <v>21817544.7612084</v>
      </c>
      <c r="AG293" s="12">
        <v>24932676.150852799</v>
      </c>
      <c r="AH293" s="12">
        <v>22904571.468550533</v>
      </c>
      <c r="AI293" s="12">
        <v>1435323.8217450585</v>
      </c>
      <c r="AJ293" s="12">
        <v>87851476.469200298</v>
      </c>
      <c r="AK293" s="12">
        <v>130324107.115253</v>
      </c>
      <c r="AL293" s="12">
        <v>142374235.83613101</v>
      </c>
      <c r="AM293" s="12">
        <v>120183273.14019477</v>
      </c>
      <c r="AN293" s="12">
        <v>23385325.990576874</v>
      </c>
      <c r="AO293" s="12">
        <v>137347.774269516</v>
      </c>
      <c r="AP293" s="12">
        <v>38717.208839721301</v>
      </c>
      <c r="AQ293" s="12">
        <v>104598.07734481699</v>
      </c>
      <c r="AR293" s="12">
        <v>93554.353484684761</v>
      </c>
      <c r="AS293" s="12">
        <v>41016.0130256009</v>
      </c>
      <c r="AT293" s="12">
        <v>10743696.689510137</v>
      </c>
      <c r="AU293" s="12">
        <v>12989440.93701526</v>
      </c>
      <c r="AV293" s="12">
        <v>1</v>
      </c>
      <c r="AW293" s="12">
        <f>AU293/AT293</f>
        <v>1.2090290067196152</v>
      </c>
      <c r="AX293" s="12">
        <f t="shared" si="8"/>
        <v>0.27384885777854667</v>
      </c>
      <c r="AY293" s="12">
        <f>AV293/AU293</f>
        <v>7.6985607375168682E-8</v>
      </c>
      <c r="AZ293" s="12">
        <f t="shared" si="9"/>
        <v>-23.630836003022551</v>
      </c>
    </row>
    <row r="294" spans="1:52" s="12" customFormat="1" x14ac:dyDescent="0.25">
      <c r="A294" s="12" t="s">
        <v>49</v>
      </c>
      <c r="B294" s="12" t="s">
        <v>64</v>
      </c>
      <c r="C294" s="12" t="s">
        <v>51</v>
      </c>
      <c r="D294" s="12" t="s">
        <v>3060</v>
      </c>
      <c r="E294" s="12" t="s">
        <v>3061</v>
      </c>
      <c r="F294" s="12" t="s">
        <v>54</v>
      </c>
      <c r="G294" s="12">
        <v>0</v>
      </c>
      <c r="H294" s="12">
        <v>37</v>
      </c>
      <c r="I294" s="12">
        <v>32</v>
      </c>
      <c r="J294" s="12">
        <v>250</v>
      </c>
      <c r="K294" s="12">
        <v>17</v>
      </c>
      <c r="L294" s="12">
        <v>854</v>
      </c>
      <c r="M294" s="12">
        <v>98.1</v>
      </c>
      <c r="N294" s="12">
        <v>5.16</v>
      </c>
      <c r="O294" s="12">
        <v>249.9</v>
      </c>
      <c r="P294" s="12" t="s">
        <v>1517</v>
      </c>
      <c r="Q294" s="12" t="s">
        <v>826</v>
      </c>
      <c r="R294" s="12" t="s">
        <v>2298</v>
      </c>
      <c r="S294" s="12" t="s">
        <v>1519</v>
      </c>
      <c r="T294" s="12" t="s">
        <v>3062</v>
      </c>
      <c r="U294" s="12" t="s">
        <v>3063</v>
      </c>
      <c r="V294" s="12" t="s">
        <v>3064</v>
      </c>
      <c r="W294" s="12" t="s">
        <v>315</v>
      </c>
      <c r="X294" s="12" t="s">
        <v>3065</v>
      </c>
      <c r="Y294" s="12" t="s">
        <v>54</v>
      </c>
      <c r="Z294" s="12" t="s">
        <v>54</v>
      </c>
      <c r="AA294" s="12">
        <v>10</v>
      </c>
      <c r="AB294" s="12">
        <v>67.09</v>
      </c>
      <c r="AC294" s="12">
        <v>0</v>
      </c>
      <c r="AD294" s="12" t="s">
        <v>54</v>
      </c>
      <c r="AE294" s="12">
        <v>56542194.827477999</v>
      </c>
      <c r="AF294" s="12">
        <v>87461029.5096443</v>
      </c>
      <c r="AG294" s="12">
        <v>69506929.163779899</v>
      </c>
      <c r="AH294" s="12">
        <v>71170051.166967392</v>
      </c>
      <c r="AI294" s="12">
        <v>12677225.396326542</v>
      </c>
      <c r="AJ294" s="12">
        <v>57431890.106961802</v>
      </c>
      <c r="AK294" s="12">
        <v>97314014.148547396</v>
      </c>
      <c r="AL294" s="12">
        <v>99416807.150617793</v>
      </c>
      <c r="AM294" s="12">
        <v>84720903.80204232</v>
      </c>
      <c r="AN294" s="12">
        <v>19315333.044675708</v>
      </c>
      <c r="AO294" s="12">
        <v>518097.29734580999</v>
      </c>
      <c r="AP294" s="12">
        <v>466963.70892298699</v>
      </c>
      <c r="AQ294" s="12">
        <v>351607.75900654902</v>
      </c>
      <c r="AR294" s="12">
        <v>445556.25509178202</v>
      </c>
      <c r="AS294" s="12">
        <v>69634.287070649269</v>
      </c>
      <c r="AT294" s="12">
        <v>7211235.3003261397</v>
      </c>
      <c r="AU294" s="12">
        <v>8660824.6650268938</v>
      </c>
      <c r="AV294" s="12">
        <v>474906.13858580001</v>
      </c>
      <c r="AW294" s="12">
        <f>AU294/AT294</f>
        <v>1.2010181757118914</v>
      </c>
      <c r="AX294" s="12">
        <f t="shared" si="8"/>
        <v>0.2642579843582788</v>
      </c>
      <c r="AY294" s="12">
        <f>AV294/AU294</f>
        <v>5.4833824370502403E-2</v>
      </c>
      <c r="AZ294" s="12">
        <f t="shared" si="9"/>
        <v>-4.1887900922489116</v>
      </c>
    </row>
    <row r="295" spans="1:52" s="12" customFormat="1" x14ac:dyDescent="0.25">
      <c r="A295" s="12" t="s">
        <v>49</v>
      </c>
      <c r="B295" s="12" t="s">
        <v>64</v>
      </c>
      <c r="C295" s="12" t="s">
        <v>51</v>
      </c>
      <c r="D295" s="12" t="s">
        <v>3066</v>
      </c>
      <c r="E295" s="12" t="s">
        <v>3067</v>
      </c>
      <c r="F295" s="12" t="s">
        <v>54</v>
      </c>
      <c r="G295" s="12">
        <v>0</v>
      </c>
      <c r="H295" s="12">
        <v>8</v>
      </c>
      <c r="I295" s="12">
        <v>7</v>
      </c>
      <c r="J295" s="12">
        <v>66</v>
      </c>
      <c r="K295" s="12">
        <v>7</v>
      </c>
      <c r="L295" s="12">
        <v>1049</v>
      </c>
      <c r="M295" s="12">
        <v>114.5</v>
      </c>
      <c r="N295" s="12">
        <v>5.77</v>
      </c>
      <c r="O295" s="12">
        <v>40.93</v>
      </c>
      <c r="P295" s="12" t="s">
        <v>3068</v>
      </c>
      <c r="Q295" s="12" t="s">
        <v>3069</v>
      </c>
      <c r="R295" s="12" t="s">
        <v>3070</v>
      </c>
      <c r="S295" s="12" t="s">
        <v>3071</v>
      </c>
      <c r="T295" s="12" t="s">
        <v>3072</v>
      </c>
      <c r="U295" s="12" t="s">
        <v>3073</v>
      </c>
      <c r="V295" s="12" t="s">
        <v>3074</v>
      </c>
      <c r="W295" s="12" t="s">
        <v>111</v>
      </c>
      <c r="X295" s="12" t="s">
        <v>687</v>
      </c>
      <c r="Y295" s="12" t="s">
        <v>3075</v>
      </c>
      <c r="Z295" s="12" t="s">
        <v>3076</v>
      </c>
      <c r="AA295" s="12">
        <v>33</v>
      </c>
      <c r="AB295" s="12">
        <v>22.89</v>
      </c>
      <c r="AC295" s="12">
        <v>0</v>
      </c>
      <c r="AD295" s="12" t="s">
        <v>54</v>
      </c>
      <c r="AE295" s="12">
        <v>17586853.776472598</v>
      </c>
      <c r="AF295" s="12">
        <v>28775010.485953499</v>
      </c>
      <c r="AG295" s="12">
        <v>21713101.5244646</v>
      </c>
      <c r="AH295" s="12">
        <v>22691655.262296896</v>
      </c>
      <c r="AI295" s="12">
        <v>4619660.0309507027</v>
      </c>
      <c r="AJ295" s="12">
        <v>61329831.615760297</v>
      </c>
      <c r="AK295" s="12">
        <v>103493730.05266599</v>
      </c>
      <c r="AL295" s="12">
        <v>183768685.71217099</v>
      </c>
      <c r="AM295" s="12">
        <v>116197415.79353242</v>
      </c>
      <c r="AN295" s="12">
        <v>50786192.163241625</v>
      </c>
      <c r="AO295" s="12">
        <v>393003.06972883502</v>
      </c>
      <c r="AP295" s="12">
        <v>193403.570816336</v>
      </c>
      <c r="AQ295" s="12">
        <v>157604.627208933</v>
      </c>
      <c r="AR295" s="12">
        <v>248003.75591803467</v>
      </c>
      <c r="AS295" s="12">
        <v>103566.37757191836</v>
      </c>
      <c r="AT295" s="12">
        <v>27820477.459279135</v>
      </c>
      <c r="AU295" s="12">
        <v>33256445.983779233</v>
      </c>
      <c r="AV295" s="12">
        <v>45726.76758914996</v>
      </c>
      <c r="AW295" s="12">
        <f>AU295/AT295</f>
        <v>1.1953945086836388</v>
      </c>
      <c r="AX295" s="12">
        <f t="shared" si="8"/>
        <v>0.2574868205438165</v>
      </c>
      <c r="AY295" s="12">
        <f>AV295/AU295</f>
        <v>1.374974572191301E-3</v>
      </c>
      <c r="AZ295" s="12">
        <f t="shared" si="9"/>
        <v>-9.506379345961312</v>
      </c>
    </row>
    <row r="296" spans="1:52" s="12" customFormat="1" x14ac:dyDescent="0.25">
      <c r="A296" s="12" t="s">
        <v>49</v>
      </c>
      <c r="B296" s="12" t="s">
        <v>64</v>
      </c>
      <c r="C296" s="12" t="s">
        <v>51</v>
      </c>
      <c r="D296" s="12" t="s">
        <v>3077</v>
      </c>
      <c r="E296" s="12" t="s">
        <v>3078</v>
      </c>
      <c r="F296" s="12" t="s">
        <v>54</v>
      </c>
      <c r="G296" s="12">
        <v>0</v>
      </c>
      <c r="H296" s="12">
        <v>33</v>
      </c>
      <c r="I296" s="12">
        <v>9</v>
      </c>
      <c r="J296" s="12">
        <v>88</v>
      </c>
      <c r="K296" s="12">
        <v>9</v>
      </c>
      <c r="L296" s="12">
        <v>293</v>
      </c>
      <c r="M296" s="12">
        <v>32.299999999999997</v>
      </c>
      <c r="N296" s="12">
        <v>5.08</v>
      </c>
      <c r="O296" s="12">
        <v>52.09</v>
      </c>
      <c r="P296" s="12" t="s">
        <v>3079</v>
      </c>
      <c r="Q296" s="12" t="s">
        <v>3080</v>
      </c>
      <c r="R296" s="12" t="s">
        <v>1666</v>
      </c>
      <c r="S296" s="12" t="s">
        <v>2087</v>
      </c>
      <c r="T296" s="12" t="s">
        <v>3081</v>
      </c>
      <c r="U296" s="12" t="s">
        <v>3082</v>
      </c>
      <c r="V296" s="12" t="s">
        <v>3083</v>
      </c>
      <c r="W296" s="12" t="s">
        <v>315</v>
      </c>
      <c r="X296" s="12" t="s">
        <v>2150</v>
      </c>
      <c r="Y296" s="12" t="s">
        <v>54</v>
      </c>
      <c r="Z296" s="12" t="s">
        <v>54</v>
      </c>
      <c r="AA296" s="12">
        <v>1</v>
      </c>
      <c r="AB296" s="12">
        <v>36.39</v>
      </c>
      <c r="AC296" s="12">
        <v>0</v>
      </c>
      <c r="AD296" s="12" t="s">
        <v>1055</v>
      </c>
      <c r="AE296" s="12">
        <v>32572873.612984799</v>
      </c>
      <c r="AF296" s="12">
        <v>53656190.244356297</v>
      </c>
      <c r="AG296" s="12">
        <v>46802043.946139202</v>
      </c>
      <c r="AH296" s="12">
        <v>44343702.601160102</v>
      </c>
      <c r="AI296" s="12">
        <v>8781007.598637389</v>
      </c>
      <c r="AJ296" s="12">
        <v>82372550.209509104</v>
      </c>
      <c r="AK296" s="12">
        <v>153968131.00532299</v>
      </c>
      <c r="AL296" s="12">
        <v>165770766.879069</v>
      </c>
      <c r="AM296" s="12">
        <v>134037149.36463369</v>
      </c>
      <c r="AN296" s="12">
        <v>36848777.978713959</v>
      </c>
      <c r="AO296" s="12">
        <v>329848.386832655</v>
      </c>
      <c r="AP296" s="12">
        <v>233158.21640175601</v>
      </c>
      <c r="AQ296" s="12">
        <v>389115.99959449703</v>
      </c>
      <c r="AR296" s="12">
        <v>317374.20094296936</v>
      </c>
      <c r="AS296" s="12">
        <v>64277.583027606837</v>
      </c>
      <c r="AT296" s="12">
        <v>2252463.8668499566</v>
      </c>
      <c r="AU296" s="12">
        <v>2687251.7948123664</v>
      </c>
      <c r="AV296" s="12">
        <v>233341.24154224098</v>
      </c>
      <c r="AW296" s="12">
        <f>AU296/AT296</f>
        <v>1.1930277037342469</v>
      </c>
      <c r="AX296" s="12">
        <f t="shared" si="8"/>
        <v>0.25462754477325189</v>
      </c>
      <c r="AY296" s="12">
        <f>AV296/AU296</f>
        <v>8.6832667483075845E-2</v>
      </c>
      <c r="AZ296" s="12">
        <f t="shared" si="9"/>
        <v>-3.5256182859363765</v>
      </c>
    </row>
    <row r="297" spans="1:52" s="12" customFormat="1" x14ac:dyDescent="0.25">
      <c r="A297" s="12" t="s">
        <v>49</v>
      </c>
      <c r="B297" s="12" t="s">
        <v>64</v>
      </c>
      <c r="C297" s="12" t="s">
        <v>51</v>
      </c>
      <c r="D297" s="12" t="s">
        <v>3084</v>
      </c>
      <c r="E297" s="12" t="s">
        <v>3085</v>
      </c>
      <c r="F297" s="12" t="s">
        <v>54</v>
      </c>
      <c r="G297" s="12">
        <v>0</v>
      </c>
      <c r="H297" s="12">
        <v>52</v>
      </c>
      <c r="I297" s="12">
        <v>17</v>
      </c>
      <c r="J297" s="12">
        <v>192</v>
      </c>
      <c r="K297" s="12">
        <v>13</v>
      </c>
      <c r="L297" s="12">
        <v>355</v>
      </c>
      <c r="M297" s="12">
        <v>40.4</v>
      </c>
      <c r="N297" s="12">
        <v>5.54</v>
      </c>
      <c r="O297" s="12">
        <v>158.69999999999999</v>
      </c>
      <c r="P297" s="12" t="s">
        <v>3086</v>
      </c>
      <c r="Q297" s="12" t="s">
        <v>172</v>
      </c>
      <c r="R297" s="12" t="s">
        <v>3087</v>
      </c>
      <c r="S297" s="12" t="s">
        <v>3088</v>
      </c>
      <c r="T297" s="12" t="s">
        <v>3089</v>
      </c>
      <c r="U297" s="12" t="s">
        <v>3090</v>
      </c>
      <c r="V297" s="12" t="s">
        <v>3091</v>
      </c>
      <c r="W297" s="12" t="s">
        <v>500</v>
      </c>
      <c r="X297" s="12" t="s">
        <v>3092</v>
      </c>
      <c r="Y297" s="12" t="s">
        <v>3093</v>
      </c>
      <c r="Z297" s="12" t="s">
        <v>3094</v>
      </c>
      <c r="AA297" s="12">
        <v>70</v>
      </c>
      <c r="AB297" s="12">
        <v>62.13</v>
      </c>
      <c r="AC297" s="12">
        <v>0</v>
      </c>
      <c r="AD297" s="12" t="s">
        <v>54</v>
      </c>
      <c r="AE297" s="12">
        <v>82480065.947794005</v>
      </c>
      <c r="AF297" s="12">
        <v>126941986.412471</v>
      </c>
      <c r="AG297" s="12">
        <v>119538933.597938</v>
      </c>
      <c r="AH297" s="12">
        <v>109653661.98606767</v>
      </c>
      <c r="AI297" s="12">
        <v>19450870.400098674</v>
      </c>
      <c r="AJ297" s="12">
        <v>103196668.045449</v>
      </c>
      <c r="AK297" s="12">
        <v>163857434.225638</v>
      </c>
      <c r="AL297" s="12">
        <v>158350366.19824401</v>
      </c>
      <c r="AM297" s="12">
        <v>141801489.489777</v>
      </c>
      <c r="AN297" s="12">
        <v>27390157.94801629</v>
      </c>
      <c r="AO297" s="12">
        <v>6352838.3916041702</v>
      </c>
      <c r="AP297" s="12">
        <v>4960332.9478206998</v>
      </c>
      <c r="AQ297" s="12">
        <v>4997518.6113453303</v>
      </c>
      <c r="AR297" s="12">
        <v>5436896.6502567334</v>
      </c>
      <c r="AS297" s="12">
        <v>647846.50885317195</v>
      </c>
      <c r="AT297" s="12">
        <v>907809.18486588437</v>
      </c>
      <c r="AU297" s="12">
        <v>1072860.6118024925</v>
      </c>
      <c r="AV297" s="12">
        <v>1</v>
      </c>
      <c r="AW297" s="12">
        <f>AU297/AT297</f>
        <v>1.1818129070383796</v>
      </c>
      <c r="AX297" s="12">
        <f t="shared" si="8"/>
        <v>0.24100166034440296</v>
      </c>
      <c r="AY297" s="12">
        <f>AV297/AU297</f>
        <v>9.3208753215379876E-7</v>
      </c>
      <c r="AZ297" s="12">
        <f t="shared" si="9"/>
        <v>-20.033031219767121</v>
      </c>
    </row>
    <row r="298" spans="1:52" s="12" customFormat="1" x14ac:dyDescent="0.25">
      <c r="A298" s="12" t="s">
        <v>49</v>
      </c>
      <c r="B298" s="12" t="s">
        <v>64</v>
      </c>
      <c r="C298" s="12" t="s">
        <v>51</v>
      </c>
      <c r="D298" s="12" t="s">
        <v>3095</v>
      </c>
      <c r="E298" s="12" t="s">
        <v>3096</v>
      </c>
      <c r="F298" s="12" t="s">
        <v>54</v>
      </c>
      <c r="G298" s="12">
        <v>0</v>
      </c>
      <c r="H298" s="12">
        <v>76</v>
      </c>
      <c r="I298" s="12">
        <v>12</v>
      </c>
      <c r="J298" s="12">
        <v>203</v>
      </c>
      <c r="K298" s="12">
        <v>12</v>
      </c>
      <c r="L298" s="12">
        <v>93</v>
      </c>
      <c r="M298" s="12">
        <v>10.8</v>
      </c>
      <c r="N298" s="12">
        <v>7.03</v>
      </c>
      <c r="O298" s="12">
        <v>127.8</v>
      </c>
      <c r="P298" s="12" t="s">
        <v>3097</v>
      </c>
      <c r="Q298" s="12" t="s">
        <v>738</v>
      </c>
      <c r="R298" s="12" t="s">
        <v>266</v>
      </c>
      <c r="S298" s="12" t="s">
        <v>589</v>
      </c>
      <c r="T298" s="12" t="s">
        <v>3098</v>
      </c>
      <c r="U298" s="12" t="s">
        <v>3099</v>
      </c>
      <c r="V298" s="12" t="s">
        <v>3100</v>
      </c>
      <c r="W298" s="12" t="s">
        <v>87</v>
      </c>
      <c r="X298" s="12" t="s">
        <v>54</v>
      </c>
      <c r="Y298" s="12" t="s">
        <v>54</v>
      </c>
      <c r="Z298" s="12" t="s">
        <v>3101</v>
      </c>
      <c r="AA298" s="12">
        <v>7</v>
      </c>
      <c r="AB298" s="12">
        <v>54.65</v>
      </c>
      <c r="AC298" s="12">
        <v>0</v>
      </c>
      <c r="AD298" s="12" t="s">
        <v>54</v>
      </c>
      <c r="AE298" s="12">
        <v>291099304.40087301</v>
      </c>
      <c r="AF298" s="12">
        <v>608269494.168715</v>
      </c>
      <c r="AG298" s="12">
        <v>437368405.61455601</v>
      </c>
      <c r="AH298" s="12">
        <v>445579068.06138134</v>
      </c>
      <c r="AI298" s="12">
        <v>129614283.04191376</v>
      </c>
      <c r="AJ298" s="12">
        <v>83285324.370154306</v>
      </c>
      <c r="AK298" s="12">
        <v>130862109.55472399</v>
      </c>
      <c r="AL298" s="12">
        <v>142787419.74197799</v>
      </c>
      <c r="AM298" s="12">
        <v>118978284.55561876</v>
      </c>
      <c r="AN298" s="12">
        <v>25704005.016941343</v>
      </c>
      <c r="AO298" s="12">
        <v>30452700.440642498</v>
      </c>
      <c r="AP298" s="12">
        <v>32439997.117763899</v>
      </c>
      <c r="AQ298" s="12">
        <v>29812072.2256581</v>
      </c>
      <c r="AR298" s="12">
        <v>30901589.928021502</v>
      </c>
      <c r="AS298" s="12">
        <v>1118815.9331921272</v>
      </c>
      <c r="AT298" s="12">
        <v>37335828.454579897</v>
      </c>
      <c r="AU298" s="12">
        <v>43983141.3422525</v>
      </c>
      <c r="AV298" s="12">
        <v>7778.8210117566096</v>
      </c>
      <c r="AW298" s="12">
        <f>AU298/AT298</f>
        <v>1.1780411246467786</v>
      </c>
      <c r="AX298" s="12">
        <f t="shared" si="8"/>
        <v>0.2363899035897338</v>
      </c>
      <c r="AY298" s="12">
        <f>AV298/AU298</f>
        <v>1.7685915044644317E-4</v>
      </c>
      <c r="AZ298" s="12">
        <f t="shared" si="9"/>
        <v>-12.46511151554488</v>
      </c>
    </row>
    <row r="299" spans="1:52" s="12" customFormat="1" x14ac:dyDescent="0.25">
      <c r="A299" s="12" t="s">
        <v>49</v>
      </c>
      <c r="B299" s="12" t="s">
        <v>64</v>
      </c>
      <c r="C299" s="12" t="s">
        <v>51</v>
      </c>
      <c r="D299" s="12" t="s">
        <v>3102</v>
      </c>
      <c r="E299" s="12" t="s">
        <v>3103</v>
      </c>
      <c r="F299" s="12" t="s">
        <v>54</v>
      </c>
      <c r="G299" s="12">
        <v>0</v>
      </c>
      <c r="H299" s="12">
        <v>27</v>
      </c>
      <c r="I299" s="12">
        <v>12</v>
      </c>
      <c r="J299" s="12">
        <v>74</v>
      </c>
      <c r="K299" s="12">
        <v>11</v>
      </c>
      <c r="L299" s="12">
        <v>542</v>
      </c>
      <c r="M299" s="12">
        <v>60</v>
      </c>
      <c r="N299" s="12">
        <v>7.72</v>
      </c>
      <c r="O299" s="12">
        <v>70.36</v>
      </c>
      <c r="P299" s="12" t="s">
        <v>411</v>
      </c>
      <c r="Q299" s="12" t="s">
        <v>1326</v>
      </c>
      <c r="R299" s="12" t="s">
        <v>69</v>
      </c>
      <c r="S299" s="12" t="s">
        <v>2087</v>
      </c>
      <c r="T299" s="12" t="s">
        <v>3104</v>
      </c>
      <c r="U299" s="12" t="s">
        <v>3105</v>
      </c>
      <c r="V299" s="12" t="s">
        <v>3106</v>
      </c>
      <c r="W299" s="12" t="s">
        <v>198</v>
      </c>
      <c r="X299" s="12" t="s">
        <v>54</v>
      </c>
      <c r="Y299" s="12" t="s">
        <v>54</v>
      </c>
      <c r="Z299" s="12" t="s">
        <v>54</v>
      </c>
      <c r="AA299" s="12">
        <v>0</v>
      </c>
      <c r="AB299" s="12">
        <v>29.11</v>
      </c>
      <c r="AC299" s="12">
        <v>0</v>
      </c>
      <c r="AD299" s="12" t="s">
        <v>54</v>
      </c>
      <c r="AE299" s="12">
        <v>24144402.547943301</v>
      </c>
      <c r="AF299" s="12">
        <v>34981139.968953297</v>
      </c>
      <c r="AG299" s="12">
        <v>21997556.028771602</v>
      </c>
      <c r="AH299" s="12">
        <v>27041032.848556068</v>
      </c>
      <c r="AI299" s="12">
        <v>5682500.2306353962</v>
      </c>
      <c r="AJ299" s="12">
        <v>44907998.442267999</v>
      </c>
      <c r="AK299" s="12">
        <v>65787003.107903898</v>
      </c>
      <c r="AL299" s="12">
        <v>74954827.063271493</v>
      </c>
      <c r="AM299" s="12">
        <v>61883276.204481125</v>
      </c>
      <c r="AN299" s="12">
        <v>12573312.752211064</v>
      </c>
      <c r="AO299" s="12">
        <v>211644.704170838</v>
      </c>
      <c r="AP299" s="12">
        <v>184737.99346032899</v>
      </c>
      <c r="AQ299" s="12">
        <v>103810.60481701</v>
      </c>
      <c r="AR299" s="12">
        <v>166731.10081605901</v>
      </c>
      <c r="AS299" s="12">
        <v>45827.461802500809</v>
      </c>
      <c r="AT299" s="12">
        <v>1275881.3898662864</v>
      </c>
      <c r="AU299" s="12">
        <v>1500800.8706547036</v>
      </c>
      <c r="AV299" s="12">
        <v>8639.2651185693849</v>
      </c>
      <c r="AW299" s="12">
        <f>AU299/AT299</f>
        <v>1.1762855721345611</v>
      </c>
      <c r="AX299" s="12">
        <f t="shared" si="8"/>
        <v>0.23423835225552114</v>
      </c>
      <c r="AY299" s="12">
        <f>AV299/AU299</f>
        <v>5.7564366382600943E-3</v>
      </c>
      <c r="AZ299" s="12">
        <f t="shared" si="9"/>
        <v>-7.440608256871422</v>
      </c>
    </row>
    <row r="300" spans="1:52" s="12" customFormat="1" x14ac:dyDescent="0.25">
      <c r="A300" s="12" t="s">
        <v>49</v>
      </c>
      <c r="B300" s="12" t="s">
        <v>64</v>
      </c>
      <c r="C300" s="12" t="s">
        <v>51</v>
      </c>
      <c r="D300" s="12" t="s">
        <v>3107</v>
      </c>
      <c r="E300" s="12" t="s">
        <v>3108</v>
      </c>
      <c r="F300" s="12" t="s">
        <v>54</v>
      </c>
      <c r="G300" s="12">
        <v>0</v>
      </c>
      <c r="H300" s="12">
        <v>21</v>
      </c>
      <c r="I300" s="12">
        <v>8</v>
      </c>
      <c r="J300" s="12">
        <v>103</v>
      </c>
      <c r="K300" s="12">
        <v>8</v>
      </c>
      <c r="L300" s="12">
        <v>367</v>
      </c>
      <c r="M300" s="12">
        <v>39.299999999999997</v>
      </c>
      <c r="N300" s="12">
        <v>5.72</v>
      </c>
      <c r="O300" s="12">
        <v>97.71</v>
      </c>
      <c r="P300" s="12" t="s">
        <v>1168</v>
      </c>
      <c r="Q300" s="12" t="s">
        <v>3109</v>
      </c>
      <c r="R300" s="12" t="s">
        <v>3110</v>
      </c>
      <c r="S300" s="12" t="s">
        <v>3111</v>
      </c>
      <c r="T300" s="12" t="s">
        <v>3112</v>
      </c>
      <c r="U300" s="12" t="s">
        <v>54</v>
      </c>
      <c r="V300" s="12" t="s">
        <v>3113</v>
      </c>
      <c r="W300" s="12" t="s">
        <v>500</v>
      </c>
      <c r="X300" s="12" t="s">
        <v>54</v>
      </c>
      <c r="Y300" s="12" t="s">
        <v>54</v>
      </c>
      <c r="Z300" s="12" t="s">
        <v>3114</v>
      </c>
      <c r="AA300" s="12">
        <v>11</v>
      </c>
      <c r="AB300" s="12">
        <v>32.03</v>
      </c>
      <c r="AC300" s="12">
        <v>0</v>
      </c>
      <c r="AD300" s="12" t="s">
        <v>54</v>
      </c>
      <c r="AE300" s="12">
        <v>289778253.25122797</v>
      </c>
      <c r="AF300" s="12">
        <v>194669462.144375</v>
      </c>
      <c r="AG300" s="12">
        <v>284162250.55087298</v>
      </c>
      <c r="AH300" s="12">
        <v>256203321.98215866</v>
      </c>
      <c r="AI300" s="12">
        <v>43571372.876271158</v>
      </c>
      <c r="AJ300" s="12">
        <v>297925853.24265099</v>
      </c>
      <c r="AK300" s="12">
        <v>347216425.50708902</v>
      </c>
      <c r="AL300" s="12">
        <v>256785901.889101</v>
      </c>
      <c r="AM300" s="12">
        <v>300642726.8796137</v>
      </c>
      <c r="AN300" s="12">
        <v>36968057.853822052</v>
      </c>
      <c r="AO300" s="12">
        <v>7482354.2722490197</v>
      </c>
      <c r="AP300" s="12">
        <v>5774160.2387914499</v>
      </c>
      <c r="AQ300" s="12">
        <v>5893384.7449648399</v>
      </c>
      <c r="AR300" s="12">
        <v>6383299.7520017698</v>
      </c>
      <c r="AS300" s="12">
        <v>778671.62508766598</v>
      </c>
      <c r="AT300" s="12">
        <v>1402285.11291349</v>
      </c>
      <c r="AU300" s="12">
        <v>1639749.4420978834</v>
      </c>
      <c r="AV300" s="12">
        <v>13894.9880758131</v>
      </c>
      <c r="AW300" s="12">
        <f>AU300/AT300</f>
        <v>1.1693409756672237</v>
      </c>
      <c r="AX300" s="12">
        <f t="shared" si="8"/>
        <v>0.22569567595645146</v>
      </c>
      <c r="AY300" s="12">
        <f>AV300/AU300</f>
        <v>8.4738483326062021E-3</v>
      </c>
      <c r="AZ300" s="12">
        <f t="shared" si="9"/>
        <v>-6.8827669775032438</v>
      </c>
    </row>
    <row r="301" spans="1:52" s="12" customFormat="1" x14ac:dyDescent="0.25">
      <c r="A301" s="12" t="s">
        <v>49</v>
      </c>
      <c r="B301" s="12" t="s">
        <v>64</v>
      </c>
      <c r="C301" s="12" t="s">
        <v>51</v>
      </c>
      <c r="D301" s="12" t="s">
        <v>3115</v>
      </c>
      <c r="E301" s="12" t="s">
        <v>3116</v>
      </c>
      <c r="F301" s="12" t="s">
        <v>54</v>
      </c>
      <c r="G301" s="12">
        <v>0</v>
      </c>
      <c r="H301" s="12">
        <v>14</v>
      </c>
      <c r="I301" s="12">
        <v>12</v>
      </c>
      <c r="J301" s="12">
        <v>80</v>
      </c>
      <c r="K301" s="12">
        <v>12</v>
      </c>
      <c r="L301" s="12">
        <v>858</v>
      </c>
      <c r="M301" s="12">
        <v>96.8</v>
      </c>
      <c r="N301" s="12">
        <v>5.39</v>
      </c>
      <c r="O301" s="12">
        <v>33.06</v>
      </c>
      <c r="P301" s="12" t="s">
        <v>55</v>
      </c>
      <c r="Q301" s="12" t="s">
        <v>3117</v>
      </c>
      <c r="R301" s="12" t="s">
        <v>3118</v>
      </c>
      <c r="S301" s="12" t="s">
        <v>3119</v>
      </c>
      <c r="T301" s="12" t="s">
        <v>3120</v>
      </c>
      <c r="U301" s="12" t="s">
        <v>3121</v>
      </c>
      <c r="V301" s="12" t="s">
        <v>3122</v>
      </c>
      <c r="W301" s="12" t="s">
        <v>438</v>
      </c>
      <c r="X301" s="12" t="s">
        <v>54</v>
      </c>
      <c r="Y301" s="12" t="s">
        <v>199</v>
      </c>
      <c r="Z301" s="12" t="s">
        <v>3123</v>
      </c>
      <c r="AA301" s="12">
        <v>8</v>
      </c>
      <c r="AB301" s="12">
        <v>29.56</v>
      </c>
      <c r="AC301" s="12">
        <v>0</v>
      </c>
      <c r="AD301" s="12" t="s">
        <v>1055</v>
      </c>
      <c r="AE301" s="12">
        <v>32068421.434291799</v>
      </c>
      <c r="AF301" s="12">
        <v>50122514.1290088</v>
      </c>
      <c r="AG301" s="12">
        <v>30266473.1250236</v>
      </c>
      <c r="AH301" s="12">
        <v>37485802.896108069</v>
      </c>
      <c r="AI301" s="12">
        <v>8965735.0512979385</v>
      </c>
      <c r="AJ301" s="12">
        <v>74097548.498198107</v>
      </c>
      <c r="AK301" s="12">
        <v>118634342.864278</v>
      </c>
      <c r="AL301" s="12">
        <v>121252004.13952599</v>
      </c>
      <c r="AM301" s="12">
        <v>104661298.50066738</v>
      </c>
      <c r="AN301" s="12">
        <v>21638240.04392935</v>
      </c>
      <c r="AO301" s="12">
        <v>203305.96264882901</v>
      </c>
      <c r="AP301" s="12">
        <v>390508.84046885802</v>
      </c>
      <c r="AQ301" s="12">
        <v>472026.23732804699</v>
      </c>
      <c r="AR301" s="12">
        <v>355280.3468152447</v>
      </c>
      <c r="AS301" s="12">
        <v>112497.20464599881</v>
      </c>
      <c r="AT301" s="12">
        <v>1048364.8157694233</v>
      </c>
      <c r="AU301" s="12">
        <v>1218636.5220194375</v>
      </c>
      <c r="AV301" s="12">
        <v>11810.9947776232</v>
      </c>
      <c r="AW301" s="12">
        <f>AU301/AT301</f>
        <v>1.1624164638957739</v>
      </c>
      <c r="AX301" s="12">
        <f t="shared" si="8"/>
        <v>0.21712704185195467</v>
      </c>
      <c r="AY301" s="12">
        <f>AV301/AU301</f>
        <v>9.6919750591840641E-3</v>
      </c>
      <c r="AZ301" s="12">
        <f t="shared" si="9"/>
        <v>-6.6889935924231541</v>
      </c>
    </row>
    <row r="302" spans="1:52" s="12" customFormat="1" x14ac:dyDescent="0.25">
      <c r="A302" s="12" t="s">
        <v>49</v>
      </c>
      <c r="B302" s="12" t="s">
        <v>64</v>
      </c>
      <c r="C302" s="12" t="s">
        <v>51</v>
      </c>
      <c r="D302" s="12" t="s">
        <v>3124</v>
      </c>
      <c r="E302" s="12" t="s">
        <v>3125</v>
      </c>
      <c r="F302" s="12" t="s">
        <v>54</v>
      </c>
      <c r="G302" s="12">
        <v>0</v>
      </c>
      <c r="H302" s="12">
        <v>24</v>
      </c>
      <c r="I302" s="12">
        <v>10</v>
      </c>
      <c r="J302" s="12">
        <v>95</v>
      </c>
      <c r="K302" s="12">
        <v>10</v>
      </c>
      <c r="L302" s="12">
        <v>391</v>
      </c>
      <c r="M302" s="12">
        <v>42.3</v>
      </c>
      <c r="N302" s="12">
        <v>10.050000000000001</v>
      </c>
      <c r="O302" s="12">
        <v>53.73</v>
      </c>
      <c r="P302" s="12" t="s">
        <v>3126</v>
      </c>
      <c r="Q302" s="12" t="s">
        <v>2554</v>
      </c>
      <c r="R302" s="12" t="s">
        <v>1666</v>
      </c>
      <c r="S302" s="12" t="s">
        <v>3127</v>
      </c>
      <c r="T302" s="12" t="s">
        <v>3128</v>
      </c>
      <c r="U302" s="12" t="s">
        <v>3129</v>
      </c>
      <c r="V302" s="12" t="s">
        <v>3130</v>
      </c>
      <c r="W302" s="12" t="s">
        <v>405</v>
      </c>
      <c r="X302" s="12" t="s">
        <v>2150</v>
      </c>
      <c r="Y302" s="12" t="s">
        <v>1740</v>
      </c>
      <c r="Z302" s="12" t="s">
        <v>1364</v>
      </c>
      <c r="AA302" s="12">
        <v>6</v>
      </c>
      <c r="AB302" s="12">
        <v>31.23</v>
      </c>
      <c r="AC302" s="12">
        <v>0</v>
      </c>
      <c r="AD302" s="12" t="s">
        <v>1055</v>
      </c>
      <c r="AE302" s="12">
        <v>36926767.590105802</v>
      </c>
      <c r="AF302" s="12">
        <v>26567152.465443499</v>
      </c>
      <c r="AG302" s="12">
        <v>37545162.8423713</v>
      </c>
      <c r="AH302" s="12">
        <v>33679694.29930687</v>
      </c>
      <c r="AI302" s="12">
        <v>5035658.9556116909</v>
      </c>
      <c r="AJ302" s="12">
        <v>125697020.72290801</v>
      </c>
      <c r="AK302" s="12">
        <v>153824654.08971</v>
      </c>
      <c r="AL302" s="12">
        <v>138897261.17963499</v>
      </c>
      <c r="AM302" s="12">
        <v>139472978.66408435</v>
      </c>
      <c r="AN302" s="12">
        <v>11490272.049890252</v>
      </c>
      <c r="AO302" s="12">
        <v>202037.67387897501</v>
      </c>
      <c r="AP302" s="12">
        <v>151631.407993717</v>
      </c>
      <c r="AQ302" s="12">
        <v>151512.245893129</v>
      </c>
      <c r="AR302" s="12">
        <v>168393.77592194034</v>
      </c>
      <c r="AS302" s="12">
        <v>23789.878130682398</v>
      </c>
      <c r="AT302" s="12">
        <v>1243279.3480175333</v>
      </c>
      <c r="AU302" s="12">
        <v>1442365.6103028469</v>
      </c>
      <c r="AV302" s="12">
        <v>1</v>
      </c>
      <c r="AW302" s="12">
        <f>AU302/AT302</f>
        <v>1.1601299519715869</v>
      </c>
      <c r="AX302" s="12">
        <f t="shared" si="8"/>
        <v>0.21428641790821215</v>
      </c>
      <c r="AY302" s="12">
        <f>AV302/AU302</f>
        <v>6.9330549262751389E-7</v>
      </c>
      <c r="AZ302" s="12">
        <f t="shared" si="9"/>
        <v>-20.4600054740655</v>
      </c>
    </row>
    <row r="303" spans="1:52" s="12" customFormat="1" x14ac:dyDescent="0.25">
      <c r="A303" s="12" t="s">
        <v>49</v>
      </c>
      <c r="B303" s="12" t="s">
        <v>64</v>
      </c>
      <c r="C303" s="12" t="s">
        <v>51</v>
      </c>
      <c r="D303" s="12" t="s">
        <v>3131</v>
      </c>
      <c r="E303" s="12" t="s">
        <v>3132</v>
      </c>
      <c r="F303" s="12" t="s">
        <v>54</v>
      </c>
      <c r="G303" s="12">
        <v>0</v>
      </c>
      <c r="H303" s="12">
        <v>27</v>
      </c>
      <c r="I303" s="12">
        <v>13</v>
      </c>
      <c r="J303" s="12">
        <v>64</v>
      </c>
      <c r="K303" s="12">
        <v>13</v>
      </c>
      <c r="L303" s="12">
        <v>556</v>
      </c>
      <c r="M303" s="12">
        <v>61.8</v>
      </c>
      <c r="N303" s="12">
        <v>8.25</v>
      </c>
      <c r="O303" s="12">
        <v>21.85</v>
      </c>
      <c r="P303" s="12" t="s">
        <v>1267</v>
      </c>
      <c r="Q303" s="12" t="s">
        <v>3133</v>
      </c>
      <c r="R303" s="12" t="s">
        <v>3134</v>
      </c>
      <c r="S303" s="12" t="s">
        <v>3135</v>
      </c>
      <c r="T303" s="12" t="s">
        <v>3136</v>
      </c>
      <c r="U303" s="12" t="s">
        <v>3137</v>
      </c>
      <c r="V303" s="12" t="s">
        <v>3138</v>
      </c>
      <c r="W303" s="12" t="s">
        <v>500</v>
      </c>
      <c r="X303" s="12" t="s">
        <v>54</v>
      </c>
      <c r="Y303" s="12" t="s">
        <v>54</v>
      </c>
      <c r="Z303" s="12" t="s">
        <v>54</v>
      </c>
      <c r="AA303" s="12">
        <v>0</v>
      </c>
      <c r="AB303" s="12">
        <v>30.12</v>
      </c>
      <c r="AC303" s="12">
        <v>0</v>
      </c>
      <c r="AD303" s="12" t="s">
        <v>54</v>
      </c>
      <c r="AE303" s="12">
        <v>37244644.221871398</v>
      </c>
      <c r="AF303" s="12">
        <v>64085815.292416997</v>
      </c>
      <c r="AG303" s="12">
        <v>45928715.962101497</v>
      </c>
      <c r="AH303" s="12">
        <v>49086391.825463295</v>
      </c>
      <c r="AI303" s="12">
        <v>11183031.9011473</v>
      </c>
      <c r="AJ303" s="12">
        <v>104384675.023261</v>
      </c>
      <c r="AK303" s="12">
        <v>153163017.10167599</v>
      </c>
      <c r="AL303" s="12">
        <v>141700427.327479</v>
      </c>
      <c r="AM303" s="12">
        <v>133082706.48413867</v>
      </c>
      <c r="AN303" s="12">
        <v>20825153.034732163</v>
      </c>
      <c r="AO303" s="12">
        <v>1018446.55739957</v>
      </c>
      <c r="AP303" s="12">
        <v>576090.18234767299</v>
      </c>
      <c r="AQ303" s="12">
        <v>516504.36287327303</v>
      </c>
      <c r="AR303" s="12">
        <v>703680.36754017195</v>
      </c>
      <c r="AS303" s="12">
        <v>223898.68717727499</v>
      </c>
      <c r="AT303" s="12">
        <v>4659806.2613624139</v>
      </c>
      <c r="AU303" s="12">
        <v>5368591.1165678566</v>
      </c>
      <c r="AV303" s="12">
        <v>22548.344926771351</v>
      </c>
      <c r="AW303" s="12">
        <f>AU303/AT303</f>
        <v>1.1521060781179797</v>
      </c>
      <c r="AX303" s="12">
        <f t="shared" si="8"/>
        <v>0.20427355647568701</v>
      </c>
      <c r="AY303" s="12">
        <f>AV303/AU303</f>
        <v>4.2000488465559508E-3</v>
      </c>
      <c r="AZ303" s="12">
        <f t="shared" si="9"/>
        <v>-7.8953781781339645</v>
      </c>
    </row>
    <row r="304" spans="1:52" s="12" customFormat="1" x14ac:dyDescent="0.25">
      <c r="A304" s="12" t="s">
        <v>49</v>
      </c>
      <c r="B304" s="12" t="s">
        <v>64</v>
      </c>
      <c r="C304" s="12" t="s">
        <v>51</v>
      </c>
      <c r="D304" s="12" t="s">
        <v>3139</v>
      </c>
      <c r="E304" s="12" t="s">
        <v>3140</v>
      </c>
      <c r="F304" s="12" t="s">
        <v>54</v>
      </c>
      <c r="G304" s="12">
        <v>0</v>
      </c>
      <c r="H304" s="12">
        <v>34</v>
      </c>
      <c r="I304" s="12">
        <v>4</v>
      </c>
      <c r="J304" s="12">
        <v>57</v>
      </c>
      <c r="K304" s="12">
        <v>1</v>
      </c>
      <c r="L304" s="12">
        <v>96</v>
      </c>
      <c r="M304" s="12">
        <v>10.7</v>
      </c>
      <c r="N304" s="12">
        <v>10.32</v>
      </c>
      <c r="O304" s="12">
        <v>59.59</v>
      </c>
      <c r="P304" s="12" t="s">
        <v>1517</v>
      </c>
      <c r="Q304" s="12" t="s">
        <v>1417</v>
      </c>
      <c r="R304" s="12" t="s">
        <v>3141</v>
      </c>
      <c r="S304" s="12" t="s">
        <v>54</v>
      </c>
      <c r="T304" s="12" t="s">
        <v>3142</v>
      </c>
      <c r="U304" s="12" t="s">
        <v>3143</v>
      </c>
      <c r="V304" s="12" t="s">
        <v>3144</v>
      </c>
      <c r="W304" s="12" t="s">
        <v>177</v>
      </c>
      <c r="X304" s="12" t="s">
        <v>3145</v>
      </c>
      <c r="Y304" s="12" t="s">
        <v>54</v>
      </c>
      <c r="Z304" s="12" t="s">
        <v>54</v>
      </c>
      <c r="AA304" s="12">
        <v>3</v>
      </c>
      <c r="AB304" s="12">
        <v>25.64</v>
      </c>
      <c r="AC304" s="12">
        <v>0</v>
      </c>
      <c r="AD304" s="12" t="s">
        <v>54</v>
      </c>
      <c r="AE304" s="12">
        <v>24458957.509187002</v>
      </c>
      <c r="AF304" s="12">
        <v>15788849.994450999</v>
      </c>
      <c r="AG304" s="12">
        <v>23982124.924100898</v>
      </c>
      <c r="AH304" s="12">
        <v>21409977.475912966</v>
      </c>
      <c r="AI304" s="12">
        <v>3979501.4721851083</v>
      </c>
      <c r="AJ304" s="12">
        <v>105004269.04155099</v>
      </c>
      <c r="AK304" s="12">
        <v>130686843.95067</v>
      </c>
      <c r="AL304" s="12">
        <v>134889660.45194</v>
      </c>
      <c r="AM304" s="12">
        <v>123526924.481387</v>
      </c>
      <c r="AN304" s="12">
        <v>13209402.965135673</v>
      </c>
      <c r="AO304" s="12" t="s">
        <v>54</v>
      </c>
      <c r="AP304" s="12">
        <v>120089.653679651</v>
      </c>
      <c r="AQ304" s="12">
        <v>140998.922802849</v>
      </c>
      <c r="AR304" s="12">
        <v>130544.28824125</v>
      </c>
      <c r="AS304" s="12">
        <v>10454.634561598999</v>
      </c>
      <c r="AT304" s="12">
        <v>6289241.2380355373</v>
      </c>
      <c r="AU304" s="12">
        <v>7234500.4482678259</v>
      </c>
      <c r="AV304" s="12">
        <v>3123179.9877772904</v>
      </c>
      <c r="AW304" s="12">
        <f>AU304/AT304</f>
        <v>1.1502978140694669</v>
      </c>
      <c r="AX304" s="12">
        <f t="shared" si="8"/>
        <v>0.20200742574107208</v>
      </c>
      <c r="AY304" s="12">
        <f>AV304/AU304</f>
        <v>0.43170637836162978</v>
      </c>
      <c r="AZ304" s="12">
        <f t="shared" si="9"/>
        <v>-1.2118776864458527</v>
      </c>
    </row>
    <row r="305" spans="1:52" s="12" customFormat="1" x14ac:dyDescent="0.25">
      <c r="A305" s="12" t="s">
        <v>49</v>
      </c>
      <c r="B305" s="12" t="s">
        <v>64</v>
      </c>
      <c r="C305" s="12" t="s">
        <v>51</v>
      </c>
      <c r="D305" s="12" t="s">
        <v>3146</v>
      </c>
      <c r="E305" s="12" t="s">
        <v>3147</v>
      </c>
      <c r="F305" s="12" t="s">
        <v>54</v>
      </c>
      <c r="G305" s="12">
        <v>0</v>
      </c>
      <c r="H305" s="12">
        <v>63</v>
      </c>
      <c r="I305" s="12">
        <v>6</v>
      </c>
      <c r="J305" s="12">
        <v>79</v>
      </c>
      <c r="K305" s="12">
        <v>6</v>
      </c>
      <c r="L305" s="12">
        <v>115</v>
      </c>
      <c r="M305" s="12">
        <v>12.8</v>
      </c>
      <c r="N305" s="12">
        <v>9.6300000000000008</v>
      </c>
      <c r="O305" s="12">
        <v>89.84</v>
      </c>
      <c r="P305" s="12" t="s">
        <v>3148</v>
      </c>
      <c r="Q305" s="12" t="s">
        <v>1728</v>
      </c>
      <c r="R305" s="12" t="s">
        <v>1399</v>
      </c>
      <c r="S305" s="12" t="s">
        <v>1790</v>
      </c>
      <c r="T305" s="12" t="s">
        <v>3149</v>
      </c>
      <c r="U305" s="12" t="s">
        <v>3150</v>
      </c>
      <c r="V305" s="12" t="s">
        <v>3151</v>
      </c>
      <c r="W305" s="12" t="s">
        <v>326</v>
      </c>
      <c r="X305" s="12" t="s">
        <v>3152</v>
      </c>
      <c r="Y305" s="12" t="s">
        <v>101</v>
      </c>
      <c r="Z305" s="12" t="s">
        <v>1716</v>
      </c>
      <c r="AA305" s="12">
        <v>35</v>
      </c>
      <c r="AB305" s="12">
        <v>20.27</v>
      </c>
      <c r="AC305" s="12">
        <v>0</v>
      </c>
      <c r="AD305" s="12" t="s">
        <v>54</v>
      </c>
      <c r="AE305" s="12">
        <v>49818358.361591697</v>
      </c>
      <c r="AF305" s="12">
        <v>85918820.680668801</v>
      </c>
      <c r="AG305" s="12">
        <v>72131592.674372002</v>
      </c>
      <c r="AH305" s="12">
        <v>69289590.572210833</v>
      </c>
      <c r="AI305" s="12">
        <v>14874330.839274604</v>
      </c>
      <c r="AJ305" s="12">
        <v>79349062.203879297</v>
      </c>
      <c r="AK305" s="12">
        <v>121798227.564017</v>
      </c>
      <c r="AL305" s="12">
        <v>126312847.595644</v>
      </c>
      <c r="AM305" s="12">
        <v>109153379.1211801</v>
      </c>
      <c r="AN305" s="12">
        <v>21155274.026235506</v>
      </c>
      <c r="AO305" s="12">
        <v>43449.3471812399</v>
      </c>
      <c r="AP305" s="12" t="s">
        <v>54</v>
      </c>
      <c r="AQ305" s="12">
        <v>22096.8725092778</v>
      </c>
      <c r="AR305" s="12">
        <v>32773.109845258849</v>
      </c>
      <c r="AS305" s="12">
        <v>10676.237335981063</v>
      </c>
      <c r="AT305" s="12">
        <v>980460.74442636548</v>
      </c>
      <c r="AU305" s="12">
        <v>1119007.752807311</v>
      </c>
      <c r="AV305" s="12">
        <v>1</v>
      </c>
      <c r="AW305" s="12">
        <f>AU305/AT305</f>
        <v>1.1413080627333068</v>
      </c>
      <c r="AX305" s="12">
        <f t="shared" si="8"/>
        <v>0.1906882575252439</v>
      </c>
      <c r="AY305" s="12">
        <f>AV305/AU305</f>
        <v>8.9364885765201335E-7</v>
      </c>
      <c r="AZ305" s="12">
        <f t="shared" si="9"/>
        <v>-20.093788601078977</v>
      </c>
    </row>
    <row r="306" spans="1:52" s="12" customFormat="1" x14ac:dyDescent="0.25">
      <c r="A306" s="12" t="s">
        <v>49</v>
      </c>
      <c r="B306" s="12" t="s">
        <v>64</v>
      </c>
      <c r="C306" s="12" t="s">
        <v>51</v>
      </c>
      <c r="D306" s="12" t="s">
        <v>3153</v>
      </c>
      <c r="E306" s="12" t="s">
        <v>3154</v>
      </c>
      <c r="F306" s="12" t="s">
        <v>54</v>
      </c>
      <c r="G306" s="12">
        <v>0</v>
      </c>
      <c r="H306" s="12">
        <v>17</v>
      </c>
      <c r="I306" s="12">
        <v>10</v>
      </c>
      <c r="J306" s="12">
        <v>97</v>
      </c>
      <c r="K306" s="12">
        <v>10</v>
      </c>
      <c r="L306" s="12">
        <v>711</v>
      </c>
      <c r="M306" s="12">
        <v>73.099999999999994</v>
      </c>
      <c r="N306" s="12">
        <v>7.3</v>
      </c>
      <c r="O306" s="12">
        <v>83.79</v>
      </c>
      <c r="P306" s="12" t="s">
        <v>55</v>
      </c>
      <c r="Q306" s="12" t="s">
        <v>871</v>
      </c>
      <c r="R306" s="12" t="s">
        <v>1666</v>
      </c>
      <c r="S306" s="12" t="s">
        <v>3155</v>
      </c>
      <c r="T306" s="12" t="s">
        <v>3156</v>
      </c>
      <c r="U306" s="12" t="s">
        <v>3157</v>
      </c>
      <c r="V306" s="12" t="s">
        <v>3158</v>
      </c>
      <c r="W306" s="12" t="s">
        <v>99</v>
      </c>
      <c r="X306" s="12" t="s">
        <v>1651</v>
      </c>
      <c r="Y306" s="12" t="s">
        <v>54</v>
      </c>
      <c r="Z306" s="12" t="s">
        <v>3159</v>
      </c>
      <c r="AA306" s="12">
        <v>8</v>
      </c>
      <c r="AB306" s="12">
        <v>33.11</v>
      </c>
      <c r="AC306" s="12">
        <v>0</v>
      </c>
      <c r="AD306" s="12" t="s">
        <v>54</v>
      </c>
      <c r="AE306" s="12">
        <v>36181141.9258736</v>
      </c>
      <c r="AF306" s="12">
        <v>62953294.872503497</v>
      </c>
      <c r="AG306" s="12">
        <v>44518805.335608199</v>
      </c>
      <c r="AH306" s="12">
        <v>47884414.04466176</v>
      </c>
      <c r="AI306" s="12">
        <v>11185780.700999521</v>
      </c>
      <c r="AJ306" s="12">
        <v>111293560.840119</v>
      </c>
      <c r="AK306" s="12">
        <v>196475059.982178</v>
      </c>
      <c r="AL306" s="12">
        <v>185261893.89128801</v>
      </c>
      <c r="AM306" s="12">
        <v>164343504.90452835</v>
      </c>
      <c r="AN306" s="12">
        <v>37790265.037204087</v>
      </c>
      <c r="AO306" s="12">
        <v>281714.26213224698</v>
      </c>
      <c r="AP306" s="12">
        <v>110604.086276334</v>
      </c>
      <c r="AQ306" s="12">
        <v>133465.38089921401</v>
      </c>
      <c r="AR306" s="12">
        <v>175261.24310259832</v>
      </c>
      <c r="AS306" s="12">
        <v>75850.043477700558</v>
      </c>
      <c r="AT306" s="12">
        <v>12845390.717174286</v>
      </c>
      <c r="AU306" s="12">
        <v>14651309.833486998</v>
      </c>
      <c r="AV306" s="12">
        <v>773423.39653718239</v>
      </c>
      <c r="AW306" s="12">
        <f>AU306/AT306</f>
        <v>1.14058888173002</v>
      </c>
      <c r="AX306" s="12">
        <f t="shared" si="8"/>
        <v>0.18977887473842295</v>
      </c>
      <c r="AY306" s="12">
        <f>AV306/AU306</f>
        <v>5.2788686153469211E-2</v>
      </c>
      <c r="AZ306" s="12">
        <f t="shared" si="9"/>
        <v>-4.2436274302534418</v>
      </c>
    </row>
    <row r="307" spans="1:52" s="12" customFormat="1" x14ac:dyDescent="0.25">
      <c r="A307" s="12" t="s">
        <v>49</v>
      </c>
      <c r="B307" s="12" t="s">
        <v>64</v>
      </c>
      <c r="C307" s="12" t="s">
        <v>51</v>
      </c>
      <c r="D307" s="12" t="s">
        <v>3160</v>
      </c>
      <c r="E307" s="12" t="s">
        <v>3161</v>
      </c>
      <c r="F307" s="12" t="s">
        <v>54</v>
      </c>
      <c r="G307" s="12">
        <v>0</v>
      </c>
      <c r="H307" s="12">
        <v>25</v>
      </c>
      <c r="I307" s="12">
        <v>32</v>
      </c>
      <c r="J307" s="12">
        <v>138</v>
      </c>
      <c r="K307" s="12">
        <v>32</v>
      </c>
      <c r="L307" s="12">
        <v>1217</v>
      </c>
      <c r="M307" s="12">
        <v>141.5</v>
      </c>
      <c r="N307" s="12">
        <v>7.18</v>
      </c>
      <c r="O307" s="12">
        <v>110.77</v>
      </c>
      <c r="P307" s="12" t="s">
        <v>2579</v>
      </c>
      <c r="Q307" s="12" t="s">
        <v>1417</v>
      </c>
      <c r="R307" s="12" t="s">
        <v>2022</v>
      </c>
      <c r="S307" s="12" t="s">
        <v>3162</v>
      </c>
      <c r="T307" s="12" t="s">
        <v>3163</v>
      </c>
      <c r="U307" s="12" t="s">
        <v>3164</v>
      </c>
      <c r="V307" s="12" t="s">
        <v>3165</v>
      </c>
      <c r="W307" s="12" t="s">
        <v>144</v>
      </c>
      <c r="X307" s="12" t="s">
        <v>3166</v>
      </c>
      <c r="Y307" s="12" t="s">
        <v>2774</v>
      </c>
      <c r="Z307" s="12" t="s">
        <v>2775</v>
      </c>
      <c r="AA307" s="12">
        <v>24</v>
      </c>
      <c r="AB307" s="12">
        <v>64.37</v>
      </c>
      <c r="AC307" s="12">
        <v>0</v>
      </c>
      <c r="AD307" s="12" t="s">
        <v>54</v>
      </c>
      <c r="AE307" s="12">
        <v>83669574.307795897</v>
      </c>
      <c r="AF307" s="12">
        <v>129254453.055574</v>
      </c>
      <c r="AG307" s="12">
        <v>88601487.838992804</v>
      </c>
      <c r="AH307" s="12">
        <v>100508505.06745422</v>
      </c>
      <c r="AI307" s="12">
        <v>20425932.652253084</v>
      </c>
      <c r="AJ307" s="12">
        <v>109231901.908077</v>
      </c>
      <c r="AK307" s="12">
        <v>148363137.61050001</v>
      </c>
      <c r="AL307" s="12">
        <v>149241790.436297</v>
      </c>
      <c r="AM307" s="12">
        <v>135612276.65162468</v>
      </c>
      <c r="AN307" s="12">
        <v>18657190.506693315</v>
      </c>
      <c r="AO307" s="12">
        <v>811536.11675584305</v>
      </c>
      <c r="AP307" s="12">
        <v>567772.93944090395</v>
      </c>
      <c r="AQ307" s="12">
        <v>446614.99422271003</v>
      </c>
      <c r="AR307" s="12">
        <v>608641.35013981897</v>
      </c>
      <c r="AS307" s="12">
        <v>151755.34403001438</v>
      </c>
      <c r="AT307" s="12">
        <v>9008838.0105848406</v>
      </c>
      <c r="AU307" s="12">
        <v>10193443.191857347</v>
      </c>
      <c r="AV307" s="12">
        <v>3390562.9910084102</v>
      </c>
      <c r="AW307" s="12">
        <f>AU307/AT307</f>
        <v>1.1314936709796166</v>
      </c>
      <c r="AX307" s="12">
        <f t="shared" si="8"/>
        <v>0.17822851489923097</v>
      </c>
      <c r="AY307" s="12">
        <f>AV307/AU307</f>
        <v>0.33262195385724375</v>
      </c>
      <c r="AZ307" s="12">
        <f t="shared" si="9"/>
        <v>-1.5880447017410961</v>
      </c>
    </row>
    <row r="308" spans="1:52" s="12" customFormat="1" x14ac:dyDescent="0.25">
      <c r="A308" s="12" t="s">
        <v>49</v>
      </c>
      <c r="B308" s="12" t="s">
        <v>64</v>
      </c>
      <c r="C308" s="12" t="s">
        <v>51</v>
      </c>
      <c r="D308" s="12" t="s">
        <v>3167</v>
      </c>
      <c r="E308" s="12" t="s">
        <v>3168</v>
      </c>
      <c r="F308" s="12" t="s">
        <v>54</v>
      </c>
      <c r="G308" s="12">
        <v>1E-3</v>
      </c>
      <c r="H308" s="12">
        <v>27</v>
      </c>
      <c r="I308" s="12">
        <v>4</v>
      </c>
      <c r="J308" s="12">
        <v>19</v>
      </c>
      <c r="K308" s="12">
        <v>4</v>
      </c>
      <c r="L308" s="12">
        <v>146</v>
      </c>
      <c r="M308" s="12">
        <v>16.399999999999999</v>
      </c>
      <c r="N308" s="12">
        <v>10.210000000000001</v>
      </c>
      <c r="O308" s="12">
        <v>11.23</v>
      </c>
      <c r="P308" s="12" t="s">
        <v>1280</v>
      </c>
      <c r="Q308" s="12" t="s">
        <v>1803</v>
      </c>
      <c r="R308" s="12" t="s">
        <v>1399</v>
      </c>
      <c r="S308" s="12" t="s">
        <v>3169</v>
      </c>
      <c r="T308" s="12" t="s">
        <v>3170</v>
      </c>
      <c r="U308" s="12" t="s">
        <v>3171</v>
      </c>
      <c r="V308" s="12" t="s">
        <v>3172</v>
      </c>
      <c r="W308" s="12" t="s">
        <v>99</v>
      </c>
      <c r="X308" s="12" t="s">
        <v>1609</v>
      </c>
      <c r="Y308" s="12" t="s">
        <v>101</v>
      </c>
      <c r="Z308" s="12" t="s">
        <v>1725</v>
      </c>
      <c r="AA308" s="12">
        <v>38</v>
      </c>
      <c r="AB308" s="12">
        <v>10.06</v>
      </c>
      <c r="AC308" s="12">
        <v>1.34770889487871E-3</v>
      </c>
      <c r="AD308" s="12" t="s">
        <v>54</v>
      </c>
      <c r="AE308" s="12">
        <v>59215475.032135397</v>
      </c>
      <c r="AF308" s="12">
        <v>119468782.301974</v>
      </c>
      <c r="AG308" s="12">
        <v>79177213.426799804</v>
      </c>
      <c r="AH308" s="12">
        <v>85953823.586969733</v>
      </c>
      <c r="AI308" s="12">
        <v>25060687.582820281</v>
      </c>
      <c r="AJ308" s="12">
        <v>65800005.9833318</v>
      </c>
      <c r="AK308" s="12">
        <v>112648748.505784</v>
      </c>
      <c r="AL308" s="12">
        <v>126581144.216557</v>
      </c>
      <c r="AM308" s="12">
        <v>101676632.90189093</v>
      </c>
      <c r="AN308" s="12">
        <v>25998425.360657278</v>
      </c>
      <c r="AO308" s="12">
        <v>52616.256465698898</v>
      </c>
      <c r="AP308" s="12">
        <v>29879.5146391665</v>
      </c>
      <c r="AQ308" s="12">
        <v>19288.7120668434</v>
      </c>
      <c r="AR308" s="12">
        <v>33928.161057236262</v>
      </c>
      <c r="AS308" s="12">
        <v>13903.835376814399</v>
      </c>
      <c r="AT308" s="12">
        <v>1100726.338279</v>
      </c>
      <c r="AU308" s="12">
        <v>1236768.9951978549</v>
      </c>
      <c r="AV308" s="12">
        <v>12232.6963778153</v>
      </c>
      <c r="AW308" s="12">
        <f>AU308/AT308</f>
        <v>1.1235935329135118</v>
      </c>
      <c r="AX308" s="12">
        <f t="shared" si="8"/>
        <v>0.16812022585635805</v>
      </c>
      <c r="AY308" s="12">
        <f>AV308/AU308</f>
        <v>9.8908498072902834E-3</v>
      </c>
      <c r="AZ308" s="12">
        <f t="shared" si="9"/>
        <v>-6.6596898041131629</v>
      </c>
    </row>
    <row r="309" spans="1:52" s="12" customFormat="1" x14ac:dyDescent="0.25">
      <c r="A309" s="12" t="s">
        <v>49</v>
      </c>
      <c r="B309" s="12" t="s">
        <v>64</v>
      </c>
      <c r="C309" s="12" t="s">
        <v>51</v>
      </c>
      <c r="D309" s="12" t="s">
        <v>3173</v>
      </c>
      <c r="E309" s="12" t="s">
        <v>3174</v>
      </c>
      <c r="F309" s="12" t="s">
        <v>54</v>
      </c>
      <c r="G309" s="12">
        <v>0</v>
      </c>
      <c r="H309" s="12">
        <v>37</v>
      </c>
      <c r="I309" s="12">
        <v>30</v>
      </c>
      <c r="J309" s="12">
        <v>156</v>
      </c>
      <c r="K309" s="12">
        <v>30</v>
      </c>
      <c r="L309" s="12">
        <v>650</v>
      </c>
      <c r="M309" s="12">
        <v>73.8</v>
      </c>
      <c r="N309" s="12">
        <v>9.11</v>
      </c>
      <c r="O309" s="12">
        <v>114.27</v>
      </c>
      <c r="P309" s="12" t="s">
        <v>1178</v>
      </c>
      <c r="Q309" s="12" t="s">
        <v>3175</v>
      </c>
      <c r="R309" s="12" t="s">
        <v>3176</v>
      </c>
      <c r="S309" s="12" t="s">
        <v>3177</v>
      </c>
      <c r="T309" s="12" t="s">
        <v>3178</v>
      </c>
      <c r="U309" s="12" t="s">
        <v>54</v>
      </c>
      <c r="V309" s="12" t="s">
        <v>3179</v>
      </c>
      <c r="W309" s="12" t="s">
        <v>74</v>
      </c>
      <c r="X309" s="12" t="s">
        <v>3180</v>
      </c>
      <c r="Y309" s="12" t="s">
        <v>54</v>
      </c>
      <c r="Z309" s="12" t="s">
        <v>54</v>
      </c>
      <c r="AA309" s="12">
        <v>4</v>
      </c>
      <c r="AB309" s="12">
        <v>78.09</v>
      </c>
      <c r="AC309" s="12">
        <v>0</v>
      </c>
      <c r="AD309" s="12" t="s">
        <v>54</v>
      </c>
      <c r="AE309" s="12">
        <v>153660042.56389999</v>
      </c>
      <c r="AF309" s="12">
        <v>250883191.26661301</v>
      </c>
      <c r="AG309" s="12">
        <v>192526790.66949499</v>
      </c>
      <c r="AH309" s="12">
        <v>199023341.50000265</v>
      </c>
      <c r="AI309" s="12">
        <v>39956134.618165903</v>
      </c>
      <c r="AJ309" s="12">
        <v>98283363.723489195</v>
      </c>
      <c r="AK309" s="12">
        <v>146040304.560047</v>
      </c>
      <c r="AL309" s="12">
        <v>163716864.258008</v>
      </c>
      <c r="AM309" s="12">
        <v>136013510.84718141</v>
      </c>
      <c r="AN309" s="12">
        <v>27637995.491358034</v>
      </c>
      <c r="AO309" s="12">
        <v>6173816.3230892103</v>
      </c>
      <c r="AP309" s="12">
        <v>5521761.2928520199</v>
      </c>
      <c r="AQ309" s="12">
        <v>4301418.3651395598</v>
      </c>
      <c r="AR309" s="12">
        <v>5332331.9936935967</v>
      </c>
      <c r="AS309" s="12">
        <v>776050.30883667583</v>
      </c>
      <c r="AT309" s="12">
        <v>1284574.1619406475</v>
      </c>
      <c r="AU309" s="12">
        <v>1440025.25350188</v>
      </c>
      <c r="AV309" s="12">
        <v>1</v>
      </c>
      <c r="AW309" s="12">
        <f>AU309/AT309</f>
        <v>1.1210137150247421</v>
      </c>
      <c r="AX309" s="12">
        <f t="shared" si="8"/>
        <v>0.16480392888119985</v>
      </c>
      <c r="AY309" s="12">
        <f>AV309/AU309</f>
        <v>6.9443226607879378E-7</v>
      </c>
      <c r="AZ309" s="12">
        <f t="shared" si="9"/>
        <v>-20.45766268153514</v>
      </c>
    </row>
    <row r="310" spans="1:52" s="12" customFormat="1" x14ac:dyDescent="0.25">
      <c r="A310" s="12" t="s">
        <v>49</v>
      </c>
      <c r="B310" s="12" t="s">
        <v>50</v>
      </c>
      <c r="C310" s="12" t="s">
        <v>51</v>
      </c>
      <c r="D310" s="12" t="s">
        <v>3181</v>
      </c>
      <c r="E310" s="12" t="s">
        <v>3182</v>
      </c>
      <c r="F310" s="12" t="s">
        <v>54</v>
      </c>
      <c r="G310" s="12">
        <v>2.3E-2</v>
      </c>
      <c r="H310" s="12">
        <v>0</v>
      </c>
      <c r="I310" s="12">
        <v>1</v>
      </c>
      <c r="J310" s="12">
        <v>2</v>
      </c>
      <c r="K310" s="12">
        <v>1</v>
      </c>
      <c r="L310" s="12">
        <v>6907</v>
      </c>
      <c r="M310" s="12">
        <v>780.1</v>
      </c>
      <c r="N310" s="12">
        <v>6.71</v>
      </c>
      <c r="O310" s="12">
        <v>0</v>
      </c>
      <c r="P310" s="12" t="s">
        <v>54</v>
      </c>
      <c r="Q310" s="12" t="s">
        <v>555</v>
      </c>
      <c r="R310" s="12" t="s">
        <v>54</v>
      </c>
      <c r="S310" s="12" t="s">
        <v>54</v>
      </c>
      <c r="T310" s="12" t="s">
        <v>3183</v>
      </c>
      <c r="U310" s="12" t="s">
        <v>3184</v>
      </c>
      <c r="V310" s="12" t="s">
        <v>3185</v>
      </c>
      <c r="W310" s="12" t="s">
        <v>198</v>
      </c>
      <c r="X310" s="12" t="s">
        <v>54</v>
      </c>
      <c r="Y310" s="12" t="s">
        <v>54</v>
      </c>
      <c r="Z310" s="12" t="s">
        <v>54</v>
      </c>
      <c r="AA310" s="12">
        <v>0</v>
      </c>
      <c r="AB310" s="12" t="s">
        <v>54</v>
      </c>
      <c r="AC310" s="12">
        <v>0</v>
      </c>
      <c r="AD310" s="12" t="s">
        <v>54</v>
      </c>
      <c r="AE310" s="12">
        <v>8077574.0950788204</v>
      </c>
      <c r="AF310" s="12">
        <v>13954335.8769494</v>
      </c>
      <c r="AG310" s="12">
        <v>10217512.082673199</v>
      </c>
      <c r="AH310" s="12">
        <v>10749807.35156714</v>
      </c>
      <c r="AI310" s="12">
        <v>2428523.0010823221</v>
      </c>
      <c r="AJ310" s="12">
        <v>69484487.709990799</v>
      </c>
      <c r="AK310" s="12">
        <v>120247843.901538</v>
      </c>
      <c r="AL310" s="12">
        <v>119005682.468062</v>
      </c>
      <c r="AM310" s="12">
        <v>102912671.35986359</v>
      </c>
      <c r="AN310" s="12">
        <v>23642734.442162462</v>
      </c>
      <c r="AO310" s="12">
        <v>553507.53900660202</v>
      </c>
      <c r="AP310" s="12">
        <v>647068.61982863303</v>
      </c>
      <c r="AQ310" s="12">
        <v>629816.71128816996</v>
      </c>
      <c r="AR310" s="12">
        <v>610130.95670780167</v>
      </c>
      <c r="AS310" s="12">
        <v>40653.541552944873</v>
      </c>
      <c r="AT310" s="12">
        <v>11044805.610379206</v>
      </c>
      <c r="AU310" s="12">
        <v>12362104.164352408</v>
      </c>
      <c r="AV310" s="12">
        <v>735720.95679687278</v>
      </c>
      <c r="AW310" s="12">
        <f>AU310/AT310</f>
        <v>1.1192686046674545</v>
      </c>
      <c r="AX310" s="12">
        <f t="shared" si="8"/>
        <v>0.16255629915581607</v>
      </c>
      <c r="AY310" s="12">
        <f>AV310/AU310</f>
        <v>5.951421756487147E-2</v>
      </c>
      <c r="AZ310" s="12">
        <f t="shared" si="9"/>
        <v>-4.0706218295878847</v>
      </c>
    </row>
    <row r="311" spans="1:52" s="12" customFormat="1" x14ac:dyDescent="0.25">
      <c r="A311" s="12" t="s">
        <v>49</v>
      </c>
      <c r="B311" s="12" t="s">
        <v>64</v>
      </c>
      <c r="C311" s="12" t="s">
        <v>51</v>
      </c>
      <c r="D311" s="12" t="s">
        <v>3186</v>
      </c>
      <c r="E311" s="12" t="s">
        <v>3187</v>
      </c>
      <c r="F311" s="12" t="s">
        <v>54</v>
      </c>
      <c r="G311" s="12">
        <v>0</v>
      </c>
      <c r="H311" s="12">
        <v>24</v>
      </c>
      <c r="I311" s="12">
        <v>10</v>
      </c>
      <c r="J311" s="12">
        <v>91</v>
      </c>
      <c r="K311" s="12">
        <v>10</v>
      </c>
      <c r="L311" s="12">
        <v>463</v>
      </c>
      <c r="M311" s="12">
        <v>51.1</v>
      </c>
      <c r="N311" s="12">
        <v>5.64</v>
      </c>
      <c r="O311" s="12">
        <v>38.409999999999997</v>
      </c>
      <c r="P311" s="12" t="s">
        <v>462</v>
      </c>
      <c r="Q311" s="12" t="s">
        <v>871</v>
      </c>
      <c r="R311" s="12" t="s">
        <v>2406</v>
      </c>
      <c r="S311" s="12" t="s">
        <v>3188</v>
      </c>
      <c r="T311" s="12" t="s">
        <v>3189</v>
      </c>
      <c r="U311" s="12" t="s">
        <v>3190</v>
      </c>
      <c r="V311" s="12" t="s">
        <v>3191</v>
      </c>
      <c r="W311" s="12" t="s">
        <v>99</v>
      </c>
      <c r="X311" s="12" t="s">
        <v>54</v>
      </c>
      <c r="Y311" s="12" t="s">
        <v>54</v>
      </c>
      <c r="Z311" s="12" t="s">
        <v>3192</v>
      </c>
      <c r="AA311" s="12">
        <v>8</v>
      </c>
      <c r="AB311" s="12">
        <v>29.65</v>
      </c>
      <c r="AC311" s="12">
        <v>0</v>
      </c>
      <c r="AD311" s="12" t="s">
        <v>54</v>
      </c>
      <c r="AE311" s="12">
        <v>55858777.298563801</v>
      </c>
      <c r="AF311" s="12">
        <v>86500303.516700104</v>
      </c>
      <c r="AG311" s="12">
        <v>66722036.2953564</v>
      </c>
      <c r="AH311" s="12">
        <v>69693705.703540102</v>
      </c>
      <c r="AI311" s="12">
        <v>12684607.379230309</v>
      </c>
      <c r="AJ311" s="12">
        <v>66585689.707304902</v>
      </c>
      <c r="AK311" s="12">
        <v>108823512.824406</v>
      </c>
      <c r="AL311" s="12">
        <v>92117470.734980896</v>
      </c>
      <c r="AM311" s="12">
        <v>89175557.75556393</v>
      </c>
      <c r="AN311" s="12">
        <v>17368545.6002458</v>
      </c>
      <c r="AO311" s="12">
        <v>10815103.3937547</v>
      </c>
      <c r="AP311" s="12">
        <v>9158414.1428222898</v>
      </c>
      <c r="AQ311" s="12">
        <v>7506115.8532207897</v>
      </c>
      <c r="AR311" s="12">
        <v>9159877.7965992596</v>
      </c>
      <c r="AS311" s="12">
        <v>1350888.9030471595</v>
      </c>
      <c r="AT311" s="12">
        <v>4612154.9762869896</v>
      </c>
      <c r="AU311" s="12">
        <v>5152867.449763584</v>
      </c>
      <c r="AV311" s="12">
        <v>1</v>
      </c>
      <c r="AW311" s="12">
        <f>AU311/AT311</f>
        <v>1.1172364060307216</v>
      </c>
      <c r="AX311" s="12">
        <f t="shared" si="8"/>
        <v>0.15993449085386496</v>
      </c>
      <c r="AY311" s="12">
        <f>AV311/AU311</f>
        <v>1.9406670358770446E-7</v>
      </c>
      <c r="AZ311" s="12">
        <f t="shared" si="9"/>
        <v>-22.296944051000391</v>
      </c>
    </row>
    <row r="312" spans="1:52" s="12" customFormat="1" x14ac:dyDescent="0.25">
      <c r="A312" s="12" t="s">
        <v>49</v>
      </c>
      <c r="B312" s="12" t="s">
        <v>64</v>
      </c>
      <c r="C312" s="12" t="s">
        <v>51</v>
      </c>
      <c r="D312" s="12" t="s">
        <v>3193</v>
      </c>
      <c r="E312" s="12" t="s">
        <v>3194</v>
      </c>
      <c r="F312" s="12" t="s">
        <v>54</v>
      </c>
      <c r="G312" s="12">
        <v>0</v>
      </c>
      <c r="H312" s="12">
        <v>30</v>
      </c>
      <c r="I312" s="12">
        <v>9</v>
      </c>
      <c r="J312" s="12">
        <v>43</v>
      </c>
      <c r="K312" s="12">
        <v>6</v>
      </c>
      <c r="L312" s="12">
        <v>246</v>
      </c>
      <c r="M312" s="12">
        <v>28.2</v>
      </c>
      <c r="N312" s="12">
        <v>4.84</v>
      </c>
      <c r="O312" s="12">
        <v>20.59</v>
      </c>
      <c r="P312" s="12" t="s">
        <v>1517</v>
      </c>
      <c r="Q312" s="12" t="s">
        <v>433</v>
      </c>
      <c r="R312" s="12" t="s">
        <v>57</v>
      </c>
      <c r="S312" s="12" t="s">
        <v>2163</v>
      </c>
      <c r="T312" s="12" t="s">
        <v>3195</v>
      </c>
      <c r="U312" s="12" t="s">
        <v>3196</v>
      </c>
      <c r="V312" s="12" t="s">
        <v>3197</v>
      </c>
      <c r="W312" s="12" t="s">
        <v>426</v>
      </c>
      <c r="X312" s="12" t="s">
        <v>3198</v>
      </c>
      <c r="Y312" s="12" t="s">
        <v>3199</v>
      </c>
      <c r="Z312" s="12" t="s">
        <v>3200</v>
      </c>
      <c r="AA312" s="12">
        <v>32</v>
      </c>
      <c r="AB312" s="12">
        <v>11.31</v>
      </c>
      <c r="AC312" s="12">
        <v>1.47492625368732E-3</v>
      </c>
      <c r="AD312" s="12" t="s">
        <v>1055</v>
      </c>
      <c r="AE312" s="12">
        <v>57277508.5980497</v>
      </c>
      <c r="AF312" s="12">
        <v>103408549.865329</v>
      </c>
      <c r="AG312" s="12">
        <v>65586521.958800301</v>
      </c>
      <c r="AH312" s="12">
        <v>75424193.474059656</v>
      </c>
      <c r="AI312" s="12">
        <v>20076571.382791236</v>
      </c>
      <c r="AJ312" s="12">
        <v>90691743.955385</v>
      </c>
      <c r="AK312" s="12">
        <v>117904349.665112</v>
      </c>
      <c r="AL312" s="12">
        <v>131084953.992924</v>
      </c>
      <c r="AM312" s="12">
        <v>113227015.87114032</v>
      </c>
      <c r="AN312" s="12">
        <v>16818857.330376968</v>
      </c>
      <c r="AO312" s="12">
        <v>1613609.5800876201</v>
      </c>
      <c r="AP312" s="12">
        <v>1242663.19778236</v>
      </c>
      <c r="AQ312" s="12">
        <v>1322164.41568648</v>
      </c>
      <c r="AR312" s="12">
        <v>1392812.3978521533</v>
      </c>
      <c r="AS312" s="12">
        <v>159465.05923326279</v>
      </c>
      <c r="AT312" s="12">
        <v>2365782.4907658468</v>
      </c>
      <c r="AU312" s="12">
        <v>2643054.4261781103</v>
      </c>
      <c r="AV312" s="12">
        <v>1</v>
      </c>
      <c r="AW312" s="12">
        <f>AU312/AT312</f>
        <v>1.1172009415466193</v>
      </c>
      <c r="AX312" s="12">
        <f t="shared" si="8"/>
        <v>0.15988869459522126</v>
      </c>
      <c r="AY312" s="12">
        <f>AV312/AU312</f>
        <v>3.7835013539468142E-7</v>
      </c>
      <c r="AZ312" s="12">
        <f t="shared" si="9"/>
        <v>-21.333774702804902</v>
      </c>
    </row>
    <row r="313" spans="1:52" s="12" customFormat="1" x14ac:dyDescent="0.25">
      <c r="A313" s="12" t="s">
        <v>49</v>
      </c>
      <c r="B313" s="12" t="s">
        <v>64</v>
      </c>
      <c r="C313" s="12" t="s">
        <v>51</v>
      </c>
      <c r="D313" s="12" t="s">
        <v>3201</v>
      </c>
      <c r="E313" s="12" t="s">
        <v>3202</v>
      </c>
      <c r="F313" s="12" t="s">
        <v>54</v>
      </c>
      <c r="G313" s="12">
        <v>0</v>
      </c>
      <c r="H313" s="12">
        <v>28</v>
      </c>
      <c r="I313" s="12">
        <v>18</v>
      </c>
      <c r="J313" s="12">
        <v>82</v>
      </c>
      <c r="K313" s="12">
        <v>18</v>
      </c>
      <c r="L313" s="12">
        <v>543</v>
      </c>
      <c r="M313" s="12">
        <v>62.6</v>
      </c>
      <c r="N313" s="12">
        <v>6.8</v>
      </c>
      <c r="O313" s="12">
        <v>33.83</v>
      </c>
      <c r="P313" s="12" t="s">
        <v>602</v>
      </c>
      <c r="Q313" s="12" t="s">
        <v>3203</v>
      </c>
      <c r="R313" s="12" t="s">
        <v>69</v>
      </c>
      <c r="S313" s="12" t="s">
        <v>3204</v>
      </c>
      <c r="T313" s="12" t="s">
        <v>3205</v>
      </c>
      <c r="U313" s="12" t="s">
        <v>3206</v>
      </c>
      <c r="V313" s="12" t="s">
        <v>3207</v>
      </c>
      <c r="W313" s="12" t="s">
        <v>217</v>
      </c>
      <c r="X313" s="12" t="s">
        <v>54</v>
      </c>
      <c r="Y313" s="12" t="s">
        <v>3208</v>
      </c>
      <c r="Z313" s="12" t="s">
        <v>3209</v>
      </c>
      <c r="AA313" s="12">
        <v>4</v>
      </c>
      <c r="AB313" s="12">
        <v>20.010000000000002</v>
      </c>
      <c r="AC313" s="12">
        <v>0</v>
      </c>
      <c r="AD313" s="12" t="s">
        <v>54</v>
      </c>
      <c r="AE313" s="12">
        <v>32533523.7607373</v>
      </c>
      <c r="AF313" s="12">
        <v>46561486.8925623</v>
      </c>
      <c r="AG313" s="12">
        <v>38166028.486910701</v>
      </c>
      <c r="AH313" s="12">
        <v>39087013.046736769</v>
      </c>
      <c r="AI313" s="12">
        <v>5763800.645785653</v>
      </c>
      <c r="AJ313" s="12">
        <v>76679616.147945106</v>
      </c>
      <c r="AK313" s="12">
        <v>117708015.454981</v>
      </c>
      <c r="AL313" s="12">
        <v>125237000.76159801</v>
      </c>
      <c r="AM313" s="12">
        <v>106541544.12150805</v>
      </c>
      <c r="AN313" s="12">
        <v>21338110.845160067</v>
      </c>
      <c r="AO313" s="12">
        <v>1149618.2395752801</v>
      </c>
      <c r="AP313" s="12">
        <v>879853.79632702004</v>
      </c>
      <c r="AQ313" s="12">
        <v>987734.17205406702</v>
      </c>
      <c r="AR313" s="12">
        <v>1005735.4026521224</v>
      </c>
      <c r="AS313" s="12">
        <v>110864.02162873202</v>
      </c>
      <c r="AT313" s="12">
        <v>6350189.7454300672</v>
      </c>
      <c r="AU313" s="12">
        <v>7075622.5789185604</v>
      </c>
      <c r="AV313" s="12">
        <v>2863.0761628287601</v>
      </c>
      <c r="AW313" s="12">
        <f>AU313/AT313</f>
        <v>1.1142379775361126</v>
      </c>
      <c r="AX313" s="12">
        <f t="shared" si="8"/>
        <v>0.15605739456725753</v>
      </c>
      <c r="AY313" s="12">
        <f>AV313/AU313</f>
        <v>4.0463946895063943E-4</v>
      </c>
      <c r="AZ313" s="12">
        <f t="shared" si="9"/>
        <v>-11.27107533082925</v>
      </c>
    </row>
    <row r="314" spans="1:52" s="12" customFormat="1" x14ac:dyDescent="0.25">
      <c r="A314" s="12" t="s">
        <v>49</v>
      </c>
      <c r="B314" s="12" t="s">
        <v>64</v>
      </c>
      <c r="C314" s="12" t="s">
        <v>51</v>
      </c>
      <c r="D314" s="12" t="s">
        <v>3210</v>
      </c>
      <c r="E314" s="12" t="s">
        <v>3211</v>
      </c>
      <c r="F314" s="12" t="s">
        <v>54</v>
      </c>
      <c r="G314" s="12">
        <v>0</v>
      </c>
      <c r="H314" s="12">
        <v>16</v>
      </c>
      <c r="I314" s="12">
        <v>21</v>
      </c>
      <c r="J314" s="12">
        <v>146</v>
      </c>
      <c r="K314" s="12">
        <v>21</v>
      </c>
      <c r="L314" s="12">
        <v>1224</v>
      </c>
      <c r="M314" s="12">
        <v>138.30000000000001</v>
      </c>
      <c r="N314" s="12">
        <v>7.66</v>
      </c>
      <c r="O314" s="12">
        <v>84.49</v>
      </c>
      <c r="P314" s="12" t="s">
        <v>1267</v>
      </c>
      <c r="Q314" s="12" t="s">
        <v>3212</v>
      </c>
      <c r="R314" s="12" t="s">
        <v>94</v>
      </c>
      <c r="S314" s="12" t="s">
        <v>3213</v>
      </c>
      <c r="T314" s="12" t="s">
        <v>3214</v>
      </c>
      <c r="U314" s="12" t="s">
        <v>3215</v>
      </c>
      <c r="V314" s="12" t="s">
        <v>3216</v>
      </c>
      <c r="W314" s="12" t="s">
        <v>87</v>
      </c>
      <c r="X314" s="12" t="s">
        <v>54</v>
      </c>
      <c r="Y314" s="12" t="s">
        <v>54</v>
      </c>
      <c r="Z314" s="12" t="s">
        <v>2365</v>
      </c>
      <c r="AA314" s="12">
        <v>11</v>
      </c>
      <c r="AB314" s="12">
        <v>30.31</v>
      </c>
      <c r="AC314" s="12">
        <v>0</v>
      </c>
      <c r="AD314" s="12" t="s">
        <v>54</v>
      </c>
      <c r="AE314" s="12">
        <v>39430592.595315598</v>
      </c>
      <c r="AF314" s="12">
        <v>50323797.804410398</v>
      </c>
      <c r="AG314" s="12">
        <v>46534319.600627102</v>
      </c>
      <c r="AH314" s="12">
        <v>45429570.000117697</v>
      </c>
      <c r="AI314" s="12">
        <v>4515221.1973672472</v>
      </c>
      <c r="AJ314" s="12">
        <v>70021185.756266698</v>
      </c>
      <c r="AK314" s="12">
        <v>100056705.082453</v>
      </c>
      <c r="AL314" s="12">
        <v>108073256.335021</v>
      </c>
      <c r="AM314" s="12">
        <v>92717049.057913557</v>
      </c>
      <c r="AN314" s="12">
        <v>16378704.298601564</v>
      </c>
      <c r="AO314" s="12">
        <v>59592.051759451497</v>
      </c>
      <c r="AP314" s="12">
        <v>117963.537436345</v>
      </c>
      <c r="AQ314" s="12">
        <v>57380.873866692898</v>
      </c>
      <c r="AR314" s="12">
        <v>78312.15435416314</v>
      </c>
      <c r="AS314" s="12">
        <v>28052.290009501998</v>
      </c>
      <c r="AT314" s="12">
        <v>305264050.03427738</v>
      </c>
      <c r="AU314" s="12">
        <v>339942106.41545004</v>
      </c>
      <c r="AV314" s="12">
        <v>265180433.49543229</v>
      </c>
      <c r="AW314" s="12">
        <f>AU314/AT314</f>
        <v>1.113600197524991</v>
      </c>
      <c r="AX314" s="12">
        <f t="shared" si="8"/>
        <v>0.15523137219753647</v>
      </c>
      <c r="AY314" s="12">
        <f>AV314/AU314</f>
        <v>0.78007527896926654</v>
      </c>
      <c r="AZ314" s="12">
        <f t="shared" si="9"/>
        <v>-0.35831474096993143</v>
      </c>
    </row>
    <row r="315" spans="1:52" s="12" customFormat="1" x14ac:dyDescent="0.25">
      <c r="A315" s="12" t="s">
        <v>49</v>
      </c>
      <c r="B315" s="12" t="s">
        <v>64</v>
      </c>
      <c r="C315" s="12" t="s">
        <v>51</v>
      </c>
      <c r="D315" s="12" t="s">
        <v>3217</v>
      </c>
      <c r="E315" s="12" t="s">
        <v>3218</v>
      </c>
      <c r="F315" s="12" t="s">
        <v>54</v>
      </c>
      <c r="G315" s="12">
        <v>0</v>
      </c>
      <c r="H315" s="12">
        <v>50</v>
      </c>
      <c r="I315" s="12">
        <v>11</v>
      </c>
      <c r="J315" s="12">
        <v>79</v>
      </c>
      <c r="K315" s="12">
        <v>9</v>
      </c>
      <c r="L315" s="12">
        <v>286</v>
      </c>
      <c r="M315" s="12">
        <v>32.9</v>
      </c>
      <c r="N315" s="12">
        <v>5.85</v>
      </c>
      <c r="O315" s="12">
        <v>64.8</v>
      </c>
      <c r="P315" s="12" t="s">
        <v>3219</v>
      </c>
      <c r="Q315" s="12" t="s">
        <v>3220</v>
      </c>
      <c r="R315" s="12" t="s">
        <v>82</v>
      </c>
      <c r="S315" s="12" t="s">
        <v>3221</v>
      </c>
      <c r="T315" s="12" t="s">
        <v>3222</v>
      </c>
      <c r="U315" s="12" t="s">
        <v>3223</v>
      </c>
      <c r="V315" s="12" t="s">
        <v>3224</v>
      </c>
      <c r="W315" s="12" t="s">
        <v>62</v>
      </c>
      <c r="X315" s="12" t="s">
        <v>54</v>
      </c>
      <c r="Y315" s="12" t="s">
        <v>953</v>
      </c>
      <c r="Z315" s="12" t="s">
        <v>3225</v>
      </c>
      <c r="AA315" s="12">
        <v>22</v>
      </c>
      <c r="AB315" s="12">
        <v>29</v>
      </c>
      <c r="AC315" s="12">
        <v>0</v>
      </c>
      <c r="AD315" s="12" t="s">
        <v>1055</v>
      </c>
      <c r="AE315" s="12">
        <v>40659086.586976603</v>
      </c>
      <c r="AF315" s="12">
        <v>81709636.782111093</v>
      </c>
      <c r="AG315" s="12">
        <v>52578189.193494998</v>
      </c>
      <c r="AH315" s="12">
        <v>58315637.520860903</v>
      </c>
      <c r="AI315" s="12">
        <v>17242885.543758016</v>
      </c>
      <c r="AJ315" s="12">
        <v>80741010.503157705</v>
      </c>
      <c r="AK315" s="12">
        <v>118371722.91167</v>
      </c>
      <c r="AL315" s="12">
        <v>125516148.949485</v>
      </c>
      <c r="AM315" s="12">
        <v>108209627.45477091</v>
      </c>
      <c r="AN315" s="12">
        <v>19641018.197949808</v>
      </c>
      <c r="AO315" s="12">
        <v>354768.88433678902</v>
      </c>
      <c r="AP315" s="12">
        <v>275280.00597467099</v>
      </c>
      <c r="AQ315" s="12">
        <v>247458.297174117</v>
      </c>
      <c r="AR315" s="12">
        <v>292502.39582852571</v>
      </c>
      <c r="AS315" s="12">
        <v>45470.492728860074</v>
      </c>
      <c r="AT315" s="12">
        <v>2784920.3290550704</v>
      </c>
      <c r="AU315" s="12">
        <v>3089057.6529639964</v>
      </c>
      <c r="AV315" s="12">
        <v>29783.157681629898</v>
      </c>
      <c r="AW315" s="12">
        <f>AU315/AT315</f>
        <v>1.1092086264500503</v>
      </c>
      <c r="AX315" s="12">
        <f t="shared" si="8"/>
        <v>0.14953074154801105</v>
      </c>
      <c r="AY315" s="12">
        <f>AV315/AU315</f>
        <v>9.6415026935649847E-3</v>
      </c>
      <c r="AZ315" s="12">
        <f t="shared" si="9"/>
        <v>-6.6965262668788199</v>
      </c>
    </row>
    <row r="316" spans="1:52" s="12" customFormat="1" x14ac:dyDescent="0.25">
      <c r="A316" s="12" t="s">
        <v>49</v>
      </c>
      <c r="B316" s="12" t="s">
        <v>64</v>
      </c>
      <c r="C316" s="12" t="s">
        <v>51</v>
      </c>
      <c r="D316" s="12" t="s">
        <v>3226</v>
      </c>
      <c r="E316" s="12" t="s">
        <v>3227</v>
      </c>
      <c r="F316" s="12" t="s">
        <v>54</v>
      </c>
      <c r="G316" s="12">
        <v>0</v>
      </c>
      <c r="H316" s="12">
        <v>35</v>
      </c>
      <c r="I316" s="12">
        <v>7</v>
      </c>
      <c r="J316" s="12">
        <v>72</v>
      </c>
      <c r="K316" s="12">
        <v>7</v>
      </c>
      <c r="L316" s="12">
        <v>184</v>
      </c>
      <c r="M316" s="12">
        <v>21.4</v>
      </c>
      <c r="N316" s="12">
        <v>10.17</v>
      </c>
      <c r="O316" s="12">
        <v>50.26</v>
      </c>
      <c r="P316" s="12" t="s">
        <v>1280</v>
      </c>
      <c r="Q316" s="12" t="s">
        <v>2331</v>
      </c>
      <c r="R316" s="12" t="s">
        <v>1399</v>
      </c>
      <c r="S316" s="12" t="s">
        <v>3228</v>
      </c>
      <c r="T316" s="12" t="s">
        <v>3229</v>
      </c>
      <c r="U316" s="12" t="s">
        <v>3230</v>
      </c>
      <c r="V316" s="12" t="s">
        <v>3231</v>
      </c>
      <c r="W316" s="12" t="s">
        <v>168</v>
      </c>
      <c r="X316" s="12" t="s">
        <v>1609</v>
      </c>
      <c r="Y316" s="12" t="s">
        <v>101</v>
      </c>
      <c r="Z316" s="12" t="s">
        <v>1716</v>
      </c>
      <c r="AA316" s="12">
        <v>34</v>
      </c>
      <c r="AB316" s="12">
        <v>35.729999999999997</v>
      </c>
      <c r="AC316" s="12">
        <v>0</v>
      </c>
      <c r="AD316" s="12" t="s">
        <v>54</v>
      </c>
      <c r="AE316" s="12">
        <v>9673461.3616449498</v>
      </c>
      <c r="AF316" s="12">
        <v>19907427.756549101</v>
      </c>
      <c r="AG316" s="12">
        <v>13026186.0106168</v>
      </c>
      <c r="AH316" s="12">
        <v>14202358.376270285</v>
      </c>
      <c r="AI316" s="12">
        <v>4259972.8573706541</v>
      </c>
      <c r="AJ316" s="12">
        <v>79334599.409202203</v>
      </c>
      <c r="AK316" s="12">
        <v>140341345.394317</v>
      </c>
      <c r="AL316" s="12">
        <v>132341656.242248</v>
      </c>
      <c r="AM316" s="12">
        <v>117339200.34858906</v>
      </c>
      <c r="AN316" s="12">
        <v>27071030.346774332</v>
      </c>
      <c r="AO316" s="12">
        <v>257704.177915231</v>
      </c>
      <c r="AP316" s="12">
        <v>160624.725351945</v>
      </c>
      <c r="AQ316" s="12">
        <v>113034.998731869</v>
      </c>
      <c r="AR316" s="12">
        <v>177121.30066634834</v>
      </c>
      <c r="AS316" s="12">
        <v>60201.85821730506</v>
      </c>
      <c r="AT316" s="12">
        <v>2745889.3830513875</v>
      </c>
      <c r="AU316" s="12">
        <v>3037342.7696476164</v>
      </c>
      <c r="AV316" s="12">
        <v>71675.273244636235</v>
      </c>
      <c r="AW316" s="12">
        <f>AU316/AT316</f>
        <v>1.1061417070895803</v>
      </c>
      <c r="AX316" s="12">
        <f t="shared" si="8"/>
        <v>0.14553622012912304</v>
      </c>
      <c r="AY316" s="12">
        <f>AV316/AU316</f>
        <v>2.3598019282147661E-2</v>
      </c>
      <c r="AZ316" s="12">
        <f t="shared" si="9"/>
        <v>-5.405190418820907</v>
      </c>
    </row>
    <row r="317" spans="1:52" s="12" customFormat="1" x14ac:dyDescent="0.25">
      <c r="A317" s="12" t="s">
        <v>49</v>
      </c>
      <c r="B317" s="12" t="s">
        <v>64</v>
      </c>
      <c r="C317" s="12" t="s">
        <v>51</v>
      </c>
      <c r="D317" s="12" t="s">
        <v>3232</v>
      </c>
      <c r="E317" s="12" t="s">
        <v>3233</v>
      </c>
      <c r="F317" s="12" t="s">
        <v>54</v>
      </c>
      <c r="G317" s="12">
        <v>2E-3</v>
      </c>
      <c r="H317" s="12">
        <v>44</v>
      </c>
      <c r="I317" s="12">
        <v>10</v>
      </c>
      <c r="J317" s="12">
        <v>44</v>
      </c>
      <c r="K317" s="12">
        <v>10</v>
      </c>
      <c r="L317" s="12">
        <v>234</v>
      </c>
      <c r="M317" s="12">
        <v>25.9</v>
      </c>
      <c r="N317" s="12">
        <v>7.43</v>
      </c>
      <c r="O317" s="12">
        <v>6.49</v>
      </c>
      <c r="P317" s="12" t="s">
        <v>55</v>
      </c>
      <c r="Q317" s="12" t="s">
        <v>3234</v>
      </c>
      <c r="R317" s="12" t="s">
        <v>57</v>
      </c>
      <c r="S317" s="12" t="s">
        <v>3235</v>
      </c>
      <c r="T317" s="12" t="s">
        <v>3236</v>
      </c>
      <c r="U317" s="12" t="s">
        <v>3237</v>
      </c>
      <c r="V317" s="12" t="s">
        <v>3238</v>
      </c>
      <c r="W317" s="12" t="s">
        <v>62</v>
      </c>
      <c r="X317" s="12" t="s">
        <v>944</v>
      </c>
      <c r="Y317" s="12" t="s">
        <v>945</v>
      </c>
      <c r="Z317" s="12" t="s">
        <v>2597</v>
      </c>
      <c r="AA317" s="12">
        <v>151</v>
      </c>
      <c r="AB317" s="12">
        <v>15.33</v>
      </c>
      <c r="AC317" s="12">
        <v>0</v>
      </c>
      <c r="AD317" s="12" t="s">
        <v>54</v>
      </c>
      <c r="AE317" s="12">
        <v>29039574.9375397</v>
      </c>
      <c r="AF317" s="12">
        <v>44570591.789395399</v>
      </c>
      <c r="AG317" s="12">
        <v>35150070.787023999</v>
      </c>
      <c r="AH317" s="12">
        <v>36253412.504653037</v>
      </c>
      <c r="AI317" s="12">
        <v>6388330.1585809141</v>
      </c>
      <c r="AJ317" s="12">
        <v>79820288.6543262</v>
      </c>
      <c r="AK317" s="12">
        <v>117138359.07278299</v>
      </c>
      <c r="AL317" s="12">
        <v>117234235.161782</v>
      </c>
      <c r="AM317" s="12">
        <v>104730960.96296374</v>
      </c>
      <c r="AN317" s="12">
        <v>17614548.801248536</v>
      </c>
      <c r="AO317" s="12">
        <v>174080.11077901701</v>
      </c>
      <c r="AP317" s="12">
        <v>260199.680272681</v>
      </c>
      <c r="AQ317" s="12">
        <v>234993.94477810501</v>
      </c>
      <c r="AR317" s="12">
        <v>223091.24527660102</v>
      </c>
      <c r="AS317" s="12">
        <v>36151.539884314872</v>
      </c>
      <c r="AT317" s="12">
        <v>6988765.555490613</v>
      </c>
      <c r="AU317" s="12">
        <v>7714206.8963523274</v>
      </c>
      <c r="AV317" s="12">
        <v>138081.27232124054</v>
      </c>
      <c r="AW317" s="12">
        <f>AU317/AT317</f>
        <v>1.1038010697456839</v>
      </c>
      <c r="AX317" s="12">
        <f t="shared" si="8"/>
        <v>0.14248018882674127</v>
      </c>
      <c r="AY317" s="12">
        <f>AV317/AU317</f>
        <v>1.7899607072573129E-2</v>
      </c>
      <c r="AZ317" s="12">
        <f t="shared" si="9"/>
        <v>-5.8039282715964813</v>
      </c>
    </row>
    <row r="318" spans="1:52" s="12" customFormat="1" x14ac:dyDescent="0.25">
      <c r="A318" s="12" t="s">
        <v>49</v>
      </c>
      <c r="B318" s="12" t="s">
        <v>50</v>
      </c>
      <c r="C318" s="12" t="s">
        <v>51</v>
      </c>
      <c r="D318" s="12" t="s">
        <v>3239</v>
      </c>
      <c r="E318" s="12" t="s">
        <v>3240</v>
      </c>
      <c r="F318" s="12" t="s">
        <v>54</v>
      </c>
      <c r="G318" s="12">
        <v>2.3E-2</v>
      </c>
      <c r="H318" s="12">
        <v>41</v>
      </c>
      <c r="I318" s="12">
        <v>9</v>
      </c>
      <c r="J318" s="12">
        <v>38</v>
      </c>
      <c r="K318" s="12">
        <v>9</v>
      </c>
      <c r="L318" s="12">
        <v>208</v>
      </c>
      <c r="M318" s="12">
        <v>22.5</v>
      </c>
      <c r="N318" s="12">
        <v>8.7200000000000006</v>
      </c>
      <c r="O318" s="12">
        <v>0</v>
      </c>
      <c r="P318" s="12" t="s">
        <v>114</v>
      </c>
      <c r="Q318" s="12" t="s">
        <v>54</v>
      </c>
      <c r="R318" s="12" t="s">
        <v>266</v>
      </c>
      <c r="S318" s="12" t="s">
        <v>2896</v>
      </c>
      <c r="T318" s="12" t="s">
        <v>3241</v>
      </c>
      <c r="U318" s="12" t="s">
        <v>3242</v>
      </c>
      <c r="V318" s="12" t="s">
        <v>3243</v>
      </c>
      <c r="W318" s="12" t="s">
        <v>315</v>
      </c>
      <c r="X318" s="12" t="s">
        <v>54</v>
      </c>
      <c r="Y318" s="12" t="s">
        <v>54</v>
      </c>
      <c r="Z318" s="12" t="s">
        <v>54</v>
      </c>
      <c r="AA318" s="12">
        <v>0</v>
      </c>
      <c r="AB318" s="12">
        <v>26.83</v>
      </c>
      <c r="AC318" s="12">
        <v>0</v>
      </c>
      <c r="AD318" s="12" t="s">
        <v>54</v>
      </c>
      <c r="AE318" s="12">
        <v>33070758.579370201</v>
      </c>
      <c r="AF318" s="12">
        <v>46947429.776346602</v>
      </c>
      <c r="AG318" s="12">
        <v>32803887.397355899</v>
      </c>
      <c r="AH318" s="12">
        <v>37607358.584357567</v>
      </c>
      <c r="AI318" s="12">
        <v>6605326.257928269</v>
      </c>
      <c r="AJ318" s="12">
        <v>82372942.333201304</v>
      </c>
      <c r="AK318" s="12">
        <v>121330053.04963</v>
      </c>
      <c r="AL318" s="12">
        <v>126245353.021042</v>
      </c>
      <c r="AM318" s="12">
        <v>109982782.80129111</v>
      </c>
      <c r="AN318" s="12">
        <v>19625960.892947618</v>
      </c>
      <c r="AO318" s="12">
        <v>2602.75542685037</v>
      </c>
      <c r="AP318" s="12" t="s">
        <v>54</v>
      </c>
      <c r="AQ318" s="12" t="s">
        <v>54</v>
      </c>
      <c r="AR318" s="12">
        <v>2602.75542685037</v>
      </c>
      <c r="AS318" s="12">
        <v>0</v>
      </c>
      <c r="AT318" s="12">
        <v>925825.98872175661</v>
      </c>
      <c r="AU318" s="12">
        <v>1020987.0362794363</v>
      </c>
      <c r="AV318" s="12">
        <v>18383.6309529844</v>
      </c>
      <c r="AW318" s="12">
        <f>AU318/AT318</f>
        <v>1.1027850251741842</v>
      </c>
      <c r="AX318" s="12">
        <f t="shared" si="8"/>
        <v>0.14115158209655548</v>
      </c>
      <c r="AY318" s="12">
        <f>AV318/AU318</f>
        <v>1.8005743755548472E-2</v>
      </c>
      <c r="AZ318" s="12">
        <f t="shared" si="9"/>
        <v>-5.7953989962293209</v>
      </c>
    </row>
    <row r="319" spans="1:52" s="12" customFormat="1" x14ac:dyDescent="0.25">
      <c r="A319" s="12" t="s">
        <v>49</v>
      </c>
      <c r="B319" s="12" t="s">
        <v>64</v>
      </c>
      <c r="C319" s="12" t="s">
        <v>51</v>
      </c>
      <c r="D319" s="12" t="s">
        <v>3244</v>
      </c>
      <c r="E319" s="12" t="s">
        <v>3245</v>
      </c>
      <c r="F319" s="12" t="s">
        <v>54</v>
      </c>
      <c r="G319" s="12">
        <v>0</v>
      </c>
      <c r="H319" s="12">
        <v>36</v>
      </c>
      <c r="I319" s="12">
        <v>14</v>
      </c>
      <c r="J319" s="12">
        <v>101</v>
      </c>
      <c r="K319" s="12">
        <v>14</v>
      </c>
      <c r="L319" s="12">
        <v>472</v>
      </c>
      <c r="M319" s="12">
        <v>51.1</v>
      </c>
      <c r="N319" s="12">
        <v>8.4</v>
      </c>
      <c r="O319" s="12">
        <v>72.94</v>
      </c>
      <c r="P319" s="12" t="s">
        <v>150</v>
      </c>
      <c r="Q319" s="12" t="s">
        <v>575</v>
      </c>
      <c r="R319" s="12" t="s">
        <v>1066</v>
      </c>
      <c r="S319" s="12" t="s">
        <v>3246</v>
      </c>
      <c r="T319" s="12" t="s">
        <v>3247</v>
      </c>
      <c r="U319" s="12" t="s">
        <v>3248</v>
      </c>
      <c r="V319" s="12" t="s">
        <v>3249</v>
      </c>
      <c r="W319" s="12" t="s">
        <v>405</v>
      </c>
      <c r="X319" s="12" t="s">
        <v>1431</v>
      </c>
      <c r="Y319" s="12" t="s">
        <v>2653</v>
      </c>
      <c r="Z319" s="12" t="s">
        <v>3250</v>
      </c>
      <c r="AA319" s="12">
        <v>15</v>
      </c>
      <c r="AB319" s="12">
        <v>36.99</v>
      </c>
      <c r="AC319" s="12">
        <v>0</v>
      </c>
      <c r="AD319" s="12" t="s">
        <v>54</v>
      </c>
      <c r="AE319" s="12">
        <v>35165482.624306597</v>
      </c>
      <c r="AF319" s="12">
        <v>63359135.311400399</v>
      </c>
      <c r="AG319" s="12">
        <v>43353606.719502598</v>
      </c>
      <c r="AH319" s="12">
        <v>47292741.551736534</v>
      </c>
      <c r="AI319" s="12">
        <v>11842243.604430333</v>
      </c>
      <c r="AJ319" s="12">
        <v>85169987.380267799</v>
      </c>
      <c r="AK319" s="12">
        <v>128724715.913533</v>
      </c>
      <c r="AL319" s="12">
        <v>132412326.25645299</v>
      </c>
      <c r="AM319" s="12">
        <v>115435676.51675127</v>
      </c>
      <c r="AN319" s="12">
        <v>21453959.567563776</v>
      </c>
      <c r="AO319" s="12">
        <v>56825.805969004199</v>
      </c>
      <c r="AP319" s="12">
        <v>61157.167388452799</v>
      </c>
      <c r="AQ319" s="12">
        <v>44934.186033944403</v>
      </c>
      <c r="AR319" s="12">
        <v>54305.719797133796</v>
      </c>
      <c r="AS319" s="12">
        <v>6858.5424468284546</v>
      </c>
      <c r="AT319" s="12">
        <v>519989.43784045853</v>
      </c>
      <c r="AU319" s="12">
        <v>572676.83663432952</v>
      </c>
      <c r="AV319" s="12">
        <v>164913.92794812031</v>
      </c>
      <c r="AW319" s="12">
        <f>AU319/AT319</f>
        <v>1.1013239788344247</v>
      </c>
      <c r="AX319" s="12">
        <f t="shared" si="8"/>
        <v>0.13923893202908896</v>
      </c>
      <c r="AY319" s="12">
        <f>AV319/AU319</f>
        <v>0.28797031309548593</v>
      </c>
      <c r="AZ319" s="12">
        <f t="shared" si="9"/>
        <v>-1.7960080032110171</v>
      </c>
    </row>
    <row r="320" spans="1:52" s="12" customFormat="1" x14ac:dyDescent="0.25">
      <c r="A320" s="12" t="s">
        <v>49</v>
      </c>
      <c r="B320" s="12" t="s">
        <v>64</v>
      </c>
      <c r="C320" s="12" t="s">
        <v>51</v>
      </c>
      <c r="D320" s="12" t="s">
        <v>3251</v>
      </c>
      <c r="E320" s="12" t="s">
        <v>3252</v>
      </c>
      <c r="F320" s="12" t="s">
        <v>54</v>
      </c>
      <c r="G320" s="12">
        <v>0</v>
      </c>
      <c r="H320" s="12">
        <v>40</v>
      </c>
      <c r="I320" s="12">
        <v>12</v>
      </c>
      <c r="J320" s="12">
        <v>72</v>
      </c>
      <c r="K320" s="12">
        <v>12</v>
      </c>
      <c r="L320" s="12">
        <v>194</v>
      </c>
      <c r="M320" s="12">
        <v>22.6</v>
      </c>
      <c r="N320" s="12">
        <v>10.65</v>
      </c>
      <c r="O320" s="12">
        <v>18.27</v>
      </c>
      <c r="P320" s="12" t="s">
        <v>965</v>
      </c>
      <c r="Q320" s="12" t="s">
        <v>1719</v>
      </c>
      <c r="R320" s="12" t="s">
        <v>2182</v>
      </c>
      <c r="S320" s="12" t="s">
        <v>3253</v>
      </c>
      <c r="T320" s="12" t="s">
        <v>3254</v>
      </c>
      <c r="U320" s="12" t="s">
        <v>3255</v>
      </c>
      <c r="V320" s="12" t="s">
        <v>3256</v>
      </c>
      <c r="W320" s="12" t="s">
        <v>3257</v>
      </c>
      <c r="X320" s="12" t="s">
        <v>1609</v>
      </c>
      <c r="Y320" s="12" t="s">
        <v>101</v>
      </c>
      <c r="Z320" s="12" t="s">
        <v>1610</v>
      </c>
      <c r="AA320" s="12">
        <v>39</v>
      </c>
      <c r="AB320" s="12">
        <v>12.93</v>
      </c>
      <c r="AC320" s="12">
        <v>0</v>
      </c>
      <c r="AD320" s="12" t="s">
        <v>54</v>
      </c>
      <c r="AE320" s="12">
        <v>51971784.543067999</v>
      </c>
      <c r="AF320" s="12">
        <v>100224834.998695</v>
      </c>
      <c r="AG320" s="12">
        <v>74219191.469626099</v>
      </c>
      <c r="AH320" s="12">
        <v>75471937.003796369</v>
      </c>
      <c r="AI320" s="12">
        <v>19719131.96362621</v>
      </c>
      <c r="AJ320" s="12">
        <v>86183890.148510903</v>
      </c>
      <c r="AK320" s="12">
        <v>117217204.67724299</v>
      </c>
      <c r="AL320" s="12">
        <v>108157657.44783799</v>
      </c>
      <c r="AM320" s="12">
        <v>103852917.42453063</v>
      </c>
      <c r="AN320" s="12">
        <v>13029830.970021643</v>
      </c>
      <c r="AO320" s="12">
        <v>129591.42388364499</v>
      </c>
      <c r="AP320" s="12">
        <v>176043.26858699499</v>
      </c>
      <c r="AQ320" s="12">
        <v>125961.523211162</v>
      </c>
      <c r="AR320" s="12">
        <v>143865.40522726733</v>
      </c>
      <c r="AS320" s="12">
        <v>22801.391953431208</v>
      </c>
      <c r="AT320" s="12">
        <v>3245200.0161248432</v>
      </c>
      <c r="AU320" s="12">
        <v>3565230.7511388734</v>
      </c>
      <c r="AV320" s="12">
        <v>155219.392906605</v>
      </c>
      <c r="AW320" s="12">
        <f>AU320/AT320</f>
        <v>1.0986166440970826</v>
      </c>
      <c r="AX320" s="12">
        <f t="shared" si="8"/>
        <v>0.13568805403660808</v>
      </c>
      <c r="AY320" s="12">
        <f>AV320/AU320</f>
        <v>4.353698364601559E-2</v>
      </c>
      <c r="AZ320" s="12">
        <f t="shared" si="9"/>
        <v>-4.521614732402008</v>
      </c>
    </row>
    <row r="321" spans="1:52" s="12" customFormat="1" x14ac:dyDescent="0.25">
      <c r="A321" s="12" t="s">
        <v>49</v>
      </c>
      <c r="B321" s="12" t="s">
        <v>64</v>
      </c>
      <c r="C321" s="12" t="s">
        <v>51</v>
      </c>
      <c r="D321" s="12" t="s">
        <v>3258</v>
      </c>
      <c r="E321" s="12" t="s">
        <v>3259</v>
      </c>
      <c r="F321" s="12" t="s">
        <v>54</v>
      </c>
      <c r="G321" s="12">
        <v>0</v>
      </c>
      <c r="H321" s="12">
        <v>13</v>
      </c>
      <c r="I321" s="12">
        <v>9</v>
      </c>
      <c r="J321" s="12">
        <v>58</v>
      </c>
      <c r="K321" s="12">
        <v>9</v>
      </c>
      <c r="L321" s="12">
        <v>783</v>
      </c>
      <c r="M321" s="12">
        <v>87.3</v>
      </c>
      <c r="N321" s="12">
        <v>9.2799999999999994</v>
      </c>
      <c r="O321" s="12">
        <v>41.61</v>
      </c>
      <c r="P321" s="12" t="s">
        <v>252</v>
      </c>
      <c r="Q321" s="12" t="s">
        <v>133</v>
      </c>
      <c r="R321" s="12" t="s">
        <v>1066</v>
      </c>
      <c r="S321" s="12" t="s">
        <v>3260</v>
      </c>
      <c r="T321" s="12" t="s">
        <v>3261</v>
      </c>
      <c r="U321" s="12" t="s">
        <v>3262</v>
      </c>
      <c r="V321" s="12" t="s">
        <v>3263</v>
      </c>
      <c r="W321" s="12" t="s">
        <v>144</v>
      </c>
      <c r="X321" s="12" t="s">
        <v>54</v>
      </c>
      <c r="Y321" s="12" t="s">
        <v>54</v>
      </c>
      <c r="Z321" s="12" t="s">
        <v>3264</v>
      </c>
      <c r="AA321" s="12">
        <v>8</v>
      </c>
      <c r="AB321" s="12">
        <v>20.46</v>
      </c>
      <c r="AC321" s="12">
        <v>0</v>
      </c>
      <c r="AD321" s="12" t="s">
        <v>54</v>
      </c>
      <c r="AE321" s="12">
        <v>28376025.775880899</v>
      </c>
      <c r="AF321" s="12">
        <v>48884899.915822603</v>
      </c>
      <c r="AG321" s="12">
        <v>35610713.591046497</v>
      </c>
      <c r="AH321" s="12">
        <v>37623879.760916665</v>
      </c>
      <c r="AI321" s="12">
        <v>8492863.9905364085</v>
      </c>
      <c r="AJ321" s="12">
        <v>70837144.578898296</v>
      </c>
      <c r="AK321" s="12">
        <v>111374236.350339</v>
      </c>
      <c r="AL321" s="12">
        <v>115861433.97245599</v>
      </c>
      <c r="AM321" s="12">
        <v>99357604.967231095</v>
      </c>
      <c r="AN321" s="12">
        <v>20250040.842704974</v>
      </c>
      <c r="AO321" s="12">
        <v>210809.57908488801</v>
      </c>
      <c r="AP321" s="12">
        <v>180783.95599425799</v>
      </c>
      <c r="AQ321" s="12">
        <v>153167.05463423801</v>
      </c>
      <c r="AR321" s="12">
        <v>181586.86323779469</v>
      </c>
      <c r="AS321" s="12">
        <v>23539.309693818355</v>
      </c>
      <c r="AT321" s="12">
        <v>72667232.989849523</v>
      </c>
      <c r="AU321" s="12">
        <v>79795207.486353233</v>
      </c>
      <c r="AV321" s="12">
        <v>329804.81629993097</v>
      </c>
      <c r="AW321" s="12">
        <f>AU321/AT321</f>
        <v>1.0980906276904665</v>
      </c>
      <c r="AX321" s="12">
        <f t="shared" si="8"/>
        <v>0.13499712786223589</v>
      </c>
      <c r="AY321" s="12">
        <f>AV321/AU321</f>
        <v>4.1331406570543098E-3</v>
      </c>
      <c r="AZ321" s="12">
        <f t="shared" si="9"/>
        <v>-7.9185458230106676</v>
      </c>
    </row>
    <row r="322" spans="1:52" s="12" customFormat="1" x14ac:dyDescent="0.25">
      <c r="A322" s="12" t="s">
        <v>49</v>
      </c>
      <c r="B322" s="12" t="s">
        <v>64</v>
      </c>
      <c r="C322" s="12" t="s">
        <v>51</v>
      </c>
      <c r="D322" s="12" t="s">
        <v>3265</v>
      </c>
      <c r="E322" s="12" t="s">
        <v>3266</v>
      </c>
      <c r="F322" s="12" t="s">
        <v>54</v>
      </c>
      <c r="G322" s="12">
        <v>1E-3</v>
      </c>
      <c r="H322" s="12">
        <v>14</v>
      </c>
      <c r="I322" s="12">
        <v>3</v>
      </c>
      <c r="J322" s="12">
        <v>30</v>
      </c>
      <c r="K322" s="12">
        <v>3</v>
      </c>
      <c r="L322" s="12">
        <v>194</v>
      </c>
      <c r="M322" s="12">
        <v>20.9</v>
      </c>
      <c r="N322" s="12">
        <v>10.84</v>
      </c>
      <c r="O322" s="12">
        <v>11.34</v>
      </c>
      <c r="P322" s="12" t="s">
        <v>320</v>
      </c>
      <c r="Q322" s="12" t="s">
        <v>3267</v>
      </c>
      <c r="R322" s="12" t="s">
        <v>1666</v>
      </c>
      <c r="S322" s="12" t="s">
        <v>1810</v>
      </c>
      <c r="T322" s="12" t="s">
        <v>3268</v>
      </c>
      <c r="U322" s="12" t="s">
        <v>3269</v>
      </c>
      <c r="V322" s="12" t="s">
        <v>3270</v>
      </c>
      <c r="W322" s="12" t="s">
        <v>426</v>
      </c>
      <c r="X322" s="12" t="s">
        <v>54</v>
      </c>
      <c r="Y322" s="12" t="s">
        <v>54</v>
      </c>
      <c r="Z322" s="12" t="s">
        <v>1814</v>
      </c>
      <c r="AA322" s="12">
        <v>10</v>
      </c>
      <c r="AB322" s="12">
        <v>7.36</v>
      </c>
      <c r="AC322" s="12">
        <v>1.0857763300760001E-3</v>
      </c>
      <c r="AD322" s="12" t="s">
        <v>54</v>
      </c>
      <c r="AE322" s="12">
        <v>29036643.697586901</v>
      </c>
      <c r="AF322" s="12">
        <v>27855520.031236202</v>
      </c>
      <c r="AG322" s="12">
        <v>31794359.549315002</v>
      </c>
      <c r="AH322" s="12">
        <v>29562174.426046032</v>
      </c>
      <c r="AI322" s="12">
        <v>1650404.2125513575</v>
      </c>
      <c r="AJ322" s="12">
        <v>147723709.98563299</v>
      </c>
      <c r="AK322" s="12">
        <v>137686397.32024199</v>
      </c>
      <c r="AL322" s="12">
        <v>117937982.745848</v>
      </c>
      <c r="AM322" s="12">
        <v>134449363.35057431</v>
      </c>
      <c r="AN322" s="12">
        <v>12373524.921953434</v>
      </c>
      <c r="AO322" s="12">
        <v>941925.43053683999</v>
      </c>
      <c r="AP322" s="12">
        <v>856683.09887385799</v>
      </c>
      <c r="AQ322" s="12">
        <v>774769.16751356598</v>
      </c>
      <c r="AR322" s="12">
        <v>857792.56564142136</v>
      </c>
      <c r="AS322" s="12">
        <v>68245.767899837505</v>
      </c>
      <c r="AT322" s="12">
        <v>133456740.47912954</v>
      </c>
      <c r="AU322" s="12">
        <v>145175211.207149</v>
      </c>
      <c r="AV322" s="12">
        <v>1135599.3965607623</v>
      </c>
      <c r="AW322" s="12">
        <f>AU322/AT322</f>
        <v>1.0878072601349951</v>
      </c>
      <c r="AX322" s="12">
        <f t="shared" ref="AX322:AX385" si="10">LOG(AW322,2)</f>
        <v>0.12142295963971171</v>
      </c>
      <c r="AY322" s="12">
        <f>AV322/AU322</f>
        <v>7.8222679141853445E-3</v>
      </c>
      <c r="AZ322" s="12">
        <f t="shared" ref="AZ322:AZ385" si="11">LOG(AY322,2)</f>
        <v>-6.9981973351615006</v>
      </c>
    </row>
    <row r="323" spans="1:52" s="12" customFormat="1" x14ac:dyDescent="0.25">
      <c r="A323" s="12" t="s">
        <v>49</v>
      </c>
      <c r="B323" s="12" t="s">
        <v>64</v>
      </c>
      <c r="C323" s="12" t="s">
        <v>51</v>
      </c>
      <c r="D323" s="12" t="s">
        <v>3271</v>
      </c>
      <c r="E323" s="12" t="s">
        <v>3272</v>
      </c>
      <c r="F323" s="12" t="s">
        <v>54</v>
      </c>
      <c r="G323" s="12">
        <v>0</v>
      </c>
      <c r="H323" s="12">
        <v>11</v>
      </c>
      <c r="I323" s="12">
        <v>14</v>
      </c>
      <c r="J323" s="12">
        <v>64</v>
      </c>
      <c r="K323" s="12">
        <v>9</v>
      </c>
      <c r="L323" s="12">
        <v>1098</v>
      </c>
      <c r="M323" s="12">
        <v>124.8</v>
      </c>
      <c r="N323" s="12">
        <v>9.11</v>
      </c>
      <c r="O323" s="12">
        <v>49.29</v>
      </c>
      <c r="P323" s="12" t="s">
        <v>54</v>
      </c>
      <c r="Q323" s="12" t="s">
        <v>54</v>
      </c>
      <c r="R323" s="12" t="s">
        <v>1693</v>
      </c>
      <c r="S323" s="12" t="s">
        <v>3273</v>
      </c>
      <c r="T323" s="12" t="s">
        <v>3274</v>
      </c>
      <c r="U323" s="12" t="s">
        <v>3275</v>
      </c>
      <c r="V323" s="12" t="s">
        <v>3276</v>
      </c>
      <c r="W323" s="12" t="s">
        <v>99</v>
      </c>
      <c r="X323" s="12" t="s">
        <v>54</v>
      </c>
      <c r="Y323" s="12" t="s">
        <v>54</v>
      </c>
      <c r="Z323" s="12" t="s">
        <v>54</v>
      </c>
      <c r="AA323" s="12">
        <v>0</v>
      </c>
      <c r="AB323" s="12">
        <v>23.76</v>
      </c>
      <c r="AC323" s="12">
        <v>0</v>
      </c>
      <c r="AD323" s="12" t="s">
        <v>54</v>
      </c>
      <c r="AE323" s="12">
        <v>41031175.397602603</v>
      </c>
      <c r="AF323" s="12">
        <v>81592169.076010406</v>
      </c>
      <c r="AG323" s="12">
        <v>54484791.2172058</v>
      </c>
      <c r="AH323" s="12">
        <v>59036045.230272941</v>
      </c>
      <c r="AI323" s="12">
        <v>16868787.485838138</v>
      </c>
      <c r="AJ323" s="12">
        <v>66990600.310225599</v>
      </c>
      <c r="AK323" s="12">
        <v>110446204.59677701</v>
      </c>
      <c r="AL323" s="12">
        <v>115376204.934251</v>
      </c>
      <c r="AM323" s="12">
        <v>97604336.613751188</v>
      </c>
      <c r="AN323" s="12">
        <v>21740543.747849341</v>
      </c>
      <c r="AO323" s="12">
        <v>140418.782316964</v>
      </c>
      <c r="AP323" s="12">
        <v>87958.883598700297</v>
      </c>
      <c r="AQ323" s="12">
        <v>81094.509421281706</v>
      </c>
      <c r="AR323" s="12">
        <v>103157.391778982</v>
      </c>
      <c r="AS323" s="12">
        <v>26496.393802804159</v>
      </c>
      <c r="AT323" s="12">
        <v>489242.064782514</v>
      </c>
      <c r="AU323" s="12">
        <v>531657.41346987605</v>
      </c>
      <c r="AV323" s="12">
        <v>1</v>
      </c>
      <c r="AW323" s="12">
        <f>AU323/AT323</f>
        <v>1.0866960380976587</v>
      </c>
      <c r="AX323" s="12">
        <f t="shared" si="10"/>
        <v>0.11994845770315765</v>
      </c>
      <c r="AY323" s="12">
        <f>AV323/AU323</f>
        <v>1.8809104785607593E-6</v>
      </c>
      <c r="AZ323" s="12">
        <f t="shared" si="11"/>
        <v>-19.020137383519888</v>
      </c>
    </row>
    <row r="324" spans="1:52" s="12" customFormat="1" x14ac:dyDescent="0.25">
      <c r="A324" s="12" t="s">
        <v>49</v>
      </c>
      <c r="B324" s="12" t="s">
        <v>64</v>
      </c>
      <c r="C324" s="12" t="s">
        <v>51</v>
      </c>
      <c r="D324" s="12" t="s">
        <v>3277</v>
      </c>
      <c r="E324" s="12" t="s">
        <v>3278</v>
      </c>
      <c r="F324" s="12" t="s">
        <v>54</v>
      </c>
      <c r="G324" s="12">
        <v>0</v>
      </c>
      <c r="H324" s="12">
        <v>64</v>
      </c>
      <c r="I324" s="12">
        <v>14</v>
      </c>
      <c r="J324" s="12">
        <v>123</v>
      </c>
      <c r="K324" s="12">
        <v>12</v>
      </c>
      <c r="L324" s="12">
        <v>286</v>
      </c>
      <c r="M324" s="12">
        <v>32.9</v>
      </c>
      <c r="N324" s="12">
        <v>5.69</v>
      </c>
      <c r="O324" s="12">
        <v>79.66</v>
      </c>
      <c r="P324" s="12" t="s">
        <v>3219</v>
      </c>
      <c r="Q324" s="12" t="s">
        <v>3279</v>
      </c>
      <c r="R324" s="12" t="s">
        <v>82</v>
      </c>
      <c r="S324" s="12" t="s">
        <v>3221</v>
      </c>
      <c r="T324" s="12" t="s">
        <v>3280</v>
      </c>
      <c r="U324" s="12" t="s">
        <v>3281</v>
      </c>
      <c r="V324" s="12" t="s">
        <v>3282</v>
      </c>
      <c r="W324" s="12" t="s">
        <v>87</v>
      </c>
      <c r="X324" s="12" t="s">
        <v>54</v>
      </c>
      <c r="Y324" s="12" t="s">
        <v>953</v>
      </c>
      <c r="Z324" s="12" t="s">
        <v>3283</v>
      </c>
      <c r="AA324" s="12">
        <v>26</v>
      </c>
      <c r="AB324" s="12">
        <v>75.510000000000005</v>
      </c>
      <c r="AC324" s="12">
        <v>0</v>
      </c>
      <c r="AD324" s="12" t="s">
        <v>1055</v>
      </c>
      <c r="AE324" s="12">
        <v>80040316.817218706</v>
      </c>
      <c r="AF324" s="12">
        <v>145713952.50849399</v>
      </c>
      <c r="AG324" s="12">
        <v>113159713.599655</v>
      </c>
      <c r="AH324" s="12">
        <v>112971327.64178924</v>
      </c>
      <c r="AI324" s="12">
        <v>26811480.416411508</v>
      </c>
      <c r="AJ324" s="12">
        <v>100182815.49129</v>
      </c>
      <c r="AK324" s="12">
        <v>158034124.893581</v>
      </c>
      <c r="AL324" s="12">
        <v>136361922.96479899</v>
      </c>
      <c r="AM324" s="12">
        <v>131526287.78322333</v>
      </c>
      <c r="AN324" s="12">
        <v>23863934.093060032</v>
      </c>
      <c r="AO324" s="12">
        <v>1060065.7492998501</v>
      </c>
      <c r="AP324" s="12">
        <v>803573.63365481305</v>
      </c>
      <c r="AQ324" s="12">
        <v>705620.00261486997</v>
      </c>
      <c r="AR324" s="12">
        <v>856419.79518984444</v>
      </c>
      <c r="AS324" s="12">
        <v>149448.95321928072</v>
      </c>
      <c r="AT324" s="12">
        <v>870097.7981735135</v>
      </c>
      <c r="AU324" s="12">
        <v>945299.45446227829</v>
      </c>
      <c r="AV324" s="12">
        <v>262429.91565165663</v>
      </c>
      <c r="AW324" s="12">
        <f>AU324/AT324</f>
        <v>1.0864289697625096</v>
      </c>
      <c r="AX324" s="12">
        <f t="shared" si="10"/>
        <v>0.11959385484943848</v>
      </c>
      <c r="AY324" s="12">
        <f>AV324/AU324</f>
        <v>0.27761564276045902</v>
      </c>
      <c r="AZ324" s="12">
        <f t="shared" si="11"/>
        <v>-1.8488392333936741</v>
      </c>
    </row>
    <row r="325" spans="1:52" s="12" customFormat="1" x14ac:dyDescent="0.25">
      <c r="A325" s="12" t="s">
        <v>49</v>
      </c>
      <c r="B325" s="12" t="s">
        <v>64</v>
      </c>
      <c r="C325" s="12" t="s">
        <v>51</v>
      </c>
      <c r="D325" s="12" t="s">
        <v>3284</v>
      </c>
      <c r="E325" s="12" t="s">
        <v>3285</v>
      </c>
      <c r="F325" s="12" t="s">
        <v>54</v>
      </c>
      <c r="G325" s="12">
        <v>0</v>
      </c>
      <c r="H325" s="12">
        <v>22</v>
      </c>
      <c r="I325" s="12">
        <v>12</v>
      </c>
      <c r="J325" s="12">
        <v>78</v>
      </c>
      <c r="K325" s="12">
        <v>12</v>
      </c>
      <c r="L325" s="12">
        <v>594</v>
      </c>
      <c r="M325" s="12">
        <v>66</v>
      </c>
      <c r="N325" s="12">
        <v>9.19</v>
      </c>
      <c r="O325" s="12">
        <v>67.53</v>
      </c>
      <c r="P325" s="12" t="s">
        <v>701</v>
      </c>
      <c r="Q325" s="12" t="s">
        <v>133</v>
      </c>
      <c r="R325" s="12" t="s">
        <v>69</v>
      </c>
      <c r="S325" s="12" t="s">
        <v>3286</v>
      </c>
      <c r="T325" s="12" t="s">
        <v>3287</v>
      </c>
      <c r="U325" s="12" t="s">
        <v>3288</v>
      </c>
      <c r="V325" s="12" t="s">
        <v>3289</v>
      </c>
      <c r="W325" s="12" t="s">
        <v>372</v>
      </c>
      <c r="X325" s="12" t="s">
        <v>54</v>
      </c>
      <c r="Y325" s="12" t="s">
        <v>3290</v>
      </c>
      <c r="Z325" s="12" t="s">
        <v>3291</v>
      </c>
      <c r="AA325" s="12">
        <v>10</v>
      </c>
      <c r="AB325" s="12">
        <v>35.409999999999997</v>
      </c>
      <c r="AC325" s="12">
        <v>0</v>
      </c>
      <c r="AD325" s="12" t="s">
        <v>54</v>
      </c>
      <c r="AE325" s="12">
        <v>36982627.051458798</v>
      </c>
      <c r="AF325" s="12">
        <v>67713280.448456407</v>
      </c>
      <c r="AG325" s="12">
        <v>49414179.735874698</v>
      </c>
      <c r="AH325" s="12">
        <v>51370029.078596629</v>
      </c>
      <c r="AI325" s="12">
        <v>12621734.549053866</v>
      </c>
      <c r="AJ325" s="12">
        <v>61571344.086970501</v>
      </c>
      <c r="AK325" s="12">
        <v>102381347.651107</v>
      </c>
      <c r="AL325" s="12">
        <v>109029860.94122601</v>
      </c>
      <c r="AM325" s="12">
        <v>90994184.226434514</v>
      </c>
      <c r="AN325" s="12">
        <v>20981393.719937671</v>
      </c>
      <c r="AO325" s="12">
        <v>121103.472062267</v>
      </c>
      <c r="AP325" s="12">
        <v>100822.328515279</v>
      </c>
      <c r="AQ325" s="12">
        <v>124633.74791871</v>
      </c>
      <c r="AR325" s="12">
        <v>115519.849498752</v>
      </c>
      <c r="AS325" s="12">
        <v>10492.173406889786</v>
      </c>
      <c r="AT325" s="12">
        <v>1801779.8744489762</v>
      </c>
      <c r="AU325" s="12">
        <v>1947857.2424186934</v>
      </c>
      <c r="AV325" s="12">
        <v>2577079.04756031</v>
      </c>
      <c r="AW325" s="12">
        <f>AU325/AT325</f>
        <v>1.0810739258669935</v>
      </c>
      <c r="AX325" s="12">
        <f t="shared" si="10"/>
        <v>0.11246518064432379</v>
      </c>
      <c r="AY325" s="12">
        <f>AV325/AU325</f>
        <v>1.3230328134110585</v>
      </c>
      <c r="AZ325" s="12">
        <f t="shared" si="11"/>
        <v>0.40384884329334841</v>
      </c>
    </row>
    <row r="326" spans="1:52" s="12" customFormat="1" x14ac:dyDescent="0.25">
      <c r="A326" s="12" t="s">
        <v>49</v>
      </c>
      <c r="B326" s="12" t="s">
        <v>64</v>
      </c>
      <c r="C326" s="12" t="s">
        <v>51</v>
      </c>
      <c r="D326" s="12" t="s">
        <v>3292</v>
      </c>
      <c r="E326" s="12" t="s">
        <v>3293</v>
      </c>
      <c r="F326" s="12" t="s">
        <v>54</v>
      </c>
      <c r="G326" s="12">
        <v>0</v>
      </c>
      <c r="H326" s="12">
        <v>9</v>
      </c>
      <c r="I326" s="12">
        <v>8</v>
      </c>
      <c r="J326" s="12">
        <v>56</v>
      </c>
      <c r="K326" s="12">
        <v>8</v>
      </c>
      <c r="L326" s="12">
        <v>759</v>
      </c>
      <c r="M326" s="12">
        <v>85.2</v>
      </c>
      <c r="N326" s="12">
        <v>6.84</v>
      </c>
      <c r="O326" s="12">
        <v>26.31</v>
      </c>
      <c r="P326" s="12" t="s">
        <v>773</v>
      </c>
      <c r="Q326" s="12" t="s">
        <v>709</v>
      </c>
      <c r="R326" s="12" t="s">
        <v>266</v>
      </c>
      <c r="S326" s="12" t="s">
        <v>2896</v>
      </c>
      <c r="T326" s="12" t="s">
        <v>3294</v>
      </c>
      <c r="U326" s="12" t="s">
        <v>3295</v>
      </c>
      <c r="V326" s="12" t="s">
        <v>3296</v>
      </c>
      <c r="W326" s="12" t="s">
        <v>111</v>
      </c>
      <c r="X326" s="12" t="s">
        <v>54</v>
      </c>
      <c r="Y326" s="12" t="s">
        <v>54</v>
      </c>
      <c r="Z326" s="12" t="s">
        <v>54</v>
      </c>
      <c r="AA326" s="12">
        <v>0</v>
      </c>
      <c r="AB326" s="12">
        <v>23.08</v>
      </c>
      <c r="AC326" s="12">
        <v>0</v>
      </c>
      <c r="AD326" s="12" t="s">
        <v>54</v>
      </c>
      <c r="AE326" s="12">
        <v>29264525.9243945</v>
      </c>
      <c r="AF326" s="12">
        <v>50641856.117054902</v>
      </c>
      <c r="AG326" s="12">
        <v>36984705.732364602</v>
      </c>
      <c r="AH326" s="12">
        <v>38963695.924604662</v>
      </c>
      <c r="AI326" s="12">
        <v>8838735.3234590702</v>
      </c>
      <c r="AJ326" s="12">
        <v>135084292.740953</v>
      </c>
      <c r="AK326" s="12">
        <v>202216070.36683401</v>
      </c>
      <c r="AL326" s="12">
        <v>197674650.29863599</v>
      </c>
      <c r="AM326" s="12">
        <v>178325004.46880767</v>
      </c>
      <c r="AN326" s="12">
        <v>30631960.293213811</v>
      </c>
      <c r="AO326" s="12" t="s">
        <v>54</v>
      </c>
      <c r="AP326" s="12">
        <v>38004.471897904099</v>
      </c>
      <c r="AQ326" s="12">
        <v>66846.494191558799</v>
      </c>
      <c r="AR326" s="12">
        <v>52425.483044731445</v>
      </c>
      <c r="AS326" s="12">
        <v>14421.011146827366</v>
      </c>
      <c r="AT326" s="12">
        <v>805598.6280070754</v>
      </c>
      <c r="AU326" s="12">
        <v>868282.50639497128</v>
      </c>
      <c r="AV326" s="12">
        <v>1</v>
      </c>
      <c r="AW326" s="12">
        <f>AU326/AT326</f>
        <v>1.0778103092640139</v>
      </c>
      <c r="AX326" s="12">
        <f t="shared" si="10"/>
        <v>0.10810329129561093</v>
      </c>
      <c r="AY326" s="12">
        <f>AV326/AU326</f>
        <v>1.1516988913572698E-6</v>
      </c>
      <c r="AZ326" s="12">
        <f t="shared" si="11"/>
        <v>-19.727804992064865</v>
      </c>
    </row>
    <row r="327" spans="1:52" s="12" customFormat="1" x14ac:dyDescent="0.25">
      <c r="A327" s="12" t="s">
        <v>49</v>
      </c>
      <c r="B327" s="12" t="s">
        <v>64</v>
      </c>
      <c r="C327" s="12" t="s">
        <v>51</v>
      </c>
      <c r="D327" s="12" t="s">
        <v>3297</v>
      </c>
      <c r="E327" s="12" t="s">
        <v>3298</v>
      </c>
      <c r="F327" s="12" t="s">
        <v>54</v>
      </c>
      <c r="G327" s="12">
        <v>0</v>
      </c>
      <c r="H327" s="12">
        <v>16</v>
      </c>
      <c r="I327" s="12">
        <v>15</v>
      </c>
      <c r="J327" s="12">
        <v>68</v>
      </c>
      <c r="K327" s="12">
        <v>15</v>
      </c>
      <c r="L327" s="12">
        <v>943</v>
      </c>
      <c r="M327" s="12">
        <v>105.6</v>
      </c>
      <c r="N327" s="12">
        <v>5.38</v>
      </c>
      <c r="O327" s="12">
        <v>43.68</v>
      </c>
      <c r="P327" s="12" t="s">
        <v>462</v>
      </c>
      <c r="Q327" s="12" t="s">
        <v>3299</v>
      </c>
      <c r="R327" s="12" t="s">
        <v>3300</v>
      </c>
      <c r="S327" s="12" t="s">
        <v>3301</v>
      </c>
      <c r="T327" s="12" t="s">
        <v>3302</v>
      </c>
      <c r="U327" s="12" t="s">
        <v>3303</v>
      </c>
      <c r="V327" s="12" t="s">
        <v>3304</v>
      </c>
      <c r="W327" s="12" t="s">
        <v>111</v>
      </c>
      <c r="X327" s="12" t="s">
        <v>3305</v>
      </c>
      <c r="Y327" s="12" t="s">
        <v>54</v>
      </c>
      <c r="Z327" s="12" t="s">
        <v>54</v>
      </c>
      <c r="AA327" s="12">
        <v>2</v>
      </c>
      <c r="AB327" s="12">
        <v>20.97</v>
      </c>
      <c r="AC327" s="12">
        <v>0</v>
      </c>
      <c r="AD327" s="12" t="s">
        <v>54</v>
      </c>
      <c r="AE327" s="12">
        <v>23200126.913931001</v>
      </c>
      <c r="AF327" s="12">
        <v>39837978.6347211</v>
      </c>
      <c r="AG327" s="12">
        <v>29605322.876753598</v>
      </c>
      <c r="AH327" s="12">
        <v>30881142.808468565</v>
      </c>
      <c r="AI327" s="12">
        <v>6852022.3216395676</v>
      </c>
      <c r="AJ327" s="12">
        <v>49130578.170715898</v>
      </c>
      <c r="AK327" s="12">
        <v>77064187.212671801</v>
      </c>
      <c r="AL327" s="12">
        <v>81179209.108381197</v>
      </c>
      <c r="AM327" s="12">
        <v>69124658.163922966</v>
      </c>
      <c r="AN327" s="12">
        <v>14237410.283746971</v>
      </c>
      <c r="AO327" s="12">
        <v>454048.31076329103</v>
      </c>
      <c r="AP327" s="12">
        <v>170951.17677651899</v>
      </c>
      <c r="AQ327" s="12">
        <v>148406.11070470201</v>
      </c>
      <c r="AR327" s="12">
        <v>257801.86608150401</v>
      </c>
      <c r="AS327" s="12">
        <v>139072.09230881403</v>
      </c>
      <c r="AT327" s="12">
        <v>12434156.4556577</v>
      </c>
      <c r="AU327" s="12">
        <v>13378874.71131129</v>
      </c>
      <c r="AV327" s="12">
        <v>691547.9580875939</v>
      </c>
      <c r="AW327" s="12">
        <f>AU327/AT327</f>
        <v>1.0759776715873421</v>
      </c>
      <c r="AX327" s="12">
        <f t="shared" si="10"/>
        <v>0.10564813976772577</v>
      </c>
      <c r="AY327" s="12">
        <f>AV327/AU327</f>
        <v>5.168954587061933E-2</v>
      </c>
      <c r="AZ327" s="12">
        <f t="shared" si="11"/>
        <v>-4.2739836625358505</v>
      </c>
    </row>
    <row r="328" spans="1:52" s="12" customFormat="1" x14ac:dyDescent="0.25">
      <c r="A328" s="12" t="s">
        <v>49</v>
      </c>
      <c r="B328" s="12" t="s">
        <v>64</v>
      </c>
      <c r="C328" s="12" t="s">
        <v>51</v>
      </c>
      <c r="D328" s="12" t="s">
        <v>3306</v>
      </c>
      <c r="E328" s="12" t="s">
        <v>3307</v>
      </c>
      <c r="F328" s="12" t="s">
        <v>54</v>
      </c>
      <c r="G328" s="12">
        <v>0</v>
      </c>
      <c r="H328" s="12">
        <v>75</v>
      </c>
      <c r="I328" s="12">
        <v>10</v>
      </c>
      <c r="J328" s="12">
        <v>208</v>
      </c>
      <c r="K328" s="12">
        <v>10</v>
      </c>
      <c r="L328" s="12">
        <v>114</v>
      </c>
      <c r="M328" s="12">
        <v>13.2</v>
      </c>
      <c r="N328" s="12">
        <v>6.13</v>
      </c>
      <c r="O328" s="12">
        <v>121.93</v>
      </c>
      <c r="P328" s="12" t="s">
        <v>3308</v>
      </c>
      <c r="Q328" s="12" t="s">
        <v>738</v>
      </c>
      <c r="R328" s="12" t="s">
        <v>3309</v>
      </c>
      <c r="S328" s="12" t="s">
        <v>3310</v>
      </c>
      <c r="T328" s="12" t="s">
        <v>3311</v>
      </c>
      <c r="U328" s="12" t="s">
        <v>3312</v>
      </c>
      <c r="V328" s="12" t="s">
        <v>3313</v>
      </c>
      <c r="W328" s="12" t="s">
        <v>87</v>
      </c>
      <c r="X328" s="12" t="s">
        <v>3314</v>
      </c>
      <c r="Y328" s="12" t="s">
        <v>54</v>
      </c>
      <c r="Z328" s="12" t="s">
        <v>3101</v>
      </c>
      <c r="AA328" s="12">
        <v>8</v>
      </c>
      <c r="AB328" s="12">
        <v>65.290000000000006</v>
      </c>
      <c r="AC328" s="12">
        <v>0</v>
      </c>
      <c r="AD328" s="12" t="s">
        <v>54</v>
      </c>
      <c r="AE328" s="12">
        <v>515000118.69772798</v>
      </c>
      <c r="AF328" s="12">
        <v>1000685018.8983999</v>
      </c>
      <c r="AG328" s="12">
        <v>694258300.81794798</v>
      </c>
      <c r="AH328" s="12">
        <v>736647812.80469191</v>
      </c>
      <c r="AI328" s="12">
        <v>200532804.65730909</v>
      </c>
      <c r="AJ328" s="12">
        <v>84423723.133597195</v>
      </c>
      <c r="AK328" s="12">
        <v>129935496.69356599</v>
      </c>
      <c r="AL328" s="12">
        <v>135926488.89273399</v>
      </c>
      <c r="AM328" s="12">
        <v>116761902.90663238</v>
      </c>
      <c r="AN328" s="12">
        <v>22996976.615162343</v>
      </c>
      <c r="AO328" s="12">
        <v>28906237.380555</v>
      </c>
      <c r="AP328" s="12">
        <v>24644230.950596001</v>
      </c>
      <c r="AQ328" s="12">
        <v>19332153.035104401</v>
      </c>
      <c r="AR328" s="12">
        <v>24294207.122085135</v>
      </c>
      <c r="AS328" s="12">
        <v>3916432.0730178636</v>
      </c>
      <c r="AT328" s="12">
        <v>1972256.2447930099</v>
      </c>
      <c r="AU328" s="12">
        <v>2120617.4965978735</v>
      </c>
      <c r="AV328" s="12">
        <v>235380.16041302434</v>
      </c>
      <c r="AW328" s="12">
        <f>AU328/AT328</f>
        <v>1.0752241257679143</v>
      </c>
      <c r="AX328" s="12">
        <f t="shared" si="10"/>
        <v>0.10463741463485079</v>
      </c>
      <c r="AY328" s="12">
        <f>AV328/AU328</f>
        <v>0.11099604751476724</v>
      </c>
      <c r="AZ328" s="12">
        <f t="shared" si="11"/>
        <v>-3.1714197906756691</v>
      </c>
    </row>
    <row r="329" spans="1:52" s="12" customFormat="1" x14ac:dyDescent="0.25">
      <c r="A329" s="12" t="s">
        <v>49</v>
      </c>
      <c r="B329" s="12" t="s">
        <v>64</v>
      </c>
      <c r="C329" s="12" t="s">
        <v>51</v>
      </c>
      <c r="D329" s="12" t="s">
        <v>3315</v>
      </c>
      <c r="E329" s="12" t="s">
        <v>3316</v>
      </c>
      <c r="F329" s="12" t="s">
        <v>54</v>
      </c>
      <c r="G329" s="12">
        <v>0</v>
      </c>
      <c r="H329" s="12">
        <v>42</v>
      </c>
      <c r="I329" s="12">
        <v>7</v>
      </c>
      <c r="J329" s="12">
        <v>103</v>
      </c>
      <c r="K329" s="12">
        <v>7</v>
      </c>
      <c r="L329" s="12">
        <v>151</v>
      </c>
      <c r="M329" s="12">
        <v>17.2</v>
      </c>
      <c r="N329" s="12">
        <v>10.54</v>
      </c>
      <c r="O329" s="12">
        <v>30.63</v>
      </c>
      <c r="P329" s="12" t="s">
        <v>965</v>
      </c>
      <c r="Q329" s="12" t="s">
        <v>1728</v>
      </c>
      <c r="R329" s="12" t="s">
        <v>1399</v>
      </c>
      <c r="S329" s="12" t="s">
        <v>3317</v>
      </c>
      <c r="T329" s="12" t="s">
        <v>3318</v>
      </c>
      <c r="U329" s="12" t="s">
        <v>3319</v>
      </c>
      <c r="V329" s="12" t="s">
        <v>3320</v>
      </c>
      <c r="W329" s="12" t="s">
        <v>217</v>
      </c>
      <c r="X329" s="12" t="s">
        <v>1609</v>
      </c>
      <c r="Y329" s="12" t="s">
        <v>101</v>
      </c>
      <c r="Z329" s="12" t="s">
        <v>1725</v>
      </c>
      <c r="AA329" s="12">
        <v>38</v>
      </c>
      <c r="AB329" s="12">
        <v>20.6</v>
      </c>
      <c r="AC329" s="12">
        <v>0</v>
      </c>
      <c r="AD329" s="12" t="s">
        <v>54</v>
      </c>
      <c r="AE329" s="12">
        <v>56041917.242376901</v>
      </c>
      <c r="AF329" s="12">
        <v>111777855.82595401</v>
      </c>
      <c r="AG329" s="12">
        <v>92579746.1321982</v>
      </c>
      <c r="AH329" s="12">
        <v>86799839.733509704</v>
      </c>
      <c r="AI329" s="12">
        <v>23118235.240191806</v>
      </c>
      <c r="AJ329" s="12">
        <v>62866440.376679197</v>
      </c>
      <c r="AK329" s="12">
        <v>111014598.546932</v>
      </c>
      <c r="AL329" s="12">
        <v>106820567.24972799</v>
      </c>
      <c r="AM329" s="12">
        <v>93567202.057779729</v>
      </c>
      <c r="AN329" s="12">
        <v>21776134.497507088</v>
      </c>
      <c r="AO329" s="12">
        <v>216190.22372642401</v>
      </c>
      <c r="AP329" s="12">
        <v>204993.85641671999</v>
      </c>
      <c r="AQ329" s="12">
        <v>51938.191838561703</v>
      </c>
      <c r="AR329" s="12">
        <v>157707.4239939019</v>
      </c>
      <c r="AS329" s="12">
        <v>74929.689323975108</v>
      </c>
      <c r="AT329" s="12">
        <v>673289881.06787002</v>
      </c>
      <c r="AU329" s="12">
        <v>723563281.15994263</v>
      </c>
      <c r="AV329" s="12">
        <v>1839811.9640691604</v>
      </c>
      <c r="AW329" s="12">
        <f>AU329/AT329</f>
        <v>1.0746682840566928</v>
      </c>
      <c r="AX329" s="12">
        <f t="shared" si="10"/>
        <v>0.10389141442153615</v>
      </c>
      <c r="AY329" s="12">
        <f>AV329/AU329</f>
        <v>2.5427105160999355E-3</v>
      </c>
      <c r="AZ329" s="12">
        <f t="shared" si="11"/>
        <v>-8.619417062020549</v>
      </c>
    </row>
    <row r="330" spans="1:52" s="12" customFormat="1" x14ac:dyDescent="0.25">
      <c r="A330" s="12" t="s">
        <v>49</v>
      </c>
      <c r="B330" s="12" t="s">
        <v>64</v>
      </c>
      <c r="C330" s="12" t="s">
        <v>51</v>
      </c>
      <c r="D330" s="12" t="s">
        <v>3321</v>
      </c>
      <c r="E330" s="12" t="s">
        <v>3322</v>
      </c>
      <c r="F330" s="12" t="s">
        <v>54</v>
      </c>
      <c r="G330" s="12">
        <v>0</v>
      </c>
      <c r="H330" s="12">
        <v>17</v>
      </c>
      <c r="I330" s="12">
        <v>8</v>
      </c>
      <c r="J330" s="12">
        <v>38</v>
      </c>
      <c r="K330" s="12">
        <v>8</v>
      </c>
      <c r="L330" s="12">
        <v>471</v>
      </c>
      <c r="M330" s="12">
        <v>54.2</v>
      </c>
      <c r="N330" s="12">
        <v>8.9499999999999993</v>
      </c>
      <c r="O330" s="12">
        <v>33.76</v>
      </c>
      <c r="P330" s="12" t="s">
        <v>242</v>
      </c>
      <c r="Q330" s="12" t="s">
        <v>1326</v>
      </c>
      <c r="R330" s="12" t="s">
        <v>1666</v>
      </c>
      <c r="S330" s="12" t="s">
        <v>3323</v>
      </c>
      <c r="T330" s="12" t="s">
        <v>3324</v>
      </c>
      <c r="U330" s="12" t="s">
        <v>3325</v>
      </c>
      <c r="V330" s="12" t="s">
        <v>3326</v>
      </c>
      <c r="W330" s="12" t="s">
        <v>405</v>
      </c>
      <c r="X330" s="12" t="s">
        <v>2150</v>
      </c>
      <c r="Y330" s="12" t="s">
        <v>54</v>
      </c>
      <c r="Z330" s="12" t="s">
        <v>54</v>
      </c>
      <c r="AA330" s="12">
        <v>1</v>
      </c>
      <c r="AB330" s="12">
        <v>17.72</v>
      </c>
      <c r="AC330" s="12">
        <v>0</v>
      </c>
      <c r="AD330" s="12" t="s">
        <v>54</v>
      </c>
      <c r="AE330" s="12">
        <v>32281144.450528201</v>
      </c>
      <c r="AF330" s="12">
        <v>53830762.983198501</v>
      </c>
      <c r="AG330" s="12">
        <v>25821852.695123099</v>
      </c>
      <c r="AH330" s="12">
        <v>37311253.376283266</v>
      </c>
      <c r="AI330" s="12">
        <v>11975008.997493757</v>
      </c>
      <c r="AJ330" s="12">
        <v>76561360.727928504</v>
      </c>
      <c r="AK330" s="12">
        <v>107068307.26503401</v>
      </c>
      <c r="AL330" s="12">
        <v>101626189.256052</v>
      </c>
      <c r="AM330" s="12">
        <v>95085285.749671504</v>
      </c>
      <c r="AN330" s="12">
        <v>13285481.066795954</v>
      </c>
      <c r="AO330" s="12">
        <v>144427.81547173599</v>
      </c>
      <c r="AP330" s="12">
        <v>116911.98351349399</v>
      </c>
      <c r="AQ330" s="12">
        <v>363792.394966889</v>
      </c>
      <c r="AR330" s="12">
        <v>208377.39798403965</v>
      </c>
      <c r="AS330" s="12">
        <v>110467.63090749811</v>
      </c>
      <c r="AT330" s="12">
        <v>13704369.40884904</v>
      </c>
      <c r="AU330" s="12">
        <v>14667272.939854277</v>
      </c>
      <c r="AV330" s="12">
        <v>1694660.2097997798</v>
      </c>
      <c r="AW330" s="12">
        <f>AU330/AT330</f>
        <v>1.0702625200969467</v>
      </c>
      <c r="AX330" s="12">
        <f t="shared" si="10"/>
        <v>9.7964712503882792E-2</v>
      </c>
      <c r="AY330" s="12">
        <f>AV330/AU330</f>
        <v>0.11554023823985761</v>
      </c>
      <c r="AZ330" s="12">
        <f t="shared" si="11"/>
        <v>-3.1135327203078105</v>
      </c>
    </row>
    <row r="331" spans="1:52" s="12" customFormat="1" x14ac:dyDescent="0.25">
      <c r="A331" s="12" t="s">
        <v>49</v>
      </c>
      <c r="B331" s="12" t="s">
        <v>64</v>
      </c>
      <c r="C331" s="12" t="s">
        <v>51</v>
      </c>
      <c r="D331" s="12" t="s">
        <v>3327</v>
      </c>
      <c r="E331" s="12" t="s">
        <v>3328</v>
      </c>
      <c r="F331" s="12" t="s">
        <v>54</v>
      </c>
      <c r="G331" s="12">
        <v>0</v>
      </c>
      <c r="H331" s="12">
        <v>20</v>
      </c>
      <c r="I331" s="12">
        <v>6</v>
      </c>
      <c r="J331" s="12">
        <v>46</v>
      </c>
      <c r="K331" s="12">
        <v>6</v>
      </c>
      <c r="L331" s="12">
        <v>398</v>
      </c>
      <c r="M331" s="12">
        <v>44.8</v>
      </c>
      <c r="N331" s="12">
        <v>8.18</v>
      </c>
      <c r="O331" s="12">
        <v>20.9</v>
      </c>
      <c r="P331" s="12" t="s">
        <v>55</v>
      </c>
      <c r="Q331" s="12" t="s">
        <v>881</v>
      </c>
      <c r="R331" s="12" t="s">
        <v>1066</v>
      </c>
      <c r="S331" s="12" t="s">
        <v>3329</v>
      </c>
      <c r="T331" s="12" t="s">
        <v>3330</v>
      </c>
      <c r="U331" s="12" t="s">
        <v>3331</v>
      </c>
      <c r="V331" s="12" t="s">
        <v>3332</v>
      </c>
      <c r="W331" s="12" t="s">
        <v>74</v>
      </c>
      <c r="X331" s="12" t="s">
        <v>769</v>
      </c>
      <c r="Y331" s="12" t="s">
        <v>54</v>
      </c>
      <c r="Z331" s="12" t="s">
        <v>54</v>
      </c>
      <c r="AA331" s="12">
        <v>2</v>
      </c>
      <c r="AB331" s="12">
        <v>14.88</v>
      </c>
      <c r="AC331" s="12">
        <v>0</v>
      </c>
      <c r="AD331" s="12" t="s">
        <v>54</v>
      </c>
      <c r="AE331" s="12">
        <v>19382972.571548</v>
      </c>
      <c r="AF331" s="12">
        <v>23199952.9962539</v>
      </c>
      <c r="AG331" s="12">
        <v>20191616.339053299</v>
      </c>
      <c r="AH331" s="12">
        <v>20924847.302285064</v>
      </c>
      <c r="AI331" s="12">
        <v>1642265.8381493029</v>
      </c>
      <c r="AJ331" s="12">
        <v>30113661.469671998</v>
      </c>
      <c r="AK331" s="12">
        <v>42257158.123669699</v>
      </c>
      <c r="AL331" s="12">
        <v>40813019.127391599</v>
      </c>
      <c r="AM331" s="12">
        <v>37727946.240244426</v>
      </c>
      <c r="AN331" s="12">
        <v>5416295.3997279769</v>
      </c>
      <c r="AO331" s="12">
        <v>176166.70380285499</v>
      </c>
      <c r="AP331" s="12">
        <v>257547.09145606501</v>
      </c>
      <c r="AQ331" s="12">
        <v>210180.573979701</v>
      </c>
      <c r="AR331" s="12">
        <v>214631.45641287367</v>
      </c>
      <c r="AS331" s="12">
        <v>33372.140471478371</v>
      </c>
      <c r="AT331" s="12">
        <v>480224.92057604698</v>
      </c>
      <c r="AU331" s="12">
        <v>513638.98883165698</v>
      </c>
      <c r="AV331" s="12">
        <v>1</v>
      </c>
      <c r="AW331" s="12">
        <f>AU331/AT331</f>
        <v>1.0695800380695126</v>
      </c>
      <c r="AX331" s="12">
        <f t="shared" si="10"/>
        <v>9.7044445294406853E-2</v>
      </c>
      <c r="AY331" s="12">
        <f>AV331/AU331</f>
        <v>1.9468927042992561E-6</v>
      </c>
      <c r="AZ331" s="12">
        <f t="shared" si="11"/>
        <v>-18.970395191809761</v>
      </c>
    </row>
    <row r="332" spans="1:52" s="12" customFormat="1" x14ac:dyDescent="0.25">
      <c r="A332" s="12" t="s">
        <v>49</v>
      </c>
      <c r="B332" s="12" t="s">
        <v>64</v>
      </c>
      <c r="C332" s="12" t="s">
        <v>51</v>
      </c>
      <c r="D332" s="12" t="s">
        <v>3333</v>
      </c>
      <c r="E332" s="12" t="s">
        <v>3334</v>
      </c>
      <c r="F332" s="12" t="s">
        <v>54</v>
      </c>
      <c r="G332" s="12">
        <v>0</v>
      </c>
      <c r="H332" s="12">
        <v>5</v>
      </c>
      <c r="I332" s="12">
        <v>4</v>
      </c>
      <c r="J332" s="12">
        <v>32</v>
      </c>
      <c r="K332" s="12">
        <v>4</v>
      </c>
      <c r="L332" s="12">
        <v>740</v>
      </c>
      <c r="M332" s="12">
        <v>83.7</v>
      </c>
      <c r="N332" s="12">
        <v>6.89</v>
      </c>
      <c r="O332" s="12">
        <v>28.89</v>
      </c>
      <c r="P332" s="12" t="s">
        <v>308</v>
      </c>
      <c r="Q332" s="12" t="s">
        <v>575</v>
      </c>
      <c r="R332" s="12" t="s">
        <v>921</v>
      </c>
      <c r="S332" s="12" t="s">
        <v>3335</v>
      </c>
      <c r="T332" s="12" t="s">
        <v>3336</v>
      </c>
      <c r="U332" s="12" t="s">
        <v>3337</v>
      </c>
      <c r="V332" s="12" t="s">
        <v>3338</v>
      </c>
      <c r="W332" s="12" t="s">
        <v>405</v>
      </c>
      <c r="X332" s="12" t="s">
        <v>3339</v>
      </c>
      <c r="Y332" s="12" t="s">
        <v>3340</v>
      </c>
      <c r="Z332" s="12" t="s">
        <v>3341</v>
      </c>
      <c r="AA332" s="12">
        <v>62</v>
      </c>
      <c r="AB332" s="12">
        <v>6.27</v>
      </c>
      <c r="AC332" s="12">
        <v>1.00300902708124E-3</v>
      </c>
      <c r="AD332" s="12" t="s">
        <v>54</v>
      </c>
      <c r="AE332" s="12">
        <v>3084803.4445119002</v>
      </c>
      <c r="AF332" s="12">
        <v>6497939.1849722303</v>
      </c>
      <c r="AG332" s="12">
        <v>3948127.4070184701</v>
      </c>
      <c r="AH332" s="12">
        <v>4510290.0121675329</v>
      </c>
      <c r="AI332" s="12">
        <v>1448998.272755564</v>
      </c>
      <c r="AJ332" s="12">
        <v>38052645.753503203</v>
      </c>
      <c r="AK332" s="12">
        <v>54873186.597022504</v>
      </c>
      <c r="AL332" s="12">
        <v>60258046.008317798</v>
      </c>
      <c r="AM332" s="12">
        <v>51061292.786281168</v>
      </c>
      <c r="AN332" s="12">
        <v>9457549.046040982</v>
      </c>
      <c r="AO332" s="12">
        <v>43674.971032071699</v>
      </c>
      <c r="AP332" s="12">
        <v>54534.570211618498</v>
      </c>
      <c r="AQ332" s="12">
        <v>43850.821188732698</v>
      </c>
      <c r="AR332" s="12">
        <v>47353.454144140967</v>
      </c>
      <c r="AS332" s="12">
        <v>5078.3233322516644</v>
      </c>
      <c r="AT332" s="12">
        <v>5173031.2068263805</v>
      </c>
      <c r="AU332" s="12">
        <v>5525712.7591165667</v>
      </c>
      <c r="AV332" s="12">
        <v>18619.246628017001</v>
      </c>
      <c r="AW332" s="12">
        <f>AU332/AT332</f>
        <v>1.0681769620536572</v>
      </c>
      <c r="AX332" s="12">
        <f t="shared" si="10"/>
        <v>9.5150674299289126E-2</v>
      </c>
      <c r="AY332" s="12">
        <f>AV332/AU332</f>
        <v>3.3695646950338016E-3</v>
      </c>
      <c r="AZ332" s="12">
        <f t="shared" si="11"/>
        <v>-8.2132220590946776</v>
      </c>
    </row>
    <row r="333" spans="1:52" s="12" customFormat="1" x14ac:dyDescent="0.25">
      <c r="A333" s="12" t="s">
        <v>49</v>
      </c>
      <c r="B333" s="12" t="s">
        <v>64</v>
      </c>
      <c r="C333" s="12" t="s">
        <v>51</v>
      </c>
      <c r="D333" s="12" t="s">
        <v>3342</v>
      </c>
      <c r="E333" s="12" t="s">
        <v>3343</v>
      </c>
      <c r="F333" s="12" t="s">
        <v>54</v>
      </c>
      <c r="G333" s="12">
        <v>0</v>
      </c>
      <c r="H333" s="12">
        <v>25</v>
      </c>
      <c r="I333" s="12">
        <v>3</v>
      </c>
      <c r="J333" s="12">
        <v>43</v>
      </c>
      <c r="K333" s="12">
        <v>3</v>
      </c>
      <c r="L333" s="12">
        <v>104</v>
      </c>
      <c r="M333" s="12">
        <v>12.3</v>
      </c>
      <c r="N333" s="12">
        <v>5.92</v>
      </c>
      <c r="O333" s="12">
        <v>17.36</v>
      </c>
      <c r="P333" s="12" t="s">
        <v>411</v>
      </c>
      <c r="Q333" s="12" t="s">
        <v>54</v>
      </c>
      <c r="R333" s="12" t="s">
        <v>2256</v>
      </c>
      <c r="S333" s="12" t="s">
        <v>3344</v>
      </c>
      <c r="T333" s="12" t="s">
        <v>3345</v>
      </c>
      <c r="U333" s="12" t="s">
        <v>3346</v>
      </c>
      <c r="V333" s="12" t="s">
        <v>3347</v>
      </c>
      <c r="W333" s="12" t="s">
        <v>315</v>
      </c>
      <c r="X333" s="12" t="s">
        <v>54</v>
      </c>
      <c r="Y333" s="12" t="s">
        <v>54</v>
      </c>
      <c r="Z333" s="12" t="s">
        <v>54</v>
      </c>
      <c r="AA333" s="12">
        <v>0</v>
      </c>
      <c r="AB333" s="12">
        <v>17.37</v>
      </c>
      <c r="AC333" s="12">
        <v>0</v>
      </c>
      <c r="AD333" s="12" t="s">
        <v>1055</v>
      </c>
      <c r="AE333" s="12">
        <v>16557759.541892899</v>
      </c>
      <c r="AF333" s="12">
        <v>31105013.987190001</v>
      </c>
      <c r="AG333" s="12">
        <v>21112938.760731399</v>
      </c>
      <c r="AH333" s="12">
        <v>22925237.429938097</v>
      </c>
      <c r="AI333" s="12">
        <v>6075578.0423956644</v>
      </c>
      <c r="AJ333" s="12">
        <v>75473131.122806698</v>
      </c>
      <c r="AK333" s="12">
        <v>144714337.791724</v>
      </c>
      <c r="AL333" s="12">
        <v>143379991.28545499</v>
      </c>
      <c r="AM333" s="12">
        <v>121189153.39999522</v>
      </c>
      <c r="AN333" s="12">
        <v>32330698.928273495</v>
      </c>
      <c r="AO333" s="12">
        <v>458723.52678689</v>
      </c>
      <c r="AP333" s="12">
        <v>281801.64523503103</v>
      </c>
      <c r="AQ333" s="12">
        <v>474833.14635247202</v>
      </c>
      <c r="AR333" s="12">
        <v>405119.43945813103</v>
      </c>
      <c r="AS333" s="12">
        <v>87446.512183829982</v>
      </c>
      <c r="AT333" s="12">
        <v>8763480.2336220741</v>
      </c>
      <c r="AU333" s="12">
        <v>9326037.622954363</v>
      </c>
      <c r="AV333" s="12">
        <v>6608.8486405408148</v>
      </c>
      <c r="AW333" s="12">
        <f>AU333/AT333</f>
        <v>1.0641933768702958</v>
      </c>
      <c r="AX333" s="12">
        <f t="shared" si="10"/>
        <v>8.9760329883167109E-2</v>
      </c>
      <c r="AY333" s="12">
        <f>AV333/AU333</f>
        <v>7.0864486159420194E-4</v>
      </c>
      <c r="AZ333" s="12">
        <f t="shared" si="11"/>
        <v>-10.462649579700336</v>
      </c>
    </row>
    <row r="334" spans="1:52" s="12" customFormat="1" x14ac:dyDescent="0.25">
      <c r="A334" s="12" t="s">
        <v>49</v>
      </c>
      <c r="B334" s="12" t="s">
        <v>64</v>
      </c>
      <c r="C334" s="12" t="s">
        <v>51</v>
      </c>
      <c r="D334" s="12" t="s">
        <v>3348</v>
      </c>
      <c r="E334" s="12" t="s">
        <v>3349</v>
      </c>
      <c r="F334" s="12" t="s">
        <v>54</v>
      </c>
      <c r="G334" s="12">
        <v>0</v>
      </c>
      <c r="H334" s="12">
        <v>10</v>
      </c>
      <c r="I334" s="12">
        <v>18</v>
      </c>
      <c r="J334" s="12">
        <v>133</v>
      </c>
      <c r="K334" s="12">
        <v>18</v>
      </c>
      <c r="L334" s="12">
        <v>1855</v>
      </c>
      <c r="M334" s="12">
        <v>215.3</v>
      </c>
      <c r="N334" s="12">
        <v>8.48</v>
      </c>
      <c r="O334" s="12">
        <v>82.62</v>
      </c>
      <c r="P334" s="12" t="s">
        <v>3350</v>
      </c>
      <c r="Q334" s="12" t="s">
        <v>3351</v>
      </c>
      <c r="R334" s="12" t="s">
        <v>3352</v>
      </c>
      <c r="S334" s="12" t="s">
        <v>3353</v>
      </c>
      <c r="T334" s="12" t="s">
        <v>3354</v>
      </c>
      <c r="U334" s="12" t="s">
        <v>3355</v>
      </c>
      <c r="V334" s="12" t="s">
        <v>3356</v>
      </c>
      <c r="W334" s="12" t="s">
        <v>646</v>
      </c>
      <c r="X334" s="12" t="s">
        <v>54</v>
      </c>
      <c r="Y334" s="12" t="s">
        <v>54</v>
      </c>
      <c r="Z334" s="12" t="s">
        <v>3357</v>
      </c>
      <c r="AA334" s="12">
        <v>10</v>
      </c>
      <c r="AB334" s="12">
        <v>40.950000000000003</v>
      </c>
      <c r="AC334" s="12">
        <v>0</v>
      </c>
      <c r="AD334" s="12" t="s">
        <v>54</v>
      </c>
      <c r="AE334" s="12">
        <v>55287218.775393397</v>
      </c>
      <c r="AF334" s="12">
        <v>84429344.129482806</v>
      </c>
      <c r="AG334" s="12">
        <v>63880780.890274197</v>
      </c>
      <c r="AH334" s="12">
        <v>67865781.265050128</v>
      </c>
      <c r="AI334" s="12">
        <v>12226366.004897995</v>
      </c>
      <c r="AJ334" s="12">
        <v>74016093.2352366</v>
      </c>
      <c r="AK334" s="12">
        <v>109904701.421275</v>
      </c>
      <c r="AL334" s="12">
        <v>115086268.964994</v>
      </c>
      <c r="AM334" s="12">
        <v>99669021.207168534</v>
      </c>
      <c r="AN334" s="12">
        <v>18262287.109457262</v>
      </c>
      <c r="AO334" s="12">
        <v>531587.70504872501</v>
      </c>
      <c r="AP334" s="12">
        <v>281003.60459998099</v>
      </c>
      <c r="AQ334" s="12">
        <v>407773.46402434597</v>
      </c>
      <c r="AR334" s="12">
        <v>406788.2578910173</v>
      </c>
      <c r="AS334" s="12">
        <v>102302.90260714466</v>
      </c>
      <c r="AT334" s="12">
        <v>13381207.301269768</v>
      </c>
      <c r="AU334" s="12">
        <v>14219548.269528367</v>
      </c>
      <c r="AV334" s="12">
        <v>19727.220219385497</v>
      </c>
      <c r="AW334" s="12">
        <f>AU334/AT334</f>
        <v>1.0626506225771606</v>
      </c>
      <c r="AX334" s="12">
        <f t="shared" si="10"/>
        <v>8.7667346703431334E-2</v>
      </c>
      <c r="AY334" s="12">
        <f>AV334/AU334</f>
        <v>1.3873310069673409E-3</v>
      </c>
      <c r="AZ334" s="12">
        <f t="shared" si="11"/>
        <v>-9.493472239511938</v>
      </c>
    </row>
    <row r="335" spans="1:52" s="12" customFormat="1" x14ac:dyDescent="0.25">
      <c r="A335" s="12" t="s">
        <v>49</v>
      </c>
      <c r="B335" s="12" t="s">
        <v>64</v>
      </c>
      <c r="C335" s="12" t="s">
        <v>51</v>
      </c>
      <c r="D335" s="12" t="s">
        <v>3358</v>
      </c>
      <c r="E335" s="12" t="s">
        <v>3359</v>
      </c>
      <c r="F335" s="12" t="s">
        <v>54</v>
      </c>
      <c r="G335" s="12">
        <v>0</v>
      </c>
      <c r="H335" s="12">
        <v>15</v>
      </c>
      <c r="I335" s="12">
        <v>14</v>
      </c>
      <c r="J335" s="12">
        <v>91</v>
      </c>
      <c r="K335" s="12">
        <v>14</v>
      </c>
      <c r="L335" s="12">
        <v>945</v>
      </c>
      <c r="M335" s="12">
        <v>107.7</v>
      </c>
      <c r="N335" s="12">
        <v>5.82</v>
      </c>
      <c r="O335" s="12">
        <v>79.78</v>
      </c>
      <c r="P335" s="12" t="s">
        <v>3360</v>
      </c>
      <c r="Q335" s="12" t="s">
        <v>871</v>
      </c>
      <c r="R335" s="12" t="s">
        <v>125</v>
      </c>
      <c r="S335" s="12" t="s">
        <v>3361</v>
      </c>
      <c r="T335" s="12" t="s">
        <v>3362</v>
      </c>
      <c r="U335" s="12" t="s">
        <v>54</v>
      </c>
      <c r="V335" s="12" t="s">
        <v>3363</v>
      </c>
      <c r="W335" s="12" t="s">
        <v>372</v>
      </c>
      <c r="X335" s="12" t="s">
        <v>54</v>
      </c>
      <c r="Y335" s="12" t="s">
        <v>54</v>
      </c>
      <c r="Z335" s="12" t="s">
        <v>54</v>
      </c>
      <c r="AA335" s="12">
        <v>0</v>
      </c>
      <c r="AB335" s="12">
        <v>36.270000000000003</v>
      </c>
      <c r="AC335" s="12">
        <v>0</v>
      </c>
      <c r="AD335" s="12" t="s">
        <v>54</v>
      </c>
      <c r="AE335" s="12">
        <v>21663628.9609599</v>
      </c>
      <c r="AF335" s="12">
        <v>36998988.672427997</v>
      </c>
      <c r="AG335" s="12">
        <v>25377651.2041515</v>
      </c>
      <c r="AH335" s="12">
        <v>28013422.945846464</v>
      </c>
      <c r="AI335" s="12">
        <v>6532165.7396695176</v>
      </c>
      <c r="AJ335" s="12">
        <v>60450574.880345702</v>
      </c>
      <c r="AK335" s="12">
        <v>98279926.6417882</v>
      </c>
      <c r="AL335" s="12">
        <v>110846255.54427999</v>
      </c>
      <c r="AM335" s="12">
        <v>89858919.022137955</v>
      </c>
      <c r="AN335" s="12">
        <v>21418312.793697018</v>
      </c>
      <c r="AO335" s="12">
        <v>1198804.6764545899</v>
      </c>
      <c r="AP335" s="12">
        <v>328638.80686907098</v>
      </c>
      <c r="AQ335" s="12">
        <v>215436.109209416</v>
      </c>
      <c r="AR335" s="12">
        <v>580959.86417769233</v>
      </c>
      <c r="AS335" s="12">
        <v>439319.83165833534</v>
      </c>
      <c r="AT335" s="12">
        <v>2339880.4010566268</v>
      </c>
      <c r="AU335" s="12">
        <v>2480167.4976658067</v>
      </c>
      <c r="AV335" s="12">
        <v>1</v>
      </c>
      <c r="AW335" s="12">
        <f>AU335/AT335</f>
        <v>1.0599548150178231</v>
      </c>
      <c r="AX335" s="12">
        <f t="shared" si="10"/>
        <v>8.4002765223240933E-2</v>
      </c>
      <c r="AY335" s="12">
        <f>AV335/AU335</f>
        <v>4.03198574669309E-7</v>
      </c>
      <c r="AZ335" s="12">
        <f t="shared" si="11"/>
        <v>-21.24200612537657</v>
      </c>
    </row>
    <row r="336" spans="1:52" s="12" customFormat="1" x14ac:dyDescent="0.25">
      <c r="A336" s="12" t="s">
        <v>49</v>
      </c>
      <c r="B336" s="12" t="s">
        <v>64</v>
      </c>
      <c r="C336" s="12" t="s">
        <v>51</v>
      </c>
      <c r="D336" s="12" t="s">
        <v>3364</v>
      </c>
      <c r="E336" s="12" t="s">
        <v>3365</v>
      </c>
      <c r="F336" s="12" t="s">
        <v>54</v>
      </c>
      <c r="G336" s="12">
        <v>0</v>
      </c>
      <c r="H336" s="12">
        <v>17</v>
      </c>
      <c r="I336" s="12">
        <v>10</v>
      </c>
      <c r="J336" s="12">
        <v>58</v>
      </c>
      <c r="K336" s="12">
        <v>9</v>
      </c>
      <c r="L336" s="12">
        <v>499</v>
      </c>
      <c r="M336" s="12">
        <v>56.3</v>
      </c>
      <c r="N336" s="12">
        <v>7.25</v>
      </c>
      <c r="O336" s="12">
        <v>40.65</v>
      </c>
      <c r="P336" s="12" t="s">
        <v>3366</v>
      </c>
      <c r="Q336" s="12" t="s">
        <v>1991</v>
      </c>
      <c r="R336" s="12" t="s">
        <v>280</v>
      </c>
      <c r="S336" s="12" t="s">
        <v>3367</v>
      </c>
      <c r="T336" s="12" t="s">
        <v>3368</v>
      </c>
      <c r="U336" s="12" t="s">
        <v>3369</v>
      </c>
      <c r="V336" s="12" t="s">
        <v>3370</v>
      </c>
      <c r="W336" s="12" t="s">
        <v>533</v>
      </c>
      <c r="X336" s="12" t="s">
        <v>3371</v>
      </c>
      <c r="Y336" s="12" t="s">
        <v>3372</v>
      </c>
      <c r="Z336" s="12" t="s">
        <v>3373</v>
      </c>
      <c r="AA336" s="12">
        <v>64</v>
      </c>
      <c r="AB336" s="12">
        <v>17.899999999999999</v>
      </c>
      <c r="AC336" s="12">
        <v>0</v>
      </c>
      <c r="AD336" s="12" t="s">
        <v>54</v>
      </c>
      <c r="AE336" s="12">
        <v>15379367.528919701</v>
      </c>
      <c r="AF336" s="12">
        <v>27400054.931181699</v>
      </c>
      <c r="AG336" s="12">
        <v>16993868.252040502</v>
      </c>
      <c r="AH336" s="12">
        <v>19924430.237380635</v>
      </c>
      <c r="AI336" s="12">
        <v>5326998.9405020904</v>
      </c>
      <c r="AJ336" s="12">
        <v>53486683.4174468</v>
      </c>
      <c r="AK336" s="12">
        <v>78547715.351280794</v>
      </c>
      <c r="AL336" s="12">
        <v>84283871.4123694</v>
      </c>
      <c r="AM336" s="12">
        <v>72106090.060365662</v>
      </c>
      <c r="AN336" s="12">
        <v>13372548.981403857</v>
      </c>
      <c r="AO336" s="12">
        <v>325487.84864571202</v>
      </c>
      <c r="AP336" s="12">
        <v>209966.97415999099</v>
      </c>
      <c r="AQ336" s="12">
        <v>229779.20828537401</v>
      </c>
      <c r="AR336" s="12">
        <v>255078.01036369233</v>
      </c>
      <c r="AS336" s="12">
        <v>50439.998350745911</v>
      </c>
      <c r="AT336" s="12">
        <v>3171159.2475544163</v>
      </c>
      <c r="AU336" s="12">
        <v>3354629.384291593</v>
      </c>
      <c r="AV336" s="12">
        <v>406936.08955005399</v>
      </c>
      <c r="AW336" s="12">
        <f>AU336/AT336</f>
        <v>1.0578558572479979</v>
      </c>
      <c r="AX336" s="12">
        <f t="shared" si="10"/>
        <v>8.1143060154499375E-2</v>
      </c>
      <c r="AY336" s="12">
        <f>AV336/AU336</f>
        <v>0.12130582634718913</v>
      </c>
      <c r="AZ336" s="12">
        <f t="shared" si="11"/>
        <v>-3.0432792497848293</v>
      </c>
    </row>
    <row r="337" spans="1:52" s="12" customFormat="1" x14ac:dyDescent="0.25">
      <c r="A337" s="12" t="s">
        <v>49</v>
      </c>
      <c r="B337" s="12" t="s">
        <v>64</v>
      </c>
      <c r="C337" s="12" t="s">
        <v>51</v>
      </c>
      <c r="D337" s="12" t="s">
        <v>3374</v>
      </c>
      <c r="E337" s="12" t="s">
        <v>3375</v>
      </c>
      <c r="F337" s="12" t="s">
        <v>54</v>
      </c>
      <c r="G337" s="12">
        <v>0</v>
      </c>
      <c r="H337" s="12">
        <v>25</v>
      </c>
      <c r="I337" s="12">
        <v>11</v>
      </c>
      <c r="J337" s="12">
        <v>101</v>
      </c>
      <c r="K337" s="12">
        <v>11</v>
      </c>
      <c r="L337" s="12">
        <v>432</v>
      </c>
      <c r="M337" s="12">
        <v>47.7</v>
      </c>
      <c r="N337" s="12">
        <v>6.34</v>
      </c>
      <c r="O337" s="12">
        <v>66.75</v>
      </c>
      <c r="P337" s="12" t="s">
        <v>3376</v>
      </c>
      <c r="Q337" s="12" t="s">
        <v>575</v>
      </c>
      <c r="R337" s="12" t="s">
        <v>280</v>
      </c>
      <c r="S337" s="12" t="s">
        <v>3377</v>
      </c>
      <c r="T337" s="12" t="s">
        <v>3378</v>
      </c>
      <c r="U337" s="12" t="s">
        <v>3379</v>
      </c>
      <c r="V337" s="12" t="s">
        <v>3380</v>
      </c>
      <c r="W337" s="12" t="s">
        <v>372</v>
      </c>
      <c r="X337" s="12" t="s">
        <v>3381</v>
      </c>
      <c r="Y337" s="12" t="s">
        <v>3382</v>
      </c>
      <c r="Z337" s="12" t="s">
        <v>3383</v>
      </c>
      <c r="AA337" s="12">
        <v>18</v>
      </c>
      <c r="AB337" s="12">
        <v>21.22</v>
      </c>
      <c r="AC337" s="12">
        <v>0</v>
      </c>
      <c r="AD337" s="12" t="s">
        <v>54</v>
      </c>
      <c r="AE337" s="12">
        <v>19571466.670299198</v>
      </c>
      <c r="AF337" s="12">
        <v>26330567.387724798</v>
      </c>
      <c r="AG337" s="12">
        <v>18193673.6017868</v>
      </c>
      <c r="AH337" s="12">
        <v>21365235.886603598</v>
      </c>
      <c r="AI337" s="12">
        <v>3555790.2189649381</v>
      </c>
      <c r="AJ337" s="12">
        <v>45780765.316064</v>
      </c>
      <c r="AK337" s="12">
        <v>85801213.539631903</v>
      </c>
      <c r="AL337" s="12">
        <v>87997544.554861203</v>
      </c>
      <c r="AM337" s="12">
        <v>73193174.470185697</v>
      </c>
      <c r="AN337" s="12">
        <v>19404228.047977012</v>
      </c>
      <c r="AO337" s="12">
        <v>2109137.2293382399</v>
      </c>
      <c r="AP337" s="12">
        <v>2528351.0160574098</v>
      </c>
      <c r="AQ337" s="12">
        <v>135981.61544284099</v>
      </c>
      <c r="AR337" s="12">
        <v>1591156.6202794968</v>
      </c>
      <c r="AS337" s="12">
        <v>1043099.7941296181</v>
      </c>
      <c r="AT337" s="12">
        <v>33429003.8291413</v>
      </c>
      <c r="AU337" s="12">
        <v>35354723.328634672</v>
      </c>
      <c r="AV337" s="12">
        <v>4844028.3354582395</v>
      </c>
      <c r="AW337" s="12">
        <f>AU337/AT337</f>
        <v>1.0576062484343207</v>
      </c>
      <c r="AX337" s="12">
        <f t="shared" si="10"/>
        <v>8.080260555750314E-2</v>
      </c>
      <c r="AY337" s="12">
        <f>AV337/AU337</f>
        <v>0.13701219750558591</v>
      </c>
      <c r="AZ337" s="12">
        <f t="shared" si="11"/>
        <v>-2.8676237601139829</v>
      </c>
    </row>
    <row r="338" spans="1:52" s="12" customFormat="1" x14ac:dyDescent="0.25">
      <c r="A338" s="12" t="s">
        <v>49</v>
      </c>
      <c r="B338" s="12" t="s">
        <v>50</v>
      </c>
      <c r="C338" s="12" t="s">
        <v>51</v>
      </c>
      <c r="D338" s="12" t="s">
        <v>3384</v>
      </c>
      <c r="E338" s="12" t="s">
        <v>3385</v>
      </c>
      <c r="F338" s="12" t="s">
        <v>54</v>
      </c>
      <c r="G338" s="12">
        <v>2.4E-2</v>
      </c>
      <c r="H338" s="12">
        <v>4</v>
      </c>
      <c r="I338" s="12">
        <v>4</v>
      </c>
      <c r="J338" s="12">
        <v>19</v>
      </c>
      <c r="K338" s="12">
        <v>4</v>
      </c>
      <c r="L338" s="12">
        <v>736</v>
      </c>
      <c r="M338" s="12">
        <v>79.599999999999994</v>
      </c>
      <c r="N338" s="12">
        <v>8.84</v>
      </c>
      <c r="O338" s="12">
        <v>0</v>
      </c>
      <c r="P338" s="12" t="s">
        <v>3386</v>
      </c>
      <c r="Q338" s="12" t="s">
        <v>1859</v>
      </c>
      <c r="R338" s="12" t="s">
        <v>57</v>
      </c>
      <c r="S338" s="12" t="s">
        <v>3387</v>
      </c>
      <c r="T338" s="12" t="s">
        <v>3388</v>
      </c>
      <c r="U338" s="12" t="s">
        <v>3389</v>
      </c>
      <c r="V338" s="12" t="s">
        <v>3390</v>
      </c>
      <c r="W338" s="12" t="s">
        <v>521</v>
      </c>
      <c r="X338" s="12" t="s">
        <v>3391</v>
      </c>
      <c r="Y338" s="12" t="s">
        <v>3392</v>
      </c>
      <c r="Z338" s="12" t="s">
        <v>3393</v>
      </c>
      <c r="AA338" s="12">
        <v>16</v>
      </c>
      <c r="AB338" s="12">
        <v>6.42</v>
      </c>
      <c r="AC338" s="12">
        <v>1.0101010101010101E-3</v>
      </c>
      <c r="AD338" s="12" t="s">
        <v>54</v>
      </c>
      <c r="AE338" s="12">
        <v>46042050.820008896</v>
      </c>
      <c r="AF338" s="12">
        <v>81220088.301642701</v>
      </c>
      <c r="AG338" s="12">
        <v>55658797.382434897</v>
      </c>
      <c r="AH338" s="12">
        <v>60973645.501362167</v>
      </c>
      <c r="AI338" s="12">
        <v>14844960.719837032</v>
      </c>
      <c r="AJ338" s="12">
        <v>76228419.359546393</v>
      </c>
      <c r="AK338" s="12">
        <v>112846012.408277</v>
      </c>
      <c r="AL338" s="12">
        <v>124523592.977102</v>
      </c>
      <c r="AM338" s="12">
        <v>104532674.91497512</v>
      </c>
      <c r="AN338" s="12">
        <v>20574087.811218806</v>
      </c>
      <c r="AO338" s="12">
        <v>44985.533031243504</v>
      </c>
      <c r="AP338" s="12">
        <v>21611.558494629899</v>
      </c>
      <c r="AQ338" s="12">
        <v>42364.070709480002</v>
      </c>
      <c r="AR338" s="12">
        <v>36320.387411784468</v>
      </c>
      <c r="AS338" s="12">
        <v>10455.628540382715</v>
      </c>
      <c r="AT338" s="12">
        <v>1433442.516891005</v>
      </c>
      <c r="AU338" s="12">
        <v>1515603.66071894</v>
      </c>
      <c r="AV338" s="12">
        <v>1</v>
      </c>
      <c r="AW338" s="12">
        <f>AU338/AT338</f>
        <v>1.0573173621263408</v>
      </c>
      <c r="AX338" s="12">
        <f t="shared" si="10"/>
        <v>8.0408477992408731E-2</v>
      </c>
      <c r="AY338" s="12">
        <f>AV338/AU338</f>
        <v>6.598031041477171E-7</v>
      </c>
      <c r="AZ338" s="12">
        <f t="shared" si="11"/>
        <v>-20.531461098906476</v>
      </c>
    </row>
    <row r="339" spans="1:52" s="12" customFormat="1" x14ac:dyDescent="0.25">
      <c r="A339" s="12" t="s">
        <v>49</v>
      </c>
      <c r="B339" s="12" t="s">
        <v>64</v>
      </c>
      <c r="C339" s="12" t="s">
        <v>51</v>
      </c>
      <c r="D339" s="12" t="s">
        <v>3394</v>
      </c>
      <c r="E339" s="12" t="s">
        <v>3395</v>
      </c>
      <c r="F339" s="12" t="s">
        <v>54</v>
      </c>
      <c r="G339" s="12">
        <v>1E-3</v>
      </c>
      <c r="H339" s="12">
        <v>39</v>
      </c>
      <c r="I339" s="12">
        <v>7</v>
      </c>
      <c r="J339" s="12">
        <v>44</v>
      </c>
      <c r="K339" s="12">
        <v>6</v>
      </c>
      <c r="L339" s="12">
        <v>191</v>
      </c>
      <c r="M339" s="12">
        <v>21.2</v>
      </c>
      <c r="N339" s="12">
        <v>6.55</v>
      </c>
      <c r="O339" s="12">
        <v>16.11</v>
      </c>
      <c r="P339" s="12" t="s">
        <v>3396</v>
      </c>
      <c r="Q339" s="12" t="s">
        <v>3397</v>
      </c>
      <c r="R339" s="12" t="s">
        <v>280</v>
      </c>
      <c r="S339" s="12" t="s">
        <v>2582</v>
      </c>
      <c r="T339" s="12" t="s">
        <v>3398</v>
      </c>
      <c r="U339" s="12" t="s">
        <v>3399</v>
      </c>
      <c r="V339" s="12" t="s">
        <v>3400</v>
      </c>
      <c r="W339" s="12" t="s">
        <v>87</v>
      </c>
      <c r="X339" s="12" t="s">
        <v>3401</v>
      </c>
      <c r="Y339" s="12" t="s">
        <v>3402</v>
      </c>
      <c r="Z339" s="12" t="s">
        <v>3403</v>
      </c>
      <c r="AA339" s="12">
        <v>102</v>
      </c>
      <c r="AB339" s="12">
        <v>14.32</v>
      </c>
      <c r="AC339" s="12">
        <v>0</v>
      </c>
      <c r="AD339" s="12" t="s">
        <v>54</v>
      </c>
      <c r="AE339" s="12">
        <v>24772931.440189101</v>
      </c>
      <c r="AF339" s="12">
        <v>32446151.121566001</v>
      </c>
      <c r="AG339" s="12">
        <v>24317067.621439599</v>
      </c>
      <c r="AH339" s="12">
        <v>27178716.727731567</v>
      </c>
      <c r="AI339" s="12">
        <v>3729285.1661164085</v>
      </c>
      <c r="AJ339" s="12">
        <v>58903128.806128599</v>
      </c>
      <c r="AK339" s="12">
        <v>83428420.917108297</v>
      </c>
      <c r="AL339" s="12">
        <v>87575482.619568095</v>
      </c>
      <c r="AM339" s="12">
        <v>76635677.447601661</v>
      </c>
      <c r="AN339" s="12">
        <v>12652588.435643286</v>
      </c>
      <c r="AO339" s="12">
        <v>633265.32523473306</v>
      </c>
      <c r="AP339" s="12">
        <v>474624.82271892502</v>
      </c>
      <c r="AQ339" s="12">
        <v>588747.59585537098</v>
      </c>
      <c r="AR339" s="12">
        <v>565545.9146030097</v>
      </c>
      <c r="AS339" s="12">
        <v>66810.382273612006</v>
      </c>
      <c r="AT339" s="12">
        <v>1597375.442024865</v>
      </c>
      <c r="AU339" s="12">
        <v>1678405.2181157169</v>
      </c>
      <c r="AV339" s="12">
        <v>29856.755267031866</v>
      </c>
      <c r="AW339" s="12">
        <f>AU339/AT339</f>
        <v>1.050726819731332</v>
      </c>
      <c r="AX339" s="12">
        <f t="shared" si="10"/>
        <v>7.1387629292612248E-2</v>
      </c>
      <c r="AY339" s="12">
        <f>AV339/AU339</f>
        <v>1.7788764563393657E-2</v>
      </c>
      <c r="AZ339" s="12">
        <f t="shared" si="11"/>
        <v>-5.8128898714212891</v>
      </c>
    </row>
    <row r="340" spans="1:52" s="12" customFormat="1" x14ac:dyDescent="0.25">
      <c r="A340" s="12" t="s">
        <v>49</v>
      </c>
      <c r="B340" s="12" t="s">
        <v>64</v>
      </c>
      <c r="C340" s="12" t="s">
        <v>51</v>
      </c>
      <c r="D340" s="12" t="s">
        <v>3404</v>
      </c>
      <c r="E340" s="12" t="s">
        <v>3405</v>
      </c>
      <c r="F340" s="12" t="s">
        <v>54</v>
      </c>
      <c r="G340" s="12">
        <v>0</v>
      </c>
      <c r="H340" s="12">
        <v>16</v>
      </c>
      <c r="I340" s="12">
        <v>14</v>
      </c>
      <c r="J340" s="12">
        <v>64</v>
      </c>
      <c r="K340" s="12">
        <v>7</v>
      </c>
      <c r="L340" s="12">
        <v>919</v>
      </c>
      <c r="M340" s="12">
        <v>101.3</v>
      </c>
      <c r="N340" s="12">
        <v>5.1100000000000003</v>
      </c>
      <c r="O340" s="12">
        <v>75.319999999999993</v>
      </c>
      <c r="P340" s="12" t="s">
        <v>1267</v>
      </c>
      <c r="Q340" s="12" t="s">
        <v>3406</v>
      </c>
      <c r="R340" s="12" t="s">
        <v>125</v>
      </c>
      <c r="S340" s="12" t="s">
        <v>3407</v>
      </c>
      <c r="T340" s="12" t="s">
        <v>3408</v>
      </c>
      <c r="U340" s="12" t="s">
        <v>54</v>
      </c>
      <c r="V340" s="12" t="s">
        <v>3409</v>
      </c>
      <c r="W340" s="12" t="s">
        <v>426</v>
      </c>
      <c r="X340" s="12" t="s">
        <v>54</v>
      </c>
      <c r="Y340" s="12" t="s">
        <v>54</v>
      </c>
      <c r="Z340" s="12" t="s">
        <v>54</v>
      </c>
      <c r="AA340" s="12">
        <v>0</v>
      </c>
      <c r="AB340" s="12">
        <v>12.44</v>
      </c>
      <c r="AC340" s="12">
        <v>0</v>
      </c>
      <c r="AD340" s="12" t="s">
        <v>54</v>
      </c>
      <c r="AE340" s="12">
        <v>41751806.741832003</v>
      </c>
      <c r="AF340" s="12">
        <v>90386590.9439895</v>
      </c>
      <c r="AG340" s="12">
        <v>62728176.978308298</v>
      </c>
      <c r="AH340" s="12">
        <v>64955524.888043262</v>
      </c>
      <c r="AI340" s="12">
        <v>19917435.705613267</v>
      </c>
      <c r="AJ340" s="12">
        <v>49059793.646353297</v>
      </c>
      <c r="AK340" s="12">
        <v>85413050.931093901</v>
      </c>
      <c r="AL340" s="12">
        <v>92379159.756665096</v>
      </c>
      <c r="AM340" s="12">
        <v>75617334.778037429</v>
      </c>
      <c r="AN340" s="12">
        <v>18993137.55479854</v>
      </c>
      <c r="AO340" s="12">
        <v>745412.79225704796</v>
      </c>
      <c r="AP340" s="12">
        <v>394856.11915621901</v>
      </c>
      <c r="AQ340" s="12">
        <v>465541.321360617</v>
      </c>
      <c r="AR340" s="12">
        <v>535270.07759129466</v>
      </c>
      <c r="AS340" s="12">
        <v>151369.45937669277</v>
      </c>
      <c r="AT340" s="12">
        <v>13143242.16363843</v>
      </c>
      <c r="AU340" s="12">
        <v>13779685.363674698</v>
      </c>
      <c r="AV340" s="12">
        <v>397253.40647930972</v>
      </c>
      <c r="AW340" s="12">
        <f>AU340/AT340</f>
        <v>1.0484236075172553</v>
      </c>
      <c r="AX340" s="12">
        <f t="shared" si="10"/>
        <v>6.8221744533088005E-2</v>
      </c>
      <c r="AY340" s="12">
        <f>AV340/AU340</f>
        <v>2.8828917061236307E-2</v>
      </c>
      <c r="AZ340" s="12">
        <f t="shared" si="11"/>
        <v>-5.1163395457871328</v>
      </c>
    </row>
    <row r="341" spans="1:52" s="12" customFormat="1" x14ac:dyDescent="0.25">
      <c r="A341" s="12" t="s">
        <v>49</v>
      </c>
      <c r="B341" s="12" t="s">
        <v>64</v>
      </c>
      <c r="C341" s="12" t="s">
        <v>51</v>
      </c>
      <c r="D341" s="12" t="s">
        <v>3410</v>
      </c>
      <c r="E341" s="12" t="s">
        <v>3411</v>
      </c>
      <c r="F341" s="12" t="s">
        <v>54</v>
      </c>
      <c r="G341" s="12">
        <v>0</v>
      </c>
      <c r="H341" s="12">
        <v>14</v>
      </c>
      <c r="I341" s="12">
        <v>15</v>
      </c>
      <c r="J341" s="12">
        <v>47</v>
      </c>
      <c r="K341" s="12">
        <v>15</v>
      </c>
      <c r="L341" s="12">
        <v>1091</v>
      </c>
      <c r="M341" s="12">
        <v>119.7</v>
      </c>
      <c r="N341" s="12">
        <v>7.33</v>
      </c>
      <c r="O341" s="12">
        <v>23.27</v>
      </c>
      <c r="P341" s="12" t="s">
        <v>2053</v>
      </c>
      <c r="Q341" s="12" t="s">
        <v>2543</v>
      </c>
      <c r="R341" s="12" t="s">
        <v>506</v>
      </c>
      <c r="S341" s="12" t="s">
        <v>3412</v>
      </c>
      <c r="T341" s="12" t="s">
        <v>3413</v>
      </c>
      <c r="U341" s="12" t="s">
        <v>3414</v>
      </c>
      <c r="V341" s="12" t="s">
        <v>3415</v>
      </c>
      <c r="W341" s="12" t="s">
        <v>74</v>
      </c>
      <c r="X341" s="12" t="s">
        <v>3416</v>
      </c>
      <c r="Y341" s="12" t="s">
        <v>54</v>
      </c>
      <c r="Z341" s="12" t="s">
        <v>54</v>
      </c>
      <c r="AA341" s="12">
        <v>4</v>
      </c>
      <c r="AB341" s="12">
        <v>22.11</v>
      </c>
      <c r="AC341" s="12">
        <v>0</v>
      </c>
      <c r="AD341" s="12" t="s">
        <v>54</v>
      </c>
      <c r="AE341" s="12">
        <v>26937220.664962601</v>
      </c>
      <c r="AF341" s="12">
        <v>44322800.900475398</v>
      </c>
      <c r="AG341" s="12">
        <v>32944423.302201699</v>
      </c>
      <c r="AH341" s="12">
        <v>34734814.955879904</v>
      </c>
      <c r="AI341" s="12">
        <v>7209656.7988836411</v>
      </c>
      <c r="AJ341" s="12">
        <v>45954001.416274503</v>
      </c>
      <c r="AK341" s="12">
        <v>71782389.696552396</v>
      </c>
      <c r="AL341" s="12">
        <v>70016371.760125503</v>
      </c>
      <c r="AM341" s="12">
        <v>62584254.290984131</v>
      </c>
      <c r="AN341" s="12">
        <v>11781445.52097458</v>
      </c>
      <c r="AO341" s="12">
        <v>10224659.3832487</v>
      </c>
      <c r="AP341" s="12">
        <v>6297824.0503369002</v>
      </c>
      <c r="AQ341" s="12">
        <v>6924939.9637927003</v>
      </c>
      <c r="AR341" s="12">
        <v>7815807.7991260998</v>
      </c>
      <c r="AS341" s="12">
        <v>1722448.4623107235</v>
      </c>
      <c r="AT341" s="12">
        <v>23652605.198055167</v>
      </c>
      <c r="AU341" s="12">
        <v>24710634.100914802</v>
      </c>
      <c r="AV341" s="12">
        <v>45969.967233247531</v>
      </c>
      <c r="AW341" s="12">
        <f>AU341/AT341</f>
        <v>1.0447320239779181</v>
      </c>
      <c r="AX341" s="12">
        <f t="shared" si="10"/>
        <v>6.3132935361901218E-2</v>
      </c>
      <c r="AY341" s="12">
        <f>AV341/AU341</f>
        <v>1.8603313474479272E-3</v>
      </c>
      <c r="AZ341" s="12">
        <f t="shared" si="11"/>
        <v>-9.0702246790569223</v>
      </c>
    </row>
    <row r="342" spans="1:52" s="12" customFormat="1" x14ac:dyDescent="0.25">
      <c r="A342" s="12" t="s">
        <v>49</v>
      </c>
      <c r="B342" s="12" t="s">
        <v>64</v>
      </c>
      <c r="C342" s="12" t="s">
        <v>51</v>
      </c>
      <c r="D342" s="12" t="s">
        <v>3417</v>
      </c>
      <c r="E342" s="12" t="s">
        <v>3418</v>
      </c>
      <c r="F342" s="12" t="s">
        <v>54</v>
      </c>
      <c r="G342" s="12">
        <v>1E-3</v>
      </c>
      <c r="H342" s="12">
        <v>3</v>
      </c>
      <c r="I342" s="12">
        <v>6</v>
      </c>
      <c r="J342" s="12">
        <v>39</v>
      </c>
      <c r="K342" s="12">
        <v>6</v>
      </c>
      <c r="L342" s="12">
        <v>2193</v>
      </c>
      <c r="M342" s="12">
        <v>242.9</v>
      </c>
      <c r="N342" s="12">
        <v>9.23</v>
      </c>
      <c r="O342" s="12">
        <v>11.68</v>
      </c>
      <c r="P342" s="12" t="s">
        <v>3419</v>
      </c>
      <c r="Q342" s="12" t="s">
        <v>3420</v>
      </c>
      <c r="R342" s="12" t="s">
        <v>69</v>
      </c>
      <c r="S342" s="12" t="s">
        <v>3421</v>
      </c>
      <c r="T342" s="12" t="s">
        <v>3422</v>
      </c>
      <c r="U342" s="12" t="s">
        <v>54</v>
      </c>
      <c r="V342" s="12" t="s">
        <v>3423</v>
      </c>
      <c r="W342" s="12" t="s">
        <v>426</v>
      </c>
      <c r="X342" s="12" t="s">
        <v>54</v>
      </c>
      <c r="Y342" s="12" t="s">
        <v>54</v>
      </c>
      <c r="Z342" s="12" t="s">
        <v>54</v>
      </c>
      <c r="AA342" s="12">
        <v>0</v>
      </c>
      <c r="AB342" s="12">
        <v>6.7</v>
      </c>
      <c r="AC342" s="12">
        <v>1.0351966873706001E-3</v>
      </c>
      <c r="AD342" s="12" t="s">
        <v>54</v>
      </c>
      <c r="AE342" s="12">
        <v>44147431.883723304</v>
      </c>
      <c r="AF342" s="12">
        <v>73929660.497450098</v>
      </c>
      <c r="AG342" s="12">
        <v>51207844.558151603</v>
      </c>
      <c r="AH342" s="12">
        <v>56428312.313108332</v>
      </c>
      <c r="AI342" s="12">
        <v>12706566.491004545</v>
      </c>
      <c r="AJ342" s="12">
        <v>64754183.077673003</v>
      </c>
      <c r="AK342" s="12">
        <v>108417291.78389999</v>
      </c>
      <c r="AL342" s="12">
        <v>108744831.148103</v>
      </c>
      <c r="AM342" s="12">
        <v>93972102.003225327</v>
      </c>
      <c r="AN342" s="12">
        <v>20660621.324375961</v>
      </c>
      <c r="AO342" s="12">
        <v>128461.165422508</v>
      </c>
      <c r="AP342" s="12">
        <v>131164.00611352001</v>
      </c>
      <c r="AQ342" s="12">
        <v>70635.645172054094</v>
      </c>
      <c r="AR342" s="12">
        <v>110086.93890269403</v>
      </c>
      <c r="AS342" s="12">
        <v>27918.091741332282</v>
      </c>
      <c r="AT342" s="12">
        <v>11020734.426354304</v>
      </c>
      <c r="AU342" s="12">
        <v>11503175.851892505</v>
      </c>
      <c r="AV342" s="12">
        <v>662541.23567359208</v>
      </c>
      <c r="AW342" s="12">
        <f>AU342/AT342</f>
        <v>1.0437757963193923</v>
      </c>
      <c r="AX342" s="12">
        <f t="shared" si="10"/>
        <v>6.1811853406731003E-2</v>
      </c>
      <c r="AY342" s="12">
        <f>AV342/AU342</f>
        <v>5.7596375488304014E-2</v>
      </c>
      <c r="AZ342" s="12">
        <f t="shared" si="11"/>
        <v>-4.1178781633428532</v>
      </c>
    </row>
    <row r="343" spans="1:52" s="12" customFormat="1" x14ac:dyDescent="0.25">
      <c r="A343" s="12" t="s">
        <v>49</v>
      </c>
      <c r="B343" s="12" t="s">
        <v>64</v>
      </c>
      <c r="C343" s="12" t="s">
        <v>51</v>
      </c>
      <c r="D343" s="12" t="s">
        <v>3424</v>
      </c>
      <c r="E343" s="12" t="s">
        <v>3425</v>
      </c>
      <c r="F343" s="12" t="s">
        <v>54</v>
      </c>
      <c r="G343" s="12">
        <v>0</v>
      </c>
      <c r="H343" s="12">
        <v>38</v>
      </c>
      <c r="I343" s="12">
        <v>9</v>
      </c>
      <c r="J343" s="12">
        <v>88</v>
      </c>
      <c r="K343" s="12">
        <v>9</v>
      </c>
      <c r="L343" s="12">
        <v>321</v>
      </c>
      <c r="M343" s="12">
        <v>33.799999999999997</v>
      </c>
      <c r="N343" s="12">
        <v>10.18</v>
      </c>
      <c r="O343" s="12">
        <v>92.59</v>
      </c>
      <c r="P343" s="12" t="s">
        <v>2381</v>
      </c>
      <c r="Q343" s="12" t="s">
        <v>3426</v>
      </c>
      <c r="R343" s="12" t="s">
        <v>1877</v>
      </c>
      <c r="S343" s="12" t="s">
        <v>3427</v>
      </c>
      <c r="T343" s="12" t="s">
        <v>3428</v>
      </c>
      <c r="U343" s="12" t="s">
        <v>3429</v>
      </c>
      <c r="V343" s="12" t="s">
        <v>3430</v>
      </c>
      <c r="W343" s="12" t="s">
        <v>3431</v>
      </c>
      <c r="X343" s="12" t="s">
        <v>54</v>
      </c>
      <c r="Y343" s="12" t="s">
        <v>3290</v>
      </c>
      <c r="Z343" s="12" t="s">
        <v>3432</v>
      </c>
      <c r="AA343" s="12">
        <v>6</v>
      </c>
      <c r="AB343" s="12">
        <v>35.61</v>
      </c>
      <c r="AC343" s="12">
        <v>0</v>
      </c>
      <c r="AD343" s="12" t="s">
        <v>54</v>
      </c>
      <c r="AE343" s="12">
        <v>36269226.269829102</v>
      </c>
      <c r="AF343" s="12">
        <v>27680888.377691299</v>
      </c>
      <c r="AG343" s="12">
        <v>35083002.974947102</v>
      </c>
      <c r="AH343" s="12">
        <v>33011039.207489166</v>
      </c>
      <c r="AI343" s="12">
        <v>3799970.3795009013</v>
      </c>
      <c r="AJ343" s="12">
        <v>90509636.197141305</v>
      </c>
      <c r="AK343" s="12">
        <v>133820946.86158399</v>
      </c>
      <c r="AL343" s="12">
        <v>123858744.056243</v>
      </c>
      <c r="AM343" s="12">
        <v>116063109.03832276</v>
      </c>
      <c r="AN343" s="12">
        <v>18521093.413860712</v>
      </c>
      <c r="AO343" s="12">
        <v>169315.35558862699</v>
      </c>
      <c r="AP343" s="12">
        <v>195110.46601536899</v>
      </c>
      <c r="AQ343" s="12">
        <v>59973.667269878002</v>
      </c>
      <c r="AR343" s="12">
        <v>141466.49629129132</v>
      </c>
      <c r="AS343" s="12">
        <v>58578.481924775879</v>
      </c>
      <c r="AT343" s="12">
        <v>5637354.6464045532</v>
      </c>
      <c r="AU343" s="12">
        <v>5862924.1437553167</v>
      </c>
      <c r="AV343" s="12">
        <v>1</v>
      </c>
      <c r="AW343" s="12">
        <f>AU343/AT343</f>
        <v>1.0400133593678782</v>
      </c>
      <c r="AX343" s="12">
        <f t="shared" si="10"/>
        <v>5.6602060452905036E-2</v>
      </c>
      <c r="AY343" s="12">
        <f>AV343/AU343</f>
        <v>1.7056335294140112E-7</v>
      </c>
      <c r="AZ343" s="12">
        <f t="shared" si="11"/>
        <v>-22.483188960164654</v>
      </c>
    </row>
    <row r="344" spans="1:52" s="12" customFormat="1" x14ac:dyDescent="0.25">
      <c r="A344" s="12" t="s">
        <v>49</v>
      </c>
      <c r="B344" s="12" t="s">
        <v>64</v>
      </c>
      <c r="C344" s="12" t="s">
        <v>51</v>
      </c>
      <c r="D344" s="12" t="s">
        <v>3433</v>
      </c>
      <c r="E344" s="12" t="s">
        <v>3434</v>
      </c>
      <c r="F344" s="12" t="s">
        <v>54</v>
      </c>
      <c r="G344" s="12">
        <v>0</v>
      </c>
      <c r="H344" s="12">
        <v>39</v>
      </c>
      <c r="I344" s="12">
        <v>8</v>
      </c>
      <c r="J344" s="12">
        <v>72</v>
      </c>
      <c r="K344" s="12">
        <v>8</v>
      </c>
      <c r="L344" s="12">
        <v>294</v>
      </c>
      <c r="M344" s="12">
        <v>31.5</v>
      </c>
      <c r="N344" s="12">
        <v>7.56</v>
      </c>
      <c r="O344" s="12">
        <v>69.510000000000005</v>
      </c>
      <c r="P344" s="12" t="s">
        <v>1267</v>
      </c>
      <c r="Q344" s="12" t="s">
        <v>1306</v>
      </c>
      <c r="R344" s="12" t="s">
        <v>3435</v>
      </c>
      <c r="S344" s="12" t="s">
        <v>3436</v>
      </c>
      <c r="T344" s="12" t="s">
        <v>3437</v>
      </c>
      <c r="U344" s="12" t="s">
        <v>3438</v>
      </c>
      <c r="V344" s="12" t="s">
        <v>3439</v>
      </c>
      <c r="W344" s="12" t="s">
        <v>144</v>
      </c>
      <c r="X344" s="12" t="s">
        <v>54</v>
      </c>
      <c r="Y344" s="12" t="s">
        <v>3440</v>
      </c>
      <c r="Z344" s="12" t="s">
        <v>3441</v>
      </c>
      <c r="AA344" s="12">
        <v>12</v>
      </c>
      <c r="AB344" s="12">
        <v>47.18</v>
      </c>
      <c r="AC344" s="12">
        <v>0</v>
      </c>
      <c r="AD344" s="12" t="s">
        <v>54</v>
      </c>
      <c r="AE344" s="12">
        <v>28133511.729209799</v>
      </c>
      <c r="AF344" s="12">
        <v>57552699.001043499</v>
      </c>
      <c r="AG344" s="12">
        <v>37458623.104710303</v>
      </c>
      <c r="AH344" s="12">
        <v>41048277.944987863</v>
      </c>
      <c r="AI344" s="12">
        <v>12275622.491698805</v>
      </c>
      <c r="AJ344" s="12">
        <v>66893432.070387699</v>
      </c>
      <c r="AK344" s="12">
        <v>97053498.801944107</v>
      </c>
      <c r="AL344" s="12">
        <v>113729046.650755</v>
      </c>
      <c r="AM344" s="12">
        <v>92558659.174362257</v>
      </c>
      <c r="AN344" s="12">
        <v>19382920.071348771</v>
      </c>
      <c r="AO344" s="12">
        <v>50835.134479638698</v>
      </c>
      <c r="AP344" s="12">
        <v>5623.9806977332801</v>
      </c>
      <c r="AQ344" s="12">
        <v>22347.134933806701</v>
      </c>
      <c r="AR344" s="12">
        <v>26268.750037059555</v>
      </c>
      <c r="AS344" s="12">
        <v>18664.519019364361</v>
      </c>
      <c r="AT344" s="12">
        <v>2379779.045365857</v>
      </c>
      <c r="AU344" s="12">
        <v>2474666.6090874532</v>
      </c>
      <c r="AV344" s="12">
        <v>106370.11820129189</v>
      </c>
      <c r="AW344" s="12">
        <f>AU344/AT344</f>
        <v>1.0398724259323027</v>
      </c>
      <c r="AX344" s="12">
        <f t="shared" si="10"/>
        <v>5.6406545900761398E-2</v>
      </c>
      <c r="AY344" s="12">
        <f>AV344/AU344</f>
        <v>4.2983615574995152E-2</v>
      </c>
      <c r="AZ344" s="12">
        <f t="shared" si="11"/>
        <v>-4.5400693493373288</v>
      </c>
    </row>
    <row r="345" spans="1:52" s="12" customFormat="1" x14ac:dyDescent="0.25">
      <c r="A345" s="12" t="s">
        <v>49</v>
      </c>
      <c r="B345" s="12" t="s">
        <v>64</v>
      </c>
      <c r="C345" s="12" t="s">
        <v>51</v>
      </c>
      <c r="D345" s="12" t="s">
        <v>3442</v>
      </c>
      <c r="E345" s="12" t="s">
        <v>3443</v>
      </c>
      <c r="F345" s="12" t="s">
        <v>54</v>
      </c>
      <c r="G345" s="12">
        <v>0</v>
      </c>
      <c r="H345" s="12">
        <v>44</v>
      </c>
      <c r="I345" s="12">
        <v>6</v>
      </c>
      <c r="J345" s="12">
        <v>35</v>
      </c>
      <c r="K345" s="12">
        <v>6</v>
      </c>
      <c r="L345" s="12">
        <v>165</v>
      </c>
      <c r="M345" s="12">
        <v>18</v>
      </c>
      <c r="N345" s="12">
        <v>7.81</v>
      </c>
      <c r="O345" s="12">
        <v>17.86</v>
      </c>
      <c r="P345" s="12" t="s">
        <v>1386</v>
      </c>
      <c r="Q345" s="12" t="s">
        <v>826</v>
      </c>
      <c r="R345" s="12" t="s">
        <v>1877</v>
      </c>
      <c r="S345" s="12" t="s">
        <v>3444</v>
      </c>
      <c r="T345" s="12" t="s">
        <v>3445</v>
      </c>
      <c r="U345" s="12" t="s">
        <v>3446</v>
      </c>
      <c r="V345" s="12" t="s">
        <v>3447</v>
      </c>
      <c r="W345" s="12" t="s">
        <v>62</v>
      </c>
      <c r="X345" s="12" t="s">
        <v>3448</v>
      </c>
      <c r="Y345" s="12" t="s">
        <v>54</v>
      </c>
      <c r="Z345" s="12" t="s">
        <v>3449</v>
      </c>
      <c r="AA345" s="12">
        <v>34</v>
      </c>
      <c r="AB345" s="12">
        <v>21.97</v>
      </c>
      <c r="AC345" s="12">
        <v>0</v>
      </c>
      <c r="AD345" s="12" t="s">
        <v>54</v>
      </c>
      <c r="AE345" s="12">
        <v>51245902.083691202</v>
      </c>
      <c r="AF345" s="12">
        <v>101382836.980527</v>
      </c>
      <c r="AG345" s="12">
        <v>72609784.759426504</v>
      </c>
      <c r="AH345" s="12">
        <v>75079507.941214904</v>
      </c>
      <c r="AI345" s="12">
        <v>20542682.552162547</v>
      </c>
      <c r="AJ345" s="12">
        <v>72284469.912958398</v>
      </c>
      <c r="AK345" s="12">
        <v>126673356.772725</v>
      </c>
      <c r="AL345" s="12">
        <v>134892878.299429</v>
      </c>
      <c r="AM345" s="12">
        <v>111283568.32837081</v>
      </c>
      <c r="AN345" s="12">
        <v>27779937.502248552</v>
      </c>
      <c r="AO345" s="12">
        <v>220181.148512499</v>
      </c>
      <c r="AP345" s="12">
        <v>239428.57306171599</v>
      </c>
      <c r="AQ345" s="12">
        <v>224961.91642655301</v>
      </c>
      <c r="AR345" s="12">
        <v>228190.546000256</v>
      </c>
      <c r="AS345" s="12">
        <v>8182.6594958522837</v>
      </c>
      <c r="AT345" s="12">
        <v>2056311.1347550768</v>
      </c>
      <c r="AU345" s="12">
        <v>2134816.6693338798</v>
      </c>
      <c r="AV345" s="12">
        <v>1</v>
      </c>
      <c r="AW345" s="12">
        <f>AU345/AT345</f>
        <v>1.0381778483090078</v>
      </c>
      <c r="AX345" s="12">
        <f t="shared" si="10"/>
        <v>5.4053610261290706E-2</v>
      </c>
      <c r="AY345" s="12">
        <f>AV345/AU345</f>
        <v>4.68424298144546E-7</v>
      </c>
      <c r="AZ345" s="12">
        <f t="shared" si="11"/>
        <v>-21.02568075083304</v>
      </c>
    </row>
    <row r="346" spans="1:52" s="12" customFormat="1" x14ac:dyDescent="0.25">
      <c r="A346" s="12" t="s">
        <v>49</v>
      </c>
      <c r="B346" s="12" t="s">
        <v>64</v>
      </c>
      <c r="C346" s="12" t="s">
        <v>51</v>
      </c>
      <c r="D346" s="12" t="s">
        <v>3450</v>
      </c>
      <c r="E346" s="12" t="s">
        <v>3451</v>
      </c>
      <c r="F346" s="12" t="s">
        <v>54</v>
      </c>
      <c r="G346" s="12">
        <v>0</v>
      </c>
      <c r="H346" s="12">
        <v>20</v>
      </c>
      <c r="I346" s="12">
        <v>10</v>
      </c>
      <c r="J346" s="12">
        <v>83</v>
      </c>
      <c r="K346" s="12">
        <v>10</v>
      </c>
      <c r="L346" s="12">
        <v>586</v>
      </c>
      <c r="M346" s="12">
        <v>65.400000000000006</v>
      </c>
      <c r="N346" s="12">
        <v>8.9700000000000006</v>
      </c>
      <c r="O346" s="12">
        <v>53.24</v>
      </c>
      <c r="P346" s="12" t="s">
        <v>3452</v>
      </c>
      <c r="Q346" s="12" t="s">
        <v>709</v>
      </c>
      <c r="R346" s="12" t="s">
        <v>280</v>
      </c>
      <c r="S346" s="12" t="s">
        <v>3453</v>
      </c>
      <c r="T346" s="12" t="s">
        <v>3454</v>
      </c>
      <c r="U346" s="12" t="s">
        <v>3455</v>
      </c>
      <c r="V346" s="12" t="s">
        <v>3456</v>
      </c>
      <c r="W346" s="12" t="s">
        <v>74</v>
      </c>
      <c r="X346" s="12" t="s">
        <v>54</v>
      </c>
      <c r="Y346" s="12" t="s">
        <v>3457</v>
      </c>
      <c r="Z346" s="12" t="s">
        <v>54</v>
      </c>
      <c r="AA346" s="12">
        <v>1</v>
      </c>
      <c r="AB346" s="12">
        <v>30.5</v>
      </c>
      <c r="AC346" s="12">
        <v>0</v>
      </c>
      <c r="AD346" s="12" t="s">
        <v>54</v>
      </c>
      <c r="AE346" s="12">
        <v>26355496.6556262</v>
      </c>
      <c r="AF346" s="12">
        <v>47436352.545198202</v>
      </c>
      <c r="AG346" s="12">
        <v>31771016.694408599</v>
      </c>
      <c r="AH346" s="12">
        <v>35187621.965077668</v>
      </c>
      <c r="AI346" s="12">
        <v>8938885.6479577795</v>
      </c>
      <c r="AJ346" s="12">
        <v>66263652.991834603</v>
      </c>
      <c r="AK346" s="12">
        <v>94754973.675645694</v>
      </c>
      <c r="AL346" s="12">
        <v>109920897.37988199</v>
      </c>
      <c r="AM346" s="12">
        <v>90313174.682454094</v>
      </c>
      <c r="AN346" s="12">
        <v>18097622.875419587</v>
      </c>
      <c r="AO346" s="12">
        <v>280487.31788673298</v>
      </c>
      <c r="AP346" s="12">
        <v>220688.295483536</v>
      </c>
      <c r="AQ346" s="12">
        <v>155876.010688596</v>
      </c>
      <c r="AR346" s="12">
        <v>219017.20801962167</v>
      </c>
      <c r="AS346" s="12">
        <v>50886.074522021932</v>
      </c>
      <c r="AT346" s="12">
        <v>377742897.40385604</v>
      </c>
      <c r="AU346" s="12">
        <v>391952473.97693729</v>
      </c>
      <c r="AV346" s="12">
        <v>212321.66404258998</v>
      </c>
      <c r="AW346" s="12">
        <f>AU346/AT346</f>
        <v>1.0376170582444846</v>
      </c>
      <c r="AX346" s="12">
        <f t="shared" si="10"/>
        <v>5.3274102553476241E-2</v>
      </c>
      <c r="AY346" s="12">
        <f>AV346/AU346</f>
        <v>5.417025740092231E-4</v>
      </c>
      <c r="AZ346" s="12">
        <f t="shared" si="11"/>
        <v>-10.850211433467235</v>
      </c>
    </row>
    <row r="347" spans="1:52" s="12" customFormat="1" x14ac:dyDescent="0.25">
      <c r="A347" s="12" t="s">
        <v>49</v>
      </c>
      <c r="B347" s="12" t="s">
        <v>64</v>
      </c>
      <c r="C347" s="12" t="s">
        <v>51</v>
      </c>
      <c r="D347" s="12" t="s">
        <v>3458</v>
      </c>
      <c r="E347" s="12" t="s">
        <v>3459</v>
      </c>
      <c r="F347" s="12" t="s">
        <v>54</v>
      </c>
      <c r="G347" s="12">
        <v>0</v>
      </c>
      <c r="H347" s="12">
        <v>11</v>
      </c>
      <c r="I347" s="12">
        <v>18</v>
      </c>
      <c r="J347" s="12">
        <v>110</v>
      </c>
      <c r="K347" s="12">
        <v>18</v>
      </c>
      <c r="L347" s="12">
        <v>1668</v>
      </c>
      <c r="M347" s="12">
        <v>186.9</v>
      </c>
      <c r="N347" s="12">
        <v>6.79</v>
      </c>
      <c r="O347" s="12">
        <v>70.430000000000007</v>
      </c>
      <c r="P347" s="12" t="s">
        <v>3460</v>
      </c>
      <c r="Q347" s="12" t="s">
        <v>848</v>
      </c>
      <c r="R347" s="12" t="s">
        <v>82</v>
      </c>
      <c r="S347" s="12" t="s">
        <v>3461</v>
      </c>
      <c r="T347" s="12" t="s">
        <v>3462</v>
      </c>
      <c r="U347" s="12" t="s">
        <v>3463</v>
      </c>
      <c r="V347" s="12" t="s">
        <v>3464</v>
      </c>
      <c r="W347" s="12" t="s">
        <v>646</v>
      </c>
      <c r="X347" s="12" t="s">
        <v>54</v>
      </c>
      <c r="Y347" s="12" t="s">
        <v>54</v>
      </c>
      <c r="Z347" s="12" t="s">
        <v>54</v>
      </c>
      <c r="AA347" s="12">
        <v>0</v>
      </c>
      <c r="AB347" s="12">
        <v>22.85</v>
      </c>
      <c r="AC347" s="12">
        <v>0</v>
      </c>
      <c r="AD347" s="12" t="s">
        <v>54</v>
      </c>
      <c r="AE347" s="12">
        <v>20506634.185920399</v>
      </c>
      <c r="AF347" s="12">
        <v>33534917.3546203</v>
      </c>
      <c r="AG347" s="12">
        <v>20448175.002760399</v>
      </c>
      <c r="AH347" s="12">
        <v>24829908.847767029</v>
      </c>
      <c r="AI347" s="12">
        <v>6155416.8121698583</v>
      </c>
      <c r="AJ347" s="12">
        <v>72293834.686046496</v>
      </c>
      <c r="AK347" s="12">
        <v>98796722.705648199</v>
      </c>
      <c r="AL347" s="12">
        <v>107815217.66607299</v>
      </c>
      <c r="AM347" s="12">
        <v>92968591.685922563</v>
      </c>
      <c r="AN347" s="12">
        <v>15075753.062246263</v>
      </c>
      <c r="AO347" s="12">
        <v>217893.523788502</v>
      </c>
      <c r="AP347" s="12">
        <v>374984.13897806802</v>
      </c>
      <c r="AQ347" s="12">
        <v>218265.79435534001</v>
      </c>
      <c r="AR347" s="12">
        <v>270381.15237397002</v>
      </c>
      <c r="AS347" s="12">
        <v>73965.637297403329</v>
      </c>
      <c r="AT347" s="12">
        <v>120662028.65794973</v>
      </c>
      <c r="AU347" s="12">
        <v>125104059.59443599</v>
      </c>
      <c r="AV347" s="12">
        <v>5712266.4397503436</v>
      </c>
      <c r="AW347" s="12">
        <f>AU347/AT347</f>
        <v>1.0368138260718163</v>
      </c>
      <c r="AX347" s="12">
        <f t="shared" si="10"/>
        <v>5.2156862023685031E-2</v>
      </c>
      <c r="AY347" s="12">
        <f>AV347/AU347</f>
        <v>4.5660120529009571E-2</v>
      </c>
      <c r="AZ347" s="12">
        <f t="shared" si="11"/>
        <v>-4.4529215219253189</v>
      </c>
    </row>
    <row r="348" spans="1:52" s="12" customFormat="1" x14ac:dyDescent="0.25">
      <c r="A348" s="12" t="s">
        <v>49</v>
      </c>
      <c r="B348" s="12" t="s">
        <v>64</v>
      </c>
      <c r="C348" s="12" t="s">
        <v>51</v>
      </c>
      <c r="D348" s="12" t="s">
        <v>3465</v>
      </c>
      <c r="E348" s="12" t="s">
        <v>3466</v>
      </c>
      <c r="F348" s="12" t="s">
        <v>54</v>
      </c>
      <c r="G348" s="12">
        <v>1E-3</v>
      </c>
      <c r="H348" s="12">
        <v>20</v>
      </c>
      <c r="I348" s="12">
        <v>9</v>
      </c>
      <c r="J348" s="12">
        <v>48</v>
      </c>
      <c r="K348" s="12">
        <v>9</v>
      </c>
      <c r="L348" s="12">
        <v>312</v>
      </c>
      <c r="M348" s="12">
        <v>34.299999999999997</v>
      </c>
      <c r="N348" s="12">
        <v>9.32</v>
      </c>
      <c r="O348" s="12">
        <v>7.02</v>
      </c>
      <c r="P348" s="12" t="s">
        <v>574</v>
      </c>
      <c r="Q348" s="12" t="s">
        <v>309</v>
      </c>
      <c r="R348" s="12" t="s">
        <v>57</v>
      </c>
      <c r="S348" s="12" t="s">
        <v>3467</v>
      </c>
      <c r="T348" s="12" t="s">
        <v>3468</v>
      </c>
      <c r="U348" s="12" t="s">
        <v>3469</v>
      </c>
      <c r="V348" s="12" t="s">
        <v>3470</v>
      </c>
      <c r="W348" s="12" t="s">
        <v>217</v>
      </c>
      <c r="X348" s="12" t="s">
        <v>54</v>
      </c>
      <c r="Y348" s="12" t="s">
        <v>3471</v>
      </c>
      <c r="Z348" s="12" t="s">
        <v>3472</v>
      </c>
      <c r="AA348" s="12">
        <v>13</v>
      </c>
      <c r="AB348" s="12">
        <v>11.84</v>
      </c>
      <c r="AC348" s="12">
        <v>0</v>
      </c>
      <c r="AD348" s="12" t="s">
        <v>54</v>
      </c>
      <c r="AE348" s="12">
        <v>28021449.6174041</v>
      </c>
      <c r="AF348" s="12">
        <v>44548693.331175096</v>
      </c>
      <c r="AG348" s="12">
        <v>32359738.110277802</v>
      </c>
      <c r="AH348" s="12">
        <v>34976627.019618995</v>
      </c>
      <c r="AI348" s="12">
        <v>6996357.4744991725</v>
      </c>
      <c r="AJ348" s="12">
        <v>55103265.5418927</v>
      </c>
      <c r="AK348" s="12">
        <v>82721989.255626902</v>
      </c>
      <c r="AL348" s="12">
        <v>85756039.773313403</v>
      </c>
      <c r="AM348" s="12">
        <v>74527098.190277666</v>
      </c>
      <c r="AN348" s="12">
        <v>13790463.412574099</v>
      </c>
      <c r="AO348" s="12">
        <v>272870.49133380997</v>
      </c>
      <c r="AP348" s="12">
        <v>182577.50256065099</v>
      </c>
      <c r="AQ348" s="12">
        <v>269977.542281678</v>
      </c>
      <c r="AR348" s="12">
        <v>241808.51205871301</v>
      </c>
      <c r="AS348" s="12">
        <v>41899.297155395376</v>
      </c>
      <c r="AT348" s="12">
        <v>1580592.8315330399</v>
      </c>
      <c r="AU348" s="12">
        <v>1638748.5924274435</v>
      </c>
      <c r="AV348" s="12">
        <v>7575.1282442860347</v>
      </c>
      <c r="AW348" s="12">
        <f>AU348/AT348</f>
        <v>1.0367936382692546</v>
      </c>
      <c r="AX348" s="12">
        <f t="shared" si="10"/>
        <v>5.2128771034292025E-2</v>
      </c>
      <c r="AY348" s="12">
        <f>AV348/AU348</f>
        <v>4.6225078570869479E-3</v>
      </c>
      <c r="AZ348" s="12">
        <f t="shared" si="11"/>
        <v>-7.7571085128161217</v>
      </c>
    </row>
    <row r="349" spans="1:52" s="12" customFormat="1" x14ac:dyDescent="0.25">
      <c r="A349" s="12" t="s">
        <v>49</v>
      </c>
      <c r="B349" s="12" t="s">
        <v>64</v>
      </c>
      <c r="C349" s="12" t="s">
        <v>51</v>
      </c>
      <c r="D349" s="12" t="s">
        <v>3473</v>
      </c>
      <c r="E349" s="12" t="s">
        <v>3474</v>
      </c>
      <c r="F349" s="12" t="s">
        <v>54</v>
      </c>
      <c r="G349" s="12">
        <v>0</v>
      </c>
      <c r="H349" s="12">
        <v>7</v>
      </c>
      <c r="I349" s="12">
        <v>17</v>
      </c>
      <c r="J349" s="12">
        <v>90</v>
      </c>
      <c r="K349" s="12">
        <v>17</v>
      </c>
      <c r="L349" s="12">
        <v>2363</v>
      </c>
      <c r="M349" s="12">
        <v>267.10000000000002</v>
      </c>
      <c r="N349" s="12">
        <v>5.0199999999999996</v>
      </c>
      <c r="O349" s="12">
        <v>78.48</v>
      </c>
      <c r="P349" s="12" t="s">
        <v>2579</v>
      </c>
      <c r="Q349" s="12" t="s">
        <v>3475</v>
      </c>
      <c r="R349" s="12" t="s">
        <v>3476</v>
      </c>
      <c r="S349" s="12" t="s">
        <v>3477</v>
      </c>
      <c r="T349" s="12" t="s">
        <v>3478</v>
      </c>
      <c r="U349" s="12" t="s">
        <v>3479</v>
      </c>
      <c r="V349" s="12" t="s">
        <v>3480</v>
      </c>
      <c r="W349" s="12" t="s">
        <v>87</v>
      </c>
      <c r="X349" s="12" t="s">
        <v>54</v>
      </c>
      <c r="Y349" s="12" t="s">
        <v>3481</v>
      </c>
      <c r="Z349" s="12" t="s">
        <v>3482</v>
      </c>
      <c r="AA349" s="12">
        <v>69</v>
      </c>
      <c r="AB349" s="12">
        <v>41.45</v>
      </c>
      <c r="AC349" s="12">
        <v>0</v>
      </c>
      <c r="AD349" s="12" t="s">
        <v>54</v>
      </c>
      <c r="AE349" s="12">
        <v>20577240.1560084</v>
      </c>
      <c r="AF349" s="12">
        <v>24850552.932454001</v>
      </c>
      <c r="AG349" s="12">
        <v>23192865.961754698</v>
      </c>
      <c r="AH349" s="12">
        <v>22873553.016739029</v>
      </c>
      <c r="AI349" s="12">
        <v>1759123.0938499323</v>
      </c>
      <c r="AJ349" s="12">
        <v>41374854.878864802</v>
      </c>
      <c r="AK349" s="12">
        <v>61904897.189860903</v>
      </c>
      <c r="AL349" s="12">
        <v>63587362.276956402</v>
      </c>
      <c r="AM349" s="12">
        <v>55622371.448560707</v>
      </c>
      <c r="AN349" s="12">
        <v>10097903.032978106</v>
      </c>
      <c r="AO349" s="12">
        <v>77255.864821641095</v>
      </c>
      <c r="AP349" s="12">
        <v>83499.2547245475</v>
      </c>
      <c r="AQ349" s="12">
        <v>101860.581430173</v>
      </c>
      <c r="AR349" s="12">
        <v>87538.566992120526</v>
      </c>
      <c r="AS349" s="12">
        <v>10443.021674552752</v>
      </c>
      <c r="AT349" s="12">
        <v>3122798.9938678066</v>
      </c>
      <c r="AU349" s="12">
        <v>3234810.5910640662</v>
      </c>
      <c r="AV349" s="12">
        <v>1</v>
      </c>
      <c r="AW349" s="12">
        <f>AU349/AT349</f>
        <v>1.0358689744092446</v>
      </c>
      <c r="AX349" s="12">
        <f t="shared" si="10"/>
        <v>5.0841530124298824E-2</v>
      </c>
      <c r="AY349" s="12">
        <f>AV349/AU349</f>
        <v>3.0913711076698857E-7</v>
      </c>
      <c r="AZ349" s="12">
        <f t="shared" si="11"/>
        <v>-21.625249809414434</v>
      </c>
    </row>
    <row r="350" spans="1:52" s="12" customFormat="1" x14ac:dyDescent="0.25">
      <c r="A350" s="12" t="s">
        <v>49</v>
      </c>
      <c r="B350" s="12" t="s">
        <v>64</v>
      </c>
      <c r="C350" s="12" t="s">
        <v>51</v>
      </c>
      <c r="D350" s="12" t="s">
        <v>3483</v>
      </c>
      <c r="E350" s="12" t="s">
        <v>3484</v>
      </c>
      <c r="F350" s="12" t="s">
        <v>54</v>
      </c>
      <c r="G350" s="12">
        <v>1E-3</v>
      </c>
      <c r="H350" s="12">
        <v>21</v>
      </c>
      <c r="I350" s="12">
        <v>6</v>
      </c>
      <c r="J350" s="12">
        <v>28</v>
      </c>
      <c r="K350" s="12">
        <v>6</v>
      </c>
      <c r="L350" s="12">
        <v>215</v>
      </c>
      <c r="M350" s="12">
        <v>23.4</v>
      </c>
      <c r="N350" s="12">
        <v>10.93</v>
      </c>
      <c r="O350" s="12">
        <v>9.6199999999999992</v>
      </c>
      <c r="P350" s="12" t="s">
        <v>1280</v>
      </c>
      <c r="Q350" s="12" t="s">
        <v>1803</v>
      </c>
      <c r="R350" s="12" t="s">
        <v>1399</v>
      </c>
      <c r="S350" s="12" t="s">
        <v>3485</v>
      </c>
      <c r="T350" s="12" t="s">
        <v>3486</v>
      </c>
      <c r="U350" s="12" t="s">
        <v>3487</v>
      </c>
      <c r="V350" s="12" t="s">
        <v>3488</v>
      </c>
      <c r="W350" s="12" t="s">
        <v>500</v>
      </c>
      <c r="X350" s="12" t="s">
        <v>1609</v>
      </c>
      <c r="Y350" s="12" t="s">
        <v>101</v>
      </c>
      <c r="Z350" s="12" t="s">
        <v>1716</v>
      </c>
      <c r="AA350" s="12">
        <v>34</v>
      </c>
      <c r="AB350" s="12">
        <v>5.82</v>
      </c>
      <c r="AC350" s="12">
        <v>9.4517958412098301E-4</v>
      </c>
      <c r="AD350" s="12" t="s">
        <v>54</v>
      </c>
      <c r="AE350" s="12">
        <v>28001707.624904599</v>
      </c>
      <c r="AF350" s="12">
        <v>64922766.797895499</v>
      </c>
      <c r="AG350" s="12">
        <v>44638116.467812598</v>
      </c>
      <c r="AH350" s="12">
        <v>45854196.963537566</v>
      </c>
      <c r="AI350" s="12">
        <v>15097467.589917986</v>
      </c>
      <c r="AJ350" s="12">
        <v>58403485.111023903</v>
      </c>
      <c r="AK350" s="12">
        <v>98317309.187048793</v>
      </c>
      <c r="AL350" s="12">
        <v>100335228.903037</v>
      </c>
      <c r="AM350" s="12">
        <v>85685341.067036569</v>
      </c>
      <c r="AN350" s="12">
        <v>19308767.409279961</v>
      </c>
      <c r="AO350" s="12">
        <v>262534.73638650001</v>
      </c>
      <c r="AP350" s="12">
        <v>124839.860722746</v>
      </c>
      <c r="AQ350" s="12">
        <v>171124.58814774599</v>
      </c>
      <c r="AR350" s="12">
        <v>186166.395085664</v>
      </c>
      <c r="AS350" s="12">
        <v>57211.080878808614</v>
      </c>
      <c r="AT350" s="12">
        <v>1801401.6938720902</v>
      </c>
      <c r="AU350" s="12">
        <v>1858649.8126228533</v>
      </c>
      <c r="AV350" s="12">
        <v>1</v>
      </c>
      <c r="AW350" s="12">
        <f>AU350/AT350</f>
        <v>1.0317797629176806</v>
      </c>
      <c r="AX350" s="12">
        <f t="shared" si="10"/>
        <v>4.5135055204093277E-2</v>
      </c>
      <c r="AY350" s="12">
        <f>AV350/AU350</f>
        <v>5.3802496479357744E-7</v>
      </c>
      <c r="AZ350" s="12">
        <f t="shared" si="11"/>
        <v>-20.825823547659603</v>
      </c>
    </row>
    <row r="351" spans="1:52" s="12" customFormat="1" x14ac:dyDescent="0.25">
      <c r="A351" s="12" t="s">
        <v>49</v>
      </c>
      <c r="B351" s="12" t="s">
        <v>64</v>
      </c>
      <c r="C351" s="12" t="s">
        <v>51</v>
      </c>
      <c r="D351" s="12" t="s">
        <v>3489</v>
      </c>
      <c r="E351" s="12" t="s">
        <v>3490</v>
      </c>
      <c r="F351" s="12" t="s">
        <v>54</v>
      </c>
      <c r="G351" s="12">
        <v>0</v>
      </c>
      <c r="H351" s="12">
        <v>13</v>
      </c>
      <c r="I351" s="12">
        <v>11</v>
      </c>
      <c r="J351" s="12">
        <v>42</v>
      </c>
      <c r="K351" s="12">
        <v>11</v>
      </c>
      <c r="L351" s="12">
        <v>1047</v>
      </c>
      <c r="M351" s="12">
        <v>119.8</v>
      </c>
      <c r="N351" s="12">
        <v>5.66</v>
      </c>
      <c r="O351" s="12">
        <v>29.55</v>
      </c>
      <c r="P351" s="12" t="s">
        <v>462</v>
      </c>
      <c r="Q351" s="12" t="s">
        <v>1500</v>
      </c>
      <c r="R351" s="12" t="s">
        <v>69</v>
      </c>
      <c r="S351" s="12" t="s">
        <v>3491</v>
      </c>
      <c r="T351" s="12" t="s">
        <v>3492</v>
      </c>
      <c r="U351" s="12" t="s">
        <v>3493</v>
      </c>
      <c r="V351" s="12" t="s">
        <v>3494</v>
      </c>
      <c r="W351" s="12" t="s">
        <v>315</v>
      </c>
      <c r="X351" s="12" t="s">
        <v>54</v>
      </c>
      <c r="Y351" s="12" t="s">
        <v>54</v>
      </c>
      <c r="Z351" s="12" t="s">
        <v>3495</v>
      </c>
      <c r="AA351" s="12">
        <v>24</v>
      </c>
      <c r="AB351" s="12">
        <v>25.1</v>
      </c>
      <c r="AC351" s="12">
        <v>0</v>
      </c>
      <c r="AD351" s="12" t="s">
        <v>54</v>
      </c>
      <c r="AE351" s="12">
        <v>22630312.872086398</v>
      </c>
      <c r="AF351" s="12">
        <v>40867416.933013298</v>
      </c>
      <c r="AG351" s="12">
        <v>31503218.059683401</v>
      </c>
      <c r="AH351" s="12">
        <v>31666982.621594366</v>
      </c>
      <c r="AI351" s="12">
        <v>7446167.034390796</v>
      </c>
      <c r="AJ351" s="12">
        <v>75580613.456817999</v>
      </c>
      <c r="AK351" s="12">
        <v>127187380.94753499</v>
      </c>
      <c r="AL351" s="12">
        <v>129947296.41324601</v>
      </c>
      <c r="AM351" s="12">
        <v>110905096.93919967</v>
      </c>
      <c r="AN351" s="12">
        <v>25003581.52101763</v>
      </c>
      <c r="AO351" s="12">
        <v>370372.78779666801</v>
      </c>
      <c r="AP351" s="12">
        <v>640562.69942627195</v>
      </c>
      <c r="AQ351" s="12">
        <v>248782.44076601401</v>
      </c>
      <c r="AR351" s="12">
        <v>419905.97599631798</v>
      </c>
      <c r="AS351" s="12">
        <v>163733.71739685774</v>
      </c>
      <c r="AT351" s="12">
        <v>2432096.9523716578</v>
      </c>
      <c r="AU351" s="12">
        <v>2497918.3109311969</v>
      </c>
      <c r="AV351" s="12">
        <v>1</v>
      </c>
      <c r="AW351" s="12">
        <f>AU351/AT351</f>
        <v>1.0270636244559879</v>
      </c>
      <c r="AX351" s="12">
        <f t="shared" si="10"/>
        <v>3.8525556382449949E-2</v>
      </c>
      <c r="AY351" s="12">
        <f>AV351/AU351</f>
        <v>4.0033334782161503E-7</v>
      </c>
      <c r="AZ351" s="12">
        <f t="shared" si="11"/>
        <v>-21.252294866789864</v>
      </c>
    </row>
    <row r="352" spans="1:52" s="12" customFormat="1" x14ac:dyDescent="0.25">
      <c r="A352" s="12" t="s">
        <v>49</v>
      </c>
      <c r="B352" s="12" t="s">
        <v>64</v>
      </c>
      <c r="C352" s="12" t="s">
        <v>51</v>
      </c>
      <c r="D352" s="12" t="s">
        <v>3496</v>
      </c>
      <c r="E352" s="12" t="s">
        <v>3497</v>
      </c>
      <c r="F352" s="12" t="s">
        <v>54</v>
      </c>
      <c r="G352" s="12">
        <v>0</v>
      </c>
      <c r="H352" s="12">
        <v>34</v>
      </c>
      <c r="I352" s="12">
        <v>13</v>
      </c>
      <c r="J352" s="12">
        <v>100</v>
      </c>
      <c r="K352" s="12">
        <v>13</v>
      </c>
      <c r="L352" s="12">
        <v>394</v>
      </c>
      <c r="M352" s="12">
        <v>43.8</v>
      </c>
      <c r="N352" s="12">
        <v>6.55</v>
      </c>
      <c r="O352" s="12">
        <v>68.7</v>
      </c>
      <c r="P352" s="12" t="s">
        <v>3498</v>
      </c>
      <c r="Q352" s="12" t="s">
        <v>3499</v>
      </c>
      <c r="R352" s="12" t="s">
        <v>1666</v>
      </c>
      <c r="S352" s="12" t="s">
        <v>529</v>
      </c>
      <c r="T352" s="12" t="s">
        <v>3500</v>
      </c>
      <c r="U352" s="12" t="s">
        <v>3501</v>
      </c>
      <c r="V352" s="12" t="s">
        <v>3502</v>
      </c>
      <c r="W352" s="12" t="s">
        <v>111</v>
      </c>
      <c r="X352" s="12" t="s">
        <v>54</v>
      </c>
      <c r="Y352" s="12" t="s">
        <v>54</v>
      </c>
      <c r="Z352" s="12" t="s">
        <v>743</v>
      </c>
      <c r="AA352" s="12">
        <v>3</v>
      </c>
      <c r="AB352" s="12">
        <v>53.6</v>
      </c>
      <c r="AC352" s="12">
        <v>0</v>
      </c>
      <c r="AD352" s="12" t="s">
        <v>54</v>
      </c>
      <c r="AE352" s="12">
        <v>26599955.667604402</v>
      </c>
      <c r="AF352" s="12">
        <v>48139086.483249702</v>
      </c>
      <c r="AG352" s="12">
        <v>35899554.374679998</v>
      </c>
      <c r="AH352" s="12">
        <v>36879532.175178036</v>
      </c>
      <c r="AI352" s="12">
        <v>8820574.6766852383</v>
      </c>
      <c r="AJ352" s="12">
        <v>60059259.847314</v>
      </c>
      <c r="AK352" s="12">
        <v>95814058.418847904</v>
      </c>
      <c r="AL352" s="12">
        <v>100402029.38667101</v>
      </c>
      <c r="AM352" s="12">
        <v>85425115.884277642</v>
      </c>
      <c r="AN352" s="12">
        <v>18033900.646030851</v>
      </c>
      <c r="AO352" s="12">
        <v>27982.2191144145</v>
      </c>
      <c r="AP352" s="12">
        <v>35263.849357733503</v>
      </c>
      <c r="AQ352" s="12">
        <v>17297.609540680201</v>
      </c>
      <c r="AR352" s="12">
        <v>26847.892670942736</v>
      </c>
      <c r="AS352" s="12">
        <v>7378.4129120580383</v>
      </c>
      <c r="AT352" s="12">
        <v>3344041.8667906872</v>
      </c>
      <c r="AU352" s="12">
        <v>3418101.2597678103</v>
      </c>
      <c r="AV352" s="12">
        <v>44951.721231620948</v>
      </c>
      <c r="AW352" s="12">
        <f>AU352/AT352</f>
        <v>1.0221466703849011</v>
      </c>
      <c r="AX352" s="12">
        <f t="shared" si="10"/>
        <v>3.1602227053091403E-2</v>
      </c>
      <c r="AY352" s="12">
        <f>AV352/AU352</f>
        <v>1.3151079448908571E-2</v>
      </c>
      <c r="AZ352" s="12">
        <f t="shared" si="11"/>
        <v>-6.2486749680767053</v>
      </c>
    </row>
    <row r="353" spans="1:52" s="12" customFormat="1" x14ac:dyDescent="0.25">
      <c r="A353" s="12" t="s">
        <v>49</v>
      </c>
      <c r="B353" s="12" t="s">
        <v>64</v>
      </c>
      <c r="C353" s="12" t="s">
        <v>51</v>
      </c>
      <c r="D353" s="12" t="s">
        <v>3503</v>
      </c>
      <c r="E353" s="12" t="s">
        <v>3504</v>
      </c>
      <c r="F353" s="12" t="s">
        <v>54</v>
      </c>
      <c r="G353" s="12">
        <v>0</v>
      </c>
      <c r="H353" s="12">
        <v>13</v>
      </c>
      <c r="I353" s="12">
        <v>5</v>
      </c>
      <c r="J353" s="12">
        <v>39</v>
      </c>
      <c r="K353" s="12">
        <v>5</v>
      </c>
      <c r="L353" s="12">
        <v>415</v>
      </c>
      <c r="M353" s="12">
        <v>46.5</v>
      </c>
      <c r="N353" s="12">
        <v>8.7200000000000006</v>
      </c>
      <c r="O353" s="12">
        <v>16.88</v>
      </c>
      <c r="P353" s="12" t="s">
        <v>3505</v>
      </c>
      <c r="Q353" s="12" t="s">
        <v>848</v>
      </c>
      <c r="R353" s="12" t="s">
        <v>1281</v>
      </c>
      <c r="S353" s="12" t="s">
        <v>3506</v>
      </c>
      <c r="T353" s="12" t="s">
        <v>3507</v>
      </c>
      <c r="U353" s="12" t="s">
        <v>3508</v>
      </c>
      <c r="V353" s="12" t="s">
        <v>3509</v>
      </c>
      <c r="W353" s="12" t="s">
        <v>87</v>
      </c>
      <c r="X353" s="12" t="s">
        <v>3510</v>
      </c>
      <c r="Y353" s="12" t="s">
        <v>54</v>
      </c>
      <c r="Z353" s="12" t="s">
        <v>54</v>
      </c>
      <c r="AA353" s="12">
        <v>1</v>
      </c>
      <c r="AB353" s="12">
        <v>12.05</v>
      </c>
      <c r="AC353" s="12">
        <v>0</v>
      </c>
      <c r="AD353" s="12" t="s">
        <v>54</v>
      </c>
      <c r="AE353" s="12">
        <v>29343859.910422299</v>
      </c>
      <c r="AF353" s="12">
        <v>44704299.950861901</v>
      </c>
      <c r="AG353" s="12">
        <v>33573498.507487498</v>
      </c>
      <c r="AH353" s="12">
        <v>35873886.122923903</v>
      </c>
      <c r="AI353" s="12">
        <v>6478406.0254008304</v>
      </c>
      <c r="AJ353" s="12">
        <v>61269284.543132201</v>
      </c>
      <c r="AK353" s="12">
        <v>65822514.193049997</v>
      </c>
      <c r="AL353" s="12">
        <v>61966345.136112198</v>
      </c>
      <c r="AM353" s="12">
        <v>63019381.290764801</v>
      </c>
      <c r="AN353" s="12">
        <v>2002438.3333787145</v>
      </c>
      <c r="AO353" s="12">
        <v>324178.92597010097</v>
      </c>
      <c r="AP353" s="12">
        <v>241707.53080338999</v>
      </c>
      <c r="AQ353" s="12">
        <v>157866.32142128999</v>
      </c>
      <c r="AR353" s="12">
        <v>241250.92606492699</v>
      </c>
      <c r="AS353" s="12">
        <v>67897.604149521532</v>
      </c>
      <c r="AT353" s="12">
        <v>1240306.8899761997</v>
      </c>
      <c r="AU353" s="12">
        <v>1265098.1915010747</v>
      </c>
      <c r="AV353" s="12">
        <v>746338.28538170643</v>
      </c>
      <c r="AW353" s="12">
        <f>AU353/AT353</f>
        <v>1.019988038222823</v>
      </c>
      <c r="AX353" s="12">
        <f t="shared" si="10"/>
        <v>2.8552233277355395E-2</v>
      </c>
      <c r="AY353" s="12">
        <f>AV353/AU353</f>
        <v>0.58994494687890986</v>
      </c>
      <c r="AZ353" s="12">
        <f t="shared" si="11"/>
        <v>-0.76134776510880664</v>
      </c>
    </row>
    <row r="354" spans="1:52" s="12" customFormat="1" x14ac:dyDescent="0.25">
      <c r="A354" s="12" t="s">
        <v>49</v>
      </c>
      <c r="B354" s="12" t="s">
        <v>64</v>
      </c>
      <c r="C354" s="12" t="s">
        <v>51</v>
      </c>
      <c r="D354" s="12" t="s">
        <v>3511</v>
      </c>
      <c r="E354" s="12" t="s">
        <v>3512</v>
      </c>
      <c r="F354" s="12" t="s">
        <v>54</v>
      </c>
      <c r="G354" s="12">
        <v>0</v>
      </c>
      <c r="H354" s="12">
        <v>44</v>
      </c>
      <c r="I354" s="12">
        <v>14</v>
      </c>
      <c r="J354" s="12">
        <v>119</v>
      </c>
      <c r="K354" s="12">
        <v>5</v>
      </c>
      <c r="L354" s="12">
        <v>245</v>
      </c>
      <c r="M354" s="12">
        <v>28.4</v>
      </c>
      <c r="N354" s="12">
        <v>4.7699999999999996</v>
      </c>
      <c r="O354" s="12">
        <v>148.93</v>
      </c>
      <c r="P354" s="12" t="s">
        <v>2307</v>
      </c>
      <c r="Q354" s="12" t="s">
        <v>1686</v>
      </c>
      <c r="R354" s="12" t="s">
        <v>94</v>
      </c>
      <c r="S354" s="12" t="s">
        <v>1687</v>
      </c>
      <c r="T354" s="12" t="s">
        <v>3513</v>
      </c>
      <c r="U354" s="12" t="s">
        <v>3514</v>
      </c>
      <c r="V354" s="12" t="s">
        <v>3515</v>
      </c>
      <c r="W354" s="12" t="s">
        <v>646</v>
      </c>
      <c r="X354" s="12" t="s">
        <v>1558</v>
      </c>
      <c r="Y354" s="12" t="s">
        <v>54</v>
      </c>
      <c r="Z354" s="12" t="s">
        <v>54</v>
      </c>
      <c r="AA354" s="12">
        <v>1</v>
      </c>
      <c r="AB354" s="12">
        <v>25.09</v>
      </c>
      <c r="AC354" s="12">
        <v>0</v>
      </c>
      <c r="AD354" s="12" t="s">
        <v>1055</v>
      </c>
      <c r="AE354" s="12">
        <v>34413377.795116603</v>
      </c>
      <c r="AF354" s="12">
        <v>59093446.966013402</v>
      </c>
      <c r="AG354" s="12">
        <v>42731828.830721401</v>
      </c>
      <c r="AH354" s="12">
        <v>45412884.53061714</v>
      </c>
      <c r="AI354" s="12">
        <v>10252398.038817391</v>
      </c>
      <c r="AJ354" s="12">
        <v>93194065.125368193</v>
      </c>
      <c r="AK354" s="12">
        <v>153255944.004365</v>
      </c>
      <c r="AL354" s="12">
        <v>163932045.84221399</v>
      </c>
      <c r="AM354" s="12">
        <v>136794018.32398239</v>
      </c>
      <c r="AN354" s="12">
        <v>31136385.219482824</v>
      </c>
      <c r="AO354" s="12">
        <v>66428.6711783215</v>
      </c>
      <c r="AP354" s="12">
        <v>35679.432726264102</v>
      </c>
      <c r="AQ354" s="12">
        <v>16037.1935579114</v>
      </c>
      <c r="AR354" s="12">
        <v>39381.765820832334</v>
      </c>
      <c r="AS354" s="12">
        <v>20738.140497634224</v>
      </c>
      <c r="AT354" s="12">
        <v>517205.8485894177</v>
      </c>
      <c r="AU354" s="12">
        <v>526177.13194720994</v>
      </c>
      <c r="AV354" s="12">
        <v>1</v>
      </c>
      <c r="AW354" s="12">
        <f>AU354/AT354</f>
        <v>1.0173456726799586</v>
      </c>
      <c r="AX354" s="12">
        <f t="shared" si="10"/>
        <v>2.4809959950197035E-2</v>
      </c>
      <c r="AY354" s="12">
        <f>AV354/AU354</f>
        <v>1.9005006855758368E-6</v>
      </c>
      <c r="AZ354" s="12">
        <f t="shared" si="11"/>
        <v>-19.005189023694577</v>
      </c>
    </row>
    <row r="355" spans="1:52" s="12" customFormat="1" x14ac:dyDescent="0.25">
      <c r="A355" s="12" t="s">
        <v>49</v>
      </c>
      <c r="B355" s="12" t="s">
        <v>64</v>
      </c>
      <c r="C355" s="12" t="s">
        <v>51</v>
      </c>
      <c r="D355" s="12" t="s">
        <v>3516</v>
      </c>
      <c r="E355" s="12" t="s">
        <v>3517</v>
      </c>
      <c r="F355" s="12" t="s">
        <v>54</v>
      </c>
      <c r="G355" s="12">
        <v>0</v>
      </c>
      <c r="H355" s="12">
        <v>31</v>
      </c>
      <c r="I355" s="12">
        <v>6</v>
      </c>
      <c r="J355" s="12">
        <v>74</v>
      </c>
      <c r="K355" s="12">
        <v>6</v>
      </c>
      <c r="L355" s="12">
        <v>248</v>
      </c>
      <c r="M355" s="12">
        <v>27.9</v>
      </c>
      <c r="N355" s="12">
        <v>8.4600000000000009</v>
      </c>
      <c r="O355" s="12">
        <v>21.26</v>
      </c>
      <c r="P355" s="12" t="s">
        <v>55</v>
      </c>
      <c r="Q355" s="12" t="s">
        <v>939</v>
      </c>
      <c r="R355" s="12" t="s">
        <v>280</v>
      </c>
      <c r="S355" s="12" t="s">
        <v>3235</v>
      </c>
      <c r="T355" s="12" t="s">
        <v>3518</v>
      </c>
      <c r="U355" s="12" t="s">
        <v>3519</v>
      </c>
      <c r="V355" s="12" t="s">
        <v>3520</v>
      </c>
      <c r="W355" s="12" t="s">
        <v>372</v>
      </c>
      <c r="X355" s="12" t="s">
        <v>944</v>
      </c>
      <c r="Y355" s="12" t="s">
        <v>945</v>
      </c>
      <c r="Z355" s="12" t="s">
        <v>770</v>
      </c>
      <c r="AA355" s="12">
        <v>150</v>
      </c>
      <c r="AB355" s="12">
        <v>16.71</v>
      </c>
      <c r="AC355" s="12">
        <v>0</v>
      </c>
      <c r="AD355" s="12" t="s">
        <v>54</v>
      </c>
      <c r="AE355" s="12">
        <v>22206824.1687865</v>
      </c>
      <c r="AF355" s="12">
        <v>33004747.1058999</v>
      </c>
      <c r="AG355" s="12">
        <v>31458734.0090326</v>
      </c>
      <c r="AH355" s="12">
        <v>28890101.761239666</v>
      </c>
      <c r="AI355" s="12">
        <v>4767751.9969940409</v>
      </c>
      <c r="AJ355" s="12">
        <v>42128091.431961</v>
      </c>
      <c r="AK355" s="12">
        <v>59367274.733520798</v>
      </c>
      <c r="AL355" s="12">
        <v>65689464.913106397</v>
      </c>
      <c r="AM355" s="12">
        <v>55728277.026196063</v>
      </c>
      <c r="AN355" s="12">
        <v>9957118.3353063893</v>
      </c>
      <c r="AO355" s="12">
        <v>343747.30097981403</v>
      </c>
      <c r="AP355" s="12">
        <v>434625.53772512299</v>
      </c>
      <c r="AQ355" s="12">
        <v>413655.51613096701</v>
      </c>
      <c r="AR355" s="12">
        <v>397342.7849453013</v>
      </c>
      <c r="AS355" s="12">
        <v>38852.647936667483</v>
      </c>
      <c r="AT355" s="12">
        <v>228661.40044935001</v>
      </c>
      <c r="AU355" s="12">
        <v>232522.47899860269</v>
      </c>
      <c r="AV355" s="12">
        <v>1</v>
      </c>
      <c r="AW355" s="12">
        <f>AU355/AT355</f>
        <v>1.0168855720364922</v>
      </c>
      <c r="AX355" s="12">
        <f t="shared" si="10"/>
        <v>2.4157344934395003E-2</v>
      </c>
      <c r="AY355" s="12">
        <f>AV355/AU355</f>
        <v>4.3006594644383147E-6</v>
      </c>
      <c r="AZ355" s="12">
        <f t="shared" si="11"/>
        <v>-17.827010669247432</v>
      </c>
    </row>
    <row r="356" spans="1:52" s="12" customFormat="1" x14ac:dyDescent="0.25">
      <c r="A356" s="12" t="s">
        <v>49</v>
      </c>
      <c r="B356" s="12" t="s">
        <v>64</v>
      </c>
      <c r="C356" s="12" t="s">
        <v>51</v>
      </c>
      <c r="D356" s="12" t="s">
        <v>3521</v>
      </c>
      <c r="E356" s="12" t="s">
        <v>3522</v>
      </c>
      <c r="F356" s="12" t="s">
        <v>54</v>
      </c>
      <c r="G356" s="12">
        <v>0</v>
      </c>
      <c r="H356" s="12">
        <v>8</v>
      </c>
      <c r="I356" s="12">
        <v>8</v>
      </c>
      <c r="J356" s="12">
        <v>54</v>
      </c>
      <c r="K356" s="12">
        <v>8</v>
      </c>
      <c r="L356" s="12">
        <v>906</v>
      </c>
      <c r="M356" s="12">
        <v>102.4</v>
      </c>
      <c r="N356" s="12">
        <v>5.27</v>
      </c>
      <c r="O356" s="12">
        <v>34.590000000000003</v>
      </c>
      <c r="P356" s="12" t="s">
        <v>105</v>
      </c>
      <c r="Q356" s="12" t="s">
        <v>548</v>
      </c>
      <c r="R356" s="12" t="s">
        <v>94</v>
      </c>
      <c r="S356" s="12" t="s">
        <v>3523</v>
      </c>
      <c r="T356" s="12" t="s">
        <v>3524</v>
      </c>
      <c r="U356" s="12" t="s">
        <v>3525</v>
      </c>
      <c r="V356" s="12" t="s">
        <v>3526</v>
      </c>
      <c r="W356" s="12" t="s">
        <v>500</v>
      </c>
      <c r="X356" s="12" t="s">
        <v>54</v>
      </c>
      <c r="Y356" s="12" t="s">
        <v>54</v>
      </c>
      <c r="Z356" s="12" t="s">
        <v>2365</v>
      </c>
      <c r="AA356" s="12">
        <v>11</v>
      </c>
      <c r="AB356" s="12">
        <v>19.420000000000002</v>
      </c>
      <c r="AC356" s="12">
        <v>0</v>
      </c>
      <c r="AD356" s="12" t="s">
        <v>54</v>
      </c>
      <c r="AE356" s="12">
        <v>38951229.569921099</v>
      </c>
      <c r="AF356" s="12">
        <v>64618258.743025802</v>
      </c>
      <c r="AG356" s="12">
        <v>47190265.673160702</v>
      </c>
      <c r="AH356" s="12">
        <v>50253251.328702532</v>
      </c>
      <c r="AI356" s="12">
        <v>10700015.809576899</v>
      </c>
      <c r="AJ356" s="12">
        <v>77970485.149943605</v>
      </c>
      <c r="AK356" s="12">
        <v>94774682.198825702</v>
      </c>
      <c r="AL356" s="12">
        <v>94340571.805451006</v>
      </c>
      <c r="AM356" s="12">
        <v>89028579.718073443</v>
      </c>
      <c r="AN356" s="12">
        <v>7821261.814936934</v>
      </c>
      <c r="AO356" s="12">
        <v>114485.59942162099</v>
      </c>
      <c r="AP356" s="12">
        <v>88305.565526335398</v>
      </c>
      <c r="AQ356" s="12">
        <v>125712.924376478</v>
      </c>
      <c r="AR356" s="12">
        <v>109501.3631081448</v>
      </c>
      <c r="AS356" s="12">
        <v>15672.897684799031</v>
      </c>
      <c r="AT356" s="12">
        <v>1935913.7220687836</v>
      </c>
      <c r="AU356" s="12">
        <v>1956397.37741662</v>
      </c>
      <c r="AV356" s="12">
        <v>4877.3337604000099</v>
      </c>
      <c r="AW356" s="12">
        <f>AU356/AT356</f>
        <v>1.0105808720266454</v>
      </c>
      <c r="AX356" s="12">
        <f t="shared" si="10"/>
        <v>1.5184778425457485E-2</v>
      </c>
      <c r="AY356" s="12">
        <f>AV356/AU356</f>
        <v>2.4930179403738631E-3</v>
      </c>
      <c r="AZ356" s="12">
        <f t="shared" si="11"/>
        <v>-8.6478910198048862</v>
      </c>
    </row>
    <row r="357" spans="1:52" s="12" customFormat="1" x14ac:dyDescent="0.25">
      <c r="A357" s="12" t="s">
        <v>49</v>
      </c>
      <c r="B357" s="12" t="s">
        <v>64</v>
      </c>
      <c r="C357" s="12" t="s">
        <v>51</v>
      </c>
      <c r="D357" s="12" t="s">
        <v>3527</v>
      </c>
      <c r="E357" s="12" t="s">
        <v>3528</v>
      </c>
      <c r="F357" s="12" t="s">
        <v>54</v>
      </c>
      <c r="G357" s="12">
        <v>0</v>
      </c>
      <c r="H357" s="12">
        <v>14</v>
      </c>
      <c r="I357" s="12">
        <v>13</v>
      </c>
      <c r="J357" s="12">
        <v>86</v>
      </c>
      <c r="K357" s="12">
        <v>13</v>
      </c>
      <c r="L357" s="12">
        <v>815</v>
      </c>
      <c r="M357" s="12">
        <v>89.1</v>
      </c>
      <c r="N357" s="12">
        <v>4.97</v>
      </c>
      <c r="O357" s="12">
        <v>40.43</v>
      </c>
      <c r="P357" s="12" t="s">
        <v>3529</v>
      </c>
      <c r="Q357" s="12" t="s">
        <v>3530</v>
      </c>
      <c r="R357" s="12" t="s">
        <v>3531</v>
      </c>
      <c r="S357" s="12" t="s">
        <v>3532</v>
      </c>
      <c r="T357" s="12" t="s">
        <v>3533</v>
      </c>
      <c r="U357" s="12" t="s">
        <v>54</v>
      </c>
      <c r="V357" s="12" t="s">
        <v>3534</v>
      </c>
      <c r="W357" s="12" t="s">
        <v>74</v>
      </c>
      <c r="X357" s="12" t="s">
        <v>54</v>
      </c>
      <c r="Y357" s="12" t="s">
        <v>54</v>
      </c>
      <c r="Z357" s="12" t="s">
        <v>54</v>
      </c>
      <c r="AA357" s="12">
        <v>0</v>
      </c>
      <c r="AB357" s="12">
        <v>29.11</v>
      </c>
      <c r="AC357" s="12">
        <v>0</v>
      </c>
      <c r="AD357" s="12" t="s">
        <v>54</v>
      </c>
      <c r="AE357" s="12">
        <v>46402467.959279299</v>
      </c>
      <c r="AF357" s="12">
        <v>57540879.059794202</v>
      </c>
      <c r="AG357" s="12">
        <v>50602390.895495199</v>
      </c>
      <c r="AH357" s="12">
        <v>51515245.971522897</v>
      </c>
      <c r="AI357" s="12">
        <v>4592822.5710261269</v>
      </c>
      <c r="AJ357" s="12">
        <v>104552909.9514</v>
      </c>
      <c r="AK357" s="12">
        <v>142825291.399028</v>
      </c>
      <c r="AL357" s="12">
        <v>138594779.01797301</v>
      </c>
      <c r="AM357" s="12">
        <v>128657660.12280034</v>
      </c>
      <c r="AN357" s="12">
        <v>17131910.66150707</v>
      </c>
      <c r="AO357" s="12">
        <v>234677.40726302101</v>
      </c>
      <c r="AP357" s="12">
        <v>256655.735176516</v>
      </c>
      <c r="AQ357" s="12">
        <v>163363.589353913</v>
      </c>
      <c r="AR357" s="12">
        <v>218232.24393114998</v>
      </c>
      <c r="AS357" s="12">
        <v>39822.009540833904</v>
      </c>
      <c r="AT357" s="12">
        <v>5844989.770115043</v>
      </c>
      <c r="AU357" s="12">
        <v>5906537.214219234</v>
      </c>
      <c r="AV357" s="12">
        <v>237936.69620368999</v>
      </c>
      <c r="AW357" s="12">
        <f>AU357/AT357</f>
        <v>1.0105299489862032</v>
      </c>
      <c r="AX357" s="12">
        <f t="shared" si="10"/>
        <v>1.5112079375841136E-2</v>
      </c>
      <c r="AY357" s="12">
        <f>AV357/AU357</f>
        <v>4.0283619246635372E-2</v>
      </c>
      <c r="AZ357" s="12">
        <f t="shared" si="11"/>
        <v>-4.6336628829293716</v>
      </c>
    </row>
    <row r="358" spans="1:52" s="12" customFormat="1" x14ac:dyDescent="0.25">
      <c r="A358" s="12" t="s">
        <v>49</v>
      </c>
      <c r="B358" s="12" t="s">
        <v>64</v>
      </c>
      <c r="C358" s="12" t="s">
        <v>51</v>
      </c>
      <c r="D358" s="12" t="s">
        <v>3535</v>
      </c>
      <c r="E358" s="12" t="s">
        <v>3536</v>
      </c>
      <c r="F358" s="12" t="s">
        <v>54</v>
      </c>
      <c r="G358" s="12">
        <v>1E-3</v>
      </c>
      <c r="H358" s="12">
        <v>11</v>
      </c>
      <c r="I358" s="12">
        <v>10</v>
      </c>
      <c r="J358" s="12">
        <v>50</v>
      </c>
      <c r="K358" s="12">
        <v>10</v>
      </c>
      <c r="L358" s="12">
        <v>763</v>
      </c>
      <c r="M358" s="12">
        <v>82.9</v>
      </c>
      <c r="N358" s="12">
        <v>9.0399999999999991</v>
      </c>
      <c r="O358" s="12">
        <v>10.93</v>
      </c>
      <c r="P358" s="12" t="s">
        <v>931</v>
      </c>
      <c r="Q358" s="12" t="s">
        <v>151</v>
      </c>
      <c r="R358" s="12" t="s">
        <v>280</v>
      </c>
      <c r="S358" s="12" t="s">
        <v>3537</v>
      </c>
      <c r="T358" s="12" t="s">
        <v>3538</v>
      </c>
      <c r="U358" s="12" t="s">
        <v>3539</v>
      </c>
      <c r="V358" s="12" t="s">
        <v>3540</v>
      </c>
      <c r="W358" s="12" t="s">
        <v>198</v>
      </c>
      <c r="X358" s="12" t="s">
        <v>3541</v>
      </c>
      <c r="Y358" s="12" t="s">
        <v>3542</v>
      </c>
      <c r="Z358" s="12" t="s">
        <v>3543</v>
      </c>
      <c r="AA358" s="12">
        <v>31</v>
      </c>
      <c r="AB358" s="12">
        <v>14.62</v>
      </c>
      <c r="AC358" s="12">
        <v>0</v>
      </c>
      <c r="AD358" s="12" t="s">
        <v>54</v>
      </c>
      <c r="AE358" s="12">
        <v>18903056.833082601</v>
      </c>
      <c r="AF358" s="12">
        <v>33739612.165461697</v>
      </c>
      <c r="AG358" s="12">
        <v>24080290.3086561</v>
      </c>
      <c r="AH358" s="12">
        <v>25574319.769066799</v>
      </c>
      <c r="AI358" s="12">
        <v>6148438.0972795486</v>
      </c>
      <c r="AJ358" s="12">
        <v>55435676.754103698</v>
      </c>
      <c r="AK358" s="12">
        <v>92055459.889733702</v>
      </c>
      <c r="AL358" s="12">
        <v>89657459.493445203</v>
      </c>
      <c r="AM358" s="12">
        <v>79049532.04576087</v>
      </c>
      <c r="AN358" s="12">
        <v>16726191.492718717</v>
      </c>
      <c r="AO358" s="12">
        <v>583358.68254655204</v>
      </c>
      <c r="AP358" s="12">
        <v>461436.63858702802</v>
      </c>
      <c r="AQ358" s="12">
        <v>404898.44193736598</v>
      </c>
      <c r="AR358" s="12">
        <v>483231.25435698201</v>
      </c>
      <c r="AS358" s="12">
        <v>74468.196016787479</v>
      </c>
      <c r="AT358" s="12">
        <v>7938308.7236628504</v>
      </c>
      <c r="AU358" s="12">
        <v>8019013.5271734772</v>
      </c>
      <c r="AV358" s="12">
        <v>287143.19778457732</v>
      </c>
      <c r="AW358" s="12">
        <f>AU358/AT358</f>
        <v>1.0101664984721568</v>
      </c>
      <c r="AX358" s="12">
        <f t="shared" si="10"/>
        <v>1.4593101613953916E-2</v>
      </c>
      <c r="AY358" s="12">
        <f>AV358/AU358</f>
        <v>3.58077956610941E-2</v>
      </c>
      <c r="AZ358" s="12">
        <f t="shared" si="11"/>
        <v>-4.803582481132838</v>
      </c>
    </row>
    <row r="359" spans="1:52" s="12" customFormat="1" x14ac:dyDescent="0.25">
      <c r="A359" s="12" t="s">
        <v>49</v>
      </c>
      <c r="B359" s="12" t="s">
        <v>64</v>
      </c>
      <c r="C359" s="12" t="s">
        <v>51</v>
      </c>
      <c r="D359" s="12" t="s">
        <v>3544</v>
      </c>
      <c r="E359" s="12" t="s">
        <v>3545</v>
      </c>
      <c r="F359" s="12" t="s">
        <v>54</v>
      </c>
      <c r="G359" s="12">
        <v>0</v>
      </c>
      <c r="H359" s="12">
        <v>18</v>
      </c>
      <c r="I359" s="12">
        <v>12</v>
      </c>
      <c r="J359" s="12">
        <v>53</v>
      </c>
      <c r="K359" s="12">
        <v>12</v>
      </c>
      <c r="L359" s="12">
        <v>717</v>
      </c>
      <c r="M359" s="12">
        <v>80.2</v>
      </c>
      <c r="N359" s="12">
        <v>7.33</v>
      </c>
      <c r="O359" s="12">
        <v>52.51</v>
      </c>
      <c r="P359" s="12" t="s">
        <v>716</v>
      </c>
      <c r="Q359" s="12" t="s">
        <v>106</v>
      </c>
      <c r="R359" s="12" t="s">
        <v>82</v>
      </c>
      <c r="S359" s="12" t="s">
        <v>3546</v>
      </c>
      <c r="T359" s="12" t="s">
        <v>3547</v>
      </c>
      <c r="U359" s="12" t="s">
        <v>54</v>
      </c>
      <c r="V359" s="12" t="s">
        <v>3548</v>
      </c>
      <c r="W359" s="12" t="s">
        <v>74</v>
      </c>
      <c r="X359" s="12" t="s">
        <v>54</v>
      </c>
      <c r="Y359" s="12" t="s">
        <v>54</v>
      </c>
      <c r="Z359" s="12" t="s">
        <v>54</v>
      </c>
      <c r="AA359" s="12">
        <v>0</v>
      </c>
      <c r="AB359" s="12">
        <v>39.93</v>
      </c>
      <c r="AC359" s="12">
        <v>0</v>
      </c>
      <c r="AD359" s="12" t="s">
        <v>54</v>
      </c>
      <c r="AE359" s="12">
        <v>24577707.276532698</v>
      </c>
      <c r="AF359" s="12">
        <v>43845460.777243897</v>
      </c>
      <c r="AG359" s="12">
        <v>34300163.367163703</v>
      </c>
      <c r="AH359" s="12">
        <v>34241110.473646767</v>
      </c>
      <c r="AI359" s="12">
        <v>7866138.2594094062</v>
      </c>
      <c r="AJ359" s="12">
        <v>56983050.277759597</v>
      </c>
      <c r="AK359" s="12">
        <v>92934124.634060293</v>
      </c>
      <c r="AL359" s="12">
        <v>94488389.548286498</v>
      </c>
      <c r="AM359" s="12">
        <v>81468521.486702129</v>
      </c>
      <c r="AN359" s="12">
        <v>17325466.03700009</v>
      </c>
      <c r="AO359" s="12">
        <v>2754052.3866310399</v>
      </c>
      <c r="AP359" s="12">
        <v>1613193.6519193801</v>
      </c>
      <c r="AQ359" s="12">
        <v>2145231.8455572599</v>
      </c>
      <c r="AR359" s="12">
        <v>2170825.9613692262</v>
      </c>
      <c r="AS359" s="12">
        <v>466105.10775655246</v>
      </c>
      <c r="AT359" s="12">
        <v>7902706.4820711836</v>
      </c>
      <c r="AU359" s="12">
        <v>7939926.9539973205</v>
      </c>
      <c r="AV359" s="12">
        <v>18463.628199715698</v>
      </c>
      <c r="AW359" s="12">
        <f>AU359/AT359</f>
        <v>1.0047098385863853</v>
      </c>
      <c r="AX359" s="12">
        <f t="shared" si="10"/>
        <v>6.7789094889426985E-3</v>
      </c>
      <c r="AY359" s="12">
        <f>AV359/AU359</f>
        <v>2.32541537304953E-3</v>
      </c>
      <c r="AZ359" s="12">
        <f t="shared" si="11"/>
        <v>-8.7482958466715566</v>
      </c>
    </row>
    <row r="360" spans="1:52" s="12" customFormat="1" x14ac:dyDescent="0.25">
      <c r="A360" s="12" t="s">
        <v>49</v>
      </c>
      <c r="B360" s="12" t="s">
        <v>64</v>
      </c>
      <c r="C360" s="12" t="s">
        <v>51</v>
      </c>
      <c r="D360" s="12" t="s">
        <v>3549</v>
      </c>
      <c r="E360" s="12" t="s">
        <v>3550</v>
      </c>
      <c r="F360" s="12" t="s">
        <v>54</v>
      </c>
      <c r="G360" s="12">
        <v>0</v>
      </c>
      <c r="H360" s="12">
        <v>19</v>
      </c>
      <c r="I360" s="12">
        <v>13</v>
      </c>
      <c r="J360" s="12">
        <v>115</v>
      </c>
      <c r="K360" s="12">
        <v>13</v>
      </c>
      <c r="L360" s="12">
        <v>707</v>
      </c>
      <c r="M360" s="12">
        <v>76.099999999999994</v>
      </c>
      <c r="N360" s="12">
        <v>9.44</v>
      </c>
      <c r="O360" s="12">
        <v>87.96</v>
      </c>
      <c r="P360" s="12" t="s">
        <v>1038</v>
      </c>
      <c r="Q360" s="12" t="s">
        <v>2038</v>
      </c>
      <c r="R360" s="12" t="s">
        <v>1666</v>
      </c>
      <c r="S360" s="12" t="s">
        <v>3323</v>
      </c>
      <c r="T360" s="12" t="s">
        <v>3551</v>
      </c>
      <c r="U360" s="12" t="s">
        <v>3552</v>
      </c>
      <c r="V360" s="12" t="s">
        <v>3553</v>
      </c>
      <c r="W360" s="12" t="s">
        <v>87</v>
      </c>
      <c r="X360" s="12" t="s">
        <v>2150</v>
      </c>
      <c r="Y360" s="12" t="s">
        <v>54</v>
      </c>
      <c r="Z360" s="12" t="s">
        <v>3554</v>
      </c>
      <c r="AA360" s="12">
        <v>5</v>
      </c>
      <c r="AB360" s="12">
        <v>47.12</v>
      </c>
      <c r="AC360" s="12">
        <v>0</v>
      </c>
      <c r="AD360" s="12" t="s">
        <v>54</v>
      </c>
      <c r="AE360" s="12">
        <v>16081957.4425775</v>
      </c>
      <c r="AF360" s="12">
        <v>26121482.1985365</v>
      </c>
      <c r="AG360" s="12">
        <v>20757626.1417647</v>
      </c>
      <c r="AH360" s="12">
        <v>20987021.927626234</v>
      </c>
      <c r="AI360" s="12">
        <v>4101827.3286676216</v>
      </c>
      <c r="AJ360" s="12">
        <v>50080013.466485403</v>
      </c>
      <c r="AK360" s="12">
        <v>81373196.510678396</v>
      </c>
      <c r="AL360" s="12">
        <v>87577384.466437995</v>
      </c>
      <c r="AM360" s="12">
        <v>73010198.147867262</v>
      </c>
      <c r="AN360" s="12">
        <v>16410728.48655838</v>
      </c>
      <c r="AO360" s="12">
        <v>140397.61936041</v>
      </c>
      <c r="AP360" s="12">
        <v>132783.56083619501</v>
      </c>
      <c r="AQ360" s="12">
        <v>235906.544596466</v>
      </c>
      <c r="AR360" s="12">
        <v>169695.90826435701</v>
      </c>
      <c r="AS360" s="12">
        <v>46921.066657594485</v>
      </c>
      <c r="AT360" s="12">
        <v>678866197.48071301</v>
      </c>
      <c r="AU360" s="12">
        <v>678866197.48071301</v>
      </c>
      <c r="AV360" s="12">
        <v>678866197.48071301</v>
      </c>
      <c r="AW360" s="12">
        <f>AU360/AT360</f>
        <v>1</v>
      </c>
      <c r="AX360" s="12">
        <f t="shared" si="10"/>
        <v>0</v>
      </c>
      <c r="AY360" s="12">
        <f>AV360/AU360</f>
        <v>1</v>
      </c>
      <c r="AZ360" s="12">
        <f t="shared" si="11"/>
        <v>0</v>
      </c>
    </row>
    <row r="361" spans="1:52" s="12" customFormat="1" x14ac:dyDescent="0.25">
      <c r="A361" s="12" t="s">
        <v>49</v>
      </c>
      <c r="B361" s="12" t="s">
        <v>64</v>
      </c>
      <c r="C361" s="12" t="s">
        <v>51</v>
      </c>
      <c r="D361" s="12" t="s">
        <v>3787</v>
      </c>
      <c r="E361" s="12" t="s">
        <v>3788</v>
      </c>
      <c r="F361" s="12" t="s">
        <v>54</v>
      </c>
      <c r="G361" s="12">
        <v>0</v>
      </c>
      <c r="H361" s="12">
        <v>52</v>
      </c>
      <c r="I361" s="12">
        <v>14</v>
      </c>
      <c r="J361" s="12">
        <v>101</v>
      </c>
      <c r="K361" s="12">
        <v>14</v>
      </c>
      <c r="L361" s="12">
        <v>283</v>
      </c>
      <c r="M361" s="12">
        <v>30.8</v>
      </c>
      <c r="N361" s="12">
        <v>8.5399999999999991</v>
      </c>
      <c r="O361" s="12">
        <v>112.03</v>
      </c>
      <c r="P361" s="12" t="s">
        <v>3789</v>
      </c>
      <c r="Q361" s="12" t="s">
        <v>1306</v>
      </c>
      <c r="R361" s="12" t="s">
        <v>125</v>
      </c>
      <c r="S361" s="12" t="s">
        <v>3436</v>
      </c>
      <c r="T361" s="12" t="s">
        <v>3790</v>
      </c>
      <c r="U361" s="12" t="s">
        <v>3791</v>
      </c>
      <c r="V361" s="12" t="s">
        <v>3792</v>
      </c>
      <c r="W361" s="12" t="s">
        <v>521</v>
      </c>
      <c r="X361" s="12" t="s">
        <v>54</v>
      </c>
      <c r="Y361" s="12" t="s">
        <v>3793</v>
      </c>
      <c r="Z361" s="12" t="s">
        <v>3794</v>
      </c>
      <c r="AA361" s="12">
        <v>16</v>
      </c>
      <c r="AB361" s="12">
        <v>73.13</v>
      </c>
      <c r="AC361" s="12">
        <v>0</v>
      </c>
      <c r="AD361" s="12" t="s">
        <v>54</v>
      </c>
      <c r="AE361" s="12">
        <v>30530976.990712401</v>
      </c>
      <c r="AF361" s="12">
        <v>54570725.112172797</v>
      </c>
      <c r="AG361" s="12">
        <v>43386407.141633697</v>
      </c>
      <c r="AH361" s="12">
        <v>42829369.748172969</v>
      </c>
      <c r="AI361" s="12">
        <v>9822087.0297202915</v>
      </c>
      <c r="AJ361" s="12">
        <v>51077636.456345499</v>
      </c>
      <c r="AK361" s="12">
        <v>107606118.51413199</v>
      </c>
      <c r="AL361" s="12">
        <v>97636423.910373196</v>
      </c>
      <c r="AM361" s="12">
        <v>85440059.626950219</v>
      </c>
      <c r="AN361" s="12">
        <v>24636433.687255938</v>
      </c>
      <c r="AO361" s="12" t="s">
        <v>54</v>
      </c>
      <c r="AP361" s="12">
        <v>10996.553072578299</v>
      </c>
      <c r="AQ361" s="12">
        <v>47201.643305032201</v>
      </c>
      <c r="AR361" s="12">
        <v>29099.098188805248</v>
      </c>
      <c r="AS361" s="12">
        <v>18102.545116226956</v>
      </c>
      <c r="AT361" s="12">
        <v>26947856.642156232</v>
      </c>
      <c r="AU361" s="12">
        <v>26917174.818402767</v>
      </c>
      <c r="AV361" s="12">
        <v>90618.422379370139</v>
      </c>
      <c r="AW361" s="12">
        <f>AU361/AT361</f>
        <v>0.99886143732464916</v>
      </c>
      <c r="AX361" s="12">
        <f t="shared" si="10"/>
        <v>-1.6435345366568564E-3</v>
      </c>
      <c r="AY361" s="12">
        <f>AV361/AU361</f>
        <v>3.3665651388278691E-3</v>
      </c>
      <c r="AZ361" s="12">
        <f t="shared" si="11"/>
        <v>-8.214506905217279</v>
      </c>
    </row>
    <row r="362" spans="1:52" s="12" customFormat="1" x14ac:dyDescent="0.25">
      <c r="A362" s="12" t="s">
        <v>49</v>
      </c>
      <c r="B362" s="12" t="s">
        <v>64</v>
      </c>
      <c r="C362" s="12" t="s">
        <v>51</v>
      </c>
      <c r="D362" s="12" t="s">
        <v>3795</v>
      </c>
      <c r="E362" s="12" t="s">
        <v>3796</v>
      </c>
      <c r="F362" s="12" t="s">
        <v>54</v>
      </c>
      <c r="G362" s="12">
        <v>0</v>
      </c>
      <c r="H362" s="12">
        <v>10</v>
      </c>
      <c r="I362" s="12">
        <v>20</v>
      </c>
      <c r="J362" s="12">
        <v>108</v>
      </c>
      <c r="K362" s="12">
        <v>20</v>
      </c>
      <c r="L362" s="12">
        <v>2054</v>
      </c>
      <c r="M362" s="12">
        <v>233</v>
      </c>
      <c r="N362" s="12">
        <v>6.3</v>
      </c>
      <c r="O362" s="12">
        <v>81.02</v>
      </c>
      <c r="P362" s="12" t="s">
        <v>3565</v>
      </c>
      <c r="Q362" s="12" t="s">
        <v>3797</v>
      </c>
      <c r="R362" s="12" t="s">
        <v>3798</v>
      </c>
      <c r="S362" s="12" t="s">
        <v>3799</v>
      </c>
      <c r="T362" s="12" t="s">
        <v>3800</v>
      </c>
      <c r="U362" s="12" t="s">
        <v>3801</v>
      </c>
      <c r="V362" s="12" t="s">
        <v>3802</v>
      </c>
      <c r="W362" s="12" t="s">
        <v>74</v>
      </c>
      <c r="X362" s="12" t="s">
        <v>54</v>
      </c>
      <c r="Y362" s="12" t="s">
        <v>54</v>
      </c>
      <c r="Z362" s="12" t="s">
        <v>3803</v>
      </c>
      <c r="AA362" s="12">
        <v>6</v>
      </c>
      <c r="AB362" s="12">
        <v>52.67</v>
      </c>
      <c r="AC362" s="12">
        <v>0</v>
      </c>
      <c r="AD362" s="12" t="s">
        <v>54</v>
      </c>
      <c r="AE362" s="12">
        <v>29529113.693507899</v>
      </c>
      <c r="AF362" s="12">
        <v>48950383.7101366</v>
      </c>
      <c r="AG362" s="12">
        <v>40572021.892819397</v>
      </c>
      <c r="AH362" s="12">
        <v>39683839.765487969</v>
      </c>
      <c r="AI362" s="12">
        <v>7953535.1839368753</v>
      </c>
      <c r="AJ362" s="12">
        <v>66787913.1584488</v>
      </c>
      <c r="AK362" s="12">
        <v>100945684.398819</v>
      </c>
      <c r="AL362" s="12">
        <v>107867032.07612699</v>
      </c>
      <c r="AM362" s="12">
        <v>91866876.544464931</v>
      </c>
      <c r="AN362" s="12">
        <v>17957209.634858828</v>
      </c>
      <c r="AO362" s="12">
        <v>9197.0113327184808</v>
      </c>
      <c r="AP362" s="12">
        <v>48983.9420826075</v>
      </c>
      <c r="AQ362" s="12">
        <v>34232.700814246899</v>
      </c>
      <c r="AR362" s="12">
        <v>30804.551409857628</v>
      </c>
      <c r="AS362" s="12">
        <v>16422.832091902357</v>
      </c>
      <c r="AT362" s="12">
        <v>15704533.553856388</v>
      </c>
      <c r="AU362" s="12">
        <v>15679119.62107884</v>
      </c>
      <c r="AV362" s="12">
        <v>170434.79624161299</v>
      </c>
      <c r="AW362" s="12">
        <f>AU362/AT362</f>
        <v>0.99838174545646996</v>
      </c>
      <c r="AX362" s="12">
        <f t="shared" si="10"/>
        <v>-2.3365388724835815E-3</v>
      </c>
      <c r="AY362" s="12">
        <f>AV362/AU362</f>
        <v>1.0870176410446049E-2</v>
      </c>
      <c r="AZ362" s="12">
        <f t="shared" si="11"/>
        <v>-6.5234808359402772</v>
      </c>
    </row>
    <row r="363" spans="1:52" s="12" customFormat="1" x14ac:dyDescent="0.25">
      <c r="A363" s="12" t="s">
        <v>49</v>
      </c>
      <c r="B363" s="12" t="s">
        <v>64</v>
      </c>
      <c r="C363" s="12" t="s">
        <v>51</v>
      </c>
      <c r="D363" s="12" t="s">
        <v>3804</v>
      </c>
      <c r="E363" s="12" t="s">
        <v>3805</v>
      </c>
      <c r="F363" s="12" t="s">
        <v>54</v>
      </c>
      <c r="G363" s="12">
        <v>0</v>
      </c>
      <c r="H363" s="12">
        <v>40</v>
      </c>
      <c r="I363" s="12">
        <v>10</v>
      </c>
      <c r="J363" s="12">
        <v>54</v>
      </c>
      <c r="K363" s="12">
        <v>10</v>
      </c>
      <c r="L363" s="12">
        <v>217</v>
      </c>
      <c r="M363" s="12">
        <v>24.8</v>
      </c>
      <c r="N363" s="12">
        <v>9.94</v>
      </c>
      <c r="O363" s="12">
        <v>35.020000000000003</v>
      </c>
      <c r="P363" s="12" t="s">
        <v>1777</v>
      </c>
      <c r="Q363" s="12" t="s">
        <v>1728</v>
      </c>
      <c r="R363" s="12" t="s">
        <v>1399</v>
      </c>
      <c r="S363" s="12" t="s">
        <v>3806</v>
      </c>
      <c r="T363" s="12" t="s">
        <v>3807</v>
      </c>
      <c r="U363" s="12" t="s">
        <v>3808</v>
      </c>
      <c r="V363" s="12" t="s">
        <v>3809</v>
      </c>
      <c r="W363" s="12" t="s">
        <v>177</v>
      </c>
      <c r="X363" s="12" t="s">
        <v>1609</v>
      </c>
      <c r="Y363" s="12" t="s">
        <v>101</v>
      </c>
      <c r="Z363" s="12" t="s">
        <v>1716</v>
      </c>
      <c r="AA363" s="12">
        <v>34</v>
      </c>
      <c r="AB363" s="12">
        <v>27.35</v>
      </c>
      <c r="AC363" s="12">
        <v>0</v>
      </c>
      <c r="AD363" s="12" t="s">
        <v>54</v>
      </c>
      <c r="AE363" s="12">
        <v>27040378.2302582</v>
      </c>
      <c r="AF363" s="12">
        <v>49060416.237539202</v>
      </c>
      <c r="AG363" s="12">
        <v>39696755.397940002</v>
      </c>
      <c r="AH363" s="12">
        <v>38599183.288579136</v>
      </c>
      <c r="AI363" s="12">
        <v>9023082.136460159</v>
      </c>
      <c r="AJ363" s="12">
        <v>57298148.122358397</v>
      </c>
      <c r="AK363" s="12">
        <v>88274362.752413601</v>
      </c>
      <c r="AL363" s="12">
        <v>96476611.286636695</v>
      </c>
      <c r="AM363" s="12">
        <v>80683040.720469579</v>
      </c>
      <c r="AN363" s="12">
        <v>16871260.01268005</v>
      </c>
      <c r="AO363" s="12">
        <v>1252011.9507209901</v>
      </c>
      <c r="AP363" s="12">
        <v>1562471.7024602201</v>
      </c>
      <c r="AQ363" s="12">
        <v>1314797.2802199901</v>
      </c>
      <c r="AR363" s="12">
        <v>1376426.9778004</v>
      </c>
      <c r="AS363" s="12">
        <v>134027.30836260118</v>
      </c>
      <c r="AT363" s="12">
        <v>3407187.2155238069</v>
      </c>
      <c r="AU363" s="12">
        <v>3394536.6480261269</v>
      </c>
      <c r="AV363" s="12">
        <v>6851.8981312945371</v>
      </c>
      <c r="AW363" s="12">
        <f>AU363/AT363</f>
        <v>0.99628709351806632</v>
      </c>
      <c r="AX363" s="12">
        <f t="shared" si="10"/>
        <v>-5.366560714411878E-3</v>
      </c>
      <c r="AY363" s="12">
        <f>AV363/AU363</f>
        <v>2.0185076320442187E-3</v>
      </c>
      <c r="AZ363" s="12">
        <f t="shared" si="11"/>
        <v>-8.9524952429556137</v>
      </c>
    </row>
    <row r="364" spans="1:52" s="12" customFormat="1" x14ac:dyDescent="0.25">
      <c r="A364" s="12" t="s">
        <v>49</v>
      </c>
      <c r="B364" s="12" t="s">
        <v>64</v>
      </c>
      <c r="C364" s="12" t="s">
        <v>51</v>
      </c>
      <c r="D364" s="12" t="s">
        <v>3810</v>
      </c>
      <c r="E364" s="12" t="s">
        <v>3811</v>
      </c>
      <c r="F364" s="12" t="s">
        <v>54</v>
      </c>
      <c r="G364" s="12">
        <v>0</v>
      </c>
      <c r="H364" s="12">
        <v>22</v>
      </c>
      <c r="I364" s="12">
        <v>10</v>
      </c>
      <c r="J364" s="12">
        <v>68</v>
      </c>
      <c r="K364" s="12">
        <v>10</v>
      </c>
      <c r="L364" s="12">
        <v>501</v>
      </c>
      <c r="M364" s="12">
        <v>57.1</v>
      </c>
      <c r="N364" s="12">
        <v>6.55</v>
      </c>
      <c r="O364" s="12">
        <v>44.81</v>
      </c>
      <c r="P364" s="12" t="s">
        <v>320</v>
      </c>
      <c r="Q364" s="12" t="s">
        <v>848</v>
      </c>
      <c r="R364" s="12" t="s">
        <v>1066</v>
      </c>
      <c r="S364" s="12" t="s">
        <v>3812</v>
      </c>
      <c r="T364" s="12" t="s">
        <v>3813</v>
      </c>
      <c r="U364" s="12" t="s">
        <v>3814</v>
      </c>
      <c r="V364" s="12" t="s">
        <v>3815</v>
      </c>
      <c r="W364" s="12" t="s">
        <v>198</v>
      </c>
      <c r="X364" s="12" t="s">
        <v>3816</v>
      </c>
      <c r="Y364" s="12" t="s">
        <v>2858</v>
      </c>
      <c r="Z364" s="12" t="s">
        <v>3650</v>
      </c>
      <c r="AA364" s="12">
        <v>10</v>
      </c>
      <c r="AB364" s="12">
        <v>23.85</v>
      </c>
      <c r="AC364" s="12">
        <v>0</v>
      </c>
      <c r="AD364" s="12" t="s">
        <v>54</v>
      </c>
      <c r="AE364" s="12">
        <v>24244045.389467102</v>
      </c>
      <c r="AF364" s="12">
        <v>49456784.880755097</v>
      </c>
      <c r="AG364" s="12">
        <v>29235162.687597699</v>
      </c>
      <c r="AH364" s="12">
        <v>34311997.652606636</v>
      </c>
      <c r="AI364" s="12">
        <v>10901108.448542928</v>
      </c>
      <c r="AJ364" s="12">
        <v>28936814.8032768</v>
      </c>
      <c r="AK364" s="12">
        <v>50822266.9542441</v>
      </c>
      <c r="AL364" s="12">
        <v>50145813.949115001</v>
      </c>
      <c r="AM364" s="12">
        <v>43301631.902211964</v>
      </c>
      <c r="AN364" s="12">
        <v>10161213.014249584</v>
      </c>
      <c r="AO364" s="12">
        <v>135483.85909239599</v>
      </c>
      <c r="AP364" s="12">
        <v>110462.659512803</v>
      </c>
      <c r="AQ364" s="12">
        <v>110926.91901514</v>
      </c>
      <c r="AR364" s="12">
        <v>118957.81254011299</v>
      </c>
      <c r="AS364" s="12">
        <v>11687.216526545744</v>
      </c>
      <c r="AT364" s="12">
        <v>3337303.8712045769</v>
      </c>
      <c r="AU364" s="12">
        <v>3300750.1400763467</v>
      </c>
      <c r="AV364" s="12">
        <v>1</v>
      </c>
      <c r="AW364" s="12">
        <f>AU364/AT364</f>
        <v>0.98904692753823575</v>
      </c>
      <c r="AX364" s="12">
        <f t="shared" si="10"/>
        <v>-1.588912039384659E-2</v>
      </c>
      <c r="AY364" s="12">
        <f>AV364/AU364</f>
        <v>3.0296143529872573E-7</v>
      </c>
      <c r="AZ364" s="12">
        <f t="shared" si="11"/>
        <v>-21.654362503002496</v>
      </c>
    </row>
    <row r="365" spans="1:52" s="12" customFormat="1" x14ac:dyDescent="0.25">
      <c r="A365" s="12" t="s">
        <v>49</v>
      </c>
      <c r="B365" s="12" t="s">
        <v>64</v>
      </c>
      <c r="C365" s="12" t="s">
        <v>51</v>
      </c>
      <c r="D365" s="12" t="s">
        <v>3817</v>
      </c>
      <c r="E365" s="12" t="s">
        <v>3818</v>
      </c>
      <c r="F365" s="12" t="s">
        <v>54</v>
      </c>
      <c r="G365" s="12">
        <v>0</v>
      </c>
      <c r="H365" s="12">
        <v>35</v>
      </c>
      <c r="I365" s="12">
        <v>12</v>
      </c>
      <c r="J365" s="12">
        <v>85</v>
      </c>
      <c r="K365" s="12">
        <v>12</v>
      </c>
      <c r="L365" s="12">
        <v>397</v>
      </c>
      <c r="M365" s="12">
        <v>44.8</v>
      </c>
      <c r="N365" s="12">
        <v>7.08</v>
      </c>
      <c r="O365" s="12">
        <v>92.92</v>
      </c>
      <c r="P365" s="12" t="s">
        <v>399</v>
      </c>
      <c r="Q365" s="12" t="s">
        <v>3819</v>
      </c>
      <c r="R365" s="12" t="s">
        <v>3820</v>
      </c>
      <c r="S365" s="12" t="s">
        <v>3821</v>
      </c>
      <c r="T365" s="12" t="s">
        <v>3822</v>
      </c>
      <c r="U365" s="12" t="s">
        <v>3823</v>
      </c>
      <c r="V365" s="12" t="s">
        <v>3824</v>
      </c>
      <c r="W365" s="12" t="s">
        <v>157</v>
      </c>
      <c r="X365" s="12" t="s">
        <v>3825</v>
      </c>
      <c r="Y365" s="12" t="s">
        <v>199</v>
      </c>
      <c r="Z365" s="12" t="s">
        <v>3209</v>
      </c>
      <c r="AA365" s="12">
        <v>5</v>
      </c>
      <c r="AB365" s="12">
        <v>48.07</v>
      </c>
      <c r="AC365" s="12">
        <v>0</v>
      </c>
      <c r="AD365" s="12" t="s">
        <v>54</v>
      </c>
      <c r="AE365" s="12">
        <v>91981234.924684107</v>
      </c>
      <c r="AF365" s="12">
        <v>50287957.7285771</v>
      </c>
      <c r="AG365" s="12">
        <v>75351074.685430795</v>
      </c>
      <c r="AH365" s="12">
        <v>72540089.112897336</v>
      </c>
      <c r="AI365" s="12">
        <v>17136871.957946818</v>
      </c>
      <c r="AJ365" s="12">
        <v>99079044.464396894</v>
      </c>
      <c r="AK365" s="12">
        <v>114333375.017277</v>
      </c>
      <c r="AL365" s="12">
        <v>133292773.62361801</v>
      </c>
      <c r="AM365" s="12">
        <v>115568397.70176397</v>
      </c>
      <c r="AN365" s="12">
        <v>13994969.965872994</v>
      </c>
      <c r="AO365" s="12">
        <v>1377519.26765948</v>
      </c>
      <c r="AP365" s="12">
        <v>1460165.0501136</v>
      </c>
      <c r="AQ365" s="12">
        <v>960168.24048003706</v>
      </c>
      <c r="AR365" s="12">
        <v>1265950.852751039</v>
      </c>
      <c r="AS365" s="12">
        <v>218837.5894201333</v>
      </c>
      <c r="AT365" s="12">
        <v>2618267.7874227869</v>
      </c>
      <c r="AU365" s="12">
        <v>2584274.9857442197</v>
      </c>
      <c r="AV365" s="12">
        <v>1</v>
      </c>
      <c r="AW365" s="12">
        <f>AU365/AT365</f>
        <v>0.98701706454860871</v>
      </c>
      <c r="AX365" s="12">
        <f t="shared" si="10"/>
        <v>-1.8853067220042961E-2</v>
      </c>
      <c r="AY365" s="12">
        <f>AV365/AU365</f>
        <v>3.869557247260279E-7</v>
      </c>
      <c r="AZ365" s="12">
        <f t="shared" si="11"/>
        <v>-21.301328160819544</v>
      </c>
    </row>
    <row r="366" spans="1:52" s="12" customFormat="1" x14ac:dyDescent="0.25">
      <c r="A366" s="12" t="s">
        <v>49</v>
      </c>
      <c r="B366" s="12" t="s">
        <v>64</v>
      </c>
      <c r="C366" s="12" t="s">
        <v>51</v>
      </c>
      <c r="D366" s="12" t="s">
        <v>3826</v>
      </c>
      <c r="E366" s="12" t="s">
        <v>3827</v>
      </c>
      <c r="F366" s="12" t="s">
        <v>54</v>
      </c>
      <c r="G366" s="12">
        <v>0</v>
      </c>
      <c r="H366" s="12">
        <v>41</v>
      </c>
      <c r="I366" s="12">
        <v>11</v>
      </c>
      <c r="J366" s="12">
        <v>59</v>
      </c>
      <c r="K366" s="12">
        <v>11</v>
      </c>
      <c r="L366" s="12">
        <v>263</v>
      </c>
      <c r="M366" s="12">
        <v>29.5</v>
      </c>
      <c r="N366" s="12">
        <v>6.61</v>
      </c>
      <c r="O366" s="12">
        <v>24.91</v>
      </c>
      <c r="P366" s="12" t="s">
        <v>55</v>
      </c>
      <c r="Q366" s="12" t="s">
        <v>939</v>
      </c>
      <c r="R366" s="12" t="s">
        <v>1877</v>
      </c>
      <c r="S366" s="12" t="s">
        <v>3235</v>
      </c>
      <c r="T366" s="12" t="s">
        <v>3828</v>
      </c>
      <c r="U366" s="12" t="s">
        <v>3829</v>
      </c>
      <c r="V366" s="12" t="s">
        <v>3830</v>
      </c>
      <c r="W366" s="12" t="s">
        <v>217</v>
      </c>
      <c r="X366" s="12" t="s">
        <v>944</v>
      </c>
      <c r="Y366" s="12" t="s">
        <v>945</v>
      </c>
      <c r="Z366" s="12" t="s">
        <v>770</v>
      </c>
      <c r="AA366" s="12">
        <v>150</v>
      </c>
      <c r="AB366" s="12">
        <v>27.64</v>
      </c>
      <c r="AC366" s="12">
        <v>0</v>
      </c>
      <c r="AD366" s="12" t="s">
        <v>54</v>
      </c>
      <c r="AE366" s="12">
        <v>24389113.3835686</v>
      </c>
      <c r="AF366" s="12">
        <v>16215026.3974122</v>
      </c>
      <c r="AG366" s="12">
        <v>26059937.066566098</v>
      </c>
      <c r="AH366" s="12">
        <v>22221358.949182298</v>
      </c>
      <c r="AI366" s="12">
        <v>4301545.1477158181</v>
      </c>
      <c r="AJ366" s="12">
        <v>47093552.186533697</v>
      </c>
      <c r="AK366" s="12">
        <v>66320210.297618099</v>
      </c>
      <c r="AL366" s="12">
        <v>52494897.133638598</v>
      </c>
      <c r="AM366" s="12">
        <v>55302886.539263465</v>
      </c>
      <c r="AN366" s="12">
        <v>8096488.9059685348</v>
      </c>
      <c r="AO366" s="12">
        <v>957312.18029058701</v>
      </c>
      <c r="AP366" s="12">
        <v>438202.538770938</v>
      </c>
      <c r="AQ366" s="12">
        <v>501250.033048296</v>
      </c>
      <c r="AR366" s="12">
        <v>632254.91736994032</v>
      </c>
      <c r="AS366" s="12">
        <v>231286.85618622327</v>
      </c>
      <c r="AT366" s="12">
        <v>7572713.1428986071</v>
      </c>
      <c r="AU366" s="12">
        <v>7472361.2106020795</v>
      </c>
      <c r="AV366" s="12">
        <v>4760.0997081902397</v>
      </c>
      <c r="AW366" s="12">
        <f>AU366/AT366</f>
        <v>0.98674821950827052</v>
      </c>
      <c r="AX366" s="12">
        <f t="shared" si="10"/>
        <v>-1.9246083970307162E-2</v>
      </c>
      <c r="AY366" s="12">
        <f>AV366/AU366</f>
        <v>6.3702751700980722E-4</v>
      </c>
      <c r="AZ366" s="12">
        <f t="shared" si="11"/>
        <v>-10.616356687136687</v>
      </c>
    </row>
    <row r="367" spans="1:52" s="12" customFormat="1" x14ac:dyDescent="0.25">
      <c r="A367" s="12" t="s">
        <v>49</v>
      </c>
      <c r="B367" s="12" t="s">
        <v>64</v>
      </c>
      <c r="C367" s="12" t="s">
        <v>51</v>
      </c>
      <c r="D367" s="12" t="s">
        <v>3831</v>
      </c>
      <c r="E367" s="12" t="s">
        <v>3832</v>
      </c>
      <c r="F367" s="12" t="s">
        <v>54</v>
      </c>
      <c r="G367" s="12">
        <v>0</v>
      </c>
      <c r="H367" s="12">
        <v>22</v>
      </c>
      <c r="I367" s="12">
        <v>13</v>
      </c>
      <c r="J367" s="12">
        <v>78</v>
      </c>
      <c r="K367" s="12">
        <v>9</v>
      </c>
      <c r="L367" s="12">
        <v>636</v>
      </c>
      <c r="M367" s="12">
        <v>70.599999999999994</v>
      </c>
      <c r="N367" s="12">
        <v>9.5</v>
      </c>
      <c r="O367" s="12">
        <v>61.99</v>
      </c>
      <c r="P367" s="12" t="s">
        <v>411</v>
      </c>
      <c r="Q367" s="12" t="s">
        <v>3833</v>
      </c>
      <c r="R367" s="12" t="s">
        <v>3134</v>
      </c>
      <c r="S367" s="12" t="s">
        <v>3834</v>
      </c>
      <c r="T367" s="12" t="s">
        <v>3835</v>
      </c>
      <c r="U367" s="12" t="s">
        <v>3836</v>
      </c>
      <c r="V367" s="12" t="s">
        <v>3837</v>
      </c>
      <c r="W367" s="12" t="s">
        <v>326</v>
      </c>
      <c r="X367" s="12" t="s">
        <v>3838</v>
      </c>
      <c r="Y367" s="12" t="s">
        <v>3839</v>
      </c>
      <c r="Z367" s="12" t="s">
        <v>3840</v>
      </c>
      <c r="AA367" s="12">
        <v>24</v>
      </c>
      <c r="AB367" s="12">
        <v>42.07</v>
      </c>
      <c r="AC367" s="12">
        <v>0</v>
      </c>
      <c r="AD367" s="12" t="s">
        <v>54</v>
      </c>
      <c r="AE367" s="12">
        <v>10405197.0956819</v>
      </c>
      <c r="AF367" s="12">
        <v>22361099.701344099</v>
      </c>
      <c r="AG367" s="12">
        <v>17823485.741625398</v>
      </c>
      <c r="AH367" s="12">
        <v>16863260.846217133</v>
      </c>
      <c r="AI367" s="12">
        <v>4927976.3031316977</v>
      </c>
      <c r="AJ367" s="12">
        <v>39281199.7166081</v>
      </c>
      <c r="AK367" s="12">
        <v>62312670.3922152</v>
      </c>
      <c r="AL367" s="12">
        <v>59767484.548034601</v>
      </c>
      <c r="AM367" s="12">
        <v>53787118.218952633</v>
      </c>
      <c r="AN367" s="12">
        <v>10309728.300424151</v>
      </c>
      <c r="AO367" s="12">
        <v>191321.853771041</v>
      </c>
      <c r="AP367" s="12">
        <v>94110.792137097305</v>
      </c>
      <c r="AQ367" s="12">
        <v>290920.27011964802</v>
      </c>
      <c r="AR367" s="12">
        <v>192117.63867592879</v>
      </c>
      <c r="AS367" s="12">
        <v>80349.103339332753</v>
      </c>
      <c r="AT367" s="12">
        <v>46045212.708737873</v>
      </c>
      <c r="AU367" s="12">
        <v>45227963.153380565</v>
      </c>
      <c r="AV367" s="12">
        <v>54693.949358629201</v>
      </c>
      <c r="AW367" s="12">
        <f>AU367/AT367</f>
        <v>0.98225115039587563</v>
      </c>
      <c r="AX367" s="12">
        <f t="shared" si="10"/>
        <v>-2.5836142542465818E-2</v>
      </c>
      <c r="AY367" s="12">
        <f>AV367/AU367</f>
        <v>1.2092949924175638E-3</v>
      </c>
      <c r="AZ367" s="12">
        <f t="shared" si="11"/>
        <v>-9.6916180696980998</v>
      </c>
    </row>
    <row r="368" spans="1:52" s="12" customFormat="1" x14ac:dyDescent="0.25">
      <c r="A368" s="12" t="s">
        <v>49</v>
      </c>
      <c r="B368" s="12" t="s">
        <v>64</v>
      </c>
      <c r="C368" s="12" t="s">
        <v>51</v>
      </c>
      <c r="D368" s="12" t="s">
        <v>3841</v>
      </c>
      <c r="E368" s="12" t="s">
        <v>3842</v>
      </c>
      <c r="F368" s="12" t="s">
        <v>54</v>
      </c>
      <c r="G368" s="12">
        <v>0</v>
      </c>
      <c r="H368" s="12">
        <v>13</v>
      </c>
      <c r="I368" s="12">
        <v>15</v>
      </c>
      <c r="J368" s="12">
        <v>110</v>
      </c>
      <c r="K368" s="12">
        <v>15</v>
      </c>
      <c r="L368" s="12">
        <v>1217</v>
      </c>
      <c r="M368" s="12">
        <v>135.5</v>
      </c>
      <c r="N368" s="12">
        <v>5.26</v>
      </c>
      <c r="O368" s="12">
        <v>54.04</v>
      </c>
      <c r="P368" s="12" t="s">
        <v>574</v>
      </c>
      <c r="Q368" s="12" t="s">
        <v>2607</v>
      </c>
      <c r="R368" s="12" t="s">
        <v>69</v>
      </c>
      <c r="S368" s="12" t="s">
        <v>3843</v>
      </c>
      <c r="T368" s="12" t="s">
        <v>3844</v>
      </c>
      <c r="U368" s="12" t="s">
        <v>3845</v>
      </c>
      <c r="V368" s="12" t="s">
        <v>3846</v>
      </c>
      <c r="W368" s="12" t="s">
        <v>187</v>
      </c>
      <c r="X368" s="12" t="s">
        <v>2150</v>
      </c>
      <c r="Y368" s="12" t="s">
        <v>1740</v>
      </c>
      <c r="Z368" s="12" t="s">
        <v>2560</v>
      </c>
      <c r="AA368" s="12">
        <v>7</v>
      </c>
      <c r="AB368" s="12">
        <v>21.73</v>
      </c>
      <c r="AC368" s="12">
        <v>0</v>
      </c>
      <c r="AD368" s="12" t="s">
        <v>54</v>
      </c>
      <c r="AE368" s="12">
        <v>32617112.896718301</v>
      </c>
      <c r="AF368" s="12">
        <v>50193090.7553133</v>
      </c>
      <c r="AG368" s="12">
        <v>31790115.277981099</v>
      </c>
      <c r="AH368" s="12">
        <v>38200106.310004234</v>
      </c>
      <c r="AI368" s="12">
        <v>8487038.6745286677</v>
      </c>
      <c r="AJ368" s="12">
        <v>46588907.3431044</v>
      </c>
      <c r="AK368" s="12">
        <v>64561473.352870598</v>
      </c>
      <c r="AL368" s="12">
        <v>75175020.369707093</v>
      </c>
      <c r="AM368" s="12">
        <v>62108467.021894038</v>
      </c>
      <c r="AN368" s="12">
        <v>11798429.119654965</v>
      </c>
      <c r="AO368" s="12">
        <v>199869.72789191399</v>
      </c>
      <c r="AP368" s="12">
        <v>129957.14038335699</v>
      </c>
      <c r="AQ368" s="12">
        <v>119326.24374231401</v>
      </c>
      <c r="AR368" s="12">
        <v>149717.70400586165</v>
      </c>
      <c r="AS368" s="12">
        <v>35727.42285461328</v>
      </c>
      <c r="AT368" s="12">
        <v>22206158.942385197</v>
      </c>
      <c r="AU368" s="12">
        <v>21797203.717894569</v>
      </c>
      <c r="AV368" s="12">
        <v>186083.89587165465</v>
      </c>
      <c r="AW368" s="12">
        <f>AU368/AT368</f>
        <v>0.98158370272176831</v>
      </c>
      <c r="AX368" s="12">
        <f t="shared" si="10"/>
        <v>-2.6816798818155203E-2</v>
      </c>
      <c r="AY368" s="12">
        <f>AV368/AU368</f>
        <v>8.5370535725592979E-3</v>
      </c>
      <c r="AZ368" s="12">
        <f t="shared" si="11"/>
        <v>-6.8720460520200479</v>
      </c>
    </row>
    <row r="369" spans="1:52" s="12" customFormat="1" x14ac:dyDescent="0.25">
      <c r="A369" s="12" t="s">
        <v>49</v>
      </c>
      <c r="B369" s="12" t="s">
        <v>64</v>
      </c>
      <c r="C369" s="12" t="s">
        <v>51</v>
      </c>
      <c r="D369" s="12" t="s">
        <v>3847</v>
      </c>
      <c r="E369" s="12" t="s">
        <v>3848</v>
      </c>
      <c r="F369" s="12" t="s">
        <v>54</v>
      </c>
      <c r="G369" s="12">
        <v>0</v>
      </c>
      <c r="H369" s="12">
        <v>18</v>
      </c>
      <c r="I369" s="12">
        <v>10</v>
      </c>
      <c r="J369" s="12">
        <v>71</v>
      </c>
      <c r="K369" s="12">
        <v>10</v>
      </c>
      <c r="L369" s="12">
        <v>511</v>
      </c>
      <c r="M369" s="12">
        <v>57.2</v>
      </c>
      <c r="N369" s="12">
        <v>6.21</v>
      </c>
      <c r="O369" s="12">
        <v>26.85</v>
      </c>
      <c r="P369" s="12" t="s">
        <v>3849</v>
      </c>
      <c r="Q369" s="12" t="s">
        <v>3850</v>
      </c>
      <c r="R369" s="12" t="s">
        <v>2608</v>
      </c>
      <c r="S369" s="12" t="s">
        <v>3667</v>
      </c>
      <c r="T369" s="12" t="s">
        <v>3851</v>
      </c>
      <c r="U369" s="12" t="s">
        <v>3852</v>
      </c>
      <c r="V369" s="12" t="s">
        <v>3853</v>
      </c>
      <c r="W369" s="12" t="s">
        <v>217</v>
      </c>
      <c r="X369" s="12" t="s">
        <v>3854</v>
      </c>
      <c r="Y369" s="12" t="s">
        <v>54</v>
      </c>
      <c r="Z369" s="12" t="s">
        <v>2365</v>
      </c>
      <c r="AA369" s="12">
        <v>12</v>
      </c>
      <c r="AB369" s="12">
        <v>15.73</v>
      </c>
      <c r="AC369" s="12">
        <v>0</v>
      </c>
      <c r="AD369" s="12" t="s">
        <v>54</v>
      </c>
      <c r="AE369" s="12">
        <v>16618401.6781321</v>
      </c>
      <c r="AF369" s="12">
        <v>29498545.793760199</v>
      </c>
      <c r="AG369" s="12">
        <v>22822270.3260963</v>
      </c>
      <c r="AH369" s="12">
        <v>22979739.265996199</v>
      </c>
      <c r="AI369" s="12">
        <v>5259475.605046086</v>
      </c>
      <c r="AJ369" s="12">
        <v>52570100.8965372</v>
      </c>
      <c r="AK369" s="12">
        <v>84195655.785291106</v>
      </c>
      <c r="AL369" s="12">
        <v>78673532.699202895</v>
      </c>
      <c r="AM369" s="12">
        <v>71813096.460343733</v>
      </c>
      <c r="AN369" s="12">
        <v>13792343.758911658</v>
      </c>
      <c r="AO369" s="12" t="s">
        <v>54</v>
      </c>
      <c r="AP369" s="12">
        <v>39466.693006488502</v>
      </c>
      <c r="AQ369" s="12">
        <v>65562.420878810197</v>
      </c>
      <c r="AR369" s="12">
        <v>52514.556942649346</v>
      </c>
      <c r="AS369" s="12">
        <v>13047.863936160851</v>
      </c>
      <c r="AT369" s="12">
        <v>3839171.1015050202</v>
      </c>
      <c r="AU369" s="12">
        <v>3753761.9591061384</v>
      </c>
      <c r="AV369" s="12">
        <v>45662.862959393802</v>
      </c>
      <c r="AW369" s="12">
        <f>AU369/AT369</f>
        <v>0.97775323366926781</v>
      </c>
      <c r="AX369" s="12">
        <f t="shared" si="10"/>
        <v>-3.2457692575623961E-2</v>
      </c>
      <c r="AY369" s="12">
        <f>AV369/AU369</f>
        <v>1.2164560101799112E-2</v>
      </c>
      <c r="AZ369" s="12">
        <f t="shared" si="11"/>
        <v>-6.3611720396938427</v>
      </c>
    </row>
    <row r="370" spans="1:52" s="12" customFormat="1" x14ac:dyDescent="0.25">
      <c r="A370" s="12" t="s">
        <v>49</v>
      </c>
      <c r="B370" s="12" t="s">
        <v>64</v>
      </c>
      <c r="C370" s="12" t="s">
        <v>51</v>
      </c>
      <c r="D370" s="12" t="s">
        <v>3855</v>
      </c>
      <c r="E370" s="12" t="s">
        <v>3856</v>
      </c>
      <c r="F370" s="12" t="s">
        <v>54</v>
      </c>
      <c r="G370" s="12">
        <v>5.0000000000000001E-3</v>
      </c>
      <c r="H370" s="12">
        <v>12</v>
      </c>
      <c r="I370" s="12">
        <v>4</v>
      </c>
      <c r="J370" s="12">
        <v>26</v>
      </c>
      <c r="K370" s="12">
        <v>4</v>
      </c>
      <c r="L370" s="12">
        <v>273</v>
      </c>
      <c r="M370" s="12">
        <v>32.9</v>
      </c>
      <c r="N370" s="12">
        <v>10.51</v>
      </c>
      <c r="O370" s="12">
        <v>4.58</v>
      </c>
      <c r="P370" s="12" t="s">
        <v>411</v>
      </c>
      <c r="Q370" s="12" t="s">
        <v>555</v>
      </c>
      <c r="R370" s="12" t="s">
        <v>82</v>
      </c>
      <c r="S370" s="12" t="s">
        <v>54</v>
      </c>
      <c r="T370" s="12" t="s">
        <v>3857</v>
      </c>
      <c r="U370" s="12" t="s">
        <v>54</v>
      </c>
      <c r="V370" s="12" t="s">
        <v>3858</v>
      </c>
      <c r="W370" s="12" t="s">
        <v>438</v>
      </c>
      <c r="X370" s="12" t="s">
        <v>54</v>
      </c>
      <c r="Y370" s="12" t="s">
        <v>54</v>
      </c>
      <c r="Z370" s="12" t="s">
        <v>54</v>
      </c>
      <c r="AA370" s="12">
        <v>0</v>
      </c>
      <c r="AB370" s="12">
        <v>6.13</v>
      </c>
      <c r="AC370" s="12">
        <v>9.8911968348170103E-4</v>
      </c>
      <c r="AD370" s="12" t="s">
        <v>54</v>
      </c>
      <c r="AE370" s="12">
        <v>28296013.055269402</v>
      </c>
      <c r="AF370" s="12">
        <v>33876503.228468299</v>
      </c>
      <c r="AG370" s="12">
        <v>39935734.884733103</v>
      </c>
      <c r="AH370" s="12">
        <v>34036083.722823597</v>
      </c>
      <c r="AI370" s="12">
        <v>4753236.126925014</v>
      </c>
      <c r="AJ370" s="12">
        <v>61564939.341950603</v>
      </c>
      <c r="AK370" s="12">
        <v>82025530.898797393</v>
      </c>
      <c r="AL370" s="12">
        <v>79331118.020639002</v>
      </c>
      <c r="AM370" s="12">
        <v>74307196.087128997</v>
      </c>
      <c r="AN370" s="12">
        <v>9077033.1206303556</v>
      </c>
      <c r="AO370" s="12">
        <v>63902.763331610498</v>
      </c>
      <c r="AP370" s="12">
        <v>25551.323699540098</v>
      </c>
      <c r="AQ370" s="12">
        <v>55025.537716985396</v>
      </c>
      <c r="AR370" s="12">
        <v>48159.874916045337</v>
      </c>
      <c r="AS370" s="12">
        <v>16392.29950790399</v>
      </c>
      <c r="AT370" s="12">
        <v>10410309.290582232</v>
      </c>
      <c r="AU370" s="12">
        <v>10152774.998030066</v>
      </c>
      <c r="AV370" s="12">
        <v>3384.2487046374099</v>
      </c>
      <c r="AW370" s="12">
        <f>AU370/AT370</f>
        <v>0.97526160987501631</v>
      </c>
      <c r="AX370" s="12">
        <f t="shared" si="10"/>
        <v>-3.6138827159786079E-2</v>
      </c>
      <c r="AY370" s="12">
        <f>AV370/AU370</f>
        <v>3.333323850173034E-4</v>
      </c>
      <c r="AZ370" s="12">
        <f t="shared" si="11"/>
        <v>-11.550750889781582</v>
      </c>
    </row>
    <row r="371" spans="1:52" s="12" customFormat="1" x14ac:dyDescent="0.25">
      <c r="A371" s="12" t="s">
        <v>49</v>
      </c>
      <c r="B371" s="12" t="s">
        <v>64</v>
      </c>
      <c r="C371" s="12" t="s">
        <v>51</v>
      </c>
      <c r="D371" s="12" t="s">
        <v>3859</v>
      </c>
      <c r="E371" s="12" t="s">
        <v>3860</v>
      </c>
      <c r="F371" s="12" t="s">
        <v>54</v>
      </c>
      <c r="G371" s="12">
        <v>0</v>
      </c>
      <c r="H371" s="12">
        <v>21</v>
      </c>
      <c r="I371" s="12">
        <v>11</v>
      </c>
      <c r="J371" s="12">
        <v>69</v>
      </c>
      <c r="K371" s="12">
        <v>11</v>
      </c>
      <c r="L371" s="12">
        <v>550</v>
      </c>
      <c r="M371" s="12">
        <v>61.5</v>
      </c>
      <c r="N371" s="12">
        <v>5.4</v>
      </c>
      <c r="O371" s="12">
        <v>46.58</v>
      </c>
      <c r="P371" s="12" t="s">
        <v>3861</v>
      </c>
      <c r="Q371" s="12" t="s">
        <v>3862</v>
      </c>
      <c r="R371" s="12" t="s">
        <v>82</v>
      </c>
      <c r="S371" s="12" t="s">
        <v>863</v>
      </c>
      <c r="T371" s="12" t="s">
        <v>3863</v>
      </c>
      <c r="U371" s="12" t="s">
        <v>3864</v>
      </c>
      <c r="V371" s="12" t="s">
        <v>3865</v>
      </c>
      <c r="W371" s="12" t="s">
        <v>217</v>
      </c>
      <c r="X371" s="12" t="s">
        <v>3866</v>
      </c>
      <c r="Y371" s="12" t="s">
        <v>3867</v>
      </c>
      <c r="Z371" s="12" t="s">
        <v>3868</v>
      </c>
      <c r="AA371" s="12">
        <v>14</v>
      </c>
      <c r="AB371" s="12">
        <v>24.86</v>
      </c>
      <c r="AC371" s="12">
        <v>0</v>
      </c>
      <c r="AD371" s="12" t="s">
        <v>54</v>
      </c>
      <c r="AE371" s="12">
        <v>12896152.0593538</v>
      </c>
      <c r="AF371" s="12">
        <v>23680381.475903802</v>
      </c>
      <c r="AG371" s="12">
        <v>17655153.478184301</v>
      </c>
      <c r="AH371" s="12">
        <v>18077229.004480634</v>
      </c>
      <c r="AI371" s="12">
        <v>4412747.582449385</v>
      </c>
      <c r="AJ371" s="12">
        <v>75537718.417888999</v>
      </c>
      <c r="AK371" s="12">
        <v>83063412.449359104</v>
      </c>
      <c r="AL371" s="12">
        <v>80489269.002101004</v>
      </c>
      <c r="AM371" s="12">
        <v>79696799.956449702</v>
      </c>
      <c r="AN371" s="12">
        <v>3123035.1748539759</v>
      </c>
      <c r="AO371" s="12">
        <v>121338.74072257</v>
      </c>
      <c r="AP371" s="12">
        <v>74728.548145450593</v>
      </c>
      <c r="AQ371" s="12" t="s">
        <v>54</v>
      </c>
      <c r="AR371" s="12">
        <v>98033.64443401029</v>
      </c>
      <c r="AS371" s="12">
        <v>23305.096288559744</v>
      </c>
      <c r="AT371" s="12">
        <v>1882834.63385989</v>
      </c>
      <c r="AU371" s="12">
        <v>1832827.9571919199</v>
      </c>
      <c r="AV371" s="12">
        <v>1</v>
      </c>
      <c r="AW371" s="12">
        <f>AU371/AT371</f>
        <v>0.97344074951210435</v>
      </c>
      <c r="AX371" s="12">
        <f t="shared" si="10"/>
        <v>-3.8834925891946315E-2</v>
      </c>
      <c r="AY371" s="12">
        <f>AV371/AU371</f>
        <v>5.4560494675785198E-7</v>
      </c>
      <c r="AZ371" s="12">
        <f t="shared" si="11"/>
        <v>-20.805639939514649</v>
      </c>
    </row>
    <row r="372" spans="1:52" s="12" customFormat="1" x14ac:dyDescent="0.25">
      <c r="A372" s="12" t="s">
        <v>49</v>
      </c>
      <c r="B372" s="12" t="s">
        <v>64</v>
      </c>
      <c r="C372" s="12" t="s">
        <v>51</v>
      </c>
      <c r="D372" s="12" t="s">
        <v>3869</v>
      </c>
      <c r="E372" s="12" t="s">
        <v>3870</v>
      </c>
      <c r="F372" s="12" t="s">
        <v>54</v>
      </c>
      <c r="G372" s="12">
        <v>0</v>
      </c>
      <c r="H372" s="12">
        <v>36</v>
      </c>
      <c r="I372" s="12">
        <v>38</v>
      </c>
      <c r="J372" s="12">
        <v>341</v>
      </c>
      <c r="K372" s="12">
        <v>36</v>
      </c>
      <c r="L372" s="12">
        <v>1153</v>
      </c>
      <c r="M372" s="12">
        <v>127.2</v>
      </c>
      <c r="N372" s="12">
        <v>7.23</v>
      </c>
      <c r="O372" s="12">
        <v>309.51</v>
      </c>
      <c r="P372" s="12" t="s">
        <v>3871</v>
      </c>
      <c r="Q372" s="12" t="s">
        <v>682</v>
      </c>
      <c r="R372" s="12" t="s">
        <v>266</v>
      </c>
      <c r="S372" s="12" t="s">
        <v>3872</v>
      </c>
      <c r="T372" s="12" t="s">
        <v>3873</v>
      </c>
      <c r="U372" s="12" t="s">
        <v>3874</v>
      </c>
      <c r="V372" s="12" t="s">
        <v>3875</v>
      </c>
      <c r="W372" s="12" t="s">
        <v>187</v>
      </c>
      <c r="X372" s="12" t="s">
        <v>3876</v>
      </c>
      <c r="Y372" s="12" t="s">
        <v>54</v>
      </c>
      <c r="Z372" s="12" t="s">
        <v>54</v>
      </c>
      <c r="AA372" s="12">
        <v>4</v>
      </c>
      <c r="AB372" s="12">
        <v>196.61</v>
      </c>
      <c r="AC372" s="12">
        <v>0</v>
      </c>
      <c r="AD372" s="12" t="s">
        <v>54</v>
      </c>
      <c r="AE372" s="12">
        <v>36833839.2808984</v>
      </c>
      <c r="AF372" s="12">
        <v>62735384.358984299</v>
      </c>
      <c r="AG372" s="12">
        <v>51083190.930681102</v>
      </c>
      <c r="AH372" s="12">
        <v>50217471.523521267</v>
      </c>
      <c r="AI372" s="12">
        <v>10591965.8838505</v>
      </c>
      <c r="AJ372" s="12">
        <v>45834146.558858901</v>
      </c>
      <c r="AK372" s="12">
        <v>81668889.929210007</v>
      </c>
      <c r="AL372" s="12">
        <v>86509524.736737996</v>
      </c>
      <c r="AM372" s="12">
        <v>71337520.408268973</v>
      </c>
      <c r="AN372" s="12">
        <v>18141563.596927434</v>
      </c>
      <c r="AO372" s="12">
        <v>35433490.748468697</v>
      </c>
      <c r="AP372" s="12">
        <v>32471613.0341576</v>
      </c>
      <c r="AQ372" s="12">
        <v>30278597.612570498</v>
      </c>
      <c r="AR372" s="12">
        <v>32727900.465065598</v>
      </c>
      <c r="AS372" s="12">
        <v>2112264.7002784568</v>
      </c>
      <c r="AT372" s="12">
        <v>612387656.41126728</v>
      </c>
      <c r="AU372" s="12">
        <v>595962693.56635034</v>
      </c>
      <c r="AV372" s="12">
        <v>2508206.1821321836</v>
      </c>
      <c r="AW372" s="12">
        <f>AU372/AT372</f>
        <v>0.97317881463978062</v>
      </c>
      <c r="AX372" s="12">
        <f t="shared" si="10"/>
        <v>-3.9223180639383508E-2</v>
      </c>
      <c r="AY372" s="12">
        <f>AV372/AU372</f>
        <v>4.2086630743991991E-3</v>
      </c>
      <c r="AZ372" s="12">
        <f t="shared" si="11"/>
        <v>-7.8924222656815202</v>
      </c>
    </row>
    <row r="373" spans="1:52" s="12" customFormat="1" x14ac:dyDescent="0.25">
      <c r="A373" s="12" t="s">
        <v>49</v>
      </c>
      <c r="B373" s="12" t="s">
        <v>64</v>
      </c>
      <c r="C373" s="12" t="s">
        <v>51</v>
      </c>
      <c r="D373" s="12" t="s">
        <v>3877</v>
      </c>
      <c r="E373" s="12" t="s">
        <v>3878</v>
      </c>
      <c r="F373" s="12" t="s">
        <v>54</v>
      </c>
      <c r="G373" s="12">
        <v>0</v>
      </c>
      <c r="H373" s="12">
        <v>7</v>
      </c>
      <c r="I373" s="12">
        <v>20</v>
      </c>
      <c r="J373" s="12">
        <v>73</v>
      </c>
      <c r="K373" s="12">
        <v>20</v>
      </c>
      <c r="L373" s="12">
        <v>2671</v>
      </c>
      <c r="M373" s="12">
        <v>292.60000000000002</v>
      </c>
      <c r="N373" s="12">
        <v>7.47</v>
      </c>
      <c r="O373" s="12">
        <v>29.08</v>
      </c>
      <c r="P373" s="12" t="s">
        <v>3879</v>
      </c>
      <c r="Q373" s="12" t="s">
        <v>1711</v>
      </c>
      <c r="R373" s="12" t="s">
        <v>3880</v>
      </c>
      <c r="S373" s="12" t="s">
        <v>3881</v>
      </c>
      <c r="T373" s="12" t="s">
        <v>3882</v>
      </c>
      <c r="U373" s="12" t="s">
        <v>54</v>
      </c>
      <c r="V373" s="12" t="s">
        <v>3883</v>
      </c>
      <c r="W373" s="12" t="s">
        <v>111</v>
      </c>
      <c r="X373" s="12" t="s">
        <v>54</v>
      </c>
      <c r="Y373" s="12" t="s">
        <v>54</v>
      </c>
      <c r="Z373" s="12" t="s">
        <v>54</v>
      </c>
      <c r="AA373" s="12">
        <v>0</v>
      </c>
      <c r="AB373" s="12">
        <v>30.12</v>
      </c>
      <c r="AC373" s="12">
        <v>0</v>
      </c>
      <c r="AD373" s="12" t="s">
        <v>1055</v>
      </c>
      <c r="AE373" s="12">
        <v>22969560.086552799</v>
      </c>
      <c r="AF373" s="12">
        <v>31328649.045760501</v>
      </c>
      <c r="AG373" s="12">
        <v>22922640.744924501</v>
      </c>
      <c r="AH373" s="12">
        <v>25740283.292412598</v>
      </c>
      <c r="AI373" s="12">
        <v>3951617.7447596067</v>
      </c>
      <c r="AJ373" s="12">
        <v>38396589.966011301</v>
      </c>
      <c r="AK373" s="12">
        <v>64403458.5354129</v>
      </c>
      <c r="AL373" s="12">
        <v>65396550.394600399</v>
      </c>
      <c r="AM373" s="12">
        <v>56065532.965341531</v>
      </c>
      <c r="AN373" s="12">
        <v>12500405.803956445</v>
      </c>
      <c r="AO373" s="12">
        <v>887129.60273160704</v>
      </c>
      <c r="AP373" s="12">
        <v>745634.47601005703</v>
      </c>
      <c r="AQ373" s="12">
        <v>682147.19031838805</v>
      </c>
      <c r="AR373" s="12">
        <v>771637.08968668396</v>
      </c>
      <c r="AS373" s="12">
        <v>85679.827607193482</v>
      </c>
      <c r="AT373" s="12">
        <v>33661247.733818032</v>
      </c>
      <c r="AU373" s="12">
        <v>32679770.534511533</v>
      </c>
      <c r="AV373" s="12">
        <v>1473837.7652824437</v>
      </c>
      <c r="AW373" s="12">
        <f>AU373/AT373</f>
        <v>0.97084251876021666</v>
      </c>
      <c r="AX373" s="12">
        <f t="shared" si="10"/>
        <v>-4.269080112715843E-2</v>
      </c>
      <c r="AY373" s="12">
        <f>AV373/AU373</f>
        <v>4.509939149438013E-2</v>
      </c>
      <c r="AZ373" s="12">
        <f t="shared" si="11"/>
        <v>-4.4707482217921299</v>
      </c>
    </row>
    <row r="374" spans="1:52" s="12" customFormat="1" x14ac:dyDescent="0.25">
      <c r="A374" s="12" t="s">
        <v>49</v>
      </c>
      <c r="B374" s="12" t="s">
        <v>64</v>
      </c>
      <c r="C374" s="12" t="s">
        <v>51</v>
      </c>
      <c r="D374" s="12" t="s">
        <v>3884</v>
      </c>
      <c r="E374" s="12" t="s">
        <v>3885</v>
      </c>
      <c r="F374" s="12" t="s">
        <v>54</v>
      </c>
      <c r="G374" s="12">
        <v>1E-3</v>
      </c>
      <c r="H374" s="12">
        <v>33</v>
      </c>
      <c r="I374" s="12">
        <v>6</v>
      </c>
      <c r="J374" s="12">
        <v>52</v>
      </c>
      <c r="K374" s="12">
        <v>6</v>
      </c>
      <c r="L374" s="12">
        <v>136</v>
      </c>
      <c r="M374" s="12">
        <v>15.8</v>
      </c>
      <c r="N374" s="12">
        <v>10.56</v>
      </c>
      <c r="O374" s="12">
        <v>11.58</v>
      </c>
      <c r="P374" s="12" t="s">
        <v>1280</v>
      </c>
      <c r="Q374" s="12" t="s">
        <v>1728</v>
      </c>
      <c r="R374" s="12" t="s">
        <v>1778</v>
      </c>
      <c r="S374" s="12" t="s">
        <v>3886</v>
      </c>
      <c r="T374" s="12" t="s">
        <v>3887</v>
      </c>
      <c r="U374" s="12" t="s">
        <v>3888</v>
      </c>
      <c r="V374" s="12" t="s">
        <v>3889</v>
      </c>
      <c r="W374" s="12" t="s">
        <v>74</v>
      </c>
      <c r="X374" s="12" t="s">
        <v>1609</v>
      </c>
      <c r="Y374" s="12" t="s">
        <v>101</v>
      </c>
      <c r="Z374" s="12" t="s">
        <v>1716</v>
      </c>
      <c r="AA374" s="12">
        <v>34</v>
      </c>
      <c r="AB374" s="12">
        <v>22.36</v>
      </c>
      <c r="AC374" s="12">
        <v>0</v>
      </c>
      <c r="AD374" s="12" t="s">
        <v>54</v>
      </c>
      <c r="AE374" s="12">
        <v>13757835.7720997</v>
      </c>
      <c r="AF374" s="12">
        <v>30392072.406559698</v>
      </c>
      <c r="AG374" s="12">
        <v>23582096.1155045</v>
      </c>
      <c r="AH374" s="12">
        <v>22577334.7647213</v>
      </c>
      <c r="AI374" s="12">
        <v>6827962.9042061782</v>
      </c>
      <c r="AJ374" s="12">
        <v>101214395.408981</v>
      </c>
      <c r="AK374" s="12">
        <v>109436509.621042</v>
      </c>
      <c r="AL374" s="12">
        <v>80043526.960719705</v>
      </c>
      <c r="AM374" s="12">
        <v>96898143.996914223</v>
      </c>
      <c r="AN374" s="12">
        <v>12381690.167518238</v>
      </c>
      <c r="AO374" s="12">
        <v>13856.2022946465</v>
      </c>
      <c r="AP374" s="12">
        <v>13633.1920801663</v>
      </c>
      <c r="AQ374" s="12" t="s">
        <v>54</v>
      </c>
      <c r="AR374" s="12">
        <v>13744.6971874064</v>
      </c>
      <c r="AS374" s="12">
        <v>111.50510724010019</v>
      </c>
      <c r="AT374" s="12">
        <v>108835963.15282096</v>
      </c>
      <c r="AU374" s="12">
        <v>104661720.48532717</v>
      </c>
      <c r="AV374" s="12">
        <v>1248828.3551695368</v>
      </c>
      <c r="AW374" s="12">
        <f>AU374/AT374</f>
        <v>0.96164647652694935</v>
      </c>
      <c r="AX374" s="12">
        <f t="shared" si="10"/>
        <v>-5.6421471472812915E-2</v>
      </c>
      <c r="AY374" s="12">
        <f>AV374/AU374</f>
        <v>1.1932044967143585E-2</v>
      </c>
      <c r="AZ374" s="12">
        <f t="shared" si="11"/>
        <v>-6.3890148700334795</v>
      </c>
    </row>
    <row r="375" spans="1:52" s="12" customFormat="1" x14ac:dyDescent="0.25">
      <c r="A375" s="12" t="s">
        <v>49</v>
      </c>
      <c r="B375" s="12" t="s">
        <v>64</v>
      </c>
      <c r="C375" s="12" t="s">
        <v>51</v>
      </c>
      <c r="D375" s="12" t="s">
        <v>3890</v>
      </c>
      <c r="E375" s="12" t="s">
        <v>3891</v>
      </c>
      <c r="F375" s="12" t="s">
        <v>54</v>
      </c>
      <c r="G375" s="12">
        <v>0</v>
      </c>
      <c r="H375" s="12">
        <v>16</v>
      </c>
      <c r="I375" s="12">
        <v>9</v>
      </c>
      <c r="J375" s="12">
        <v>53</v>
      </c>
      <c r="K375" s="12">
        <v>8</v>
      </c>
      <c r="L375" s="12">
        <v>443</v>
      </c>
      <c r="M375" s="12">
        <v>50.6</v>
      </c>
      <c r="N375" s="12">
        <v>5.88</v>
      </c>
      <c r="O375" s="12">
        <v>17.600000000000001</v>
      </c>
      <c r="P375" s="12" t="s">
        <v>965</v>
      </c>
      <c r="Q375" s="12" t="s">
        <v>1005</v>
      </c>
      <c r="R375" s="12" t="s">
        <v>1066</v>
      </c>
      <c r="S375" s="12" t="s">
        <v>3892</v>
      </c>
      <c r="T375" s="12" t="s">
        <v>3893</v>
      </c>
      <c r="U375" s="12" t="s">
        <v>54</v>
      </c>
      <c r="V375" s="12" t="s">
        <v>3894</v>
      </c>
      <c r="W375" s="12" t="s">
        <v>177</v>
      </c>
      <c r="X375" s="12" t="s">
        <v>54</v>
      </c>
      <c r="Y375" s="12" t="s">
        <v>54</v>
      </c>
      <c r="Z375" s="12" t="s">
        <v>54</v>
      </c>
      <c r="AA375" s="12">
        <v>0</v>
      </c>
      <c r="AB375" s="12">
        <v>17.73</v>
      </c>
      <c r="AC375" s="12">
        <v>0</v>
      </c>
      <c r="AD375" s="12" t="s">
        <v>54</v>
      </c>
      <c r="AE375" s="12">
        <v>34876742.219432198</v>
      </c>
      <c r="AF375" s="12">
        <v>113776811.002373</v>
      </c>
      <c r="AG375" s="12">
        <v>83048505.594008699</v>
      </c>
      <c r="AH375" s="12">
        <v>77234019.605271295</v>
      </c>
      <c r="AI375" s="12">
        <v>32472156.267312188</v>
      </c>
      <c r="AJ375" s="12">
        <v>120723780.352384</v>
      </c>
      <c r="AK375" s="12">
        <v>183091285.50380599</v>
      </c>
      <c r="AL375" s="12">
        <v>188153121.464371</v>
      </c>
      <c r="AM375" s="12">
        <v>163989395.77352032</v>
      </c>
      <c r="AN375" s="12">
        <v>30663122.847596329</v>
      </c>
      <c r="AO375" s="12">
        <v>35718.495750490998</v>
      </c>
      <c r="AP375" s="12">
        <v>72528.926417042007</v>
      </c>
      <c r="AQ375" s="12">
        <v>36922.1420420492</v>
      </c>
      <c r="AR375" s="12">
        <v>48389.854736527399</v>
      </c>
      <c r="AS375" s="12">
        <v>17075.972930730532</v>
      </c>
      <c r="AT375" s="12">
        <v>22056867.172720432</v>
      </c>
      <c r="AU375" s="12">
        <v>21208242.239217803</v>
      </c>
      <c r="AV375" s="12">
        <v>1</v>
      </c>
      <c r="AW375" s="12">
        <f>AU375/AT375</f>
        <v>0.96152559078960254</v>
      </c>
      <c r="AX375" s="12">
        <f t="shared" si="10"/>
        <v>-5.6602839803788607E-2</v>
      </c>
      <c r="AY375" s="12">
        <f>AV375/AU375</f>
        <v>4.7151479538970115E-8</v>
      </c>
      <c r="AZ375" s="12">
        <f t="shared" si="11"/>
        <v>-24.338121717996074</v>
      </c>
    </row>
    <row r="376" spans="1:52" s="12" customFormat="1" x14ac:dyDescent="0.25">
      <c r="A376" s="12" t="s">
        <v>49</v>
      </c>
      <c r="B376" s="12" t="s">
        <v>64</v>
      </c>
      <c r="C376" s="12" t="s">
        <v>51</v>
      </c>
      <c r="D376" s="12" t="s">
        <v>3895</v>
      </c>
      <c r="E376" s="12" t="s">
        <v>3896</v>
      </c>
      <c r="F376" s="12" t="s">
        <v>54</v>
      </c>
      <c r="G376" s="12">
        <v>0</v>
      </c>
      <c r="H376" s="12">
        <v>24</v>
      </c>
      <c r="I376" s="12">
        <v>10</v>
      </c>
      <c r="J376" s="12">
        <v>56</v>
      </c>
      <c r="K376" s="12">
        <v>10</v>
      </c>
      <c r="L376" s="12">
        <v>394</v>
      </c>
      <c r="M376" s="12">
        <v>44.7</v>
      </c>
      <c r="N376" s="12">
        <v>6.74</v>
      </c>
      <c r="O376" s="12">
        <v>21.48</v>
      </c>
      <c r="P376" s="12" t="s">
        <v>3897</v>
      </c>
      <c r="Q376" s="12" t="s">
        <v>1387</v>
      </c>
      <c r="R376" s="12" t="s">
        <v>2942</v>
      </c>
      <c r="S376" s="12" t="s">
        <v>1377</v>
      </c>
      <c r="T376" s="12" t="s">
        <v>3898</v>
      </c>
      <c r="U376" s="12" t="s">
        <v>3899</v>
      </c>
      <c r="V376" s="12" t="s">
        <v>3900</v>
      </c>
      <c r="W376" s="12" t="s">
        <v>198</v>
      </c>
      <c r="X376" s="12" t="s">
        <v>3901</v>
      </c>
      <c r="Y376" s="12" t="s">
        <v>54</v>
      </c>
      <c r="Z376" s="12" t="s">
        <v>3902</v>
      </c>
      <c r="AA376" s="12">
        <v>18</v>
      </c>
      <c r="AB376" s="12">
        <v>26.93</v>
      </c>
      <c r="AC376" s="12">
        <v>0</v>
      </c>
      <c r="AD376" s="12" t="s">
        <v>54</v>
      </c>
      <c r="AE376" s="12">
        <v>120159678.92027999</v>
      </c>
      <c r="AF376" s="12">
        <v>201839139.58652201</v>
      </c>
      <c r="AG376" s="12">
        <v>141054420.78556699</v>
      </c>
      <c r="AH376" s="12">
        <v>154351079.76412299</v>
      </c>
      <c r="AI376" s="12">
        <v>34645677.254900105</v>
      </c>
      <c r="AJ376" s="12">
        <v>48462032.621362403</v>
      </c>
      <c r="AK376" s="12">
        <v>81872773.982353702</v>
      </c>
      <c r="AL376" s="12">
        <v>86792954.054642498</v>
      </c>
      <c r="AM376" s="12">
        <v>72375920.219452873</v>
      </c>
      <c r="AN376" s="12">
        <v>17028555.586162049</v>
      </c>
      <c r="AO376" s="12">
        <v>850900.04112233699</v>
      </c>
      <c r="AP376" s="12">
        <v>450953.81636979798</v>
      </c>
      <c r="AQ376" s="12">
        <v>327004.73388851498</v>
      </c>
      <c r="AR376" s="12">
        <v>542952.86379354994</v>
      </c>
      <c r="AS376" s="12">
        <v>223553.78440182062</v>
      </c>
      <c r="AT376" s="12">
        <v>1815383.0274003567</v>
      </c>
      <c r="AU376" s="12">
        <v>1745234.7813222231</v>
      </c>
      <c r="AV376" s="12">
        <v>1801908.5378959731</v>
      </c>
      <c r="AW376" s="12">
        <f>AU376/AT376</f>
        <v>0.96135898319012791</v>
      </c>
      <c r="AX376" s="12">
        <f t="shared" si="10"/>
        <v>-5.6852843325987001E-2</v>
      </c>
      <c r="AY376" s="12">
        <f>AV376/AU376</f>
        <v>1.0324734283205226</v>
      </c>
      <c r="AZ376" s="12">
        <f t="shared" si="11"/>
        <v>4.6104653002108101E-2</v>
      </c>
    </row>
    <row r="377" spans="1:52" s="12" customFormat="1" x14ac:dyDescent="0.25">
      <c r="A377" s="12" t="s">
        <v>49</v>
      </c>
      <c r="B377" s="12" t="s">
        <v>64</v>
      </c>
      <c r="C377" s="12" t="s">
        <v>51</v>
      </c>
      <c r="D377" s="12" t="s">
        <v>3903</v>
      </c>
      <c r="E377" s="12" t="s">
        <v>3904</v>
      </c>
      <c r="F377" s="12" t="s">
        <v>54</v>
      </c>
      <c r="G377" s="12">
        <v>0</v>
      </c>
      <c r="H377" s="12">
        <v>23</v>
      </c>
      <c r="I377" s="12">
        <v>7</v>
      </c>
      <c r="J377" s="12">
        <v>44</v>
      </c>
      <c r="K377" s="12">
        <v>5</v>
      </c>
      <c r="L377" s="12">
        <v>355</v>
      </c>
      <c r="M377" s="12">
        <v>38.4</v>
      </c>
      <c r="N377" s="12">
        <v>7.81</v>
      </c>
      <c r="O377" s="12">
        <v>77.150000000000006</v>
      </c>
      <c r="P377" s="12" t="s">
        <v>804</v>
      </c>
      <c r="Q377" s="12" t="s">
        <v>575</v>
      </c>
      <c r="R377" s="12" t="s">
        <v>1666</v>
      </c>
      <c r="S377" s="12" t="s">
        <v>2087</v>
      </c>
      <c r="T377" s="12" t="s">
        <v>3905</v>
      </c>
      <c r="U377" s="12" t="s">
        <v>3906</v>
      </c>
      <c r="V377" s="12" t="s">
        <v>3907</v>
      </c>
      <c r="W377" s="12" t="s">
        <v>533</v>
      </c>
      <c r="X377" s="12" t="s">
        <v>2150</v>
      </c>
      <c r="Y377" s="12" t="s">
        <v>54</v>
      </c>
      <c r="Z377" s="12" t="s">
        <v>1364</v>
      </c>
      <c r="AA377" s="12">
        <v>5</v>
      </c>
      <c r="AB377" s="12">
        <v>31.46</v>
      </c>
      <c r="AC377" s="12">
        <v>0</v>
      </c>
      <c r="AD377" s="12" t="s">
        <v>54</v>
      </c>
      <c r="AE377" s="12">
        <v>16348963.307561399</v>
      </c>
      <c r="AF377" s="12">
        <v>22283677.016446799</v>
      </c>
      <c r="AG377" s="12">
        <v>19835947.386427101</v>
      </c>
      <c r="AH377" s="12">
        <v>19489529.236811768</v>
      </c>
      <c r="AI377" s="12">
        <v>2435187.9944397518</v>
      </c>
      <c r="AJ377" s="12">
        <v>58313946.438756503</v>
      </c>
      <c r="AK377" s="12">
        <v>85581571.451282397</v>
      </c>
      <c r="AL377" s="12">
        <v>90442808.145367697</v>
      </c>
      <c r="AM377" s="12">
        <v>78112775.345135525</v>
      </c>
      <c r="AN377" s="12">
        <v>14139852.07600683</v>
      </c>
      <c r="AO377" s="12">
        <v>113336.162222545</v>
      </c>
      <c r="AP377" s="12">
        <v>77784.331345007799</v>
      </c>
      <c r="AQ377" s="12">
        <v>65560.557281700196</v>
      </c>
      <c r="AR377" s="12">
        <v>85560.350283084335</v>
      </c>
      <c r="AS377" s="12">
        <v>20264.533217091597</v>
      </c>
      <c r="AT377" s="12">
        <v>3863024.9046948799</v>
      </c>
      <c r="AU377" s="12">
        <v>3699113.5650824234</v>
      </c>
      <c r="AV377" s="12">
        <v>1</v>
      </c>
      <c r="AW377" s="12">
        <f>AU377/AT377</f>
        <v>0.95756917346992798</v>
      </c>
      <c r="AX377" s="12">
        <f t="shared" si="10"/>
        <v>-6.2551385795074146E-2</v>
      </c>
      <c r="AY377" s="12">
        <f>AV377/AU377</f>
        <v>2.7033503632855298E-7</v>
      </c>
      <c r="AZ377" s="12">
        <f t="shared" si="11"/>
        <v>-21.818748162099197</v>
      </c>
    </row>
    <row r="378" spans="1:52" s="12" customFormat="1" x14ac:dyDescent="0.25">
      <c r="A378" s="12" t="s">
        <v>49</v>
      </c>
      <c r="B378" s="12" t="s">
        <v>64</v>
      </c>
      <c r="C378" s="12" t="s">
        <v>51</v>
      </c>
      <c r="D378" s="12" t="s">
        <v>3908</v>
      </c>
      <c r="E378" s="12" t="s">
        <v>3909</v>
      </c>
      <c r="F378" s="12" t="s">
        <v>54</v>
      </c>
      <c r="G378" s="12">
        <v>0</v>
      </c>
      <c r="H378" s="12">
        <v>6</v>
      </c>
      <c r="I378" s="12">
        <v>9</v>
      </c>
      <c r="J378" s="12">
        <v>72</v>
      </c>
      <c r="K378" s="12">
        <v>8</v>
      </c>
      <c r="L378" s="12">
        <v>1410</v>
      </c>
      <c r="M378" s="12">
        <v>152.4</v>
      </c>
      <c r="N378" s="12">
        <v>8.6</v>
      </c>
      <c r="O378" s="12">
        <v>75.239999999999995</v>
      </c>
      <c r="P378" s="12" t="s">
        <v>3505</v>
      </c>
      <c r="Q378" s="12" t="s">
        <v>3910</v>
      </c>
      <c r="R378" s="12" t="s">
        <v>3911</v>
      </c>
      <c r="S378" s="12" t="s">
        <v>3912</v>
      </c>
      <c r="T378" s="12" t="s">
        <v>3913</v>
      </c>
      <c r="U378" s="12" t="s">
        <v>54</v>
      </c>
      <c r="V378" s="12" t="s">
        <v>3914</v>
      </c>
      <c r="W378" s="12" t="s">
        <v>372</v>
      </c>
      <c r="X378" s="12" t="s">
        <v>2625</v>
      </c>
      <c r="Y378" s="12" t="s">
        <v>199</v>
      </c>
      <c r="Z378" s="12" t="s">
        <v>54</v>
      </c>
      <c r="AA378" s="12">
        <v>2</v>
      </c>
      <c r="AB378" s="12">
        <v>31.09</v>
      </c>
      <c r="AC378" s="12">
        <v>0</v>
      </c>
      <c r="AD378" s="12" t="s">
        <v>54</v>
      </c>
      <c r="AE378" s="12">
        <v>5230451.7384461304</v>
      </c>
      <c r="AF378" s="12">
        <v>9421992.5446701907</v>
      </c>
      <c r="AG378" s="12">
        <v>6064327.4226489495</v>
      </c>
      <c r="AH378" s="12">
        <v>6905590.5685884235</v>
      </c>
      <c r="AI378" s="12">
        <v>1811637.628058725</v>
      </c>
      <c r="AJ378" s="12">
        <v>72422097.619101897</v>
      </c>
      <c r="AK378" s="12">
        <v>109879759.990023</v>
      </c>
      <c r="AL378" s="12">
        <v>125009879.929554</v>
      </c>
      <c r="AM378" s="12">
        <v>102437245.84622629</v>
      </c>
      <c r="AN378" s="12">
        <v>22104478.802094024</v>
      </c>
      <c r="AO378" s="12">
        <v>22093.1832354246</v>
      </c>
      <c r="AP378" s="12">
        <v>24499.074558919601</v>
      </c>
      <c r="AQ378" s="12">
        <v>59570.222810170701</v>
      </c>
      <c r="AR378" s="12">
        <v>35387.493534838301</v>
      </c>
      <c r="AS378" s="12">
        <v>17127.957159142501</v>
      </c>
      <c r="AT378" s="12">
        <v>920434.57003107155</v>
      </c>
      <c r="AU378" s="12">
        <v>880586.59743370349</v>
      </c>
      <c r="AV378" s="12">
        <v>1</v>
      </c>
      <c r="AW378" s="12">
        <f>AU378/AT378</f>
        <v>0.95670743592776741</v>
      </c>
      <c r="AX378" s="12">
        <f t="shared" si="10"/>
        <v>-6.3850283307061953E-2</v>
      </c>
      <c r="AY378" s="12">
        <f>AV378/AU378</f>
        <v>1.1356066546030832E-6</v>
      </c>
      <c r="AZ378" s="12">
        <f t="shared" si="11"/>
        <v>-19.748105360997474</v>
      </c>
    </row>
    <row r="379" spans="1:52" s="12" customFormat="1" x14ac:dyDescent="0.25">
      <c r="A379" s="12" t="s">
        <v>49</v>
      </c>
      <c r="B379" s="12" t="s">
        <v>64</v>
      </c>
      <c r="C379" s="12" t="s">
        <v>51</v>
      </c>
      <c r="D379" s="12" t="s">
        <v>3915</v>
      </c>
      <c r="E379" s="12" t="s">
        <v>3916</v>
      </c>
      <c r="F379" s="12" t="s">
        <v>54</v>
      </c>
      <c r="G379" s="12">
        <v>0</v>
      </c>
      <c r="H379" s="12">
        <v>48</v>
      </c>
      <c r="I379" s="12">
        <v>11</v>
      </c>
      <c r="J379" s="12">
        <v>76</v>
      </c>
      <c r="K379" s="12">
        <v>11</v>
      </c>
      <c r="L379" s="12">
        <v>216</v>
      </c>
      <c r="M379" s="12">
        <v>23.7</v>
      </c>
      <c r="N379" s="12">
        <v>9.41</v>
      </c>
      <c r="O379" s="12">
        <v>45.74</v>
      </c>
      <c r="P379" s="12" t="s">
        <v>411</v>
      </c>
      <c r="Q379" s="12" t="s">
        <v>3917</v>
      </c>
      <c r="R379" s="12" t="s">
        <v>1877</v>
      </c>
      <c r="S379" s="12" t="s">
        <v>3444</v>
      </c>
      <c r="T379" s="12" t="s">
        <v>3918</v>
      </c>
      <c r="U379" s="12" t="s">
        <v>3919</v>
      </c>
      <c r="V379" s="12" t="s">
        <v>3920</v>
      </c>
      <c r="W379" s="12" t="s">
        <v>646</v>
      </c>
      <c r="X379" s="12" t="s">
        <v>3448</v>
      </c>
      <c r="Y379" s="12" t="s">
        <v>54</v>
      </c>
      <c r="Z379" s="12" t="s">
        <v>3921</v>
      </c>
      <c r="AA379" s="12">
        <v>4</v>
      </c>
      <c r="AB379" s="12">
        <v>26.24</v>
      </c>
      <c r="AC379" s="12">
        <v>0</v>
      </c>
      <c r="AD379" s="12" t="s">
        <v>54</v>
      </c>
      <c r="AE379" s="12">
        <v>54535223.069783702</v>
      </c>
      <c r="AF379" s="12">
        <v>97563844.799669802</v>
      </c>
      <c r="AG379" s="12">
        <v>65731740.768633202</v>
      </c>
      <c r="AH379" s="12">
        <v>72610269.546028897</v>
      </c>
      <c r="AI379" s="12">
        <v>18227290.722055651</v>
      </c>
      <c r="AJ379" s="12">
        <v>112121785.065139</v>
      </c>
      <c r="AK379" s="12">
        <v>189811686.79233801</v>
      </c>
      <c r="AL379" s="12">
        <v>199294106.08235201</v>
      </c>
      <c r="AM379" s="12">
        <v>167075859.31327632</v>
      </c>
      <c r="AN379" s="12">
        <v>39050751.390553772</v>
      </c>
      <c r="AO379" s="12">
        <v>3157600.9871383901</v>
      </c>
      <c r="AP379" s="12">
        <v>2474436.7850354998</v>
      </c>
      <c r="AQ379" s="12">
        <v>2291585.8856386798</v>
      </c>
      <c r="AR379" s="12">
        <v>2641207.8859375231</v>
      </c>
      <c r="AS379" s="12">
        <v>372697.36523390783</v>
      </c>
      <c r="AT379" s="12">
        <v>1906571.9749498665</v>
      </c>
      <c r="AU379" s="12">
        <v>1823927.0033386257</v>
      </c>
      <c r="AV379" s="12">
        <v>1</v>
      </c>
      <c r="AW379" s="12">
        <f>AU379/AT379</f>
        <v>0.9566525823849823</v>
      </c>
      <c r="AX379" s="12">
        <f t="shared" si="10"/>
        <v>-6.393300368735165E-2</v>
      </c>
      <c r="AY379" s="12">
        <f>AV379/AU379</f>
        <v>5.4826755575718758E-7</v>
      </c>
      <c r="AZ379" s="12">
        <f t="shared" si="11"/>
        <v>-20.798616560872485</v>
      </c>
    </row>
    <row r="380" spans="1:52" s="12" customFormat="1" x14ac:dyDescent="0.25">
      <c r="A380" s="12" t="s">
        <v>49</v>
      </c>
      <c r="B380" s="12" t="s">
        <v>64</v>
      </c>
      <c r="C380" s="12" t="s">
        <v>51</v>
      </c>
      <c r="D380" s="12" t="s">
        <v>3922</v>
      </c>
      <c r="E380" s="12" t="s">
        <v>3923</v>
      </c>
      <c r="F380" s="12" t="s">
        <v>54</v>
      </c>
      <c r="G380" s="12">
        <v>0</v>
      </c>
      <c r="H380" s="12">
        <v>52</v>
      </c>
      <c r="I380" s="12">
        <v>5</v>
      </c>
      <c r="J380" s="12">
        <v>63</v>
      </c>
      <c r="K380" s="12">
        <v>5</v>
      </c>
      <c r="L380" s="12">
        <v>92</v>
      </c>
      <c r="M380" s="12">
        <v>10.3</v>
      </c>
      <c r="N380" s="12">
        <v>10.43</v>
      </c>
      <c r="O380" s="12">
        <v>70.14</v>
      </c>
      <c r="P380" s="12" t="s">
        <v>1280</v>
      </c>
      <c r="Q380" s="12" t="s">
        <v>2331</v>
      </c>
      <c r="R380" s="12" t="s">
        <v>2786</v>
      </c>
      <c r="S380" s="12" t="s">
        <v>3924</v>
      </c>
      <c r="T380" s="12" t="s">
        <v>3925</v>
      </c>
      <c r="U380" s="12" t="s">
        <v>3926</v>
      </c>
      <c r="V380" s="12" t="s">
        <v>3927</v>
      </c>
      <c r="W380" s="12" t="s">
        <v>198</v>
      </c>
      <c r="X380" s="12" t="s">
        <v>1609</v>
      </c>
      <c r="Y380" s="12" t="s">
        <v>101</v>
      </c>
      <c r="Z380" s="12" t="s">
        <v>1716</v>
      </c>
      <c r="AA380" s="12">
        <v>34</v>
      </c>
      <c r="AB380" s="12">
        <v>23.68</v>
      </c>
      <c r="AC380" s="12">
        <v>0</v>
      </c>
      <c r="AD380" s="12" t="s">
        <v>54</v>
      </c>
      <c r="AE380" s="12">
        <v>11461562.298475301</v>
      </c>
      <c r="AF380" s="12">
        <v>10274411.7709703</v>
      </c>
      <c r="AG380" s="12">
        <v>9913656.5260234401</v>
      </c>
      <c r="AH380" s="12">
        <v>10549876.865156347</v>
      </c>
      <c r="AI380" s="12">
        <v>661268.39416565897</v>
      </c>
      <c r="AJ380" s="12">
        <v>108285617.7233</v>
      </c>
      <c r="AK380" s="12">
        <v>91783842.295536995</v>
      </c>
      <c r="AL380" s="12">
        <v>78586318.586678803</v>
      </c>
      <c r="AM380" s="12">
        <v>92885259.535171926</v>
      </c>
      <c r="AN380" s="12">
        <v>12149675.777661815</v>
      </c>
      <c r="AO380" s="12">
        <v>41725.8814790342</v>
      </c>
      <c r="AP380" s="12" t="s">
        <v>54</v>
      </c>
      <c r="AQ380" s="12" t="s">
        <v>54</v>
      </c>
      <c r="AR380" s="12">
        <v>41725.8814790342</v>
      </c>
      <c r="AS380" s="12">
        <v>0</v>
      </c>
      <c r="AT380" s="12">
        <v>2674599222.9888067</v>
      </c>
      <c r="AU380" s="12">
        <v>2555500459.9566865</v>
      </c>
      <c r="AV380" s="12">
        <v>19696406.863157634</v>
      </c>
      <c r="AW380" s="12">
        <f>AU380/AT380</f>
        <v>0.95547042636951418</v>
      </c>
      <c r="AX380" s="12">
        <f t="shared" si="10"/>
        <v>-6.5716875154362558E-2</v>
      </c>
      <c r="AY380" s="12">
        <f>AV380/AU380</f>
        <v>7.7074558082808843E-3</v>
      </c>
      <c r="AZ380" s="12">
        <f t="shared" si="11"/>
        <v>-7.0195295721890973</v>
      </c>
    </row>
    <row r="381" spans="1:52" s="12" customFormat="1" x14ac:dyDescent="0.25">
      <c r="A381" s="12" t="s">
        <v>49</v>
      </c>
      <c r="B381" s="12" t="s">
        <v>64</v>
      </c>
      <c r="C381" s="12" t="s">
        <v>51</v>
      </c>
      <c r="D381" s="12" t="s">
        <v>3928</v>
      </c>
      <c r="E381" s="12" t="s">
        <v>3929</v>
      </c>
      <c r="F381" s="12" t="s">
        <v>54</v>
      </c>
      <c r="G381" s="12">
        <v>0</v>
      </c>
      <c r="H381" s="12">
        <v>13</v>
      </c>
      <c r="I381" s="12">
        <v>13</v>
      </c>
      <c r="J381" s="12">
        <v>87</v>
      </c>
      <c r="K381" s="12">
        <v>13</v>
      </c>
      <c r="L381" s="12">
        <v>941</v>
      </c>
      <c r="M381" s="12">
        <v>106.9</v>
      </c>
      <c r="N381" s="12">
        <v>8.25</v>
      </c>
      <c r="O381" s="12">
        <v>51.97</v>
      </c>
      <c r="P381" s="12" t="s">
        <v>574</v>
      </c>
      <c r="Q381" s="12" t="s">
        <v>2554</v>
      </c>
      <c r="R381" s="12" t="s">
        <v>69</v>
      </c>
      <c r="S381" s="12" t="s">
        <v>3930</v>
      </c>
      <c r="T381" s="12" t="s">
        <v>3931</v>
      </c>
      <c r="U381" s="12" t="s">
        <v>3932</v>
      </c>
      <c r="V381" s="12" t="s">
        <v>3933</v>
      </c>
      <c r="W381" s="12" t="s">
        <v>372</v>
      </c>
      <c r="X381" s="12" t="s">
        <v>2150</v>
      </c>
      <c r="Y381" s="12" t="s">
        <v>1740</v>
      </c>
      <c r="Z381" s="12" t="s">
        <v>2560</v>
      </c>
      <c r="AA381" s="12">
        <v>7</v>
      </c>
      <c r="AB381" s="12">
        <v>15.67</v>
      </c>
      <c r="AC381" s="12">
        <v>0</v>
      </c>
      <c r="AD381" s="12" t="s">
        <v>54</v>
      </c>
      <c r="AE381" s="12">
        <v>58175568.854339503</v>
      </c>
      <c r="AF381" s="12">
        <v>115846186.326041</v>
      </c>
      <c r="AG381" s="12">
        <v>75372239.457917795</v>
      </c>
      <c r="AH381" s="12">
        <v>83131331.546099424</v>
      </c>
      <c r="AI381" s="12">
        <v>24174748.015460193</v>
      </c>
      <c r="AJ381" s="12">
        <v>42612736.945975304</v>
      </c>
      <c r="AK381" s="12">
        <v>70013066.447000995</v>
      </c>
      <c r="AL381" s="12">
        <v>70361104.280033201</v>
      </c>
      <c r="AM381" s="12">
        <v>60995635.891003169</v>
      </c>
      <c r="AN381" s="12">
        <v>12999449.03449462</v>
      </c>
      <c r="AO381" s="12">
        <v>605364.97428201395</v>
      </c>
      <c r="AP381" s="12">
        <v>455171.96899759601</v>
      </c>
      <c r="AQ381" s="12">
        <v>705087.29032204102</v>
      </c>
      <c r="AR381" s="12">
        <v>588541.41120055038</v>
      </c>
      <c r="AS381" s="12">
        <v>102718.68108006458</v>
      </c>
      <c r="AT381" s="12">
        <v>1997201.2789840202</v>
      </c>
      <c r="AU381" s="12">
        <v>1906102.0458397064</v>
      </c>
      <c r="AV381" s="12">
        <v>1</v>
      </c>
      <c r="AW381" s="12">
        <f>AU381/AT381</f>
        <v>0.9543865537725591</v>
      </c>
      <c r="AX381" s="12">
        <f t="shared" si="10"/>
        <v>-6.7354377652943734E-2</v>
      </c>
      <c r="AY381" s="12">
        <f>AV381/AU381</f>
        <v>5.2463088331635678E-7</v>
      </c>
      <c r="AZ381" s="12">
        <f t="shared" si="11"/>
        <v>-20.862193927336971</v>
      </c>
    </row>
    <row r="382" spans="1:52" s="12" customFormat="1" x14ac:dyDescent="0.25">
      <c r="A382" s="12" t="s">
        <v>49</v>
      </c>
      <c r="B382" s="12" t="s">
        <v>64</v>
      </c>
      <c r="C382" s="12" t="s">
        <v>51</v>
      </c>
      <c r="D382" s="12" t="s">
        <v>3934</v>
      </c>
      <c r="E382" s="12" t="s">
        <v>3935</v>
      </c>
      <c r="F382" s="12" t="s">
        <v>54</v>
      </c>
      <c r="G382" s="12">
        <v>8.9999999999999993E-3</v>
      </c>
      <c r="H382" s="12">
        <v>19</v>
      </c>
      <c r="I382" s="12">
        <v>5</v>
      </c>
      <c r="J382" s="12">
        <v>26</v>
      </c>
      <c r="K382" s="12">
        <v>5</v>
      </c>
      <c r="L382" s="12">
        <v>249</v>
      </c>
      <c r="M382" s="12">
        <v>27.9</v>
      </c>
      <c r="N382" s="12">
        <v>8.6199999999999992</v>
      </c>
      <c r="O382" s="12">
        <v>1.98</v>
      </c>
      <c r="P382" s="12" t="s">
        <v>763</v>
      </c>
      <c r="Q382" s="12" t="s">
        <v>3936</v>
      </c>
      <c r="R382" s="12" t="s">
        <v>332</v>
      </c>
      <c r="S382" s="12" t="s">
        <v>3937</v>
      </c>
      <c r="T382" s="12" t="s">
        <v>3938</v>
      </c>
      <c r="U382" s="12" t="s">
        <v>3939</v>
      </c>
      <c r="V382" s="12" t="s">
        <v>3940</v>
      </c>
      <c r="W382" s="12" t="s">
        <v>168</v>
      </c>
      <c r="X382" s="12" t="s">
        <v>3825</v>
      </c>
      <c r="Y382" s="12" t="s">
        <v>3941</v>
      </c>
      <c r="Z382" s="12" t="s">
        <v>3942</v>
      </c>
      <c r="AA382" s="12">
        <v>9</v>
      </c>
      <c r="AB382" s="12">
        <v>15.03</v>
      </c>
      <c r="AC382" s="12">
        <v>0</v>
      </c>
      <c r="AD382" s="12" t="s">
        <v>54</v>
      </c>
      <c r="AE382" s="12">
        <v>56205365.899034299</v>
      </c>
      <c r="AF382" s="12">
        <v>20797933.728225201</v>
      </c>
      <c r="AG382" s="12">
        <v>54456976.868830398</v>
      </c>
      <c r="AH382" s="12">
        <v>43820092.165363297</v>
      </c>
      <c r="AI382" s="12">
        <v>16294765.015770175</v>
      </c>
      <c r="AJ382" s="12">
        <v>89354386.068819895</v>
      </c>
      <c r="AK382" s="12">
        <v>110440309.47188599</v>
      </c>
      <c r="AL382" s="12">
        <v>113257039.144419</v>
      </c>
      <c r="AM382" s="12">
        <v>104350578.22837496</v>
      </c>
      <c r="AN382" s="12">
        <v>10666077.878856877</v>
      </c>
      <c r="AO382" s="12">
        <v>298088.90771546098</v>
      </c>
      <c r="AP382" s="12">
        <v>206572.31013287001</v>
      </c>
      <c r="AQ382" s="12">
        <v>265137.39939667698</v>
      </c>
      <c r="AR382" s="12">
        <v>256599.53908166933</v>
      </c>
      <c r="AS382" s="12">
        <v>37846.120033123851</v>
      </c>
      <c r="AT382" s="12">
        <v>1956954.2669108531</v>
      </c>
      <c r="AU382" s="12">
        <v>1865109.3962315966</v>
      </c>
      <c r="AV382" s="12">
        <v>20319.796577692199</v>
      </c>
      <c r="AW382" s="12">
        <f>AU382/AT382</f>
        <v>0.95306744146645894</v>
      </c>
      <c r="AX382" s="12">
        <f t="shared" si="10"/>
        <v>-6.9349788384231517E-2</v>
      </c>
      <c r="AY382" s="12">
        <f>AV382/AU382</f>
        <v>1.0894694230133525E-2</v>
      </c>
      <c r="AZ382" s="12">
        <f t="shared" si="11"/>
        <v>-6.5202304833493923</v>
      </c>
    </row>
    <row r="383" spans="1:52" s="12" customFormat="1" x14ac:dyDescent="0.25">
      <c r="A383" s="12" t="s">
        <v>49</v>
      </c>
      <c r="B383" s="12" t="s">
        <v>64</v>
      </c>
      <c r="C383" s="12" t="s">
        <v>51</v>
      </c>
      <c r="D383" s="12" t="s">
        <v>3943</v>
      </c>
      <c r="E383" s="12" t="s">
        <v>3944</v>
      </c>
      <c r="F383" s="12" t="s">
        <v>54</v>
      </c>
      <c r="G383" s="12">
        <v>0</v>
      </c>
      <c r="H383" s="12">
        <v>10</v>
      </c>
      <c r="I383" s="12">
        <v>23</v>
      </c>
      <c r="J383" s="12">
        <v>91</v>
      </c>
      <c r="K383" s="12">
        <v>23</v>
      </c>
      <c r="L383" s="12">
        <v>2136</v>
      </c>
      <c r="M383" s="12">
        <v>244.4</v>
      </c>
      <c r="N383" s="12">
        <v>6.06</v>
      </c>
      <c r="O383" s="12">
        <v>56.96</v>
      </c>
      <c r="P383" s="12" t="s">
        <v>2381</v>
      </c>
      <c r="Q383" s="12" t="s">
        <v>2554</v>
      </c>
      <c r="R383" s="12" t="s">
        <v>2039</v>
      </c>
      <c r="S383" s="12" t="s">
        <v>3945</v>
      </c>
      <c r="T383" s="12" t="s">
        <v>3946</v>
      </c>
      <c r="U383" s="12" t="s">
        <v>3947</v>
      </c>
      <c r="V383" s="12" t="s">
        <v>3948</v>
      </c>
      <c r="W383" s="12" t="s">
        <v>198</v>
      </c>
      <c r="X383" s="12" t="s">
        <v>54</v>
      </c>
      <c r="Y383" s="12" t="s">
        <v>1740</v>
      </c>
      <c r="Z383" s="12" t="s">
        <v>2560</v>
      </c>
      <c r="AA383" s="12">
        <v>6</v>
      </c>
      <c r="AB383" s="12">
        <v>30.97</v>
      </c>
      <c r="AC383" s="12">
        <v>0</v>
      </c>
      <c r="AD383" s="12" t="s">
        <v>54</v>
      </c>
      <c r="AE383" s="12">
        <v>69365862.629930601</v>
      </c>
      <c r="AF383" s="12">
        <v>81708649.217811897</v>
      </c>
      <c r="AG383" s="12">
        <v>70120430.426809803</v>
      </c>
      <c r="AH383" s="12">
        <v>73731647.424850762</v>
      </c>
      <c r="AI383" s="12">
        <v>5648997.6304769088</v>
      </c>
      <c r="AJ383" s="12">
        <v>62869547.057824798</v>
      </c>
      <c r="AK383" s="12">
        <v>90236716.859964103</v>
      </c>
      <c r="AL383" s="12">
        <v>107846233.069057</v>
      </c>
      <c r="AM383" s="12">
        <v>86984165.662281975</v>
      </c>
      <c r="AN383" s="12">
        <v>18505132.407135054</v>
      </c>
      <c r="AO383" s="12">
        <v>85927.168489738702</v>
      </c>
      <c r="AP383" s="12">
        <v>97199.843516899899</v>
      </c>
      <c r="AQ383" s="12">
        <v>85440.968882221205</v>
      </c>
      <c r="AR383" s="12">
        <v>89522.660296286616</v>
      </c>
      <c r="AS383" s="12">
        <v>5432.2158871395695</v>
      </c>
      <c r="AT383" s="12">
        <v>1177002.2991650901</v>
      </c>
      <c r="AU383" s="12">
        <v>1121071.2854744564</v>
      </c>
      <c r="AV383" s="12">
        <v>159646.12019888134</v>
      </c>
      <c r="AW383" s="12">
        <f>AU383/AT383</f>
        <v>0.95248011517878217</v>
      </c>
      <c r="AX383" s="12">
        <f t="shared" si="10"/>
        <v>-7.0239120950602821E-2</v>
      </c>
      <c r="AY383" s="12">
        <f>AV383/AU383</f>
        <v>0.14240496770133257</v>
      </c>
      <c r="AZ383" s="12">
        <f t="shared" si="11"/>
        <v>-2.8119286202609324</v>
      </c>
    </row>
    <row r="384" spans="1:52" s="12" customFormat="1" x14ac:dyDescent="0.25">
      <c r="A384" s="12" t="s">
        <v>49</v>
      </c>
      <c r="B384" s="12" t="s">
        <v>64</v>
      </c>
      <c r="C384" s="12" t="s">
        <v>51</v>
      </c>
      <c r="D384" s="12" t="s">
        <v>3949</v>
      </c>
      <c r="E384" s="12" t="s">
        <v>3950</v>
      </c>
      <c r="F384" s="12" t="s">
        <v>54</v>
      </c>
      <c r="G384" s="12">
        <v>1E-3</v>
      </c>
      <c r="H384" s="12">
        <v>20</v>
      </c>
      <c r="I384" s="12">
        <v>7</v>
      </c>
      <c r="J384" s="12">
        <v>33</v>
      </c>
      <c r="K384" s="12">
        <v>7</v>
      </c>
      <c r="L384" s="12">
        <v>307</v>
      </c>
      <c r="M384" s="12">
        <v>34.9</v>
      </c>
      <c r="N384" s="12">
        <v>9.57</v>
      </c>
      <c r="O384" s="12">
        <v>13.73</v>
      </c>
      <c r="P384" s="12" t="s">
        <v>54</v>
      </c>
      <c r="Q384" s="12" t="s">
        <v>1124</v>
      </c>
      <c r="R384" s="12" t="s">
        <v>69</v>
      </c>
      <c r="S384" s="12" t="s">
        <v>3951</v>
      </c>
      <c r="T384" s="12" t="s">
        <v>3952</v>
      </c>
      <c r="U384" s="12" t="s">
        <v>3953</v>
      </c>
      <c r="V384" s="12" t="s">
        <v>3954</v>
      </c>
      <c r="W384" s="12" t="s">
        <v>74</v>
      </c>
      <c r="X384" s="12" t="s">
        <v>54</v>
      </c>
      <c r="Y384" s="12" t="s">
        <v>54</v>
      </c>
      <c r="Z384" s="12" t="s">
        <v>54</v>
      </c>
      <c r="AA384" s="12">
        <v>0</v>
      </c>
      <c r="AB384" s="12">
        <v>8.35</v>
      </c>
      <c r="AC384" s="12">
        <v>1.17924528301887E-3</v>
      </c>
      <c r="AD384" s="12" t="s">
        <v>54</v>
      </c>
      <c r="AE384" s="12">
        <v>53006461.139827996</v>
      </c>
      <c r="AF384" s="12">
        <v>32748088.331999</v>
      </c>
      <c r="AG384" s="12">
        <v>59834355.966788903</v>
      </c>
      <c r="AH384" s="12">
        <v>48529635.146205306</v>
      </c>
      <c r="AI384" s="12">
        <v>11502114.351392038</v>
      </c>
      <c r="AJ384" s="12">
        <v>130358940.70060401</v>
      </c>
      <c r="AK384" s="12">
        <v>166945313.40343201</v>
      </c>
      <c r="AL384" s="12">
        <v>113434259.00849301</v>
      </c>
      <c r="AM384" s="12">
        <v>136912837.70417634</v>
      </c>
      <c r="AN384" s="12">
        <v>22331941.40037385</v>
      </c>
      <c r="AO384" s="12">
        <v>389330.00233812898</v>
      </c>
      <c r="AP384" s="12">
        <v>263643.17113055103</v>
      </c>
      <c r="AQ384" s="12">
        <v>142553.90870204201</v>
      </c>
      <c r="AR384" s="12">
        <v>265175.69405690738</v>
      </c>
      <c r="AS384" s="12">
        <v>100751.74627919706</v>
      </c>
      <c r="AT384" s="12">
        <v>7730143.8177825538</v>
      </c>
      <c r="AU384" s="12">
        <v>7361297.4994924935</v>
      </c>
      <c r="AV384" s="12">
        <v>64448.930873581128</v>
      </c>
      <c r="AW384" s="12">
        <f>AU384/AT384</f>
        <v>0.95228467581139176</v>
      </c>
      <c r="AX384" s="12">
        <f t="shared" si="10"/>
        <v>-7.0535177879470695E-2</v>
      </c>
      <c r="AY384" s="12">
        <f>AV384/AU384</f>
        <v>8.7551047730409486E-3</v>
      </c>
      <c r="AZ384" s="12">
        <f t="shared" si="11"/>
        <v>-6.8356598410526948</v>
      </c>
    </row>
    <row r="385" spans="1:52" s="12" customFormat="1" x14ac:dyDescent="0.25">
      <c r="A385" s="12" t="s">
        <v>49</v>
      </c>
      <c r="B385" s="12" t="s">
        <v>64</v>
      </c>
      <c r="C385" s="12" t="s">
        <v>51</v>
      </c>
      <c r="D385" s="12" t="s">
        <v>3955</v>
      </c>
      <c r="E385" s="12" t="s">
        <v>3956</v>
      </c>
      <c r="F385" s="12" t="s">
        <v>54</v>
      </c>
      <c r="G385" s="12">
        <v>2E-3</v>
      </c>
      <c r="H385" s="12">
        <v>5</v>
      </c>
      <c r="I385" s="12">
        <v>5</v>
      </c>
      <c r="J385" s="12">
        <v>17</v>
      </c>
      <c r="K385" s="12">
        <v>5</v>
      </c>
      <c r="L385" s="12">
        <v>879</v>
      </c>
      <c r="M385" s="12">
        <v>98.5</v>
      </c>
      <c r="N385" s="12">
        <v>6.61</v>
      </c>
      <c r="O385" s="12">
        <v>5.65</v>
      </c>
      <c r="P385" s="12" t="s">
        <v>623</v>
      </c>
      <c r="Q385" s="12" t="s">
        <v>2759</v>
      </c>
      <c r="R385" s="12" t="s">
        <v>82</v>
      </c>
      <c r="S385" s="12" t="s">
        <v>3957</v>
      </c>
      <c r="T385" s="12" t="s">
        <v>3958</v>
      </c>
      <c r="U385" s="12" t="s">
        <v>3959</v>
      </c>
      <c r="V385" s="12" t="s">
        <v>3960</v>
      </c>
      <c r="W385" s="12" t="s">
        <v>87</v>
      </c>
      <c r="X385" s="12" t="s">
        <v>54</v>
      </c>
      <c r="Y385" s="12" t="s">
        <v>54</v>
      </c>
      <c r="Z385" s="12" t="s">
        <v>54</v>
      </c>
      <c r="AA385" s="12">
        <v>0</v>
      </c>
      <c r="AB385" s="12">
        <v>8.7899999999999991</v>
      </c>
      <c r="AC385" s="12">
        <v>1.22399020807834E-3</v>
      </c>
      <c r="AD385" s="12" t="s">
        <v>54</v>
      </c>
      <c r="AE385" s="12">
        <v>197428696.44760999</v>
      </c>
      <c r="AF385" s="12">
        <v>302342211.72237599</v>
      </c>
      <c r="AG385" s="12">
        <v>214492763.44795299</v>
      </c>
      <c r="AH385" s="12">
        <v>238087890.53931299</v>
      </c>
      <c r="AI385" s="12">
        <v>45965631.644162126</v>
      </c>
      <c r="AJ385" s="12">
        <v>24206753.7185742</v>
      </c>
      <c r="AK385" s="12">
        <v>32491114.440079801</v>
      </c>
      <c r="AL385" s="12">
        <v>37445495.896257803</v>
      </c>
      <c r="AM385" s="12">
        <v>31381121.35163727</v>
      </c>
      <c r="AN385" s="12">
        <v>5461387.9251881978</v>
      </c>
      <c r="AO385" s="12">
        <v>12798.360768037401</v>
      </c>
      <c r="AP385" s="12">
        <v>18847.334808825501</v>
      </c>
      <c r="AQ385" s="12">
        <v>63585.028458532302</v>
      </c>
      <c r="AR385" s="12">
        <v>31743.574678465069</v>
      </c>
      <c r="AS385" s="12">
        <v>22650.329737962616</v>
      </c>
      <c r="AT385" s="12">
        <v>1896514.9496405332</v>
      </c>
      <c r="AU385" s="12">
        <v>1802651.7385565098</v>
      </c>
      <c r="AV385" s="12">
        <v>1</v>
      </c>
      <c r="AW385" s="12">
        <f>AU385/AT385</f>
        <v>0.95050752903275859</v>
      </c>
      <c r="AX385" s="12">
        <f t="shared" si="10"/>
        <v>-7.3230040285808859E-2</v>
      </c>
      <c r="AY385" s="12">
        <f>AV385/AU385</f>
        <v>5.5473832166869868E-7</v>
      </c>
      <c r="AZ385" s="12">
        <f t="shared" si="11"/>
        <v>-20.781689273033951</v>
      </c>
    </row>
    <row r="386" spans="1:52" s="12" customFormat="1" x14ac:dyDescent="0.25">
      <c r="A386" s="12" t="s">
        <v>49</v>
      </c>
      <c r="B386" s="12" t="s">
        <v>64</v>
      </c>
      <c r="C386" s="12" t="s">
        <v>51</v>
      </c>
      <c r="D386" s="12" t="s">
        <v>3961</v>
      </c>
      <c r="E386" s="12" t="s">
        <v>3962</v>
      </c>
      <c r="F386" s="12" t="s">
        <v>54</v>
      </c>
      <c r="G386" s="12">
        <v>0</v>
      </c>
      <c r="H386" s="12">
        <v>36</v>
      </c>
      <c r="I386" s="12">
        <v>6</v>
      </c>
      <c r="J386" s="12">
        <v>74</v>
      </c>
      <c r="K386" s="12">
        <v>6</v>
      </c>
      <c r="L386" s="12">
        <v>178</v>
      </c>
      <c r="M386" s="12">
        <v>20.5</v>
      </c>
      <c r="N386" s="12">
        <v>6.02</v>
      </c>
      <c r="O386" s="12">
        <v>61.69</v>
      </c>
      <c r="P386" s="12" t="s">
        <v>3963</v>
      </c>
      <c r="Q386" s="12" t="s">
        <v>1099</v>
      </c>
      <c r="R386" s="12" t="s">
        <v>3531</v>
      </c>
      <c r="S386" s="12" t="s">
        <v>3964</v>
      </c>
      <c r="T386" s="12" t="s">
        <v>3965</v>
      </c>
      <c r="U386" s="12" t="s">
        <v>3966</v>
      </c>
      <c r="V386" s="12" t="s">
        <v>3967</v>
      </c>
      <c r="W386" s="12" t="s">
        <v>62</v>
      </c>
      <c r="X386" s="12" t="s">
        <v>3968</v>
      </c>
      <c r="Y386" s="12" t="s">
        <v>3969</v>
      </c>
      <c r="Z386" s="12" t="s">
        <v>3970</v>
      </c>
      <c r="AA386" s="12">
        <v>30</v>
      </c>
      <c r="AB386" s="12">
        <v>34.26</v>
      </c>
      <c r="AC386" s="12">
        <v>0</v>
      </c>
      <c r="AD386" s="12" t="s">
        <v>54</v>
      </c>
      <c r="AE386" s="12">
        <v>50743130.745575398</v>
      </c>
      <c r="AF386" s="12">
        <v>42726345.2451493</v>
      </c>
      <c r="AG386" s="12">
        <v>50410152.476870403</v>
      </c>
      <c r="AH386" s="12">
        <v>47959876.155865036</v>
      </c>
      <c r="AI386" s="12">
        <v>3703161.0800252119</v>
      </c>
      <c r="AJ386" s="12">
        <v>51204066.040162802</v>
      </c>
      <c r="AK386" s="12">
        <v>60757651.057827704</v>
      </c>
      <c r="AL386" s="12">
        <v>41271930.458289698</v>
      </c>
      <c r="AM386" s="12">
        <v>51077882.518760063</v>
      </c>
      <c r="AN386" s="12">
        <v>7955512.4926732685</v>
      </c>
      <c r="AO386" s="12">
        <v>3805.3943726836301</v>
      </c>
      <c r="AP386" s="12" t="s">
        <v>54</v>
      </c>
      <c r="AQ386" s="12" t="s">
        <v>54</v>
      </c>
      <c r="AR386" s="12">
        <v>3805.3943726836301</v>
      </c>
      <c r="AS386" s="12">
        <v>0</v>
      </c>
      <c r="AT386" s="12">
        <v>7101394.68003543</v>
      </c>
      <c r="AU386" s="12">
        <v>6734494.63147764</v>
      </c>
      <c r="AV386" s="12">
        <v>11873.1064159506</v>
      </c>
      <c r="AW386" s="12">
        <f>AU386/AT386</f>
        <v>0.94833408575511546</v>
      </c>
      <c r="AX386" s="12">
        <f t="shared" ref="AX386:AX449" si="12">LOG(AW386,2)</f>
        <v>-7.6532703534033825E-2</v>
      </c>
      <c r="AY386" s="12">
        <f>AV386/AU386</f>
        <v>1.7630285664576258E-3</v>
      </c>
      <c r="AZ386" s="12">
        <f t="shared" ref="AZ386:AZ449" si="13">LOG(AY386,2)</f>
        <v>-9.1477284337403137</v>
      </c>
    </row>
    <row r="387" spans="1:52" s="12" customFormat="1" x14ac:dyDescent="0.25">
      <c r="A387" s="12" t="s">
        <v>49</v>
      </c>
      <c r="B387" s="12" t="s">
        <v>64</v>
      </c>
      <c r="C387" s="12" t="s">
        <v>51</v>
      </c>
      <c r="D387" s="12" t="s">
        <v>3971</v>
      </c>
      <c r="E387" s="12" t="s">
        <v>3972</v>
      </c>
      <c r="F387" s="12" t="s">
        <v>54</v>
      </c>
      <c r="G387" s="12">
        <v>0</v>
      </c>
      <c r="H387" s="12">
        <v>25</v>
      </c>
      <c r="I387" s="12">
        <v>9</v>
      </c>
      <c r="J387" s="12">
        <v>94</v>
      </c>
      <c r="K387" s="12">
        <v>9</v>
      </c>
      <c r="L387" s="12">
        <v>323</v>
      </c>
      <c r="M387" s="12">
        <v>36</v>
      </c>
      <c r="N387" s="12">
        <v>8.6199999999999992</v>
      </c>
      <c r="O387" s="12">
        <v>81.05</v>
      </c>
      <c r="P387" s="12" t="s">
        <v>1267</v>
      </c>
      <c r="Q387" s="12" t="s">
        <v>709</v>
      </c>
      <c r="R387" s="12" t="s">
        <v>2001</v>
      </c>
      <c r="S387" s="12" t="s">
        <v>3973</v>
      </c>
      <c r="T387" s="12" t="s">
        <v>3974</v>
      </c>
      <c r="U387" s="12" t="s">
        <v>54</v>
      </c>
      <c r="V387" s="12" t="s">
        <v>3975</v>
      </c>
      <c r="W387" s="12" t="s">
        <v>74</v>
      </c>
      <c r="X387" s="12" t="s">
        <v>54</v>
      </c>
      <c r="Y387" s="12" t="s">
        <v>54</v>
      </c>
      <c r="Z387" s="12" t="s">
        <v>54</v>
      </c>
      <c r="AA387" s="12">
        <v>0</v>
      </c>
      <c r="AB387" s="12">
        <v>31.23</v>
      </c>
      <c r="AC387" s="12">
        <v>0</v>
      </c>
      <c r="AD387" s="12" t="s">
        <v>54</v>
      </c>
      <c r="AE387" s="12">
        <v>20482223.318345301</v>
      </c>
      <c r="AF387" s="12">
        <v>36765508.467381597</v>
      </c>
      <c r="AG387" s="12">
        <v>26432125.7872256</v>
      </c>
      <c r="AH387" s="12">
        <v>27893285.857650831</v>
      </c>
      <c r="AI387" s="12">
        <v>6727435.6369897816</v>
      </c>
      <c r="AJ387" s="12">
        <v>51832277.702449597</v>
      </c>
      <c r="AK387" s="12">
        <v>80795149.131051004</v>
      </c>
      <c r="AL387" s="12">
        <v>90846912.715488896</v>
      </c>
      <c r="AM387" s="12">
        <v>74491446.516329825</v>
      </c>
      <c r="AN387" s="12">
        <v>16539607.740034251</v>
      </c>
      <c r="AO387" s="12">
        <v>783955.99504116701</v>
      </c>
      <c r="AP387" s="12">
        <v>706457.11064757698</v>
      </c>
      <c r="AQ387" s="12">
        <v>707237.55353193998</v>
      </c>
      <c r="AR387" s="12">
        <v>732550.21974022791</v>
      </c>
      <c r="AS387" s="12">
        <v>36350.768662133429</v>
      </c>
      <c r="AT387" s="12">
        <v>402912997.56157666</v>
      </c>
      <c r="AU387" s="12">
        <v>381894403.74127597</v>
      </c>
      <c r="AV387" s="12">
        <v>4178773.5825482397</v>
      </c>
      <c r="AW387" s="12">
        <f>AU387/AT387</f>
        <v>0.94783341826273937</v>
      </c>
      <c r="AX387" s="12">
        <f t="shared" si="12"/>
        <v>-7.7294567160154204E-2</v>
      </c>
      <c r="AY387" s="12">
        <f>AV387/AU387</f>
        <v>1.0942222618635845E-2</v>
      </c>
      <c r="AZ387" s="12">
        <f t="shared" si="13"/>
        <v>-6.5139503771288698</v>
      </c>
    </row>
    <row r="388" spans="1:52" s="12" customFormat="1" x14ac:dyDescent="0.25">
      <c r="A388" s="12" t="s">
        <v>49</v>
      </c>
      <c r="B388" s="12" t="s">
        <v>64</v>
      </c>
      <c r="C388" s="12" t="s">
        <v>51</v>
      </c>
      <c r="D388" s="12" t="s">
        <v>3976</v>
      </c>
      <c r="E388" s="12" t="s">
        <v>3977</v>
      </c>
      <c r="F388" s="12" t="s">
        <v>54</v>
      </c>
      <c r="G388" s="12">
        <v>0</v>
      </c>
      <c r="H388" s="12">
        <v>8</v>
      </c>
      <c r="I388" s="12">
        <v>7</v>
      </c>
      <c r="J388" s="12">
        <v>47</v>
      </c>
      <c r="K388" s="12">
        <v>7</v>
      </c>
      <c r="L388" s="12">
        <v>739</v>
      </c>
      <c r="M388" s="12">
        <v>83.1</v>
      </c>
      <c r="N388" s="12">
        <v>7.03</v>
      </c>
      <c r="O388" s="12">
        <v>20.54</v>
      </c>
      <c r="P388" s="12" t="s">
        <v>701</v>
      </c>
      <c r="Q388" s="12" t="s">
        <v>3978</v>
      </c>
      <c r="R388" s="12" t="s">
        <v>280</v>
      </c>
      <c r="S388" s="12" t="s">
        <v>3979</v>
      </c>
      <c r="T388" s="12" t="s">
        <v>3980</v>
      </c>
      <c r="U388" s="12" t="s">
        <v>3981</v>
      </c>
      <c r="V388" s="12" t="s">
        <v>3982</v>
      </c>
      <c r="W388" s="12" t="s">
        <v>62</v>
      </c>
      <c r="X388" s="12" t="s">
        <v>54</v>
      </c>
      <c r="Y388" s="12" t="s">
        <v>2858</v>
      </c>
      <c r="Z388" s="12" t="s">
        <v>3983</v>
      </c>
      <c r="AA388" s="12">
        <v>6</v>
      </c>
      <c r="AB388" s="12">
        <v>9.2899999999999991</v>
      </c>
      <c r="AC388" s="12">
        <v>1.2755102040816299E-3</v>
      </c>
      <c r="AD388" s="12" t="s">
        <v>54</v>
      </c>
      <c r="AE388" s="12">
        <v>18801033.7789248</v>
      </c>
      <c r="AF388" s="12">
        <v>33351368.9484432</v>
      </c>
      <c r="AG388" s="12">
        <v>22777917.185616001</v>
      </c>
      <c r="AH388" s="12">
        <v>24976773.304327998</v>
      </c>
      <c r="AI388" s="12">
        <v>6140265.442656856</v>
      </c>
      <c r="AJ388" s="12">
        <v>28859574.3673646</v>
      </c>
      <c r="AK388" s="12">
        <v>43558417.191832401</v>
      </c>
      <c r="AL388" s="12">
        <v>44836482.914295003</v>
      </c>
      <c r="AM388" s="12">
        <v>39084824.824497335</v>
      </c>
      <c r="AN388" s="12">
        <v>7249145.8430656046</v>
      </c>
      <c r="AO388" s="12">
        <v>113843.733798217</v>
      </c>
      <c r="AP388" s="12">
        <v>127918.999140563</v>
      </c>
      <c r="AQ388" s="12">
        <v>91360.317637822605</v>
      </c>
      <c r="AR388" s="12">
        <v>111041.01685886753</v>
      </c>
      <c r="AS388" s="12">
        <v>15056.022382783023</v>
      </c>
      <c r="AT388" s="12">
        <v>5227222.4895428605</v>
      </c>
      <c r="AU388" s="12">
        <v>4947338.3234764757</v>
      </c>
      <c r="AV388" s="12">
        <v>7248.8678664366935</v>
      </c>
      <c r="AW388" s="12">
        <f>AU388/AT388</f>
        <v>0.94645642755281656</v>
      </c>
      <c r="AX388" s="12">
        <f t="shared" si="12"/>
        <v>-7.9392005440628424E-2</v>
      </c>
      <c r="AY388" s="12">
        <f>AV388/AU388</f>
        <v>1.4652056100628553E-3</v>
      </c>
      <c r="AZ388" s="12">
        <f t="shared" si="13"/>
        <v>-9.4146811546192986</v>
      </c>
    </row>
    <row r="389" spans="1:52" s="12" customFormat="1" x14ac:dyDescent="0.25">
      <c r="A389" s="12" t="s">
        <v>49</v>
      </c>
      <c r="B389" s="12" t="s">
        <v>64</v>
      </c>
      <c r="C389" s="12" t="s">
        <v>51</v>
      </c>
      <c r="D389" s="12" t="s">
        <v>3984</v>
      </c>
      <c r="E389" s="12" t="s">
        <v>3985</v>
      </c>
      <c r="F389" s="12" t="s">
        <v>54</v>
      </c>
      <c r="G389" s="12">
        <v>0</v>
      </c>
      <c r="H389" s="12">
        <v>26</v>
      </c>
      <c r="I389" s="12">
        <v>13</v>
      </c>
      <c r="J389" s="12">
        <v>119</v>
      </c>
      <c r="K389" s="12">
        <v>13</v>
      </c>
      <c r="L389" s="12">
        <v>527</v>
      </c>
      <c r="M389" s="12">
        <v>59.7</v>
      </c>
      <c r="N389" s="12">
        <v>7.39</v>
      </c>
      <c r="O389" s="12">
        <v>97.83</v>
      </c>
      <c r="P389" s="12" t="s">
        <v>2209</v>
      </c>
      <c r="Q389" s="12" t="s">
        <v>3986</v>
      </c>
      <c r="R389" s="12" t="s">
        <v>3987</v>
      </c>
      <c r="S389" s="12" t="s">
        <v>3988</v>
      </c>
      <c r="T389" s="12" t="s">
        <v>3989</v>
      </c>
      <c r="U389" s="12" t="s">
        <v>3990</v>
      </c>
      <c r="V389" s="12" t="s">
        <v>3991</v>
      </c>
      <c r="W389" s="12" t="s">
        <v>217</v>
      </c>
      <c r="X389" s="12" t="s">
        <v>3992</v>
      </c>
      <c r="Y389" s="12" t="s">
        <v>3993</v>
      </c>
      <c r="Z389" s="12" t="s">
        <v>3994</v>
      </c>
      <c r="AA389" s="12">
        <v>20</v>
      </c>
      <c r="AB389" s="12">
        <v>42.84</v>
      </c>
      <c r="AC389" s="12">
        <v>0</v>
      </c>
      <c r="AD389" s="12" t="s">
        <v>54</v>
      </c>
      <c r="AE389" s="12">
        <v>22907392.835413001</v>
      </c>
      <c r="AF389" s="12">
        <v>39083798.0288748</v>
      </c>
      <c r="AG389" s="12">
        <v>33300137.9352777</v>
      </c>
      <c r="AH389" s="12">
        <v>31763776.26652183</v>
      </c>
      <c r="AI389" s="12">
        <v>6692748.6445496446</v>
      </c>
      <c r="AJ389" s="12">
        <v>70661223.664649099</v>
      </c>
      <c r="AK389" s="12">
        <v>127292928.695914</v>
      </c>
      <c r="AL389" s="12">
        <v>276926522.55533499</v>
      </c>
      <c r="AM389" s="12">
        <v>158293558.30529937</v>
      </c>
      <c r="AN389" s="12">
        <v>87013878.811561733</v>
      </c>
      <c r="AO389" s="12">
        <v>1367976.2095804401</v>
      </c>
      <c r="AP389" s="12">
        <v>755673.62829734304</v>
      </c>
      <c r="AQ389" s="12">
        <v>988482.53178848897</v>
      </c>
      <c r="AR389" s="12">
        <v>1037377.4565554239</v>
      </c>
      <c r="AS389" s="12">
        <v>252351.14161614695</v>
      </c>
      <c r="AT389" s="12">
        <v>5405795.1065730127</v>
      </c>
      <c r="AU389" s="12">
        <v>5109876.4062615167</v>
      </c>
      <c r="AV389" s="12">
        <v>1</v>
      </c>
      <c r="AW389" s="12">
        <f>AU389/AT389</f>
        <v>0.94525898698016086</v>
      </c>
      <c r="AX389" s="12">
        <f t="shared" si="12"/>
        <v>-8.1218434292862421E-2</v>
      </c>
      <c r="AY389" s="12">
        <f>AV389/AU389</f>
        <v>1.9569944955510561E-7</v>
      </c>
      <c r="AZ389" s="12">
        <f t="shared" si="13"/>
        <v>-22.284856966117214</v>
      </c>
    </row>
    <row r="390" spans="1:52" s="12" customFormat="1" x14ac:dyDescent="0.25">
      <c r="A390" s="12" t="s">
        <v>49</v>
      </c>
      <c r="B390" s="12" t="s">
        <v>64</v>
      </c>
      <c r="C390" s="12" t="s">
        <v>51</v>
      </c>
      <c r="D390" s="12" t="s">
        <v>3995</v>
      </c>
      <c r="E390" s="12" t="s">
        <v>3996</v>
      </c>
      <c r="F390" s="12" t="s">
        <v>54</v>
      </c>
      <c r="G390" s="12">
        <v>0</v>
      </c>
      <c r="H390" s="12">
        <v>9</v>
      </c>
      <c r="I390" s="12">
        <v>10</v>
      </c>
      <c r="J390" s="12">
        <v>56</v>
      </c>
      <c r="K390" s="12">
        <v>10</v>
      </c>
      <c r="L390" s="12">
        <v>1268</v>
      </c>
      <c r="M390" s="12">
        <v>141.4</v>
      </c>
      <c r="N390" s="12">
        <v>6.87</v>
      </c>
      <c r="O390" s="12">
        <v>46.8</v>
      </c>
      <c r="P390" s="12" t="s">
        <v>150</v>
      </c>
      <c r="Q390" s="12" t="s">
        <v>871</v>
      </c>
      <c r="R390" s="12" t="s">
        <v>69</v>
      </c>
      <c r="S390" s="12" t="s">
        <v>3997</v>
      </c>
      <c r="T390" s="12" t="s">
        <v>3998</v>
      </c>
      <c r="U390" s="12" t="s">
        <v>54</v>
      </c>
      <c r="V390" s="12" t="s">
        <v>3999</v>
      </c>
      <c r="W390" s="12" t="s">
        <v>198</v>
      </c>
      <c r="X390" s="12" t="s">
        <v>54</v>
      </c>
      <c r="Y390" s="12" t="s">
        <v>54</v>
      </c>
      <c r="Z390" s="12" t="s">
        <v>4000</v>
      </c>
      <c r="AA390" s="12">
        <v>4</v>
      </c>
      <c r="AB390" s="12">
        <v>20.75</v>
      </c>
      <c r="AC390" s="12">
        <v>0</v>
      </c>
      <c r="AD390" s="12" t="s">
        <v>54</v>
      </c>
      <c r="AE390" s="12">
        <v>22696788.7820962</v>
      </c>
      <c r="AF390" s="12">
        <v>38971519.596496001</v>
      </c>
      <c r="AG390" s="12">
        <v>28195200.574423101</v>
      </c>
      <c r="AH390" s="12">
        <v>29954502.984338433</v>
      </c>
      <c r="AI390" s="12">
        <v>6759589.4597943267</v>
      </c>
      <c r="AJ390" s="12">
        <v>57666654.467664003</v>
      </c>
      <c r="AK390" s="12">
        <v>79220049.424721301</v>
      </c>
      <c r="AL390" s="12">
        <v>81712644.908230796</v>
      </c>
      <c r="AM390" s="12">
        <v>72866449.600205362</v>
      </c>
      <c r="AN390" s="12">
        <v>10795943.28484934</v>
      </c>
      <c r="AO390" s="12">
        <v>111177.943746256</v>
      </c>
      <c r="AP390" s="12">
        <v>93515.003317505805</v>
      </c>
      <c r="AQ390" s="12">
        <v>49119.2823782005</v>
      </c>
      <c r="AR390" s="12">
        <v>84604.076480654112</v>
      </c>
      <c r="AS390" s="12">
        <v>26107.123236357529</v>
      </c>
      <c r="AT390" s="12">
        <v>5233554.791618417</v>
      </c>
      <c r="AU390" s="12">
        <v>4938760.6808388932</v>
      </c>
      <c r="AV390" s="12">
        <v>2307326.4127074168</v>
      </c>
      <c r="AW390" s="12">
        <f>AU390/AT390</f>
        <v>0.9436722987496684</v>
      </c>
      <c r="AX390" s="12">
        <f t="shared" si="12"/>
        <v>-8.3642141070605414E-2</v>
      </c>
      <c r="AY390" s="12">
        <f>AV390/AU390</f>
        <v>0.46718732933532153</v>
      </c>
      <c r="AZ390" s="12">
        <f t="shared" si="13"/>
        <v>-1.0979269477092017</v>
      </c>
    </row>
    <row r="391" spans="1:52" s="12" customFormat="1" x14ac:dyDescent="0.25">
      <c r="A391" s="12" t="s">
        <v>49</v>
      </c>
      <c r="B391" s="12" t="s">
        <v>64</v>
      </c>
      <c r="C391" s="12" t="s">
        <v>51</v>
      </c>
      <c r="D391" s="12" t="s">
        <v>4001</v>
      </c>
      <c r="E391" s="12" t="s">
        <v>4002</v>
      </c>
      <c r="F391" s="12" t="s">
        <v>54</v>
      </c>
      <c r="G391" s="12">
        <v>1E-3</v>
      </c>
      <c r="H391" s="12">
        <v>4</v>
      </c>
      <c r="I391" s="12">
        <v>3</v>
      </c>
      <c r="J391" s="12">
        <v>35</v>
      </c>
      <c r="K391" s="12">
        <v>3</v>
      </c>
      <c r="L391" s="12">
        <v>770</v>
      </c>
      <c r="M391" s="12">
        <v>82.4</v>
      </c>
      <c r="N391" s="12">
        <v>5.53</v>
      </c>
      <c r="O391" s="12">
        <v>10.62</v>
      </c>
      <c r="P391" s="12" t="s">
        <v>4003</v>
      </c>
      <c r="Q391" s="12" t="s">
        <v>848</v>
      </c>
      <c r="R391" s="12" t="s">
        <v>849</v>
      </c>
      <c r="S391" s="12" t="s">
        <v>4004</v>
      </c>
      <c r="T391" s="12" t="s">
        <v>4005</v>
      </c>
      <c r="U391" s="12" t="s">
        <v>4006</v>
      </c>
      <c r="V391" s="12" t="s">
        <v>4007</v>
      </c>
      <c r="W391" s="12" t="s">
        <v>521</v>
      </c>
      <c r="X391" s="12" t="s">
        <v>4008</v>
      </c>
      <c r="Y391" s="12" t="s">
        <v>953</v>
      </c>
      <c r="Z391" s="12" t="s">
        <v>4009</v>
      </c>
      <c r="AA391" s="12">
        <v>11</v>
      </c>
      <c r="AB391" s="12">
        <v>7.2</v>
      </c>
      <c r="AC391" s="12">
        <v>1.0752688172043E-3</v>
      </c>
      <c r="AD391" s="12" t="s">
        <v>54</v>
      </c>
      <c r="AE391" s="12">
        <v>15518567.1530864</v>
      </c>
      <c r="AF391" s="12">
        <v>21153279.862603299</v>
      </c>
      <c r="AG391" s="12">
        <v>13963947.867787</v>
      </c>
      <c r="AH391" s="12">
        <v>16878598.294492234</v>
      </c>
      <c r="AI391" s="12">
        <v>3088568.9417719552</v>
      </c>
      <c r="AJ391" s="12">
        <v>47118902.352357998</v>
      </c>
      <c r="AK391" s="12">
        <v>74802476.302470505</v>
      </c>
      <c r="AL391" s="12">
        <v>80602760.385197505</v>
      </c>
      <c r="AM391" s="12">
        <v>67508046.346675336</v>
      </c>
      <c r="AN391" s="12">
        <v>14610469.270944949</v>
      </c>
      <c r="AO391" s="12">
        <v>80197.247462935193</v>
      </c>
      <c r="AP391" s="12">
        <v>39618.952003800099</v>
      </c>
      <c r="AQ391" s="12">
        <v>61172.219044543097</v>
      </c>
      <c r="AR391" s="12">
        <v>60329.472837092799</v>
      </c>
      <c r="AS391" s="12">
        <v>16576.734327963892</v>
      </c>
      <c r="AT391" s="12">
        <v>2530830.75694281</v>
      </c>
      <c r="AU391" s="12">
        <v>2379754.0275338031</v>
      </c>
      <c r="AV391" s="12">
        <v>65432.678656380194</v>
      </c>
      <c r="AW391" s="12">
        <f>AU391/AT391</f>
        <v>0.94030547914175644</v>
      </c>
      <c r="AX391" s="12">
        <f t="shared" si="12"/>
        <v>-8.8798570387081402E-2</v>
      </c>
      <c r="AY391" s="12">
        <f>AV391/AU391</f>
        <v>2.7495563784879763E-2</v>
      </c>
      <c r="AZ391" s="12">
        <f t="shared" si="13"/>
        <v>-5.184657321022244</v>
      </c>
    </row>
    <row r="392" spans="1:52" s="12" customFormat="1" x14ac:dyDescent="0.25">
      <c r="A392" s="12" t="s">
        <v>49</v>
      </c>
      <c r="B392" s="12" t="s">
        <v>64</v>
      </c>
      <c r="C392" s="12" t="s">
        <v>51</v>
      </c>
      <c r="D392" s="12" t="s">
        <v>4010</v>
      </c>
      <c r="E392" s="12" t="s">
        <v>4011</v>
      </c>
      <c r="F392" s="12" t="s">
        <v>54</v>
      </c>
      <c r="G392" s="12">
        <v>0</v>
      </c>
      <c r="H392" s="12">
        <v>10</v>
      </c>
      <c r="I392" s="12">
        <v>7</v>
      </c>
      <c r="J392" s="12">
        <v>70</v>
      </c>
      <c r="K392" s="12">
        <v>7</v>
      </c>
      <c r="L392" s="12">
        <v>586</v>
      </c>
      <c r="M392" s="12">
        <v>66.2</v>
      </c>
      <c r="N392" s="12">
        <v>9.25</v>
      </c>
      <c r="O392" s="12">
        <v>61.81</v>
      </c>
      <c r="P392" s="12" t="s">
        <v>4012</v>
      </c>
      <c r="Q392" s="12" t="s">
        <v>151</v>
      </c>
      <c r="R392" s="12" t="s">
        <v>1006</v>
      </c>
      <c r="S392" s="12" t="s">
        <v>4013</v>
      </c>
      <c r="T392" s="12" t="s">
        <v>4014</v>
      </c>
      <c r="U392" s="12" t="s">
        <v>4015</v>
      </c>
      <c r="V392" s="12" t="s">
        <v>4016</v>
      </c>
      <c r="W392" s="12" t="s">
        <v>87</v>
      </c>
      <c r="X392" s="12" t="s">
        <v>54</v>
      </c>
      <c r="Y392" s="12" t="s">
        <v>54</v>
      </c>
      <c r="Z392" s="12" t="s">
        <v>54</v>
      </c>
      <c r="AA392" s="12">
        <v>0</v>
      </c>
      <c r="AB392" s="12">
        <v>17.649999999999999</v>
      </c>
      <c r="AC392" s="12">
        <v>0</v>
      </c>
      <c r="AD392" s="12" t="s">
        <v>54</v>
      </c>
      <c r="AE392" s="12">
        <v>19827347.206717402</v>
      </c>
      <c r="AF392" s="12">
        <v>30929968.8107979</v>
      </c>
      <c r="AG392" s="12">
        <v>24203248.5872593</v>
      </c>
      <c r="AH392" s="12">
        <v>24986854.868258197</v>
      </c>
      <c r="AI392" s="12">
        <v>4566368.4129049908</v>
      </c>
      <c r="AJ392" s="12">
        <v>54084161.000127397</v>
      </c>
      <c r="AK392" s="12">
        <v>79836141.725576699</v>
      </c>
      <c r="AL392" s="12">
        <v>84801060.664206997</v>
      </c>
      <c r="AM392" s="12">
        <v>72907121.129970372</v>
      </c>
      <c r="AN392" s="12">
        <v>13463295.189861787</v>
      </c>
      <c r="AO392" s="12" t="s">
        <v>54</v>
      </c>
      <c r="AP392" s="12" t="s">
        <v>54</v>
      </c>
      <c r="AQ392" s="12">
        <v>52166.051880659601</v>
      </c>
      <c r="AR392" s="12">
        <v>52166.051880659601</v>
      </c>
      <c r="AS392" s="12">
        <v>0</v>
      </c>
      <c r="AT392" s="12">
        <v>51077882.518760063</v>
      </c>
      <c r="AU392" s="12">
        <v>47959876.155865036</v>
      </c>
      <c r="AV392" s="12">
        <v>3805.3943726836301</v>
      </c>
      <c r="AW392" s="12">
        <f>AU392/AT392</f>
        <v>0.93895584137126609</v>
      </c>
      <c r="AX392" s="12">
        <f t="shared" si="12"/>
        <v>-9.0870784647000449E-2</v>
      </c>
      <c r="AY392" s="12">
        <f>AV392/AU392</f>
        <v>7.9345375294891511E-5</v>
      </c>
      <c r="AZ392" s="12">
        <f t="shared" si="13"/>
        <v>-13.621494337495628</v>
      </c>
    </row>
    <row r="393" spans="1:52" s="12" customFormat="1" x14ac:dyDescent="0.25">
      <c r="A393" s="12" t="s">
        <v>54</v>
      </c>
      <c r="B393" s="12" t="s">
        <v>54</v>
      </c>
      <c r="C393" s="12" t="s">
        <v>51</v>
      </c>
      <c r="D393" s="12" t="s">
        <v>4017</v>
      </c>
      <c r="E393" s="12" t="s">
        <v>4018</v>
      </c>
      <c r="F393" s="12" t="s">
        <v>54</v>
      </c>
      <c r="G393" s="12" t="s">
        <v>54</v>
      </c>
      <c r="H393" s="12">
        <v>1</v>
      </c>
      <c r="I393" s="12">
        <v>3</v>
      </c>
      <c r="J393" s="12">
        <v>21</v>
      </c>
      <c r="K393" s="12">
        <v>3</v>
      </c>
      <c r="L393" s="12">
        <v>2138</v>
      </c>
      <c r="M393" s="12">
        <v>239.4</v>
      </c>
      <c r="N393" s="12">
        <v>6.86</v>
      </c>
      <c r="O393" s="12" t="s">
        <v>54</v>
      </c>
      <c r="P393" s="12" t="s">
        <v>4019</v>
      </c>
      <c r="Q393" s="12" t="s">
        <v>495</v>
      </c>
      <c r="R393" s="12" t="s">
        <v>2001</v>
      </c>
      <c r="S393" s="12" t="s">
        <v>4020</v>
      </c>
      <c r="T393" s="12" t="s">
        <v>4021</v>
      </c>
      <c r="U393" s="12" t="s">
        <v>4022</v>
      </c>
      <c r="V393" s="12" t="s">
        <v>4023</v>
      </c>
      <c r="W393" s="12" t="s">
        <v>111</v>
      </c>
      <c r="X393" s="12" t="s">
        <v>4024</v>
      </c>
      <c r="Y393" s="12" t="s">
        <v>54</v>
      </c>
      <c r="Z393" s="12" t="s">
        <v>54</v>
      </c>
      <c r="AA393" s="12">
        <v>4</v>
      </c>
      <c r="AB393" s="12">
        <v>4.8499999999999996</v>
      </c>
      <c r="AC393" s="12">
        <v>8.6580086580086602E-4</v>
      </c>
      <c r="AD393" s="12" t="s">
        <v>54</v>
      </c>
      <c r="AE393" s="12">
        <v>60361144.370602503</v>
      </c>
      <c r="AF393" s="12">
        <v>103991983.791876</v>
      </c>
      <c r="AG393" s="12">
        <v>75032494.296581194</v>
      </c>
      <c r="AH393" s="12">
        <v>79795207.486353233</v>
      </c>
      <c r="AI393" s="12">
        <v>18127789.253836378</v>
      </c>
      <c r="AJ393" s="12">
        <v>51545080.478079803</v>
      </c>
      <c r="AK393" s="12">
        <v>82901700.7785258</v>
      </c>
      <c r="AL393" s="12">
        <v>83554917.712943003</v>
      </c>
      <c r="AM393" s="12">
        <v>72667232.989849523</v>
      </c>
      <c r="AN393" s="12">
        <v>14937997.816278206</v>
      </c>
      <c r="AO393" s="12">
        <v>334332.88017953298</v>
      </c>
      <c r="AP393" s="12">
        <v>244516.07895724699</v>
      </c>
      <c r="AQ393" s="12">
        <v>410565.48976301303</v>
      </c>
      <c r="AR393" s="12">
        <v>329804.81629993097</v>
      </c>
      <c r="AS393" s="12">
        <v>67864.960173906264</v>
      </c>
      <c r="AT393" s="12">
        <v>1224373.0589239874</v>
      </c>
      <c r="AU393" s="12">
        <v>1148665.3581669342</v>
      </c>
      <c r="AV393" s="12">
        <v>151496.09888833659</v>
      </c>
      <c r="AW393" s="12">
        <f>AU393/AT393</f>
        <v>0.93816614943848309</v>
      </c>
      <c r="AX393" s="12">
        <f t="shared" si="12"/>
        <v>-9.208464789941033E-2</v>
      </c>
      <c r="AY393" s="12">
        <f>AV393/AU393</f>
        <v>0.13188880278421336</v>
      </c>
      <c r="AZ393" s="12">
        <f t="shared" si="13"/>
        <v>-2.922606008337354</v>
      </c>
    </row>
    <row r="394" spans="1:52" s="12" customFormat="1" x14ac:dyDescent="0.25">
      <c r="A394" s="12" t="s">
        <v>49</v>
      </c>
      <c r="B394" s="12" t="s">
        <v>64</v>
      </c>
      <c r="C394" s="12" t="s">
        <v>51</v>
      </c>
      <c r="D394" s="12" t="s">
        <v>4025</v>
      </c>
      <c r="E394" s="12" t="s">
        <v>4026</v>
      </c>
      <c r="F394" s="12" t="s">
        <v>54</v>
      </c>
      <c r="G394" s="12">
        <v>0</v>
      </c>
      <c r="H394" s="12">
        <v>8</v>
      </c>
      <c r="I394" s="12">
        <v>10</v>
      </c>
      <c r="J394" s="12">
        <v>39</v>
      </c>
      <c r="K394" s="12">
        <v>10</v>
      </c>
      <c r="L394" s="12">
        <v>1367</v>
      </c>
      <c r="M394" s="12">
        <v>154.69999999999999</v>
      </c>
      <c r="N394" s="12">
        <v>5.8</v>
      </c>
      <c r="O394" s="12">
        <v>24.83</v>
      </c>
      <c r="P394" s="12" t="s">
        <v>462</v>
      </c>
      <c r="Q394" s="12" t="s">
        <v>106</v>
      </c>
      <c r="R394" s="12" t="s">
        <v>664</v>
      </c>
      <c r="S394" s="12" t="s">
        <v>4027</v>
      </c>
      <c r="T394" s="12" t="s">
        <v>4028</v>
      </c>
      <c r="U394" s="12" t="s">
        <v>4029</v>
      </c>
      <c r="V394" s="12" t="s">
        <v>4030</v>
      </c>
      <c r="W394" s="12" t="s">
        <v>646</v>
      </c>
      <c r="X394" s="12" t="s">
        <v>4031</v>
      </c>
      <c r="Y394" s="12" t="s">
        <v>4032</v>
      </c>
      <c r="Z394" s="12" t="s">
        <v>4033</v>
      </c>
      <c r="AA394" s="12">
        <v>42</v>
      </c>
      <c r="AB394" s="12">
        <v>14.3</v>
      </c>
      <c r="AC394" s="12">
        <v>0</v>
      </c>
      <c r="AD394" s="12" t="s">
        <v>54</v>
      </c>
      <c r="AE394" s="12">
        <v>6386402.2247219598</v>
      </c>
      <c r="AF394" s="12">
        <v>8393169.9351727795</v>
      </c>
      <c r="AG394" s="12">
        <v>6331960.9425393101</v>
      </c>
      <c r="AH394" s="12">
        <v>7037177.7008113489</v>
      </c>
      <c r="AI394" s="12">
        <v>959088.8620761591</v>
      </c>
      <c r="AJ394" s="12">
        <v>36277172.588658497</v>
      </c>
      <c r="AK394" s="12">
        <v>49413030.731205001</v>
      </c>
      <c r="AL394" s="12">
        <v>54544351.308428898</v>
      </c>
      <c r="AM394" s="12">
        <v>46744851.542764127</v>
      </c>
      <c r="AN394" s="12">
        <v>7692500.2320975233</v>
      </c>
      <c r="AO394" s="12">
        <v>267092.983365967</v>
      </c>
      <c r="AP394" s="12">
        <v>172258.54285636</v>
      </c>
      <c r="AQ394" s="12">
        <v>151393.09489810601</v>
      </c>
      <c r="AR394" s="12">
        <v>196914.87370681102</v>
      </c>
      <c r="AS394" s="12">
        <v>50349.227310350543</v>
      </c>
      <c r="AT394" s="12">
        <v>2112619.4650115399</v>
      </c>
      <c r="AU394" s="12">
        <v>1981589.5809840634</v>
      </c>
      <c r="AV394" s="12">
        <v>1</v>
      </c>
      <c r="AW394" s="12">
        <f>AU394/AT394</f>
        <v>0.93797752685822167</v>
      </c>
      <c r="AX394" s="12">
        <f t="shared" si="12"/>
        <v>-9.2374737475702101E-2</v>
      </c>
      <c r="AY394" s="12">
        <f>AV394/AU394</f>
        <v>5.0464536632424001E-7</v>
      </c>
      <c r="AZ394" s="12">
        <f t="shared" si="13"/>
        <v>-20.918226757483069</v>
      </c>
    </row>
    <row r="395" spans="1:52" s="12" customFormat="1" x14ac:dyDescent="0.25">
      <c r="A395" s="12" t="s">
        <v>49</v>
      </c>
      <c r="B395" s="12" t="s">
        <v>64</v>
      </c>
      <c r="C395" s="12" t="s">
        <v>51</v>
      </c>
      <c r="D395" s="12" t="s">
        <v>4034</v>
      </c>
      <c r="E395" s="12" t="s">
        <v>4035</v>
      </c>
      <c r="F395" s="12" t="s">
        <v>54</v>
      </c>
      <c r="G395" s="12">
        <v>7.0000000000000001E-3</v>
      </c>
      <c r="H395" s="12">
        <v>35</v>
      </c>
      <c r="I395" s="12">
        <v>3</v>
      </c>
      <c r="J395" s="12">
        <v>12</v>
      </c>
      <c r="K395" s="12">
        <v>3</v>
      </c>
      <c r="L395" s="12">
        <v>72</v>
      </c>
      <c r="M395" s="12">
        <v>8</v>
      </c>
      <c r="N395" s="12">
        <v>8.9700000000000006</v>
      </c>
      <c r="O395" s="12">
        <v>3.04</v>
      </c>
      <c r="P395" s="12" t="s">
        <v>80</v>
      </c>
      <c r="Q395" s="12" t="s">
        <v>106</v>
      </c>
      <c r="R395" s="12" t="s">
        <v>332</v>
      </c>
      <c r="S395" s="12" t="s">
        <v>333</v>
      </c>
      <c r="T395" s="12" t="s">
        <v>4036</v>
      </c>
      <c r="U395" s="12" t="s">
        <v>4037</v>
      </c>
      <c r="V395" s="12" t="s">
        <v>4038</v>
      </c>
      <c r="W395" s="12" t="s">
        <v>87</v>
      </c>
      <c r="X395" s="12" t="s">
        <v>4039</v>
      </c>
      <c r="Y395" s="12" t="s">
        <v>4040</v>
      </c>
      <c r="Z395" s="12" t="s">
        <v>339</v>
      </c>
      <c r="AA395" s="12">
        <v>76</v>
      </c>
      <c r="AB395" s="12">
        <v>5.44</v>
      </c>
      <c r="AC395" s="12">
        <v>9.1911764705882395E-4</v>
      </c>
      <c r="AD395" s="12" t="s">
        <v>54</v>
      </c>
      <c r="AE395" s="12">
        <v>32478521.3195678</v>
      </c>
      <c r="AF395" s="12">
        <v>21403420.684669901</v>
      </c>
      <c r="AG395" s="12">
        <v>35925468.140583403</v>
      </c>
      <c r="AH395" s="12">
        <v>29935803.381607037</v>
      </c>
      <c r="AI395" s="12">
        <v>6195241.5321207978</v>
      </c>
      <c r="AJ395" s="12">
        <v>56240685.7810762</v>
      </c>
      <c r="AK395" s="12">
        <v>84255063.578133106</v>
      </c>
      <c r="AL395" s="12">
        <v>89050342.215134695</v>
      </c>
      <c r="AM395" s="12">
        <v>76515363.85811466</v>
      </c>
      <c r="AN395" s="12">
        <v>14469406.867532184</v>
      </c>
      <c r="AO395" s="12" t="s">
        <v>54</v>
      </c>
      <c r="AP395" s="12" t="s">
        <v>54</v>
      </c>
      <c r="AQ395" s="12" t="s">
        <v>54</v>
      </c>
      <c r="AR395" s="12">
        <v>0</v>
      </c>
      <c r="AS395" s="12">
        <v>0</v>
      </c>
      <c r="AT395" s="12">
        <v>56057320.835104167</v>
      </c>
      <c r="AU395" s="12">
        <v>52437294.352170803</v>
      </c>
      <c r="AV395" s="12">
        <v>214887.13228084298</v>
      </c>
      <c r="AW395" s="12">
        <f>AU395/AT395</f>
        <v>0.93542277031787013</v>
      </c>
      <c r="AX395" s="12">
        <f t="shared" si="12"/>
        <v>-9.6309547224331452E-2</v>
      </c>
      <c r="AY395" s="12">
        <f>AV395/AU395</f>
        <v>4.0979828371321579E-3</v>
      </c>
      <c r="AZ395" s="12">
        <f t="shared" si="13"/>
        <v>-7.9308703424886655</v>
      </c>
    </row>
    <row r="396" spans="1:52" s="12" customFormat="1" x14ac:dyDescent="0.25">
      <c r="A396" s="12" t="s">
        <v>54</v>
      </c>
      <c r="B396" s="12" t="s">
        <v>54</v>
      </c>
      <c r="C396" s="12" t="s">
        <v>51</v>
      </c>
      <c r="D396" s="12" t="s">
        <v>4041</v>
      </c>
      <c r="E396" s="12" t="s">
        <v>4042</v>
      </c>
      <c r="F396" s="12" t="s">
        <v>54</v>
      </c>
      <c r="G396" s="12" t="s">
        <v>54</v>
      </c>
      <c r="H396" s="12">
        <v>1</v>
      </c>
      <c r="I396" s="12">
        <v>1</v>
      </c>
      <c r="J396" s="12">
        <v>40</v>
      </c>
      <c r="K396" s="12">
        <v>1</v>
      </c>
      <c r="L396" s="12">
        <v>729</v>
      </c>
      <c r="M396" s="12">
        <v>79.3</v>
      </c>
      <c r="N396" s="12">
        <v>9.94</v>
      </c>
      <c r="O396" s="12" t="s">
        <v>54</v>
      </c>
      <c r="P396" s="12" t="s">
        <v>411</v>
      </c>
      <c r="Q396" s="12" t="s">
        <v>54</v>
      </c>
      <c r="R396" s="12" t="s">
        <v>4043</v>
      </c>
      <c r="S396" s="12" t="s">
        <v>4044</v>
      </c>
      <c r="T396" s="12" t="s">
        <v>4045</v>
      </c>
      <c r="U396" s="12" t="s">
        <v>4046</v>
      </c>
      <c r="V396" s="12" t="s">
        <v>4047</v>
      </c>
      <c r="W396" s="12" t="s">
        <v>521</v>
      </c>
      <c r="X396" s="12" t="s">
        <v>54</v>
      </c>
      <c r="Y396" s="12" t="s">
        <v>54</v>
      </c>
      <c r="Z396" s="12" t="s">
        <v>54</v>
      </c>
      <c r="AA396" s="12">
        <v>0</v>
      </c>
      <c r="AB396" s="12">
        <v>3.7</v>
      </c>
      <c r="AC396" s="12">
        <v>7.8247261345852897E-4</v>
      </c>
      <c r="AD396" s="12" t="s">
        <v>54</v>
      </c>
      <c r="AE396" s="12">
        <v>38090502.209721602</v>
      </c>
      <c r="AF396" s="12">
        <v>70945901.464013502</v>
      </c>
      <c r="AG396" s="12">
        <v>56039907.444477998</v>
      </c>
      <c r="AH396" s="12">
        <v>55025437.03940437</v>
      </c>
      <c r="AI396" s="12">
        <v>13432328.606557339</v>
      </c>
      <c r="AJ396" s="12">
        <v>46932504.394587398</v>
      </c>
      <c r="AK396" s="12">
        <v>90248780.208534494</v>
      </c>
      <c r="AL396" s="12">
        <v>94277925.182174101</v>
      </c>
      <c r="AM396" s="12">
        <v>77153069.928431988</v>
      </c>
      <c r="AN396" s="12">
        <v>21432381.080873884</v>
      </c>
      <c r="AO396" s="12">
        <v>77126.627192696702</v>
      </c>
      <c r="AP396" s="12">
        <v>175717.09913058401</v>
      </c>
      <c r="AQ396" s="12">
        <v>237951.90301513299</v>
      </c>
      <c r="AR396" s="12">
        <v>163598.54311280456</v>
      </c>
      <c r="AS396" s="12">
        <v>66213.477408594685</v>
      </c>
      <c r="AT396" s="12">
        <v>6437650.056536614</v>
      </c>
      <c r="AU396" s="12">
        <v>6016929.4641693765</v>
      </c>
      <c r="AV396" s="12">
        <v>96821.390232967271</v>
      </c>
      <c r="AW396" s="12">
        <f>AU396/AT396</f>
        <v>0.93464686824036836</v>
      </c>
      <c r="AX396" s="12">
        <f t="shared" si="12"/>
        <v>-9.7506711351891234E-2</v>
      </c>
      <c r="AY396" s="12">
        <f>AV396/AU396</f>
        <v>1.6091494974228227E-2</v>
      </c>
      <c r="AZ396" s="12">
        <f t="shared" si="13"/>
        <v>-5.9575578244520697</v>
      </c>
    </row>
    <row r="397" spans="1:52" s="12" customFormat="1" x14ac:dyDescent="0.25">
      <c r="A397" s="12" t="s">
        <v>49</v>
      </c>
      <c r="B397" s="12" t="s">
        <v>64</v>
      </c>
      <c r="C397" s="12" t="s">
        <v>51</v>
      </c>
      <c r="D397" s="12" t="s">
        <v>4048</v>
      </c>
      <c r="E397" s="12" t="s">
        <v>4049</v>
      </c>
      <c r="F397" s="12" t="s">
        <v>54</v>
      </c>
      <c r="G397" s="12">
        <v>0</v>
      </c>
      <c r="H397" s="12">
        <v>57</v>
      </c>
      <c r="I397" s="12">
        <v>45</v>
      </c>
      <c r="J397" s="12">
        <v>375</v>
      </c>
      <c r="K397" s="12">
        <v>27</v>
      </c>
      <c r="L397" s="12">
        <v>590</v>
      </c>
      <c r="M397" s="12">
        <v>62.3</v>
      </c>
      <c r="N397" s="12">
        <v>7.74</v>
      </c>
      <c r="O397" s="12">
        <v>396.38</v>
      </c>
      <c r="P397" s="12" t="s">
        <v>4050</v>
      </c>
      <c r="Q397" s="12" t="s">
        <v>862</v>
      </c>
      <c r="R397" s="12" t="s">
        <v>367</v>
      </c>
      <c r="S397" s="12" t="s">
        <v>4051</v>
      </c>
      <c r="T397" s="12" t="s">
        <v>4052</v>
      </c>
      <c r="U397" s="12" t="s">
        <v>4053</v>
      </c>
      <c r="V397" s="12" t="s">
        <v>4054</v>
      </c>
      <c r="W397" s="12" t="s">
        <v>111</v>
      </c>
      <c r="X397" s="12" t="s">
        <v>54</v>
      </c>
      <c r="Y397" s="12" t="s">
        <v>54</v>
      </c>
      <c r="Z397" s="12" t="s">
        <v>2178</v>
      </c>
      <c r="AA397" s="12">
        <v>6</v>
      </c>
      <c r="AB397" s="12">
        <v>116.35</v>
      </c>
      <c r="AC397" s="12">
        <v>0</v>
      </c>
      <c r="AD397" s="12" t="s">
        <v>54</v>
      </c>
      <c r="AE397" s="12">
        <v>57588867.096273802</v>
      </c>
      <c r="AF397" s="12">
        <v>110542831.65347999</v>
      </c>
      <c r="AG397" s="12">
        <v>77777616.550610006</v>
      </c>
      <c r="AH397" s="12">
        <v>81969771.766787931</v>
      </c>
      <c r="AI397" s="12">
        <v>21820650.992410205</v>
      </c>
      <c r="AJ397" s="12">
        <v>42545045.131204799</v>
      </c>
      <c r="AK397" s="12">
        <v>69422679.304420903</v>
      </c>
      <c r="AL397" s="12">
        <v>82345271.549299896</v>
      </c>
      <c r="AM397" s="12">
        <v>64770998.661641866</v>
      </c>
      <c r="AN397" s="12">
        <v>16577959.370495755</v>
      </c>
      <c r="AO397" s="12">
        <v>5970985.3648564303</v>
      </c>
      <c r="AP397" s="12">
        <v>4347618.7320083603</v>
      </c>
      <c r="AQ397" s="12">
        <v>5486738.4865939803</v>
      </c>
      <c r="AR397" s="12">
        <v>5268447.5278195897</v>
      </c>
      <c r="AS397" s="12">
        <v>680474.35081375868</v>
      </c>
      <c r="AT397" s="12">
        <v>2109683.2349982229</v>
      </c>
      <c r="AU397" s="12">
        <v>1969592.9635557833</v>
      </c>
      <c r="AV397" s="12">
        <v>52244.672642937301</v>
      </c>
      <c r="AW397" s="12">
        <f>AU397/AT397</f>
        <v>0.93359653756619176</v>
      </c>
      <c r="AX397" s="12">
        <f t="shared" si="12"/>
        <v>-9.9128884361967887E-2</v>
      </c>
      <c r="AY397" s="12">
        <f>AV397/AU397</f>
        <v>2.6525619054110525E-2</v>
      </c>
      <c r="AZ397" s="12">
        <f t="shared" si="13"/>
        <v>-5.2364697686677264</v>
      </c>
    </row>
    <row r="398" spans="1:52" s="12" customFormat="1" x14ac:dyDescent="0.25">
      <c r="A398" s="12" t="s">
        <v>49</v>
      </c>
      <c r="B398" s="12" t="s">
        <v>64</v>
      </c>
      <c r="C398" s="12" t="s">
        <v>51</v>
      </c>
      <c r="D398" s="12" t="s">
        <v>4055</v>
      </c>
      <c r="E398" s="12" t="s">
        <v>4056</v>
      </c>
      <c r="F398" s="12" t="s">
        <v>54</v>
      </c>
      <c r="G398" s="12">
        <v>0</v>
      </c>
      <c r="H398" s="12">
        <v>18</v>
      </c>
      <c r="I398" s="12">
        <v>7</v>
      </c>
      <c r="J398" s="12">
        <v>47</v>
      </c>
      <c r="K398" s="12">
        <v>7</v>
      </c>
      <c r="L398" s="12">
        <v>439</v>
      </c>
      <c r="M398" s="12">
        <v>50.8</v>
      </c>
      <c r="N398" s="12">
        <v>7.01</v>
      </c>
      <c r="O398" s="12">
        <v>18.34</v>
      </c>
      <c r="P398" s="12" t="s">
        <v>4057</v>
      </c>
      <c r="Q398" s="12" t="s">
        <v>4058</v>
      </c>
      <c r="R398" s="12" t="s">
        <v>2054</v>
      </c>
      <c r="S398" s="12" t="s">
        <v>4059</v>
      </c>
      <c r="T398" s="12" t="s">
        <v>4060</v>
      </c>
      <c r="U398" s="12" t="s">
        <v>4061</v>
      </c>
      <c r="V398" s="12" t="s">
        <v>4062</v>
      </c>
      <c r="W398" s="12" t="s">
        <v>533</v>
      </c>
      <c r="X398" s="12" t="s">
        <v>54</v>
      </c>
      <c r="Y398" s="12" t="s">
        <v>54</v>
      </c>
      <c r="Z398" s="12" t="s">
        <v>54</v>
      </c>
      <c r="AA398" s="12">
        <v>0</v>
      </c>
      <c r="AB398" s="12">
        <v>20.079999999999998</v>
      </c>
      <c r="AC398" s="12">
        <v>0</v>
      </c>
      <c r="AD398" s="12" t="s">
        <v>54</v>
      </c>
      <c r="AE398" s="12">
        <v>9658268.8415943906</v>
      </c>
      <c r="AF398" s="12">
        <v>16396870.530786799</v>
      </c>
      <c r="AG398" s="12">
        <v>13557505.613114901</v>
      </c>
      <c r="AH398" s="12">
        <v>13204214.995165363</v>
      </c>
      <c r="AI398" s="12">
        <v>2762341.8659952385</v>
      </c>
      <c r="AJ398" s="12">
        <v>23269881.135658801</v>
      </c>
      <c r="AK398" s="12">
        <v>39609972.723857701</v>
      </c>
      <c r="AL398" s="12">
        <v>46379370.239443503</v>
      </c>
      <c r="AM398" s="12">
        <v>36419741.366320007</v>
      </c>
      <c r="AN398" s="12">
        <v>9700354.0741373058</v>
      </c>
      <c r="AO398" s="12">
        <v>56430.490075924499</v>
      </c>
      <c r="AP398" s="12">
        <v>75898.270171596203</v>
      </c>
      <c r="AQ398" s="12">
        <v>48730.168635158603</v>
      </c>
      <c r="AR398" s="12">
        <v>60352.976294226428</v>
      </c>
      <c r="AS398" s="12">
        <v>11432.872455427925</v>
      </c>
      <c r="AT398" s="12">
        <v>4296053.9862016663</v>
      </c>
      <c r="AU398" s="12">
        <v>3993964.3748409539</v>
      </c>
      <c r="AV398" s="12">
        <v>1</v>
      </c>
      <c r="AW398" s="12">
        <f>AU398/AT398</f>
        <v>0.92968207282055049</v>
      </c>
      <c r="AX398" s="12">
        <f t="shared" si="12"/>
        <v>-0.1051906586486081</v>
      </c>
      <c r="AY398" s="12">
        <f>AV398/AU398</f>
        <v>2.5037779663215487E-7</v>
      </c>
      <c r="AZ398" s="12">
        <f t="shared" si="13"/>
        <v>-21.929390033686055</v>
      </c>
    </row>
    <row r="399" spans="1:52" s="12" customFormat="1" x14ac:dyDescent="0.25">
      <c r="A399" s="12" t="s">
        <v>49</v>
      </c>
      <c r="B399" s="12" t="s">
        <v>64</v>
      </c>
      <c r="C399" s="12" t="s">
        <v>51</v>
      </c>
      <c r="D399" s="12" t="s">
        <v>4063</v>
      </c>
      <c r="E399" s="12" t="s">
        <v>4064</v>
      </c>
      <c r="F399" s="12" t="s">
        <v>54</v>
      </c>
      <c r="G399" s="12">
        <v>8.9999999999999993E-3</v>
      </c>
      <c r="H399" s="12">
        <v>16</v>
      </c>
      <c r="I399" s="12">
        <v>5</v>
      </c>
      <c r="J399" s="12">
        <v>10</v>
      </c>
      <c r="K399" s="12">
        <v>5</v>
      </c>
      <c r="L399" s="12">
        <v>248</v>
      </c>
      <c r="M399" s="12">
        <v>27.1</v>
      </c>
      <c r="N399" s="12">
        <v>4.51</v>
      </c>
      <c r="O399" s="12">
        <v>1.94</v>
      </c>
      <c r="P399" s="12" t="s">
        <v>4065</v>
      </c>
      <c r="Q399" s="12" t="s">
        <v>139</v>
      </c>
      <c r="R399" s="12" t="s">
        <v>94</v>
      </c>
      <c r="S399" s="12" t="s">
        <v>4066</v>
      </c>
      <c r="T399" s="12" t="s">
        <v>4067</v>
      </c>
      <c r="U399" s="12" t="s">
        <v>4068</v>
      </c>
      <c r="V399" s="12" t="s">
        <v>4069</v>
      </c>
      <c r="W399" s="12" t="s">
        <v>157</v>
      </c>
      <c r="X399" s="12" t="s">
        <v>4070</v>
      </c>
      <c r="Y399" s="12" t="s">
        <v>4071</v>
      </c>
      <c r="Z399" s="12" t="s">
        <v>4072</v>
      </c>
      <c r="AA399" s="12">
        <v>48</v>
      </c>
      <c r="AB399" s="12">
        <v>3.87</v>
      </c>
      <c r="AC399" s="12">
        <v>7.9428117553613997E-4</v>
      </c>
      <c r="AD399" s="12" t="s">
        <v>54</v>
      </c>
      <c r="AE399" s="12">
        <v>25901223.7000135</v>
      </c>
      <c r="AF399" s="12">
        <v>49399700.485927701</v>
      </c>
      <c r="AG399" s="12">
        <v>36325834.149719998</v>
      </c>
      <c r="AH399" s="12">
        <v>37208919.445220403</v>
      </c>
      <c r="AI399" s="12">
        <v>9613514.1872915439</v>
      </c>
      <c r="AJ399" s="12">
        <v>54973917.504791602</v>
      </c>
      <c r="AK399" s="12">
        <v>96463380.922011599</v>
      </c>
      <c r="AL399" s="12">
        <v>107876299.85197601</v>
      </c>
      <c r="AM399" s="12">
        <v>86437866.092926398</v>
      </c>
      <c r="AN399" s="12">
        <v>22731017.357978486</v>
      </c>
      <c r="AO399" s="12">
        <v>65358.379736640898</v>
      </c>
      <c r="AP399" s="12">
        <v>118704.218664282</v>
      </c>
      <c r="AQ399" s="12">
        <v>52007.266504675703</v>
      </c>
      <c r="AR399" s="12">
        <v>78689.954968532867</v>
      </c>
      <c r="AS399" s="12">
        <v>28814.568427190905</v>
      </c>
      <c r="AT399" s="12">
        <v>16782606.922450397</v>
      </c>
      <c r="AU399" s="12">
        <v>15599800.088041099</v>
      </c>
      <c r="AV399" s="12">
        <v>2354468.00043714</v>
      </c>
      <c r="AW399" s="12">
        <f>AU399/AT399</f>
        <v>0.92952186511458856</v>
      </c>
      <c r="AX399" s="12">
        <f t="shared" si="12"/>
        <v>-0.10543929287184693</v>
      </c>
      <c r="AY399" s="12">
        <f>AV399/AU399</f>
        <v>0.15092937006558754</v>
      </c>
      <c r="AZ399" s="12">
        <f t="shared" si="13"/>
        <v>-2.7280545207986648</v>
      </c>
    </row>
    <row r="400" spans="1:52" s="12" customFormat="1" x14ac:dyDescent="0.25">
      <c r="A400" s="12" t="s">
        <v>49</v>
      </c>
      <c r="B400" s="12" t="s">
        <v>64</v>
      </c>
      <c r="C400" s="12" t="s">
        <v>51</v>
      </c>
      <c r="D400" s="12" t="s">
        <v>4073</v>
      </c>
      <c r="E400" s="12" t="s">
        <v>4074</v>
      </c>
      <c r="F400" s="12" t="s">
        <v>54</v>
      </c>
      <c r="G400" s="12">
        <v>0</v>
      </c>
      <c r="H400" s="12">
        <v>18</v>
      </c>
      <c r="I400" s="12">
        <v>8</v>
      </c>
      <c r="J400" s="12">
        <v>58</v>
      </c>
      <c r="K400" s="12">
        <v>8</v>
      </c>
      <c r="L400" s="12">
        <v>522</v>
      </c>
      <c r="M400" s="12">
        <v>56</v>
      </c>
      <c r="N400" s="12">
        <v>8.7799999999999994</v>
      </c>
      <c r="O400" s="12">
        <v>38.82</v>
      </c>
      <c r="P400" s="12" t="s">
        <v>4075</v>
      </c>
      <c r="Q400" s="12" t="s">
        <v>4076</v>
      </c>
      <c r="R400" s="12" t="s">
        <v>69</v>
      </c>
      <c r="S400" s="12" t="s">
        <v>4077</v>
      </c>
      <c r="T400" s="12" t="s">
        <v>4078</v>
      </c>
      <c r="U400" s="12" t="s">
        <v>4079</v>
      </c>
      <c r="V400" s="12" t="s">
        <v>4080</v>
      </c>
      <c r="W400" s="12" t="s">
        <v>4081</v>
      </c>
      <c r="X400" s="12" t="s">
        <v>54</v>
      </c>
      <c r="Y400" s="12" t="s">
        <v>54</v>
      </c>
      <c r="Z400" s="12" t="s">
        <v>4082</v>
      </c>
      <c r="AA400" s="12">
        <v>16</v>
      </c>
      <c r="AB400" s="12">
        <v>21.86</v>
      </c>
      <c r="AC400" s="12">
        <v>0</v>
      </c>
      <c r="AD400" s="12" t="s">
        <v>54</v>
      </c>
      <c r="AE400" s="12">
        <v>23887458.1403265</v>
      </c>
      <c r="AF400" s="12">
        <v>45699222.449790798</v>
      </c>
      <c r="AG400" s="12">
        <v>33601509.279600702</v>
      </c>
      <c r="AH400" s="12">
        <v>34396063.289906003</v>
      </c>
      <c r="AI400" s="12">
        <v>8922322.2922201771</v>
      </c>
      <c r="AJ400" s="12">
        <v>36525068.883920498</v>
      </c>
      <c r="AK400" s="12">
        <v>57267321.667105302</v>
      </c>
      <c r="AL400" s="12">
        <v>57747276.6184102</v>
      </c>
      <c r="AM400" s="12">
        <v>50513222.389812</v>
      </c>
      <c r="AN400" s="12">
        <v>9893058.7810211442</v>
      </c>
      <c r="AO400" s="12">
        <v>47464.608050257099</v>
      </c>
      <c r="AP400" s="12" t="s">
        <v>54</v>
      </c>
      <c r="AQ400" s="12">
        <v>91617.837973065907</v>
      </c>
      <c r="AR400" s="12">
        <v>69541.223011661496</v>
      </c>
      <c r="AS400" s="12">
        <v>22076.614961404412</v>
      </c>
      <c r="AT400" s="12">
        <v>46414076.829708032</v>
      </c>
      <c r="AU400" s="12">
        <v>43100963.439081833</v>
      </c>
      <c r="AV400" s="12">
        <v>3116852.8896194603</v>
      </c>
      <c r="AW400" s="12">
        <f>AU400/AT400</f>
        <v>0.92861834992901138</v>
      </c>
      <c r="AX400" s="12">
        <f t="shared" si="12"/>
        <v>-0.10684230537841473</v>
      </c>
      <c r="AY400" s="12">
        <f>AV400/AU400</f>
        <v>7.2315155878702506E-2</v>
      </c>
      <c r="AZ400" s="12">
        <f t="shared" si="13"/>
        <v>-3.7895581495193822</v>
      </c>
    </row>
    <row r="401" spans="1:52" s="12" customFormat="1" x14ac:dyDescent="0.25">
      <c r="A401" s="12" t="s">
        <v>49</v>
      </c>
      <c r="B401" s="12" t="s">
        <v>64</v>
      </c>
      <c r="C401" s="12" t="s">
        <v>51</v>
      </c>
      <c r="D401" s="12" t="s">
        <v>4083</v>
      </c>
      <c r="E401" s="12" t="s">
        <v>4084</v>
      </c>
      <c r="F401" s="12" t="s">
        <v>54</v>
      </c>
      <c r="G401" s="12">
        <v>0</v>
      </c>
      <c r="H401" s="12">
        <v>7</v>
      </c>
      <c r="I401" s="12">
        <v>16</v>
      </c>
      <c r="J401" s="12">
        <v>65</v>
      </c>
      <c r="K401" s="12">
        <v>4</v>
      </c>
      <c r="L401" s="12">
        <v>1938</v>
      </c>
      <c r="M401" s="12">
        <v>223.4</v>
      </c>
      <c r="N401" s="12">
        <v>5.53</v>
      </c>
      <c r="O401" s="12">
        <v>110.5</v>
      </c>
      <c r="P401" s="12" t="s">
        <v>1280</v>
      </c>
      <c r="Q401" s="12" t="s">
        <v>4085</v>
      </c>
      <c r="R401" s="12" t="s">
        <v>4086</v>
      </c>
      <c r="S401" s="12" t="s">
        <v>4087</v>
      </c>
      <c r="T401" s="12" t="s">
        <v>4088</v>
      </c>
      <c r="U401" s="12" t="s">
        <v>4089</v>
      </c>
      <c r="V401" s="12" t="s">
        <v>4090</v>
      </c>
      <c r="W401" s="12" t="s">
        <v>4091</v>
      </c>
      <c r="X401" s="12" t="s">
        <v>54</v>
      </c>
      <c r="Y401" s="12" t="s">
        <v>54</v>
      </c>
      <c r="Z401" s="12" t="s">
        <v>54</v>
      </c>
      <c r="AA401" s="12">
        <v>0</v>
      </c>
      <c r="AB401" s="12">
        <v>7.78</v>
      </c>
      <c r="AC401" s="12">
        <v>1.11607142857143E-3</v>
      </c>
      <c r="AD401" s="12" t="s">
        <v>54</v>
      </c>
      <c r="AE401" s="12">
        <v>19643614.0874542</v>
      </c>
      <c r="AF401" s="12">
        <v>33308092.626479998</v>
      </c>
      <c r="AG401" s="12">
        <v>23604010.6202383</v>
      </c>
      <c r="AH401" s="12">
        <v>25518572.444724169</v>
      </c>
      <c r="AI401" s="12">
        <v>5740421.2197775273</v>
      </c>
      <c r="AJ401" s="12">
        <v>28747436.205178801</v>
      </c>
      <c r="AK401" s="12">
        <v>41231507.075657003</v>
      </c>
      <c r="AL401" s="12">
        <v>43650628.917690001</v>
      </c>
      <c r="AM401" s="12">
        <v>37876524.066175275</v>
      </c>
      <c r="AN401" s="12">
        <v>6530350.7563782344</v>
      </c>
      <c r="AO401" s="12">
        <v>49452.853912478</v>
      </c>
      <c r="AP401" s="12">
        <v>32262.048793266698</v>
      </c>
      <c r="AQ401" s="12">
        <v>11999.879837004901</v>
      </c>
      <c r="AR401" s="12">
        <v>31238.260847583198</v>
      </c>
      <c r="AS401" s="12">
        <v>15307.240619889879</v>
      </c>
      <c r="AT401" s="12">
        <v>1704993.5439028966</v>
      </c>
      <c r="AU401" s="12">
        <v>1582425.9704272468</v>
      </c>
      <c r="AV401" s="12">
        <v>1</v>
      </c>
      <c r="AW401" s="12">
        <f>AU401/AT401</f>
        <v>0.9281125879250659</v>
      </c>
      <c r="AX401" s="12">
        <f t="shared" si="12"/>
        <v>-0.10762826777946359</v>
      </c>
      <c r="AY401" s="12">
        <f>AV401/AU401</f>
        <v>6.3194109467882738E-7</v>
      </c>
      <c r="AZ401" s="12">
        <f t="shared" si="13"/>
        <v>-20.59370657792207</v>
      </c>
    </row>
    <row r="402" spans="1:52" s="12" customFormat="1" x14ac:dyDescent="0.25">
      <c r="A402" s="12" t="s">
        <v>49</v>
      </c>
      <c r="B402" s="12" t="s">
        <v>64</v>
      </c>
      <c r="C402" s="12" t="s">
        <v>51</v>
      </c>
      <c r="D402" s="12" t="s">
        <v>4092</v>
      </c>
      <c r="E402" s="12" t="s">
        <v>4093</v>
      </c>
      <c r="F402" s="12" t="s">
        <v>54</v>
      </c>
      <c r="G402" s="12">
        <v>0</v>
      </c>
      <c r="H402" s="12">
        <v>18</v>
      </c>
      <c r="I402" s="12">
        <v>6</v>
      </c>
      <c r="J402" s="12">
        <v>24</v>
      </c>
      <c r="K402" s="12">
        <v>3</v>
      </c>
      <c r="L402" s="12">
        <v>327</v>
      </c>
      <c r="M402" s="12">
        <v>37.200000000000003</v>
      </c>
      <c r="N402" s="12">
        <v>6.19</v>
      </c>
      <c r="O402" s="12">
        <v>25.1</v>
      </c>
      <c r="P402" s="12" t="s">
        <v>4094</v>
      </c>
      <c r="Q402" s="12" t="s">
        <v>575</v>
      </c>
      <c r="R402" s="12" t="s">
        <v>421</v>
      </c>
      <c r="S402" s="12" t="s">
        <v>4095</v>
      </c>
      <c r="T402" s="12" t="s">
        <v>4096</v>
      </c>
      <c r="U402" s="12" t="s">
        <v>4097</v>
      </c>
      <c r="V402" s="12" t="s">
        <v>4098</v>
      </c>
      <c r="W402" s="12" t="s">
        <v>198</v>
      </c>
      <c r="X402" s="12" t="s">
        <v>4099</v>
      </c>
      <c r="Y402" s="12" t="s">
        <v>4100</v>
      </c>
      <c r="Z402" s="12" t="s">
        <v>4101</v>
      </c>
      <c r="AA402" s="12">
        <v>43</v>
      </c>
      <c r="AB402" s="12">
        <v>2.36</v>
      </c>
      <c r="AC402" s="12">
        <v>4.6822742474916402E-3</v>
      </c>
      <c r="AD402" s="12" t="s">
        <v>54</v>
      </c>
      <c r="AE402" s="12">
        <v>15287145.0547811</v>
      </c>
      <c r="AF402" s="12">
        <v>28854144.680114601</v>
      </c>
      <c r="AG402" s="12">
        <v>23203423.831454601</v>
      </c>
      <c r="AH402" s="12">
        <v>22448237.855450097</v>
      </c>
      <c r="AI402" s="12">
        <v>5564386.7048828378</v>
      </c>
      <c r="AJ402" s="12">
        <v>43244650.458001897</v>
      </c>
      <c r="AK402" s="12">
        <v>71936932.5109099</v>
      </c>
      <c r="AL402" s="12">
        <v>85100872.198902905</v>
      </c>
      <c r="AM402" s="12">
        <v>66760818.389271565</v>
      </c>
      <c r="AN402" s="12">
        <v>17475314.830850925</v>
      </c>
      <c r="AO402" s="12">
        <v>208762.186477593</v>
      </c>
      <c r="AP402" s="12">
        <v>100521.87541638799</v>
      </c>
      <c r="AQ402" s="12">
        <v>99869.354585767898</v>
      </c>
      <c r="AR402" s="12">
        <v>136384.4721599163</v>
      </c>
      <c r="AS402" s="12">
        <v>51179.465890446132</v>
      </c>
      <c r="AT402" s="12">
        <v>93567202.057779729</v>
      </c>
      <c r="AU402" s="12">
        <v>86799839.733509704</v>
      </c>
      <c r="AV402" s="12">
        <v>157707.4239939019</v>
      </c>
      <c r="AW402" s="12">
        <f>AU402/AT402</f>
        <v>0.9276737769705774</v>
      </c>
      <c r="AX402" s="12">
        <f t="shared" si="12"/>
        <v>-0.10831053424256748</v>
      </c>
      <c r="AY402" s="12">
        <f>AV402/AU402</f>
        <v>1.8169091611008794E-3</v>
      </c>
      <c r="AZ402" s="12">
        <f t="shared" si="13"/>
        <v>-9.104297992831011</v>
      </c>
    </row>
    <row r="403" spans="1:52" s="12" customFormat="1" x14ac:dyDescent="0.25">
      <c r="A403" s="12" t="s">
        <v>49</v>
      </c>
      <c r="B403" s="12" t="s">
        <v>64</v>
      </c>
      <c r="C403" s="12" t="s">
        <v>51</v>
      </c>
      <c r="D403" s="12" t="s">
        <v>4102</v>
      </c>
      <c r="E403" s="12" t="s">
        <v>4103</v>
      </c>
      <c r="F403" s="12" t="s">
        <v>54</v>
      </c>
      <c r="G403" s="12">
        <v>0</v>
      </c>
      <c r="H403" s="12">
        <v>44</v>
      </c>
      <c r="I403" s="12">
        <v>9</v>
      </c>
      <c r="J403" s="12">
        <v>95</v>
      </c>
      <c r="K403" s="12">
        <v>9</v>
      </c>
      <c r="L403" s="12">
        <v>295</v>
      </c>
      <c r="M403" s="12">
        <v>32.799999999999997</v>
      </c>
      <c r="N403" s="12">
        <v>4.87</v>
      </c>
      <c r="O403" s="12">
        <v>119.17</v>
      </c>
      <c r="P403" s="12" t="s">
        <v>1280</v>
      </c>
      <c r="Q403" s="12" t="s">
        <v>1719</v>
      </c>
      <c r="R403" s="12" t="s">
        <v>4104</v>
      </c>
      <c r="S403" s="12" t="s">
        <v>4105</v>
      </c>
      <c r="T403" s="12" t="s">
        <v>4106</v>
      </c>
      <c r="U403" s="12" t="s">
        <v>4107</v>
      </c>
      <c r="V403" s="12" t="s">
        <v>4108</v>
      </c>
      <c r="W403" s="12" t="s">
        <v>500</v>
      </c>
      <c r="X403" s="12" t="s">
        <v>1609</v>
      </c>
      <c r="Y403" s="12" t="s">
        <v>101</v>
      </c>
      <c r="Z403" s="12" t="s">
        <v>1725</v>
      </c>
      <c r="AA403" s="12">
        <v>38</v>
      </c>
      <c r="AB403" s="12">
        <v>50.2</v>
      </c>
      <c r="AC403" s="12">
        <v>0</v>
      </c>
      <c r="AD403" s="12" t="s">
        <v>1055</v>
      </c>
      <c r="AE403" s="12">
        <v>11045062.926005401</v>
      </c>
      <c r="AF403" s="12">
        <v>18768051.430209599</v>
      </c>
      <c r="AG403" s="12">
        <v>17161359.663414702</v>
      </c>
      <c r="AH403" s="12">
        <v>15658158.006543234</v>
      </c>
      <c r="AI403" s="12">
        <v>3327246.0358814639</v>
      </c>
      <c r="AJ403" s="12">
        <v>30080860.185881801</v>
      </c>
      <c r="AK403" s="12">
        <v>57083527.163466103</v>
      </c>
      <c r="AL403" s="12">
        <v>59641340.118015602</v>
      </c>
      <c r="AM403" s="12">
        <v>48935242.489121169</v>
      </c>
      <c r="AN403" s="12">
        <v>13372893.000522729</v>
      </c>
      <c r="AO403" s="12">
        <v>52679.121093692404</v>
      </c>
      <c r="AP403" s="12">
        <v>47833.920257945698</v>
      </c>
      <c r="AQ403" s="12">
        <v>20710.040561691501</v>
      </c>
      <c r="AR403" s="12">
        <v>40407.693971109868</v>
      </c>
      <c r="AS403" s="12">
        <v>14068.099970331419</v>
      </c>
      <c r="AT403" s="12">
        <v>1755320.95646756</v>
      </c>
      <c r="AU403" s="12">
        <v>1628174.0970058467</v>
      </c>
      <c r="AV403" s="12">
        <v>1</v>
      </c>
      <c r="AW403" s="12">
        <f>AU403/AT403</f>
        <v>0.9275648940478749</v>
      </c>
      <c r="AX403" s="12">
        <f t="shared" si="12"/>
        <v>-0.10847987617711709</v>
      </c>
      <c r="AY403" s="12">
        <f>AV403/AU403</f>
        <v>6.1418493380957467E-7</v>
      </c>
      <c r="AZ403" s="12">
        <f t="shared" si="13"/>
        <v>-20.634823541322699</v>
      </c>
    </row>
    <row r="404" spans="1:52" s="12" customFormat="1" x14ac:dyDescent="0.25">
      <c r="A404" s="12" t="s">
        <v>49</v>
      </c>
      <c r="B404" s="12" t="s">
        <v>64</v>
      </c>
      <c r="C404" s="12" t="s">
        <v>51</v>
      </c>
      <c r="D404" s="12" t="s">
        <v>4109</v>
      </c>
      <c r="E404" s="12" t="s">
        <v>4110</v>
      </c>
      <c r="F404" s="12" t="s">
        <v>54</v>
      </c>
      <c r="G404" s="12">
        <v>0</v>
      </c>
      <c r="H404" s="12">
        <v>10</v>
      </c>
      <c r="I404" s="12">
        <v>18</v>
      </c>
      <c r="J404" s="12">
        <v>70</v>
      </c>
      <c r="K404" s="12">
        <v>16</v>
      </c>
      <c r="L404" s="12">
        <v>2061</v>
      </c>
      <c r="M404" s="12">
        <v>234.6</v>
      </c>
      <c r="N404" s="12">
        <v>6.18</v>
      </c>
      <c r="O404" s="12">
        <v>55.22</v>
      </c>
      <c r="P404" s="12" t="s">
        <v>390</v>
      </c>
      <c r="Q404" s="12" t="s">
        <v>1326</v>
      </c>
      <c r="R404" s="12" t="s">
        <v>82</v>
      </c>
      <c r="S404" s="12" t="s">
        <v>4111</v>
      </c>
      <c r="T404" s="12" t="s">
        <v>4112</v>
      </c>
      <c r="U404" s="12" t="s">
        <v>4113</v>
      </c>
      <c r="V404" s="12" t="s">
        <v>4114</v>
      </c>
      <c r="W404" s="12" t="s">
        <v>144</v>
      </c>
      <c r="X404" s="12" t="s">
        <v>4115</v>
      </c>
      <c r="Y404" s="12" t="s">
        <v>54</v>
      </c>
      <c r="Z404" s="12" t="s">
        <v>54</v>
      </c>
      <c r="AA404" s="12">
        <v>2</v>
      </c>
      <c r="AB404" s="12">
        <v>42.98</v>
      </c>
      <c r="AC404" s="12">
        <v>0</v>
      </c>
      <c r="AD404" s="12" t="s">
        <v>54</v>
      </c>
      <c r="AE404" s="12">
        <v>19598322.1323817</v>
      </c>
      <c r="AF404" s="12">
        <v>15775852.362186801</v>
      </c>
      <c r="AG404" s="12">
        <v>19656787.1218368</v>
      </c>
      <c r="AH404" s="12">
        <v>18343653.872135099</v>
      </c>
      <c r="AI404" s="12">
        <v>1815866.732374666</v>
      </c>
      <c r="AJ404" s="12">
        <v>29751843.9845239</v>
      </c>
      <c r="AK404" s="12">
        <v>50303230.079806998</v>
      </c>
      <c r="AL404" s="12">
        <v>53753897.082208902</v>
      </c>
      <c r="AM404" s="12">
        <v>44602990.382179938</v>
      </c>
      <c r="AN404" s="12">
        <v>10595413.714868177</v>
      </c>
      <c r="AO404" s="12">
        <v>262362.81447214301</v>
      </c>
      <c r="AP404" s="12">
        <v>104462.483237847</v>
      </c>
      <c r="AQ404" s="12">
        <v>229185.29965183901</v>
      </c>
      <c r="AR404" s="12">
        <v>198670.19912060967</v>
      </c>
      <c r="AS404" s="12">
        <v>67977.97276225283</v>
      </c>
      <c r="AT404" s="12">
        <v>1302058.1031781114</v>
      </c>
      <c r="AU404" s="12">
        <v>1205775.6826726175</v>
      </c>
      <c r="AV404" s="12">
        <v>15305.592210635699</v>
      </c>
      <c r="AW404" s="12">
        <f>AU404/AT404</f>
        <v>0.92605366821151514</v>
      </c>
      <c r="AX404" s="12">
        <f t="shared" si="12"/>
        <v>-0.11083228950230706</v>
      </c>
      <c r="AY404" s="12">
        <f>AV404/AU404</f>
        <v>1.2693565171849091E-2</v>
      </c>
      <c r="AZ404" s="12">
        <f t="shared" si="13"/>
        <v>-6.2997588618587548</v>
      </c>
    </row>
    <row r="405" spans="1:52" s="12" customFormat="1" x14ac:dyDescent="0.25">
      <c r="A405" s="12" t="s">
        <v>49</v>
      </c>
      <c r="B405" s="12" t="s">
        <v>64</v>
      </c>
      <c r="C405" s="12" t="s">
        <v>51</v>
      </c>
      <c r="D405" s="12" t="s">
        <v>4116</v>
      </c>
      <c r="E405" s="12" t="s">
        <v>4117</v>
      </c>
      <c r="F405" s="12" t="s">
        <v>54</v>
      </c>
      <c r="G405" s="12">
        <v>0</v>
      </c>
      <c r="H405" s="12">
        <v>10</v>
      </c>
      <c r="I405" s="12">
        <v>8</v>
      </c>
      <c r="J405" s="12">
        <v>67</v>
      </c>
      <c r="K405" s="12">
        <v>8</v>
      </c>
      <c r="L405" s="12">
        <v>793</v>
      </c>
      <c r="M405" s="12">
        <v>88.8</v>
      </c>
      <c r="N405" s="12">
        <v>5.22</v>
      </c>
      <c r="O405" s="12">
        <v>45.59</v>
      </c>
      <c r="P405" s="12" t="s">
        <v>574</v>
      </c>
      <c r="Q405" s="12" t="s">
        <v>2607</v>
      </c>
      <c r="R405" s="12" t="s">
        <v>69</v>
      </c>
      <c r="S405" s="12" t="s">
        <v>4118</v>
      </c>
      <c r="T405" s="12" t="s">
        <v>4119</v>
      </c>
      <c r="U405" s="12" t="s">
        <v>4120</v>
      </c>
      <c r="V405" s="12" t="s">
        <v>4121</v>
      </c>
      <c r="W405" s="12" t="s">
        <v>426</v>
      </c>
      <c r="X405" s="12" t="s">
        <v>2150</v>
      </c>
      <c r="Y405" s="12" t="s">
        <v>1740</v>
      </c>
      <c r="Z405" s="12" t="s">
        <v>1364</v>
      </c>
      <c r="AA405" s="12">
        <v>6</v>
      </c>
      <c r="AB405" s="12">
        <v>19.89</v>
      </c>
      <c r="AC405" s="12">
        <v>0</v>
      </c>
      <c r="AD405" s="12" t="s">
        <v>54</v>
      </c>
      <c r="AE405" s="12">
        <v>19658562.089745499</v>
      </c>
      <c r="AF405" s="12">
        <v>35412691.2105278</v>
      </c>
      <c r="AG405" s="12">
        <v>19896376.8090549</v>
      </c>
      <c r="AH405" s="12">
        <v>24989210.036442731</v>
      </c>
      <c r="AI405" s="12">
        <v>7371153.6320108222</v>
      </c>
      <c r="AJ405" s="12">
        <v>56570458.940738797</v>
      </c>
      <c r="AK405" s="12">
        <v>84681766.961508706</v>
      </c>
      <c r="AL405" s="12">
        <v>86940908.636682302</v>
      </c>
      <c r="AM405" s="12">
        <v>76064378.179643258</v>
      </c>
      <c r="AN405" s="12">
        <v>13815102.744142586</v>
      </c>
      <c r="AO405" s="12">
        <v>582801.45220910502</v>
      </c>
      <c r="AP405" s="12">
        <v>479092.30313979002</v>
      </c>
      <c r="AQ405" s="12">
        <v>700047.85706023395</v>
      </c>
      <c r="AR405" s="12">
        <v>587313.8708030429</v>
      </c>
      <c r="AS405" s="12">
        <v>90261.142038892911</v>
      </c>
      <c r="AT405" s="12">
        <v>828404394.38851738</v>
      </c>
      <c r="AU405" s="12">
        <v>761628900.96188533</v>
      </c>
      <c r="AV405" s="12">
        <v>289785.88457430393</v>
      </c>
      <c r="AW405" s="12">
        <f>AU405/AT405</f>
        <v>0.91939263736532684</v>
      </c>
      <c r="AX405" s="12">
        <f t="shared" si="12"/>
        <v>-0.12124698200549976</v>
      </c>
      <c r="AY405" s="12">
        <f>AV405/AU405</f>
        <v>3.8048173356909664E-4</v>
      </c>
      <c r="AZ405" s="12">
        <f t="shared" si="13"/>
        <v>-11.359885186062028</v>
      </c>
    </row>
    <row r="406" spans="1:52" s="12" customFormat="1" x14ac:dyDescent="0.25">
      <c r="A406" s="12" t="s">
        <v>49</v>
      </c>
      <c r="B406" s="12" t="s">
        <v>64</v>
      </c>
      <c r="C406" s="12" t="s">
        <v>51</v>
      </c>
      <c r="D406" s="12" t="s">
        <v>4122</v>
      </c>
      <c r="E406" s="12" t="s">
        <v>4123</v>
      </c>
      <c r="F406" s="12" t="s">
        <v>54</v>
      </c>
      <c r="G406" s="12">
        <v>0</v>
      </c>
      <c r="H406" s="12">
        <v>53</v>
      </c>
      <c r="I406" s="12">
        <v>11</v>
      </c>
      <c r="J406" s="12">
        <v>71</v>
      </c>
      <c r="K406" s="12">
        <v>11</v>
      </c>
      <c r="L406" s="12">
        <v>244</v>
      </c>
      <c r="M406" s="12">
        <v>28.1</v>
      </c>
      <c r="N406" s="12">
        <v>6.65</v>
      </c>
      <c r="O406" s="12">
        <v>20.59</v>
      </c>
      <c r="P406" s="12" t="s">
        <v>2053</v>
      </c>
      <c r="Q406" s="12" t="s">
        <v>3133</v>
      </c>
      <c r="R406" s="12" t="s">
        <v>69</v>
      </c>
      <c r="S406" s="12" t="s">
        <v>4124</v>
      </c>
      <c r="T406" s="12" t="s">
        <v>4125</v>
      </c>
      <c r="U406" s="12" t="s">
        <v>4126</v>
      </c>
      <c r="V406" s="12" t="s">
        <v>4127</v>
      </c>
      <c r="W406" s="12" t="s">
        <v>315</v>
      </c>
      <c r="X406" s="12" t="s">
        <v>54</v>
      </c>
      <c r="Y406" s="12" t="s">
        <v>54</v>
      </c>
      <c r="Z406" s="12" t="s">
        <v>3721</v>
      </c>
      <c r="AA406" s="12">
        <v>3</v>
      </c>
      <c r="AB406" s="12">
        <v>12.76</v>
      </c>
      <c r="AC406" s="12">
        <v>0</v>
      </c>
      <c r="AD406" s="12" t="s">
        <v>54</v>
      </c>
      <c r="AE406" s="12">
        <v>43323492.760050602</v>
      </c>
      <c r="AF406" s="12">
        <v>62195768.092457399</v>
      </c>
      <c r="AG406" s="12">
        <v>51792622.204004399</v>
      </c>
      <c r="AH406" s="12">
        <v>52437294.352170803</v>
      </c>
      <c r="AI406" s="12">
        <v>7718047.9263221305</v>
      </c>
      <c r="AJ406" s="12">
        <v>45618931.210758097</v>
      </c>
      <c r="AK406" s="12">
        <v>63546169.964860603</v>
      </c>
      <c r="AL406" s="12">
        <v>59006861.329693802</v>
      </c>
      <c r="AM406" s="12">
        <v>56057320.835104167</v>
      </c>
      <c r="AN406" s="12">
        <v>7610138.5963535951</v>
      </c>
      <c r="AO406" s="12">
        <v>208012.78649696399</v>
      </c>
      <c r="AP406" s="12">
        <v>118704.589131801</v>
      </c>
      <c r="AQ406" s="12">
        <v>317944.02121376398</v>
      </c>
      <c r="AR406" s="12">
        <v>214887.13228084298</v>
      </c>
      <c r="AS406" s="12">
        <v>81484.273724251194</v>
      </c>
      <c r="AT406" s="12">
        <v>6307598.2572813928</v>
      </c>
      <c r="AU406" s="12">
        <v>5791123.7935146661</v>
      </c>
      <c r="AV406" s="12">
        <v>717480.69252768857</v>
      </c>
      <c r="AW406" s="12">
        <f>AU406/AT406</f>
        <v>0.91811868120000883</v>
      </c>
      <c r="AX406" s="12">
        <f t="shared" si="12"/>
        <v>-0.12324743829431313</v>
      </c>
      <c r="AY406" s="12">
        <f>AV406/AU406</f>
        <v>0.12389317136186541</v>
      </c>
      <c r="AZ406" s="12">
        <f t="shared" si="13"/>
        <v>-3.0128314224521491</v>
      </c>
    </row>
    <row r="407" spans="1:52" s="12" customFormat="1" x14ac:dyDescent="0.25">
      <c r="A407" s="12" t="s">
        <v>49</v>
      </c>
      <c r="B407" s="12" t="s">
        <v>64</v>
      </c>
      <c r="C407" s="12" t="s">
        <v>51</v>
      </c>
      <c r="D407" s="12" t="s">
        <v>4128</v>
      </c>
      <c r="E407" s="12" t="s">
        <v>4129</v>
      </c>
      <c r="F407" s="12" t="s">
        <v>54</v>
      </c>
      <c r="G407" s="12">
        <v>3.0000000000000001E-3</v>
      </c>
      <c r="H407" s="12">
        <v>2</v>
      </c>
      <c r="I407" s="12">
        <v>5</v>
      </c>
      <c r="J407" s="12">
        <v>25</v>
      </c>
      <c r="K407" s="12">
        <v>5</v>
      </c>
      <c r="L407" s="12">
        <v>2511</v>
      </c>
      <c r="M407" s="12">
        <v>273.3</v>
      </c>
      <c r="N407" s="12">
        <v>6.44</v>
      </c>
      <c r="O407" s="12">
        <v>5.12</v>
      </c>
      <c r="P407" s="12" t="s">
        <v>252</v>
      </c>
      <c r="Q407" s="12" t="s">
        <v>4130</v>
      </c>
      <c r="R407" s="12" t="s">
        <v>1066</v>
      </c>
      <c r="S407" s="12" t="s">
        <v>4131</v>
      </c>
      <c r="T407" s="12" t="s">
        <v>4132</v>
      </c>
      <c r="U407" s="12" t="s">
        <v>4133</v>
      </c>
      <c r="V407" s="12" t="s">
        <v>4134</v>
      </c>
      <c r="W407" s="12" t="s">
        <v>74</v>
      </c>
      <c r="X407" s="12" t="s">
        <v>4135</v>
      </c>
      <c r="Y407" s="12" t="s">
        <v>4136</v>
      </c>
      <c r="Z407" s="12" t="s">
        <v>4137</v>
      </c>
      <c r="AA407" s="12">
        <v>23</v>
      </c>
      <c r="AB407" s="12">
        <v>4.0999999999999996</v>
      </c>
      <c r="AC407" s="12">
        <v>8.1499592502037497E-4</v>
      </c>
      <c r="AD407" s="12" t="s">
        <v>54</v>
      </c>
      <c r="AE407" s="12">
        <v>16580120.765885601</v>
      </c>
      <c r="AF407" s="12">
        <v>20234255.685828801</v>
      </c>
      <c r="AG407" s="12">
        <v>15002981.212569499</v>
      </c>
      <c r="AH407" s="12">
        <v>17272452.554761302</v>
      </c>
      <c r="AI407" s="12">
        <v>2191050.0729192994</v>
      </c>
      <c r="AJ407" s="12">
        <v>33110287.834835</v>
      </c>
      <c r="AK407" s="12">
        <v>45539796.2267984</v>
      </c>
      <c r="AL407" s="12">
        <v>45941943.060583703</v>
      </c>
      <c r="AM407" s="12">
        <v>41530675.707405709</v>
      </c>
      <c r="AN407" s="12">
        <v>5956376.3851513127</v>
      </c>
      <c r="AO407" s="12">
        <v>88646.274538772603</v>
      </c>
      <c r="AP407" s="12">
        <v>75431.607214510805</v>
      </c>
      <c r="AQ407" s="12">
        <v>19423.789522774499</v>
      </c>
      <c r="AR407" s="12">
        <v>61167.223758685963</v>
      </c>
      <c r="AS407" s="12">
        <v>30006.028110793872</v>
      </c>
      <c r="AT407" s="12">
        <v>5820847.0970512629</v>
      </c>
      <c r="AU407" s="12">
        <v>5334921.5263261274</v>
      </c>
      <c r="AV407" s="12">
        <v>6161.7387372879903</v>
      </c>
      <c r="AW407" s="12">
        <f>AU407/AT407</f>
        <v>0.91651978438476822</v>
      </c>
      <c r="AX407" s="12">
        <f t="shared" si="12"/>
        <v>-0.12576207115905777</v>
      </c>
      <c r="AY407" s="12">
        <f>AV407/AU407</f>
        <v>1.1549820755341546E-3</v>
      </c>
      <c r="AZ407" s="12">
        <f t="shared" si="13"/>
        <v>-9.7579138224048627</v>
      </c>
    </row>
    <row r="408" spans="1:52" s="12" customFormat="1" x14ac:dyDescent="0.25">
      <c r="A408" s="12" t="s">
        <v>49</v>
      </c>
      <c r="B408" s="12" t="s">
        <v>64</v>
      </c>
      <c r="C408" s="12" t="s">
        <v>51</v>
      </c>
      <c r="D408" s="12" t="s">
        <v>4138</v>
      </c>
      <c r="E408" s="12" t="s">
        <v>4139</v>
      </c>
      <c r="F408" s="12" t="s">
        <v>54</v>
      </c>
      <c r="G408" s="12">
        <v>0</v>
      </c>
      <c r="H408" s="12">
        <v>16</v>
      </c>
      <c r="I408" s="12">
        <v>11</v>
      </c>
      <c r="J408" s="12">
        <v>58</v>
      </c>
      <c r="K408" s="12">
        <v>11</v>
      </c>
      <c r="L408" s="12">
        <v>798</v>
      </c>
      <c r="M408" s="12">
        <v>88.8</v>
      </c>
      <c r="N408" s="12">
        <v>6.25</v>
      </c>
      <c r="O408" s="12">
        <v>34.76</v>
      </c>
      <c r="P408" s="12" t="s">
        <v>411</v>
      </c>
      <c r="Q408" s="12" t="s">
        <v>548</v>
      </c>
      <c r="R408" s="12" t="s">
        <v>1666</v>
      </c>
      <c r="S408" s="12" t="s">
        <v>4140</v>
      </c>
      <c r="T408" s="12" t="s">
        <v>4141</v>
      </c>
      <c r="U408" s="12" t="s">
        <v>4142</v>
      </c>
      <c r="V408" s="12" t="s">
        <v>4143</v>
      </c>
      <c r="W408" s="12" t="s">
        <v>87</v>
      </c>
      <c r="X408" s="12" t="s">
        <v>54</v>
      </c>
      <c r="Y408" s="12" t="s">
        <v>54</v>
      </c>
      <c r="Z408" s="12" t="s">
        <v>54</v>
      </c>
      <c r="AA408" s="12">
        <v>0</v>
      </c>
      <c r="AB408" s="12">
        <v>17.48</v>
      </c>
      <c r="AC408" s="12">
        <v>0</v>
      </c>
      <c r="AD408" s="12" t="s">
        <v>54</v>
      </c>
      <c r="AE408" s="12">
        <v>13635836.7061083</v>
      </c>
      <c r="AF408" s="12">
        <v>24071012.130214602</v>
      </c>
      <c r="AG408" s="12">
        <v>12841716.4882982</v>
      </c>
      <c r="AH408" s="12">
        <v>16849521.7748737</v>
      </c>
      <c r="AI408" s="12">
        <v>5116645.9680989534</v>
      </c>
      <c r="AJ408" s="12">
        <v>36888519.688759103</v>
      </c>
      <c r="AK408" s="12">
        <v>44859793.610446602</v>
      </c>
      <c r="AL408" s="12">
        <v>39970572.779037803</v>
      </c>
      <c r="AM408" s="12">
        <v>40572962.026081167</v>
      </c>
      <c r="AN408" s="12">
        <v>3282017.3255036203</v>
      </c>
      <c r="AO408" s="12">
        <v>253377.98282177001</v>
      </c>
      <c r="AP408" s="12">
        <v>293418.74283091602</v>
      </c>
      <c r="AQ408" s="12">
        <v>300489.66401818203</v>
      </c>
      <c r="AR408" s="12">
        <v>282428.79655695608</v>
      </c>
      <c r="AS408" s="12">
        <v>20743.863600536355</v>
      </c>
      <c r="AT408" s="12">
        <v>2065402.4761911936</v>
      </c>
      <c r="AU408" s="12">
        <v>1891087.0585629852</v>
      </c>
      <c r="AV408" s="12">
        <v>272247.2280986057</v>
      </c>
      <c r="AW408" s="12">
        <f>AU408/AT408</f>
        <v>0.91560220362005995</v>
      </c>
      <c r="AX408" s="12">
        <f t="shared" si="12"/>
        <v>-0.12720715979202968</v>
      </c>
      <c r="AY408" s="12">
        <f>AV408/AU408</f>
        <v>0.14396335000329555</v>
      </c>
      <c r="AZ408" s="12">
        <f t="shared" si="13"/>
        <v>-2.7962265158469752</v>
      </c>
    </row>
    <row r="409" spans="1:52" s="12" customFormat="1" x14ac:dyDescent="0.25">
      <c r="A409" s="12" t="s">
        <v>49</v>
      </c>
      <c r="B409" s="12" t="s">
        <v>64</v>
      </c>
      <c r="C409" s="12" t="s">
        <v>51</v>
      </c>
      <c r="D409" s="12" t="s">
        <v>4144</v>
      </c>
      <c r="E409" s="12" t="s">
        <v>4145</v>
      </c>
      <c r="F409" s="12" t="s">
        <v>54</v>
      </c>
      <c r="G409" s="12">
        <v>1E-3</v>
      </c>
      <c r="H409" s="12">
        <v>32</v>
      </c>
      <c r="I409" s="12">
        <v>2</v>
      </c>
      <c r="J409" s="12">
        <v>37</v>
      </c>
      <c r="K409" s="12">
        <v>2</v>
      </c>
      <c r="L409" s="12">
        <v>93</v>
      </c>
      <c r="M409" s="12">
        <v>10.4</v>
      </c>
      <c r="N409" s="12">
        <v>4.93</v>
      </c>
      <c r="O409" s="12">
        <v>13.98</v>
      </c>
      <c r="P409" s="12" t="s">
        <v>3754</v>
      </c>
      <c r="Q409" s="12" t="s">
        <v>992</v>
      </c>
      <c r="R409" s="12" t="s">
        <v>310</v>
      </c>
      <c r="S409" s="12" t="s">
        <v>4146</v>
      </c>
      <c r="T409" s="12" t="s">
        <v>4147</v>
      </c>
      <c r="U409" s="12" t="s">
        <v>4148</v>
      </c>
      <c r="V409" s="12" t="s">
        <v>4149</v>
      </c>
      <c r="W409" s="12" t="s">
        <v>87</v>
      </c>
      <c r="X409" s="12" t="s">
        <v>54</v>
      </c>
      <c r="Y409" s="12" t="s">
        <v>54</v>
      </c>
      <c r="Z409" s="12" t="s">
        <v>54</v>
      </c>
      <c r="AA409" s="12">
        <v>0</v>
      </c>
      <c r="AB409" s="12">
        <v>7.99</v>
      </c>
      <c r="AC409" s="12">
        <v>1.13765642775882E-3</v>
      </c>
      <c r="AD409" s="12" t="s">
        <v>54</v>
      </c>
      <c r="AE409" s="12">
        <v>96703402.950410396</v>
      </c>
      <c r="AF409" s="12">
        <v>156806787.66755301</v>
      </c>
      <c r="AG409" s="12">
        <v>102286070.11776599</v>
      </c>
      <c r="AH409" s="12">
        <v>118598753.57857646</v>
      </c>
      <c r="AI409" s="12">
        <v>27113120.377210539</v>
      </c>
      <c r="AJ409" s="12">
        <v>54845353.493437499</v>
      </c>
      <c r="AK409" s="12">
        <v>76689742.248088598</v>
      </c>
      <c r="AL409" s="12">
        <v>86189302.678952307</v>
      </c>
      <c r="AM409" s="12">
        <v>72574799.473492801</v>
      </c>
      <c r="AN409" s="12">
        <v>13122762.74683759</v>
      </c>
      <c r="AO409" s="12">
        <v>165383.49071126099</v>
      </c>
      <c r="AP409" s="12">
        <v>113512.46320896099</v>
      </c>
      <c r="AQ409" s="12">
        <v>148875.663840425</v>
      </c>
      <c r="AR409" s="12">
        <v>142590.53925354898</v>
      </c>
      <c r="AS409" s="12">
        <v>21637.590236137741</v>
      </c>
      <c r="AT409" s="12">
        <v>11073075.934697129</v>
      </c>
      <c r="AU409" s="12">
        <v>10087915.339676443</v>
      </c>
      <c r="AV409" s="12">
        <v>1898690.5643206702</v>
      </c>
      <c r="AW409" s="12">
        <f>AU409/AT409</f>
        <v>0.9110309907716142</v>
      </c>
      <c r="AX409" s="12">
        <f t="shared" si="12"/>
        <v>-0.13442796350322747</v>
      </c>
      <c r="AY409" s="12">
        <f>AV409/AU409</f>
        <v>0.18821436346248799</v>
      </c>
      <c r="AZ409" s="12">
        <f t="shared" si="13"/>
        <v>-2.4095513642418251</v>
      </c>
    </row>
    <row r="410" spans="1:52" s="12" customFormat="1" x14ac:dyDescent="0.25">
      <c r="A410" s="12" t="s">
        <v>49</v>
      </c>
      <c r="B410" s="12" t="s">
        <v>64</v>
      </c>
      <c r="C410" s="12" t="s">
        <v>51</v>
      </c>
      <c r="D410" s="12" t="s">
        <v>4150</v>
      </c>
      <c r="E410" s="12" t="s">
        <v>4151</v>
      </c>
      <c r="F410" s="12" t="s">
        <v>54</v>
      </c>
      <c r="G410" s="12">
        <v>0</v>
      </c>
      <c r="H410" s="12">
        <v>14</v>
      </c>
      <c r="I410" s="12">
        <v>4</v>
      </c>
      <c r="J410" s="12">
        <v>56</v>
      </c>
      <c r="K410" s="12">
        <v>4</v>
      </c>
      <c r="L410" s="12">
        <v>356</v>
      </c>
      <c r="M410" s="12">
        <v>38.5</v>
      </c>
      <c r="N410" s="12">
        <v>7.39</v>
      </c>
      <c r="O410" s="12">
        <v>66.12</v>
      </c>
      <c r="P410" s="12" t="s">
        <v>825</v>
      </c>
      <c r="Q410" s="12" t="s">
        <v>4152</v>
      </c>
      <c r="R410" s="12" t="s">
        <v>82</v>
      </c>
      <c r="S410" s="12" t="s">
        <v>1755</v>
      </c>
      <c r="T410" s="12" t="s">
        <v>4153</v>
      </c>
      <c r="U410" s="12" t="s">
        <v>4154</v>
      </c>
      <c r="V410" s="12" t="s">
        <v>4155</v>
      </c>
      <c r="W410" s="12" t="s">
        <v>157</v>
      </c>
      <c r="X410" s="12" t="s">
        <v>54</v>
      </c>
      <c r="Y410" s="12" t="s">
        <v>54</v>
      </c>
      <c r="Z410" s="12" t="s">
        <v>1759</v>
      </c>
      <c r="AA410" s="12">
        <v>3</v>
      </c>
      <c r="AB410" s="12">
        <v>24.43</v>
      </c>
      <c r="AC410" s="12">
        <v>0</v>
      </c>
      <c r="AD410" s="12" t="s">
        <v>54</v>
      </c>
      <c r="AE410" s="12">
        <v>36393484.659248598</v>
      </c>
      <c r="AF410" s="12">
        <v>60559421.717044704</v>
      </c>
      <c r="AG410" s="12">
        <v>46447471.706357799</v>
      </c>
      <c r="AH410" s="12">
        <v>47800126.02755037</v>
      </c>
      <c r="AI410" s="12">
        <v>9911958.5604064036</v>
      </c>
      <c r="AJ410" s="12">
        <v>40087782.692207403</v>
      </c>
      <c r="AK410" s="12">
        <v>69363054.7248265</v>
      </c>
      <c r="AL410" s="12">
        <v>79922666.813728005</v>
      </c>
      <c r="AM410" s="12">
        <v>63124501.410253972</v>
      </c>
      <c r="AN410" s="12">
        <v>16850205.910469186</v>
      </c>
      <c r="AO410" s="12">
        <v>211556.37183043599</v>
      </c>
      <c r="AP410" s="12">
        <v>36520.356947187298</v>
      </c>
      <c r="AQ410" s="12">
        <v>62226.811079829102</v>
      </c>
      <c r="AR410" s="12">
        <v>103434.51328581746</v>
      </c>
      <c r="AS410" s="12">
        <v>77170.623371743743</v>
      </c>
      <c r="AT410" s="12">
        <v>342528674.53505671</v>
      </c>
      <c r="AU410" s="12">
        <v>311647574.26868069</v>
      </c>
      <c r="AV410" s="12">
        <v>7137931.4674722506</v>
      </c>
      <c r="AW410" s="12">
        <f>AU410/AT410</f>
        <v>0.90984375159745801</v>
      </c>
      <c r="AX410" s="12">
        <f t="shared" si="12"/>
        <v>-0.13630928380689322</v>
      </c>
      <c r="AY410" s="12">
        <f>AV410/AU410</f>
        <v>2.2903856974411829E-2</v>
      </c>
      <c r="AZ410" s="12">
        <f t="shared" si="13"/>
        <v>-5.4482656233604061</v>
      </c>
    </row>
    <row r="411" spans="1:52" s="12" customFormat="1" x14ac:dyDescent="0.25">
      <c r="A411" s="12" t="s">
        <v>49</v>
      </c>
      <c r="B411" s="12" t="s">
        <v>64</v>
      </c>
      <c r="C411" s="12" t="s">
        <v>51</v>
      </c>
      <c r="D411" s="12" t="s">
        <v>4156</v>
      </c>
      <c r="E411" s="12" t="s">
        <v>4157</v>
      </c>
      <c r="F411" s="12" t="s">
        <v>54</v>
      </c>
      <c r="G411" s="12">
        <v>0</v>
      </c>
      <c r="H411" s="12">
        <v>50</v>
      </c>
      <c r="I411" s="12">
        <v>28</v>
      </c>
      <c r="J411" s="12">
        <v>181</v>
      </c>
      <c r="K411" s="12">
        <v>12</v>
      </c>
      <c r="L411" s="12">
        <v>432</v>
      </c>
      <c r="M411" s="12">
        <v>48.1</v>
      </c>
      <c r="N411" s="12">
        <v>5.0199999999999996</v>
      </c>
      <c r="O411" s="12">
        <v>243.41</v>
      </c>
      <c r="P411" s="12" t="s">
        <v>4158</v>
      </c>
      <c r="Q411" s="12" t="s">
        <v>1770</v>
      </c>
      <c r="R411" s="12" t="s">
        <v>4159</v>
      </c>
      <c r="S411" s="12" t="s">
        <v>4160</v>
      </c>
      <c r="T411" s="12" t="s">
        <v>4161</v>
      </c>
      <c r="U411" s="12" t="s">
        <v>4162</v>
      </c>
      <c r="V411" s="12" t="s">
        <v>4163</v>
      </c>
      <c r="W411" s="12" t="s">
        <v>74</v>
      </c>
      <c r="X411" s="12" t="s">
        <v>54</v>
      </c>
      <c r="Y411" s="12" t="s">
        <v>54</v>
      </c>
      <c r="Z411" s="12" t="s">
        <v>1087</v>
      </c>
      <c r="AA411" s="12">
        <v>3</v>
      </c>
      <c r="AB411" s="12">
        <v>40.11</v>
      </c>
      <c r="AC411" s="12">
        <v>0</v>
      </c>
      <c r="AD411" s="12" t="s">
        <v>54</v>
      </c>
      <c r="AE411" s="12">
        <v>24469692.516872901</v>
      </c>
      <c r="AF411" s="12">
        <v>31717112.140288901</v>
      </c>
      <c r="AG411" s="12">
        <v>22745753.703286901</v>
      </c>
      <c r="AH411" s="12">
        <v>26310852.786816236</v>
      </c>
      <c r="AI411" s="12">
        <v>3887048.7010074165</v>
      </c>
      <c r="AJ411" s="12">
        <v>25811487.941783302</v>
      </c>
      <c r="AK411" s="12">
        <v>39172749.732152998</v>
      </c>
      <c r="AL411" s="12">
        <v>37172830.915446401</v>
      </c>
      <c r="AM411" s="12">
        <v>34052356.196460903</v>
      </c>
      <c r="AN411" s="12">
        <v>5884094.4367885338</v>
      </c>
      <c r="AO411" s="12">
        <v>1882027.2349072599</v>
      </c>
      <c r="AP411" s="12">
        <v>1182901.22525782</v>
      </c>
      <c r="AQ411" s="12">
        <v>1500079.8215022699</v>
      </c>
      <c r="AR411" s="12">
        <v>1521669.42722245</v>
      </c>
      <c r="AS411" s="12">
        <v>285824.97867104132</v>
      </c>
      <c r="AT411" s="12">
        <v>29595865.155477498</v>
      </c>
      <c r="AU411" s="12">
        <v>26815307.269549031</v>
      </c>
      <c r="AV411" s="12">
        <v>362844.5466937907</v>
      </c>
      <c r="AW411" s="12">
        <f>AU411/AT411</f>
        <v>0.90604910951846762</v>
      </c>
      <c r="AX411" s="12">
        <f t="shared" si="12"/>
        <v>-0.1423388457873557</v>
      </c>
      <c r="AY411" s="12">
        <f>AV411/AU411</f>
        <v>1.3531247024188691E-2</v>
      </c>
      <c r="AZ411" s="12">
        <f t="shared" si="13"/>
        <v>-6.2075613872148958</v>
      </c>
    </row>
    <row r="412" spans="1:52" s="12" customFormat="1" x14ac:dyDescent="0.25">
      <c r="A412" s="12" t="s">
        <v>49</v>
      </c>
      <c r="B412" s="12" t="s">
        <v>64</v>
      </c>
      <c r="C412" s="12" t="s">
        <v>51</v>
      </c>
      <c r="D412" s="12" t="s">
        <v>4164</v>
      </c>
      <c r="E412" s="12" t="s">
        <v>4165</v>
      </c>
      <c r="F412" s="12" t="s">
        <v>54</v>
      </c>
      <c r="G412" s="12">
        <v>0</v>
      </c>
      <c r="H412" s="12">
        <v>13</v>
      </c>
      <c r="I412" s="12">
        <v>12</v>
      </c>
      <c r="J412" s="12">
        <v>70</v>
      </c>
      <c r="K412" s="12">
        <v>12</v>
      </c>
      <c r="L412" s="12">
        <v>853</v>
      </c>
      <c r="M412" s="12">
        <v>95.8</v>
      </c>
      <c r="N412" s="12">
        <v>5.77</v>
      </c>
      <c r="O412" s="12">
        <v>33.869999999999997</v>
      </c>
      <c r="P412" s="12" t="s">
        <v>701</v>
      </c>
      <c r="Q412" s="12" t="s">
        <v>1326</v>
      </c>
      <c r="R412" s="12" t="s">
        <v>2406</v>
      </c>
      <c r="S412" s="12" t="s">
        <v>4166</v>
      </c>
      <c r="T412" s="12" t="s">
        <v>4167</v>
      </c>
      <c r="U412" s="12" t="s">
        <v>4168</v>
      </c>
      <c r="V412" s="12" t="s">
        <v>4169</v>
      </c>
      <c r="W412" s="12" t="s">
        <v>177</v>
      </c>
      <c r="X412" s="12" t="s">
        <v>4170</v>
      </c>
      <c r="Y412" s="12" t="s">
        <v>54</v>
      </c>
      <c r="Z412" s="12" t="s">
        <v>54</v>
      </c>
      <c r="AA412" s="12">
        <v>4</v>
      </c>
      <c r="AB412" s="12">
        <v>22.27</v>
      </c>
      <c r="AC412" s="12">
        <v>0</v>
      </c>
      <c r="AD412" s="12" t="s">
        <v>54</v>
      </c>
      <c r="AE412" s="12">
        <v>21529884.9024188</v>
      </c>
      <c r="AF412" s="12">
        <v>28644152.434952099</v>
      </c>
      <c r="AG412" s="12">
        <v>24465301.4431119</v>
      </c>
      <c r="AH412" s="12">
        <v>24879779.593494266</v>
      </c>
      <c r="AI412" s="12">
        <v>2919137.3992982735</v>
      </c>
      <c r="AJ412" s="12">
        <v>48503859.106310599</v>
      </c>
      <c r="AK412" s="12">
        <v>68174589.058948398</v>
      </c>
      <c r="AL412" s="12">
        <v>64319753.3458483</v>
      </c>
      <c r="AM412" s="12">
        <v>60332733.837035768</v>
      </c>
      <c r="AN412" s="12">
        <v>8511037.8387965243</v>
      </c>
      <c r="AO412" s="12">
        <v>2584311.6651722598</v>
      </c>
      <c r="AP412" s="12">
        <v>26728.8937253685</v>
      </c>
      <c r="AQ412" s="12" t="s">
        <v>54</v>
      </c>
      <c r="AR412" s="12">
        <v>1305520.2794488142</v>
      </c>
      <c r="AS412" s="12">
        <v>1278791.3857234456</v>
      </c>
      <c r="AT412" s="12">
        <v>764881.54125586303</v>
      </c>
      <c r="AU412" s="12">
        <v>691507.28971824201</v>
      </c>
      <c r="AV412" s="12">
        <v>1</v>
      </c>
      <c r="AW412" s="12">
        <f>AU412/AT412</f>
        <v>0.90407109129977503</v>
      </c>
      <c r="AX412" s="12">
        <f t="shared" si="12"/>
        <v>-0.14549187198912777</v>
      </c>
      <c r="AY412" s="12">
        <f>AV412/AU412</f>
        <v>1.4461163531731602E-6</v>
      </c>
      <c r="AZ412" s="12">
        <f t="shared" si="13"/>
        <v>-19.39938493446757</v>
      </c>
    </row>
    <row r="413" spans="1:52" s="12" customFormat="1" x14ac:dyDescent="0.25">
      <c r="A413" s="12" t="s">
        <v>49</v>
      </c>
      <c r="B413" s="12" t="s">
        <v>64</v>
      </c>
      <c r="C413" s="12" t="s">
        <v>51</v>
      </c>
      <c r="D413" s="12" t="s">
        <v>4171</v>
      </c>
      <c r="E413" s="12" t="s">
        <v>4172</v>
      </c>
      <c r="F413" s="12" t="s">
        <v>54</v>
      </c>
      <c r="G413" s="12">
        <v>0</v>
      </c>
      <c r="H413" s="12">
        <v>5</v>
      </c>
      <c r="I413" s="12">
        <v>6</v>
      </c>
      <c r="J413" s="12">
        <v>27</v>
      </c>
      <c r="K413" s="12">
        <v>6</v>
      </c>
      <c r="L413" s="12">
        <v>1220</v>
      </c>
      <c r="M413" s="12">
        <v>138.69999999999999</v>
      </c>
      <c r="N413" s="12">
        <v>5.49</v>
      </c>
      <c r="O413" s="12">
        <v>19.82</v>
      </c>
      <c r="P413" s="12" t="s">
        <v>411</v>
      </c>
      <c r="Q413" s="12" t="s">
        <v>575</v>
      </c>
      <c r="R413" s="12" t="s">
        <v>1829</v>
      </c>
      <c r="S413" s="12" t="s">
        <v>4173</v>
      </c>
      <c r="T413" s="12" t="s">
        <v>4174</v>
      </c>
      <c r="U413" s="12" t="s">
        <v>4175</v>
      </c>
      <c r="V413" s="12" t="s">
        <v>4176</v>
      </c>
      <c r="W413" s="12" t="s">
        <v>198</v>
      </c>
      <c r="X413" s="12" t="s">
        <v>1431</v>
      </c>
      <c r="Y413" s="12" t="s">
        <v>2653</v>
      </c>
      <c r="Z413" s="12" t="s">
        <v>4177</v>
      </c>
      <c r="AA413" s="12">
        <v>7</v>
      </c>
      <c r="AB413" s="12">
        <v>8.06</v>
      </c>
      <c r="AC413" s="12">
        <v>1.14155251141553E-3</v>
      </c>
      <c r="AD413" s="12" t="s">
        <v>54</v>
      </c>
      <c r="AE413" s="12">
        <v>13069238.8230156</v>
      </c>
      <c r="AF413" s="12">
        <v>18808873.261851098</v>
      </c>
      <c r="AG413" s="12">
        <v>15929271.799434301</v>
      </c>
      <c r="AH413" s="12">
        <v>15935794.628100334</v>
      </c>
      <c r="AI413" s="12">
        <v>2343200.4869888253</v>
      </c>
      <c r="AJ413" s="12">
        <v>21628063.463480901</v>
      </c>
      <c r="AK413" s="12">
        <v>29430980.970960401</v>
      </c>
      <c r="AL413" s="12">
        <v>31981704.692842402</v>
      </c>
      <c r="AM413" s="12">
        <v>27680249.709094565</v>
      </c>
      <c r="AN413" s="12">
        <v>4404411.9274533372</v>
      </c>
      <c r="AO413" s="12" t="s">
        <v>54</v>
      </c>
      <c r="AP413" s="12" t="s">
        <v>54</v>
      </c>
      <c r="AQ413" s="12" t="s">
        <v>54</v>
      </c>
      <c r="AR413" s="12">
        <v>0</v>
      </c>
      <c r="AS413" s="12">
        <v>0</v>
      </c>
      <c r="AT413" s="12">
        <v>4227018.0831228765</v>
      </c>
      <c r="AU413" s="12">
        <v>3813097.8918675561</v>
      </c>
      <c r="AV413" s="12">
        <v>15165.567774640265</v>
      </c>
      <c r="AW413" s="12">
        <f>AU413/AT413</f>
        <v>0.90207749692200978</v>
      </c>
      <c r="AX413" s="12">
        <f t="shared" si="12"/>
        <v>-0.14867671504040289</v>
      </c>
      <c r="AY413" s="12">
        <f>AV413/AU413</f>
        <v>3.9772301170092868E-3</v>
      </c>
      <c r="AZ413" s="12">
        <f t="shared" si="13"/>
        <v>-7.9740202477732414</v>
      </c>
    </row>
    <row r="414" spans="1:52" s="12" customFormat="1" x14ac:dyDescent="0.25">
      <c r="A414" s="12" t="s">
        <v>49</v>
      </c>
      <c r="B414" s="12" t="s">
        <v>64</v>
      </c>
      <c r="C414" s="12" t="s">
        <v>51</v>
      </c>
      <c r="D414" s="12" t="s">
        <v>4178</v>
      </c>
      <c r="E414" s="12" t="s">
        <v>4179</v>
      </c>
      <c r="F414" s="12" t="s">
        <v>54</v>
      </c>
      <c r="G414" s="12">
        <v>0</v>
      </c>
      <c r="H414" s="12">
        <v>67</v>
      </c>
      <c r="I414" s="12">
        <v>40</v>
      </c>
      <c r="J414" s="12">
        <v>446</v>
      </c>
      <c r="K414" s="12">
        <v>40</v>
      </c>
      <c r="L414" s="12">
        <v>609</v>
      </c>
      <c r="M414" s="12">
        <v>69.3</v>
      </c>
      <c r="N414" s="12">
        <v>6.28</v>
      </c>
      <c r="O414" s="12">
        <v>387.98</v>
      </c>
      <c r="P414" s="12" t="s">
        <v>1570</v>
      </c>
      <c r="Q414" s="12" t="s">
        <v>4180</v>
      </c>
      <c r="R414" s="12" t="s">
        <v>4181</v>
      </c>
      <c r="S414" s="12" t="s">
        <v>839</v>
      </c>
      <c r="T414" s="12" t="s">
        <v>4182</v>
      </c>
      <c r="U414" s="12" t="s">
        <v>4183</v>
      </c>
      <c r="V414" s="12" t="s">
        <v>4184</v>
      </c>
      <c r="W414" s="12" t="s">
        <v>533</v>
      </c>
      <c r="X414" s="12" t="s">
        <v>4185</v>
      </c>
      <c r="Y414" s="12" t="s">
        <v>971</v>
      </c>
      <c r="Z414" s="12" t="s">
        <v>4186</v>
      </c>
      <c r="AA414" s="12">
        <v>32</v>
      </c>
      <c r="AB414" s="12">
        <v>178.26</v>
      </c>
      <c r="AC414" s="12">
        <v>0</v>
      </c>
      <c r="AD414" s="12" t="s">
        <v>54</v>
      </c>
      <c r="AE414" s="12">
        <v>96987592.117703393</v>
      </c>
      <c r="AF414" s="12">
        <v>162881051.34692499</v>
      </c>
      <c r="AG414" s="12">
        <v>129213250.730222</v>
      </c>
      <c r="AH414" s="12">
        <v>129693964.7316168</v>
      </c>
      <c r="AI414" s="12">
        <v>26903039.565095324</v>
      </c>
      <c r="AJ414" s="12">
        <v>104224100.02204099</v>
      </c>
      <c r="AK414" s="12">
        <v>176033786.84959701</v>
      </c>
      <c r="AL414" s="12">
        <v>182732148.719971</v>
      </c>
      <c r="AM414" s="12">
        <v>154330011.86386967</v>
      </c>
      <c r="AN414" s="12">
        <v>35535604.812286071</v>
      </c>
      <c r="AO414" s="12">
        <v>15185647.3678689</v>
      </c>
      <c r="AP414" s="12">
        <v>10563840.6929668</v>
      </c>
      <c r="AQ414" s="12">
        <v>11199591.205984101</v>
      </c>
      <c r="AR414" s="12">
        <v>12316359.755606601</v>
      </c>
      <c r="AS414" s="12">
        <v>2045426.3174396011</v>
      </c>
      <c r="AT414" s="12">
        <v>11006548.306588857</v>
      </c>
      <c r="AU414" s="12">
        <v>9926333.3374669831</v>
      </c>
      <c r="AV414" s="12">
        <v>26264.685295007399</v>
      </c>
      <c r="AW414" s="12">
        <f>AU414/AT414</f>
        <v>0.90185706371949292</v>
      </c>
      <c r="AX414" s="12">
        <f t="shared" si="12"/>
        <v>-0.14902929755269548</v>
      </c>
      <c r="AY414" s="12">
        <f>AV414/AU414</f>
        <v>2.6459604369592589E-3</v>
      </c>
      <c r="AZ414" s="12">
        <f t="shared" si="13"/>
        <v>-8.5619927944095924</v>
      </c>
    </row>
    <row r="415" spans="1:52" s="12" customFormat="1" x14ac:dyDescent="0.25">
      <c r="A415" s="12" t="s">
        <v>49</v>
      </c>
      <c r="B415" s="12" t="s">
        <v>64</v>
      </c>
      <c r="C415" s="12" t="s">
        <v>51</v>
      </c>
      <c r="D415" s="12" t="s">
        <v>4187</v>
      </c>
      <c r="E415" s="12" t="s">
        <v>4188</v>
      </c>
      <c r="F415" s="12" t="s">
        <v>54</v>
      </c>
      <c r="G415" s="12">
        <v>0</v>
      </c>
      <c r="H415" s="12">
        <v>11</v>
      </c>
      <c r="I415" s="12">
        <v>10</v>
      </c>
      <c r="J415" s="12">
        <v>33</v>
      </c>
      <c r="K415" s="12">
        <v>10</v>
      </c>
      <c r="L415" s="12">
        <v>1270</v>
      </c>
      <c r="M415" s="12">
        <v>140.9</v>
      </c>
      <c r="N415" s="12">
        <v>6.84</v>
      </c>
      <c r="O415" s="12">
        <v>23.39</v>
      </c>
      <c r="P415" s="12" t="s">
        <v>4189</v>
      </c>
      <c r="Q415" s="12" t="s">
        <v>1604</v>
      </c>
      <c r="R415" s="12" t="s">
        <v>3731</v>
      </c>
      <c r="S415" s="12" t="s">
        <v>4190</v>
      </c>
      <c r="T415" s="12" t="s">
        <v>4191</v>
      </c>
      <c r="U415" s="12" t="s">
        <v>4192</v>
      </c>
      <c r="V415" s="12" t="s">
        <v>4193</v>
      </c>
      <c r="W415" s="12" t="s">
        <v>87</v>
      </c>
      <c r="X415" s="12" t="s">
        <v>2150</v>
      </c>
      <c r="Y415" s="12" t="s">
        <v>54</v>
      </c>
      <c r="Z415" s="12" t="s">
        <v>4194</v>
      </c>
      <c r="AA415" s="12">
        <v>34</v>
      </c>
      <c r="AB415" s="12">
        <v>34.74</v>
      </c>
      <c r="AC415" s="12">
        <v>0</v>
      </c>
      <c r="AD415" s="12" t="s">
        <v>54</v>
      </c>
      <c r="AE415" s="12">
        <v>17374886.287465502</v>
      </c>
      <c r="AF415" s="12">
        <v>22466726.8067443</v>
      </c>
      <c r="AG415" s="12">
        <v>20186487.860188201</v>
      </c>
      <c r="AH415" s="12">
        <v>20009366.984799337</v>
      </c>
      <c r="AI415" s="12">
        <v>2082504.7133706165</v>
      </c>
      <c r="AJ415" s="12">
        <v>46802215.4759297</v>
      </c>
      <c r="AK415" s="12">
        <v>67329677.531879902</v>
      </c>
      <c r="AL415" s="12">
        <v>66724552.650016204</v>
      </c>
      <c r="AM415" s="12">
        <v>60285481.885941945</v>
      </c>
      <c r="AN415" s="12">
        <v>9537309.1538156383</v>
      </c>
      <c r="AO415" s="12" t="s">
        <v>54</v>
      </c>
      <c r="AP415" s="12">
        <v>23401.1719965515</v>
      </c>
      <c r="AQ415" s="12">
        <v>180582.246222585</v>
      </c>
      <c r="AR415" s="12">
        <v>101991.70910956826</v>
      </c>
      <c r="AS415" s="12">
        <v>78590.537113016748</v>
      </c>
      <c r="AT415" s="12">
        <v>29355446.10640483</v>
      </c>
      <c r="AU415" s="12">
        <v>26469251.989922702</v>
      </c>
      <c r="AV415" s="12">
        <v>356491.87816753896</v>
      </c>
      <c r="AW415" s="12">
        <f>AU415/AT415</f>
        <v>0.90168113589483445</v>
      </c>
      <c r="AX415" s="12">
        <f t="shared" si="12"/>
        <v>-0.14931075563442445</v>
      </c>
      <c r="AY415" s="12">
        <f>AV415/AU415</f>
        <v>1.346815083037713E-2</v>
      </c>
      <c r="AZ415" s="12">
        <f t="shared" si="13"/>
        <v>-6.2143044066047386</v>
      </c>
    </row>
    <row r="416" spans="1:52" s="12" customFormat="1" x14ac:dyDescent="0.25">
      <c r="A416" s="12" t="s">
        <v>49</v>
      </c>
      <c r="B416" s="12" t="s">
        <v>64</v>
      </c>
      <c r="C416" s="12" t="s">
        <v>51</v>
      </c>
      <c r="D416" s="12" t="s">
        <v>4195</v>
      </c>
      <c r="E416" s="12" t="s">
        <v>4196</v>
      </c>
      <c r="F416" s="12" t="s">
        <v>54</v>
      </c>
      <c r="G416" s="12">
        <v>0</v>
      </c>
      <c r="H416" s="12">
        <v>17</v>
      </c>
      <c r="I416" s="12">
        <v>7</v>
      </c>
      <c r="J416" s="12">
        <v>49</v>
      </c>
      <c r="K416" s="12">
        <v>7</v>
      </c>
      <c r="L416" s="12">
        <v>412</v>
      </c>
      <c r="M416" s="12">
        <v>45.7</v>
      </c>
      <c r="N416" s="12">
        <v>6.48</v>
      </c>
      <c r="O416" s="12">
        <v>40.630000000000003</v>
      </c>
      <c r="P416" s="12" t="s">
        <v>804</v>
      </c>
      <c r="Q416" s="12" t="s">
        <v>279</v>
      </c>
      <c r="R416" s="12" t="s">
        <v>3820</v>
      </c>
      <c r="S416" s="12" t="s">
        <v>3821</v>
      </c>
      <c r="T416" s="12" t="s">
        <v>4197</v>
      </c>
      <c r="U416" s="12" t="s">
        <v>4198</v>
      </c>
      <c r="V416" s="12" t="s">
        <v>4199</v>
      </c>
      <c r="W416" s="12" t="s">
        <v>187</v>
      </c>
      <c r="X416" s="12" t="s">
        <v>54</v>
      </c>
      <c r="Y416" s="12" t="s">
        <v>199</v>
      </c>
      <c r="Z416" s="12" t="s">
        <v>3209</v>
      </c>
      <c r="AA416" s="12">
        <v>4</v>
      </c>
      <c r="AB416" s="12">
        <v>16.670000000000002</v>
      </c>
      <c r="AC416" s="12">
        <v>0</v>
      </c>
      <c r="AD416" s="12" t="s">
        <v>54</v>
      </c>
      <c r="AE416" s="12">
        <v>32498202.1718028</v>
      </c>
      <c r="AF416" s="12">
        <v>38219282.0061047</v>
      </c>
      <c r="AG416" s="12">
        <v>38271479.881757803</v>
      </c>
      <c r="AH416" s="12">
        <v>36329654.686555095</v>
      </c>
      <c r="AI416" s="12">
        <v>2709329.8598432015</v>
      </c>
      <c r="AJ416" s="12">
        <v>58108879.131076202</v>
      </c>
      <c r="AK416" s="12">
        <v>83529453.656308398</v>
      </c>
      <c r="AL416" s="12">
        <v>58506848.485061198</v>
      </c>
      <c r="AM416" s="12">
        <v>66715060.424148597</v>
      </c>
      <c r="AN416" s="12">
        <v>11890681.497877607</v>
      </c>
      <c r="AO416" s="12">
        <v>93132.593440289304</v>
      </c>
      <c r="AP416" s="12">
        <v>24170.948324603702</v>
      </c>
      <c r="AQ416" s="12">
        <v>42984.529327094497</v>
      </c>
      <c r="AR416" s="12">
        <v>53429.357030662497</v>
      </c>
      <c r="AS416" s="12">
        <v>29106.104097289262</v>
      </c>
      <c r="AT416" s="12">
        <v>18120211.659503832</v>
      </c>
      <c r="AU416" s="12">
        <v>16306861.837885967</v>
      </c>
      <c r="AV416" s="12">
        <v>1</v>
      </c>
      <c r="AW416" s="12">
        <f>AU416/AT416</f>
        <v>0.89992667548854011</v>
      </c>
      <c r="AX416" s="12">
        <f t="shared" si="12"/>
        <v>-0.15212063702119438</v>
      </c>
      <c r="AY416" s="12">
        <f>AV416/AU416</f>
        <v>6.132387763761422E-8</v>
      </c>
      <c r="AZ416" s="12">
        <f t="shared" si="13"/>
        <v>-23.958975834579633</v>
      </c>
    </row>
    <row r="417" spans="1:52" s="12" customFormat="1" x14ac:dyDescent="0.25">
      <c r="A417" s="12" t="s">
        <v>49</v>
      </c>
      <c r="B417" s="12" t="s">
        <v>64</v>
      </c>
      <c r="C417" s="12" t="s">
        <v>51</v>
      </c>
      <c r="D417" s="12" t="s">
        <v>4200</v>
      </c>
      <c r="E417" s="12" t="s">
        <v>4201</v>
      </c>
      <c r="F417" s="12" t="s">
        <v>54</v>
      </c>
      <c r="G417" s="12">
        <v>0</v>
      </c>
      <c r="H417" s="12">
        <v>15</v>
      </c>
      <c r="I417" s="12">
        <v>13</v>
      </c>
      <c r="J417" s="12">
        <v>82</v>
      </c>
      <c r="K417" s="12">
        <v>12</v>
      </c>
      <c r="L417" s="12">
        <v>972</v>
      </c>
      <c r="M417" s="12">
        <v>109.4</v>
      </c>
      <c r="N417" s="12">
        <v>5</v>
      </c>
      <c r="O417" s="12">
        <v>40.86</v>
      </c>
      <c r="P417" s="12" t="s">
        <v>2553</v>
      </c>
      <c r="Q417" s="12" t="s">
        <v>2314</v>
      </c>
      <c r="R417" s="12" t="s">
        <v>1066</v>
      </c>
      <c r="S417" s="12" t="s">
        <v>1583</v>
      </c>
      <c r="T417" s="12" t="s">
        <v>4202</v>
      </c>
      <c r="U417" s="12" t="s">
        <v>4203</v>
      </c>
      <c r="V417" s="12" t="s">
        <v>4204</v>
      </c>
      <c r="W417" s="12" t="s">
        <v>74</v>
      </c>
      <c r="X417" s="12" t="s">
        <v>2150</v>
      </c>
      <c r="Y417" s="12" t="s">
        <v>1740</v>
      </c>
      <c r="Z417" s="12" t="s">
        <v>2560</v>
      </c>
      <c r="AA417" s="12">
        <v>7</v>
      </c>
      <c r="AB417" s="12">
        <v>29.7</v>
      </c>
      <c r="AC417" s="12">
        <v>0</v>
      </c>
      <c r="AD417" s="12" t="s">
        <v>54</v>
      </c>
      <c r="AE417" s="12">
        <v>30452560.683076799</v>
      </c>
      <c r="AF417" s="12">
        <v>53412407.547398202</v>
      </c>
      <c r="AG417" s="12">
        <v>38813460.372471899</v>
      </c>
      <c r="AH417" s="12">
        <v>40892809.534315638</v>
      </c>
      <c r="AI417" s="12">
        <v>9487936.6113297548</v>
      </c>
      <c r="AJ417" s="12">
        <v>52341540.705130003</v>
      </c>
      <c r="AK417" s="12">
        <v>76385115.508820206</v>
      </c>
      <c r="AL417" s="12">
        <v>77034810.555209398</v>
      </c>
      <c r="AM417" s="12">
        <v>68587155.589719877</v>
      </c>
      <c r="AN417" s="12">
        <v>11490446.12267461</v>
      </c>
      <c r="AO417" s="12">
        <v>70375.591980634999</v>
      </c>
      <c r="AP417" s="12">
        <v>77803.8605008499</v>
      </c>
      <c r="AQ417" s="12">
        <v>25589.458206745901</v>
      </c>
      <c r="AR417" s="12">
        <v>57922.970229410275</v>
      </c>
      <c r="AS417" s="12">
        <v>23063.489084003726</v>
      </c>
      <c r="AT417" s="12">
        <v>104829188.15617859</v>
      </c>
      <c r="AU417" s="12">
        <v>93995159.183225676</v>
      </c>
      <c r="AV417" s="12">
        <v>82874.735269365701</v>
      </c>
      <c r="AW417" s="12">
        <f>AU417/AT417</f>
        <v>0.89665064507785786</v>
      </c>
      <c r="AX417" s="12">
        <f t="shared" si="12"/>
        <v>-0.15738210616218568</v>
      </c>
      <c r="AY417" s="12">
        <f>AV417/AU417</f>
        <v>8.8169152528181987E-4</v>
      </c>
      <c r="AZ417" s="12">
        <f t="shared" si="13"/>
        <v>-10.147438386792263</v>
      </c>
    </row>
    <row r="418" spans="1:52" s="12" customFormat="1" x14ac:dyDescent="0.25">
      <c r="A418" s="12" t="s">
        <v>49</v>
      </c>
      <c r="B418" s="12" t="s">
        <v>64</v>
      </c>
      <c r="C418" s="12" t="s">
        <v>51</v>
      </c>
      <c r="D418" s="12" t="s">
        <v>4205</v>
      </c>
      <c r="E418" s="12" t="s">
        <v>4206</v>
      </c>
      <c r="F418" s="12" t="s">
        <v>54</v>
      </c>
      <c r="G418" s="12">
        <v>0</v>
      </c>
      <c r="H418" s="12">
        <v>6</v>
      </c>
      <c r="I418" s="12">
        <v>3</v>
      </c>
      <c r="J418" s="12">
        <v>23</v>
      </c>
      <c r="K418" s="12">
        <v>3</v>
      </c>
      <c r="L418" s="12">
        <v>519</v>
      </c>
      <c r="M418" s="12">
        <v>56.1</v>
      </c>
      <c r="N418" s="12">
        <v>7.93</v>
      </c>
      <c r="O418" s="12">
        <v>19.86</v>
      </c>
      <c r="P418" s="12" t="s">
        <v>701</v>
      </c>
      <c r="Q418" s="12" t="s">
        <v>563</v>
      </c>
      <c r="R418" s="12" t="s">
        <v>528</v>
      </c>
      <c r="S418" s="12" t="s">
        <v>4207</v>
      </c>
      <c r="T418" s="12" t="s">
        <v>4208</v>
      </c>
      <c r="U418" s="12" t="s">
        <v>4209</v>
      </c>
      <c r="V418" s="12" t="s">
        <v>4210</v>
      </c>
      <c r="W418" s="12" t="s">
        <v>533</v>
      </c>
      <c r="X418" s="12" t="s">
        <v>54</v>
      </c>
      <c r="Y418" s="12" t="s">
        <v>4211</v>
      </c>
      <c r="Z418" s="12" t="s">
        <v>54</v>
      </c>
      <c r="AA418" s="12">
        <v>3</v>
      </c>
      <c r="AB418" s="12">
        <v>9.76</v>
      </c>
      <c r="AC418" s="12">
        <v>1.31406044678055E-3</v>
      </c>
      <c r="AD418" s="12" t="s">
        <v>54</v>
      </c>
      <c r="AE418" s="12">
        <v>8905983.4637400005</v>
      </c>
      <c r="AF418" s="12">
        <v>14165555.348427899</v>
      </c>
      <c r="AG418" s="12">
        <v>10883999.026769901</v>
      </c>
      <c r="AH418" s="12">
        <v>11318512.612979265</v>
      </c>
      <c r="AI418" s="12">
        <v>2169082.0861984133</v>
      </c>
      <c r="AJ418" s="12">
        <v>40139745.0893711</v>
      </c>
      <c r="AK418" s="12">
        <v>50477152.311553396</v>
      </c>
      <c r="AL418" s="12">
        <v>56931779.8909958</v>
      </c>
      <c r="AM418" s="12">
        <v>49182892.430640101</v>
      </c>
      <c r="AN418" s="12">
        <v>6916137.6347519932</v>
      </c>
      <c r="AO418" s="12">
        <v>291842.52502945799</v>
      </c>
      <c r="AP418" s="12">
        <v>275781.04043521301</v>
      </c>
      <c r="AQ418" s="12" t="s">
        <v>54</v>
      </c>
      <c r="AR418" s="12">
        <v>283811.7827323355</v>
      </c>
      <c r="AS418" s="12">
        <v>8030.7422971224878</v>
      </c>
      <c r="AT418" s="12">
        <v>770766.21257292049</v>
      </c>
      <c r="AU418" s="12">
        <v>689846.78381370998</v>
      </c>
      <c r="AV418" s="12">
        <v>14731.212339994943</v>
      </c>
      <c r="AW418" s="12">
        <f>AU418/AT418</f>
        <v>0.89501430208118404</v>
      </c>
      <c r="AX418" s="12">
        <f t="shared" si="12"/>
        <v>-0.16001735845824638</v>
      </c>
      <c r="AY418" s="12">
        <f>AV418/AU418</f>
        <v>2.1354324881469683E-2</v>
      </c>
      <c r="AZ418" s="12">
        <f t="shared" si="13"/>
        <v>-5.5493279019820694</v>
      </c>
    </row>
    <row r="419" spans="1:52" s="12" customFormat="1" x14ac:dyDescent="0.25">
      <c r="A419" s="12" t="s">
        <v>49</v>
      </c>
      <c r="B419" s="12" t="s">
        <v>64</v>
      </c>
      <c r="C419" s="12" t="s">
        <v>51</v>
      </c>
      <c r="D419" s="12" t="s">
        <v>4212</v>
      </c>
      <c r="E419" s="12" t="s">
        <v>4213</v>
      </c>
      <c r="F419" s="12" t="s">
        <v>54</v>
      </c>
      <c r="G419" s="12">
        <v>0</v>
      </c>
      <c r="H419" s="12">
        <v>42</v>
      </c>
      <c r="I419" s="12">
        <v>12</v>
      </c>
      <c r="J419" s="12">
        <v>67</v>
      </c>
      <c r="K419" s="12">
        <v>12</v>
      </c>
      <c r="L419" s="12">
        <v>338</v>
      </c>
      <c r="M419" s="12">
        <v>35.5</v>
      </c>
      <c r="N419" s="12">
        <v>8.68</v>
      </c>
      <c r="O419" s="12">
        <v>50.1</v>
      </c>
      <c r="P419" s="12" t="s">
        <v>701</v>
      </c>
      <c r="Q419" s="12" t="s">
        <v>4214</v>
      </c>
      <c r="R419" s="12" t="s">
        <v>1066</v>
      </c>
      <c r="S419" s="12" t="s">
        <v>4215</v>
      </c>
      <c r="T419" s="12" t="s">
        <v>4216</v>
      </c>
      <c r="U419" s="12" t="s">
        <v>4217</v>
      </c>
      <c r="V419" s="12" t="s">
        <v>4218</v>
      </c>
      <c r="W419" s="12" t="s">
        <v>62</v>
      </c>
      <c r="X419" s="12" t="s">
        <v>4219</v>
      </c>
      <c r="Y419" s="12" t="s">
        <v>4220</v>
      </c>
      <c r="Z419" s="12" t="s">
        <v>4221</v>
      </c>
      <c r="AA419" s="12">
        <v>16</v>
      </c>
      <c r="AB419" s="12">
        <v>49.93</v>
      </c>
      <c r="AC419" s="12">
        <v>0</v>
      </c>
      <c r="AD419" s="12" t="s">
        <v>54</v>
      </c>
      <c r="AE419" s="12">
        <v>15104722.3421824</v>
      </c>
      <c r="AF419" s="12">
        <v>16794808.302591201</v>
      </c>
      <c r="AG419" s="12">
        <v>13810266.268893801</v>
      </c>
      <c r="AH419" s="12">
        <v>15236598.971222468</v>
      </c>
      <c r="AI419" s="12">
        <v>1221997.3736174402</v>
      </c>
      <c r="AJ419" s="12">
        <v>34099567.805013999</v>
      </c>
      <c r="AK419" s="12">
        <v>53943411.345354103</v>
      </c>
      <c r="AL419" s="12">
        <v>55354517.094258897</v>
      </c>
      <c r="AM419" s="12">
        <v>47799165.414875664</v>
      </c>
      <c r="AN419" s="12">
        <v>9704192.766110396</v>
      </c>
      <c r="AO419" s="12">
        <v>750615.368133476</v>
      </c>
      <c r="AP419" s="12">
        <v>813508.85600907297</v>
      </c>
      <c r="AQ419" s="12">
        <v>783811.98934232397</v>
      </c>
      <c r="AR419" s="12">
        <v>782645.40449495765</v>
      </c>
      <c r="AS419" s="12">
        <v>25689.406304857057</v>
      </c>
      <c r="AT419" s="12">
        <v>2184499.4378021434</v>
      </c>
      <c r="AU419" s="12">
        <v>1938747.5146028099</v>
      </c>
      <c r="AV419" s="12">
        <v>127296.23272768066</v>
      </c>
      <c r="AW419" s="12">
        <f>AU419/AT419</f>
        <v>0.88750195173014645</v>
      </c>
      <c r="AX419" s="12">
        <f t="shared" si="12"/>
        <v>-0.17217780270853117</v>
      </c>
      <c r="AY419" s="12">
        <f>AV419/AU419</f>
        <v>6.5659004985886352E-2</v>
      </c>
      <c r="AZ419" s="12">
        <f t="shared" si="13"/>
        <v>-3.9288633026844875</v>
      </c>
    </row>
    <row r="420" spans="1:52" s="12" customFormat="1" x14ac:dyDescent="0.25">
      <c r="A420" s="12" t="s">
        <v>49</v>
      </c>
      <c r="B420" s="12" t="s">
        <v>64</v>
      </c>
      <c r="C420" s="12" t="s">
        <v>51</v>
      </c>
      <c r="D420" s="12" t="s">
        <v>4222</v>
      </c>
      <c r="E420" s="12" t="s">
        <v>4223</v>
      </c>
      <c r="F420" s="12" t="s">
        <v>54</v>
      </c>
      <c r="G420" s="12">
        <v>0</v>
      </c>
      <c r="H420" s="12">
        <v>16</v>
      </c>
      <c r="I420" s="12">
        <v>14</v>
      </c>
      <c r="J420" s="12">
        <v>51</v>
      </c>
      <c r="K420" s="12">
        <v>14</v>
      </c>
      <c r="L420" s="12">
        <v>867</v>
      </c>
      <c r="M420" s="12">
        <v>96.6</v>
      </c>
      <c r="N420" s="12">
        <v>6.24</v>
      </c>
      <c r="O420" s="12">
        <v>36.5</v>
      </c>
      <c r="P420" s="12" t="s">
        <v>462</v>
      </c>
      <c r="Q420" s="12" t="s">
        <v>871</v>
      </c>
      <c r="R420" s="12" t="s">
        <v>82</v>
      </c>
      <c r="S420" s="12" t="s">
        <v>4224</v>
      </c>
      <c r="T420" s="12" t="s">
        <v>4225</v>
      </c>
      <c r="U420" s="12" t="s">
        <v>4226</v>
      </c>
      <c r="V420" s="12" t="s">
        <v>4227</v>
      </c>
      <c r="W420" s="12" t="s">
        <v>217</v>
      </c>
      <c r="X420" s="12" t="s">
        <v>4228</v>
      </c>
      <c r="Y420" s="12" t="s">
        <v>54</v>
      </c>
      <c r="Z420" s="12" t="s">
        <v>54</v>
      </c>
      <c r="AA420" s="12">
        <v>2</v>
      </c>
      <c r="AB420" s="12">
        <v>17.25</v>
      </c>
      <c r="AC420" s="12">
        <v>0</v>
      </c>
      <c r="AD420" s="12" t="s">
        <v>54</v>
      </c>
      <c r="AE420" s="12">
        <v>14573253.834763801</v>
      </c>
      <c r="AF420" s="12">
        <v>19600906.1993756</v>
      </c>
      <c r="AG420" s="12">
        <v>18933610.051026199</v>
      </c>
      <c r="AH420" s="12">
        <v>17702590.028388534</v>
      </c>
      <c r="AI420" s="12">
        <v>2229481.2247019485</v>
      </c>
      <c r="AJ420" s="12">
        <v>54247774.780870996</v>
      </c>
      <c r="AK420" s="12">
        <v>92956613.905555502</v>
      </c>
      <c r="AL420" s="12">
        <v>98454482.202271804</v>
      </c>
      <c r="AM420" s="12">
        <v>81886290.29623276</v>
      </c>
      <c r="AN420" s="12">
        <v>19671846.106753364</v>
      </c>
      <c r="AO420" s="12">
        <v>344383.14656112698</v>
      </c>
      <c r="AP420" s="12">
        <v>48349.736372488202</v>
      </c>
      <c r="AQ420" s="12">
        <v>497988.35064073198</v>
      </c>
      <c r="AR420" s="12">
        <v>296907.07785811572</v>
      </c>
      <c r="AS420" s="12">
        <v>186608.68805227417</v>
      </c>
      <c r="AT420" s="12">
        <v>863577565.45738029</v>
      </c>
      <c r="AU420" s="12">
        <v>765593291.4954294</v>
      </c>
      <c r="AV420" s="12">
        <v>186981940.31992498</v>
      </c>
      <c r="AW420" s="12">
        <f>AU420/AT420</f>
        <v>0.88653680007301361</v>
      </c>
      <c r="AX420" s="12">
        <f t="shared" si="12"/>
        <v>-0.17374757636247531</v>
      </c>
      <c r="AY420" s="12">
        <f>AV420/AU420</f>
        <v>0.24423142469638695</v>
      </c>
      <c r="AZ420" s="12">
        <f t="shared" si="13"/>
        <v>-2.0336792543619726</v>
      </c>
    </row>
    <row r="421" spans="1:52" s="12" customFormat="1" x14ac:dyDescent="0.25">
      <c r="A421" s="12" t="s">
        <v>49</v>
      </c>
      <c r="B421" s="12" t="s">
        <v>64</v>
      </c>
      <c r="C421" s="12" t="s">
        <v>51</v>
      </c>
      <c r="D421" s="12" t="s">
        <v>4229</v>
      </c>
      <c r="E421" s="12" t="s">
        <v>4230</v>
      </c>
      <c r="F421" s="12" t="s">
        <v>54</v>
      </c>
      <c r="G421" s="12">
        <v>0</v>
      </c>
      <c r="H421" s="12">
        <v>61</v>
      </c>
      <c r="I421" s="12">
        <v>14</v>
      </c>
      <c r="J421" s="12">
        <v>145</v>
      </c>
      <c r="K421" s="12">
        <v>14</v>
      </c>
      <c r="L421" s="12">
        <v>317</v>
      </c>
      <c r="M421" s="12">
        <v>35.1</v>
      </c>
      <c r="N421" s="12">
        <v>7.69</v>
      </c>
      <c r="O421" s="12">
        <v>171.65</v>
      </c>
      <c r="P421" s="12" t="s">
        <v>4231</v>
      </c>
      <c r="Q421" s="12" t="s">
        <v>4232</v>
      </c>
      <c r="R421" s="12" t="s">
        <v>4233</v>
      </c>
      <c r="S421" s="12" t="s">
        <v>488</v>
      </c>
      <c r="T421" s="12" t="s">
        <v>4234</v>
      </c>
      <c r="U421" s="12" t="s">
        <v>4235</v>
      </c>
      <c r="V421" s="12" t="s">
        <v>4236</v>
      </c>
      <c r="W421" s="12" t="s">
        <v>521</v>
      </c>
      <c r="X421" s="12" t="s">
        <v>4237</v>
      </c>
      <c r="Y421" s="12" t="s">
        <v>4238</v>
      </c>
      <c r="Z421" s="12" t="s">
        <v>4239</v>
      </c>
      <c r="AA421" s="12">
        <v>11</v>
      </c>
      <c r="AB421" s="12">
        <v>94.81</v>
      </c>
      <c r="AC421" s="12">
        <v>0</v>
      </c>
      <c r="AD421" s="12" t="s">
        <v>54</v>
      </c>
      <c r="AE421" s="12">
        <v>73464297.569266602</v>
      </c>
      <c r="AF421" s="12">
        <v>102207637.304352</v>
      </c>
      <c r="AG421" s="12">
        <v>88352612.919506997</v>
      </c>
      <c r="AH421" s="12">
        <v>88008182.597708538</v>
      </c>
      <c r="AI421" s="12">
        <v>11736946.478721665</v>
      </c>
      <c r="AJ421" s="12">
        <v>46222461.167970002</v>
      </c>
      <c r="AK421" s="12">
        <v>75837858.7444745</v>
      </c>
      <c r="AL421" s="12">
        <v>76594696.448618203</v>
      </c>
      <c r="AM421" s="12">
        <v>66218338.787020899</v>
      </c>
      <c r="AN421" s="12">
        <v>14142596.228996743</v>
      </c>
      <c r="AO421" s="12">
        <v>47615.341891367803</v>
      </c>
      <c r="AP421" s="12">
        <v>26027.530924607199</v>
      </c>
      <c r="AQ421" s="12">
        <v>60608.892306259899</v>
      </c>
      <c r="AR421" s="12">
        <v>44750.588374078303</v>
      </c>
      <c r="AS421" s="12">
        <v>14262.368860939199</v>
      </c>
      <c r="AT421" s="12">
        <v>24236372.922284734</v>
      </c>
      <c r="AU421" s="12">
        <v>21413205.714287166</v>
      </c>
      <c r="AV421" s="12">
        <v>63293.473313599534</v>
      </c>
      <c r="AW421" s="12">
        <f>AU421/AT421</f>
        <v>0.88351527610793046</v>
      </c>
      <c r="AX421" s="12">
        <f t="shared" si="12"/>
        <v>-0.17867301548723583</v>
      </c>
      <c r="AY421" s="12">
        <f>AV421/AU421</f>
        <v>2.9558149376657469E-3</v>
      </c>
      <c r="AZ421" s="12">
        <f t="shared" si="13"/>
        <v>-8.4022283388822601</v>
      </c>
    </row>
    <row r="422" spans="1:52" s="12" customFormat="1" x14ac:dyDescent="0.25">
      <c r="A422" s="12" t="s">
        <v>49</v>
      </c>
      <c r="B422" s="12" t="s">
        <v>64</v>
      </c>
      <c r="C422" s="12" t="s">
        <v>51</v>
      </c>
      <c r="D422" s="12" t="s">
        <v>4240</v>
      </c>
      <c r="E422" s="12" t="s">
        <v>4241</v>
      </c>
      <c r="F422" s="12" t="s">
        <v>54</v>
      </c>
      <c r="G422" s="12">
        <v>8.9999999999999993E-3</v>
      </c>
      <c r="H422" s="12">
        <v>2</v>
      </c>
      <c r="I422" s="12">
        <v>2</v>
      </c>
      <c r="J422" s="12">
        <v>4</v>
      </c>
      <c r="K422" s="12">
        <v>1</v>
      </c>
      <c r="L422" s="12">
        <v>660</v>
      </c>
      <c r="M422" s="12">
        <v>76.3</v>
      </c>
      <c r="N422" s="12">
        <v>7.4</v>
      </c>
      <c r="O422" s="12">
        <v>2.06</v>
      </c>
      <c r="P422" s="12" t="s">
        <v>105</v>
      </c>
      <c r="Q422" s="12" t="s">
        <v>106</v>
      </c>
      <c r="R422" s="12" t="s">
        <v>152</v>
      </c>
      <c r="S422" s="12" t="s">
        <v>4242</v>
      </c>
      <c r="T422" s="12" t="s">
        <v>4243</v>
      </c>
      <c r="U422" s="12" t="s">
        <v>4244</v>
      </c>
      <c r="V422" s="12" t="s">
        <v>4245</v>
      </c>
      <c r="W422" s="12" t="s">
        <v>500</v>
      </c>
      <c r="X422" s="12" t="s">
        <v>54</v>
      </c>
      <c r="Y422" s="12" t="s">
        <v>54</v>
      </c>
      <c r="Z422" s="12" t="s">
        <v>4246</v>
      </c>
      <c r="AA422" s="12">
        <v>3</v>
      </c>
      <c r="AB422" s="12" t="s">
        <v>54</v>
      </c>
      <c r="AC422" s="12">
        <v>0</v>
      </c>
      <c r="AD422" s="12" t="s">
        <v>54</v>
      </c>
      <c r="AE422" s="12">
        <v>2126625.6441691099</v>
      </c>
      <c r="AF422" s="12">
        <v>4236584.2453622203</v>
      </c>
      <c r="AG422" s="12">
        <v>2402772.9454342402</v>
      </c>
      <c r="AH422" s="12">
        <v>2921994.2783218566</v>
      </c>
      <c r="AI422" s="12">
        <v>936366.88645757979</v>
      </c>
      <c r="AJ422" s="12">
        <v>52502144.272812001</v>
      </c>
      <c r="AK422" s="12">
        <v>87515183.025321007</v>
      </c>
      <c r="AL422" s="12">
        <v>86547574.974730104</v>
      </c>
      <c r="AM422" s="12">
        <v>75521634.090954378</v>
      </c>
      <c r="AN422" s="12">
        <v>16282029.970708225</v>
      </c>
      <c r="AO422" s="12">
        <v>99670.823503131702</v>
      </c>
      <c r="AP422" s="12">
        <v>46843.908872254702</v>
      </c>
      <c r="AQ422" s="12" t="s">
        <v>54</v>
      </c>
      <c r="AR422" s="12">
        <v>73257.366187693202</v>
      </c>
      <c r="AS422" s="12">
        <v>26413.457315438493</v>
      </c>
      <c r="AT422" s="12">
        <v>2875341.5690529998</v>
      </c>
      <c r="AU422" s="12">
        <v>2538252.9829438198</v>
      </c>
      <c r="AV422" s="12">
        <v>24886.699250979</v>
      </c>
      <c r="AW422" s="12">
        <f>AU422/AT422</f>
        <v>0.88276572434481204</v>
      </c>
      <c r="AX422" s="12">
        <f t="shared" si="12"/>
        <v>-0.17989748053688237</v>
      </c>
      <c r="AY422" s="12">
        <f>AV422/AU422</f>
        <v>9.8046567533689472E-3</v>
      </c>
      <c r="AZ422" s="12">
        <f t="shared" si="13"/>
        <v>-6.6723171599948348</v>
      </c>
    </row>
    <row r="423" spans="1:52" s="12" customFormat="1" x14ac:dyDescent="0.25">
      <c r="A423" s="12" t="s">
        <v>49</v>
      </c>
      <c r="B423" s="12" t="s">
        <v>64</v>
      </c>
      <c r="C423" s="12" t="s">
        <v>51</v>
      </c>
      <c r="D423" s="12" t="s">
        <v>4247</v>
      </c>
      <c r="E423" s="12" t="s">
        <v>4248</v>
      </c>
      <c r="F423" s="12" t="s">
        <v>54</v>
      </c>
      <c r="G423" s="12">
        <v>0</v>
      </c>
      <c r="H423" s="12">
        <v>55</v>
      </c>
      <c r="I423" s="12">
        <v>41</v>
      </c>
      <c r="J423" s="12">
        <v>243</v>
      </c>
      <c r="K423" s="12">
        <v>4</v>
      </c>
      <c r="L423" s="12">
        <v>564</v>
      </c>
      <c r="M423" s="12">
        <v>60</v>
      </c>
      <c r="N423" s="12">
        <v>8</v>
      </c>
      <c r="O423" s="12">
        <v>372.99</v>
      </c>
      <c r="P423" s="12" t="s">
        <v>4050</v>
      </c>
      <c r="Q423" s="12" t="s">
        <v>1013</v>
      </c>
      <c r="R423" s="12" t="s">
        <v>367</v>
      </c>
      <c r="S423" s="12" t="s">
        <v>4249</v>
      </c>
      <c r="T423" s="12" t="s">
        <v>4250</v>
      </c>
      <c r="U423" s="12" t="s">
        <v>4251</v>
      </c>
      <c r="V423" s="12" t="s">
        <v>4252</v>
      </c>
      <c r="W423" s="12" t="s">
        <v>111</v>
      </c>
      <c r="X423" s="12" t="s">
        <v>54</v>
      </c>
      <c r="Y423" s="12" t="s">
        <v>54</v>
      </c>
      <c r="Z423" s="12" t="s">
        <v>1087</v>
      </c>
      <c r="AA423" s="12">
        <v>3</v>
      </c>
      <c r="AB423" s="12">
        <v>16.62</v>
      </c>
      <c r="AC423" s="12">
        <v>0</v>
      </c>
      <c r="AD423" s="12" t="s">
        <v>54</v>
      </c>
      <c r="AE423" s="12">
        <v>7614675.4694596902</v>
      </c>
      <c r="AF423" s="12">
        <v>14588905.3963314</v>
      </c>
      <c r="AG423" s="12">
        <v>10060928.3839035</v>
      </c>
      <c r="AH423" s="12">
        <v>10754836.416564863</v>
      </c>
      <c r="AI423" s="12">
        <v>2889186.9717462277</v>
      </c>
      <c r="AJ423" s="12">
        <v>47859129.2334911</v>
      </c>
      <c r="AK423" s="12">
        <v>79546758.758072793</v>
      </c>
      <c r="AL423" s="12">
        <v>85615677.968033493</v>
      </c>
      <c r="AM423" s="12">
        <v>71007188.653199121</v>
      </c>
      <c r="AN423" s="12">
        <v>16554605.326373873</v>
      </c>
      <c r="AO423" s="12">
        <v>264192.05697578302</v>
      </c>
      <c r="AP423" s="12">
        <v>169632.96466889401</v>
      </c>
      <c r="AQ423" s="12">
        <v>128755.987469785</v>
      </c>
      <c r="AR423" s="12">
        <v>187527.00303815401</v>
      </c>
      <c r="AS423" s="12">
        <v>56720.835017823818</v>
      </c>
      <c r="AT423" s="12">
        <v>26600998.600925267</v>
      </c>
      <c r="AU423" s="12">
        <v>23361596.994313002</v>
      </c>
      <c r="AV423" s="12">
        <v>2509468.2930392865</v>
      </c>
      <c r="AW423" s="12">
        <f>AU423/AT423</f>
        <v>0.87822255640810465</v>
      </c>
      <c r="AX423" s="12">
        <f t="shared" si="12"/>
        <v>-0.1873415055376858</v>
      </c>
      <c r="AY423" s="12">
        <f>AV423/AU423</f>
        <v>0.10741852509698611</v>
      </c>
      <c r="AZ423" s="12">
        <f t="shared" si="13"/>
        <v>-3.2186852769749277</v>
      </c>
    </row>
    <row r="424" spans="1:52" s="12" customFormat="1" x14ac:dyDescent="0.25">
      <c r="A424" s="12" t="s">
        <v>49</v>
      </c>
      <c r="B424" s="12" t="s">
        <v>64</v>
      </c>
      <c r="C424" s="12" t="s">
        <v>51</v>
      </c>
      <c r="D424" s="12" t="s">
        <v>4253</v>
      </c>
      <c r="E424" s="12" t="s">
        <v>4254</v>
      </c>
      <c r="F424" s="12" t="s">
        <v>54</v>
      </c>
      <c r="G424" s="12">
        <v>0</v>
      </c>
      <c r="H424" s="12">
        <v>9</v>
      </c>
      <c r="I424" s="12">
        <v>8</v>
      </c>
      <c r="J424" s="12">
        <v>56</v>
      </c>
      <c r="K424" s="12">
        <v>8</v>
      </c>
      <c r="L424" s="12">
        <v>863</v>
      </c>
      <c r="M424" s="12">
        <v>96.5</v>
      </c>
      <c r="N424" s="12">
        <v>6.74</v>
      </c>
      <c r="O424" s="12">
        <v>49.74</v>
      </c>
      <c r="P424" s="12" t="s">
        <v>701</v>
      </c>
      <c r="Q424" s="12" t="s">
        <v>1326</v>
      </c>
      <c r="R424" s="12" t="s">
        <v>2406</v>
      </c>
      <c r="S424" s="12" t="s">
        <v>4255</v>
      </c>
      <c r="T424" s="12" t="s">
        <v>4256</v>
      </c>
      <c r="U424" s="12" t="s">
        <v>4257</v>
      </c>
      <c r="V424" s="12" t="s">
        <v>4258</v>
      </c>
      <c r="W424" s="12" t="s">
        <v>326</v>
      </c>
      <c r="X424" s="12" t="s">
        <v>4259</v>
      </c>
      <c r="Y424" s="12" t="s">
        <v>4260</v>
      </c>
      <c r="Z424" s="12" t="s">
        <v>4261</v>
      </c>
      <c r="AA424" s="12">
        <v>27</v>
      </c>
      <c r="AB424" s="12">
        <v>21.79</v>
      </c>
      <c r="AC424" s="12">
        <v>0</v>
      </c>
      <c r="AD424" s="12" t="s">
        <v>54</v>
      </c>
      <c r="AE424" s="12">
        <v>24678547.1521216</v>
      </c>
      <c r="AF424" s="12">
        <v>34609460.473598599</v>
      </c>
      <c r="AG424" s="12">
        <v>28308701.383867901</v>
      </c>
      <c r="AH424" s="12">
        <v>29198903.003196035</v>
      </c>
      <c r="AI424" s="12">
        <v>4102852.9945200328</v>
      </c>
      <c r="AJ424" s="12">
        <v>54518852.205376796</v>
      </c>
      <c r="AK424" s="12">
        <v>87487084.777899399</v>
      </c>
      <c r="AL424" s="12">
        <v>89206006.568728194</v>
      </c>
      <c r="AM424" s="12">
        <v>77070647.850668132</v>
      </c>
      <c r="AN424" s="12">
        <v>15961960.784961727</v>
      </c>
      <c r="AO424" s="12">
        <v>1837014.45087853</v>
      </c>
      <c r="AP424" s="12">
        <v>1408513.2248175701</v>
      </c>
      <c r="AQ424" s="12">
        <v>1489978.0788535301</v>
      </c>
      <c r="AR424" s="12">
        <v>1578501.9181832101</v>
      </c>
      <c r="AS424" s="12">
        <v>185796.80259392131</v>
      </c>
      <c r="AT424" s="12">
        <v>19735625.767546203</v>
      </c>
      <c r="AU424" s="12">
        <v>17317067.334158268</v>
      </c>
      <c r="AV424" s="12">
        <v>56411.58764619907</v>
      </c>
      <c r="AW424" s="12">
        <f>AU424/AT424</f>
        <v>0.87745215369025298</v>
      </c>
      <c r="AX424" s="12">
        <f t="shared" si="12"/>
        <v>-0.18860763558498522</v>
      </c>
      <c r="AY424" s="12">
        <f>AV424/AU424</f>
        <v>3.2575716521541765E-3</v>
      </c>
      <c r="AZ424" s="12">
        <f t="shared" si="13"/>
        <v>-8.2619873726159909</v>
      </c>
    </row>
    <row r="425" spans="1:52" s="12" customFormat="1" x14ac:dyDescent="0.25">
      <c r="A425" s="12" t="s">
        <v>49</v>
      </c>
      <c r="B425" s="12" t="s">
        <v>64</v>
      </c>
      <c r="C425" s="12" t="s">
        <v>51</v>
      </c>
      <c r="D425" s="12" t="s">
        <v>4262</v>
      </c>
      <c r="E425" s="12" t="s">
        <v>4263</v>
      </c>
      <c r="F425" s="12" t="s">
        <v>54</v>
      </c>
      <c r="G425" s="12">
        <v>0</v>
      </c>
      <c r="H425" s="12">
        <v>17</v>
      </c>
      <c r="I425" s="12">
        <v>4</v>
      </c>
      <c r="J425" s="12">
        <v>24</v>
      </c>
      <c r="K425" s="12">
        <v>4</v>
      </c>
      <c r="L425" s="12">
        <v>257</v>
      </c>
      <c r="M425" s="12">
        <v>26.9</v>
      </c>
      <c r="N425" s="12">
        <v>11.15</v>
      </c>
      <c r="O425" s="12">
        <v>22.66</v>
      </c>
      <c r="P425" s="12" t="s">
        <v>1188</v>
      </c>
      <c r="Q425" s="12" t="s">
        <v>3833</v>
      </c>
      <c r="R425" s="12" t="s">
        <v>69</v>
      </c>
      <c r="S425" s="12" t="s">
        <v>2087</v>
      </c>
      <c r="T425" s="12" t="s">
        <v>4264</v>
      </c>
      <c r="U425" s="12" t="s">
        <v>54</v>
      </c>
      <c r="V425" s="12" t="s">
        <v>4265</v>
      </c>
      <c r="W425" s="12" t="s">
        <v>74</v>
      </c>
      <c r="X425" s="12" t="s">
        <v>54</v>
      </c>
      <c r="Y425" s="12" t="s">
        <v>4266</v>
      </c>
      <c r="Z425" s="12" t="s">
        <v>4267</v>
      </c>
      <c r="AA425" s="12">
        <v>19</v>
      </c>
      <c r="AB425" s="12">
        <v>11.06</v>
      </c>
      <c r="AC425" s="12">
        <v>1.4450867052023099E-3</v>
      </c>
      <c r="AD425" s="12" t="s">
        <v>54</v>
      </c>
      <c r="AE425" s="12">
        <v>2534689.4339402001</v>
      </c>
      <c r="AF425" s="12">
        <v>2947983.64828353</v>
      </c>
      <c r="AG425" s="12">
        <v>2102745.5326522202</v>
      </c>
      <c r="AH425" s="12">
        <v>2528472.8716253168</v>
      </c>
      <c r="AI425" s="12">
        <v>345095.01325891161</v>
      </c>
      <c r="AJ425" s="12">
        <v>48653514.1764943</v>
      </c>
      <c r="AK425" s="12">
        <v>69817405.700182006</v>
      </c>
      <c r="AL425" s="12">
        <v>66294610.1394931</v>
      </c>
      <c r="AM425" s="12">
        <v>61588510.005389802</v>
      </c>
      <c r="AN425" s="12">
        <v>9258801.5769054648</v>
      </c>
      <c r="AO425" s="12">
        <v>80048.676720290197</v>
      </c>
      <c r="AP425" s="12">
        <v>65311.090407235897</v>
      </c>
      <c r="AQ425" s="12">
        <v>44429.868105920403</v>
      </c>
      <c r="AR425" s="12">
        <v>63263.211744482171</v>
      </c>
      <c r="AS425" s="12">
        <v>14613.241416372941</v>
      </c>
      <c r="AT425" s="12">
        <v>74357658.833265528</v>
      </c>
      <c r="AU425" s="12">
        <v>65164383.646370031</v>
      </c>
      <c r="AV425" s="12">
        <v>3279413.1528785732</v>
      </c>
      <c r="AW425" s="12">
        <f>AU425/AT425</f>
        <v>0.87636411189989372</v>
      </c>
      <c r="AX425" s="12">
        <f t="shared" si="12"/>
        <v>-0.19039768934079943</v>
      </c>
      <c r="AY425" s="12">
        <f>AV425/AU425</f>
        <v>5.0325238563984367E-2</v>
      </c>
      <c r="AZ425" s="12">
        <f t="shared" si="13"/>
        <v>-4.3125740835965871</v>
      </c>
    </row>
    <row r="426" spans="1:52" s="12" customFormat="1" x14ac:dyDescent="0.25">
      <c r="A426" s="12" t="s">
        <v>49</v>
      </c>
      <c r="B426" s="12" t="s">
        <v>64</v>
      </c>
      <c r="C426" s="12" t="s">
        <v>51</v>
      </c>
      <c r="D426" s="12" t="s">
        <v>4268</v>
      </c>
      <c r="E426" s="12" t="s">
        <v>4269</v>
      </c>
      <c r="F426" s="12" t="s">
        <v>54</v>
      </c>
      <c r="G426" s="12">
        <v>0</v>
      </c>
      <c r="H426" s="12">
        <v>18</v>
      </c>
      <c r="I426" s="12">
        <v>11</v>
      </c>
      <c r="J426" s="12">
        <v>61</v>
      </c>
      <c r="K426" s="12">
        <v>6</v>
      </c>
      <c r="L426" s="12">
        <v>586</v>
      </c>
      <c r="M426" s="12">
        <v>69.400000000000006</v>
      </c>
      <c r="N426" s="12">
        <v>6.27</v>
      </c>
      <c r="O426" s="12">
        <v>45.09</v>
      </c>
      <c r="P426" s="12" t="s">
        <v>1436</v>
      </c>
      <c r="Q426" s="12" t="s">
        <v>4270</v>
      </c>
      <c r="R426" s="12" t="s">
        <v>69</v>
      </c>
      <c r="S426" s="12" t="s">
        <v>2511</v>
      </c>
      <c r="T426" s="12" t="s">
        <v>4271</v>
      </c>
      <c r="U426" s="12" t="s">
        <v>4272</v>
      </c>
      <c r="V426" s="12" t="s">
        <v>4273</v>
      </c>
      <c r="W426" s="12" t="s">
        <v>177</v>
      </c>
      <c r="X426" s="12" t="s">
        <v>4274</v>
      </c>
      <c r="Y426" s="12" t="s">
        <v>4275</v>
      </c>
      <c r="Z426" s="12" t="s">
        <v>4276</v>
      </c>
      <c r="AA426" s="12">
        <v>15</v>
      </c>
      <c r="AB426" s="12">
        <v>14.23</v>
      </c>
      <c r="AC426" s="12">
        <v>0</v>
      </c>
      <c r="AD426" s="12" t="s">
        <v>54</v>
      </c>
      <c r="AE426" s="12">
        <v>24017157.6870986</v>
      </c>
      <c r="AF426" s="12">
        <v>26182530.278934602</v>
      </c>
      <c r="AG426" s="12">
        <v>24381193.092798401</v>
      </c>
      <c r="AH426" s="12">
        <v>24860293.6862772</v>
      </c>
      <c r="AI426" s="12">
        <v>946700.46279079025</v>
      </c>
      <c r="AJ426" s="12">
        <v>70667727.481495395</v>
      </c>
      <c r="AK426" s="12">
        <v>92525751.548041001</v>
      </c>
      <c r="AL426" s="12">
        <v>78464057.609665006</v>
      </c>
      <c r="AM426" s="12">
        <v>80552512.213067129</v>
      </c>
      <c r="AN426" s="12">
        <v>9044870.9589570146</v>
      </c>
      <c r="AO426" s="12">
        <v>136126.47086531299</v>
      </c>
      <c r="AP426" s="12">
        <v>91914.082322797898</v>
      </c>
      <c r="AQ426" s="12">
        <v>109475.286674357</v>
      </c>
      <c r="AR426" s="12">
        <v>112505.27995415597</v>
      </c>
      <c r="AS426" s="12">
        <v>18176.348544473953</v>
      </c>
      <c r="AT426" s="12">
        <v>2975759.9892099532</v>
      </c>
      <c r="AU426" s="12">
        <v>2600829.9120021998</v>
      </c>
      <c r="AV426" s="12">
        <v>29548.074984680003</v>
      </c>
      <c r="AW426" s="12">
        <f>AU426/AT426</f>
        <v>0.87400526972361936</v>
      </c>
      <c r="AX426" s="12">
        <f t="shared" si="12"/>
        <v>-0.19428611655598194</v>
      </c>
      <c r="AY426" s="12">
        <f>AV426/AU426</f>
        <v>1.1361017822935209E-2</v>
      </c>
      <c r="AZ426" s="12">
        <f t="shared" si="13"/>
        <v>-6.4597640994459926</v>
      </c>
    </row>
    <row r="427" spans="1:52" s="12" customFormat="1" x14ac:dyDescent="0.25">
      <c r="A427" s="12" t="s">
        <v>49</v>
      </c>
      <c r="B427" s="12" t="s">
        <v>64</v>
      </c>
      <c r="C427" s="12" t="s">
        <v>51</v>
      </c>
      <c r="D427" s="12" t="s">
        <v>4277</v>
      </c>
      <c r="E427" s="12" t="s">
        <v>4278</v>
      </c>
      <c r="F427" s="12" t="s">
        <v>54</v>
      </c>
      <c r="G427" s="12">
        <v>0</v>
      </c>
      <c r="H427" s="12">
        <v>24</v>
      </c>
      <c r="I427" s="12">
        <v>3</v>
      </c>
      <c r="J427" s="12">
        <v>43</v>
      </c>
      <c r="K427" s="12">
        <v>3</v>
      </c>
      <c r="L427" s="12">
        <v>119</v>
      </c>
      <c r="M427" s="12">
        <v>13.4</v>
      </c>
      <c r="N427" s="12">
        <v>9.94</v>
      </c>
      <c r="O427" s="12">
        <v>22.87</v>
      </c>
      <c r="P427" s="12" t="s">
        <v>1280</v>
      </c>
      <c r="Q427" s="12" t="s">
        <v>1711</v>
      </c>
      <c r="R427" s="12" t="s">
        <v>1399</v>
      </c>
      <c r="S427" s="12" t="s">
        <v>4279</v>
      </c>
      <c r="T427" s="12" t="s">
        <v>4280</v>
      </c>
      <c r="U427" s="12" t="s">
        <v>4281</v>
      </c>
      <c r="V427" s="12" t="s">
        <v>4282</v>
      </c>
      <c r="W427" s="12" t="s">
        <v>326</v>
      </c>
      <c r="X427" s="12" t="s">
        <v>1609</v>
      </c>
      <c r="Y427" s="12" t="s">
        <v>101</v>
      </c>
      <c r="Z427" s="12" t="s">
        <v>1725</v>
      </c>
      <c r="AA427" s="12">
        <v>38</v>
      </c>
      <c r="AB427" s="12">
        <v>12.99</v>
      </c>
      <c r="AC427" s="12">
        <v>0</v>
      </c>
      <c r="AD427" s="12" t="s">
        <v>54</v>
      </c>
      <c r="AE427" s="12">
        <v>10134433.550796799</v>
      </c>
      <c r="AF427" s="12">
        <v>24886545.540670801</v>
      </c>
      <c r="AG427" s="12">
        <v>21345656.0521781</v>
      </c>
      <c r="AH427" s="12">
        <v>18788878.381215233</v>
      </c>
      <c r="AI427" s="12">
        <v>6288032.8712296467</v>
      </c>
      <c r="AJ427" s="12">
        <v>36409642.322330497</v>
      </c>
      <c r="AK427" s="12">
        <v>63745967.743221998</v>
      </c>
      <c r="AL427" s="12">
        <v>68693319.179083005</v>
      </c>
      <c r="AM427" s="12">
        <v>56282976.41487851</v>
      </c>
      <c r="AN427" s="12">
        <v>14196974.502172418</v>
      </c>
      <c r="AO427" s="12">
        <v>20649.0960043175</v>
      </c>
      <c r="AP427" s="12">
        <v>23128.282469288599</v>
      </c>
      <c r="AQ427" s="12">
        <v>176898.725745959</v>
      </c>
      <c r="AR427" s="12">
        <v>73558.701406521708</v>
      </c>
      <c r="AS427" s="12">
        <v>73079.441086344043</v>
      </c>
      <c r="AT427" s="12">
        <v>37902777.282655232</v>
      </c>
      <c r="AU427" s="12">
        <v>33121578.174741071</v>
      </c>
      <c r="AV427" s="12">
        <v>25850.090716139133</v>
      </c>
      <c r="AW427" s="12">
        <f>AU427/AT427</f>
        <v>0.8738562329546733</v>
      </c>
      <c r="AX427" s="12">
        <f t="shared" si="12"/>
        <v>-0.19453214818681794</v>
      </c>
      <c r="AY427" s="12">
        <f>AV427/AU427</f>
        <v>7.8046071898387782E-4</v>
      </c>
      <c r="AZ427" s="12">
        <f t="shared" si="13"/>
        <v>-10.323386357151859</v>
      </c>
    </row>
    <row r="428" spans="1:52" s="12" customFormat="1" x14ac:dyDescent="0.25">
      <c r="A428" s="12" t="s">
        <v>49</v>
      </c>
      <c r="B428" s="12" t="s">
        <v>64</v>
      </c>
      <c r="C428" s="12" t="s">
        <v>51</v>
      </c>
      <c r="D428" s="12" t="s">
        <v>4283</v>
      </c>
      <c r="E428" s="12" t="s">
        <v>4284</v>
      </c>
      <c r="F428" s="12" t="s">
        <v>54</v>
      </c>
      <c r="G428" s="12">
        <v>1E-3</v>
      </c>
      <c r="H428" s="12">
        <v>8</v>
      </c>
      <c r="I428" s="12">
        <v>8</v>
      </c>
      <c r="J428" s="12">
        <v>45</v>
      </c>
      <c r="K428" s="12">
        <v>8</v>
      </c>
      <c r="L428" s="12">
        <v>1104</v>
      </c>
      <c r="M428" s="12">
        <v>122.8</v>
      </c>
      <c r="N428" s="12">
        <v>5.83</v>
      </c>
      <c r="O428" s="12">
        <v>14.56</v>
      </c>
      <c r="P428" s="12" t="s">
        <v>150</v>
      </c>
      <c r="Q428" s="12" t="s">
        <v>309</v>
      </c>
      <c r="R428" s="12" t="s">
        <v>266</v>
      </c>
      <c r="S428" s="12" t="s">
        <v>4285</v>
      </c>
      <c r="T428" s="12" t="s">
        <v>4286</v>
      </c>
      <c r="U428" s="12" t="s">
        <v>4287</v>
      </c>
      <c r="V428" s="12" t="s">
        <v>4288</v>
      </c>
      <c r="W428" s="12" t="s">
        <v>111</v>
      </c>
      <c r="X428" s="12" t="s">
        <v>54</v>
      </c>
      <c r="Y428" s="12" t="s">
        <v>54</v>
      </c>
      <c r="Z428" s="12" t="s">
        <v>4289</v>
      </c>
      <c r="AA428" s="12">
        <v>4</v>
      </c>
      <c r="AB428" s="12">
        <v>11.13</v>
      </c>
      <c r="AC428" s="12">
        <v>1.45348837209302E-3</v>
      </c>
      <c r="AD428" s="12" t="s">
        <v>54</v>
      </c>
      <c r="AE428" s="12">
        <v>9305417.0804683492</v>
      </c>
      <c r="AF428" s="12">
        <v>17250275.940320302</v>
      </c>
      <c r="AG428" s="12">
        <v>10075816.561660999</v>
      </c>
      <c r="AH428" s="12">
        <v>12210503.194149883</v>
      </c>
      <c r="AI428" s="12">
        <v>3577509.4539765175</v>
      </c>
      <c r="AJ428" s="12">
        <v>26406714.830407999</v>
      </c>
      <c r="AK428" s="12">
        <v>40834438.306064799</v>
      </c>
      <c r="AL428" s="12">
        <v>43248122.340532199</v>
      </c>
      <c r="AM428" s="12">
        <v>36829758.492334999</v>
      </c>
      <c r="AN428" s="12">
        <v>7435784.9636465563</v>
      </c>
      <c r="AO428" s="12">
        <v>70709.522680100898</v>
      </c>
      <c r="AP428" s="12">
        <v>63319.712412288398</v>
      </c>
      <c r="AQ428" s="12">
        <v>59832.2472306009</v>
      </c>
      <c r="AR428" s="12">
        <v>64620.494107663399</v>
      </c>
      <c r="AS428" s="12">
        <v>4534.8873609929815</v>
      </c>
      <c r="AT428" s="12">
        <v>8214467.3619370302</v>
      </c>
      <c r="AU428" s="12">
        <v>7148004.1257856563</v>
      </c>
      <c r="AV428" s="12">
        <v>2256161.9622109765</v>
      </c>
      <c r="AW428" s="12">
        <f>AU428/AT428</f>
        <v>0.87017256394577791</v>
      </c>
      <c r="AX428" s="12">
        <f t="shared" si="12"/>
        <v>-0.20062656465952688</v>
      </c>
      <c r="AY428" s="12">
        <f>AV428/AU428</f>
        <v>0.31563523502625229</v>
      </c>
      <c r="AZ428" s="12">
        <f t="shared" si="13"/>
        <v>-1.6636698294592653</v>
      </c>
    </row>
    <row r="429" spans="1:52" s="12" customFormat="1" x14ac:dyDescent="0.25">
      <c r="A429" s="12" t="s">
        <v>49</v>
      </c>
      <c r="B429" s="12" t="s">
        <v>64</v>
      </c>
      <c r="C429" s="12" t="s">
        <v>51</v>
      </c>
      <c r="D429" s="12" t="s">
        <v>4290</v>
      </c>
      <c r="E429" s="12" t="s">
        <v>4291</v>
      </c>
      <c r="F429" s="12" t="s">
        <v>54</v>
      </c>
      <c r="G429" s="12">
        <v>7.0000000000000001E-3</v>
      </c>
      <c r="H429" s="12">
        <v>17</v>
      </c>
      <c r="I429" s="12">
        <v>3</v>
      </c>
      <c r="J429" s="12">
        <v>37</v>
      </c>
      <c r="K429" s="12">
        <v>3</v>
      </c>
      <c r="L429" s="12">
        <v>90</v>
      </c>
      <c r="M429" s="12">
        <v>9.4</v>
      </c>
      <c r="N429" s="12">
        <v>9.99</v>
      </c>
      <c r="O429" s="12">
        <v>3.54</v>
      </c>
      <c r="P429" s="12" t="s">
        <v>54</v>
      </c>
      <c r="Q429" s="12" t="s">
        <v>2038</v>
      </c>
      <c r="R429" s="12" t="s">
        <v>1666</v>
      </c>
      <c r="S429" s="12" t="s">
        <v>54</v>
      </c>
      <c r="T429" s="12" t="s">
        <v>4292</v>
      </c>
      <c r="U429" s="12" t="s">
        <v>4293</v>
      </c>
      <c r="V429" s="12" t="s">
        <v>4294</v>
      </c>
      <c r="W429" s="12" t="s">
        <v>87</v>
      </c>
      <c r="X429" s="12" t="s">
        <v>54</v>
      </c>
      <c r="Y429" s="12" t="s">
        <v>54</v>
      </c>
      <c r="Z429" s="12" t="s">
        <v>54</v>
      </c>
      <c r="AA429" s="12">
        <v>0</v>
      </c>
      <c r="AB429" s="12">
        <v>19</v>
      </c>
      <c r="AC429" s="12">
        <v>0</v>
      </c>
      <c r="AD429" s="12" t="s">
        <v>54</v>
      </c>
      <c r="AE429" s="12">
        <v>51135602.5642213</v>
      </c>
      <c r="AF429" s="12">
        <v>17325030.180084899</v>
      </c>
      <c r="AG429" s="12">
        <v>49996610.6724784</v>
      </c>
      <c r="AH429" s="12">
        <v>39485747.805594869</v>
      </c>
      <c r="AI429" s="12">
        <v>15676891.27113652</v>
      </c>
      <c r="AJ429" s="12">
        <v>95028043.987305999</v>
      </c>
      <c r="AK429" s="12">
        <v>116937135.078701</v>
      </c>
      <c r="AL429" s="12">
        <v>100360999.377895</v>
      </c>
      <c r="AM429" s="12">
        <v>104108726.14796734</v>
      </c>
      <c r="AN429" s="12">
        <v>9328671.2190643251</v>
      </c>
      <c r="AO429" s="12">
        <v>629938.73341191001</v>
      </c>
      <c r="AP429" s="12">
        <v>634807.05614881497</v>
      </c>
      <c r="AQ429" s="12">
        <v>1126527.5990523701</v>
      </c>
      <c r="AR429" s="12">
        <v>797091.12953769835</v>
      </c>
      <c r="AS429" s="12">
        <v>232955.23994433798</v>
      </c>
      <c r="AT429" s="12">
        <v>3577913.6167611801</v>
      </c>
      <c r="AU429" s="12">
        <v>3105521.6792615801</v>
      </c>
      <c r="AV429" s="12">
        <v>400483.38193800027</v>
      </c>
      <c r="AW429" s="12">
        <f>AU429/AT429</f>
        <v>0.86796999925134544</v>
      </c>
      <c r="AX429" s="12">
        <f t="shared" si="12"/>
        <v>-0.20428291705551377</v>
      </c>
      <c r="AY429" s="12">
        <f>AV429/AU429</f>
        <v>0.12895848855681658</v>
      </c>
      <c r="AZ429" s="12">
        <f t="shared" si="13"/>
        <v>-2.9550213547516151</v>
      </c>
    </row>
    <row r="430" spans="1:52" s="12" customFormat="1" x14ac:dyDescent="0.25">
      <c r="A430" s="12" t="s">
        <v>49</v>
      </c>
      <c r="B430" s="12" t="s">
        <v>64</v>
      </c>
      <c r="C430" s="12" t="s">
        <v>51</v>
      </c>
      <c r="D430" s="12" t="s">
        <v>4295</v>
      </c>
      <c r="E430" s="12" t="s">
        <v>4296</v>
      </c>
      <c r="F430" s="12" t="s">
        <v>54</v>
      </c>
      <c r="G430" s="12">
        <v>0</v>
      </c>
      <c r="H430" s="12">
        <v>27</v>
      </c>
      <c r="I430" s="12">
        <v>88</v>
      </c>
      <c r="J430" s="12">
        <v>349</v>
      </c>
      <c r="K430" s="12">
        <v>88</v>
      </c>
      <c r="L430" s="12">
        <v>2871</v>
      </c>
      <c r="M430" s="12">
        <v>331.6</v>
      </c>
      <c r="N430" s="12">
        <v>6.81</v>
      </c>
      <c r="O430" s="12">
        <v>236.5</v>
      </c>
      <c r="P430" s="12" t="s">
        <v>4297</v>
      </c>
      <c r="Q430" s="12" t="s">
        <v>3530</v>
      </c>
      <c r="R430" s="12" t="s">
        <v>4298</v>
      </c>
      <c r="S430" s="12" t="s">
        <v>4299</v>
      </c>
      <c r="T430" s="12" t="s">
        <v>4300</v>
      </c>
      <c r="U430" s="12" t="s">
        <v>4301</v>
      </c>
      <c r="V430" s="12" t="s">
        <v>4302</v>
      </c>
      <c r="W430" s="12" t="s">
        <v>177</v>
      </c>
      <c r="X430" s="12" t="s">
        <v>4303</v>
      </c>
      <c r="Y430" s="12" t="s">
        <v>4304</v>
      </c>
      <c r="Z430" s="12" t="s">
        <v>4305</v>
      </c>
      <c r="AA430" s="12">
        <v>14</v>
      </c>
      <c r="AB430" s="12">
        <v>151.31</v>
      </c>
      <c r="AC430" s="12">
        <v>0</v>
      </c>
      <c r="AD430" s="12" t="s">
        <v>54</v>
      </c>
      <c r="AE430" s="12">
        <v>58416833.042865202</v>
      </c>
      <c r="AF430" s="12">
        <v>102215971.252629</v>
      </c>
      <c r="AG430" s="12">
        <v>75254614.099593595</v>
      </c>
      <c r="AH430" s="12">
        <v>78629139.465029255</v>
      </c>
      <c r="AI430" s="12">
        <v>18039432.604916278</v>
      </c>
      <c r="AJ430" s="12">
        <v>42406853.975817099</v>
      </c>
      <c r="AK430" s="12">
        <v>57675793.6904286</v>
      </c>
      <c r="AL430" s="12">
        <v>62331784.235294104</v>
      </c>
      <c r="AM430" s="12">
        <v>54138143.967179932</v>
      </c>
      <c r="AN430" s="12">
        <v>8510265.7864705436</v>
      </c>
      <c r="AO430" s="12">
        <v>2770096.5063579702</v>
      </c>
      <c r="AP430" s="12">
        <v>2172208.8487796602</v>
      </c>
      <c r="AQ430" s="12">
        <v>2364327.0520031401</v>
      </c>
      <c r="AR430" s="12">
        <v>2435544.1357135903</v>
      </c>
      <c r="AS430" s="12">
        <v>249227.22902375009</v>
      </c>
      <c r="AT430" s="12">
        <v>13170954.117804566</v>
      </c>
      <c r="AU430" s="12">
        <v>11394320.290289372</v>
      </c>
      <c r="AV430" s="12">
        <v>166320.53040569034</v>
      </c>
      <c r="AW430" s="12">
        <f>AU430/AT430</f>
        <v>0.86510970946945054</v>
      </c>
      <c r="AX430" s="12">
        <f t="shared" si="12"/>
        <v>-0.20904499419456771</v>
      </c>
      <c r="AY430" s="12">
        <f>AV430/AU430</f>
        <v>1.4596792627238534E-2</v>
      </c>
      <c r="AZ430" s="12">
        <f t="shared" si="13"/>
        <v>-6.0982047911569071</v>
      </c>
    </row>
    <row r="431" spans="1:52" s="12" customFormat="1" x14ac:dyDescent="0.25">
      <c r="A431" s="12" t="s">
        <v>49</v>
      </c>
      <c r="B431" s="12" t="s">
        <v>64</v>
      </c>
      <c r="C431" s="12" t="s">
        <v>51</v>
      </c>
      <c r="D431" s="12" t="s">
        <v>4306</v>
      </c>
      <c r="E431" s="12" t="s">
        <v>4307</v>
      </c>
      <c r="F431" s="12" t="s">
        <v>54</v>
      </c>
      <c r="G431" s="12">
        <v>0</v>
      </c>
      <c r="H431" s="12">
        <v>17</v>
      </c>
      <c r="I431" s="12">
        <v>6</v>
      </c>
      <c r="J431" s="12">
        <v>64</v>
      </c>
      <c r="K431" s="12">
        <v>6</v>
      </c>
      <c r="L431" s="12">
        <v>351</v>
      </c>
      <c r="M431" s="12">
        <v>39.799999999999997</v>
      </c>
      <c r="N431" s="12">
        <v>8.65</v>
      </c>
      <c r="O431" s="12">
        <v>29.26</v>
      </c>
      <c r="P431" s="12" t="s">
        <v>4308</v>
      </c>
      <c r="Q431" s="12" t="s">
        <v>151</v>
      </c>
      <c r="R431" s="12" t="s">
        <v>1307</v>
      </c>
      <c r="S431" s="12" t="s">
        <v>4309</v>
      </c>
      <c r="T431" s="12" t="s">
        <v>4310</v>
      </c>
      <c r="U431" s="12" t="s">
        <v>4311</v>
      </c>
      <c r="V431" s="12" t="s">
        <v>4312</v>
      </c>
      <c r="W431" s="12" t="s">
        <v>144</v>
      </c>
      <c r="X431" s="12" t="s">
        <v>54</v>
      </c>
      <c r="Y431" s="12" t="s">
        <v>4313</v>
      </c>
      <c r="Z431" s="12" t="s">
        <v>1759</v>
      </c>
      <c r="AA431" s="12">
        <v>5</v>
      </c>
      <c r="AB431" s="12">
        <v>18.829999999999998</v>
      </c>
      <c r="AC431" s="12">
        <v>0</v>
      </c>
      <c r="AD431" s="12" t="s">
        <v>54</v>
      </c>
      <c r="AE431" s="12">
        <v>16808474.656883098</v>
      </c>
      <c r="AF431" s="12">
        <v>21154537.068544898</v>
      </c>
      <c r="AG431" s="12">
        <v>23779023.568252299</v>
      </c>
      <c r="AH431" s="12">
        <v>20580678.431226764</v>
      </c>
      <c r="AI431" s="12">
        <v>2874499.763224435</v>
      </c>
      <c r="AJ431" s="12">
        <v>49030777.569656298</v>
      </c>
      <c r="AK431" s="12">
        <v>79447402.4690516</v>
      </c>
      <c r="AL431" s="12">
        <v>70889420.494559094</v>
      </c>
      <c r="AM431" s="12">
        <v>66455866.844422333</v>
      </c>
      <c r="AN431" s="12">
        <v>12807161.175012188</v>
      </c>
      <c r="AO431" s="12">
        <v>41540.434532697</v>
      </c>
      <c r="AP431" s="12">
        <v>74975.184925519497</v>
      </c>
      <c r="AQ431" s="12">
        <v>27173.184757833998</v>
      </c>
      <c r="AR431" s="12">
        <v>47896.268072016836</v>
      </c>
      <c r="AS431" s="12">
        <v>20025.904390605472</v>
      </c>
      <c r="AT431" s="12">
        <v>14930207.883721828</v>
      </c>
      <c r="AU431" s="12">
        <v>12909250.941518342</v>
      </c>
      <c r="AV431" s="12">
        <v>43099.06896504257</v>
      </c>
      <c r="AW431" s="12">
        <f>AU431/AT431</f>
        <v>0.86463973188163679</v>
      </c>
      <c r="AX431" s="12">
        <f t="shared" si="12"/>
        <v>-0.2098289624800819</v>
      </c>
      <c r="AY431" s="12">
        <f>AV431/AU431</f>
        <v>3.3386188834883244E-3</v>
      </c>
      <c r="AZ431" s="12">
        <f t="shared" si="13"/>
        <v>-8.2265328711901127</v>
      </c>
    </row>
    <row r="432" spans="1:52" s="12" customFormat="1" x14ac:dyDescent="0.25">
      <c r="A432" s="12" t="s">
        <v>49</v>
      </c>
      <c r="B432" s="12" t="s">
        <v>64</v>
      </c>
      <c r="C432" s="12" t="s">
        <v>51</v>
      </c>
      <c r="D432" s="12" t="s">
        <v>4314</v>
      </c>
      <c r="E432" s="12" t="s">
        <v>4315</v>
      </c>
      <c r="F432" s="12" t="s">
        <v>54</v>
      </c>
      <c r="G432" s="12">
        <v>0</v>
      </c>
      <c r="H432" s="12">
        <v>17</v>
      </c>
      <c r="I432" s="12">
        <v>19</v>
      </c>
      <c r="J432" s="12">
        <v>118</v>
      </c>
      <c r="K432" s="12">
        <v>19</v>
      </c>
      <c r="L432" s="12">
        <v>1178</v>
      </c>
      <c r="M432" s="12">
        <v>129.6</v>
      </c>
      <c r="N432" s="12">
        <v>6.84</v>
      </c>
      <c r="O432" s="12">
        <v>102.85</v>
      </c>
      <c r="P432" s="12" t="s">
        <v>411</v>
      </c>
      <c r="Q432" s="12" t="s">
        <v>4316</v>
      </c>
      <c r="R432" s="12" t="s">
        <v>506</v>
      </c>
      <c r="S432" s="12" t="s">
        <v>4317</v>
      </c>
      <c r="T432" s="12" t="s">
        <v>4318</v>
      </c>
      <c r="U432" s="12" t="s">
        <v>4319</v>
      </c>
      <c r="V432" s="12" t="s">
        <v>4320</v>
      </c>
      <c r="W432" s="12" t="s">
        <v>217</v>
      </c>
      <c r="X432" s="12" t="s">
        <v>4321</v>
      </c>
      <c r="Y432" s="12" t="s">
        <v>4322</v>
      </c>
      <c r="Z432" s="12" t="s">
        <v>4323</v>
      </c>
      <c r="AA432" s="12">
        <v>22</v>
      </c>
      <c r="AB432" s="12">
        <v>51.35</v>
      </c>
      <c r="AC432" s="12">
        <v>0</v>
      </c>
      <c r="AD432" s="12" t="s">
        <v>54</v>
      </c>
      <c r="AE432" s="12">
        <v>21971261.034973498</v>
      </c>
      <c r="AF432" s="12">
        <v>27820007.958514102</v>
      </c>
      <c r="AG432" s="12">
        <v>20544751.4428012</v>
      </c>
      <c r="AH432" s="12">
        <v>23445340.1454296</v>
      </c>
      <c r="AI432" s="12">
        <v>3147699.8226501839</v>
      </c>
      <c r="AJ432" s="12">
        <v>48370757.5641509</v>
      </c>
      <c r="AK432" s="12">
        <v>78704364.455963895</v>
      </c>
      <c r="AL432" s="12">
        <v>84539834.405044094</v>
      </c>
      <c r="AM432" s="12">
        <v>70538318.808386296</v>
      </c>
      <c r="AN432" s="12">
        <v>15854836.402379993</v>
      </c>
      <c r="AO432" s="12">
        <v>22396.4874991242</v>
      </c>
      <c r="AP432" s="12">
        <v>18037.6445467665</v>
      </c>
      <c r="AQ432" s="12">
        <v>33970.008134246898</v>
      </c>
      <c r="AR432" s="12">
        <v>24801.380060045864</v>
      </c>
      <c r="AS432" s="12">
        <v>6722.9796738797477</v>
      </c>
      <c r="AT432" s="12">
        <v>13027793.939486099</v>
      </c>
      <c r="AU432" s="12">
        <v>11255831.237216568</v>
      </c>
      <c r="AV432" s="12">
        <v>5999.8057959831604</v>
      </c>
      <c r="AW432" s="12">
        <f>AU432/AT432</f>
        <v>0.86398597410273215</v>
      </c>
      <c r="AX432" s="12">
        <f t="shared" si="12"/>
        <v>-0.21092020293458968</v>
      </c>
      <c r="AY432" s="12">
        <f>AV432/AU432</f>
        <v>5.3303977907426768E-4</v>
      </c>
      <c r="AZ432" s="12">
        <f t="shared" si="13"/>
        <v>-10.873469178775615</v>
      </c>
    </row>
    <row r="433" spans="1:52" s="12" customFormat="1" x14ac:dyDescent="0.25">
      <c r="A433" s="12" t="s">
        <v>49</v>
      </c>
      <c r="B433" s="12" t="s">
        <v>64</v>
      </c>
      <c r="C433" s="12" t="s">
        <v>51</v>
      </c>
      <c r="D433" s="12" t="s">
        <v>4324</v>
      </c>
      <c r="E433" s="12" t="s">
        <v>4325</v>
      </c>
      <c r="F433" s="12" t="s">
        <v>54</v>
      </c>
      <c r="G433" s="12">
        <v>0</v>
      </c>
      <c r="H433" s="12">
        <v>9</v>
      </c>
      <c r="I433" s="12">
        <v>4</v>
      </c>
      <c r="J433" s="12">
        <v>42</v>
      </c>
      <c r="K433" s="12">
        <v>4</v>
      </c>
      <c r="L433" s="12">
        <v>474</v>
      </c>
      <c r="M433" s="12">
        <v>51.3</v>
      </c>
      <c r="N433" s="12">
        <v>9.41</v>
      </c>
      <c r="O433" s="12">
        <v>26.41</v>
      </c>
      <c r="P433" s="12" t="s">
        <v>701</v>
      </c>
      <c r="Q433" s="12" t="s">
        <v>354</v>
      </c>
      <c r="R433" s="12" t="s">
        <v>1877</v>
      </c>
      <c r="S433" s="12" t="s">
        <v>899</v>
      </c>
      <c r="T433" s="12" t="s">
        <v>4326</v>
      </c>
      <c r="U433" s="12" t="s">
        <v>4327</v>
      </c>
      <c r="V433" s="12" t="s">
        <v>4328</v>
      </c>
      <c r="W433" s="12" t="s">
        <v>198</v>
      </c>
      <c r="X433" s="12" t="s">
        <v>4329</v>
      </c>
      <c r="Y433" s="12" t="s">
        <v>4330</v>
      </c>
      <c r="Z433" s="12" t="s">
        <v>3543</v>
      </c>
      <c r="AA433" s="12">
        <v>23</v>
      </c>
      <c r="AB433" s="12">
        <v>10.48</v>
      </c>
      <c r="AC433" s="12">
        <v>1.39470013947001E-3</v>
      </c>
      <c r="AD433" s="12" t="s">
        <v>54</v>
      </c>
      <c r="AE433" s="12">
        <v>10550733.601848001</v>
      </c>
      <c r="AF433" s="12">
        <v>25493036.620742701</v>
      </c>
      <c r="AG433" s="12">
        <v>21995387.752969701</v>
      </c>
      <c r="AH433" s="12">
        <v>19346385.991853464</v>
      </c>
      <c r="AI433" s="12">
        <v>6381275.3492759448</v>
      </c>
      <c r="AJ433" s="12">
        <v>36237709.737748303</v>
      </c>
      <c r="AK433" s="12">
        <v>76039223.584960505</v>
      </c>
      <c r="AL433" s="12">
        <v>64253854.794760697</v>
      </c>
      <c r="AM433" s="12">
        <v>58843596.039156504</v>
      </c>
      <c r="AN433" s="12">
        <v>16693178.267072637</v>
      </c>
      <c r="AO433" s="12">
        <v>800036.533970527</v>
      </c>
      <c r="AP433" s="12">
        <v>771859.503168936</v>
      </c>
      <c r="AQ433" s="12">
        <v>596713.94328530296</v>
      </c>
      <c r="AR433" s="12">
        <v>722869.99347492203</v>
      </c>
      <c r="AS433" s="12">
        <v>89944.419933581026</v>
      </c>
      <c r="AT433" s="12">
        <v>600777.60579551605</v>
      </c>
      <c r="AU433" s="12">
        <v>518140.23444439733</v>
      </c>
      <c r="AV433" s="12">
        <v>16249.461399990767</v>
      </c>
      <c r="AW433" s="12">
        <f>AU433/AT433</f>
        <v>0.86244931476482889</v>
      </c>
      <c r="AX433" s="12">
        <f t="shared" si="12"/>
        <v>-0.21348842128145556</v>
      </c>
      <c r="AY433" s="12">
        <f>AV433/AU433</f>
        <v>3.1361126428282669E-2</v>
      </c>
      <c r="AZ433" s="12">
        <f t="shared" si="13"/>
        <v>-4.994878810700687</v>
      </c>
    </row>
    <row r="434" spans="1:52" s="12" customFormat="1" x14ac:dyDescent="0.25">
      <c r="A434" s="12" t="s">
        <v>49</v>
      </c>
      <c r="B434" s="12" t="s">
        <v>64</v>
      </c>
      <c r="C434" s="12" t="s">
        <v>51</v>
      </c>
      <c r="D434" s="12" t="s">
        <v>4331</v>
      </c>
      <c r="E434" s="12" t="s">
        <v>4332</v>
      </c>
      <c r="F434" s="12" t="s">
        <v>54</v>
      </c>
      <c r="G434" s="12">
        <v>0</v>
      </c>
      <c r="H434" s="12">
        <v>19</v>
      </c>
      <c r="I434" s="12">
        <v>10</v>
      </c>
      <c r="J434" s="12">
        <v>46</v>
      </c>
      <c r="K434" s="12">
        <v>10</v>
      </c>
      <c r="L434" s="12">
        <v>617</v>
      </c>
      <c r="M434" s="12">
        <v>68.3</v>
      </c>
      <c r="N434" s="12">
        <v>5.52</v>
      </c>
      <c r="O434" s="12">
        <v>18.5</v>
      </c>
      <c r="P434" s="12" t="s">
        <v>2339</v>
      </c>
      <c r="Q434" s="12" t="s">
        <v>2951</v>
      </c>
      <c r="R434" s="12" t="s">
        <v>4333</v>
      </c>
      <c r="S434" s="12" t="s">
        <v>2117</v>
      </c>
      <c r="T434" s="12" t="s">
        <v>4334</v>
      </c>
      <c r="U434" s="12" t="s">
        <v>4335</v>
      </c>
      <c r="V434" s="12" t="s">
        <v>4336</v>
      </c>
      <c r="W434" s="12" t="s">
        <v>500</v>
      </c>
      <c r="X434" s="12" t="s">
        <v>54</v>
      </c>
      <c r="Y434" s="12" t="s">
        <v>4337</v>
      </c>
      <c r="Z434" s="12" t="s">
        <v>4338</v>
      </c>
      <c r="AA434" s="12">
        <v>20</v>
      </c>
      <c r="AB434" s="12">
        <v>12.4</v>
      </c>
      <c r="AC434" s="12">
        <v>0</v>
      </c>
      <c r="AD434" s="12" t="s">
        <v>54</v>
      </c>
      <c r="AE434" s="12">
        <v>7744125.4823497403</v>
      </c>
      <c r="AF434" s="12">
        <v>15934336.3744442</v>
      </c>
      <c r="AG434" s="12">
        <v>13047249.159987699</v>
      </c>
      <c r="AH434" s="12">
        <v>12241903.672260547</v>
      </c>
      <c r="AI434" s="12">
        <v>3391786.6118215141</v>
      </c>
      <c r="AJ434" s="12">
        <v>20092005.810869101</v>
      </c>
      <c r="AK434" s="12">
        <v>34378635.842215002</v>
      </c>
      <c r="AL434" s="12">
        <v>35130958.845593601</v>
      </c>
      <c r="AM434" s="12">
        <v>29867200.166225899</v>
      </c>
      <c r="AN434" s="12">
        <v>6918926.5058053061</v>
      </c>
      <c r="AO434" s="12">
        <v>623373.94091647898</v>
      </c>
      <c r="AP434" s="12">
        <v>461876.06587565102</v>
      </c>
      <c r="AQ434" s="12">
        <v>387863.55488169001</v>
      </c>
      <c r="AR434" s="12">
        <v>491037.85389127332</v>
      </c>
      <c r="AS434" s="12">
        <v>98333.083251992372</v>
      </c>
      <c r="AT434" s="12">
        <v>4991127.614877373</v>
      </c>
      <c r="AU434" s="12">
        <v>4299273.1562186768</v>
      </c>
      <c r="AV434" s="12">
        <v>1</v>
      </c>
      <c r="AW434" s="12">
        <f>AU434/AT434</f>
        <v>0.86138313582757509</v>
      </c>
      <c r="AX434" s="12">
        <f t="shared" si="12"/>
        <v>-0.21527301613704264</v>
      </c>
      <c r="AY434" s="12">
        <f>AV434/AU434</f>
        <v>2.3259745628247687E-7</v>
      </c>
      <c r="AZ434" s="12">
        <f t="shared" si="13"/>
        <v>-22.035661344823978</v>
      </c>
    </row>
    <row r="435" spans="1:52" s="12" customFormat="1" x14ac:dyDescent="0.25">
      <c r="A435" s="12" t="s">
        <v>49</v>
      </c>
      <c r="B435" s="12" t="s">
        <v>64</v>
      </c>
      <c r="C435" s="12" t="s">
        <v>51</v>
      </c>
      <c r="D435" s="12" t="s">
        <v>4339</v>
      </c>
      <c r="E435" s="12" t="s">
        <v>4340</v>
      </c>
      <c r="F435" s="12" t="s">
        <v>54</v>
      </c>
      <c r="G435" s="12">
        <v>0</v>
      </c>
      <c r="H435" s="12">
        <v>19</v>
      </c>
      <c r="I435" s="12">
        <v>5</v>
      </c>
      <c r="J435" s="12">
        <v>38</v>
      </c>
      <c r="K435" s="12">
        <v>5</v>
      </c>
      <c r="L435" s="12">
        <v>258</v>
      </c>
      <c r="M435" s="12">
        <v>29</v>
      </c>
      <c r="N435" s="12">
        <v>4.83</v>
      </c>
      <c r="O435" s="12">
        <v>31.58</v>
      </c>
      <c r="P435" s="12" t="s">
        <v>574</v>
      </c>
      <c r="Q435" s="12" t="s">
        <v>527</v>
      </c>
      <c r="R435" s="12" t="s">
        <v>69</v>
      </c>
      <c r="S435" s="12" t="s">
        <v>4341</v>
      </c>
      <c r="T435" s="12" t="s">
        <v>4342</v>
      </c>
      <c r="U435" s="12" t="s">
        <v>4343</v>
      </c>
      <c r="V435" s="12" t="s">
        <v>4344</v>
      </c>
      <c r="W435" s="12" t="s">
        <v>646</v>
      </c>
      <c r="X435" s="12" t="s">
        <v>1431</v>
      </c>
      <c r="Y435" s="12" t="s">
        <v>2653</v>
      </c>
      <c r="Z435" s="12" t="s">
        <v>2839</v>
      </c>
      <c r="AA435" s="12">
        <v>13</v>
      </c>
      <c r="AB435" s="12">
        <v>17.04</v>
      </c>
      <c r="AC435" s="12">
        <v>0</v>
      </c>
      <c r="AD435" s="12" t="s">
        <v>54</v>
      </c>
      <c r="AE435" s="12">
        <v>16741528.223596901</v>
      </c>
      <c r="AF435" s="12">
        <v>39050845.772254497</v>
      </c>
      <c r="AG435" s="12">
        <v>25415061.3575592</v>
      </c>
      <c r="AH435" s="12">
        <v>27069145.117803533</v>
      </c>
      <c r="AI435" s="12">
        <v>9182534.4063658267</v>
      </c>
      <c r="AJ435" s="12">
        <v>46329131.199186899</v>
      </c>
      <c r="AK435" s="12">
        <v>74543616.739952907</v>
      </c>
      <c r="AL435" s="12">
        <v>84060817.812198594</v>
      </c>
      <c r="AM435" s="12">
        <v>68311188.583779469</v>
      </c>
      <c r="AN435" s="12">
        <v>16021910.294073898</v>
      </c>
      <c r="AO435" s="12">
        <v>140972.17898967001</v>
      </c>
      <c r="AP435" s="12">
        <v>69166.708250508906</v>
      </c>
      <c r="AQ435" s="12">
        <v>88302.547343584694</v>
      </c>
      <c r="AR435" s="12">
        <v>99480.478194587864</v>
      </c>
      <c r="AS435" s="12">
        <v>30361.335177058001</v>
      </c>
      <c r="AT435" s="12">
        <v>75617334.778037429</v>
      </c>
      <c r="AU435" s="12">
        <v>64955524.888043262</v>
      </c>
      <c r="AV435" s="12">
        <v>535270.07759129466</v>
      </c>
      <c r="AW435" s="12">
        <f>AU435/AT435</f>
        <v>0.85900309867717239</v>
      </c>
      <c r="AX435" s="12">
        <f t="shared" si="12"/>
        <v>-0.21926475928831871</v>
      </c>
      <c r="AY435" s="12">
        <f>AV435/AU435</f>
        <v>8.2405627314055454E-3</v>
      </c>
      <c r="AZ435" s="12">
        <f t="shared" si="13"/>
        <v>-6.9230414251555707</v>
      </c>
    </row>
    <row r="436" spans="1:52" s="12" customFormat="1" x14ac:dyDescent="0.25">
      <c r="A436" s="12" t="s">
        <v>49</v>
      </c>
      <c r="B436" s="12" t="s">
        <v>64</v>
      </c>
      <c r="C436" s="12" t="s">
        <v>51</v>
      </c>
      <c r="D436" s="12" t="s">
        <v>4345</v>
      </c>
      <c r="E436" s="12" t="s">
        <v>4346</v>
      </c>
      <c r="F436" s="12" t="s">
        <v>54</v>
      </c>
      <c r="G436" s="12">
        <v>0</v>
      </c>
      <c r="H436" s="12">
        <v>35</v>
      </c>
      <c r="I436" s="12">
        <v>11</v>
      </c>
      <c r="J436" s="12">
        <v>93</v>
      </c>
      <c r="K436" s="12">
        <v>4</v>
      </c>
      <c r="L436" s="12">
        <v>323</v>
      </c>
      <c r="M436" s="12">
        <v>38.1</v>
      </c>
      <c r="N436" s="12">
        <v>4.58</v>
      </c>
      <c r="O436" s="12">
        <v>73.17</v>
      </c>
      <c r="P436" s="12" t="s">
        <v>701</v>
      </c>
      <c r="Q436" s="12" t="s">
        <v>3627</v>
      </c>
      <c r="R436" s="12" t="s">
        <v>266</v>
      </c>
      <c r="S436" s="12" t="s">
        <v>267</v>
      </c>
      <c r="T436" s="12" t="s">
        <v>4347</v>
      </c>
      <c r="U436" s="12" t="s">
        <v>4348</v>
      </c>
      <c r="V436" s="12" t="s">
        <v>4349</v>
      </c>
      <c r="W436" s="12" t="s">
        <v>62</v>
      </c>
      <c r="X436" s="12" t="s">
        <v>4350</v>
      </c>
      <c r="Y436" s="12" t="s">
        <v>54</v>
      </c>
      <c r="Z436" s="12" t="s">
        <v>54</v>
      </c>
      <c r="AA436" s="12">
        <v>1</v>
      </c>
      <c r="AB436" s="12">
        <v>33.369999999999997</v>
      </c>
      <c r="AC436" s="12">
        <v>0</v>
      </c>
      <c r="AD436" s="12" t="s">
        <v>54</v>
      </c>
      <c r="AE436" s="12">
        <v>31883194.7343718</v>
      </c>
      <c r="AF436" s="12">
        <v>36051943.323458903</v>
      </c>
      <c r="AG436" s="12">
        <v>31736260.146299299</v>
      </c>
      <c r="AH436" s="12">
        <v>33223799.401376668</v>
      </c>
      <c r="AI436" s="12">
        <v>2000699.2071608407</v>
      </c>
      <c r="AJ436" s="12">
        <v>87283905.267956898</v>
      </c>
      <c r="AK436" s="12">
        <v>104305462.52376799</v>
      </c>
      <c r="AL436" s="12">
        <v>116942378.135011</v>
      </c>
      <c r="AM436" s="12">
        <v>102843915.30891196</v>
      </c>
      <c r="AN436" s="12">
        <v>12152046.285773896</v>
      </c>
      <c r="AO436" s="12">
        <v>75951.238631753498</v>
      </c>
      <c r="AP436" s="12">
        <v>14591.2614805063</v>
      </c>
      <c r="AQ436" s="12">
        <v>23171.854108777901</v>
      </c>
      <c r="AR436" s="12">
        <v>37904.784740345902</v>
      </c>
      <c r="AS436" s="12">
        <v>27130.009617228185</v>
      </c>
      <c r="AT436" s="12">
        <v>131526287.78322333</v>
      </c>
      <c r="AU436" s="12">
        <v>112971327.64178924</v>
      </c>
      <c r="AV436" s="12">
        <v>856419.79518984444</v>
      </c>
      <c r="AW436" s="12">
        <f>AU436/AT436</f>
        <v>0.85892584323511301</v>
      </c>
      <c r="AX436" s="12">
        <f t="shared" si="12"/>
        <v>-0.21939451557857814</v>
      </c>
      <c r="AY436" s="12">
        <f>AV436/AU436</f>
        <v>7.5808597904185914E-3</v>
      </c>
      <c r="AZ436" s="12">
        <f t="shared" si="13"/>
        <v>-7.043422802356881</v>
      </c>
    </row>
    <row r="437" spans="1:52" s="12" customFormat="1" x14ac:dyDescent="0.25">
      <c r="A437" s="12" t="s">
        <v>49</v>
      </c>
      <c r="B437" s="12" t="s">
        <v>64</v>
      </c>
      <c r="C437" s="12" t="s">
        <v>51</v>
      </c>
      <c r="D437" s="12" t="s">
        <v>4351</v>
      </c>
      <c r="E437" s="12" t="s">
        <v>4352</v>
      </c>
      <c r="F437" s="12" t="s">
        <v>54</v>
      </c>
      <c r="G437" s="12">
        <v>0</v>
      </c>
      <c r="H437" s="12">
        <v>7</v>
      </c>
      <c r="I437" s="12">
        <v>8</v>
      </c>
      <c r="J437" s="12">
        <v>29</v>
      </c>
      <c r="K437" s="12">
        <v>8</v>
      </c>
      <c r="L437" s="12">
        <v>1140</v>
      </c>
      <c r="M437" s="12">
        <v>126.9</v>
      </c>
      <c r="N437" s="12">
        <v>5.26</v>
      </c>
      <c r="O437" s="12">
        <v>23.63</v>
      </c>
      <c r="P437" s="12" t="s">
        <v>462</v>
      </c>
      <c r="Q437" s="12" t="s">
        <v>992</v>
      </c>
      <c r="R437" s="12" t="s">
        <v>1418</v>
      </c>
      <c r="S437" s="12" t="s">
        <v>3843</v>
      </c>
      <c r="T437" s="12" t="s">
        <v>4353</v>
      </c>
      <c r="U437" s="12" t="s">
        <v>4354</v>
      </c>
      <c r="V437" s="12" t="s">
        <v>4355</v>
      </c>
      <c r="W437" s="12" t="s">
        <v>217</v>
      </c>
      <c r="X437" s="12" t="s">
        <v>54</v>
      </c>
      <c r="Y437" s="12" t="s">
        <v>4356</v>
      </c>
      <c r="Z437" s="12" t="s">
        <v>4357</v>
      </c>
      <c r="AA437" s="12">
        <v>19</v>
      </c>
      <c r="AB437" s="12">
        <v>12.42</v>
      </c>
      <c r="AC437" s="12">
        <v>0</v>
      </c>
      <c r="AD437" s="12" t="s">
        <v>54</v>
      </c>
      <c r="AE437" s="12">
        <v>33231608.9768488</v>
      </c>
      <c r="AF437" s="12">
        <v>41843169.647319503</v>
      </c>
      <c r="AG437" s="12">
        <v>45739371.917577401</v>
      </c>
      <c r="AH437" s="12">
        <v>40271383.513915233</v>
      </c>
      <c r="AI437" s="12">
        <v>5225827.9842998618</v>
      </c>
      <c r="AJ437" s="12">
        <v>50851692.375404201</v>
      </c>
      <c r="AK437" s="12">
        <v>74467679.998333097</v>
      </c>
      <c r="AL437" s="12">
        <v>78155872.496980205</v>
      </c>
      <c r="AM437" s="12">
        <v>67825081.623572513</v>
      </c>
      <c r="AN437" s="12">
        <v>12096077.818977669</v>
      </c>
      <c r="AO437" s="12">
        <v>222715.926073713</v>
      </c>
      <c r="AP437" s="12">
        <v>160693.391900669</v>
      </c>
      <c r="AQ437" s="12">
        <v>145673.12240478399</v>
      </c>
      <c r="AR437" s="12">
        <v>176360.81345972198</v>
      </c>
      <c r="AS437" s="12">
        <v>33346.658733413344</v>
      </c>
      <c r="AT437" s="12">
        <v>2143755.6594430967</v>
      </c>
      <c r="AU437" s="12">
        <v>1836047.5652626602</v>
      </c>
      <c r="AV437" s="12">
        <v>257258.63176442203</v>
      </c>
      <c r="AW437" s="12">
        <f>AU437/AT437</f>
        <v>0.85646307552588674</v>
      </c>
      <c r="AX437" s="12">
        <f t="shared" si="12"/>
        <v>-0.22353704578065478</v>
      </c>
      <c r="AY437" s="12">
        <f>AV437/AU437</f>
        <v>0.14011545050992144</v>
      </c>
      <c r="AZ437" s="12">
        <f t="shared" si="13"/>
        <v>-2.8353120445788771</v>
      </c>
    </row>
    <row r="438" spans="1:52" s="12" customFormat="1" x14ac:dyDescent="0.25">
      <c r="A438" s="12" t="s">
        <v>49</v>
      </c>
      <c r="B438" s="12" t="s">
        <v>64</v>
      </c>
      <c r="C438" s="12" t="s">
        <v>51</v>
      </c>
      <c r="D438" s="12" t="s">
        <v>4358</v>
      </c>
      <c r="E438" s="12" t="s">
        <v>4359</v>
      </c>
      <c r="F438" s="12" t="s">
        <v>54</v>
      </c>
      <c r="G438" s="12">
        <v>7.0000000000000001E-3</v>
      </c>
      <c r="H438" s="12">
        <v>46</v>
      </c>
      <c r="I438" s="12">
        <v>8</v>
      </c>
      <c r="J438" s="12">
        <v>43</v>
      </c>
      <c r="K438" s="12">
        <v>8</v>
      </c>
      <c r="L438" s="12">
        <v>290</v>
      </c>
      <c r="M438" s="12">
        <v>33.5</v>
      </c>
      <c r="N438" s="12">
        <v>4.32</v>
      </c>
      <c r="O438" s="12">
        <v>4.01</v>
      </c>
      <c r="P438" s="12" t="s">
        <v>965</v>
      </c>
      <c r="Q438" s="12" t="s">
        <v>2827</v>
      </c>
      <c r="R438" s="12" t="s">
        <v>4360</v>
      </c>
      <c r="S438" s="12" t="s">
        <v>4361</v>
      </c>
      <c r="T438" s="12" t="s">
        <v>4362</v>
      </c>
      <c r="U438" s="12" t="s">
        <v>4363</v>
      </c>
      <c r="V438" s="12" t="s">
        <v>4364</v>
      </c>
      <c r="W438" s="12" t="s">
        <v>157</v>
      </c>
      <c r="X438" s="12" t="s">
        <v>4365</v>
      </c>
      <c r="Y438" s="12" t="s">
        <v>54</v>
      </c>
      <c r="Z438" s="12" t="s">
        <v>4366</v>
      </c>
      <c r="AA438" s="12">
        <v>9</v>
      </c>
      <c r="AB438" s="12">
        <v>16.59</v>
      </c>
      <c r="AC438" s="12">
        <v>0</v>
      </c>
      <c r="AD438" s="12" t="s">
        <v>54</v>
      </c>
      <c r="AE438" s="12">
        <v>48194150.679762401</v>
      </c>
      <c r="AF438" s="12">
        <v>42657632.437045</v>
      </c>
      <c r="AG438" s="12">
        <v>47261100.547669403</v>
      </c>
      <c r="AH438" s="12">
        <v>46037627.88815894</v>
      </c>
      <c r="AI438" s="12">
        <v>2420182.1659278539</v>
      </c>
      <c r="AJ438" s="12">
        <v>66509127.9665365</v>
      </c>
      <c r="AK438" s="12">
        <v>79831472.859606296</v>
      </c>
      <c r="AL438" s="12">
        <v>69039550.007353693</v>
      </c>
      <c r="AM438" s="12">
        <v>71793383.611165494</v>
      </c>
      <c r="AN438" s="12">
        <v>5776903.3227493111</v>
      </c>
      <c r="AO438" s="12">
        <v>34227.447657821001</v>
      </c>
      <c r="AP438" s="12">
        <v>25794.891905033099</v>
      </c>
      <c r="AQ438" s="12">
        <v>6696.9397479752997</v>
      </c>
      <c r="AR438" s="12">
        <v>22239.759770276465</v>
      </c>
      <c r="AS438" s="12">
        <v>11516.985711409146</v>
      </c>
      <c r="AT438" s="12">
        <v>3416648.5573483668</v>
      </c>
      <c r="AU438" s="12">
        <v>2925636.7787009268</v>
      </c>
      <c r="AV438" s="12">
        <v>9340.0592930659896</v>
      </c>
      <c r="AW438" s="12">
        <f>AU438/AT438</f>
        <v>0.85628847380530404</v>
      </c>
      <c r="AX438" s="12">
        <f t="shared" si="12"/>
        <v>-0.22383118889485756</v>
      </c>
      <c r="AY438" s="12">
        <f>AV438/AU438</f>
        <v>3.1924876529660202E-3</v>
      </c>
      <c r="AZ438" s="12">
        <f t="shared" si="13"/>
        <v>-8.2911032443861288</v>
      </c>
    </row>
    <row r="439" spans="1:52" s="12" customFormat="1" x14ac:dyDescent="0.25">
      <c r="A439" s="12" t="s">
        <v>49</v>
      </c>
      <c r="B439" s="12" t="s">
        <v>64</v>
      </c>
      <c r="C439" s="12" t="s">
        <v>51</v>
      </c>
      <c r="D439" s="12" t="s">
        <v>4367</v>
      </c>
      <c r="E439" s="12" t="s">
        <v>4368</v>
      </c>
      <c r="F439" s="12" t="s">
        <v>54</v>
      </c>
      <c r="G439" s="12">
        <v>0</v>
      </c>
      <c r="H439" s="12">
        <v>5</v>
      </c>
      <c r="I439" s="12">
        <v>6</v>
      </c>
      <c r="J439" s="12">
        <v>64</v>
      </c>
      <c r="K439" s="12">
        <v>3</v>
      </c>
      <c r="L439" s="12">
        <v>5090</v>
      </c>
      <c r="M439" s="12">
        <v>555.29999999999995</v>
      </c>
      <c r="N439" s="12">
        <v>5.6</v>
      </c>
      <c r="O439" s="12">
        <v>44.73</v>
      </c>
      <c r="P439" s="12" t="s">
        <v>390</v>
      </c>
      <c r="Q439" s="12" t="s">
        <v>1593</v>
      </c>
      <c r="R439" s="12" t="s">
        <v>69</v>
      </c>
      <c r="S439" s="12" t="s">
        <v>4369</v>
      </c>
      <c r="T439" s="12" t="s">
        <v>4370</v>
      </c>
      <c r="U439" s="12" t="s">
        <v>54</v>
      </c>
      <c r="V439" s="12" t="s">
        <v>4371</v>
      </c>
      <c r="W439" s="12" t="s">
        <v>326</v>
      </c>
      <c r="X439" s="12" t="s">
        <v>54</v>
      </c>
      <c r="Y439" s="12" t="s">
        <v>54</v>
      </c>
      <c r="Z439" s="12" t="s">
        <v>54</v>
      </c>
      <c r="AA439" s="12">
        <v>0</v>
      </c>
      <c r="AB439" s="12">
        <v>4.16</v>
      </c>
      <c r="AC439" s="12">
        <v>8.2236842105263197E-4</v>
      </c>
      <c r="AD439" s="12" t="s">
        <v>54</v>
      </c>
      <c r="AE439" s="12">
        <v>23151981.719577398</v>
      </c>
      <c r="AF439" s="12">
        <v>40614374.311471701</v>
      </c>
      <c r="AG439" s="12">
        <v>29329087.756154701</v>
      </c>
      <c r="AH439" s="12">
        <v>31031814.5957346</v>
      </c>
      <c r="AI439" s="12">
        <v>7229949.1826720564</v>
      </c>
      <c r="AJ439" s="12">
        <v>43843922.383753203</v>
      </c>
      <c r="AK439" s="12">
        <v>73831166.295213103</v>
      </c>
      <c r="AL439" s="12">
        <v>84022686.2322267</v>
      </c>
      <c r="AM439" s="12">
        <v>67232591.637064338</v>
      </c>
      <c r="AN439" s="12">
        <v>17053624.379922345</v>
      </c>
      <c r="AO439" s="12">
        <v>300196.37577280699</v>
      </c>
      <c r="AP439" s="12">
        <v>266236.42878580099</v>
      </c>
      <c r="AQ439" s="12">
        <v>85466.263918752302</v>
      </c>
      <c r="AR439" s="12">
        <v>217299.68949245344</v>
      </c>
      <c r="AS439" s="12">
        <v>94245.631459191121</v>
      </c>
      <c r="AT439" s="12">
        <v>5716112.705125046</v>
      </c>
      <c r="AU439" s="12">
        <v>4885454.320377226</v>
      </c>
      <c r="AV439" s="12">
        <v>19238.6406355053</v>
      </c>
      <c r="AW439" s="12">
        <f>AU439/AT439</f>
        <v>0.85468124447527871</v>
      </c>
      <c r="AX439" s="12">
        <f t="shared" si="12"/>
        <v>-0.22654163133139271</v>
      </c>
      <c r="AY439" s="12">
        <f>AV439/AU439</f>
        <v>3.9379429985172401E-3</v>
      </c>
      <c r="AZ439" s="12">
        <f t="shared" si="13"/>
        <v>-7.9883420561934875</v>
      </c>
    </row>
    <row r="440" spans="1:52" s="12" customFormat="1" x14ac:dyDescent="0.25">
      <c r="A440" s="12" t="s">
        <v>49</v>
      </c>
      <c r="B440" s="12" t="s">
        <v>64</v>
      </c>
      <c r="C440" s="12" t="s">
        <v>51</v>
      </c>
      <c r="D440" s="12" t="s">
        <v>4372</v>
      </c>
      <c r="E440" s="12" t="s">
        <v>4373</v>
      </c>
      <c r="F440" s="12" t="s">
        <v>54</v>
      </c>
      <c r="G440" s="12">
        <v>0</v>
      </c>
      <c r="H440" s="12">
        <v>14</v>
      </c>
      <c r="I440" s="12">
        <v>4</v>
      </c>
      <c r="J440" s="12">
        <v>34</v>
      </c>
      <c r="K440" s="12">
        <v>4</v>
      </c>
      <c r="L440" s="12">
        <v>318</v>
      </c>
      <c r="M440" s="12">
        <v>34.799999999999997</v>
      </c>
      <c r="N440" s="12">
        <v>6.98</v>
      </c>
      <c r="O440" s="12">
        <v>19.34</v>
      </c>
      <c r="P440" s="12" t="s">
        <v>701</v>
      </c>
      <c r="Q440" s="12" t="s">
        <v>1013</v>
      </c>
      <c r="R440" s="12" t="s">
        <v>506</v>
      </c>
      <c r="S440" s="12" t="s">
        <v>4374</v>
      </c>
      <c r="T440" s="12" t="s">
        <v>4375</v>
      </c>
      <c r="U440" s="12" t="s">
        <v>4376</v>
      </c>
      <c r="V440" s="12" t="s">
        <v>4377</v>
      </c>
      <c r="W440" s="12" t="s">
        <v>405</v>
      </c>
      <c r="X440" s="12" t="s">
        <v>832</v>
      </c>
      <c r="Y440" s="12" t="s">
        <v>4378</v>
      </c>
      <c r="Z440" s="12" t="s">
        <v>4379</v>
      </c>
      <c r="AA440" s="12">
        <v>10</v>
      </c>
      <c r="AB440" s="12">
        <v>7.39</v>
      </c>
      <c r="AC440" s="12">
        <v>1.0905125408942199E-3</v>
      </c>
      <c r="AD440" s="12" t="s">
        <v>54</v>
      </c>
      <c r="AE440" s="12">
        <v>54239449.095355503</v>
      </c>
      <c r="AF440" s="12">
        <v>107504900.19019599</v>
      </c>
      <c r="AG440" s="12">
        <v>71578517.667249694</v>
      </c>
      <c r="AH440" s="12">
        <v>77774288.984267056</v>
      </c>
      <c r="AI440" s="12">
        <v>22182466.90134342</v>
      </c>
      <c r="AJ440" s="12">
        <v>25897524.714702498</v>
      </c>
      <c r="AK440" s="12">
        <v>39383893.397850297</v>
      </c>
      <c r="AL440" s="12">
        <v>39502986.8392343</v>
      </c>
      <c r="AM440" s="12">
        <v>34928134.983929031</v>
      </c>
      <c r="AN440" s="12">
        <v>6385790.8509408776</v>
      </c>
      <c r="AO440" s="12">
        <v>96306.622804352301</v>
      </c>
      <c r="AP440" s="12">
        <v>114120.58958221501</v>
      </c>
      <c r="AQ440" s="12">
        <v>120047.309936233</v>
      </c>
      <c r="AR440" s="12">
        <v>110158.17410760011</v>
      </c>
      <c r="AS440" s="12">
        <v>10088.957946473367</v>
      </c>
      <c r="AT440" s="12">
        <v>1488301.1748353478</v>
      </c>
      <c r="AU440" s="12">
        <v>1269860.0588172199</v>
      </c>
      <c r="AV440" s="12">
        <v>149165.66059314032</v>
      </c>
      <c r="AW440" s="12">
        <f>AU440/AT440</f>
        <v>0.85322788175431341</v>
      </c>
      <c r="AX440" s="12">
        <f t="shared" si="12"/>
        <v>-0.22899698409467423</v>
      </c>
      <c r="AY440" s="12">
        <f>AV440/AU440</f>
        <v>0.11746621964949194</v>
      </c>
      <c r="AZ440" s="12">
        <f t="shared" si="13"/>
        <v>-3.0896821615092867</v>
      </c>
    </row>
    <row r="441" spans="1:52" s="12" customFormat="1" x14ac:dyDescent="0.25">
      <c r="A441" s="12" t="s">
        <v>49</v>
      </c>
      <c r="B441" s="12" t="s">
        <v>64</v>
      </c>
      <c r="C441" s="12" t="s">
        <v>51</v>
      </c>
      <c r="D441" s="12" t="s">
        <v>4380</v>
      </c>
      <c r="E441" s="12" t="s">
        <v>4381</v>
      </c>
      <c r="F441" s="12" t="s">
        <v>54</v>
      </c>
      <c r="G441" s="12">
        <v>1E-3</v>
      </c>
      <c r="H441" s="12">
        <v>8</v>
      </c>
      <c r="I441" s="12">
        <v>4</v>
      </c>
      <c r="J441" s="12">
        <v>34</v>
      </c>
      <c r="K441" s="12">
        <v>4</v>
      </c>
      <c r="L441" s="12">
        <v>443</v>
      </c>
      <c r="M441" s="12">
        <v>48.2</v>
      </c>
      <c r="N441" s="12">
        <v>8.66</v>
      </c>
      <c r="O441" s="12">
        <v>12.25</v>
      </c>
      <c r="P441" s="12" t="s">
        <v>4382</v>
      </c>
      <c r="Q441" s="12" t="s">
        <v>871</v>
      </c>
      <c r="R441" s="12" t="s">
        <v>1666</v>
      </c>
      <c r="S441" s="12" t="s">
        <v>1736</v>
      </c>
      <c r="T441" s="12" t="s">
        <v>4383</v>
      </c>
      <c r="U441" s="12" t="s">
        <v>4384</v>
      </c>
      <c r="V441" s="12" t="s">
        <v>4385</v>
      </c>
      <c r="W441" s="12" t="s">
        <v>87</v>
      </c>
      <c r="X441" s="12" t="s">
        <v>4386</v>
      </c>
      <c r="Y441" s="12" t="s">
        <v>54</v>
      </c>
      <c r="Z441" s="12" t="s">
        <v>3554</v>
      </c>
      <c r="AA441" s="12">
        <v>5</v>
      </c>
      <c r="AB441" s="12">
        <v>11.13</v>
      </c>
      <c r="AC441" s="12">
        <v>1.4556040756914101E-3</v>
      </c>
      <c r="AD441" s="12" t="s">
        <v>54</v>
      </c>
      <c r="AE441" s="12">
        <v>274811088.814206</v>
      </c>
      <c r="AF441" s="12">
        <v>558504721.74431896</v>
      </c>
      <c r="AG441" s="12">
        <v>356813120.01960099</v>
      </c>
      <c r="AH441" s="12">
        <v>396709643.52604198</v>
      </c>
      <c r="AI441" s="12">
        <v>119203799.66594017</v>
      </c>
      <c r="AJ441" s="12">
        <v>29983515.202254198</v>
      </c>
      <c r="AK441" s="12">
        <v>48458962.392661497</v>
      </c>
      <c r="AL441" s="12">
        <v>49394963.169336602</v>
      </c>
      <c r="AM441" s="12">
        <v>42612480.254750766</v>
      </c>
      <c r="AN441" s="12">
        <v>8938198.665889727</v>
      </c>
      <c r="AO441" s="12">
        <v>42839.800613557301</v>
      </c>
      <c r="AP441" s="12">
        <v>10665.438268906</v>
      </c>
      <c r="AQ441" s="12">
        <v>17098.2775937359</v>
      </c>
      <c r="AR441" s="12">
        <v>23534.505492066401</v>
      </c>
      <c r="AS441" s="12">
        <v>13901.227049932553</v>
      </c>
      <c r="AT441" s="12">
        <v>300642726.8796137</v>
      </c>
      <c r="AU441" s="12">
        <v>256203321.98215866</v>
      </c>
      <c r="AV441" s="12">
        <v>6383299.7520017698</v>
      </c>
      <c r="AW441" s="12">
        <f>AU441/AT441</f>
        <v>0.85218533187649703</v>
      </c>
      <c r="AX441" s="12">
        <f t="shared" si="12"/>
        <v>-0.23076087534864931</v>
      </c>
      <c r="AY441" s="12">
        <f>AV441/AU441</f>
        <v>2.4914976521835601E-2</v>
      </c>
      <c r="AZ441" s="12">
        <f t="shared" si="13"/>
        <v>-5.326842975249459</v>
      </c>
    </row>
    <row r="442" spans="1:52" s="12" customFormat="1" x14ac:dyDescent="0.25">
      <c r="A442" s="12" t="s">
        <v>49</v>
      </c>
      <c r="B442" s="12" t="s">
        <v>64</v>
      </c>
      <c r="C442" s="12" t="s">
        <v>51</v>
      </c>
      <c r="D442" s="12" t="s">
        <v>4387</v>
      </c>
      <c r="E442" s="12" t="s">
        <v>4388</v>
      </c>
      <c r="F442" s="12" t="s">
        <v>54</v>
      </c>
      <c r="G442" s="12">
        <v>0</v>
      </c>
      <c r="H442" s="12">
        <v>11</v>
      </c>
      <c r="I442" s="12">
        <v>4</v>
      </c>
      <c r="J442" s="12">
        <v>36</v>
      </c>
      <c r="K442" s="12">
        <v>4</v>
      </c>
      <c r="L442" s="12">
        <v>321</v>
      </c>
      <c r="M442" s="12">
        <v>35.5</v>
      </c>
      <c r="N442" s="12">
        <v>9.1</v>
      </c>
      <c r="O442" s="12">
        <v>18.47</v>
      </c>
      <c r="P442" s="12" t="s">
        <v>105</v>
      </c>
      <c r="Q442" s="12" t="s">
        <v>151</v>
      </c>
      <c r="R442" s="12" t="s">
        <v>152</v>
      </c>
      <c r="S442" s="12" t="s">
        <v>4389</v>
      </c>
      <c r="T442" s="12" t="s">
        <v>4390</v>
      </c>
      <c r="U442" s="12" t="s">
        <v>4391</v>
      </c>
      <c r="V442" s="12" t="s">
        <v>4392</v>
      </c>
      <c r="W442" s="12" t="s">
        <v>144</v>
      </c>
      <c r="X442" s="12" t="s">
        <v>54</v>
      </c>
      <c r="Y442" s="12" t="s">
        <v>54</v>
      </c>
      <c r="Z442" s="12" t="s">
        <v>54</v>
      </c>
      <c r="AA442" s="12">
        <v>0</v>
      </c>
      <c r="AB442" s="12">
        <v>13.63</v>
      </c>
      <c r="AC442" s="12">
        <v>0</v>
      </c>
      <c r="AD442" s="12" t="s">
        <v>54</v>
      </c>
      <c r="AE442" s="12">
        <v>7606587.7160085198</v>
      </c>
      <c r="AF442" s="12">
        <v>17985909.3623976</v>
      </c>
      <c r="AG442" s="12">
        <v>12627560.3614446</v>
      </c>
      <c r="AH442" s="12">
        <v>12740019.146616906</v>
      </c>
      <c r="AI442" s="12">
        <v>4238086.415162079</v>
      </c>
      <c r="AJ442" s="12">
        <v>35767193.729499802</v>
      </c>
      <c r="AK442" s="12">
        <v>63234272.706394501</v>
      </c>
      <c r="AL442" s="12">
        <v>74642607.701868698</v>
      </c>
      <c r="AM442" s="12">
        <v>57881358.045921005</v>
      </c>
      <c r="AN442" s="12">
        <v>16315937.492780827</v>
      </c>
      <c r="AO442" s="12" t="s">
        <v>54</v>
      </c>
      <c r="AP442" s="12" t="s">
        <v>54</v>
      </c>
      <c r="AQ442" s="12">
        <v>61160.954321607896</v>
      </c>
      <c r="AR442" s="12">
        <v>61160.954321607896</v>
      </c>
      <c r="AS442" s="12">
        <v>0</v>
      </c>
      <c r="AT442" s="12">
        <v>32279664.769151468</v>
      </c>
      <c r="AU442" s="12">
        <v>27494661.741453201</v>
      </c>
      <c r="AV442" s="12">
        <v>76102.837386029962</v>
      </c>
      <c r="AW442" s="12">
        <f>AU442/AT442</f>
        <v>0.85176416601850446</v>
      </c>
      <c r="AX442" s="12">
        <f t="shared" si="12"/>
        <v>-0.23147405834831206</v>
      </c>
      <c r="AY442" s="12">
        <f>AV442/AU442</f>
        <v>2.7679132080861753E-3</v>
      </c>
      <c r="AZ442" s="12">
        <f t="shared" si="13"/>
        <v>-8.4969855787635993</v>
      </c>
    </row>
    <row r="443" spans="1:52" s="12" customFormat="1" x14ac:dyDescent="0.25">
      <c r="A443" s="12" t="s">
        <v>49</v>
      </c>
      <c r="B443" s="12" t="s">
        <v>64</v>
      </c>
      <c r="C443" s="12" t="s">
        <v>51</v>
      </c>
      <c r="D443" s="12" t="s">
        <v>4393</v>
      </c>
      <c r="E443" s="12" t="s">
        <v>4394</v>
      </c>
      <c r="F443" s="12" t="s">
        <v>54</v>
      </c>
      <c r="G443" s="12">
        <v>0</v>
      </c>
      <c r="H443" s="12">
        <v>9</v>
      </c>
      <c r="I443" s="12">
        <v>9</v>
      </c>
      <c r="J443" s="12">
        <v>55</v>
      </c>
      <c r="K443" s="12">
        <v>9</v>
      </c>
      <c r="L443" s="12">
        <v>976</v>
      </c>
      <c r="M443" s="12">
        <v>108.2</v>
      </c>
      <c r="N443" s="12">
        <v>6.23</v>
      </c>
      <c r="O443" s="12">
        <v>33.049999999999997</v>
      </c>
      <c r="P443" s="12" t="s">
        <v>4395</v>
      </c>
      <c r="Q443" s="12" t="s">
        <v>682</v>
      </c>
      <c r="R443" s="12" t="s">
        <v>664</v>
      </c>
      <c r="S443" s="12" t="s">
        <v>4396</v>
      </c>
      <c r="T443" s="12" t="s">
        <v>4397</v>
      </c>
      <c r="U443" s="12" t="s">
        <v>4398</v>
      </c>
      <c r="V443" s="12" t="s">
        <v>4399</v>
      </c>
      <c r="W443" s="12" t="s">
        <v>87</v>
      </c>
      <c r="X443" s="12" t="s">
        <v>1523</v>
      </c>
      <c r="Y443" s="12" t="s">
        <v>4400</v>
      </c>
      <c r="Z443" s="12" t="s">
        <v>4401</v>
      </c>
      <c r="AA443" s="12">
        <v>11</v>
      </c>
      <c r="AB443" s="12">
        <v>29.95</v>
      </c>
      <c r="AC443" s="12">
        <v>0</v>
      </c>
      <c r="AD443" s="12" t="s">
        <v>54</v>
      </c>
      <c r="AE443" s="12">
        <v>9203087.5889151599</v>
      </c>
      <c r="AF443" s="12">
        <v>12886585.318438699</v>
      </c>
      <c r="AG443" s="12">
        <v>9214657.7685466297</v>
      </c>
      <c r="AH443" s="12">
        <v>10434776.891966829</v>
      </c>
      <c r="AI443" s="12">
        <v>1733696.7992035672</v>
      </c>
      <c r="AJ443" s="12">
        <v>24542903.158708401</v>
      </c>
      <c r="AK443" s="12">
        <v>35468601.308577903</v>
      </c>
      <c r="AL443" s="12">
        <v>42818805.024346001</v>
      </c>
      <c r="AM443" s="12">
        <v>34276769.830544107</v>
      </c>
      <c r="AN443" s="12">
        <v>7508550.4129016213</v>
      </c>
      <c r="AO443" s="12">
        <v>80044.311929418604</v>
      </c>
      <c r="AP443" s="12">
        <v>57049.887806744096</v>
      </c>
      <c r="AQ443" s="12">
        <v>36021.7514907394</v>
      </c>
      <c r="AR443" s="12">
        <v>57705.317075634033</v>
      </c>
      <c r="AS443" s="12">
        <v>17978.109791988321</v>
      </c>
      <c r="AT443" s="12">
        <v>105199442.52945824</v>
      </c>
      <c r="AU443" s="12">
        <v>89431875.169969633</v>
      </c>
      <c r="AV443" s="12">
        <v>6477436.0187766207</v>
      </c>
      <c r="AW443" s="12">
        <f>AU443/AT443</f>
        <v>0.8501173867430587</v>
      </c>
      <c r="AX443" s="12">
        <f t="shared" si="12"/>
        <v>-0.23426602824980372</v>
      </c>
      <c r="AY443" s="12">
        <f>AV443/AU443</f>
        <v>7.2428717461933328E-2</v>
      </c>
      <c r="AZ443" s="12">
        <f t="shared" si="13"/>
        <v>-3.7872943609002512</v>
      </c>
    </row>
    <row r="444" spans="1:52" s="12" customFormat="1" x14ac:dyDescent="0.25">
      <c r="A444" s="12" t="s">
        <v>49</v>
      </c>
      <c r="B444" s="12" t="s">
        <v>64</v>
      </c>
      <c r="C444" s="12" t="s">
        <v>51</v>
      </c>
      <c r="D444" s="12" t="s">
        <v>4402</v>
      </c>
      <c r="E444" s="12" t="s">
        <v>4403</v>
      </c>
      <c r="F444" s="12" t="s">
        <v>54</v>
      </c>
      <c r="G444" s="12">
        <v>0</v>
      </c>
      <c r="H444" s="12">
        <v>45</v>
      </c>
      <c r="I444" s="12">
        <v>26</v>
      </c>
      <c r="J444" s="12">
        <v>167</v>
      </c>
      <c r="K444" s="12">
        <v>22</v>
      </c>
      <c r="L444" s="12">
        <v>627</v>
      </c>
      <c r="M444" s="12">
        <v>70.2</v>
      </c>
      <c r="N444" s="12">
        <v>5.43</v>
      </c>
      <c r="O444" s="12">
        <v>177.37</v>
      </c>
      <c r="P444" s="12" t="s">
        <v>2307</v>
      </c>
      <c r="Q444" s="12" t="s">
        <v>139</v>
      </c>
      <c r="R444" s="12" t="s">
        <v>266</v>
      </c>
      <c r="S444" s="12" t="s">
        <v>4404</v>
      </c>
      <c r="T444" s="12" t="s">
        <v>4405</v>
      </c>
      <c r="U444" s="12" t="s">
        <v>4406</v>
      </c>
      <c r="V444" s="12" t="s">
        <v>4407</v>
      </c>
      <c r="W444" s="12" t="s">
        <v>438</v>
      </c>
      <c r="X444" s="12" t="s">
        <v>54</v>
      </c>
      <c r="Y444" s="12" t="s">
        <v>54</v>
      </c>
      <c r="Z444" s="12" t="s">
        <v>4408</v>
      </c>
      <c r="AA444" s="12">
        <v>5</v>
      </c>
      <c r="AB444" s="12">
        <v>112.03</v>
      </c>
      <c r="AC444" s="12">
        <v>0</v>
      </c>
      <c r="AD444" s="12" t="s">
        <v>54</v>
      </c>
      <c r="AE444" s="12">
        <v>122831707.72933701</v>
      </c>
      <c r="AF444" s="12">
        <v>208872054.18671301</v>
      </c>
      <c r="AG444" s="12">
        <v>156344439.532785</v>
      </c>
      <c r="AH444" s="12">
        <v>162682733.81627834</v>
      </c>
      <c r="AI444" s="12">
        <v>35410599.02952262</v>
      </c>
      <c r="AJ444" s="12">
        <v>48683723.535977401</v>
      </c>
      <c r="AK444" s="12">
        <v>54899663.691730298</v>
      </c>
      <c r="AL444" s="12">
        <v>56456323.986452498</v>
      </c>
      <c r="AM444" s="12">
        <v>53346570.404720068</v>
      </c>
      <c r="AN444" s="12">
        <v>3357817.0993765779</v>
      </c>
      <c r="AO444" s="12">
        <v>4453356.1956617599</v>
      </c>
      <c r="AP444" s="12">
        <v>3624373.7253418299</v>
      </c>
      <c r="AQ444" s="12">
        <v>3023525.0066918898</v>
      </c>
      <c r="AR444" s="12">
        <v>3700418.3092318266</v>
      </c>
      <c r="AS444" s="12">
        <v>586197.57266187004</v>
      </c>
      <c r="AT444" s="12">
        <v>975912.78340054804</v>
      </c>
      <c r="AU444" s="12">
        <v>828613.42526278598</v>
      </c>
      <c r="AV444" s="12">
        <v>12012.135310216654</v>
      </c>
      <c r="AW444" s="12">
        <f>AU444/AT444</f>
        <v>0.84906503875838113</v>
      </c>
      <c r="AX444" s="12">
        <f t="shared" si="12"/>
        <v>-0.23605302579651782</v>
      </c>
      <c r="AY444" s="12">
        <f>AV444/AU444</f>
        <v>1.4496669911433226E-2</v>
      </c>
      <c r="AZ444" s="12">
        <f t="shared" si="13"/>
        <v>-6.1081346587777281</v>
      </c>
    </row>
    <row r="445" spans="1:52" s="12" customFormat="1" x14ac:dyDescent="0.25">
      <c r="A445" s="12" t="s">
        <v>49</v>
      </c>
      <c r="B445" s="12" t="s">
        <v>64</v>
      </c>
      <c r="C445" s="12" t="s">
        <v>51</v>
      </c>
      <c r="D445" s="12" t="s">
        <v>4409</v>
      </c>
      <c r="E445" s="12" t="s">
        <v>4410</v>
      </c>
      <c r="F445" s="12" t="s">
        <v>54</v>
      </c>
      <c r="G445" s="12">
        <v>0</v>
      </c>
      <c r="H445" s="12">
        <v>19</v>
      </c>
      <c r="I445" s="12">
        <v>9</v>
      </c>
      <c r="J445" s="12">
        <v>45</v>
      </c>
      <c r="K445" s="12">
        <v>9</v>
      </c>
      <c r="L445" s="12">
        <v>691</v>
      </c>
      <c r="M445" s="12">
        <v>73.599999999999994</v>
      </c>
      <c r="N445" s="12">
        <v>8.82</v>
      </c>
      <c r="O445" s="12">
        <v>24.14</v>
      </c>
      <c r="P445" s="12" t="s">
        <v>804</v>
      </c>
      <c r="Q445" s="12" t="s">
        <v>4411</v>
      </c>
      <c r="R445" s="12" t="s">
        <v>69</v>
      </c>
      <c r="S445" s="12" t="s">
        <v>4412</v>
      </c>
      <c r="T445" s="12" t="s">
        <v>4413</v>
      </c>
      <c r="U445" s="12" t="s">
        <v>4414</v>
      </c>
      <c r="V445" s="12" t="s">
        <v>4415</v>
      </c>
      <c r="W445" s="12" t="s">
        <v>99</v>
      </c>
      <c r="X445" s="12" t="s">
        <v>2150</v>
      </c>
      <c r="Y445" s="12" t="s">
        <v>54</v>
      </c>
      <c r="Z445" s="12" t="s">
        <v>54</v>
      </c>
      <c r="AA445" s="12">
        <v>1</v>
      </c>
      <c r="AB445" s="12">
        <v>14.47</v>
      </c>
      <c r="AC445" s="12">
        <v>0</v>
      </c>
      <c r="AD445" s="12" t="s">
        <v>54</v>
      </c>
      <c r="AE445" s="12">
        <v>16235926.8887951</v>
      </c>
      <c r="AF445" s="12">
        <v>30406923.068289299</v>
      </c>
      <c r="AG445" s="12">
        <v>22189503.436024301</v>
      </c>
      <c r="AH445" s="12">
        <v>22944117.797702897</v>
      </c>
      <c r="AI445" s="12">
        <v>5809840.2333712243</v>
      </c>
      <c r="AJ445" s="12">
        <v>47482132.469875</v>
      </c>
      <c r="AK445" s="12">
        <v>83913152.063819394</v>
      </c>
      <c r="AL445" s="12">
        <v>82142008.441721901</v>
      </c>
      <c r="AM445" s="12">
        <v>71179097.658472106</v>
      </c>
      <c r="AN445" s="12">
        <v>16771878.384063222</v>
      </c>
      <c r="AO445" s="12">
        <v>130853.756934643</v>
      </c>
      <c r="AP445" s="12">
        <v>42889.552370590798</v>
      </c>
      <c r="AQ445" s="12">
        <v>32672.5053140415</v>
      </c>
      <c r="AR445" s="12">
        <v>68805.27153975844</v>
      </c>
      <c r="AS445" s="12">
        <v>44072.727148720427</v>
      </c>
      <c r="AT445" s="12">
        <v>86984165.662281975</v>
      </c>
      <c r="AU445" s="12">
        <v>73731647.424850762</v>
      </c>
      <c r="AV445" s="12">
        <v>89522.660296286616</v>
      </c>
      <c r="AW445" s="12">
        <f>AU445/AT445</f>
        <v>0.84764447487046757</v>
      </c>
      <c r="AX445" s="12">
        <f t="shared" si="12"/>
        <v>-0.23846880874435916</v>
      </c>
      <c r="AY445" s="12">
        <f>AV445/AU445</f>
        <v>1.2141687243260157E-3</v>
      </c>
      <c r="AZ445" s="12">
        <f t="shared" si="13"/>
        <v>-9.685815368147054</v>
      </c>
    </row>
    <row r="446" spans="1:52" s="12" customFormat="1" x14ac:dyDescent="0.25">
      <c r="A446" s="12" t="s">
        <v>49</v>
      </c>
      <c r="B446" s="12" t="s">
        <v>64</v>
      </c>
      <c r="C446" s="12" t="s">
        <v>51</v>
      </c>
      <c r="D446" s="12" t="s">
        <v>4416</v>
      </c>
      <c r="E446" s="12" t="s">
        <v>4417</v>
      </c>
      <c r="F446" s="12" t="s">
        <v>54</v>
      </c>
      <c r="G446" s="12">
        <v>0</v>
      </c>
      <c r="H446" s="12">
        <v>16</v>
      </c>
      <c r="I446" s="12">
        <v>3</v>
      </c>
      <c r="J446" s="12">
        <v>24</v>
      </c>
      <c r="K446" s="12">
        <v>3</v>
      </c>
      <c r="L446" s="12">
        <v>117</v>
      </c>
      <c r="M446" s="12">
        <v>13.3</v>
      </c>
      <c r="N446" s="12">
        <v>11.47</v>
      </c>
      <c r="O446" s="12">
        <v>27.42</v>
      </c>
      <c r="P446" s="12" t="s">
        <v>1280</v>
      </c>
      <c r="Q446" s="12" t="s">
        <v>4418</v>
      </c>
      <c r="R446" s="12" t="s">
        <v>1399</v>
      </c>
      <c r="S446" s="12" t="s">
        <v>4419</v>
      </c>
      <c r="T446" s="12" t="s">
        <v>4420</v>
      </c>
      <c r="U446" s="12" t="s">
        <v>4421</v>
      </c>
      <c r="V446" s="12" t="s">
        <v>4422</v>
      </c>
      <c r="W446" s="12" t="s">
        <v>533</v>
      </c>
      <c r="X446" s="12" t="s">
        <v>1609</v>
      </c>
      <c r="Y446" s="12" t="s">
        <v>101</v>
      </c>
      <c r="Z446" s="12" t="s">
        <v>1716</v>
      </c>
      <c r="AA446" s="12">
        <v>34</v>
      </c>
      <c r="AB446" s="12">
        <v>5.88</v>
      </c>
      <c r="AC446" s="12">
        <v>9.5238095238095195E-4</v>
      </c>
      <c r="AD446" s="12" t="s">
        <v>54</v>
      </c>
      <c r="AE446" s="12">
        <v>16630806.2731342</v>
      </c>
      <c r="AF446" s="12">
        <v>38110353.642100401</v>
      </c>
      <c r="AG446" s="12">
        <v>26159622.182624001</v>
      </c>
      <c r="AH446" s="12">
        <v>26966927.365952868</v>
      </c>
      <c r="AI446" s="12">
        <v>8787549.7168129049</v>
      </c>
      <c r="AJ446" s="12">
        <v>55648873.688381903</v>
      </c>
      <c r="AK446" s="12">
        <v>69935110.747783095</v>
      </c>
      <c r="AL446" s="12">
        <v>46704278.084216103</v>
      </c>
      <c r="AM446" s="12">
        <v>57429420.840127029</v>
      </c>
      <c r="AN446" s="12">
        <v>9567154.1460127477</v>
      </c>
      <c r="AO446" s="12" t="s">
        <v>54</v>
      </c>
      <c r="AP446" s="12">
        <v>15761.539010872901</v>
      </c>
      <c r="AQ446" s="12" t="s">
        <v>54</v>
      </c>
      <c r="AR446" s="12">
        <v>15761.539010872901</v>
      </c>
      <c r="AS446" s="12">
        <v>0</v>
      </c>
      <c r="AT446" s="12">
        <v>1067921.5644945446</v>
      </c>
      <c r="AU446" s="12">
        <v>905037.02721076459</v>
      </c>
      <c r="AV446" s="12">
        <v>1</v>
      </c>
      <c r="AW446" s="12">
        <f>AU446/AT446</f>
        <v>0.84747518666235144</v>
      </c>
      <c r="AX446" s="12">
        <f t="shared" si="12"/>
        <v>-0.23875696687818815</v>
      </c>
      <c r="AY446" s="12">
        <f>AV446/AU446</f>
        <v>1.1049271686506595E-6</v>
      </c>
      <c r="AZ446" s="12">
        <f t="shared" si="13"/>
        <v>-19.787617291915069</v>
      </c>
    </row>
    <row r="447" spans="1:52" s="12" customFormat="1" x14ac:dyDescent="0.25">
      <c r="A447" s="12" t="s">
        <v>49</v>
      </c>
      <c r="B447" s="12" t="s">
        <v>64</v>
      </c>
      <c r="C447" s="12" t="s">
        <v>51</v>
      </c>
      <c r="D447" s="12" t="s">
        <v>4423</v>
      </c>
      <c r="E447" s="12" t="s">
        <v>4424</v>
      </c>
      <c r="F447" s="12" t="s">
        <v>54</v>
      </c>
      <c r="G447" s="12">
        <v>1E-3</v>
      </c>
      <c r="H447" s="12">
        <v>6</v>
      </c>
      <c r="I447" s="12">
        <v>9</v>
      </c>
      <c r="J447" s="12">
        <v>41</v>
      </c>
      <c r="K447" s="12">
        <v>8</v>
      </c>
      <c r="L447" s="12">
        <v>1240</v>
      </c>
      <c r="M447" s="12">
        <v>134.5</v>
      </c>
      <c r="N447" s="12">
        <v>5.53</v>
      </c>
      <c r="O447" s="12">
        <v>16.350000000000001</v>
      </c>
      <c r="P447" s="12" t="s">
        <v>773</v>
      </c>
      <c r="Q447" s="12" t="s">
        <v>54</v>
      </c>
      <c r="R447" s="12" t="s">
        <v>82</v>
      </c>
      <c r="S447" s="12" t="s">
        <v>4425</v>
      </c>
      <c r="T447" s="12" t="s">
        <v>4426</v>
      </c>
      <c r="U447" s="12" t="s">
        <v>4427</v>
      </c>
      <c r="V447" s="12" t="s">
        <v>4428</v>
      </c>
      <c r="W447" s="12" t="s">
        <v>315</v>
      </c>
      <c r="X447" s="12" t="s">
        <v>1976</v>
      </c>
      <c r="Y447" s="12" t="s">
        <v>54</v>
      </c>
      <c r="Z447" s="12" t="s">
        <v>54</v>
      </c>
      <c r="AA447" s="12">
        <v>1</v>
      </c>
      <c r="AB447" s="12">
        <v>17.13</v>
      </c>
      <c r="AC447" s="12">
        <v>0</v>
      </c>
      <c r="AD447" s="12" t="s">
        <v>54</v>
      </c>
      <c r="AE447" s="12">
        <v>24428165.359962899</v>
      </c>
      <c r="AF447" s="12">
        <v>28506633.7596808</v>
      </c>
      <c r="AG447" s="12">
        <v>21098475.209508602</v>
      </c>
      <c r="AH447" s="12">
        <v>24677758.109717432</v>
      </c>
      <c r="AI447" s="12">
        <v>3029513.2372126309</v>
      </c>
      <c r="AJ447" s="12">
        <v>82626232.581222907</v>
      </c>
      <c r="AK447" s="12">
        <v>104589407.460705</v>
      </c>
      <c r="AL447" s="12">
        <v>100478408.505574</v>
      </c>
      <c r="AM447" s="12">
        <v>95898016.182500646</v>
      </c>
      <c r="AN447" s="12">
        <v>9533458.9061064422</v>
      </c>
      <c r="AO447" s="12">
        <v>1143696.04905113</v>
      </c>
      <c r="AP447" s="12">
        <v>845268.98200798105</v>
      </c>
      <c r="AQ447" s="12">
        <v>732958.73260209395</v>
      </c>
      <c r="AR447" s="12">
        <v>907307.92122040165</v>
      </c>
      <c r="AS447" s="12">
        <v>173326.10548691341</v>
      </c>
      <c r="AT447" s="12">
        <v>6138941.9033279791</v>
      </c>
      <c r="AU447" s="12">
        <v>5201790.1935921563</v>
      </c>
      <c r="AV447" s="12">
        <v>64809.249577622373</v>
      </c>
      <c r="AW447" s="12">
        <f>AU447/AT447</f>
        <v>0.84734312125876543</v>
      </c>
      <c r="AX447" s="12">
        <f t="shared" si="12"/>
        <v>-0.23898180526035767</v>
      </c>
      <c r="AY447" s="12">
        <f>AV447/AU447</f>
        <v>1.2459027981839382E-2</v>
      </c>
      <c r="AZ447" s="12">
        <f t="shared" si="13"/>
        <v>-6.3266646720132353</v>
      </c>
    </row>
    <row r="448" spans="1:52" s="12" customFormat="1" x14ac:dyDescent="0.25">
      <c r="A448" s="12" t="s">
        <v>49</v>
      </c>
      <c r="B448" s="12" t="s">
        <v>64</v>
      </c>
      <c r="C448" s="12" t="s">
        <v>51</v>
      </c>
      <c r="D448" s="12" t="s">
        <v>4429</v>
      </c>
      <c r="E448" s="12" t="s">
        <v>4430</v>
      </c>
      <c r="F448" s="12" t="s">
        <v>54</v>
      </c>
      <c r="G448" s="12">
        <v>0</v>
      </c>
      <c r="H448" s="12">
        <v>14</v>
      </c>
      <c r="I448" s="12">
        <v>6</v>
      </c>
      <c r="J448" s="12">
        <v>29</v>
      </c>
      <c r="K448" s="12">
        <v>6</v>
      </c>
      <c r="L448" s="12">
        <v>440</v>
      </c>
      <c r="M448" s="12">
        <v>49.2</v>
      </c>
      <c r="N448" s="12">
        <v>6.21</v>
      </c>
      <c r="O448" s="12">
        <v>18.05</v>
      </c>
      <c r="P448" s="12" t="s">
        <v>55</v>
      </c>
      <c r="Q448" s="12" t="s">
        <v>881</v>
      </c>
      <c r="R448" s="12" t="s">
        <v>1066</v>
      </c>
      <c r="S448" s="12" t="s">
        <v>4431</v>
      </c>
      <c r="T448" s="12" t="s">
        <v>4432</v>
      </c>
      <c r="U448" s="12" t="s">
        <v>4433</v>
      </c>
      <c r="V448" s="12" t="s">
        <v>4434</v>
      </c>
      <c r="W448" s="12" t="s">
        <v>315</v>
      </c>
      <c r="X448" s="12" t="s">
        <v>769</v>
      </c>
      <c r="Y448" s="12" t="s">
        <v>4435</v>
      </c>
      <c r="Z448" s="12" t="s">
        <v>4436</v>
      </c>
      <c r="AA448" s="12">
        <v>155</v>
      </c>
      <c r="AB448" s="12">
        <v>14.21</v>
      </c>
      <c r="AC448" s="12">
        <v>0</v>
      </c>
      <c r="AD448" s="12" t="s">
        <v>54</v>
      </c>
      <c r="AE448" s="12">
        <v>9276913.2530715894</v>
      </c>
      <c r="AF448" s="12">
        <v>14569135.340776401</v>
      </c>
      <c r="AG448" s="12">
        <v>9008567.2576399706</v>
      </c>
      <c r="AH448" s="12">
        <v>10951538.617162654</v>
      </c>
      <c r="AI448" s="12">
        <v>2560371.9696353693</v>
      </c>
      <c r="AJ448" s="12">
        <v>40162409.075713299</v>
      </c>
      <c r="AK448" s="12">
        <v>67462260.309745103</v>
      </c>
      <c r="AL448" s="12">
        <v>58388392.2239924</v>
      </c>
      <c r="AM448" s="12">
        <v>55337687.203150272</v>
      </c>
      <c r="AN448" s="12">
        <v>11351962.244276244</v>
      </c>
      <c r="AO448" s="12">
        <v>111148.845140445</v>
      </c>
      <c r="AP448" s="12">
        <v>109141.802503563</v>
      </c>
      <c r="AQ448" s="12">
        <v>52052.117545728499</v>
      </c>
      <c r="AR448" s="12">
        <v>90780.921729912166</v>
      </c>
      <c r="AS448" s="12">
        <v>27397.655133109398</v>
      </c>
      <c r="AT448" s="12">
        <v>2088844.1263090067</v>
      </c>
      <c r="AU448" s="12">
        <v>1766472.1174009701</v>
      </c>
      <c r="AV448" s="12">
        <v>1</v>
      </c>
      <c r="AW448" s="12">
        <f>AU448/AT448</f>
        <v>0.84566966733048254</v>
      </c>
      <c r="AX448" s="12">
        <f t="shared" si="12"/>
        <v>-0.24183386223953318</v>
      </c>
      <c r="AY448" s="12">
        <f>AV448/AU448</f>
        <v>5.6610007604949407E-7</v>
      </c>
      <c r="AZ448" s="12">
        <f t="shared" si="13"/>
        <v>-20.752439546741353</v>
      </c>
    </row>
    <row r="449" spans="1:52" s="12" customFormat="1" x14ac:dyDescent="0.25">
      <c r="A449" s="12" t="s">
        <v>49</v>
      </c>
      <c r="B449" s="12" t="s">
        <v>64</v>
      </c>
      <c r="C449" s="12" t="s">
        <v>51</v>
      </c>
      <c r="D449" s="12" t="s">
        <v>4437</v>
      </c>
      <c r="E449" s="12" t="s">
        <v>4438</v>
      </c>
      <c r="F449" s="12" t="s">
        <v>54</v>
      </c>
      <c r="G449" s="12">
        <v>0</v>
      </c>
      <c r="H449" s="12">
        <v>21</v>
      </c>
      <c r="I449" s="12">
        <v>11</v>
      </c>
      <c r="J449" s="12">
        <v>74</v>
      </c>
      <c r="K449" s="12">
        <v>8</v>
      </c>
      <c r="L449" s="12">
        <v>614</v>
      </c>
      <c r="M449" s="12">
        <v>69.099999999999994</v>
      </c>
      <c r="N449" s="12">
        <v>8.92</v>
      </c>
      <c r="O449" s="12">
        <v>73.790000000000006</v>
      </c>
      <c r="P449" s="12" t="s">
        <v>4439</v>
      </c>
      <c r="Q449" s="12" t="s">
        <v>2146</v>
      </c>
      <c r="R449" s="12" t="s">
        <v>1066</v>
      </c>
      <c r="S449" s="12" t="s">
        <v>4440</v>
      </c>
      <c r="T449" s="12" t="s">
        <v>4441</v>
      </c>
      <c r="U449" s="12" t="s">
        <v>4442</v>
      </c>
      <c r="V449" s="12" t="s">
        <v>4443</v>
      </c>
      <c r="W449" s="12" t="s">
        <v>74</v>
      </c>
      <c r="X449" s="12" t="s">
        <v>54</v>
      </c>
      <c r="Y449" s="12" t="s">
        <v>4444</v>
      </c>
      <c r="Z449" s="12" t="s">
        <v>1364</v>
      </c>
      <c r="AA449" s="12">
        <v>7</v>
      </c>
      <c r="AB449" s="12">
        <v>21.35</v>
      </c>
      <c r="AC449" s="12">
        <v>0</v>
      </c>
      <c r="AD449" s="12" t="s">
        <v>54</v>
      </c>
      <c r="AE449" s="12">
        <v>13125140.5782714</v>
      </c>
      <c r="AF449" s="12">
        <v>17437469.1539516</v>
      </c>
      <c r="AG449" s="12">
        <v>15412895.336698299</v>
      </c>
      <c r="AH449" s="12">
        <v>15325168.356307099</v>
      </c>
      <c r="AI449" s="12">
        <v>1761593.3040807988</v>
      </c>
      <c r="AJ449" s="12">
        <v>42727076.218810096</v>
      </c>
      <c r="AK449" s="12">
        <v>66505070.273796</v>
      </c>
      <c r="AL449" s="12">
        <v>64419001.6145567</v>
      </c>
      <c r="AM449" s="12">
        <v>57883716.035720937</v>
      </c>
      <c r="AN449" s="12">
        <v>10751146.249507228</v>
      </c>
      <c r="AO449" s="12" t="s">
        <v>54</v>
      </c>
      <c r="AP449" s="12" t="s">
        <v>54</v>
      </c>
      <c r="AQ449" s="12">
        <v>36378.733282221401</v>
      </c>
      <c r="AR449" s="12">
        <v>36378.733282221401</v>
      </c>
      <c r="AS449" s="12">
        <v>0</v>
      </c>
      <c r="AT449" s="12">
        <v>101676632.90189093</v>
      </c>
      <c r="AU449" s="12">
        <v>85953823.586969733</v>
      </c>
      <c r="AV449" s="12">
        <v>33928.161057236262</v>
      </c>
      <c r="AW449" s="12">
        <f>AU449/AT449</f>
        <v>0.84536457525995834</v>
      </c>
      <c r="AX449" s="12">
        <f t="shared" si="12"/>
        <v>-0.24235443693973713</v>
      </c>
      <c r="AY449" s="12">
        <f>AV449/AU449</f>
        <v>3.9472544258496072E-4</v>
      </c>
      <c r="AZ449" s="12">
        <f t="shared" si="13"/>
        <v>-11.306862866378328</v>
      </c>
    </row>
    <row r="450" spans="1:52" s="12" customFormat="1" x14ac:dyDescent="0.25">
      <c r="A450" s="12" t="s">
        <v>49</v>
      </c>
      <c r="B450" s="12" t="s">
        <v>64</v>
      </c>
      <c r="C450" s="12" t="s">
        <v>51</v>
      </c>
      <c r="D450" s="12" t="s">
        <v>4445</v>
      </c>
      <c r="E450" s="12" t="s">
        <v>4446</v>
      </c>
      <c r="F450" s="12" t="s">
        <v>54</v>
      </c>
      <c r="G450" s="12">
        <v>0</v>
      </c>
      <c r="H450" s="12">
        <v>13</v>
      </c>
      <c r="I450" s="12">
        <v>11</v>
      </c>
      <c r="J450" s="12">
        <v>55</v>
      </c>
      <c r="K450" s="12">
        <v>11</v>
      </c>
      <c r="L450" s="12">
        <v>866</v>
      </c>
      <c r="M450" s="12">
        <v>94.9</v>
      </c>
      <c r="N450" s="12">
        <v>6.01</v>
      </c>
      <c r="O450" s="12">
        <v>71.61</v>
      </c>
      <c r="P450" s="12" t="s">
        <v>4447</v>
      </c>
      <c r="Q450" s="12" t="s">
        <v>1657</v>
      </c>
      <c r="R450" s="12" t="s">
        <v>1388</v>
      </c>
      <c r="S450" s="12" t="s">
        <v>4448</v>
      </c>
      <c r="T450" s="12" t="s">
        <v>4449</v>
      </c>
      <c r="U450" s="12" t="s">
        <v>4450</v>
      </c>
      <c r="V450" s="12" t="s">
        <v>4451</v>
      </c>
      <c r="W450" s="12" t="s">
        <v>533</v>
      </c>
      <c r="X450" s="12" t="s">
        <v>4452</v>
      </c>
      <c r="Y450" s="12" t="s">
        <v>4453</v>
      </c>
      <c r="Z450" s="12" t="s">
        <v>4454</v>
      </c>
      <c r="AA450" s="12">
        <v>42</v>
      </c>
      <c r="AB450" s="12">
        <v>31.66</v>
      </c>
      <c r="AC450" s="12">
        <v>0</v>
      </c>
      <c r="AD450" s="12" t="s">
        <v>54</v>
      </c>
      <c r="AE450" s="12">
        <v>12885917.174470101</v>
      </c>
      <c r="AF450" s="12">
        <v>31961799.481067501</v>
      </c>
      <c r="AG450" s="12">
        <v>22272849.9919516</v>
      </c>
      <c r="AH450" s="12">
        <v>22373522.215829734</v>
      </c>
      <c r="AI450" s="12">
        <v>7788021.6835978031</v>
      </c>
      <c r="AJ450" s="12">
        <v>35444764.771603003</v>
      </c>
      <c r="AK450" s="12">
        <v>101358973.899636</v>
      </c>
      <c r="AL450" s="12">
        <v>99637514.040210605</v>
      </c>
      <c r="AM450" s="12">
        <v>78813750.903816536</v>
      </c>
      <c r="AN450" s="12">
        <v>30674555.955645062</v>
      </c>
      <c r="AO450" s="12">
        <v>161846.35730445001</v>
      </c>
      <c r="AP450" s="12">
        <v>110491.008948508</v>
      </c>
      <c r="AQ450" s="12">
        <v>125707.21907118399</v>
      </c>
      <c r="AR450" s="12">
        <v>132681.52844138068</v>
      </c>
      <c r="AS450" s="12">
        <v>21537.930797911627</v>
      </c>
      <c r="AT450" s="12">
        <v>9634663.6383244526</v>
      </c>
      <c r="AU450" s="12">
        <v>8113312.2376324795</v>
      </c>
      <c r="AV450" s="12">
        <v>1539356.2762992133</v>
      </c>
      <c r="AW450" s="12">
        <f>AU450/AT450</f>
        <v>0.8420960546416596</v>
      </c>
      <c r="AX450" s="12">
        <f t="shared" ref="AX450:AX513" si="14">LOG(AW450,2)</f>
        <v>-0.24794328956318129</v>
      </c>
      <c r="AY450" s="12">
        <f>AV450/AU450</f>
        <v>0.18973216255121078</v>
      </c>
      <c r="AZ450" s="12">
        <f t="shared" ref="AZ450:AZ513" si="15">LOG(AY450,2)</f>
        <v>-2.3979638361691422</v>
      </c>
    </row>
    <row r="451" spans="1:52" s="12" customFormat="1" x14ac:dyDescent="0.25">
      <c r="A451" s="12" t="s">
        <v>49</v>
      </c>
      <c r="B451" s="12" t="s">
        <v>64</v>
      </c>
      <c r="C451" s="12" t="s">
        <v>51</v>
      </c>
      <c r="D451" s="12" t="s">
        <v>4455</v>
      </c>
      <c r="E451" s="12" t="s">
        <v>4456</v>
      </c>
      <c r="F451" s="12" t="s">
        <v>54</v>
      </c>
      <c r="G451" s="12">
        <v>0</v>
      </c>
      <c r="H451" s="12">
        <v>15</v>
      </c>
      <c r="I451" s="12">
        <v>12</v>
      </c>
      <c r="J451" s="12">
        <v>62</v>
      </c>
      <c r="K451" s="12">
        <v>12</v>
      </c>
      <c r="L451" s="12">
        <v>910</v>
      </c>
      <c r="M451" s="12">
        <v>101.9</v>
      </c>
      <c r="N451" s="12">
        <v>7.17</v>
      </c>
      <c r="O451" s="12">
        <v>59.21</v>
      </c>
      <c r="P451" s="12" t="s">
        <v>1325</v>
      </c>
      <c r="Q451" s="12" t="s">
        <v>862</v>
      </c>
      <c r="R451" s="12" t="s">
        <v>1877</v>
      </c>
      <c r="S451" s="12" t="s">
        <v>4457</v>
      </c>
      <c r="T451" s="12" t="s">
        <v>4458</v>
      </c>
      <c r="U451" s="12" t="s">
        <v>4459</v>
      </c>
      <c r="V451" s="12" t="s">
        <v>4460</v>
      </c>
      <c r="W451" s="12" t="s">
        <v>62</v>
      </c>
      <c r="X451" s="12" t="s">
        <v>54</v>
      </c>
      <c r="Y451" s="12" t="s">
        <v>4461</v>
      </c>
      <c r="Z451" s="12" t="s">
        <v>4462</v>
      </c>
      <c r="AA451" s="12">
        <v>6</v>
      </c>
      <c r="AB451" s="12">
        <v>35.97</v>
      </c>
      <c r="AC451" s="12">
        <v>0</v>
      </c>
      <c r="AD451" s="12" t="s">
        <v>54</v>
      </c>
      <c r="AE451" s="12">
        <v>17404423.042118799</v>
      </c>
      <c r="AF451" s="12">
        <v>24129849.1728351</v>
      </c>
      <c r="AG451" s="12">
        <v>18489758.6562967</v>
      </c>
      <c r="AH451" s="12">
        <v>20008010.290416867</v>
      </c>
      <c r="AI451" s="12">
        <v>2948067.7489175666</v>
      </c>
      <c r="AJ451" s="12">
        <v>36550430.353241801</v>
      </c>
      <c r="AK451" s="12">
        <v>53875668.124426499</v>
      </c>
      <c r="AL451" s="12">
        <v>53388914.510948397</v>
      </c>
      <c r="AM451" s="12">
        <v>47938337.662872232</v>
      </c>
      <c r="AN451" s="12">
        <v>8054918.0397075564</v>
      </c>
      <c r="AO451" s="12">
        <v>53519.721618352203</v>
      </c>
      <c r="AP451" s="12">
        <v>28128.954719556601</v>
      </c>
      <c r="AQ451" s="12">
        <v>66942.782395269096</v>
      </c>
      <c r="AR451" s="12">
        <v>49530.486244392639</v>
      </c>
      <c r="AS451" s="12">
        <v>16094.798411528551</v>
      </c>
      <c r="AT451" s="12">
        <v>2344586.7765086065</v>
      </c>
      <c r="AU451" s="12">
        <v>1973512.5587607999</v>
      </c>
      <c r="AV451" s="12">
        <v>177094.94904235797</v>
      </c>
      <c r="AW451" s="12">
        <f>AU451/AT451</f>
        <v>0.84173150618021308</v>
      </c>
      <c r="AX451" s="12">
        <f t="shared" si="14"/>
        <v>-0.24856797617355259</v>
      </c>
      <c r="AY451" s="12">
        <f>AV451/AU451</f>
        <v>8.9735911867497173E-2</v>
      </c>
      <c r="AZ451" s="12">
        <f t="shared" si="15"/>
        <v>-3.4781707296609943</v>
      </c>
    </row>
    <row r="452" spans="1:52" s="12" customFormat="1" x14ac:dyDescent="0.25">
      <c r="A452" s="12" t="s">
        <v>54</v>
      </c>
      <c r="B452" s="12" t="s">
        <v>54</v>
      </c>
      <c r="C452" s="12" t="s">
        <v>51</v>
      </c>
      <c r="D452" s="12" t="s">
        <v>4463</v>
      </c>
      <c r="E452" s="12" t="s">
        <v>4464</v>
      </c>
      <c r="F452" s="12" t="s">
        <v>54</v>
      </c>
      <c r="G452" s="12" t="s">
        <v>54</v>
      </c>
      <c r="H452" s="12">
        <v>1</v>
      </c>
      <c r="I452" s="12">
        <v>1</v>
      </c>
      <c r="J452" s="12">
        <v>3</v>
      </c>
      <c r="K452" s="12">
        <v>1</v>
      </c>
      <c r="L452" s="12">
        <v>788</v>
      </c>
      <c r="M452" s="12">
        <v>87</v>
      </c>
      <c r="N452" s="12">
        <v>5.24</v>
      </c>
      <c r="O452" s="12" t="s">
        <v>54</v>
      </c>
      <c r="P452" s="12" t="s">
        <v>4465</v>
      </c>
      <c r="Q452" s="12" t="s">
        <v>4466</v>
      </c>
      <c r="R452" s="12" t="s">
        <v>3619</v>
      </c>
      <c r="S452" s="12" t="s">
        <v>1982</v>
      </c>
      <c r="T452" s="12" t="s">
        <v>4467</v>
      </c>
      <c r="U452" s="12" t="s">
        <v>4468</v>
      </c>
      <c r="V452" s="12" t="s">
        <v>4469</v>
      </c>
      <c r="W452" s="12" t="s">
        <v>74</v>
      </c>
      <c r="X452" s="12" t="s">
        <v>4470</v>
      </c>
      <c r="Y452" s="12" t="s">
        <v>4471</v>
      </c>
      <c r="Z452" s="12" t="s">
        <v>4472</v>
      </c>
      <c r="AA452" s="12">
        <v>70</v>
      </c>
      <c r="AB452" s="12">
        <v>2.12</v>
      </c>
      <c r="AC452" s="12">
        <v>7.09219858156028E-3</v>
      </c>
      <c r="AD452" s="12" t="s">
        <v>54</v>
      </c>
      <c r="AE452" s="12">
        <v>84234781.145235002</v>
      </c>
      <c r="AF452" s="12">
        <v>131413382.733192</v>
      </c>
      <c r="AG452" s="12">
        <v>102575334.11414699</v>
      </c>
      <c r="AH452" s="12">
        <v>106074499.33085799</v>
      </c>
      <c r="AI452" s="12">
        <v>19418860.760596916</v>
      </c>
      <c r="AJ452" s="12">
        <v>48635970.136013299</v>
      </c>
      <c r="AK452" s="12">
        <v>68518656.610749602</v>
      </c>
      <c r="AL452" s="12">
        <v>66085911.489775203</v>
      </c>
      <c r="AM452" s="12">
        <v>61080179.412179373</v>
      </c>
      <c r="AN452" s="12">
        <v>8855255.335587237</v>
      </c>
      <c r="AO452" s="12">
        <v>228492.82879055501</v>
      </c>
      <c r="AP452" s="12">
        <v>147046.83776650601</v>
      </c>
      <c r="AQ452" s="12">
        <v>200415.11099784999</v>
      </c>
      <c r="AR452" s="12">
        <v>191984.925851637</v>
      </c>
      <c r="AS452" s="12">
        <v>33780.303725415164</v>
      </c>
      <c r="AT452" s="12">
        <v>5297389.3214002261</v>
      </c>
      <c r="AU452" s="12">
        <v>4455427.6007639328</v>
      </c>
      <c r="AV452" s="12">
        <v>1</v>
      </c>
      <c r="AW452" s="12">
        <f>AU452/AT452</f>
        <v>0.84106100768637815</v>
      </c>
      <c r="AX452" s="12">
        <f t="shared" si="14"/>
        <v>-0.24971764245171615</v>
      </c>
      <c r="AY452" s="12">
        <f>AV452/AU452</f>
        <v>2.244453483720707E-7</v>
      </c>
      <c r="AZ452" s="12">
        <f t="shared" si="15"/>
        <v>-22.087132467490655</v>
      </c>
    </row>
    <row r="453" spans="1:52" s="12" customFormat="1" x14ac:dyDescent="0.25">
      <c r="A453" s="12" t="s">
        <v>49</v>
      </c>
      <c r="B453" s="12" t="s">
        <v>64</v>
      </c>
      <c r="C453" s="12" t="s">
        <v>51</v>
      </c>
      <c r="D453" s="12" t="s">
        <v>4473</v>
      </c>
      <c r="E453" s="12" t="s">
        <v>4474</v>
      </c>
      <c r="F453" s="12" t="s">
        <v>54</v>
      </c>
      <c r="G453" s="12">
        <v>0</v>
      </c>
      <c r="H453" s="12">
        <v>14</v>
      </c>
      <c r="I453" s="12">
        <v>10</v>
      </c>
      <c r="J453" s="12">
        <v>36</v>
      </c>
      <c r="K453" s="12">
        <v>10</v>
      </c>
      <c r="L453" s="12">
        <v>589</v>
      </c>
      <c r="M453" s="12">
        <v>66.099999999999994</v>
      </c>
      <c r="N453" s="12">
        <v>6.84</v>
      </c>
      <c r="O453" s="12">
        <v>29.19</v>
      </c>
      <c r="P453" s="12" t="s">
        <v>320</v>
      </c>
      <c r="Q453" s="12" t="s">
        <v>848</v>
      </c>
      <c r="R453" s="12" t="s">
        <v>1829</v>
      </c>
      <c r="S453" s="12" t="s">
        <v>4475</v>
      </c>
      <c r="T453" s="12" t="s">
        <v>4476</v>
      </c>
      <c r="U453" s="12" t="s">
        <v>4477</v>
      </c>
      <c r="V453" s="12" t="s">
        <v>4478</v>
      </c>
      <c r="W453" s="12" t="s">
        <v>198</v>
      </c>
      <c r="X453" s="12" t="s">
        <v>4479</v>
      </c>
      <c r="Y453" s="12" t="s">
        <v>2858</v>
      </c>
      <c r="Z453" s="12" t="s">
        <v>2859</v>
      </c>
      <c r="AA453" s="12">
        <v>6</v>
      </c>
      <c r="AB453" s="12">
        <v>14.76</v>
      </c>
      <c r="AC453" s="12">
        <v>0</v>
      </c>
      <c r="AD453" s="12" t="s">
        <v>54</v>
      </c>
      <c r="AE453" s="12">
        <v>12496617.055030501</v>
      </c>
      <c r="AF453" s="12">
        <v>19370487.620529901</v>
      </c>
      <c r="AG453" s="12">
        <v>15978650.471770201</v>
      </c>
      <c r="AH453" s="12">
        <v>15948585.049110198</v>
      </c>
      <c r="AI453" s="12">
        <v>2806326.4344500368</v>
      </c>
      <c r="AJ453" s="12">
        <v>42152919.650105998</v>
      </c>
      <c r="AK453" s="12">
        <v>59929799.851439796</v>
      </c>
      <c r="AL453" s="12">
        <v>64371067.877109699</v>
      </c>
      <c r="AM453" s="12">
        <v>55484595.792885162</v>
      </c>
      <c r="AN453" s="12">
        <v>9599701.6273395829</v>
      </c>
      <c r="AO453" s="12">
        <v>22848.636951266701</v>
      </c>
      <c r="AP453" s="12">
        <v>114068.998433192</v>
      </c>
      <c r="AQ453" s="12">
        <v>38209.704893325703</v>
      </c>
      <c r="AR453" s="12">
        <v>58375.780092594796</v>
      </c>
      <c r="AS453" s="12">
        <v>39877.241035710365</v>
      </c>
      <c r="AT453" s="12">
        <v>154330011.86386967</v>
      </c>
      <c r="AU453" s="12">
        <v>129693964.7316168</v>
      </c>
      <c r="AV453" s="12">
        <v>12316359.755606601</v>
      </c>
      <c r="AW453" s="12">
        <f>AU453/AT453</f>
        <v>0.84036774937862591</v>
      </c>
      <c r="AX453" s="12">
        <f t="shared" si="14"/>
        <v>-0.25090729782678989</v>
      </c>
      <c r="AY453" s="12">
        <f>AV453/AU453</f>
        <v>9.4964787151765734E-2</v>
      </c>
      <c r="AZ453" s="12">
        <f t="shared" si="15"/>
        <v>-3.3964635270565471</v>
      </c>
    </row>
    <row r="454" spans="1:52" s="12" customFormat="1" x14ac:dyDescent="0.25">
      <c r="A454" s="12" t="s">
        <v>49</v>
      </c>
      <c r="B454" s="12" t="s">
        <v>50</v>
      </c>
      <c r="C454" s="12" t="s">
        <v>51</v>
      </c>
      <c r="D454" s="12" t="s">
        <v>4480</v>
      </c>
      <c r="E454" s="12" t="s">
        <v>4481</v>
      </c>
      <c r="F454" s="12" t="s">
        <v>54</v>
      </c>
      <c r="G454" s="12">
        <v>1.0999999999999999E-2</v>
      </c>
      <c r="H454" s="12">
        <v>3</v>
      </c>
      <c r="I454" s="12">
        <v>7</v>
      </c>
      <c r="J454" s="12">
        <v>33</v>
      </c>
      <c r="K454" s="12">
        <v>7</v>
      </c>
      <c r="L454" s="12">
        <v>1817</v>
      </c>
      <c r="M454" s="12">
        <v>197.5</v>
      </c>
      <c r="N454" s="12">
        <v>6.4</v>
      </c>
      <c r="O454" s="12">
        <v>1.8</v>
      </c>
      <c r="P454" s="12" t="s">
        <v>965</v>
      </c>
      <c r="Q454" s="12" t="s">
        <v>4482</v>
      </c>
      <c r="R454" s="12" t="s">
        <v>4483</v>
      </c>
      <c r="S454" s="12" t="s">
        <v>4484</v>
      </c>
      <c r="T454" s="12" t="s">
        <v>4485</v>
      </c>
      <c r="U454" s="12" t="s">
        <v>4486</v>
      </c>
      <c r="V454" s="12" t="s">
        <v>4487</v>
      </c>
      <c r="W454" s="12" t="s">
        <v>217</v>
      </c>
      <c r="X454" s="12" t="s">
        <v>54</v>
      </c>
      <c r="Y454" s="12" t="s">
        <v>4488</v>
      </c>
      <c r="Z454" s="12" t="s">
        <v>54</v>
      </c>
      <c r="AA454" s="12">
        <v>2</v>
      </c>
      <c r="AB454" s="12">
        <v>6.07</v>
      </c>
      <c r="AC454" s="12">
        <v>9.8039215686274508E-4</v>
      </c>
      <c r="AD454" s="12" t="s">
        <v>54</v>
      </c>
      <c r="AE454" s="12">
        <v>54985667.058966301</v>
      </c>
      <c r="AF454" s="12">
        <v>106944793.772231</v>
      </c>
      <c r="AG454" s="12">
        <v>67245940.227735907</v>
      </c>
      <c r="AH454" s="12">
        <v>76392133.686311066</v>
      </c>
      <c r="AI454" s="12">
        <v>22176223.803697769</v>
      </c>
      <c r="AJ454" s="12">
        <v>37722109.591964498</v>
      </c>
      <c r="AK454" s="12">
        <v>51311763.536896102</v>
      </c>
      <c r="AL454" s="12">
        <v>56259156.3226256</v>
      </c>
      <c r="AM454" s="12">
        <v>48431009.817162067</v>
      </c>
      <c r="AN454" s="12">
        <v>7837073.5128617715</v>
      </c>
      <c r="AO454" s="12">
        <v>63204.297550592601</v>
      </c>
      <c r="AP454" s="12">
        <v>41456.860282055401</v>
      </c>
      <c r="AQ454" s="12">
        <v>11913.443755895099</v>
      </c>
      <c r="AR454" s="12">
        <v>38858.200529514368</v>
      </c>
      <c r="AS454" s="12">
        <v>21019.87464487465</v>
      </c>
      <c r="AT454" s="12">
        <v>84720903.80204232</v>
      </c>
      <c r="AU454" s="12">
        <v>71170051.166967392</v>
      </c>
      <c r="AV454" s="12">
        <v>445556.25509178202</v>
      </c>
      <c r="AW454" s="12">
        <f>AU454/AT454</f>
        <v>0.8400530208372462</v>
      </c>
      <c r="AX454" s="12">
        <f t="shared" si="14"/>
        <v>-0.25144770689484192</v>
      </c>
      <c r="AY454" s="12">
        <f>AV454/AU454</f>
        <v>6.2604459008536008E-3</v>
      </c>
      <c r="AZ454" s="12">
        <f t="shared" si="15"/>
        <v>-7.31951886775337</v>
      </c>
    </row>
    <row r="455" spans="1:52" s="12" customFormat="1" x14ac:dyDescent="0.25">
      <c r="A455" s="12" t="s">
        <v>49</v>
      </c>
      <c r="B455" s="12" t="s">
        <v>64</v>
      </c>
      <c r="C455" s="12" t="s">
        <v>51</v>
      </c>
      <c r="D455" s="12" t="s">
        <v>4489</v>
      </c>
      <c r="E455" s="12" t="s">
        <v>4490</v>
      </c>
      <c r="F455" s="12" t="s">
        <v>54</v>
      </c>
      <c r="G455" s="12">
        <v>0</v>
      </c>
      <c r="H455" s="12">
        <v>14</v>
      </c>
      <c r="I455" s="12">
        <v>11</v>
      </c>
      <c r="J455" s="12">
        <v>40</v>
      </c>
      <c r="K455" s="12">
        <v>11</v>
      </c>
      <c r="L455" s="12">
        <v>894</v>
      </c>
      <c r="M455" s="12">
        <v>95.3</v>
      </c>
      <c r="N455" s="12">
        <v>8.76</v>
      </c>
      <c r="O455" s="12">
        <v>34.4</v>
      </c>
      <c r="P455" s="12" t="s">
        <v>242</v>
      </c>
      <c r="Q455" s="12" t="s">
        <v>4491</v>
      </c>
      <c r="R455" s="12" t="s">
        <v>1666</v>
      </c>
      <c r="S455" s="12" t="s">
        <v>4492</v>
      </c>
      <c r="T455" s="12" t="s">
        <v>4493</v>
      </c>
      <c r="U455" s="12" t="s">
        <v>4494</v>
      </c>
      <c r="V455" s="12" t="s">
        <v>4495</v>
      </c>
      <c r="W455" s="12" t="s">
        <v>99</v>
      </c>
      <c r="X455" s="12" t="s">
        <v>54</v>
      </c>
      <c r="Y455" s="12" t="s">
        <v>54</v>
      </c>
      <c r="Z455" s="12" t="s">
        <v>54</v>
      </c>
      <c r="AA455" s="12">
        <v>0</v>
      </c>
      <c r="AB455" s="12">
        <v>26.9</v>
      </c>
      <c r="AC455" s="12">
        <v>0</v>
      </c>
      <c r="AD455" s="12" t="s">
        <v>54</v>
      </c>
      <c r="AE455" s="12">
        <v>13529831.963311199</v>
      </c>
      <c r="AF455" s="12">
        <v>28687104.709897898</v>
      </c>
      <c r="AG455" s="12">
        <v>19475560.341444701</v>
      </c>
      <c r="AH455" s="12">
        <v>20564165.671551269</v>
      </c>
      <c r="AI455" s="12">
        <v>6235624.8257977096</v>
      </c>
      <c r="AJ455" s="12">
        <v>29576324.866847299</v>
      </c>
      <c r="AK455" s="12">
        <v>48905339.021304399</v>
      </c>
      <c r="AL455" s="12">
        <v>48562533.980583802</v>
      </c>
      <c r="AM455" s="12">
        <v>42348065.956245169</v>
      </c>
      <c r="AN455" s="12">
        <v>9032069.0381531082</v>
      </c>
      <c r="AO455" s="12" t="s">
        <v>54</v>
      </c>
      <c r="AP455" s="12" t="s">
        <v>54</v>
      </c>
      <c r="AQ455" s="12">
        <v>3702.0168348114498</v>
      </c>
      <c r="AR455" s="12">
        <v>3702.0168348114498</v>
      </c>
      <c r="AS455" s="12">
        <v>0</v>
      </c>
      <c r="AT455" s="12">
        <v>52810373.759640567</v>
      </c>
      <c r="AU455" s="12">
        <v>44341896.793036997</v>
      </c>
      <c r="AV455" s="12">
        <v>10246.137907326916</v>
      </c>
      <c r="AW455" s="12">
        <f>AU455/AT455</f>
        <v>0.83964368430439973</v>
      </c>
      <c r="AX455" s="12">
        <f t="shared" si="14"/>
        <v>-0.25215086693066874</v>
      </c>
      <c r="AY455" s="12">
        <f>AV455/AU455</f>
        <v>2.3107125874993842E-4</v>
      </c>
      <c r="AZ455" s="12">
        <f t="shared" si="15"/>
        <v>-12.079374554783195</v>
      </c>
    </row>
    <row r="456" spans="1:52" s="12" customFormat="1" x14ac:dyDescent="0.25">
      <c r="A456" s="12" t="s">
        <v>49</v>
      </c>
      <c r="B456" s="12" t="s">
        <v>64</v>
      </c>
      <c r="C456" s="12" t="s">
        <v>51</v>
      </c>
      <c r="D456" s="12" t="s">
        <v>4496</v>
      </c>
      <c r="E456" s="12" t="s">
        <v>4497</v>
      </c>
      <c r="F456" s="12" t="s">
        <v>54</v>
      </c>
      <c r="G456" s="12">
        <v>0</v>
      </c>
      <c r="H456" s="12">
        <v>34</v>
      </c>
      <c r="I456" s="12">
        <v>8</v>
      </c>
      <c r="J456" s="12">
        <v>57</v>
      </c>
      <c r="K456" s="12">
        <v>8</v>
      </c>
      <c r="L456" s="12">
        <v>238</v>
      </c>
      <c r="M456" s="12">
        <v>27.4</v>
      </c>
      <c r="N456" s="12">
        <v>11.82</v>
      </c>
      <c r="O456" s="12">
        <v>29.28</v>
      </c>
      <c r="P456" s="12" t="s">
        <v>2053</v>
      </c>
      <c r="Q456" s="12" t="s">
        <v>992</v>
      </c>
      <c r="R456" s="12" t="s">
        <v>1614</v>
      </c>
      <c r="S456" s="12" t="s">
        <v>2087</v>
      </c>
      <c r="T456" s="12" t="s">
        <v>4498</v>
      </c>
      <c r="U456" s="12" t="s">
        <v>4499</v>
      </c>
      <c r="V456" s="12" t="s">
        <v>4500</v>
      </c>
      <c r="W456" s="12" t="s">
        <v>198</v>
      </c>
      <c r="X456" s="12" t="s">
        <v>2150</v>
      </c>
      <c r="Y456" s="12" t="s">
        <v>4501</v>
      </c>
      <c r="Z456" s="12" t="s">
        <v>4502</v>
      </c>
      <c r="AA456" s="12">
        <v>15</v>
      </c>
      <c r="AB456" s="12">
        <v>21.6</v>
      </c>
      <c r="AC456" s="12">
        <v>0</v>
      </c>
      <c r="AD456" s="12" t="s">
        <v>54</v>
      </c>
      <c r="AE456" s="12">
        <v>23932094.360939302</v>
      </c>
      <c r="AF456" s="12">
        <v>38828048.048721902</v>
      </c>
      <c r="AG456" s="12">
        <v>32195229.226322699</v>
      </c>
      <c r="AH456" s="12">
        <v>31651790.545327965</v>
      </c>
      <c r="AI456" s="12">
        <v>6093376.3638419714</v>
      </c>
      <c r="AJ456" s="12">
        <v>44415527.021790601</v>
      </c>
      <c r="AK456" s="12">
        <v>72683928.785380304</v>
      </c>
      <c r="AL456" s="12">
        <v>67834647.392958596</v>
      </c>
      <c r="AM456" s="12">
        <v>61644701.066709839</v>
      </c>
      <c r="AN456" s="12">
        <v>12342668.841821602</v>
      </c>
      <c r="AO456" s="12">
        <v>55588.822398184202</v>
      </c>
      <c r="AP456" s="12">
        <v>125725.52914353801</v>
      </c>
      <c r="AQ456" s="12">
        <v>30042.584679795498</v>
      </c>
      <c r="AR456" s="12">
        <v>70452.312073839232</v>
      </c>
      <c r="AS456" s="12">
        <v>40451.608615040575</v>
      </c>
      <c r="AT456" s="12">
        <v>21902900.931364033</v>
      </c>
      <c r="AU456" s="12">
        <v>18372241.954111073</v>
      </c>
      <c r="AV456" s="12">
        <v>68508.129901397755</v>
      </c>
      <c r="AW456" s="12">
        <f>AU456/AT456</f>
        <v>0.83880404754069793</v>
      </c>
      <c r="AX456" s="12">
        <f t="shared" si="14"/>
        <v>-0.25359427189729633</v>
      </c>
      <c r="AY456" s="12">
        <f>AV456/AU456</f>
        <v>3.7288932985159169E-3</v>
      </c>
      <c r="AZ456" s="12">
        <f t="shared" si="15"/>
        <v>-8.0670367693698868</v>
      </c>
    </row>
    <row r="457" spans="1:52" s="12" customFormat="1" x14ac:dyDescent="0.25">
      <c r="A457" s="12" t="s">
        <v>49</v>
      </c>
      <c r="B457" s="12" t="s">
        <v>64</v>
      </c>
      <c r="C457" s="12" t="s">
        <v>51</v>
      </c>
      <c r="D457" s="12" t="s">
        <v>4503</v>
      </c>
      <c r="E457" s="12" t="s">
        <v>4504</v>
      </c>
      <c r="F457" s="12" t="s">
        <v>54</v>
      </c>
      <c r="G457" s="12">
        <v>0</v>
      </c>
      <c r="H457" s="12">
        <v>61</v>
      </c>
      <c r="I457" s="12">
        <v>7</v>
      </c>
      <c r="J457" s="12">
        <v>38</v>
      </c>
      <c r="K457" s="12">
        <v>7</v>
      </c>
      <c r="L457" s="12">
        <v>135</v>
      </c>
      <c r="M457" s="12">
        <v>15.5</v>
      </c>
      <c r="N457" s="12">
        <v>9.85</v>
      </c>
      <c r="O457" s="12">
        <v>26.31</v>
      </c>
      <c r="P457" s="12" t="s">
        <v>1280</v>
      </c>
      <c r="Q457" s="12" t="s">
        <v>1803</v>
      </c>
      <c r="R457" s="12" t="s">
        <v>1778</v>
      </c>
      <c r="S457" s="12" t="s">
        <v>4505</v>
      </c>
      <c r="T457" s="12" t="s">
        <v>4506</v>
      </c>
      <c r="U457" s="12" t="s">
        <v>4507</v>
      </c>
      <c r="V457" s="12" t="s">
        <v>4508</v>
      </c>
      <c r="W457" s="12" t="s">
        <v>4509</v>
      </c>
      <c r="X457" s="12" t="s">
        <v>1609</v>
      </c>
      <c r="Y457" s="12" t="s">
        <v>101</v>
      </c>
      <c r="Z457" s="12" t="s">
        <v>1725</v>
      </c>
      <c r="AA457" s="12">
        <v>38</v>
      </c>
      <c r="AB457" s="12">
        <v>22.97</v>
      </c>
      <c r="AC457" s="12">
        <v>0</v>
      </c>
      <c r="AD457" s="12" t="s">
        <v>54</v>
      </c>
      <c r="AE457" s="12">
        <v>33049935.653566498</v>
      </c>
      <c r="AF457" s="12">
        <v>43102111.110747203</v>
      </c>
      <c r="AG457" s="12">
        <v>37977666.468883596</v>
      </c>
      <c r="AH457" s="12">
        <v>38043237.744399101</v>
      </c>
      <c r="AI457" s="12">
        <v>4104045.3660273622</v>
      </c>
      <c r="AJ457" s="12">
        <v>49414959.744850703</v>
      </c>
      <c r="AK457" s="12">
        <v>70594173.834933802</v>
      </c>
      <c r="AL457" s="12">
        <v>71755724.923020795</v>
      </c>
      <c r="AM457" s="12">
        <v>63921619.5009351</v>
      </c>
      <c r="AN457" s="12">
        <v>10268712.453910947</v>
      </c>
      <c r="AO457" s="12">
        <v>64434.725052372902</v>
      </c>
      <c r="AP457" s="12">
        <v>3566.3832102578799</v>
      </c>
      <c r="AQ457" s="12">
        <v>4929.7935926909004</v>
      </c>
      <c r="AR457" s="12">
        <v>24310.300618440557</v>
      </c>
      <c r="AS457" s="12">
        <v>28377.711900756338</v>
      </c>
      <c r="AT457" s="12">
        <v>1563718.8467363187</v>
      </c>
      <c r="AU457" s="12">
        <v>1310690.7281997381</v>
      </c>
      <c r="AV457" s="12">
        <v>1</v>
      </c>
      <c r="AW457" s="12">
        <f>AU457/AT457</f>
        <v>0.83818822733723353</v>
      </c>
      <c r="AX457" s="12">
        <f t="shared" si="14"/>
        <v>-0.254653836460427</v>
      </c>
      <c r="AY457" s="12">
        <f>AV457/AU457</f>
        <v>7.6295649193576089E-7</v>
      </c>
      <c r="AZ457" s="12">
        <f t="shared" si="15"/>
        <v>-20.32189587538004</v>
      </c>
    </row>
    <row r="458" spans="1:52" s="12" customFormat="1" x14ac:dyDescent="0.25">
      <c r="A458" s="12" t="s">
        <v>49</v>
      </c>
      <c r="B458" s="12" t="s">
        <v>64</v>
      </c>
      <c r="C458" s="12" t="s">
        <v>51</v>
      </c>
      <c r="D458" s="12" t="s">
        <v>4510</v>
      </c>
      <c r="E458" s="12" t="s">
        <v>4511</v>
      </c>
      <c r="F458" s="12" t="s">
        <v>54</v>
      </c>
      <c r="G458" s="12">
        <v>0</v>
      </c>
      <c r="H458" s="12">
        <v>23</v>
      </c>
      <c r="I458" s="12">
        <v>16</v>
      </c>
      <c r="J458" s="12">
        <v>82</v>
      </c>
      <c r="K458" s="12">
        <v>9</v>
      </c>
      <c r="L458" s="12">
        <v>583</v>
      </c>
      <c r="M458" s="12">
        <v>68.5</v>
      </c>
      <c r="N458" s="12">
        <v>6.37</v>
      </c>
      <c r="O458" s="12">
        <v>87.73</v>
      </c>
      <c r="P458" s="12" t="s">
        <v>390</v>
      </c>
      <c r="Q458" s="12" t="s">
        <v>1593</v>
      </c>
      <c r="R458" s="12" t="s">
        <v>69</v>
      </c>
      <c r="S458" s="12" t="s">
        <v>2511</v>
      </c>
      <c r="T458" s="12" t="s">
        <v>4512</v>
      </c>
      <c r="U458" s="12" t="s">
        <v>4513</v>
      </c>
      <c r="V458" s="12" t="s">
        <v>4514</v>
      </c>
      <c r="W458" s="12" t="s">
        <v>217</v>
      </c>
      <c r="X458" s="12" t="s">
        <v>721</v>
      </c>
      <c r="Y458" s="12" t="s">
        <v>4515</v>
      </c>
      <c r="Z458" s="12" t="s">
        <v>4516</v>
      </c>
      <c r="AA458" s="12">
        <v>8</v>
      </c>
      <c r="AB458" s="12">
        <v>25.13</v>
      </c>
      <c r="AC458" s="12">
        <v>0</v>
      </c>
      <c r="AD458" s="12" t="s">
        <v>54</v>
      </c>
      <c r="AE458" s="12">
        <v>10603059.207297999</v>
      </c>
      <c r="AF458" s="12">
        <v>18586626.4489385</v>
      </c>
      <c r="AG458" s="12">
        <v>10427792.4054983</v>
      </c>
      <c r="AH458" s="12">
        <v>13205826.020578265</v>
      </c>
      <c r="AI458" s="12">
        <v>3805473.2119527198</v>
      </c>
      <c r="AJ458" s="12">
        <v>31914812.7719386</v>
      </c>
      <c r="AK458" s="12">
        <v>56874495.159355603</v>
      </c>
      <c r="AL458" s="12">
        <v>46772541.220843598</v>
      </c>
      <c r="AM458" s="12">
        <v>45187283.050712608</v>
      </c>
      <c r="AN458" s="12">
        <v>10251218.425782632</v>
      </c>
      <c r="AO458" s="12">
        <v>19328.3525561231</v>
      </c>
      <c r="AP458" s="12" t="s">
        <v>54</v>
      </c>
      <c r="AQ458" s="12">
        <v>20612.690750789101</v>
      </c>
      <c r="AR458" s="12">
        <v>19970.5216534561</v>
      </c>
      <c r="AS458" s="12">
        <v>642.16909733300054</v>
      </c>
      <c r="AT458" s="12">
        <v>7964434.2140863277</v>
      </c>
      <c r="AU458" s="12">
        <v>6658173.9766663341</v>
      </c>
      <c r="AV458" s="12">
        <v>202827.846586784</v>
      </c>
      <c r="AW458" s="12">
        <f>AU458/AT458</f>
        <v>0.83598831978426402</v>
      </c>
      <c r="AX458" s="12">
        <f t="shared" si="14"/>
        <v>-0.25844530940780375</v>
      </c>
      <c r="AY458" s="12">
        <f>AV458/AU458</f>
        <v>3.0462983889816799E-2</v>
      </c>
      <c r="AZ458" s="12">
        <f t="shared" si="15"/>
        <v>-5.0367989271287117</v>
      </c>
    </row>
    <row r="459" spans="1:52" s="12" customFormat="1" x14ac:dyDescent="0.25">
      <c r="A459" s="12" t="s">
        <v>49</v>
      </c>
      <c r="B459" s="12" t="s">
        <v>64</v>
      </c>
      <c r="C459" s="12" t="s">
        <v>51</v>
      </c>
      <c r="D459" s="12" t="s">
        <v>4517</v>
      </c>
      <c r="E459" s="12" t="s">
        <v>4518</v>
      </c>
      <c r="F459" s="12" t="s">
        <v>54</v>
      </c>
      <c r="G459" s="12">
        <v>0</v>
      </c>
      <c r="H459" s="12">
        <v>9</v>
      </c>
      <c r="I459" s="12">
        <v>8</v>
      </c>
      <c r="J459" s="12">
        <v>49</v>
      </c>
      <c r="K459" s="12">
        <v>8</v>
      </c>
      <c r="L459" s="12">
        <v>917</v>
      </c>
      <c r="M459" s="12">
        <v>102.3</v>
      </c>
      <c r="N459" s="12">
        <v>6.05</v>
      </c>
      <c r="O459" s="12">
        <v>36.049999999999997</v>
      </c>
      <c r="P459" s="12" t="s">
        <v>825</v>
      </c>
      <c r="Q459" s="12" t="s">
        <v>2951</v>
      </c>
      <c r="R459" s="12" t="s">
        <v>280</v>
      </c>
      <c r="S459" s="12" t="s">
        <v>3755</v>
      </c>
      <c r="T459" s="12" t="s">
        <v>4519</v>
      </c>
      <c r="U459" s="12" t="s">
        <v>4520</v>
      </c>
      <c r="V459" s="12" t="s">
        <v>4521</v>
      </c>
      <c r="W459" s="12" t="s">
        <v>198</v>
      </c>
      <c r="X459" s="12" t="s">
        <v>1749</v>
      </c>
      <c r="Y459" s="12" t="s">
        <v>4522</v>
      </c>
      <c r="Z459" s="12" t="s">
        <v>878</v>
      </c>
      <c r="AA459" s="12">
        <v>18</v>
      </c>
      <c r="AB459" s="12">
        <v>19.260000000000002</v>
      </c>
      <c r="AC459" s="12">
        <v>0</v>
      </c>
      <c r="AD459" s="12" t="s">
        <v>54</v>
      </c>
      <c r="AE459" s="12">
        <v>12255998.809746901</v>
      </c>
      <c r="AF459" s="12">
        <v>38226309.261598296</v>
      </c>
      <c r="AG459" s="12">
        <v>16255991.4927886</v>
      </c>
      <c r="AH459" s="12">
        <v>22246099.854711264</v>
      </c>
      <c r="AI459" s="12">
        <v>11417101.350811934</v>
      </c>
      <c r="AJ459" s="12">
        <v>43946766.9817155</v>
      </c>
      <c r="AK459" s="12">
        <v>73326514.142209604</v>
      </c>
      <c r="AL459" s="12">
        <v>69389074.678959802</v>
      </c>
      <c r="AM459" s="12">
        <v>62220785.267628305</v>
      </c>
      <c r="AN459" s="12">
        <v>13021281.698744712</v>
      </c>
      <c r="AO459" s="12" t="s">
        <v>54</v>
      </c>
      <c r="AP459" s="12">
        <v>10455.272045491</v>
      </c>
      <c r="AQ459" s="12">
        <v>3676.6939541317101</v>
      </c>
      <c r="AR459" s="12">
        <v>7065.9829998113546</v>
      </c>
      <c r="AS459" s="12">
        <v>3389.2890456796449</v>
      </c>
      <c r="AT459" s="12">
        <v>1627430.00141516</v>
      </c>
      <c r="AU459" s="12">
        <v>1360491.6349675066</v>
      </c>
      <c r="AV459" s="12">
        <v>1</v>
      </c>
      <c r="AW459" s="12">
        <f>AU459/AT459</f>
        <v>0.83597551586517849</v>
      </c>
      <c r="AX459" s="12">
        <f t="shared" si="14"/>
        <v>-0.25846740575962085</v>
      </c>
      <c r="AY459" s="12">
        <f>AV459/AU459</f>
        <v>7.3502840759758405E-7</v>
      </c>
      <c r="AZ459" s="12">
        <f t="shared" si="15"/>
        <v>-20.375696655475902</v>
      </c>
    </row>
    <row r="460" spans="1:52" s="12" customFormat="1" x14ac:dyDescent="0.25">
      <c r="A460" s="12" t="s">
        <v>49</v>
      </c>
      <c r="B460" s="12" t="s">
        <v>64</v>
      </c>
      <c r="C460" s="12" t="s">
        <v>51</v>
      </c>
      <c r="D460" s="12" t="s">
        <v>4523</v>
      </c>
      <c r="E460" s="12" t="s">
        <v>4524</v>
      </c>
      <c r="F460" s="12" t="s">
        <v>54</v>
      </c>
      <c r="G460" s="12">
        <v>0</v>
      </c>
      <c r="H460" s="12">
        <v>17</v>
      </c>
      <c r="I460" s="12">
        <v>14</v>
      </c>
      <c r="J460" s="12">
        <v>89</v>
      </c>
      <c r="K460" s="12">
        <v>14</v>
      </c>
      <c r="L460" s="12">
        <v>908</v>
      </c>
      <c r="M460" s="12">
        <v>100.1</v>
      </c>
      <c r="N460" s="12">
        <v>5.2</v>
      </c>
      <c r="O460" s="12">
        <v>65.33</v>
      </c>
      <c r="P460" s="12" t="s">
        <v>55</v>
      </c>
      <c r="Q460" s="12" t="s">
        <v>4525</v>
      </c>
      <c r="R460" s="12" t="s">
        <v>976</v>
      </c>
      <c r="S460" s="12" t="s">
        <v>4526</v>
      </c>
      <c r="T460" s="12" t="s">
        <v>4527</v>
      </c>
      <c r="U460" s="12" t="s">
        <v>4528</v>
      </c>
      <c r="V460" s="12" t="s">
        <v>4529</v>
      </c>
      <c r="W460" s="12" t="s">
        <v>500</v>
      </c>
      <c r="X460" s="12" t="s">
        <v>4530</v>
      </c>
      <c r="Y460" s="12" t="s">
        <v>2596</v>
      </c>
      <c r="Z460" s="12" t="s">
        <v>2597</v>
      </c>
      <c r="AA460" s="12">
        <v>154</v>
      </c>
      <c r="AB460" s="12">
        <v>35.89</v>
      </c>
      <c r="AC460" s="12">
        <v>0</v>
      </c>
      <c r="AD460" s="12" t="s">
        <v>54</v>
      </c>
      <c r="AE460" s="12">
        <v>23451615.9507652</v>
      </c>
      <c r="AF460" s="12">
        <v>21660617.185801201</v>
      </c>
      <c r="AG460" s="12">
        <v>25484461.350790098</v>
      </c>
      <c r="AH460" s="12">
        <v>23532231.495785501</v>
      </c>
      <c r="AI460" s="12">
        <v>1562118.2625106846</v>
      </c>
      <c r="AJ460" s="12">
        <v>29627587.397073101</v>
      </c>
      <c r="AK460" s="12">
        <v>40065991.575267799</v>
      </c>
      <c r="AL460" s="12">
        <v>43130554.403051198</v>
      </c>
      <c r="AM460" s="12">
        <v>37608044.458464034</v>
      </c>
      <c r="AN460" s="12">
        <v>5780060.9865805823</v>
      </c>
      <c r="AO460" s="12" t="s">
        <v>54</v>
      </c>
      <c r="AP460" s="12">
        <v>6269.25708083466</v>
      </c>
      <c r="AQ460" s="12">
        <v>33481.214691744099</v>
      </c>
      <c r="AR460" s="12">
        <v>19875.235886289378</v>
      </c>
      <c r="AS460" s="12">
        <v>13605.978805454723</v>
      </c>
      <c r="AT460" s="12">
        <v>4700703.7695327634</v>
      </c>
      <c r="AU460" s="12">
        <v>3920674.7175015998</v>
      </c>
      <c r="AV460" s="12">
        <v>65960.706093796049</v>
      </c>
      <c r="AW460" s="12">
        <f>AU460/AT460</f>
        <v>0.83406121928234245</v>
      </c>
      <c r="AX460" s="12">
        <f t="shared" si="14"/>
        <v>-0.26177481491810189</v>
      </c>
      <c r="AY460" s="12">
        <f>AV460/AU460</f>
        <v>1.6823814992698163E-2</v>
      </c>
      <c r="AZ460" s="12">
        <f t="shared" si="15"/>
        <v>-5.8933512994630828</v>
      </c>
    </row>
    <row r="461" spans="1:52" s="12" customFormat="1" x14ac:dyDescent="0.25">
      <c r="A461" s="12" t="s">
        <v>49</v>
      </c>
      <c r="B461" s="12" t="s">
        <v>64</v>
      </c>
      <c r="C461" s="12" t="s">
        <v>51</v>
      </c>
      <c r="D461" s="12" t="s">
        <v>4531</v>
      </c>
      <c r="E461" s="12" t="s">
        <v>4532</v>
      </c>
      <c r="F461" s="12" t="s">
        <v>54</v>
      </c>
      <c r="G461" s="12">
        <v>0</v>
      </c>
      <c r="H461" s="12">
        <v>16</v>
      </c>
      <c r="I461" s="12">
        <v>9</v>
      </c>
      <c r="J461" s="12">
        <v>54</v>
      </c>
      <c r="K461" s="12">
        <v>9</v>
      </c>
      <c r="L461" s="12">
        <v>529</v>
      </c>
      <c r="M461" s="12">
        <v>59.5</v>
      </c>
      <c r="N461" s="12">
        <v>8.92</v>
      </c>
      <c r="O461" s="12">
        <v>38.82</v>
      </c>
      <c r="P461" s="12" t="s">
        <v>4533</v>
      </c>
      <c r="Q461" s="12" t="s">
        <v>1490</v>
      </c>
      <c r="R461" s="12" t="s">
        <v>69</v>
      </c>
      <c r="S461" s="12" t="s">
        <v>3286</v>
      </c>
      <c r="T461" s="12" t="s">
        <v>4534</v>
      </c>
      <c r="U461" s="12" t="s">
        <v>4535</v>
      </c>
      <c r="V461" s="12" t="s">
        <v>4536</v>
      </c>
      <c r="W461" s="12" t="s">
        <v>198</v>
      </c>
      <c r="X461" s="12" t="s">
        <v>54</v>
      </c>
      <c r="Y461" s="12" t="s">
        <v>3290</v>
      </c>
      <c r="Z461" s="12" t="s">
        <v>4537</v>
      </c>
      <c r="AA461" s="12">
        <v>11</v>
      </c>
      <c r="AB461" s="12">
        <v>23.35</v>
      </c>
      <c r="AC461" s="12">
        <v>0</v>
      </c>
      <c r="AD461" s="12" t="s">
        <v>54</v>
      </c>
      <c r="AE461" s="12">
        <v>17207810.384529401</v>
      </c>
      <c r="AF461" s="12">
        <v>32917393.4061592</v>
      </c>
      <c r="AG461" s="12">
        <v>20100354.778435402</v>
      </c>
      <c r="AH461" s="12">
        <v>23408519.523041338</v>
      </c>
      <c r="AI461" s="12">
        <v>6826698.3313780529</v>
      </c>
      <c r="AJ461" s="12">
        <v>36708747.1633301</v>
      </c>
      <c r="AK461" s="12">
        <v>63786337.399324797</v>
      </c>
      <c r="AL461" s="12">
        <v>67611865.8629269</v>
      </c>
      <c r="AM461" s="12">
        <v>56035650.141860604</v>
      </c>
      <c r="AN461" s="12">
        <v>13755133.612888066</v>
      </c>
      <c r="AO461" s="12" t="s">
        <v>54</v>
      </c>
      <c r="AP461" s="12" t="s">
        <v>54</v>
      </c>
      <c r="AQ461" s="12" t="s">
        <v>54</v>
      </c>
      <c r="AR461" s="12">
        <v>0</v>
      </c>
      <c r="AS461" s="12">
        <v>0</v>
      </c>
      <c r="AT461" s="12">
        <v>108681650.14824052</v>
      </c>
      <c r="AU461" s="12">
        <v>90630214.848610833</v>
      </c>
      <c r="AV461" s="12">
        <v>6709577.4248114536</v>
      </c>
      <c r="AW461" s="12">
        <f>AU461/AT461</f>
        <v>0.83390539916344908</v>
      </c>
      <c r="AX461" s="12">
        <f t="shared" si="14"/>
        <v>-0.26204436577237694</v>
      </c>
      <c r="AY461" s="12">
        <f>AV461/AU461</f>
        <v>7.4032456350447431E-2</v>
      </c>
      <c r="AZ461" s="12">
        <f t="shared" si="15"/>
        <v>-3.7556982926788827</v>
      </c>
    </row>
    <row r="462" spans="1:52" s="12" customFormat="1" x14ac:dyDescent="0.25">
      <c r="A462" s="12" t="s">
        <v>49</v>
      </c>
      <c r="B462" s="12" t="s">
        <v>64</v>
      </c>
      <c r="C462" s="12" t="s">
        <v>51</v>
      </c>
      <c r="D462" s="12" t="s">
        <v>4538</v>
      </c>
      <c r="E462" s="12" t="s">
        <v>4539</v>
      </c>
      <c r="F462" s="12" t="s">
        <v>54</v>
      </c>
      <c r="G462" s="12">
        <v>0</v>
      </c>
      <c r="H462" s="12">
        <v>12</v>
      </c>
      <c r="I462" s="12">
        <v>7</v>
      </c>
      <c r="J462" s="12">
        <v>50</v>
      </c>
      <c r="K462" s="12">
        <v>7</v>
      </c>
      <c r="L462" s="12">
        <v>602</v>
      </c>
      <c r="M462" s="12">
        <v>66</v>
      </c>
      <c r="N462" s="12">
        <v>5.92</v>
      </c>
      <c r="O462" s="12">
        <v>33.22</v>
      </c>
      <c r="P462" s="12" t="s">
        <v>150</v>
      </c>
      <c r="Q462" s="12" t="s">
        <v>4540</v>
      </c>
      <c r="R462" s="12" t="s">
        <v>2608</v>
      </c>
      <c r="S462" s="12" t="s">
        <v>4541</v>
      </c>
      <c r="T462" s="12" t="s">
        <v>4542</v>
      </c>
      <c r="U462" s="12" t="s">
        <v>4543</v>
      </c>
      <c r="V462" s="12" t="s">
        <v>4544</v>
      </c>
      <c r="W462" s="12" t="s">
        <v>111</v>
      </c>
      <c r="X462" s="12" t="s">
        <v>54</v>
      </c>
      <c r="Y462" s="12" t="s">
        <v>199</v>
      </c>
      <c r="Z462" s="12" t="s">
        <v>4545</v>
      </c>
      <c r="AA462" s="12">
        <v>9</v>
      </c>
      <c r="AB462" s="12">
        <v>16.190000000000001</v>
      </c>
      <c r="AC462" s="12">
        <v>0</v>
      </c>
      <c r="AD462" s="12" t="s">
        <v>54</v>
      </c>
      <c r="AE462" s="12">
        <v>28813515.661074098</v>
      </c>
      <c r="AF462" s="12">
        <v>42779789.839895397</v>
      </c>
      <c r="AG462" s="12">
        <v>30030681.181159198</v>
      </c>
      <c r="AH462" s="12">
        <v>33874662.22737623</v>
      </c>
      <c r="AI462" s="12">
        <v>6316451.8691144781</v>
      </c>
      <c r="AJ462" s="12">
        <v>45358173.095331296</v>
      </c>
      <c r="AK462" s="12">
        <v>71112122.815961301</v>
      </c>
      <c r="AL462" s="12">
        <v>78905159.275525898</v>
      </c>
      <c r="AM462" s="12">
        <v>65125151.728939496</v>
      </c>
      <c r="AN462" s="12">
        <v>14334874.43361281</v>
      </c>
      <c r="AO462" s="12">
        <v>1126607.21463812</v>
      </c>
      <c r="AP462" s="12">
        <v>743705.92024166696</v>
      </c>
      <c r="AQ462" s="12">
        <v>825335.34323686897</v>
      </c>
      <c r="AR462" s="12">
        <v>898549.49270555191</v>
      </c>
      <c r="AS462" s="12">
        <v>164668.52375694402</v>
      </c>
      <c r="AT462" s="12">
        <v>6047766.8639120832</v>
      </c>
      <c r="AU462" s="12">
        <v>5031652.821512837</v>
      </c>
      <c r="AV462" s="12">
        <v>1</v>
      </c>
      <c r="AW462" s="12">
        <f>AU462/AT462</f>
        <v>0.83198524922272576</v>
      </c>
      <c r="AX462" s="12">
        <f t="shared" si="14"/>
        <v>-0.26537014472036091</v>
      </c>
      <c r="AY462" s="12">
        <f>AV462/AU462</f>
        <v>1.9874185192676629E-7</v>
      </c>
      <c r="AZ462" s="12">
        <f t="shared" si="15"/>
        <v>-22.262600950611098</v>
      </c>
    </row>
    <row r="463" spans="1:52" s="12" customFormat="1" x14ac:dyDescent="0.25">
      <c r="A463" s="12" t="s">
        <v>49</v>
      </c>
      <c r="B463" s="12" t="s">
        <v>64</v>
      </c>
      <c r="C463" s="12" t="s">
        <v>51</v>
      </c>
      <c r="D463" s="12" t="s">
        <v>4546</v>
      </c>
      <c r="E463" s="12" t="s">
        <v>4547</v>
      </c>
      <c r="F463" s="12" t="s">
        <v>54</v>
      </c>
      <c r="G463" s="12">
        <v>0</v>
      </c>
      <c r="H463" s="12">
        <v>33</v>
      </c>
      <c r="I463" s="12">
        <v>8</v>
      </c>
      <c r="J463" s="12">
        <v>53</v>
      </c>
      <c r="K463" s="12">
        <v>6</v>
      </c>
      <c r="L463" s="12">
        <v>200</v>
      </c>
      <c r="M463" s="12">
        <v>22.5</v>
      </c>
      <c r="N463" s="12">
        <v>8.3800000000000008</v>
      </c>
      <c r="O463" s="12">
        <v>25.02</v>
      </c>
      <c r="P463" s="12" t="s">
        <v>4548</v>
      </c>
      <c r="Q463" s="12" t="s">
        <v>4549</v>
      </c>
      <c r="R463" s="12" t="s">
        <v>280</v>
      </c>
      <c r="S463" s="12" t="s">
        <v>4550</v>
      </c>
      <c r="T463" s="12" t="s">
        <v>4551</v>
      </c>
      <c r="U463" s="12" t="s">
        <v>4552</v>
      </c>
      <c r="V463" s="12" t="s">
        <v>4553</v>
      </c>
      <c r="W463" s="12" t="s">
        <v>198</v>
      </c>
      <c r="X463" s="12" t="s">
        <v>4554</v>
      </c>
      <c r="Y463" s="12" t="s">
        <v>4555</v>
      </c>
      <c r="Z463" s="12" t="s">
        <v>4556</v>
      </c>
      <c r="AA463" s="12">
        <v>14</v>
      </c>
      <c r="AB463" s="12">
        <v>17.149999999999999</v>
      </c>
      <c r="AC463" s="12">
        <v>0</v>
      </c>
      <c r="AD463" s="12" t="s">
        <v>54</v>
      </c>
      <c r="AE463" s="12">
        <v>29723551.915677302</v>
      </c>
      <c r="AF463" s="12">
        <v>45079510.171718597</v>
      </c>
      <c r="AG463" s="12">
        <v>34193547.391550101</v>
      </c>
      <c r="AH463" s="12">
        <v>36332203.159648664</v>
      </c>
      <c r="AI463" s="12">
        <v>6448862.9416942606</v>
      </c>
      <c r="AJ463" s="12">
        <v>52960221.875010498</v>
      </c>
      <c r="AK463" s="12">
        <v>73888064.740945294</v>
      </c>
      <c r="AL463" s="12">
        <v>65198692.101673603</v>
      </c>
      <c r="AM463" s="12">
        <v>64015659.572543137</v>
      </c>
      <c r="AN463" s="12">
        <v>8584611.279456228</v>
      </c>
      <c r="AO463" s="12">
        <v>1679243.4666492799</v>
      </c>
      <c r="AP463" s="12">
        <v>1200305.56701052</v>
      </c>
      <c r="AQ463" s="12">
        <v>1230514.24320547</v>
      </c>
      <c r="AR463" s="12">
        <v>1370021.0922884233</v>
      </c>
      <c r="AS463" s="12">
        <v>219000.75895361192</v>
      </c>
      <c r="AT463" s="12">
        <v>1513217.5535611659</v>
      </c>
      <c r="AU463" s="12">
        <v>1258184.4163154031</v>
      </c>
      <c r="AV463" s="12">
        <v>1</v>
      </c>
      <c r="AW463" s="12">
        <f>AU463/AT463</f>
        <v>0.83146300633007153</v>
      </c>
      <c r="AX463" s="12">
        <f t="shared" si="14"/>
        <v>-0.26627601871266704</v>
      </c>
      <c r="AY463" s="12">
        <f>AV463/AU463</f>
        <v>7.9479604661493348E-7</v>
      </c>
      <c r="AZ463" s="12">
        <f t="shared" si="15"/>
        <v>-20.262911967697448</v>
      </c>
    </row>
    <row r="464" spans="1:52" s="12" customFormat="1" x14ac:dyDescent="0.25">
      <c r="A464" s="12" t="s">
        <v>49</v>
      </c>
      <c r="B464" s="12" t="s">
        <v>64</v>
      </c>
      <c r="C464" s="12" t="s">
        <v>51</v>
      </c>
      <c r="D464" s="12" t="s">
        <v>4557</v>
      </c>
      <c r="E464" s="12" t="s">
        <v>4558</v>
      </c>
      <c r="F464" s="12" t="s">
        <v>54</v>
      </c>
      <c r="G464" s="12">
        <v>0</v>
      </c>
      <c r="H464" s="12">
        <v>9</v>
      </c>
      <c r="I464" s="12">
        <v>6</v>
      </c>
      <c r="J464" s="12">
        <v>63</v>
      </c>
      <c r="K464" s="12">
        <v>6</v>
      </c>
      <c r="L464" s="12">
        <v>812</v>
      </c>
      <c r="M464" s="12">
        <v>89.2</v>
      </c>
      <c r="N464" s="12">
        <v>9.23</v>
      </c>
      <c r="O464" s="12">
        <v>37.770000000000003</v>
      </c>
      <c r="P464" s="12" t="s">
        <v>574</v>
      </c>
      <c r="Q464" s="12" t="s">
        <v>472</v>
      </c>
      <c r="R464" s="12" t="s">
        <v>1877</v>
      </c>
      <c r="S464" s="12" t="s">
        <v>4559</v>
      </c>
      <c r="T464" s="12" t="s">
        <v>4560</v>
      </c>
      <c r="U464" s="12" t="s">
        <v>4561</v>
      </c>
      <c r="V464" s="12" t="s">
        <v>4562</v>
      </c>
      <c r="W464" s="12" t="s">
        <v>111</v>
      </c>
      <c r="X464" s="12" t="s">
        <v>4563</v>
      </c>
      <c r="Y464" s="12" t="s">
        <v>54</v>
      </c>
      <c r="Z464" s="12" t="s">
        <v>4564</v>
      </c>
      <c r="AA464" s="12">
        <v>10</v>
      </c>
      <c r="AB464" s="12">
        <v>18.809999999999999</v>
      </c>
      <c r="AC464" s="12">
        <v>0</v>
      </c>
      <c r="AD464" s="12" t="s">
        <v>54</v>
      </c>
      <c r="AE464" s="12">
        <v>23222642.857633501</v>
      </c>
      <c r="AF464" s="12">
        <v>26334814.1352355</v>
      </c>
      <c r="AG464" s="12">
        <v>28519941.692817301</v>
      </c>
      <c r="AH464" s="12">
        <v>26025799.561895434</v>
      </c>
      <c r="AI464" s="12">
        <v>2173623.8929818436</v>
      </c>
      <c r="AJ464" s="12">
        <v>42065350.588437103</v>
      </c>
      <c r="AK464" s="12">
        <v>48367888.296559803</v>
      </c>
      <c r="AL464" s="12">
        <v>45248269.915387802</v>
      </c>
      <c r="AM464" s="12">
        <v>45227169.600128233</v>
      </c>
      <c r="AN464" s="12">
        <v>2573043.5037202118</v>
      </c>
      <c r="AO464" s="12">
        <v>20738.977003150099</v>
      </c>
      <c r="AP464" s="12">
        <v>13518.2998556126</v>
      </c>
      <c r="AQ464" s="12">
        <v>18779.110417467698</v>
      </c>
      <c r="AR464" s="12">
        <v>17678.795758743465</v>
      </c>
      <c r="AS464" s="12">
        <v>3048.7772279385672</v>
      </c>
      <c r="AT464" s="12">
        <v>206719615.45701134</v>
      </c>
      <c r="AU464" s="12">
        <v>171632013.804721</v>
      </c>
      <c r="AV464" s="12">
        <v>39910224.463710867</v>
      </c>
      <c r="AW464" s="12">
        <f>AU464/AT464</f>
        <v>0.83026476914288261</v>
      </c>
      <c r="AX464" s="12">
        <f t="shared" si="14"/>
        <v>-0.26835661358854934</v>
      </c>
      <c r="AY464" s="12">
        <f>AV464/AU464</f>
        <v>0.23253368400792532</v>
      </c>
      <c r="AZ464" s="12">
        <f t="shared" si="15"/>
        <v>-2.1044883798223202</v>
      </c>
    </row>
    <row r="465" spans="1:52" s="12" customFormat="1" x14ac:dyDescent="0.25">
      <c r="A465" s="12" t="s">
        <v>49</v>
      </c>
      <c r="B465" s="12" t="s">
        <v>64</v>
      </c>
      <c r="C465" s="12" t="s">
        <v>51</v>
      </c>
      <c r="D465" s="12" t="s">
        <v>4565</v>
      </c>
      <c r="E465" s="12" t="s">
        <v>4566</v>
      </c>
      <c r="F465" s="12" t="s">
        <v>54</v>
      </c>
      <c r="G465" s="12">
        <v>0</v>
      </c>
      <c r="H465" s="12">
        <v>46</v>
      </c>
      <c r="I465" s="12">
        <v>28</v>
      </c>
      <c r="J465" s="12">
        <v>188</v>
      </c>
      <c r="K465" s="12">
        <v>3</v>
      </c>
      <c r="L465" s="12">
        <v>666</v>
      </c>
      <c r="M465" s="12">
        <v>73.099999999999994</v>
      </c>
      <c r="N465" s="12">
        <v>7.85</v>
      </c>
      <c r="O465" s="12">
        <v>167.44</v>
      </c>
      <c r="P465" s="12" t="s">
        <v>652</v>
      </c>
      <c r="Q465" s="12" t="s">
        <v>653</v>
      </c>
      <c r="R465" s="12" t="s">
        <v>654</v>
      </c>
      <c r="S465" s="12" t="s">
        <v>655</v>
      </c>
      <c r="T465" s="12" t="s">
        <v>656</v>
      </c>
      <c r="U465" s="12" t="s">
        <v>657</v>
      </c>
      <c r="V465" s="12" t="s">
        <v>658</v>
      </c>
      <c r="W465" s="12" t="s">
        <v>500</v>
      </c>
      <c r="X465" s="12" t="s">
        <v>54</v>
      </c>
      <c r="Y465" s="12" t="s">
        <v>54</v>
      </c>
      <c r="Z465" s="12" t="s">
        <v>54</v>
      </c>
      <c r="AA465" s="12">
        <v>0</v>
      </c>
      <c r="AB465" s="12">
        <v>112.39</v>
      </c>
      <c r="AC465" s="12">
        <v>0</v>
      </c>
      <c r="AD465" s="12" t="s">
        <v>54</v>
      </c>
      <c r="AE465" s="12">
        <v>282532754.51019102</v>
      </c>
      <c r="AF465" s="12">
        <v>427327682.01770401</v>
      </c>
      <c r="AG465" s="12">
        <v>313909911.20495498</v>
      </c>
      <c r="AH465" s="12">
        <v>341256782.57761663</v>
      </c>
      <c r="AI465" s="12">
        <v>62194754.807680063</v>
      </c>
      <c r="AJ465" s="12">
        <v>23821380.752528001</v>
      </c>
      <c r="AK465" s="12">
        <v>41490935.116539702</v>
      </c>
      <c r="AL465" s="12">
        <v>46309775.814266302</v>
      </c>
      <c r="AM465" s="12">
        <v>37207363.894444667</v>
      </c>
      <c r="AN465" s="12">
        <v>9667599.3202130124</v>
      </c>
      <c r="AO465" s="12">
        <v>2657986.6145184902</v>
      </c>
      <c r="AP465" s="12">
        <v>2311312.1929486501</v>
      </c>
      <c r="AQ465" s="12">
        <v>2691482.1599817001</v>
      </c>
      <c r="AR465" s="12">
        <v>2553593.6558162798</v>
      </c>
      <c r="AS465" s="12">
        <v>171863.74123789379</v>
      </c>
      <c r="AT465" s="12">
        <v>5452569.820572014</v>
      </c>
      <c r="AU465" s="12">
        <v>4470045.7791030696</v>
      </c>
      <c r="AV465" s="12">
        <v>132531.13336411599</v>
      </c>
      <c r="AW465" s="12">
        <f>AU465/AT465</f>
        <v>0.81980532596538658</v>
      </c>
      <c r="AX465" s="12">
        <f t="shared" si="14"/>
        <v>-0.28664673223975984</v>
      </c>
      <c r="AY465" s="12">
        <f>AV465/AU465</f>
        <v>2.9648719479268695E-2</v>
      </c>
      <c r="AZ465" s="12">
        <f t="shared" si="15"/>
        <v>-5.0758863932935849</v>
      </c>
    </row>
    <row r="466" spans="1:52" s="12" customFormat="1" x14ac:dyDescent="0.25">
      <c r="A466" s="12" t="s">
        <v>49</v>
      </c>
      <c r="B466" s="12" t="s">
        <v>64</v>
      </c>
      <c r="C466" s="12" t="s">
        <v>51</v>
      </c>
      <c r="D466" s="12" t="s">
        <v>4567</v>
      </c>
      <c r="E466" s="12" t="s">
        <v>4568</v>
      </c>
      <c r="F466" s="12" t="s">
        <v>54</v>
      </c>
      <c r="G466" s="12">
        <v>0</v>
      </c>
      <c r="H466" s="12">
        <v>9</v>
      </c>
      <c r="I466" s="12">
        <v>5</v>
      </c>
      <c r="J466" s="12">
        <v>61</v>
      </c>
      <c r="K466" s="12">
        <v>5</v>
      </c>
      <c r="L466" s="12">
        <v>740</v>
      </c>
      <c r="M466" s="12">
        <v>82.4</v>
      </c>
      <c r="N466" s="12">
        <v>7.23</v>
      </c>
      <c r="O466" s="12">
        <v>51.62</v>
      </c>
      <c r="P466" s="12" t="s">
        <v>3724</v>
      </c>
      <c r="Q466" s="12" t="s">
        <v>871</v>
      </c>
      <c r="R466" s="12" t="s">
        <v>2039</v>
      </c>
      <c r="S466" s="12" t="s">
        <v>4569</v>
      </c>
      <c r="T466" s="12" t="s">
        <v>4570</v>
      </c>
      <c r="U466" s="12" t="s">
        <v>4571</v>
      </c>
      <c r="V466" s="12" t="s">
        <v>4572</v>
      </c>
      <c r="W466" s="12" t="s">
        <v>198</v>
      </c>
      <c r="X466" s="12" t="s">
        <v>4573</v>
      </c>
      <c r="Y466" s="12" t="s">
        <v>54</v>
      </c>
      <c r="Z466" s="12" t="s">
        <v>3721</v>
      </c>
      <c r="AA466" s="12">
        <v>5</v>
      </c>
      <c r="AB466" s="12">
        <v>24.21</v>
      </c>
      <c r="AC466" s="12">
        <v>0</v>
      </c>
      <c r="AD466" s="12" t="s">
        <v>54</v>
      </c>
      <c r="AE466" s="12">
        <v>29511103.880529702</v>
      </c>
      <c r="AF466" s="12">
        <v>47237070.650540598</v>
      </c>
      <c r="AG466" s="12">
        <v>35282117.948983602</v>
      </c>
      <c r="AH466" s="12">
        <v>37343430.826684631</v>
      </c>
      <c r="AI466" s="12">
        <v>7381925.3390839566</v>
      </c>
      <c r="AJ466" s="12">
        <v>34481463.314633697</v>
      </c>
      <c r="AK466" s="12">
        <v>58960285.569514602</v>
      </c>
      <c r="AL466" s="12">
        <v>65624677.233310603</v>
      </c>
      <c r="AM466" s="12">
        <v>53022142.039152972</v>
      </c>
      <c r="AN466" s="12">
        <v>13389575.665083639</v>
      </c>
      <c r="AO466" s="12" t="s">
        <v>54</v>
      </c>
      <c r="AP466" s="12">
        <v>15041.735598191701</v>
      </c>
      <c r="AQ466" s="12">
        <v>71992.405242916197</v>
      </c>
      <c r="AR466" s="12">
        <v>43517.070420553951</v>
      </c>
      <c r="AS466" s="12">
        <v>28475.334822362249</v>
      </c>
      <c r="AT466" s="12">
        <v>22120268.391427133</v>
      </c>
      <c r="AU466" s="12">
        <v>18105369.394666448</v>
      </c>
      <c r="AV466" s="12">
        <v>38804.846825831497</v>
      </c>
      <c r="AW466" s="12">
        <f>AU466/AT466</f>
        <v>0.81849682265533963</v>
      </c>
      <c r="AX466" s="12">
        <f t="shared" si="14"/>
        <v>-0.28895127861344611</v>
      </c>
      <c r="AY466" s="12">
        <f>AV466/AU466</f>
        <v>2.1432783822274725E-3</v>
      </c>
      <c r="AZ466" s="12">
        <f t="shared" si="15"/>
        <v>-8.865965036338979</v>
      </c>
    </row>
    <row r="467" spans="1:52" s="12" customFormat="1" x14ac:dyDescent="0.25">
      <c r="A467" s="12" t="s">
        <v>49</v>
      </c>
      <c r="B467" s="12" t="s">
        <v>64</v>
      </c>
      <c r="C467" s="12" t="s">
        <v>51</v>
      </c>
      <c r="D467" s="12" t="s">
        <v>4574</v>
      </c>
      <c r="E467" s="12" t="s">
        <v>4575</v>
      </c>
      <c r="F467" s="12" t="s">
        <v>54</v>
      </c>
      <c r="G467" s="12">
        <v>0</v>
      </c>
      <c r="H467" s="12">
        <v>29</v>
      </c>
      <c r="I467" s="12">
        <v>8</v>
      </c>
      <c r="J467" s="12">
        <v>66</v>
      </c>
      <c r="K467" s="12">
        <v>8</v>
      </c>
      <c r="L467" s="12">
        <v>326</v>
      </c>
      <c r="M467" s="12">
        <v>36.1</v>
      </c>
      <c r="N467" s="12">
        <v>9.17</v>
      </c>
      <c r="O467" s="12">
        <v>46.4</v>
      </c>
      <c r="P467" s="12" t="s">
        <v>4576</v>
      </c>
      <c r="Q467" s="12" t="s">
        <v>871</v>
      </c>
      <c r="R467" s="12" t="s">
        <v>69</v>
      </c>
      <c r="S467" s="12" t="s">
        <v>2087</v>
      </c>
      <c r="T467" s="12" t="s">
        <v>4577</v>
      </c>
      <c r="U467" s="12" t="s">
        <v>4578</v>
      </c>
      <c r="V467" s="12" t="s">
        <v>4579</v>
      </c>
      <c r="W467" s="12" t="s">
        <v>99</v>
      </c>
      <c r="X467" s="12" t="s">
        <v>4580</v>
      </c>
      <c r="Y467" s="12" t="s">
        <v>4581</v>
      </c>
      <c r="Z467" s="12" t="s">
        <v>4582</v>
      </c>
      <c r="AA467" s="12">
        <v>11</v>
      </c>
      <c r="AB467" s="12">
        <v>23.14</v>
      </c>
      <c r="AC467" s="12">
        <v>0</v>
      </c>
      <c r="AD467" s="12" t="s">
        <v>54</v>
      </c>
      <c r="AE467" s="12">
        <v>14146406.818205301</v>
      </c>
      <c r="AF467" s="12">
        <v>24022033.993576702</v>
      </c>
      <c r="AG467" s="12">
        <v>17575106.464928798</v>
      </c>
      <c r="AH467" s="12">
        <v>18581182.425570268</v>
      </c>
      <c r="AI467" s="12">
        <v>4093991.0971788075</v>
      </c>
      <c r="AJ467" s="12">
        <v>43462337.160270199</v>
      </c>
      <c r="AK467" s="12">
        <v>61860220.180187702</v>
      </c>
      <c r="AL467" s="12">
        <v>64255117.967814296</v>
      </c>
      <c r="AM467" s="12">
        <v>56525891.769424058</v>
      </c>
      <c r="AN467" s="12">
        <v>9288926.3148135934</v>
      </c>
      <c r="AO467" s="12">
        <v>29506.743468413599</v>
      </c>
      <c r="AP467" s="12">
        <v>27464.475507321102</v>
      </c>
      <c r="AQ467" s="12">
        <v>45936.846770975702</v>
      </c>
      <c r="AR467" s="12">
        <v>34302.688582236799</v>
      </c>
      <c r="AS467" s="12">
        <v>8268.7339690618664</v>
      </c>
      <c r="AT467" s="12">
        <v>700422273.36808145</v>
      </c>
      <c r="AU467" s="12">
        <v>573090807.72055376</v>
      </c>
      <c r="AV467" s="12">
        <v>1294096.6183251201</v>
      </c>
      <c r="AW467" s="12">
        <f>AU467/AT467</f>
        <v>0.81820757207614769</v>
      </c>
      <c r="AX467" s="12">
        <f t="shared" si="14"/>
        <v>-0.28946120622390792</v>
      </c>
      <c r="AY467" s="12">
        <f>AV467/AU467</f>
        <v>2.2581004631226573E-3</v>
      </c>
      <c r="AZ467" s="12">
        <f t="shared" si="15"/>
        <v>-8.7906746114720526</v>
      </c>
    </row>
    <row r="468" spans="1:52" s="12" customFormat="1" x14ac:dyDescent="0.25">
      <c r="A468" s="12" t="s">
        <v>49</v>
      </c>
      <c r="B468" s="12" t="s">
        <v>64</v>
      </c>
      <c r="C468" s="12" t="s">
        <v>51</v>
      </c>
      <c r="D468" s="12" t="s">
        <v>4583</v>
      </c>
      <c r="E468" s="12" t="s">
        <v>4584</v>
      </c>
      <c r="F468" s="12" t="s">
        <v>54</v>
      </c>
      <c r="G468" s="12">
        <v>0</v>
      </c>
      <c r="H468" s="12">
        <v>55</v>
      </c>
      <c r="I468" s="12">
        <v>16</v>
      </c>
      <c r="J468" s="12">
        <v>101</v>
      </c>
      <c r="K468" s="12">
        <v>16</v>
      </c>
      <c r="L468" s="12">
        <v>267</v>
      </c>
      <c r="M468" s="12">
        <v>30.8</v>
      </c>
      <c r="N468" s="12">
        <v>5.76</v>
      </c>
      <c r="O468" s="12">
        <v>73.17</v>
      </c>
      <c r="P468" s="12" t="s">
        <v>4585</v>
      </c>
      <c r="Q468" s="12" t="s">
        <v>4586</v>
      </c>
      <c r="R468" s="12" t="s">
        <v>4587</v>
      </c>
      <c r="S468" s="12" t="s">
        <v>4588</v>
      </c>
      <c r="T468" s="12" t="s">
        <v>4589</v>
      </c>
      <c r="U468" s="12" t="s">
        <v>4590</v>
      </c>
      <c r="V468" s="12" t="s">
        <v>4591</v>
      </c>
      <c r="W468" s="12" t="s">
        <v>217</v>
      </c>
      <c r="X468" s="12" t="s">
        <v>4592</v>
      </c>
      <c r="Y468" s="12" t="s">
        <v>4593</v>
      </c>
      <c r="Z468" s="12" t="s">
        <v>4594</v>
      </c>
      <c r="AA468" s="12">
        <v>46</v>
      </c>
      <c r="AB468" s="12">
        <v>45.41</v>
      </c>
      <c r="AC468" s="12">
        <v>0</v>
      </c>
      <c r="AD468" s="12" t="s">
        <v>54</v>
      </c>
      <c r="AE468" s="12">
        <v>14721364.8577774</v>
      </c>
      <c r="AF468" s="12">
        <v>33572348.762769699</v>
      </c>
      <c r="AG468" s="12">
        <v>22859613.6014378</v>
      </c>
      <c r="AH468" s="12">
        <v>23717775.740661632</v>
      </c>
      <c r="AI468" s="12">
        <v>7719768.1415729849</v>
      </c>
      <c r="AJ468" s="12">
        <v>34101172.164440803</v>
      </c>
      <c r="AK468" s="12">
        <v>59580701.380826399</v>
      </c>
      <c r="AL468" s="12">
        <v>62973158.893232197</v>
      </c>
      <c r="AM468" s="12">
        <v>52218344.146166466</v>
      </c>
      <c r="AN468" s="12">
        <v>12885421.541544244</v>
      </c>
      <c r="AO468" s="12">
        <v>400552.08611598</v>
      </c>
      <c r="AP468" s="12">
        <v>336448.82338424702</v>
      </c>
      <c r="AQ468" s="12">
        <v>401647.13990688598</v>
      </c>
      <c r="AR468" s="12">
        <v>379549.34980237106</v>
      </c>
      <c r="AS468" s="12">
        <v>30479.953180637669</v>
      </c>
      <c r="AT468" s="12">
        <v>2360988.4840413569</v>
      </c>
      <c r="AU468" s="12">
        <v>1931275.4009693868</v>
      </c>
      <c r="AV468" s="12">
        <v>37336.626778886144</v>
      </c>
      <c r="AW468" s="12">
        <f>AU468/AT468</f>
        <v>0.81799441802595296</v>
      </c>
      <c r="AX468" s="12">
        <f t="shared" si="14"/>
        <v>-0.28983709660267687</v>
      </c>
      <c r="AY468" s="12">
        <f>AV468/AU468</f>
        <v>1.9332626905590653E-2</v>
      </c>
      <c r="AZ468" s="12">
        <f t="shared" si="15"/>
        <v>-5.6928185063809105</v>
      </c>
    </row>
    <row r="469" spans="1:52" s="12" customFormat="1" x14ac:dyDescent="0.25">
      <c r="A469" s="12" t="s">
        <v>49</v>
      </c>
      <c r="B469" s="12" t="s">
        <v>64</v>
      </c>
      <c r="C469" s="12" t="s">
        <v>51</v>
      </c>
      <c r="D469" s="12" t="s">
        <v>4595</v>
      </c>
      <c r="E469" s="12" t="s">
        <v>4596</v>
      </c>
      <c r="F469" s="12" t="s">
        <v>54</v>
      </c>
      <c r="G469" s="12">
        <v>0</v>
      </c>
      <c r="H469" s="12">
        <v>9</v>
      </c>
      <c r="I469" s="12">
        <v>9</v>
      </c>
      <c r="J469" s="12">
        <v>66</v>
      </c>
      <c r="K469" s="12">
        <v>9</v>
      </c>
      <c r="L469" s="12">
        <v>968</v>
      </c>
      <c r="M469" s="12">
        <v>112.1</v>
      </c>
      <c r="N469" s="12">
        <v>6.95</v>
      </c>
      <c r="O469" s="12">
        <v>25.43</v>
      </c>
      <c r="P469" s="12" t="s">
        <v>55</v>
      </c>
      <c r="Q469" s="12" t="s">
        <v>495</v>
      </c>
      <c r="R469" s="12" t="s">
        <v>280</v>
      </c>
      <c r="S469" s="12" t="s">
        <v>4597</v>
      </c>
      <c r="T469" s="12" t="s">
        <v>4598</v>
      </c>
      <c r="U469" s="12" t="s">
        <v>4599</v>
      </c>
      <c r="V469" s="12" t="s">
        <v>4600</v>
      </c>
      <c r="W469" s="12" t="s">
        <v>521</v>
      </c>
      <c r="X469" s="12" t="s">
        <v>54</v>
      </c>
      <c r="Y469" s="12" t="s">
        <v>54</v>
      </c>
      <c r="Z469" s="12" t="s">
        <v>743</v>
      </c>
      <c r="AA469" s="12">
        <v>3</v>
      </c>
      <c r="AB469" s="12">
        <v>11.61</v>
      </c>
      <c r="AC469" s="12">
        <v>0</v>
      </c>
      <c r="AD469" s="12" t="s">
        <v>54</v>
      </c>
      <c r="AE469" s="12">
        <v>16648810.336081401</v>
      </c>
      <c r="AF469" s="12">
        <v>30013338.868958902</v>
      </c>
      <c r="AG469" s="12">
        <v>22226415.4786442</v>
      </c>
      <c r="AH469" s="12">
        <v>22962854.894561499</v>
      </c>
      <c r="AI469" s="12">
        <v>5480840.1415909361</v>
      </c>
      <c r="AJ469" s="12">
        <v>38079874.896144398</v>
      </c>
      <c r="AK469" s="12">
        <v>58705911.076368302</v>
      </c>
      <c r="AL469" s="12">
        <v>58297441.746978499</v>
      </c>
      <c r="AM469" s="12">
        <v>51694409.239830397</v>
      </c>
      <c r="AN469" s="12">
        <v>9628373.7236986998</v>
      </c>
      <c r="AO469" s="12">
        <v>116320.97836177501</v>
      </c>
      <c r="AP469" s="12">
        <v>150146.409438556</v>
      </c>
      <c r="AQ469" s="12">
        <v>148420.748491345</v>
      </c>
      <c r="AR469" s="12">
        <v>138296.04543055865</v>
      </c>
      <c r="AS469" s="12">
        <v>15554.681094648891</v>
      </c>
      <c r="AT469" s="12">
        <v>27178050.577314269</v>
      </c>
      <c r="AU469" s="12">
        <v>22205935.3001909</v>
      </c>
      <c r="AV469" s="12">
        <v>1099692.8019662939</v>
      </c>
      <c r="AW469" s="12">
        <f>AU469/AT469</f>
        <v>0.81705401338557992</v>
      </c>
      <c r="AX469" s="12">
        <f t="shared" si="14"/>
        <v>-0.29149664042368229</v>
      </c>
      <c r="AY469" s="12">
        <f>AV469/AU469</f>
        <v>4.9522471677058345E-2</v>
      </c>
      <c r="AZ469" s="12">
        <f t="shared" si="15"/>
        <v>-4.3357728682103005</v>
      </c>
    </row>
    <row r="470" spans="1:52" s="12" customFormat="1" x14ac:dyDescent="0.25">
      <c r="A470" s="12" t="s">
        <v>49</v>
      </c>
      <c r="B470" s="12" t="s">
        <v>64</v>
      </c>
      <c r="C470" s="12" t="s">
        <v>51</v>
      </c>
      <c r="D470" s="12" t="s">
        <v>4601</v>
      </c>
      <c r="E470" s="12" t="s">
        <v>4602</v>
      </c>
      <c r="F470" s="12" t="s">
        <v>54</v>
      </c>
      <c r="G470" s="12">
        <v>0</v>
      </c>
      <c r="H470" s="12">
        <v>34</v>
      </c>
      <c r="I470" s="12">
        <v>8</v>
      </c>
      <c r="J470" s="12">
        <v>73</v>
      </c>
      <c r="K470" s="12">
        <v>8</v>
      </c>
      <c r="L470" s="12">
        <v>246</v>
      </c>
      <c r="M470" s="12">
        <v>27.4</v>
      </c>
      <c r="N470" s="12">
        <v>6.76</v>
      </c>
      <c r="O470" s="12">
        <v>55.14</v>
      </c>
      <c r="P470" s="12" t="s">
        <v>55</v>
      </c>
      <c r="Q470" s="12" t="s">
        <v>939</v>
      </c>
      <c r="R470" s="12" t="s">
        <v>1066</v>
      </c>
      <c r="S470" s="12" t="s">
        <v>3235</v>
      </c>
      <c r="T470" s="12" t="s">
        <v>4603</v>
      </c>
      <c r="U470" s="12" t="s">
        <v>4604</v>
      </c>
      <c r="V470" s="12" t="s">
        <v>4605</v>
      </c>
      <c r="W470" s="12" t="s">
        <v>315</v>
      </c>
      <c r="X470" s="12" t="s">
        <v>944</v>
      </c>
      <c r="Y470" s="12" t="s">
        <v>945</v>
      </c>
      <c r="Z470" s="12" t="s">
        <v>770</v>
      </c>
      <c r="AA470" s="12">
        <v>150</v>
      </c>
      <c r="AB470" s="12">
        <v>23.18</v>
      </c>
      <c r="AC470" s="12">
        <v>0</v>
      </c>
      <c r="AD470" s="12" t="s">
        <v>54</v>
      </c>
      <c r="AE470" s="12">
        <v>18546210.5092519</v>
      </c>
      <c r="AF470" s="12">
        <v>30925206.874618702</v>
      </c>
      <c r="AG470" s="12">
        <v>24148516.678601999</v>
      </c>
      <c r="AH470" s="12">
        <v>24539978.020824198</v>
      </c>
      <c r="AI470" s="12">
        <v>5061279.1031702757</v>
      </c>
      <c r="AJ470" s="12">
        <v>19682516.996822901</v>
      </c>
      <c r="AK470" s="12">
        <v>35466474.925756902</v>
      </c>
      <c r="AL470" s="12">
        <v>51156605.571817301</v>
      </c>
      <c r="AM470" s="12">
        <v>35435199.164799035</v>
      </c>
      <c r="AN470" s="12">
        <v>12849261.886364421</v>
      </c>
      <c r="AO470" s="12">
        <v>192544.37686627801</v>
      </c>
      <c r="AP470" s="12">
        <v>161951.85272099901</v>
      </c>
      <c r="AQ470" s="12">
        <v>143759.42269040601</v>
      </c>
      <c r="AR470" s="12">
        <v>166085.21742589434</v>
      </c>
      <c r="AS470" s="12">
        <v>20129.68730214559</v>
      </c>
      <c r="AT470" s="12">
        <v>1048025.3282797465</v>
      </c>
      <c r="AU470" s="12">
        <v>856025.54031922901</v>
      </c>
      <c r="AV470" s="12">
        <v>8319.8090501644001</v>
      </c>
      <c r="AW470" s="12">
        <f>AU470/AT470</f>
        <v>0.81679852310852974</v>
      </c>
      <c r="AX470" s="12">
        <f t="shared" si="14"/>
        <v>-0.29194783727341872</v>
      </c>
      <c r="AY470" s="12">
        <f>AV470/AU470</f>
        <v>9.7191131085432071E-3</v>
      </c>
      <c r="AZ470" s="12">
        <f t="shared" si="15"/>
        <v>-6.68495961407013</v>
      </c>
    </row>
    <row r="471" spans="1:52" s="12" customFormat="1" x14ac:dyDescent="0.25">
      <c r="A471" s="12" t="s">
        <v>49</v>
      </c>
      <c r="B471" s="12" t="s">
        <v>64</v>
      </c>
      <c r="C471" s="12" t="s">
        <v>51</v>
      </c>
      <c r="D471" s="12" t="s">
        <v>4606</v>
      </c>
      <c r="E471" s="12" t="s">
        <v>4607</v>
      </c>
      <c r="F471" s="12" t="s">
        <v>54</v>
      </c>
      <c r="G471" s="12">
        <v>0</v>
      </c>
      <c r="H471" s="12">
        <v>23</v>
      </c>
      <c r="I471" s="12">
        <v>6</v>
      </c>
      <c r="J471" s="12">
        <v>42</v>
      </c>
      <c r="K471" s="12">
        <v>6</v>
      </c>
      <c r="L471" s="12">
        <v>211</v>
      </c>
      <c r="M471" s="12">
        <v>24.2</v>
      </c>
      <c r="N471" s="12">
        <v>11.65</v>
      </c>
      <c r="O471" s="12">
        <v>31.71</v>
      </c>
      <c r="P471" s="12" t="s">
        <v>1280</v>
      </c>
      <c r="Q471" s="12" t="s">
        <v>1728</v>
      </c>
      <c r="R471" s="12" t="s">
        <v>1399</v>
      </c>
      <c r="S471" s="12" t="s">
        <v>4608</v>
      </c>
      <c r="T471" s="12" t="s">
        <v>4609</v>
      </c>
      <c r="U471" s="12" t="s">
        <v>4610</v>
      </c>
      <c r="V471" s="12" t="s">
        <v>4611</v>
      </c>
      <c r="W471" s="12" t="s">
        <v>187</v>
      </c>
      <c r="X471" s="12" t="s">
        <v>1609</v>
      </c>
      <c r="Y471" s="12" t="s">
        <v>101</v>
      </c>
      <c r="Z471" s="12" t="s">
        <v>1716</v>
      </c>
      <c r="AA471" s="12">
        <v>34</v>
      </c>
      <c r="AB471" s="12">
        <v>18.09</v>
      </c>
      <c r="AC471" s="12">
        <v>0</v>
      </c>
      <c r="AD471" s="12" t="s">
        <v>54</v>
      </c>
      <c r="AE471" s="12" t="s">
        <v>54</v>
      </c>
      <c r="AF471" s="12">
        <v>730240.79382982105</v>
      </c>
      <c r="AG471" s="12">
        <v>469212.778389732</v>
      </c>
      <c r="AH471" s="12">
        <v>599726.78610977647</v>
      </c>
      <c r="AI471" s="12">
        <v>130514.0077200447</v>
      </c>
      <c r="AJ471" s="12">
        <v>46395991.098744899</v>
      </c>
      <c r="AK471" s="12">
        <v>75079652.581674293</v>
      </c>
      <c r="AL471" s="12">
        <v>78162337.195327297</v>
      </c>
      <c r="AM471" s="12">
        <v>66545993.625248827</v>
      </c>
      <c r="AN471" s="12">
        <v>14303675.226327876</v>
      </c>
      <c r="AO471" s="12">
        <v>46763.525232522901</v>
      </c>
      <c r="AP471" s="12">
        <v>23647.479296997299</v>
      </c>
      <c r="AQ471" s="12">
        <v>21697.2085790614</v>
      </c>
      <c r="AR471" s="12">
        <v>30702.737702860537</v>
      </c>
      <c r="AS471" s="12">
        <v>11384.567361799576</v>
      </c>
      <c r="AT471" s="12">
        <v>1916091.2252080999</v>
      </c>
      <c r="AU471" s="12">
        <v>1561880.905193961</v>
      </c>
      <c r="AV471" s="12">
        <v>164444.880076109</v>
      </c>
      <c r="AW471" s="12">
        <f>AU471/AT471</f>
        <v>0.81513911480093049</v>
      </c>
      <c r="AX471" s="12">
        <f t="shared" si="14"/>
        <v>-0.2948817986033988</v>
      </c>
      <c r="AY471" s="12">
        <f>AV471/AU471</f>
        <v>0.10528643991309154</v>
      </c>
      <c r="AZ471" s="12">
        <f t="shared" si="15"/>
        <v>-3.2476084546288568</v>
      </c>
    </row>
    <row r="472" spans="1:52" s="12" customFormat="1" x14ac:dyDescent="0.25">
      <c r="A472" s="12" t="s">
        <v>49</v>
      </c>
      <c r="B472" s="12" t="s">
        <v>64</v>
      </c>
      <c r="C472" s="12" t="s">
        <v>51</v>
      </c>
      <c r="D472" s="12" t="s">
        <v>4612</v>
      </c>
      <c r="E472" s="12" t="s">
        <v>4613</v>
      </c>
      <c r="F472" s="12" t="s">
        <v>54</v>
      </c>
      <c r="G472" s="12">
        <v>1E-3</v>
      </c>
      <c r="H472" s="12">
        <v>6</v>
      </c>
      <c r="I472" s="12">
        <v>3</v>
      </c>
      <c r="J472" s="12">
        <v>22</v>
      </c>
      <c r="K472" s="12">
        <v>3</v>
      </c>
      <c r="L472" s="12">
        <v>414</v>
      </c>
      <c r="M472" s="12">
        <v>44.7</v>
      </c>
      <c r="N472" s="12">
        <v>6.25</v>
      </c>
      <c r="O472" s="12">
        <v>11.92</v>
      </c>
      <c r="P472" s="12" t="s">
        <v>3126</v>
      </c>
      <c r="Q472" s="12" t="s">
        <v>992</v>
      </c>
      <c r="R472" s="12" t="s">
        <v>1457</v>
      </c>
      <c r="S472" s="12" t="s">
        <v>4614</v>
      </c>
      <c r="T472" s="12" t="s">
        <v>4615</v>
      </c>
      <c r="U472" s="12" t="s">
        <v>4616</v>
      </c>
      <c r="V472" s="12" t="s">
        <v>4617</v>
      </c>
      <c r="W472" s="12" t="s">
        <v>315</v>
      </c>
      <c r="X472" s="12" t="s">
        <v>2652</v>
      </c>
      <c r="Y472" s="12" t="s">
        <v>54</v>
      </c>
      <c r="Z472" s="12" t="s">
        <v>4618</v>
      </c>
      <c r="AA472" s="12">
        <v>17</v>
      </c>
      <c r="AB472" s="12">
        <v>8.6</v>
      </c>
      <c r="AC472" s="12">
        <v>1.20336943441637E-3</v>
      </c>
      <c r="AD472" s="12" t="s">
        <v>54</v>
      </c>
      <c r="AE472" s="12">
        <v>4050959.9324567001</v>
      </c>
      <c r="AF472" s="12">
        <v>3564065.3623197102</v>
      </c>
      <c r="AG472" s="12">
        <v>2934479.4338018899</v>
      </c>
      <c r="AH472" s="12">
        <v>3516501.5761927664</v>
      </c>
      <c r="AI472" s="12">
        <v>457040.41490308382</v>
      </c>
      <c r="AJ472" s="12">
        <v>62444209.810955599</v>
      </c>
      <c r="AK472" s="12">
        <v>54107776.078517802</v>
      </c>
      <c r="AL472" s="12">
        <v>51811635.470518798</v>
      </c>
      <c r="AM472" s="12">
        <v>56121207.119997405</v>
      </c>
      <c r="AN472" s="12">
        <v>4568248.2197098983</v>
      </c>
      <c r="AO472" s="12">
        <v>7499.0654141098303</v>
      </c>
      <c r="AP472" s="12" t="s">
        <v>54</v>
      </c>
      <c r="AQ472" s="12" t="s">
        <v>54</v>
      </c>
      <c r="AR472" s="12">
        <v>7499.0654141098303</v>
      </c>
      <c r="AS472" s="12">
        <v>0</v>
      </c>
      <c r="AT472" s="12">
        <v>1768690.6868934799</v>
      </c>
      <c r="AU472" s="12">
        <v>1435989.9040737969</v>
      </c>
      <c r="AV472" s="12">
        <v>88570.698869607106</v>
      </c>
      <c r="AW472" s="12">
        <f>AU472/AT472</f>
        <v>0.81189430956747044</v>
      </c>
      <c r="AX472" s="12">
        <f t="shared" si="14"/>
        <v>-0.30063616179603214</v>
      </c>
      <c r="AY472" s="12">
        <f>AV472/AU472</f>
        <v>6.167919329957585E-2</v>
      </c>
      <c r="AZ472" s="12">
        <f t="shared" si="15"/>
        <v>-4.0190722933660084</v>
      </c>
    </row>
    <row r="473" spans="1:52" s="12" customFormat="1" x14ac:dyDescent="0.25">
      <c r="A473" s="12" t="s">
        <v>49</v>
      </c>
      <c r="B473" s="12" t="s">
        <v>64</v>
      </c>
      <c r="C473" s="12" t="s">
        <v>51</v>
      </c>
      <c r="D473" s="12" t="s">
        <v>4619</v>
      </c>
      <c r="E473" s="12" t="s">
        <v>4620</v>
      </c>
      <c r="F473" s="12" t="s">
        <v>54</v>
      </c>
      <c r="G473" s="12">
        <v>1E-3</v>
      </c>
      <c r="H473" s="12">
        <v>19</v>
      </c>
      <c r="I473" s="12">
        <v>5</v>
      </c>
      <c r="J473" s="12">
        <v>19</v>
      </c>
      <c r="K473" s="12">
        <v>5</v>
      </c>
      <c r="L473" s="12">
        <v>221</v>
      </c>
      <c r="M473" s="12">
        <v>25.5</v>
      </c>
      <c r="N473" s="12">
        <v>11.85</v>
      </c>
      <c r="O473" s="12">
        <v>12.42</v>
      </c>
      <c r="P473" s="12" t="s">
        <v>55</v>
      </c>
      <c r="Q473" s="12" t="s">
        <v>4621</v>
      </c>
      <c r="R473" s="12" t="s">
        <v>69</v>
      </c>
      <c r="S473" s="12" t="s">
        <v>2087</v>
      </c>
      <c r="T473" s="12" t="s">
        <v>4622</v>
      </c>
      <c r="U473" s="12" t="s">
        <v>4623</v>
      </c>
      <c r="V473" s="12" t="s">
        <v>4624</v>
      </c>
      <c r="W473" s="12" t="s">
        <v>74</v>
      </c>
      <c r="X473" s="12" t="s">
        <v>2150</v>
      </c>
      <c r="Y473" s="12" t="s">
        <v>4625</v>
      </c>
      <c r="Z473" s="12" t="s">
        <v>4502</v>
      </c>
      <c r="AA473" s="12">
        <v>15</v>
      </c>
      <c r="AB473" s="12">
        <v>20.13</v>
      </c>
      <c r="AC473" s="12">
        <v>0</v>
      </c>
      <c r="AD473" s="12" t="s">
        <v>1055</v>
      </c>
      <c r="AE473" s="12">
        <v>28730711.635250401</v>
      </c>
      <c r="AF473" s="12">
        <v>42344208.320075899</v>
      </c>
      <c r="AG473" s="12">
        <v>27152882.192590401</v>
      </c>
      <c r="AH473" s="12">
        <v>32742600.715972234</v>
      </c>
      <c r="AI473" s="12">
        <v>6819850.3343752343</v>
      </c>
      <c r="AJ473" s="12">
        <v>44206804.3092364</v>
      </c>
      <c r="AK473" s="12">
        <v>72612424.4880348</v>
      </c>
      <c r="AL473" s="12">
        <v>75485067.4223703</v>
      </c>
      <c r="AM473" s="12">
        <v>64101432.073213838</v>
      </c>
      <c r="AN473" s="12">
        <v>14116424.943010245</v>
      </c>
      <c r="AO473" s="12">
        <v>98317.835124085599</v>
      </c>
      <c r="AP473" s="12" t="s">
        <v>54</v>
      </c>
      <c r="AQ473" s="12" t="s">
        <v>54</v>
      </c>
      <c r="AR473" s="12">
        <v>98317.835124085599</v>
      </c>
      <c r="AS473" s="12">
        <v>0</v>
      </c>
      <c r="AT473" s="12">
        <v>12752266.592511976</v>
      </c>
      <c r="AU473" s="12">
        <v>10341828.21175551</v>
      </c>
      <c r="AV473" s="12">
        <v>6400690.5073200865</v>
      </c>
      <c r="AW473" s="12">
        <f>AU473/AT473</f>
        <v>0.81097961187763634</v>
      </c>
      <c r="AX473" s="12">
        <f t="shared" si="14"/>
        <v>-0.30226244951109976</v>
      </c>
      <c r="AY473" s="12">
        <f>AV473/AU473</f>
        <v>0.61891286301240722</v>
      </c>
      <c r="AZ473" s="12">
        <f t="shared" si="15"/>
        <v>-0.6921917887579857</v>
      </c>
    </row>
    <row r="474" spans="1:52" s="12" customFormat="1" x14ac:dyDescent="0.25">
      <c r="A474" s="12" t="s">
        <v>49</v>
      </c>
      <c r="B474" s="12" t="s">
        <v>64</v>
      </c>
      <c r="C474" s="12" t="s">
        <v>51</v>
      </c>
      <c r="D474" s="12" t="s">
        <v>4626</v>
      </c>
      <c r="E474" s="12" t="s">
        <v>4627</v>
      </c>
      <c r="F474" s="12" t="s">
        <v>54</v>
      </c>
      <c r="G474" s="12">
        <v>0</v>
      </c>
      <c r="H474" s="12">
        <v>13</v>
      </c>
      <c r="I474" s="12">
        <v>14</v>
      </c>
      <c r="J474" s="12">
        <v>81</v>
      </c>
      <c r="K474" s="12">
        <v>14</v>
      </c>
      <c r="L474" s="12">
        <v>999</v>
      </c>
      <c r="M474" s="12">
        <v>111.3</v>
      </c>
      <c r="N474" s="12">
        <v>5.22</v>
      </c>
      <c r="O474" s="12">
        <v>39.799999999999997</v>
      </c>
      <c r="P474" s="12" t="s">
        <v>203</v>
      </c>
      <c r="Q474" s="12" t="s">
        <v>3028</v>
      </c>
      <c r="R474" s="12" t="s">
        <v>2054</v>
      </c>
      <c r="S474" s="12" t="s">
        <v>3119</v>
      </c>
      <c r="T474" s="12" t="s">
        <v>4628</v>
      </c>
      <c r="U474" s="12" t="s">
        <v>4629</v>
      </c>
      <c r="V474" s="12" t="s">
        <v>4630</v>
      </c>
      <c r="W474" s="12" t="s">
        <v>2336</v>
      </c>
      <c r="X474" s="12" t="s">
        <v>54</v>
      </c>
      <c r="Y474" s="12" t="s">
        <v>199</v>
      </c>
      <c r="Z474" s="12" t="s">
        <v>4631</v>
      </c>
      <c r="AA474" s="12">
        <v>8</v>
      </c>
      <c r="AB474" s="12">
        <v>28.25</v>
      </c>
      <c r="AC474" s="12">
        <v>0</v>
      </c>
      <c r="AD474" s="12" t="s">
        <v>54</v>
      </c>
      <c r="AE474" s="12">
        <v>64514933.761540301</v>
      </c>
      <c r="AF474" s="12">
        <v>41426591.433128998</v>
      </c>
      <c r="AG474" s="12">
        <v>53474726.981157199</v>
      </c>
      <c r="AH474" s="12">
        <v>53138750.725275494</v>
      </c>
      <c r="AI474" s="12">
        <v>9428769.7289329674</v>
      </c>
      <c r="AJ474" s="12">
        <v>111400333.324119</v>
      </c>
      <c r="AK474" s="12">
        <v>88512633.302793905</v>
      </c>
      <c r="AL474" s="12">
        <v>79165586.524577603</v>
      </c>
      <c r="AM474" s="12">
        <v>93026184.383830175</v>
      </c>
      <c r="AN474" s="12">
        <v>13541266.135495603</v>
      </c>
      <c r="AO474" s="12">
        <v>67749.371131757798</v>
      </c>
      <c r="AP474" s="12">
        <v>85421.634326461703</v>
      </c>
      <c r="AQ474" s="12">
        <v>166716.10957111401</v>
      </c>
      <c r="AR474" s="12">
        <v>106629.03834311117</v>
      </c>
      <c r="AS474" s="12">
        <v>43096.166250027673</v>
      </c>
      <c r="AT474" s="12">
        <v>2420400.9402038367</v>
      </c>
      <c r="AU474" s="12">
        <v>1959825.16241273</v>
      </c>
      <c r="AV474" s="12">
        <v>46143.245830765401</v>
      </c>
      <c r="AW474" s="12">
        <f>AU474/AT474</f>
        <v>0.80971095732911147</v>
      </c>
      <c r="AX474" s="12">
        <f t="shared" si="14"/>
        <v>-0.30452109410911438</v>
      </c>
      <c r="AY474" s="12">
        <f>AV474/AU474</f>
        <v>2.3544572605629119E-2</v>
      </c>
      <c r="AZ474" s="12">
        <f t="shared" si="15"/>
        <v>-5.4084616555142544</v>
      </c>
    </row>
    <row r="475" spans="1:52" s="12" customFormat="1" x14ac:dyDescent="0.25">
      <c r="A475" s="12" t="s">
        <v>49</v>
      </c>
      <c r="B475" s="12" t="s">
        <v>64</v>
      </c>
      <c r="C475" s="12" t="s">
        <v>51</v>
      </c>
      <c r="D475" s="12" t="s">
        <v>4632</v>
      </c>
      <c r="E475" s="12" t="s">
        <v>4633</v>
      </c>
      <c r="F475" s="12" t="s">
        <v>54</v>
      </c>
      <c r="G475" s="12">
        <v>7.0000000000000001E-3</v>
      </c>
      <c r="H475" s="12">
        <v>13</v>
      </c>
      <c r="I475" s="12">
        <v>9</v>
      </c>
      <c r="J475" s="12">
        <v>26</v>
      </c>
      <c r="K475" s="12">
        <v>9</v>
      </c>
      <c r="L475" s="12">
        <v>707</v>
      </c>
      <c r="M475" s="12">
        <v>78.400000000000006</v>
      </c>
      <c r="N475" s="12">
        <v>6.06</v>
      </c>
      <c r="O475" s="12">
        <v>3.43</v>
      </c>
      <c r="P475" s="12" t="s">
        <v>1436</v>
      </c>
      <c r="Q475" s="12" t="s">
        <v>463</v>
      </c>
      <c r="R475" s="12" t="s">
        <v>421</v>
      </c>
      <c r="S475" s="12" t="s">
        <v>4634</v>
      </c>
      <c r="T475" s="12" t="s">
        <v>4635</v>
      </c>
      <c r="U475" s="12" t="s">
        <v>4636</v>
      </c>
      <c r="V475" s="12" t="s">
        <v>4637</v>
      </c>
      <c r="W475" s="12" t="s">
        <v>372</v>
      </c>
      <c r="X475" s="12" t="s">
        <v>4638</v>
      </c>
      <c r="Y475" s="12" t="s">
        <v>4639</v>
      </c>
      <c r="Z475" s="12" t="s">
        <v>4640</v>
      </c>
      <c r="AA475" s="12">
        <v>39</v>
      </c>
      <c r="AB475" s="12">
        <v>9</v>
      </c>
      <c r="AC475" s="12">
        <v>1.2453300124532999E-3</v>
      </c>
      <c r="AD475" s="12" t="s">
        <v>54</v>
      </c>
      <c r="AE475" s="12">
        <v>9122881.5725826994</v>
      </c>
      <c r="AF475" s="12">
        <v>11312615.857680401</v>
      </c>
      <c r="AG475" s="12">
        <v>13271238.682463599</v>
      </c>
      <c r="AH475" s="12">
        <v>11235578.704242235</v>
      </c>
      <c r="AI475" s="12">
        <v>1694435.5441723967</v>
      </c>
      <c r="AJ475" s="12">
        <v>27249506.888324998</v>
      </c>
      <c r="AK475" s="12">
        <v>51695651.205103897</v>
      </c>
      <c r="AL475" s="12">
        <v>56022157.907991499</v>
      </c>
      <c r="AM475" s="12">
        <v>44989105.33380679</v>
      </c>
      <c r="AN475" s="12">
        <v>12667535.404009171</v>
      </c>
      <c r="AO475" s="12">
        <v>448152.11540206702</v>
      </c>
      <c r="AP475" s="12">
        <v>346711.18668686901</v>
      </c>
      <c r="AQ475" s="12">
        <v>441376.09018538502</v>
      </c>
      <c r="AR475" s="12">
        <v>412079.79742477369</v>
      </c>
      <c r="AS475" s="12">
        <v>46305.291863076651</v>
      </c>
      <c r="AT475" s="12">
        <v>19311450.846678633</v>
      </c>
      <c r="AU475" s="12">
        <v>15628507.673554132</v>
      </c>
      <c r="AV475" s="12">
        <v>2818350.2141372538</v>
      </c>
      <c r="AW475" s="12">
        <f>AU475/AT475</f>
        <v>0.80928708037708474</v>
      </c>
      <c r="AX475" s="12">
        <f t="shared" si="14"/>
        <v>-0.30527653071418298</v>
      </c>
      <c r="AY475" s="12">
        <f>AV475/AU475</f>
        <v>0.18033393034104858</v>
      </c>
      <c r="AZ475" s="12">
        <f t="shared" si="15"/>
        <v>-2.4712572254086771</v>
      </c>
    </row>
    <row r="476" spans="1:52" s="12" customFormat="1" x14ac:dyDescent="0.25">
      <c r="A476" s="12" t="s">
        <v>49</v>
      </c>
      <c r="B476" s="12" t="s">
        <v>64</v>
      </c>
      <c r="C476" s="12" t="s">
        <v>51</v>
      </c>
      <c r="D476" s="12" t="s">
        <v>4641</v>
      </c>
      <c r="E476" s="12" t="s">
        <v>4642</v>
      </c>
      <c r="F476" s="12" t="s">
        <v>54</v>
      </c>
      <c r="G476" s="12">
        <v>1E-3</v>
      </c>
      <c r="H476" s="12">
        <v>10</v>
      </c>
      <c r="I476" s="12">
        <v>3</v>
      </c>
      <c r="J476" s="12">
        <v>15</v>
      </c>
      <c r="K476" s="12">
        <v>3</v>
      </c>
      <c r="L476" s="12">
        <v>178</v>
      </c>
      <c r="M476" s="12">
        <v>20.5</v>
      </c>
      <c r="N476" s="12">
        <v>8.59</v>
      </c>
      <c r="O476" s="12">
        <v>8.7100000000000009</v>
      </c>
      <c r="P476" s="12" t="s">
        <v>2307</v>
      </c>
      <c r="Q476" s="12" t="s">
        <v>139</v>
      </c>
      <c r="R476" s="12" t="s">
        <v>94</v>
      </c>
      <c r="S476" s="12" t="s">
        <v>4643</v>
      </c>
      <c r="T476" s="12" t="s">
        <v>4644</v>
      </c>
      <c r="U476" s="12" t="s">
        <v>4645</v>
      </c>
      <c r="V476" s="12" t="s">
        <v>4646</v>
      </c>
      <c r="W476" s="12" t="s">
        <v>111</v>
      </c>
      <c r="X476" s="12" t="s">
        <v>2092</v>
      </c>
      <c r="Y476" s="12" t="s">
        <v>4647</v>
      </c>
      <c r="Z476" s="12" t="s">
        <v>2947</v>
      </c>
      <c r="AA476" s="12">
        <v>23</v>
      </c>
      <c r="AB476" s="12">
        <v>7.04</v>
      </c>
      <c r="AC476" s="12">
        <v>1.0615711252653899E-3</v>
      </c>
      <c r="AD476" s="12" t="s">
        <v>54</v>
      </c>
      <c r="AE476" s="12">
        <v>15827881.9194066</v>
      </c>
      <c r="AF476" s="12">
        <v>23610489.026332099</v>
      </c>
      <c r="AG476" s="12">
        <v>17910632.688693199</v>
      </c>
      <c r="AH476" s="12">
        <v>19116334.544810634</v>
      </c>
      <c r="AI476" s="12">
        <v>3289633.3199487445</v>
      </c>
      <c r="AJ476" s="12">
        <v>44762267.4269647</v>
      </c>
      <c r="AK476" s="12">
        <v>60026281.070147701</v>
      </c>
      <c r="AL476" s="12">
        <v>66849626.354149401</v>
      </c>
      <c r="AM476" s="12">
        <v>57212724.950420596</v>
      </c>
      <c r="AN476" s="12">
        <v>9233992.6223244183</v>
      </c>
      <c r="AO476" s="12">
        <v>416687.82540686399</v>
      </c>
      <c r="AP476" s="12">
        <v>547856.70415883104</v>
      </c>
      <c r="AQ476" s="12">
        <v>372240.77245637798</v>
      </c>
      <c r="AR476" s="12">
        <v>445595.10067402432</v>
      </c>
      <c r="AS476" s="12">
        <v>74551.824433113637</v>
      </c>
      <c r="AT476" s="12">
        <v>3743558.6593887066</v>
      </c>
      <c r="AU476" s="12">
        <v>3027417.5282801432</v>
      </c>
      <c r="AV476" s="12">
        <v>11297.7136067838</v>
      </c>
      <c r="AW476" s="12">
        <f>AU476/AT476</f>
        <v>0.80870043820136006</v>
      </c>
      <c r="AX476" s="12">
        <f t="shared" si="14"/>
        <v>-0.30632270169518661</v>
      </c>
      <c r="AY476" s="12">
        <f>AV476/AU476</f>
        <v>3.7317989676838399E-3</v>
      </c>
      <c r="AZ476" s="12">
        <f t="shared" si="15"/>
        <v>-8.0659130144792126</v>
      </c>
    </row>
    <row r="477" spans="1:52" s="12" customFormat="1" x14ac:dyDescent="0.25">
      <c r="A477" s="12" t="s">
        <v>49</v>
      </c>
      <c r="B477" s="12" t="s">
        <v>64</v>
      </c>
      <c r="C477" s="12" t="s">
        <v>51</v>
      </c>
      <c r="D477" s="12" t="s">
        <v>4648</v>
      </c>
      <c r="E477" s="12" t="s">
        <v>4649</v>
      </c>
      <c r="F477" s="12" t="s">
        <v>54</v>
      </c>
      <c r="G477" s="12">
        <v>0</v>
      </c>
      <c r="H477" s="12">
        <v>10</v>
      </c>
      <c r="I477" s="12">
        <v>6</v>
      </c>
      <c r="J477" s="12">
        <v>29</v>
      </c>
      <c r="K477" s="12">
        <v>6</v>
      </c>
      <c r="L477" s="12">
        <v>622</v>
      </c>
      <c r="M477" s="12">
        <v>71.599999999999994</v>
      </c>
      <c r="N477" s="12">
        <v>7.31</v>
      </c>
      <c r="O477" s="12">
        <v>28.74</v>
      </c>
      <c r="P477" s="12" t="s">
        <v>54</v>
      </c>
      <c r="Q477" s="12" t="s">
        <v>1132</v>
      </c>
      <c r="R477" s="12" t="s">
        <v>310</v>
      </c>
      <c r="S477" s="12" t="s">
        <v>4650</v>
      </c>
      <c r="T477" s="12" t="s">
        <v>4651</v>
      </c>
      <c r="U477" s="12" t="s">
        <v>4652</v>
      </c>
      <c r="V477" s="12" t="s">
        <v>4653</v>
      </c>
      <c r="W477" s="12" t="s">
        <v>99</v>
      </c>
      <c r="X477" s="12" t="s">
        <v>54</v>
      </c>
      <c r="Y477" s="12" t="s">
        <v>4654</v>
      </c>
      <c r="Z477" s="12" t="s">
        <v>3921</v>
      </c>
      <c r="AA477" s="12">
        <v>5</v>
      </c>
      <c r="AB477" s="12">
        <v>14.67</v>
      </c>
      <c r="AC477" s="12">
        <v>0</v>
      </c>
      <c r="AD477" s="12" t="s">
        <v>54</v>
      </c>
      <c r="AE477" s="12">
        <v>21663990.358491</v>
      </c>
      <c r="AF477" s="12">
        <v>37144425.953246102</v>
      </c>
      <c r="AG477" s="12">
        <v>32909363.5171372</v>
      </c>
      <c r="AH477" s="12">
        <v>30572593.276291434</v>
      </c>
      <c r="AI477" s="12">
        <v>6532296.3251686106</v>
      </c>
      <c r="AJ477" s="12">
        <v>62442524.798347197</v>
      </c>
      <c r="AK477" s="12">
        <v>92127915.682782501</v>
      </c>
      <c r="AL477" s="12">
        <v>78813446.369718</v>
      </c>
      <c r="AM477" s="12">
        <v>77794628.950282574</v>
      </c>
      <c r="AN477" s="12">
        <v>12140403.609189605</v>
      </c>
      <c r="AO477" s="12">
        <v>18921.302879976</v>
      </c>
      <c r="AP477" s="12">
        <v>15065.3942845253</v>
      </c>
      <c r="AQ477" s="12">
        <v>19985.3424711316</v>
      </c>
      <c r="AR477" s="12">
        <v>17990.679878544299</v>
      </c>
      <c r="AS477" s="12">
        <v>2113.6093801548714</v>
      </c>
      <c r="AT477" s="12">
        <v>2423997.7241849001</v>
      </c>
      <c r="AU477" s="12">
        <v>1959201.4604179235</v>
      </c>
      <c r="AV477" s="12">
        <v>6015.7346293774726</v>
      </c>
      <c r="AW477" s="12">
        <f>AU477/AT477</f>
        <v>0.80825218640695295</v>
      </c>
      <c r="AX477" s="12">
        <f t="shared" si="14"/>
        <v>-0.30712258988929331</v>
      </c>
      <c r="AY477" s="12">
        <f>AV477/AU477</f>
        <v>3.0705033407305835E-3</v>
      </c>
      <c r="AZ477" s="12">
        <f t="shared" si="15"/>
        <v>-8.3473091119157665</v>
      </c>
    </row>
    <row r="478" spans="1:52" s="12" customFormat="1" x14ac:dyDescent="0.25">
      <c r="A478" s="12" t="s">
        <v>54</v>
      </c>
      <c r="B478" s="12" t="s">
        <v>54</v>
      </c>
      <c r="C478" s="12" t="s">
        <v>51</v>
      </c>
      <c r="D478" s="12" t="s">
        <v>4655</v>
      </c>
      <c r="E478" s="12" t="s">
        <v>4656</v>
      </c>
      <c r="F478" s="12" t="s">
        <v>54</v>
      </c>
      <c r="G478" s="12" t="s">
        <v>54</v>
      </c>
      <c r="H478" s="12">
        <v>3</v>
      </c>
      <c r="I478" s="12">
        <v>3</v>
      </c>
      <c r="J478" s="12">
        <v>25</v>
      </c>
      <c r="K478" s="12">
        <v>3</v>
      </c>
      <c r="L478" s="12">
        <v>603</v>
      </c>
      <c r="M478" s="12">
        <v>64.599999999999994</v>
      </c>
      <c r="N478" s="12">
        <v>8.76</v>
      </c>
      <c r="O478" s="12" t="s">
        <v>54</v>
      </c>
      <c r="P478" s="12" t="s">
        <v>701</v>
      </c>
      <c r="Q478" s="12" t="s">
        <v>4657</v>
      </c>
      <c r="R478" s="12" t="s">
        <v>310</v>
      </c>
      <c r="S478" s="12" t="s">
        <v>4658</v>
      </c>
      <c r="T478" s="12" t="s">
        <v>4659</v>
      </c>
      <c r="U478" s="12" t="s">
        <v>4660</v>
      </c>
      <c r="V478" s="12" t="s">
        <v>4661</v>
      </c>
      <c r="W478" s="12" t="s">
        <v>198</v>
      </c>
      <c r="X478" s="12" t="s">
        <v>54</v>
      </c>
      <c r="Y478" s="12" t="s">
        <v>54</v>
      </c>
      <c r="Z478" s="12" t="s">
        <v>54</v>
      </c>
      <c r="AA478" s="12">
        <v>0</v>
      </c>
      <c r="AB478" s="12">
        <v>3.84</v>
      </c>
      <c r="AC478" s="12">
        <v>7.9176563737133805E-4</v>
      </c>
      <c r="AD478" s="12" t="s">
        <v>54</v>
      </c>
      <c r="AE478" s="12">
        <v>34006597.463069499</v>
      </c>
      <c r="AF478" s="12">
        <v>52276647.712627202</v>
      </c>
      <c r="AG478" s="12">
        <v>43019645.141548797</v>
      </c>
      <c r="AH478" s="12">
        <v>43100963.439081833</v>
      </c>
      <c r="AI478" s="12">
        <v>7458938.4199753255</v>
      </c>
      <c r="AJ478" s="12">
        <v>33784743.434988499</v>
      </c>
      <c r="AK478" s="12">
        <v>52397207.618194297</v>
      </c>
      <c r="AL478" s="12">
        <v>53060279.435941301</v>
      </c>
      <c r="AM478" s="12">
        <v>46414076.829708032</v>
      </c>
      <c r="AN478" s="12">
        <v>8934389.087680852</v>
      </c>
      <c r="AO478" s="12">
        <v>3621668.5445568799</v>
      </c>
      <c r="AP478" s="12">
        <v>2713356.5785008501</v>
      </c>
      <c r="AQ478" s="12">
        <v>3015533.54580065</v>
      </c>
      <c r="AR478" s="12">
        <v>3116852.8896194603</v>
      </c>
      <c r="AS478" s="12">
        <v>377674.3429587998</v>
      </c>
      <c r="AT478" s="12">
        <v>13081729.608885095</v>
      </c>
      <c r="AU478" s="12">
        <v>10493670.27484435</v>
      </c>
      <c r="AV478" s="12">
        <v>164527.76852474033</v>
      </c>
      <c r="AW478" s="12">
        <f>AU478/AT478</f>
        <v>0.8021622972330098</v>
      </c>
      <c r="AX478" s="12">
        <f t="shared" si="14"/>
        <v>-0.31803393585689582</v>
      </c>
      <c r="AY478" s="12">
        <f>AV478/AU478</f>
        <v>1.5678762931893315E-2</v>
      </c>
      <c r="AZ478" s="12">
        <f t="shared" si="15"/>
        <v>-5.9950444557315894</v>
      </c>
    </row>
    <row r="479" spans="1:52" s="12" customFormat="1" x14ac:dyDescent="0.25">
      <c r="A479" s="12" t="s">
        <v>49</v>
      </c>
      <c r="B479" s="12" t="s">
        <v>64</v>
      </c>
      <c r="C479" s="12" t="s">
        <v>51</v>
      </c>
      <c r="D479" s="12" t="s">
        <v>4662</v>
      </c>
      <c r="E479" s="12" t="s">
        <v>4663</v>
      </c>
      <c r="F479" s="12" t="s">
        <v>54</v>
      </c>
      <c r="G479" s="12">
        <v>0</v>
      </c>
      <c r="H479" s="12">
        <v>7</v>
      </c>
      <c r="I479" s="12">
        <v>12</v>
      </c>
      <c r="J479" s="12">
        <v>57</v>
      </c>
      <c r="K479" s="12">
        <v>7</v>
      </c>
      <c r="L479" s="12">
        <v>1896</v>
      </c>
      <c r="M479" s="12">
        <v>210.9</v>
      </c>
      <c r="N479" s="12">
        <v>6.92</v>
      </c>
      <c r="O479" s="12">
        <v>30.65</v>
      </c>
      <c r="P479" s="12" t="s">
        <v>4664</v>
      </c>
      <c r="Q479" s="12" t="s">
        <v>106</v>
      </c>
      <c r="R479" s="12" t="s">
        <v>204</v>
      </c>
      <c r="S479" s="12" t="s">
        <v>4665</v>
      </c>
      <c r="T479" s="12" t="s">
        <v>4666</v>
      </c>
      <c r="U479" s="12" t="s">
        <v>4667</v>
      </c>
      <c r="V479" s="12" t="s">
        <v>4668</v>
      </c>
      <c r="W479" s="12" t="s">
        <v>500</v>
      </c>
      <c r="X479" s="12" t="s">
        <v>54</v>
      </c>
      <c r="Y479" s="12" t="s">
        <v>4669</v>
      </c>
      <c r="Z479" s="12" t="s">
        <v>4670</v>
      </c>
      <c r="AA479" s="12">
        <v>8</v>
      </c>
      <c r="AB479" s="12">
        <v>17.149999999999999</v>
      </c>
      <c r="AC479" s="12">
        <v>0</v>
      </c>
      <c r="AD479" s="12" t="s">
        <v>54</v>
      </c>
      <c r="AE479" s="12">
        <v>15060159.792398499</v>
      </c>
      <c r="AF479" s="12">
        <v>27286431.441735599</v>
      </c>
      <c r="AG479" s="12">
        <v>17699571.481266599</v>
      </c>
      <c r="AH479" s="12">
        <v>20015387.571800232</v>
      </c>
      <c r="AI479" s="12">
        <v>5253105.9215621511</v>
      </c>
      <c r="AJ479" s="12">
        <v>39200975.7353383</v>
      </c>
      <c r="AK479" s="12">
        <v>65443188.655232899</v>
      </c>
      <c r="AL479" s="12">
        <v>66694911.152168497</v>
      </c>
      <c r="AM479" s="12">
        <v>57113025.180913232</v>
      </c>
      <c r="AN479" s="12">
        <v>12676036.152464364</v>
      </c>
      <c r="AO479" s="12" t="s">
        <v>54</v>
      </c>
      <c r="AP479" s="12">
        <v>12421.8476341692</v>
      </c>
      <c r="AQ479" s="12" t="s">
        <v>54</v>
      </c>
      <c r="AR479" s="12">
        <v>12421.8476341692</v>
      </c>
      <c r="AS479" s="12">
        <v>0</v>
      </c>
      <c r="AT479" s="12">
        <v>4575713.7270256849</v>
      </c>
      <c r="AU479" s="12">
        <v>3654837.2851290666</v>
      </c>
      <c r="AV479" s="12">
        <v>1</v>
      </c>
      <c r="AW479" s="12">
        <f>AU479/AT479</f>
        <v>0.79874692849388362</v>
      </c>
      <c r="AX479" s="12">
        <f t="shared" si="14"/>
        <v>-0.32418961656502243</v>
      </c>
      <c r="AY479" s="12">
        <f>AV479/AU479</f>
        <v>2.7360999190547716E-7</v>
      </c>
      <c r="AZ479" s="12">
        <f t="shared" si="15"/>
        <v>-21.80137574755036</v>
      </c>
    </row>
    <row r="480" spans="1:52" s="12" customFormat="1" x14ac:dyDescent="0.25">
      <c r="A480" s="12" t="s">
        <v>49</v>
      </c>
      <c r="B480" s="12" t="s">
        <v>64</v>
      </c>
      <c r="C480" s="12" t="s">
        <v>51</v>
      </c>
      <c r="D480" s="12" t="s">
        <v>4671</v>
      </c>
      <c r="E480" s="12" t="s">
        <v>4672</v>
      </c>
      <c r="F480" s="12" t="s">
        <v>54</v>
      </c>
      <c r="G480" s="12">
        <v>0</v>
      </c>
      <c r="H480" s="12">
        <v>40</v>
      </c>
      <c r="I480" s="12">
        <v>4</v>
      </c>
      <c r="J480" s="12">
        <v>54</v>
      </c>
      <c r="K480" s="12">
        <v>4</v>
      </c>
      <c r="L480" s="12">
        <v>128</v>
      </c>
      <c r="M480" s="12">
        <v>14.2</v>
      </c>
      <c r="N480" s="12">
        <v>8.4600000000000009</v>
      </c>
      <c r="O480" s="12">
        <v>66.959999999999994</v>
      </c>
      <c r="P480" s="12" t="s">
        <v>320</v>
      </c>
      <c r="Q480" s="12" t="s">
        <v>2607</v>
      </c>
      <c r="R480" s="12" t="s">
        <v>69</v>
      </c>
      <c r="S480" s="12" t="s">
        <v>1790</v>
      </c>
      <c r="T480" s="12" t="s">
        <v>4673</v>
      </c>
      <c r="U480" s="12" t="s">
        <v>4674</v>
      </c>
      <c r="V480" s="12" t="s">
        <v>4675</v>
      </c>
      <c r="W480" s="12" t="s">
        <v>426</v>
      </c>
      <c r="X480" s="12" t="s">
        <v>2150</v>
      </c>
      <c r="Y480" s="12" t="s">
        <v>4676</v>
      </c>
      <c r="Z480" s="12" t="s">
        <v>4677</v>
      </c>
      <c r="AA480" s="12">
        <v>12</v>
      </c>
      <c r="AB480" s="12">
        <v>25.63</v>
      </c>
      <c r="AC480" s="12">
        <v>0</v>
      </c>
      <c r="AD480" s="12" t="s">
        <v>54</v>
      </c>
      <c r="AE480" s="12">
        <v>45940753.978602402</v>
      </c>
      <c r="AF480" s="12">
        <v>69469575.558021501</v>
      </c>
      <c r="AG480" s="12">
        <v>60781103.357826099</v>
      </c>
      <c r="AH480" s="12">
        <v>58730477.631483339</v>
      </c>
      <c r="AI480" s="12">
        <v>9714427.7797232196</v>
      </c>
      <c r="AJ480" s="12">
        <v>26915328.119481601</v>
      </c>
      <c r="AK480" s="12">
        <v>56950744.574686199</v>
      </c>
      <c r="AL480" s="12">
        <v>59945023.438947797</v>
      </c>
      <c r="AM480" s="12">
        <v>47937032.044371866</v>
      </c>
      <c r="AN480" s="12">
        <v>14914767.925528293</v>
      </c>
      <c r="AO480" s="12">
        <v>1175133.27979333</v>
      </c>
      <c r="AP480" s="12">
        <v>1518212.8631228199</v>
      </c>
      <c r="AQ480" s="12">
        <v>957726.16117924103</v>
      </c>
      <c r="AR480" s="12">
        <v>1217024.1013651304</v>
      </c>
      <c r="AS480" s="12">
        <v>230727.06308951252</v>
      </c>
      <c r="AT480" s="12">
        <v>10676110.307688935</v>
      </c>
      <c r="AU480" s="12">
        <v>8512367.9731615987</v>
      </c>
      <c r="AV480" s="12">
        <v>2537.6970879949999</v>
      </c>
      <c r="AW480" s="12">
        <f>AU480/AT480</f>
        <v>0.79732858951738173</v>
      </c>
      <c r="AX480" s="12">
        <f t="shared" si="14"/>
        <v>-0.32675369467189513</v>
      </c>
      <c r="AY480" s="12">
        <f>AV480/AU480</f>
        <v>2.9811881911073773E-4</v>
      </c>
      <c r="AZ480" s="12">
        <f t="shared" si="15"/>
        <v>-11.711824929477761</v>
      </c>
    </row>
    <row r="481" spans="1:52" s="12" customFormat="1" x14ac:dyDescent="0.25">
      <c r="A481" s="12" t="s">
        <v>49</v>
      </c>
      <c r="B481" s="12" t="s">
        <v>64</v>
      </c>
      <c r="C481" s="12" t="s">
        <v>51</v>
      </c>
      <c r="D481" s="12" t="s">
        <v>4678</v>
      </c>
      <c r="E481" s="12" t="s">
        <v>4679</v>
      </c>
      <c r="F481" s="12" t="s">
        <v>54</v>
      </c>
      <c r="G481" s="12">
        <v>0</v>
      </c>
      <c r="H481" s="12">
        <v>28</v>
      </c>
      <c r="I481" s="12">
        <v>4</v>
      </c>
      <c r="J481" s="12">
        <v>46</v>
      </c>
      <c r="K481" s="12">
        <v>4</v>
      </c>
      <c r="L481" s="12">
        <v>119</v>
      </c>
      <c r="M481" s="12">
        <v>13.7</v>
      </c>
      <c r="N481" s="12">
        <v>6.52</v>
      </c>
      <c r="O481" s="12">
        <v>24.65</v>
      </c>
      <c r="P481" s="12" t="s">
        <v>4680</v>
      </c>
      <c r="Q481" s="12" t="s">
        <v>4681</v>
      </c>
      <c r="R481" s="12" t="s">
        <v>82</v>
      </c>
      <c r="S481" s="12" t="s">
        <v>4682</v>
      </c>
      <c r="T481" s="12" t="s">
        <v>4683</v>
      </c>
      <c r="U481" s="12" t="s">
        <v>4684</v>
      </c>
      <c r="V481" s="12" t="s">
        <v>4685</v>
      </c>
      <c r="W481" s="12" t="s">
        <v>4686</v>
      </c>
      <c r="X481" s="12" t="s">
        <v>54</v>
      </c>
      <c r="Y481" s="12" t="s">
        <v>4687</v>
      </c>
      <c r="Z481" s="12" t="s">
        <v>4688</v>
      </c>
      <c r="AA481" s="12">
        <v>25</v>
      </c>
      <c r="AB481" s="12">
        <v>8.1199999999999992</v>
      </c>
      <c r="AC481" s="12">
        <v>1.15606936416185E-3</v>
      </c>
      <c r="AD481" s="12" t="s">
        <v>54</v>
      </c>
      <c r="AE481" s="12">
        <v>18331815.638305102</v>
      </c>
      <c r="AF481" s="12">
        <v>29366194.748783998</v>
      </c>
      <c r="AG481" s="12">
        <v>22770975.6041587</v>
      </c>
      <c r="AH481" s="12">
        <v>23489661.997082602</v>
      </c>
      <c r="AI481" s="12">
        <v>4533340.4304091753</v>
      </c>
      <c r="AJ481" s="12">
        <v>24028171.131584201</v>
      </c>
      <c r="AK481" s="12">
        <v>35255830.614935599</v>
      </c>
      <c r="AL481" s="12">
        <v>38776455.602606803</v>
      </c>
      <c r="AM481" s="12">
        <v>32686819.116375536</v>
      </c>
      <c r="AN481" s="12">
        <v>6289029.5366535774</v>
      </c>
      <c r="AO481" s="12">
        <v>12541974.8880622</v>
      </c>
      <c r="AP481" s="12">
        <v>8131519.0582533702</v>
      </c>
      <c r="AQ481" s="12">
        <v>9642812.9950153604</v>
      </c>
      <c r="AR481" s="12">
        <v>10105435.647110311</v>
      </c>
      <c r="AS481" s="12">
        <v>1830035.5088262025</v>
      </c>
      <c r="AT481" s="12">
        <v>63904241.060589366</v>
      </c>
      <c r="AU481" s="12">
        <v>50944515.508227967</v>
      </c>
      <c r="AV481" s="12">
        <v>206020.33293221999</v>
      </c>
      <c r="AW481" s="12">
        <f>AU481/AT481</f>
        <v>0.79720085338195434</v>
      </c>
      <c r="AX481" s="12">
        <f t="shared" si="14"/>
        <v>-0.3269848403435392</v>
      </c>
      <c r="AY481" s="12">
        <f>AV481/AU481</f>
        <v>4.0440139802477067E-3</v>
      </c>
      <c r="AZ481" s="12">
        <f t="shared" si="15"/>
        <v>-7.9499962999831846</v>
      </c>
    </row>
    <row r="482" spans="1:52" s="12" customFormat="1" x14ac:dyDescent="0.25">
      <c r="A482" s="12" t="s">
        <v>49</v>
      </c>
      <c r="B482" s="12" t="s">
        <v>64</v>
      </c>
      <c r="C482" s="12" t="s">
        <v>51</v>
      </c>
      <c r="D482" s="12" t="s">
        <v>4689</v>
      </c>
      <c r="E482" s="12" t="s">
        <v>4690</v>
      </c>
      <c r="F482" s="12" t="s">
        <v>54</v>
      </c>
      <c r="G482" s="12">
        <v>0</v>
      </c>
      <c r="H482" s="12">
        <v>26</v>
      </c>
      <c r="I482" s="12">
        <v>5</v>
      </c>
      <c r="J482" s="12">
        <v>50</v>
      </c>
      <c r="K482" s="12">
        <v>5</v>
      </c>
      <c r="L482" s="12">
        <v>165</v>
      </c>
      <c r="M482" s="12">
        <v>18.899999999999999</v>
      </c>
      <c r="N482" s="12">
        <v>10.15</v>
      </c>
      <c r="O482" s="12">
        <v>40.1</v>
      </c>
      <c r="P482" s="12" t="s">
        <v>1280</v>
      </c>
      <c r="Q482" s="12" t="s">
        <v>1719</v>
      </c>
      <c r="R482" s="12" t="s">
        <v>1399</v>
      </c>
      <c r="S482" s="12" t="s">
        <v>4691</v>
      </c>
      <c r="T482" s="12" t="s">
        <v>4692</v>
      </c>
      <c r="U482" s="12" t="s">
        <v>4693</v>
      </c>
      <c r="V482" s="12" t="s">
        <v>4694</v>
      </c>
      <c r="W482" s="12" t="s">
        <v>177</v>
      </c>
      <c r="X482" s="12" t="s">
        <v>1609</v>
      </c>
      <c r="Y482" s="12" t="s">
        <v>101</v>
      </c>
      <c r="Z482" s="12" t="s">
        <v>1725</v>
      </c>
      <c r="AA482" s="12">
        <v>38</v>
      </c>
      <c r="AB482" s="12">
        <v>19.98</v>
      </c>
      <c r="AC482" s="12">
        <v>0</v>
      </c>
      <c r="AD482" s="12" t="s">
        <v>54</v>
      </c>
      <c r="AE482" s="12">
        <v>9829802.6581271999</v>
      </c>
      <c r="AF482" s="12">
        <v>10602557.3567579</v>
      </c>
      <c r="AG482" s="12">
        <v>8813856.9830263704</v>
      </c>
      <c r="AH482" s="12">
        <v>9748738.9993038233</v>
      </c>
      <c r="AI482" s="12">
        <v>732480.14504749666</v>
      </c>
      <c r="AJ482" s="12">
        <v>36713566.885779098</v>
      </c>
      <c r="AK482" s="12">
        <v>57371796.807788603</v>
      </c>
      <c r="AL482" s="12">
        <v>55823908.267206803</v>
      </c>
      <c r="AM482" s="12">
        <v>49969757.320258163</v>
      </c>
      <c r="AN482" s="12">
        <v>9394818.7266491856</v>
      </c>
      <c r="AO482" s="12">
        <v>132593.625674095</v>
      </c>
      <c r="AP482" s="12">
        <v>42032.992449802201</v>
      </c>
      <c r="AQ482" s="12">
        <v>78647.541707612298</v>
      </c>
      <c r="AR482" s="12">
        <v>84424.719943836506</v>
      </c>
      <c r="AS482" s="12">
        <v>37196.226634575432</v>
      </c>
      <c r="AT482" s="12">
        <v>1201843.1262132491</v>
      </c>
      <c r="AU482" s="12">
        <v>957287.01044781948</v>
      </c>
      <c r="AV482" s="12">
        <v>23666.399664881799</v>
      </c>
      <c r="AW482" s="12">
        <f>AU482/AT482</f>
        <v>0.79651577611799163</v>
      </c>
      <c r="AX482" s="12">
        <f t="shared" si="14"/>
        <v>-0.32822515824438392</v>
      </c>
      <c r="AY482" s="12">
        <f>AV482/AU482</f>
        <v>2.4722365817761011E-2</v>
      </c>
      <c r="AZ482" s="12">
        <f t="shared" si="15"/>
        <v>-5.3380393805844353</v>
      </c>
    </row>
    <row r="483" spans="1:52" s="12" customFormat="1" x14ac:dyDescent="0.25">
      <c r="A483" s="12" t="s">
        <v>49</v>
      </c>
      <c r="B483" s="12" t="s">
        <v>64</v>
      </c>
      <c r="C483" s="12" t="s">
        <v>51</v>
      </c>
      <c r="D483" s="12" t="s">
        <v>4695</v>
      </c>
      <c r="E483" s="12" t="s">
        <v>4696</v>
      </c>
      <c r="F483" s="12" t="s">
        <v>54</v>
      </c>
      <c r="G483" s="12">
        <v>0</v>
      </c>
      <c r="H483" s="12">
        <v>10</v>
      </c>
      <c r="I483" s="12">
        <v>3</v>
      </c>
      <c r="J483" s="12">
        <v>47</v>
      </c>
      <c r="K483" s="12">
        <v>3</v>
      </c>
      <c r="L483" s="12">
        <v>331</v>
      </c>
      <c r="M483" s="12">
        <v>38.9</v>
      </c>
      <c r="N483" s="12">
        <v>5</v>
      </c>
      <c r="O483" s="12">
        <v>36.44</v>
      </c>
      <c r="P483" s="12" t="s">
        <v>701</v>
      </c>
      <c r="Q483" s="12" t="s">
        <v>193</v>
      </c>
      <c r="R483" s="12" t="s">
        <v>266</v>
      </c>
      <c r="S483" s="12" t="s">
        <v>267</v>
      </c>
      <c r="T483" s="12" t="s">
        <v>4697</v>
      </c>
      <c r="U483" s="12" t="s">
        <v>4698</v>
      </c>
      <c r="V483" s="12" t="s">
        <v>4699</v>
      </c>
      <c r="W483" s="12" t="s">
        <v>217</v>
      </c>
      <c r="X483" s="12" t="s">
        <v>54</v>
      </c>
      <c r="Y483" s="12" t="s">
        <v>54</v>
      </c>
      <c r="Z483" s="12" t="s">
        <v>844</v>
      </c>
      <c r="AA483" s="12">
        <v>4</v>
      </c>
      <c r="AB483" s="12">
        <v>16.489999999999998</v>
      </c>
      <c r="AC483" s="12">
        <v>0</v>
      </c>
      <c r="AD483" s="12" t="s">
        <v>54</v>
      </c>
      <c r="AE483" s="12">
        <v>27801775.028730299</v>
      </c>
      <c r="AF483" s="12">
        <v>36733617.382094897</v>
      </c>
      <c r="AG483" s="12">
        <v>29187305.740776699</v>
      </c>
      <c r="AH483" s="12">
        <v>31240899.383867297</v>
      </c>
      <c r="AI483" s="12">
        <v>3924910.7925782776</v>
      </c>
      <c r="AJ483" s="12">
        <v>76445549.815779403</v>
      </c>
      <c r="AK483" s="12">
        <v>103955863.813016</v>
      </c>
      <c r="AL483" s="12">
        <v>106549428.639368</v>
      </c>
      <c r="AM483" s="12">
        <v>95650280.756054461</v>
      </c>
      <c r="AN483" s="12">
        <v>13621011.036713146</v>
      </c>
      <c r="AO483" s="12">
        <v>23234.618011602299</v>
      </c>
      <c r="AP483" s="12">
        <v>18572.938188167001</v>
      </c>
      <c r="AQ483" s="12">
        <v>18149.123610588798</v>
      </c>
      <c r="AR483" s="12">
        <v>19985.55993678603</v>
      </c>
      <c r="AS483" s="12">
        <v>2303.9369897617544</v>
      </c>
      <c r="AT483" s="12">
        <v>887717.15292711952</v>
      </c>
      <c r="AU483" s="12">
        <v>706664.00654343597</v>
      </c>
      <c r="AV483" s="12">
        <v>1</v>
      </c>
      <c r="AW483" s="12">
        <f>AU483/AT483</f>
        <v>0.79604635802441481</v>
      </c>
      <c r="AX483" s="12">
        <f t="shared" si="14"/>
        <v>-0.32907564584646964</v>
      </c>
      <c r="AY483" s="12">
        <f>AV483/AU483</f>
        <v>1.4150996665181557E-6</v>
      </c>
      <c r="AZ483" s="12">
        <f t="shared" si="15"/>
        <v>-19.430664902607791</v>
      </c>
    </row>
    <row r="484" spans="1:52" s="12" customFormat="1" x14ac:dyDescent="0.25">
      <c r="A484" s="12" t="s">
        <v>49</v>
      </c>
      <c r="B484" s="12" t="s">
        <v>64</v>
      </c>
      <c r="C484" s="12" t="s">
        <v>51</v>
      </c>
      <c r="D484" s="12" t="s">
        <v>4700</v>
      </c>
      <c r="E484" s="12" t="s">
        <v>4701</v>
      </c>
      <c r="F484" s="12" t="s">
        <v>54</v>
      </c>
      <c r="G484" s="12">
        <v>0</v>
      </c>
      <c r="H484" s="12">
        <v>53</v>
      </c>
      <c r="I484" s="12">
        <v>7</v>
      </c>
      <c r="J484" s="12">
        <v>44</v>
      </c>
      <c r="K484" s="12">
        <v>4</v>
      </c>
      <c r="L484" s="12">
        <v>152</v>
      </c>
      <c r="M484" s="12">
        <v>17.100000000000001</v>
      </c>
      <c r="N484" s="12">
        <v>6.19</v>
      </c>
      <c r="O484" s="12">
        <v>17.91</v>
      </c>
      <c r="P484" s="12" t="s">
        <v>4702</v>
      </c>
      <c r="Q484" s="12" t="s">
        <v>862</v>
      </c>
      <c r="R484" s="12" t="s">
        <v>3731</v>
      </c>
      <c r="S484" s="12" t="s">
        <v>828</v>
      </c>
      <c r="T484" s="12" t="s">
        <v>4703</v>
      </c>
      <c r="U484" s="12" t="s">
        <v>4704</v>
      </c>
      <c r="V484" s="12" t="s">
        <v>4705</v>
      </c>
      <c r="W484" s="12" t="s">
        <v>74</v>
      </c>
      <c r="X484" s="12" t="s">
        <v>54</v>
      </c>
      <c r="Y484" s="12" t="s">
        <v>4706</v>
      </c>
      <c r="Z484" s="12" t="s">
        <v>4707</v>
      </c>
      <c r="AA484" s="12">
        <v>6</v>
      </c>
      <c r="AB484" s="12">
        <v>23.74</v>
      </c>
      <c r="AC484" s="12">
        <v>0</v>
      </c>
      <c r="AD484" s="12" t="s">
        <v>54</v>
      </c>
      <c r="AE484" s="12">
        <v>11895219.002858199</v>
      </c>
      <c r="AF484" s="12">
        <v>15709435.667393699</v>
      </c>
      <c r="AG484" s="12">
        <v>17703126.429117199</v>
      </c>
      <c r="AH484" s="12">
        <v>15102593.699789697</v>
      </c>
      <c r="AI484" s="12">
        <v>2409583.649821796</v>
      </c>
      <c r="AJ484" s="12">
        <v>31710488.576175001</v>
      </c>
      <c r="AK484" s="12">
        <v>64138104.554515302</v>
      </c>
      <c r="AL484" s="12">
        <v>56115919.939996302</v>
      </c>
      <c r="AM484" s="12">
        <v>50654837.690228872</v>
      </c>
      <c r="AN484" s="12">
        <v>13790217.160816608</v>
      </c>
      <c r="AO484" s="12">
        <v>86027.008562985298</v>
      </c>
      <c r="AP484" s="12">
        <v>141354.36865974899</v>
      </c>
      <c r="AQ484" s="12">
        <v>88339.903602573206</v>
      </c>
      <c r="AR484" s="12">
        <v>105240.42694176915</v>
      </c>
      <c r="AS484" s="12">
        <v>25553.864165369996</v>
      </c>
      <c r="AT484" s="12">
        <v>8407596.3316181861</v>
      </c>
      <c r="AU484" s="12">
        <v>6667693.5835426571</v>
      </c>
      <c r="AV484" s="12">
        <v>40503.155658217598</v>
      </c>
      <c r="AW484" s="12">
        <f>AU484/AT484</f>
        <v>0.79305586526171212</v>
      </c>
      <c r="AX484" s="12">
        <f t="shared" si="14"/>
        <v>-0.3345055975618525</v>
      </c>
      <c r="AY484" s="12">
        <f>AV484/AU484</f>
        <v>6.0745376419498861E-3</v>
      </c>
      <c r="AZ484" s="12">
        <f t="shared" si="15"/>
        <v>-7.3630096812195553</v>
      </c>
    </row>
    <row r="485" spans="1:52" s="12" customFormat="1" x14ac:dyDescent="0.25">
      <c r="A485" s="12" t="s">
        <v>49</v>
      </c>
      <c r="B485" s="12" t="s">
        <v>64</v>
      </c>
      <c r="C485" s="12" t="s">
        <v>51</v>
      </c>
      <c r="D485" s="12" t="s">
        <v>4708</v>
      </c>
      <c r="E485" s="12" t="s">
        <v>4709</v>
      </c>
      <c r="F485" s="12" t="s">
        <v>54</v>
      </c>
      <c r="G485" s="12">
        <v>0</v>
      </c>
      <c r="H485" s="12">
        <v>40</v>
      </c>
      <c r="I485" s="12">
        <v>4</v>
      </c>
      <c r="J485" s="12">
        <v>48</v>
      </c>
      <c r="K485" s="12">
        <v>4</v>
      </c>
      <c r="L485" s="12">
        <v>84</v>
      </c>
      <c r="M485" s="12">
        <v>9.5</v>
      </c>
      <c r="N485" s="12">
        <v>9.4499999999999993</v>
      </c>
      <c r="O485" s="12">
        <v>17.46</v>
      </c>
      <c r="P485" s="12" t="s">
        <v>2820</v>
      </c>
      <c r="Q485" s="12" t="s">
        <v>2331</v>
      </c>
      <c r="R485" s="12" t="s">
        <v>4710</v>
      </c>
      <c r="S485" s="12" t="s">
        <v>4711</v>
      </c>
      <c r="T485" s="12" t="s">
        <v>4712</v>
      </c>
      <c r="U485" s="12" t="s">
        <v>4713</v>
      </c>
      <c r="V485" s="12" t="s">
        <v>4714</v>
      </c>
      <c r="W485" s="12" t="s">
        <v>87</v>
      </c>
      <c r="X485" s="12" t="s">
        <v>1609</v>
      </c>
      <c r="Y485" s="12" t="s">
        <v>101</v>
      </c>
      <c r="Z485" s="12" t="s">
        <v>4715</v>
      </c>
      <c r="AA485" s="12">
        <v>54</v>
      </c>
      <c r="AB485" s="12">
        <v>16.79</v>
      </c>
      <c r="AC485" s="12">
        <v>0</v>
      </c>
      <c r="AD485" s="12" t="s">
        <v>54</v>
      </c>
      <c r="AE485" s="12">
        <v>9210137.0114661101</v>
      </c>
      <c r="AF485" s="12">
        <v>15866936.237012001</v>
      </c>
      <c r="AG485" s="12">
        <v>12416600.99574</v>
      </c>
      <c r="AH485" s="12">
        <v>12497891.41473937</v>
      </c>
      <c r="AI485" s="12">
        <v>2718234.7312760311</v>
      </c>
      <c r="AJ485" s="12">
        <v>24042783.2919209</v>
      </c>
      <c r="AK485" s="12">
        <v>44115890.254031897</v>
      </c>
      <c r="AL485" s="12">
        <v>46358261.347456798</v>
      </c>
      <c r="AM485" s="12">
        <v>38172311.631136529</v>
      </c>
      <c r="AN485" s="12">
        <v>10032936.936134569</v>
      </c>
      <c r="AO485" s="12">
        <v>41491.4422821474</v>
      </c>
      <c r="AP485" s="12">
        <v>23594.723145862699</v>
      </c>
      <c r="AQ485" s="12">
        <v>27207.484043027802</v>
      </c>
      <c r="AR485" s="12">
        <v>30764.549823679303</v>
      </c>
      <c r="AS485" s="12">
        <v>7727.124376147357</v>
      </c>
      <c r="AT485" s="12">
        <v>43301631.902211964</v>
      </c>
      <c r="AU485" s="12">
        <v>34311997.652606636</v>
      </c>
      <c r="AV485" s="12">
        <v>118957.81254011299</v>
      </c>
      <c r="AW485" s="12">
        <f>AU485/AT485</f>
        <v>0.79239502405113482</v>
      </c>
      <c r="AX485" s="12">
        <f t="shared" si="14"/>
        <v>-0.3357082742249447</v>
      </c>
      <c r="AY485" s="12">
        <f>AV485/AU485</f>
        <v>3.4669451118674792E-3</v>
      </c>
      <c r="AZ485" s="12">
        <f t="shared" si="15"/>
        <v>-8.1721192884626799</v>
      </c>
    </row>
    <row r="486" spans="1:52" s="12" customFormat="1" x14ac:dyDescent="0.25">
      <c r="A486" s="12" t="s">
        <v>49</v>
      </c>
      <c r="B486" s="12" t="s">
        <v>64</v>
      </c>
      <c r="C486" s="12" t="s">
        <v>51</v>
      </c>
      <c r="D486" s="12" t="s">
        <v>4716</v>
      </c>
      <c r="E486" s="12" t="s">
        <v>4717</v>
      </c>
      <c r="F486" s="12" t="s">
        <v>54</v>
      </c>
      <c r="G486" s="12">
        <v>0</v>
      </c>
      <c r="H486" s="12">
        <v>62</v>
      </c>
      <c r="I486" s="12">
        <v>22</v>
      </c>
      <c r="J486" s="12">
        <v>207</v>
      </c>
      <c r="K486" s="12">
        <v>4</v>
      </c>
      <c r="L486" s="12">
        <v>445</v>
      </c>
      <c r="M486" s="12">
        <v>49.8</v>
      </c>
      <c r="N486" s="12">
        <v>4.8899999999999997</v>
      </c>
      <c r="O486" s="12">
        <v>406.72</v>
      </c>
      <c r="P486" s="12" t="s">
        <v>2188</v>
      </c>
      <c r="Q486" s="12" t="s">
        <v>746</v>
      </c>
      <c r="R486" s="12" t="s">
        <v>1594</v>
      </c>
      <c r="S486" s="12" t="s">
        <v>1543</v>
      </c>
      <c r="T486" s="12" t="s">
        <v>4718</v>
      </c>
      <c r="U486" s="12" t="s">
        <v>4719</v>
      </c>
      <c r="V486" s="12" t="s">
        <v>4720</v>
      </c>
      <c r="W486" s="12" t="s">
        <v>157</v>
      </c>
      <c r="X486" s="12" t="s">
        <v>1548</v>
      </c>
      <c r="Y486" s="12" t="s">
        <v>4721</v>
      </c>
      <c r="Z486" s="12" t="s">
        <v>4722</v>
      </c>
      <c r="AA486" s="12">
        <v>74</v>
      </c>
      <c r="AB486" s="12">
        <v>30.58</v>
      </c>
      <c r="AC486" s="12">
        <v>0</v>
      </c>
      <c r="AD486" s="12" t="s">
        <v>54</v>
      </c>
      <c r="AE486" s="12">
        <v>15904722.909059601</v>
      </c>
      <c r="AF486" s="12">
        <v>30874290.960076399</v>
      </c>
      <c r="AG486" s="12">
        <v>23151377.775522798</v>
      </c>
      <c r="AH486" s="12">
        <v>23310130.548219603</v>
      </c>
      <c r="AI486" s="12">
        <v>6112331.4559249636</v>
      </c>
      <c r="AJ486" s="12">
        <v>30411999.236212</v>
      </c>
      <c r="AK486" s="12">
        <v>57572730.992491901</v>
      </c>
      <c r="AL486" s="12">
        <v>63656114.109451503</v>
      </c>
      <c r="AM486" s="12">
        <v>50546948.112718463</v>
      </c>
      <c r="AN486" s="12">
        <v>14452543.310932633</v>
      </c>
      <c r="AO486" s="12">
        <v>67017.585915581003</v>
      </c>
      <c r="AP486" s="12">
        <v>39629.670338524797</v>
      </c>
      <c r="AQ486" s="12">
        <v>24573.9734744501</v>
      </c>
      <c r="AR486" s="12">
        <v>43740.409909518632</v>
      </c>
      <c r="AS486" s="12">
        <v>17569.646062241012</v>
      </c>
      <c r="AT486" s="12">
        <v>3599980.3357682936</v>
      </c>
      <c r="AU486" s="12">
        <v>2845343.7567562996</v>
      </c>
      <c r="AV486" s="12">
        <v>1</v>
      </c>
      <c r="AW486" s="12">
        <f>AU486/AT486</f>
        <v>0.79037758303450778</v>
      </c>
      <c r="AX486" s="12">
        <f t="shared" si="14"/>
        <v>-0.33938606560593348</v>
      </c>
      <c r="AY486" s="12">
        <f>AV486/AU486</f>
        <v>3.5145138355444371E-7</v>
      </c>
      <c r="AZ486" s="12">
        <f t="shared" si="15"/>
        <v>-21.440171529837901</v>
      </c>
    </row>
    <row r="487" spans="1:52" s="12" customFormat="1" x14ac:dyDescent="0.25">
      <c r="A487" s="12" t="s">
        <v>49</v>
      </c>
      <c r="B487" s="12" t="s">
        <v>64</v>
      </c>
      <c r="C487" s="12" t="s">
        <v>51</v>
      </c>
      <c r="D487" s="12" t="s">
        <v>4723</v>
      </c>
      <c r="E487" s="12" t="s">
        <v>4724</v>
      </c>
      <c r="F487" s="12" t="s">
        <v>54</v>
      </c>
      <c r="G487" s="12">
        <v>1E-3</v>
      </c>
      <c r="H487" s="12">
        <v>19</v>
      </c>
      <c r="I487" s="12">
        <v>7</v>
      </c>
      <c r="J487" s="12">
        <v>28</v>
      </c>
      <c r="K487" s="12">
        <v>7</v>
      </c>
      <c r="L487" s="12">
        <v>514</v>
      </c>
      <c r="M487" s="12">
        <v>55.8</v>
      </c>
      <c r="N487" s="12">
        <v>6.9</v>
      </c>
      <c r="O487" s="12">
        <v>16.48</v>
      </c>
      <c r="P487" s="12" t="s">
        <v>991</v>
      </c>
      <c r="Q487" s="12" t="s">
        <v>826</v>
      </c>
      <c r="R487" s="12" t="s">
        <v>3731</v>
      </c>
      <c r="S487" s="12" t="s">
        <v>4725</v>
      </c>
      <c r="T487" s="12" t="s">
        <v>4726</v>
      </c>
      <c r="U487" s="12" t="s">
        <v>4727</v>
      </c>
      <c r="V487" s="12" t="s">
        <v>4728</v>
      </c>
      <c r="W487" s="12" t="s">
        <v>500</v>
      </c>
      <c r="X487" s="12" t="s">
        <v>54</v>
      </c>
      <c r="Y487" s="12" t="s">
        <v>4729</v>
      </c>
      <c r="Z487" s="12" t="s">
        <v>4730</v>
      </c>
      <c r="AA487" s="12">
        <v>10</v>
      </c>
      <c r="AB487" s="12">
        <v>12.71</v>
      </c>
      <c r="AC487" s="12">
        <v>0</v>
      </c>
      <c r="AD487" s="12" t="s">
        <v>54</v>
      </c>
      <c r="AE487" s="12">
        <v>30245871.292435501</v>
      </c>
      <c r="AF487" s="12">
        <v>58029110.725047201</v>
      </c>
      <c r="AG487" s="12">
        <v>43674442.009274803</v>
      </c>
      <c r="AH487" s="12">
        <v>43983141.3422525</v>
      </c>
      <c r="AI487" s="12">
        <v>11344560.21774585</v>
      </c>
      <c r="AJ487" s="12">
        <v>25691615.781330001</v>
      </c>
      <c r="AK487" s="12">
        <v>41419428.962462001</v>
      </c>
      <c r="AL487" s="12">
        <v>44896440.619947702</v>
      </c>
      <c r="AM487" s="12">
        <v>37335828.454579897</v>
      </c>
      <c r="AN487" s="12">
        <v>8355164.8338608826</v>
      </c>
      <c r="AO487" s="12">
        <v>5507.0312197135399</v>
      </c>
      <c r="AP487" s="12">
        <v>9140.7255957302004</v>
      </c>
      <c r="AQ487" s="12">
        <v>8688.7062198260901</v>
      </c>
      <c r="AR487" s="12">
        <v>7778.8210117566096</v>
      </c>
      <c r="AS487" s="12">
        <v>1616.9625894397423</v>
      </c>
      <c r="AT487" s="12">
        <v>40895048.805743463</v>
      </c>
      <c r="AU487" s="12">
        <v>32307485.552454833</v>
      </c>
      <c r="AV487" s="12">
        <v>27081.336462875599</v>
      </c>
      <c r="AW487" s="12">
        <f>AU487/AT487</f>
        <v>0.79000970767682377</v>
      </c>
      <c r="AX487" s="12">
        <f t="shared" si="14"/>
        <v>-0.34005771358349079</v>
      </c>
      <c r="AY487" s="12">
        <f>AV487/AU487</f>
        <v>8.3823720725359474E-4</v>
      </c>
      <c r="AZ487" s="12">
        <f t="shared" si="15"/>
        <v>-10.220353819034274</v>
      </c>
    </row>
    <row r="488" spans="1:52" s="12" customFormat="1" x14ac:dyDescent="0.25">
      <c r="A488" s="12" t="s">
        <v>49</v>
      </c>
      <c r="B488" s="12" t="s">
        <v>64</v>
      </c>
      <c r="C488" s="12" t="s">
        <v>51</v>
      </c>
      <c r="D488" s="12" t="s">
        <v>4731</v>
      </c>
      <c r="E488" s="12" t="s">
        <v>4732</v>
      </c>
      <c r="F488" s="12" t="s">
        <v>54</v>
      </c>
      <c r="G488" s="12">
        <v>0</v>
      </c>
      <c r="H488" s="12">
        <v>29</v>
      </c>
      <c r="I488" s="12">
        <v>16</v>
      </c>
      <c r="J488" s="12">
        <v>99</v>
      </c>
      <c r="K488" s="12">
        <v>16</v>
      </c>
      <c r="L488" s="12">
        <v>679</v>
      </c>
      <c r="M488" s="12">
        <v>73.599999999999994</v>
      </c>
      <c r="N488" s="12">
        <v>6.16</v>
      </c>
      <c r="O488" s="12">
        <v>87.1</v>
      </c>
      <c r="P488" s="12" t="s">
        <v>3126</v>
      </c>
      <c r="Q488" s="12" t="s">
        <v>4733</v>
      </c>
      <c r="R488" s="12" t="s">
        <v>1887</v>
      </c>
      <c r="S488" s="12" t="s">
        <v>4734</v>
      </c>
      <c r="T488" s="12" t="s">
        <v>4735</v>
      </c>
      <c r="U488" s="12" t="s">
        <v>4736</v>
      </c>
      <c r="V488" s="12" t="s">
        <v>4737</v>
      </c>
      <c r="W488" s="12" t="s">
        <v>521</v>
      </c>
      <c r="X488" s="12" t="s">
        <v>4738</v>
      </c>
      <c r="Y488" s="12" t="s">
        <v>4739</v>
      </c>
      <c r="Z488" s="12" t="s">
        <v>4740</v>
      </c>
      <c r="AA488" s="12">
        <v>17</v>
      </c>
      <c r="AB488" s="12">
        <v>70.75</v>
      </c>
      <c r="AC488" s="12">
        <v>0</v>
      </c>
      <c r="AD488" s="12" t="s">
        <v>54</v>
      </c>
      <c r="AE488" s="12">
        <v>19883455.182274502</v>
      </c>
      <c r="AF488" s="12">
        <v>14983199.9184188</v>
      </c>
      <c r="AG488" s="12">
        <v>20367977.190288398</v>
      </c>
      <c r="AH488" s="12">
        <v>18411544.096993897</v>
      </c>
      <c r="AI488" s="12">
        <v>2432262.0814295257</v>
      </c>
      <c r="AJ488" s="12">
        <v>20742379.201908998</v>
      </c>
      <c r="AK488" s="12">
        <v>38212364.180429198</v>
      </c>
      <c r="AL488" s="12">
        <v>35862989.914254099</v>
      </c>
      <c r="AM488" s="12">
        <v>31605911.098864097</v>
      </c>
      <c r="AN488" s="12">
        <v>7741323.4793439191</v>
      </c>
      <c r="AO488" s="12">
        <v>456724.93897386303</v>
      </c>
      <c r="AP488" s="12">
        <v>236452.37968508599</v>
      </c>
      <c r="AQ488" s="12">
        <v>267687.95793227799</v>
      </c>
      <c r="AR488" s="12">
        <v>320288.42553040897</v>
      </c>
      <c r="AS488" s="12">
        <v>97314.291473772333</v>
      </c>
      <c r="AT488" s="12">
        <v>30608821235.488331</v>
      </c>
      <c r="AU488" s="12">
        <v>24177489077.971233</v>
      </c>
      <c r="AV488" s="12">
        <v>150661628.00448266</v>
      </c>
      <c r="AW488" s="12">
        <f>AU488/AT488</f>
        <v>0.7898863171489755</v>
      </c>
      <c r="AX488" s="12">
        <f t="shared" si="14"/>
        <v>-0.34028306373335393</v>
      </c>
      <c r="AY488" s="12">
        <f>AV488/AU488</f>
        <v>6.231483654841336E-3</v>
      </c>
      <c r="AZ488" s="12">
        <f t="shared" si="15"/>
        <v>-7.3262085890451738</v>
      </c>
    </row>
    <row r="489" spans="1:52" s="12" customFormat="1" x14ac:dyDescent="0.25">
      <c r="A489" s="12" t="s">
        <v>49</v>
      </c>
      <c r="B489" s="12" t="s">
        <v>64</v>
      </c>
      <c r="C489" s="12" t="s">
        <v>51</v>
      </c>
      <c r="D489" s="12" t="s">
        <v>4741</v>
      </c>
      <c r="E489" s="12" t="s">
        <v>4742</v>
      </c>
      <c r="F489" s="12" t="s">
        <v>54</v>
      </c>
      <c r="G489" s="12">
        <v>0</v>
      </c>
      <c r="H489" s="12">
        <v>15</v>
      </c>
      <c r="I489" s="12">
        <v>9</v>
      </c>
      <c r="J489" s="12">
        <v>78</v>
      </c>
      <c r="K489" s="12">
        <v>6</v>
      </c>
      <c r="L489" s="12">
        <v>678</v>
      </c>
      <c r="M489" s="12">
        <v>74.7</v>
      </c>
      <c r="N489" s="12">
        <v>8.3800000000000008</v>
      </c>
      <c r="O489" s="12">
        <v>53.9</v>
      </c>
      <c r="P489" s="12" t="s">
        <v>232</v>
      </c>
      <c r="Q489" s="12" t="s">
        <v>151</v>
      </c>
      <c r="R489" s="12" t="s">
        <v>4743</v>
      </c>
      <c r="S489" s="12" t="s">
        <v>4744</v>
      </c>
      <c r="T489" s="12" t="s">
        <v>4745</v>
      </c>
      <c r="U489" s="12" t="s">
        <v>4746</v>
      </c>
      <c r="V489" s="12" t="s">
        <v>4747</v>
      </c>
      <c r="W489" s="12" t="s">
        <v>198</v>
      </c>
      <c r="X489" s="12" t="s">
        <v>54</v>
      </c>
      <c r="Y489" s="12" t="s">
        <v>54</v>
      </c>
      <c r="Z489" s="12" t="s">
        <v>4748</v>
      </c>
      <c r="AA489" s="12">
        <v>6</v>
      </c>
      <c r="AB489" s="12">
        <v>17.920000000000002</v>
      </c>
      <c r="AC489" s="12">
        <v>0</v>
      </c>
      <c r="AD489" s="12" t="s">
        <v>54</v>
      </c>
      <c r="AE489" s="12">
        <v>15684179.153550301</v>
      </c>
      <c r="AF489" s="12">
        <v>23772094.327906702</v>
      </c>
      <c r="AG489" s="12">
        <v>19484930.760529101</v>
      </c>
      <c r="AH489" s="12">
        <v>19647068.080662034</v>
      </c>
      <c r="AI489" s="12">
        <v>3303867.3651576955</v>
      </c>
      <c r="AJ489" s="12">
        <v>32220061.997578599</v>
      </c>
      <c r="AK489" s="12">
        <v>56504711.335410401</v>
      </c>
      <c r="AL489" s="12">
        <v>62488320.925185896</v>
      </c>
      <c r="AM489" s="12">
        <v>50404364.752724968</v>
      </c>
      <c r="AN489" s="12">
        <v>13088227.43152108</v>
      </c>
      <c r="AO489" s="12">
        <v>86846.971131199694</v>
      </c>
      <c r="AP489" s="12">
        <v>91005.156818226998</v>
      </c>
      <c r="AQ489" s="12">
        <v>113388.460983734</v>
      </c>
      <c r="AR489" s="12">
        <v>97080.196311053573</v>
      </c>
      <c r="AS489" s="12">
        <v>11655.964125076212</v>
      </c>
      <c r="AT489" s="12">
        <v>814901.39157277904</v>
      </c>
      <c r="AU489" s="12">
        <v>640089.73333545297</v>
      </c>
      <c r="AV489" s="12">
        <v>1</v>
      </c>
      <c r="AW489" s="12">
        <f>AU489/AT489</f>
        <v>0.78548121276374872</v>
      </c>
      <c r="AX489" s="12">
        <f t="shared" si="14"/>
        <v>-0.3483513255126528</v>
      </c>
      <c r="AY489" s="12">
        <f>AV489/AU489</f>
        <v>1.5622809551859008E-6</v>
      </c>
      <c r="AZ489" s="12">
        <f t="shared" si="15"/>
        <v>-19.287914643242225</v>
      </c>
    </row>
    <row r="490" spans="1:52" s="12" customFormat="1" x14ac:dyDescent="0.25">
      <c r="A490" s="12" t="s">
        <v>49</v>
      </c>
      <c r="B490" s="12" t="s">
        <v>64</v>
      </c>
      <c r="C490" s="12" t="s">
        <v>51</v>
      </c>
      <c r="D490" s="12" t="s">
        <v>4749</v>
      </c>
      <c r="E490" s="12" t="s">
        <v>4750</v>
      </c>
      <c r="F490" s="12" t="s">
        <v>54</v>
      </c>
      <c r="G490" s="12">
        <v>0</v>
      </c>
      <c r="H490" s="12">
        <v>21</v>
      </c>
      <c r="I490" s="12">
        <v>6</v>
      </c>
      <c r="J490" s="12">
        <v>60</v>
      </c>
      <c r="K490" s="12">
        <v>6</v>
      </c>
      <c r="L490" s="12">
        <v>325</v>
      </c>
      <c r="M490" s="12">
        <v>36.5</v>
      </c>
      <c r="N490" s="12">
        <v>5.64</v>
      </c>
      <c r="O490" s="12">
        <v>47.71</v>
      </c>
      <c r="P490" s="12" t="s">
        <v>574</v>
      </c>
      <c r="Q490" s="12" t="s">
        <v>527</v>
      </c>
      <c r="R490" s="12" t="s">
        <v>69</v>
      </c>
      <c r="S490" s="12" t="s">
        <v>488</v>
      </c>
      <c r="T490" s="12" t="s">
        <v>4751</v>
      </c>
      <c r="U490" s="12" t="s">
        <v>4752</v>
      </c>
      <c r="V490" s="12" t="s">
        <v>4753</v>
      </c>
      <c r="W490" s="12" t="s">
        <v>87</v>
      </c>
      <c r="X490" s="12" t="s">
        <v>1431</v>
      </c>
      <c r="Y490" s="12" t="s">
        <v>2653</v>
      </c>
      <c r="Z490" s="12" t="s">
        <v>2839</v>
      </c>
      <c r="AA490" s="12">
        <v>13</v>
      </c>
      <c r="AB490" s="12">
        <v>18.71</v>
      </c>
      <c r="AC490" s="12">
        <v>0</v>
      </c>
      <c r="AD490" s="12" t="s">
        <v>54</v>
      </c>
      <c r="AE490" s="12">
        <v>12921544.4502939</v>
      </c>
      <c r="AF490" s="12">
        <v>15856026.410003301</v>
      </c>
      <c r="AG490" s="12">
        <v>14514857.418509901</v>
      </c>
      <c r="AH490" s="12">
        <v>14430809.426269034</v>
      </c>
      <c r="AI490" s="12">
        <v>1199470.4780901643</v>
      </c>
      <c r="AJ490" s="12">
        <v>23425074.159453999</v>
      </c>
      <c r="AK490" s="12">
        <v>31566918.005701099</v>
      </c>
      <c r="AL490" s="12">
        <v>34495418.415383101</v>
      </c>
      <c r="AM490" s="12">
        <v>29829136.860179398</v>
      </c>
      <c r="AN490" s="12">
        <v>4683520.2550000427</v>
      </c>
      <c r="AO490" s="12" t="s">
        <v>54</v>
      </c>
      <c r="AP490" s="12" t="s">
        <v>54</v>
      </c>
      <c r="AQ490" s="12" t="s">
        <v>54</v>
      </c>
      <c r="AR490" s="12">
        <v>0</v>
      </c>
      <c r="AS490" s="12">
        <v>0</v>
      </c>
      <c r="AT490" s="12">
        <v>14910498.03338795</v>
      </c>
      <c r="AU490" s="12">
        <v>11702041.324639499</v>
      </c>
      <c r="AV490" s="12">
        <v>1</v>
      </c>
      <c r="AW490" s="12">
        <f>AU490/AT490</f>
        <v>0.78481894423888487</v>
      </c>
      <c r="AX490" s="12">
        <f t="shared" si="14"/>
        <v>-0.3495682286237502</v>
      </c>
      <c r="AY490" s="12">
        <f>AV490/AU490</f>
        <v>8.5455175918275664E-8</v>
      </c>
      <c r="AZ490" s="12">
        <f t="shared" si="15"/>
        <v>-23.480256882229877</v>
      </c>
    </row>
    <row r="491" spans="1:52" s="12" customFormat="1" x14ac:dyDescent="0.25">
      <c r="A491" s="12" t="s">
        <v>49</v>
      </c>
      <c r="B491" s="12" t="s">
        <v>64</v>
      </c>
      <c r="C491" s="12" t="s">
        <v>51</v>
      </c>
      <c r="D491" s="12" t="s">
        <v>4754</v>
      </c>
      <c r="E491" s="12" t="s">
        <v>4755</v>
      </c>
      <c r="F491" s="12" t="s">
        <v>54</v>
      </c>
      <c r="G491" s="12">
        <v>0</v>
      </c>
      <c r="H491" s="12">
        <v>20</v>
      </c>
      <c r="I491" s="12">
        <v>7</v>
      </c>
      <c r="J491" s="12">
        <v>50</v>
      </c>
      <c r="K491" s="12">
        <v>7</v>
      </c>
      <c r="L491" s="12">
        <v>395</v>
      </c>
      <c r="M491" s="12">
        <v>43.6</v>
      </c>
      <c r="N491" s="12">
        <v>6.48</v>
      </c>
      <c r="O491" s="12">
        <v>25.35</v>
      </c>
      <c r="P491" s="12" t="s">
        <v>320</v>
      </c>
      <c r="Q491" s="12" t="s">
        <v>1013</v>
      </c>
      <c r="R491" s="12" t="s">
        <v>506</v>
      </c>
      <c r="S491" s="12" t="s">
        <v>4756</v>
      </c>
      <c r="T491" s="12" t="s">
        <v>4757</v>
      </c>
      <c r="U491" s="12" t="s">
        <v>4758</v>
      </c>
      <c r="V491" s="12" t="s">
        <v>4759</v>
      </c>
      <c r="W491" s="12" t="s">
        <v>198</v>
      </c>
      <c r="X491" s="12" t="s">
        <v>4760</v>
      </c>
      <c r="Y491" s="12" t="s">
        <v>4761</v>
      </c>
      <c r="Z491" s="12" t="s">
        <v>4762</v>
      </c>
      <c r="AA491" s="12">
        <v>10</v>
      </c>
      <c r="AB491" s="12">
        <v>20.78</v>
      </c>
      <c r="AC491" s="12">
        <v>0</v>
      </c>
      <c r="AD491" s="12" t="s">
        <v>54</v>
      </c>
      <c r="AE491" s="12">
        <v>8308586.94820554</v>
      </c>
      <c r="AF491" s="12">
        <v>12140110.0834748</v>
      </c>
      <c r="AG491" s="12">
        <v>9064107.7219041493</v>
      </c>
      <c r="AH491" s="12">
        <v>9837601.5845281631</v>
      </c>
      <c r="AI491" s="12">
        <v>1657078.141521726</v>
      </c>
      <c r="AJ491" s="12">
        <v>17724128.3328075</v>
      </c>
      <c r="AK491" s="12">
        <v>30744248.910837799</v>
      </c>
      <c r="AL491" s="12">
        <v>30479562.358398199</v>
      </c>
      <c r="AM491" s="12">
        <v>26315979.867347833</v>
      </c>
      <c r="AN491" s="12">
        <v>6076317.3790516583</v>
      </c>
      <c r="AO491" s="12">
        <v>17592.913849680099</v>
      </c>
      <c r="AP491" s="12">
        <v>36676.962237900298</v>
      </c>
      <c r="AQ491" s="12">
        <v>27861.774477874202</v>
      </c>
      <c r="AR491" s="12">
        <v>27377.216855151535</v>
      </c>
      <c r="AS491" s="12">
        <v>7798.5606701188162</v>
      </c>
      <c r="AT491" s="12">
        <v>1360712.2022263652</v>
      </c>
      <c r="AU491" s="12">
        <v>1067794.3622872822</v>
      </c>
      <c r="AV491" s="12">
        <v>1</v>
      </c>
      <c r="AW491" s="12">
        <f>AU491/AT491</f>
        <v>0.78473196649532673</v>
      </c>
      <c r="AX491" s="12">
        <f t="shared" si="14"/>
        <v>-0.34972812450042334</v>
      </c>
      <c r="AY491" s="12">
        <f>AV491/AU491</f>
        <v>9.3650990801069368E-7</v>
      </c>
      <c r="AZ491" s="12">
        <f t="shared" si="15"/>
        <v>-20.026202406355839</v>
      </c>
    </row>
    <row r="492" spans="1:52" s="12" customFormat="1" x14ac:dyDescent="0.25">
      <c r="A492" s="12" t="s">
        <v>49</v>
      </c>
      <c r="B492" s="12" t="s">
        <v>64</v>
      </c>
      <c r="C492" s="12" t="s">
        <v>51</v>
      </c>
      <c r="D492" s="12" t="s">
        <v>4763</v>
      </c>
      <c r="E492" s="12" t="s">
        <v>4764</v>
      </c>
      <c r="F492" s="12" t="s">
        <v>54</v>
      </c>
      <c r="G492" s="12">
        <v>2E-3</v>
      </c>
      <c r="H492" s="12">
        <v>3</v>
      </c>
      <c r="I492" s="12">
        <v>1</v>
      </c>
      <c r="J492" s="12">
        <v>3</v>
      </c>
      <c r="K492" s="12">
        <v>1</v>
      </c>
      <c r="L492" s="12">
        <v>229</v>
      </c>
      <c r="M492" s="12">
        <v>26.6</v>
      </c>
      <c r="N492" s="12">
        <v>5.71</v>
      </c>
      <c r="O492" s="12">
        <v>6.75</v>
      </c>
      <c r="P492" s="12" t="s">
        <v>701</v>
      </c>
      <c r="Q492" s="12" t="s">
        <v>4765</v>
      </c>
      <c r="R492" s="12" t="s">
        <v>69</v>
      </c>
      <c r="S492" s="12" t="s">
        <v>4766</v>
      </c>
      <c r="T492" s="12" t="s">
        <v>4767</v>
      </c>
      <c r="U492" s="12" t="s">
        <v>4768</v>
      </c>
      <c r="V492" s="12" t="s">
        <v>4769</v>
      </c>
      <c r="W492" s="12" t="s">
        <v>217</v>
      </c>
      <c r="X492" s="12" t="s">
        <v>54</v>
      </c>
      <c r="Y492" s="12" t="s">
        <v>1740</v>
      </c>
      <c r="Z492" s="12" t="s">
        <v>1364</v>
      </c>
      <c r="AA492" s="12">
        <v>5</v>
      </c>
      <c r="AB492" s="12" t="s">
        <v>54</v>
      </c>
      <c r="AC492" s="12">
        <v>0</v>
      </c>
      <c r="AD492" s="12" t="s">
        <v>54</v>
      </c>
      <c r="AE492" s="12">
        <v>29163900.612713601</v>
      </c>
      <c r="AF492" s="12">
        <v>48344026.892267697</v>
      </c>
      <c r="AG492" s="12">
        <v>33912704.500997998</v>
      </c>
      <c r="AH492" s="12">
        <v>37140210.668659769</v>
      </c>
      <c r="AI492" s="12">
        <v>8156057.3837948469</v>
      </c>
      <c r="AJ492" s="12">
        <v>47105430.547053702</v>
      </c>
      <c r="AK492" s="12">
        <v>75581809.531889006</v>
      </c>
      <c r="AL492" s="12">
        <v>76908089.7650038</v>
      </c>
      <c r="AM492" s="12">
        <v>66531776.614648841</v>
      </c>
      <c r="AN492" s="12">
        <v>13747168.095470039</v>
      </c>
      <c r="AO492" s="12" t="s">
        <v>54</v>
      </c>
      <c r="AP492" s="12">
        <v>20216.0467627498</v>
      </c>
      <c r="AQ492" s="12">
        <v>14103.9899977687</v>
      </c>
      <c r="AR492" s="12">
        <v>17160.018380259251</v>
      </c>
      <c r="AS492" s="12">
        <v>3056.0283824905487</v>
      </c>
      <c r="AT492" s="12">
        <v>89175557.75556393</v>
      </c>
      <c r="AU492" s="12">
        <v>69693705.703540102</v>
      </c>
      <c r="AV492" s="12">
        <v>9159877.7965992596</v>
      </c>
      <c r="AW492" s="12">
        <f>AU492/AT492</f>
        <v>0.7815337235633012</v>
      </c>
      <c r="AX492" s="12">
        <f t="shared" si="14"/>
        <v>-0.35561996732099699</v>
      </c>
      <c r="AY492" s="12">
        <f>AV492/AU492</f>
        <v>0.13143048865220525</v>
      </c>
      <c r="AZ492" s="12">
        <f t="shared" si="15"/>
        <v>-2.9276281105122917</v>
      </c>
    </row>
    <row r="493" spans="1:52" s="12" customFormat="1" x14ac:dyDescent="0.25">
      <c r="A493" s="12" t="s">
        <v>49</v>
      </c>
      <c r="B493" s="12" t="s">
        <v>64</v>
      </c>
      <c r="C493" s="12" t="s">
        <v>51</v>
      </c>
      <c r="D493" s="12" t="s">
        <v>4770</v>
      </c>
      <c r="E493" s="12" t="s">
        <v>4771</v>
      </c>
      <c r="F493" s="12" t="s">
        <v>54</v>
      </c>
      <c r="G493" s="12">
        <v>0</v>
      </c>
      <c r="H493" s="12">
        <v>32</v>
      </c>
      <c r="I493" s="12">
        <v>7</v>
      </c>
      <c r="J493" s="12">
        <v>64</v>
      </c>
      <c r="K493" s="12">
        <v>7</v>
      </c>
      <c r="L493" s="12">
        <v>176</v>
      </c>
      <c r="M493" s="12">
        <v>20.7</v>
      </c>
      <c r="N493" s="12">
        <v>10.71</v>
      </c>
      <c r="O493" s="12">
        <v>75.73</v>
      </c>
      <c r="P493" s="12" t="s">
        <v>1777</v>
      </c>
      <c r="Q493" s="12" t="s">
        <v>1803</v>
      </c>
      <c r="R493" s="12" t="s">
        <v>1399</v>
      </c>
      <c r="S493" s="12" t="s">
        <v>4772</v>
      </c>
      <c r="T493" s="12" t="s">
        <v>4773</v>
      </c>
      <c r="U493" s="12" t="s">
        <v>4774</v>
      </c>
      <c r="V493" s="12" t="s">
        <v>4775</v>
      </c>
      <c r="W493" s="12" t="s">
        <v>99</v>
      </c>
      <c r="X493" s="12" t="s">
        <v>1609</v>
      </c>
      <c r="Y493" s="12" t="s">
        <v>101</v>
      </c>
      <c r="Z493" s="12" t="s">
        <v>1716</v>
      </c>
      <c r="AA493" s="12">
        <v>34</v>
      </c>
      <c r="AB493" s="12">
        <v>25.34</v>
      </c>
      <c r="AC493" s="12">
        <v>0</v>
      </c>
      <c r="AD493" s="12" t="s">
        <v>54</v>
      </c>
      <c r="AE493" s="12">
        <v>7423654.1050725495</v>
      </c>
      <c r="AF493" s="12">
        <v>15898509.305665599</v>
      </c>
      <c r="AG493" s="12">
        <v>12695038.9114342</v>
      </c>
      <c r="AH493" s="12">
        <v>12005734.107390782</v>
      </c>
      <c r="AI493" s="12">
        <v>3494009.0156736267</v>
      </c>
      <c r="AJ493" s="12">
        <v>21552269.431905299</v>
      </c>
      <c r="AK493" s="12">
        <v>41704866.533085197</v>
      </c>
      <c r="AL493" s="12">
        <v>39095538.6767537</v>
      </c>
      <c r="AM493" s="12">
        <v>34117558.21391473</v>
      </c>
      <c r="AN493" s="12">
        <v>8948631.537724115</v>
      </c>
      <c r="AO493" s="12">
        <v>304084.62582197803</v>
      </c>
      <c r="AP493" s="12">
        <v>965705.45634352998</v>
      </c>
      <c r="AQ493" s="12">
        <v>276472.26684071601</v>
      </c>
      <c r="AR493" s="12">
        <v>515420.78300207463</v>
      </c>
      <c r="AS493" s="12">
        <v>318598.83435316518</v>
      </c>
      <c r="AT493" s="12">
        <v>10651190.990516109</v>
      </c>
      <c r="AU493" s="12">
        <v>8321460.5952715697</v>
      </c>
      <c r="AV493" s="12">
        <v>31848.932366419613</v>
      </c>
      <c r="AW493" s="12">
        <f>AU493/AT493</f>
        <v>0.78127043282587394</v>
      </c>
      <c r="AX493" s="12">
        <f t="shared" si="14"/>
        <v>-0.35610607844789555</v>
      </c>
      <c r="AY493" s="12">
        <f>AV493/AU493</f>
        <v>3.82732478292535E-3</v>
      </c>
      <c r="AZ493" s="12">
        <f t="shared" si="15"/>
        <v>-8.0294479528131575</v>
      </c>
    </row>
    <row r="494" spans="1:52" s="12" customFormat="1" x14ac:dyDescent="0.25">
      <c r="A494" s="12" t="s">
        <v>49</v>
      </c>
      <c r="B494" s="12" t="s">
        <v>64</v>
      </c>
      <c r="C494" s="12" t="s">
        <v>51</v>
      </c>
      <c r="D494" s="12" t="s">
        <v>4776</v>
      </c>
      <c r="E494" s="12" t="s">
        <v>4777</v>
      </c>
      <c r="F494" s="12" t="s">
        <v>54</v>
      </c>
      <c r="G494" s="12">
        <v>0</v>
      </c>
      <c r="H494" s="12">
        <v>23</v>
      </c>
      <c r="I494" s="12">
        <v>9</v>
      </c>
      <c r="J494" s="12">
        <v>66</v>
      </c>
      <c r="K494" s="12">
        <v>9</v>
      </c>
      <c r="L494" s="12">
        <v>389</v>
      </c>
      <c r="M494" s="12">
        <v>44.1</v>
      </c>
      <c r="N494" s="12">
        <v>7.49</v>
      </c>
      <c r="O494" s="12">
        <v>67.45</v>
      </c>
      <c r="P494" s="12" t="s">
        <v>1517</v>
      </c>
      <c r="Q494" s="12" t="s">
        <v>881</v>
      </c>
      <c r="R494" s="12" t="s">
        <v>1066</v>
      </c>
      <c r="S494" s="12" t="s">
        <v>4778</v>
      </c>
      <c r="T494" s="12" t="s">
        <v>4779</v>
      </c>
      <c r="U494" s="12" t="s">
        <v>4780</v>
      </c>
      <c r="V494" s="12" t="s">
        <v>4781</v>
      </c>
      <c r="W494" s="12" t="s">
        <v>315</v>
      </c>
      <c r="X494" s="12" t="s">
        <v>769</v>
      </c>
      <c r="Y494" s="12" t="s">
        <v>2596</v>
      </c>
      <c r="Z494" s="12" t="s">
        <v>770</v>
      </c>
      <c r="AA494" s="12">
        <v>152</v>
      </c>
      <c r="AB494" s="12">
        <v>28.48</v>
      </c>
      <c r="AC494" s="12">
        <v>0</v>
      </c>
      <c r="AD494" s="12" t="s">
        <v>54</v>
      </c>
      <c r="AE494" s="12">
        <v>25161475.3223054</v>
      </c>
      <c r="AF494" s="12">
        <v>42643083.142433703</v>
      </c>
      <c r="AG494" s="12">
        <v>30234753.138795499</v>
      </c>
      <c r="AH494" s="12">
        <v>32679770.534511533</v>
      </c>
      <c r="AI494" s="12">
        <v>7343261.561604565</v>
      </c>
      <c r="AJ494" s="12">
        <v>26402761.2265402</v>
      </c>
      <c r="AK494" s="12">
        <v>35004922.203239903</v>
      </c>
      <c r="AL494" s="12">
        <v>39576059.771674</v>
      </c>
      <c r="AM494" s="12">
        <v>33661247.733818032</v>
      </c>
      <c r="AN494" s="12">
        <v>5461260.1994800922</v>
      </c>
      <c r="AO494" s="12">
        <v>326398.11062008102</v>
      </c>
      <c r="AP494" s="12">
        <v>1992057.53642317</v>
      </c>
      <c r="AQ494" s="12">
        <v>2103057.6488040802</v>
      </c>
      <c r="AR494" s="12">
        <v>1473837.7652824437</v>
      </c>
      <c r="AS494" s="12">
        <v>812626.84222460724</v>
      </c>
      <c r="AT494" s="12">
        <v>4186248.7546811965</v>
      </c>
      <c r="AU494" s="12">
        <v>3270052.07356265</v>
      </c>
      <c r="AV494" s="12">
        <v>13508.899867944614</v>
      </c>
      <c r="AW494" s="12">
        <f>AU494/AT494</f>
        <v>0.7811413666963708</v>
      </c>
      <c r="AX494" s="12">
        <f t="shared" si="14"/>
        <v>-0.35634443182625763</v>
      </c>
      <c r="AY494" s="12">
        <f>AV494/AU494</f>
        <v>4.1310962529189834E-3</v>
      </c>
      <c r="AZ494" s="12">
        <f t="shared" si="15"/>
        <v>-7.9192596098490418</v>
      </c>
    </row>
    <row r="495" spans="1:52" s="12" customFormat="1" x14ac:dyDescent="0.25">
      <c r="A495" s="12" t="s">
        <v>49</v>
      </c>
      <c r="B495" s="12" t="s">
        <v>64</v>
      </c>
      <c r="C495" s="12" t="s">
        <v>51</v>
      </c>
      <c r="D495" s="12" t="s">
        <v>4782</v>
      </c>
      <c r="E495" s="12" t="s">
        <v>4783</v>
      </c>
      <c r="F495" s="12" t="s">
        <v>54</v>
      </c>
      <c r="G495" s="12">
        <v>0</v>
      </c>
      <c r="H495" s="12">
        <v>18</v>
      </c>
      <c r="I495" s="12">
        <v>5</v>
      </c>
      <c r="J495" s="12">
        <v>26</v>
      </c>
      <c r="K495" s="12">
        <v>3</v>
      </c>
      <c r="L495" s="12">
        <v>218</v>
      </c>
      <c r="M495" s="12">
        <v>25.7</v>
      </c>
      <c r="N495" s="12">
        <v>7.39</v>
      </c>
      <c r="O495" s="12">
        <v>31.24</v>
      </c>
      <c r="P495" s="12" t="s">
        <v>701</v>
      </c>
      <c r="Q495" s="12" t="s">
        <v>527</v>
      </c>
      <c r="R495" s="12" t="s">
        <v>57</v>
      </c>
      <c r="S495" s="12" t="s">
        <v>4784</v>
      </c>
      <c r="T495" s="12" t="s">
        <v>4785</v>
      </c>
      <c r="U495" s="12" t="s">
        <v>4786</v>
      </c>
      <c r="V495" s="12" t="s">
        <v>4787</v>
      </c>
      <c r="W495" s="12" t="s">
        <v>87</v>
      </c>
      <c r="X495" s="12" t="s">
        <v>4788</v>
      </c>
      <c r="Y495" s="12" t="s">
        <v>4789</v>
      </c>
      <c r="Z495" s="12" t="s">
        <v>4790</v>
      </c>
      <c r="AA495" s="12">
        <v>11</v>
      </c>
      <c r="AB495" s="12">
        <v>14.04</v>
      </c>
      <c r="AC495" s="12">
        <v>0</v>
      </c>
      <c r="AD495" s="12" t="s">
        <v>54</v>
      </c>
      <c r="AE495" s="12">
        <v>17131696.877714898</v>
      </c>
      <c r="AF495" s="12">
        <v>27434946.458495799</v>
      </c>
      <c r="AG495" s="12">
        <v>22087458.422859799</v>
      </c>
      <c r="AH495" s="12">
        <v>22218033.919690166</v>
      </c>
      <c r="AI495" s="12">
        <v>4207297.2679417236</v>
      </c>
      <c r="AJ495" s="12">
        <v>33211747.453626402</v>
      </c>
      <c r="AK495" s="12">
        <v>59216072.823704503</v>
      </c>
      <c r="AL495" s="12">
        <v>65941445.489681996</v>
      </c>
      <c r="AM495" s="12">
        <v>52789755.255670965</v>
      </c>
      <c r="AN495" s="12">
        <v>14113384.935272332</v>
      </c>
      <c r="AO495" s="12">
        <v>173619.351815167</v>
      </c>
      <c r="AP495" s="12" t="s">
        <v>54</v>
      </c>
      <c r="AQ495" s="12">
        <v>175586.86475711101</v>
      </c>
      <c r="AR495" s="12">
        <v>174603.108286139</v>
      </c>
      <c r="AS495" s="12">
        <v>983.75647097200272</v>
      </c>
      <c r="AT495" s="12">
        <v>1645693.5910091533</v>
      </c>
      <c r="AU495" s="12">
        <v>1282940.8847661999</v>
      </c>
      <c r="AV495" s="12">
        <v>2759108.6516687297</v>
      </c>
      <c r="AW495" s="12">
        <f>AU495/AT495</f>
        <v>0.77957457680775777</v>
      </c>
      <c r="AX495" s="12">
        <f t="shared" si="14"/>
        <v>-0.35924105215126706</v>
      </c>
      <c r="AY495" s="12">
        <f>AV495/AU495</f>
        <v>2.1506124595690497</v>
      </c>
      <c r="AZ495" s="12">
        <f t="shared" si="15"/>
        <v>1.104747574491328</v>
      </c>
    </row>
    <row r="496" spans="1:52" s="12" customFormat="1" x14ac:dyDescent="0.25">
      <c r="A496" s="12" t="s">
        <v>49</v>
      </c>
      <c r="B496" s="12" t="s">
        <v>50</v>
      </c>
      <c r="C496" s="12" t="s">
        <v>51</v>
      </c>
      <c r="D496" s="12" t="s">
        <v>4791</v>
      </c>
      <c r="E496" s="12" t="s">
        <v>4792</v>
      </c>
      <c r="F496" s="12" t="s">
        <v>54</v>
      </c>
      <c r="G496" s="12">
        <v>2.4E-2</v>
      </c>
      <c r="H496" s="12">
        <v>6</v>
      </c>
      <c r="I496" s="12">
        <v>1</v>
      </c>
      <c r="J496" s="12">
        <v>2</v>
      </c>
      <c r="K496" s="12">
        <v>1</v>
      </c>
      <c r="L496" s="12">
        <v>142</v>
      </c>
      <c r="M496" s="12">
        <v>15.8</v>
      </c>
      <c r="N496" s="12">
        <v>9.5500000000000007</v>
      </c>
      <c r="O496" s="12">
        <v>1.6</v>
      </c>
      <c r="P496" s="12" t="s">
        <v>320</v>
      </c>
      <c r="Q496" s="12" t="s">
        <v>4793</v>
      </c>
      <c r="R496" s="12" t="s">
        <v>1082</v>
      </c>
      <c r="S496" s="12" t="s">
        <v>4794</v>
      </c>
      <c r="T496" s="12" t="s">
        <v>4795</v>
      </c>
      <c r="U496" s="12" t="s">
        <v>4796</v>
      </c>
      <c r="V496" s="12" t="s">
        <v>4797</v>
      </c>
      <c r="W496" s="12" t="s">
        <v>533</v>
      </c>
      <c r="X496" s="12" t="s">
        <v>54</v>
      </c>
      <c r="Y496" s="12" t="s">
        <v>101</v>
      </c>
      <c r="Z496" s="12" t="s">
        <v>4798</v>
      </c>
      <c r="AA496" s="12">
        <v>7</v>
      </c>
      <c r="AB496" s="12" t="s">
        <v>54</v>
      </c>
      <c r="AC496" s="12">
        <v>0</v>
      </c>
      <c r="AD496" s="12" t="s">
        <v>54</v>
      </c>
      <c r="AE496" s="12" t="s">
        <v>54</v>
      </c>
      <c r="AF496" s="12" t="s">
        <v>54</v>
      </c>
      <c r="AG496" s="12" t="s">
        <v>54</v>
      </c>
      <c r="AH496" s="12">
        <v>0</v>
      </c>
      <c r="AI496" s="12">
        <v>0</v>
      </c>
      <c r="AJ496" s="12">
        <v>29697215.925149899</v>
      </c>
      <c r="AK496" s="12">
        <v>37344449.3588048</v>
      </c>
      <c r="AL496" s="12">
        <v>38370503.185309701</v>
      </c>
      <c r="AM496" s="12">
        <v>35137389.489754796</v>
      </c>
      <c r="AN496" s="12">
        <v>3869523.0475680935</v>
      </c>
      <c r="AO496" s="12" t="s">
        <v>54</v>
      </c>
      <c r="AP496" s="12" t="s">
        <v>54</v>
      </c>
      <c r="AQ496" s="12" t="s">
        <v>54</v>
      </c>
      <c r="AR496" s="12">
        <v>0</v>
      </c>
      <c r="AS496" s="12">
        <v>0</v>
      </c>
      <c r="AT496" s="12">
        <v>56730778.232203804</v>
      </c>
      <c r="AU496" s="12">
        <v>44157179.605828635</v>
      </c>
      <c r="AV496" s="12">
        <v>2458372.7546304367</v>
      </c>
      <c r="AW496" s="12">
        <f>AU496/AT496</f>
        <v>0.77836372039688262</v>
      </c>
      <c r="AX496" s="12">
        <f t="shared" si="14"/>
        <v>-0.36148362734706263</v>
      </c>
      <c r="AY496" s="12">
        <f>AV496/AU496</f>
        <v>5.5673228602352534E-2</v>
      </c>
      <c r="AZ496" s="12">
        <f t="shared" si="15"/>
        <v>-4.1668724393617049</v>
      </c>
    </row>
    <row r="497" spans="1:52" s="12" customFormat="1" x14ac:dyDescent="0.25">
      <c r="A497" s="12" t="s">
        <v>49</v>
      </c>
      <c r="B497" s="12" t="s">
        <v>64</v>
      </c>
      <c r="C497" s="12" t="s">
        <v>51</v>
      </c>
      <c r="D497" s="12" t="s">
        <v>4799</v>
      </c>
      <c r="E497" s="12" t="s">
        <v>4800</v>
      </c>
      <c r="F497" s="12" t="s">
        <v>54</v>
      </c>
      <c r="G497" s="12">
        <v>0</v>
      </c>
      <c r="H497" s="12">
        <v>4</v>
      </c>
      <c r="I497" s="12">
        <v>8</v>
      </c>
      <c r="J497" s="12">
        <v>50</v>
      </c>
      <c r="K497" s="12">
        <v>8</v>
      </c>
      <c r="L497" s="12">
        <v>2261</v>
      </c>
      <c r="M497" s="12">
        <v>254.1</v>
      </c>
      <c r="N497" s="12">
        <v>6.86</v>
      </c>
      <c r="O497" s="12">
        <v>30.46</v>
      </c>
      <c r="P497" s="12" t="s">
        <v>1517</v>
      </c>
      <c r="Q497" s="12" t="s">
        <v>243</v>
      </c>
      <c r="R497" s="12" t="s">
        <v>4801</v>
      </c>
      <c r="S497" s="12" t="s">
        <v>4802</v>
      </c>
      <c r="T497" s="12" t="s">
        <v>99</v>
      </c>
      <c r="U497" s="12" t="s">
        <v>4803</v>
      </c>
      <c r="V497" s="12" t="s">
        <v>4804</v>
      </c>
      <c r="W497" s="12" t="s">
        <v>157</v>
      </c>
      <c r="X497" s="12" t="s">
        <v>4805</v>
      </c>
      <c r="Y497" s="12" t="s">
        <v>4806</v>
      </c>
      <c r="Z497" s="12" t="s">
        <v>4807</v>
      </c>
      <c r="AA497" s="12">
        <v>20</v>
      </c>
      <c r="AB497" s="12">
        <v>18.510000000000002</v>
      </c>
      <c r="AC497" s="12">
        <v>0</v>
      </c>
      <c r="AD497" s="12" t="s">
        <v>54</v>
      </c>
      <c r="AE497" s="12">
        <v>4897096.8083570004</v>
      </c>
      <c r="AF497" s="12">
        <v>10866160.8654557</v>
      </c>
      <c r="AG497" s="12">
        <v>6697124.2555928603</v>
      </c>
      <c r="AH497" s="12">
        <v>7486793.9764685212</v>
      </c>
      <c r="AI497" s="12">
        <v>2500015.3506845725</v>
      </c>
      <c r="AJ497" s="12">
        <v>22313762.718552001</v>
      </c>
      <c r="AK497" s="12">
        <v>37942476.185372002</v>
      </c>
      <c r="AL497" s="12">
        <v>37519995.7930995</v>
      </c>
      <c r="AM497" s="12">
        <v>32592078.23234117</v>
      </c>
      <c r="AN497" s="12">
        <v>7269912.8729860615</v>
      </c>
      <c r="AO497" s="12">
        <v>13335.7770990342</v>
      </c>
      <c r="AP497" s="12">
        <v>14480.7760459116</v>
      </c>
      <c r="AQ497" s="12">
        <v>12465.3806686594</v>
      </c>
      <c r="AR497" s="12">
        <v>13427.311271201732</v>
      </c>
      <c r="AS497" s="12">
        <v>825.32357701618298</v>
      </c>
      <c r="AT497" s="12">
        <v>1646254.97547757</v>
      </c>
      <c r="AU497" s="12">
        <v>1279661.866305429</v>
      </c>
      <c r="AV497" s="12">
        <v>3288.7212329314402</v>
      </c>
      <c r="AW497" s="12">
        <f>AU497/AT497</f>
        <v>0.77731693168259419</v>
      </c>
      <c r="AX497" s="12">
        <f t="shared" si="14"/>
        <v>-0.36342515321597091</v>
      </c>
      <c r="AY497" s="12">
        <f>AV497/AU497</f>
        <v>2.5699923702707963E-3</v>
      </c>
      <c r="AZ497" s="12">
        <f t="shared" si="15"/>
        <v>-8.6040202082736048</v>
      </c>
    </row>
    <row r="498" spans="1:52" s="12" customFormat="1" x14ac:dyDescent="0.25">
      <c r="A498" s="12" t="s">
        <v>49</v>
      </c>
      <c r="B498" s="12" t="s">
        <v>64</v>
      </c>
      <c r="C498" s="12" t="s">
        <v>51</v>
      </c>
      <c r="D498" s="12" t="s">
        <v>4808</v>
      </c>
      <c r="E498" s="12" t="s">
        <v>4809</v>
      </c>
      <c r="F498" s="12" t="s">
        <v>54</v>
      </c>
      <c r="G498" s="12">
        <v>1E-3</v>
      </c>
      <c r="H498" s="12">
        <v>11</v>
      </c>
      <c r="I498" s="12">
        <v>5</v>
      </c>
      <c r="J498" s="12">
        <v>25</v>
      </c>
      <c r="K498" s="12">
        <v>5</v>
      </c>
      <c r="L498" s="12">
        <v>419</v>
      </c>
      <c r="M498" s="12">
        <v>48.1</v>
      </c>
      <c r="N498" s="12">
        <v>6.68</v>
      </c>
      <c r="O498" s="12">
        <v>7.67</v>
      </c>
      <c r="P498" s="12" t="s">
        <v>4810</v>
      </c>
      <c r="Q498" s="12" t="s">
        <v>495</v>
      </c>
      <c r="R498" s="12" t="s">
        <v>82</v>
      </c>
      <c r="S498" s="12" t="s">
        <v>4811</v>
      </c>
      <c r="T498" s="12" t="s">
        <v>4812</v>
      </c>
      <c r="U498" s="12" t="s">
        <v>4813</v>
      </c>
      <c r="V498" s="12" t="s">
        <v>4814</v>
      </c>
      <c r="W498" s="12" t="s">
        <v>62</v>
      </c>
      <c r="X498" s="12" t="s">
        <v>54</v>
      </c>
      <c r="Y498" s="12" t="s">
        <v>54</v>
      </c>
      <c r="Z498" s="12" t="s">
        <v>54</v>
      </c>
      <c r="AA498" s="12">
        <v>0</v>
      </c>
      <c r="AB498" s="12">
        <v>6.72</v>
      </c>
      <c r="AC498" s="12">
        <v>1.0384215991692601E-3</v>
      </c>
      <c r="AD498" s="12" t="s">
        <v>54</v>
      </c>
      <c r="AE498" s="12">
        <v>25736230.278186399</v>
      </c>
      <c r="AF498" s="12">
        <v>30665870.190035298</v>
      </c>
      <c r="AG498" s="12">
        <v>26169019.406462699</v>
      </c>
      <c r="AH498" s="12">
        <v>27523706.624894798</v>
      </c>
      <c r="AI498" s="12">
        <v>2228859.2762458678</v>
      </c>
      <c r="AJ498" s="12">
        <v>31382102.2637682</v>
      </c>
      <c r="AK498" s="12">
        <v>43443806.0967521</v>
      </c>
      <c r="AL498" s="12">
        <v>38263643.651556402</v>
      </c>
      <c r="AM498" s="12">
        <v>37696517.337358899</v>
      </c>
      <c r="AN498" s="12">
        <v>4940472.2467152877</v>
      </c>
      <c r="AO498" s="12">
        <v>42635.250279354797</v>
      </c>
      <c r="AP498" s="12">
        <v>77827.693385740102</v>
      </c>
      <c r="AQ498" s="12">
        <v>10979.1894254081</v>
      </c>
      <c r="AR498" s="12">
        <v>43814.044363501009</v>
      </c>
      <c r="AS498" s="12">
        <v>27303.513657320669</v>
      </c>
      <c r="AT498" s="12">
        <v>3636164.472919513</v>
      </c>
      <c r="AU498" s="12">
        <v>2824090.3703620997</v>
      </c>
      <c r="AV498" s="12">
        <v>1</v>
      </c>
      <c r="AW498" s="12">
        <f>AU498/AT498</f>
        <v>0.77666738988146189</v>
      </c>
      <c r="AX498" s="12">
        <f t="shared" si="14"/>
        <v>-0.36463120243656277</v>
      </c>
      <c r="AY498" s="12">
        <f>AV498/AU498</f>
        <v>3.5409631734687789E-7</v>
      </c>
      <c r="AZ498" s="12">
        <f t="shared" si="15"/>
        <v>-21.429354824642619</v>
      </c>
    </row>
    <row r="499" spans="1:52" s="12" customFormat="1" x14ac:dyDescent="0.25">
      <c r="A499" s="12" t="s">
        <v>49</v>
      </c>
      <c r="B499" s="12" t="s">
        <v>64</v>
      </c>
      <c r="C499" s="12" t="s">
        <v>51</v>
      </c>
      <c r="D499" s="12" t="s">
        <v>4815</v>
      </c>
      <c r="E499" s="12" t="s">
        <v>4816</v>
      </c>
      <c r="F499" s="12" t="s">
        <v>54</v>
      </c>
      <c r="G499" s="12">
        <v>0</v>
      </c>
      <c r="H499" s="12">
        <v>24</v>
      </c>
      <c r="I499" s="12">
        <v>19</v>
      </c>
      <c r="J499" s="12">
        <v>94</v>
      </c>
      <c r="K499" s="12">
        <v>19</v>
      </c>
      <c r="L499" s="12">
        <v>923</v>
      </c>
      <c r="M499" s="12">
        <v>99</v>
      </c>
      <c r="N499" s="12">
        <v>5.4</v>
      </c>
      <c r="O499" s="12">
        <v>94.71</v>
      </c>
      <c r="P499" s="12" t="s">
        <v>4817</v>
      </c>
      <c r="Q499" s="12" t="s">
        <v>4818</v>
      </c>
      <c r="R499" s="12" t="s">
        <v>254</v>
      </c>
      <c r="S499" s="12" t="s">
        <v>3755</v>
      </c>
      <c r="T499" s="12" t="s">
        <v>4819</v>
      </c>
      <c r="U499" s="12" t="s">
        <v>4820</v>
      </c>
      <c r="V499" s="12" t="s">
        <v>4821</v>
      </c>
      <c r="W499" s="12" t="s">
        <v>521</v>
      </c>
      <c r="X499" s="12" t="s">
        <v>1749</v>
      </c>
      <c r="Y499" s="12" t="s">
        <v>4822</v>
      </c>
      <c r="Z499" s="12" t="s">
        <v>1836</v>
      </c>
      <c r="AA499" s="12">
        <v>21</v>
      </c>
      <c r="AB499" s="12">
        <v>78.16</v>
      </c>
      <c r="AC499" s="12">
        <v>0</v>
      </c>
      <c r="AD499" s="12" t="s">
        <v>54</v>
      </c>
      <c r="AE499" s="12">
        <v>26277389.5968972</v>
      </c>
      <c r="AF499" s="12">
        <v>71003783.226428896</v>
      </c>
      <c r="AG499" s="12">
        <v>35190365.994159803</v>
      </c>
      <c r="AH499" s="12">
        <v>44157179.605828635</v>
      </c>
      <c r="AI499" s="12">
        <v>19329000.345521584</v>
      </c>
      <c r="AJ499" s="12">
        <v>36624806.365873098</v>
      </c>
      <c r="AK499" s="12">
        <v>64265198.367669299</v>
      </c>
      <c r="AL499" s="12">
        <v>69302329.963069007</v>
      </c>
      <c r="AM499" s="12">
        <v>56730778.232203804</v>
      </c>
      <c r="AN499" s="12">
        <v>14365021.225059263</v>
      </c>
      <c r="AO499" s="12">
        <v>2643575.1814200701</v>
      </c>
      <c r="AP499" s="12">
        <v>2326131.6031065201</v>
      </c>
      <c r="AQ499" s="12">
        <v>2405411.4793647202</v>
      </c>
      <c r="AR499" s="12">
        <v>2458372.7546304367</v>
      </c>
      <c r="AS499" s="12">
        <v>134898.18101431412</v>
      </c>
      <c r="AT499" s="12">
        <v>254845800.25258398</v>
      </c>
      <c r="AU499" s="12">
        <v>197825539.08383298</v>
      </c>
      <c r="AV499" s="12">
        <v>74687467.915885404</v>
      </c>
      <c r="AW499" s="12">
        <f>AU499/AT499</f>
        <v>0.77625583347955196</v>
      </c>
      <c r="AX499" s="12">
        <f t="shared" si="14"/>
        <v>-0.36539588981459986</v>
      </c>
      <c r="AY499" s="12">
        <f>AV499/AU499</f>
        <v>0.3775420921978882</v>
      </c>
      <c r="AZ499" s="12">
        <f t="shared" si="15"/>
        <v>-1.4052905952977441</v>
      </c>
    </row>
    <row r="500" spans="1:52" s="12" customFormat="1" x14ac:dyDescent="0.25">
      <c r="A500" s="12" t="s">
        <v>49</v>
      </c>
      <c r="B500" s="12" t="s">
        <v>64</v>
      </c>
      <c r="C500" s="12" t="s">
        <v>51</v>
      </c>
      <c r="D500" s="12" t="s">
        <v>4823</v>
      </c>
      <c r="E500" s="12" t="s">
        <v>4824</v>
      </c>
      <c r="F500" s="12" t="s">
        <v>54</v>
      </c>
      <c r="G500" s="12">
        <v>1E-3</v>
      </c>
      <c r="H500" s="12">
        <v>23</v>
      </c>
      <c r="I500" s="12">
        <v>2</v>
      </c>
      <c r="J500" s="12">
        <v>23</v>
      </c>
      <c r="K500" s="12">
        <v>2</v>
      </c>
      <c r="L500" s="12">
        <v>83</v>
      </c>
      <c r="M500" s="12">
        <v>9.1</v>
      </c>
      <c r="N500" s="12">
        <v>8.5</v>
      </c>
      <c r="O500" s="12">
        <v>6.94</v>
      </c>
      <c r="P500" s="12" t="s">
        <v>1280</v>
      </c>
      <c r="Q500" s="12" t="s">
        <v>4825</v>
      </c>
      <c r="R500" s="12" t="s">
        <v>1399</v>
      </c>
      <c r="S500" s="12" t="s">
        <v>4826</v>
      </c>
      <c r="T500" s="12" t="s">
        <v>4827</v>
      </c>
      <c r="U500" s="12" t="s">
        <v>4828</v>
      </c>
      <c r="V500" s="12" t="s">
        <v>4829</v>
      </c>
      <c r="W500" s="12" t="s">
        <v>372</v>
      </c>
      <c r="X500" s="12" t="s">
        <v>1609</v>
      </c>
      <c r="Y500" s="12" t="s">
        <v>101</v>
      </c>
      <c r="Z500" s="12" t="s">
        <v>1725</v>
      </c>
      <c r="AA500" s="12">
        <v>38</v>
      </c>
      <c r="AB500" s="12">
        <v>3.66</v>
      </c>
      <c r="AC500" s="12">
        <v>7.7760497667185102E-4</v>
      </c>
      <c r="AD500" s="12" t="s">
        <v>54</v>
      </c>
      <c r="AE500" s="12">
        <v>12016118.658302801</v>
      </c>
      <c r="AF500" s="12">
        <v>22094887.872331299</v>
      </c>
      <c r="AG500" s="12">
        <v>15807295.9804537</v>
      </c>
      <c r="AH500" s="12">
        <v>16639434.170362599</v>
      </c>
      <c r="AI500" s="12">
        <v>4156499.9452857571</v>
      </c>
      <c r="AJ500" s="12">
        <v>23662794.267856002</v>
      </c>
      <c r="AK500" s="12">
        <v>47250208.001300298</v>
      </c>
      <c r="AL500" s="12">
        <v>46870775.741384797</v>
      </c>
      <c r="AM500" s="12">
        <v>39261259.336847037</v>
      </c>
      <c r="AN500" s="12">
        <v>11030868.100966044</v>
      </c>
      <c r="AO500" s="12">
        <v>14277.5096750386</v>
      </c>
      <c r="AP500" s="12">
        <v>24867.320060835202</v>
      </c>
      <c r="AQ500" s="12">
        <v>52664.922944150698</v>
      </c>
      <c r="AR500" s="12">
        <v>30603.250893341505</v>
      </c>
      <c r="AS500" s="12">
        <v>16187.938951780796</v>
      </c>
      <c r="AT500" s="12">
        <v>15740528.564916149</v>
      </c>
      <c r="AU500" s="12">
        <v>12215904.677780489</v>
      </c>
      <c r="AV500" s="12">
        <v>886445.11767633632</v>
      </c>
      <c r="AW500" s="12">
        <f>AU500/AT500</f>
        <v>0.77607969944594835</v>
      </c>
      <c r="AX500" s="12">
        <f t="shared" si="14"/>
        <v>-0.3657232774089858</v>
      </c>
      <c r="AY500" s="12">
        <f>AV500/AU500</f>
        <v>7.2564835847867368E-2</v>
      </c>
      <c r="AZ500" s="12">
        <f t="shared" si="15"/>
        <v>-3.7845855869779785</v>
      </c>
    </row>
    <row r="501" spans="1:52" s="12" customFormat="1" x14ac:dyDescent="0.25">
      <c r="A501" s="12" t="s">
        <v>49</v>
      </c>
      <c r="B501" s="12" t="s">
        <v>64</v>
      </c>
      <c r="C501" s="12" t="s">
        <v>51</v>
      </c>
      <c r="D501" s="12" t="s">
        <v>4830</v>
      </c>
      <c r="E501" s="12" t="s">
        <v>4831</v>
      </c>
      <c r="F501" s="12" t="s">
        <v>54</v>
      </c>
      <c r="G501" s="12">
        <v>0</v>
      </c>
      <c r="H501" s="12">
        <v>4</v>
      </c>
      <c r="I501" s="12">
        <v>7</v>
      </c>
      <c r="J501" s="12">
        <v>46</v>
      </c>
      <c r="K501" s="12">
        <v>7</v>
      </c>
      <c r="L501" s="12">
        <v>1838</v>
      </c>
      <c r="M501" s="12">
        <v>205</v>
      </c>
      <c r="N501" s="12">
        <v>6.24</v>
      </c>
      <c r="O501" s="12">
        <v>24.98</v>
      </c>
      <c r="P501" s="12" t="s">
        <v>4832</v>
      </c>
      <c r="Q501" s="12" t="s">
        <v>682</v>
      </c>
      <c r="R501" s="12" t="s">
        <v>204</v>
      </c>
      <c r="S501" s="12" t="s">
        <v>4665</v>
      </c>
      <c r="T501" s="12" t="s">
        <v>4833</v>
      </c>
      <c r="U501" s="12" t="s">
        <v>4834</v>
      </c>
      <c r="V501" s="12" t="s">
        <v>4835</v>
      </c>
      <c r="W501" s="12" t="s">
        <v>426</v>
      </c>
      <c r="X501" s="12" t="s">
        <v>54</v>
      </c>
      <c r="Y501" s="12" t="s">
        <v>4669</v>
      </c>
      <c r="Z501" s="12" t="s">
        <v>54</v>
      </c>
      <c r="AA501" s="12">
        <v>1</v>
      </c>
      <c r="AB501" s="12">
        <v>13.27</v>
      </c>
      <c r="AC501" s="12">
        <v>0</v>
      </c>
      <c r="AD501" s="12" t="s">
        <v>54</v>
      </c>
      <c r="AE501" s="12">
        <v>1643638.60400176</v>
      </c>
      <c r="AF501" s="12">
        <v>5163646.4508332303</v>
      </c>
      <c r="AG501" s="12">
        <v>3526432.75681759</v>
      </c>
      <c r="AH501" s="12">
        <v>3444572.6038841936</v>
      </c>
      <c r="AI501" s="12">
        <v>1438202.4947638609</v>
      </c>
      <c r="AJ501" s="12">
        <v>23406143.271717198</v>
      </c>
      <c r="AK501" s="12">
        <v>38582766.269688599</v>
      </c>
      <c r="AL501" s="12">
        <v>43310517.310515396</v>
      </c>
      <c r="AM501" s="12">
        <v>35099808.950640403</v>
      </c>
      <c r="AN501" s="12">
        <v>8490946.9528366514</v>
      </c>
      <c r="AO501" s="12">
        <v>458494.15136001701</v>
      </c>
      <c r="AP501" s="12">
        <v>281478.86240350199</v>
      </c>
      <c r="AQ501" s="12">
        <v>248876.91223706101</v>
      </c>
      <c r="AR501" s="12">
        <v>329616.6420001933</v>
      </c>
      <c r="AS501" s="12">
        <v>92096.981864254907</v>
      </c>
      <c r="AT501" s="12">
        <v>25120394.671174198</v>
      </c>
      <c r="AU501" s="12">
        <v>19466042.522116598</v>
      </c>
      <c r="AV501" s="12">
        <v>388843.46450716135</v>
      </c>
      <c r="AW501" s="12">
        <f>AU501/AT501</f>
        <v>0.77490989998075133</v>
      </c>
      <c r="AX501" s="12">
        <f t="shared" si="14"/>
        <v>-0.3678995192199081</v>
      </c>
      <c r="AY501" s="12">
        <f>AV501/AU501</f>
        <v>1.9975475963610569E-2</v>
      </c>
      <c r="AZ501" s="12">
        <f t="shared" si="15"/>
        <v>-5.6456263105433866</v>
      </c>
    </row>
    <row r="502" spans="1:52" s="12" customFormat="1" x14ac:dyDescent="0.25">
      <c r="A502" s="12" t="s">
        <v>49</v>
      </c>
      <c r="B502" s="12" t="s">
        <v>64</v>
      </c>
      <c r="C502" s="12" t="s">
        <v>51</v>
      </c>
      <c r="D502" s="12" t="s">
        <v>4836</v>
      </c>
      <c r="E502" s="12" t="s">
        <v>4837</v>
      </c>
      <c r="F502" s="12" t="s">
        <v>54</v>
      </c>
      <c r="G502" s="12">
        <v>1E-3</v>
      </c>
      <c r="H502" s="12">
        <v>11</v>
      </c>
      <c r="I502" s="12">
        <v>8</v>
      </c>
      <c r="J502" s="12">
        <v>30</v>
      </c>
      <c r="K502" s="12">
        <v>8</v>
      </c>
      <c r="L502" s="12">
        <v>597</v>
      </c>
      <c r="M502" s="12">
        <v>68</v>
      </c>
      <c r="N502" s="12">
        <v>6.35</v>
      </c>
      <c r="O502" s="12">
        <v>15.07</v>
      </c>
      <c r="P502" s="12" t="s">
        <v>804</v>
      </c>
      <c r="Q502" s="12" t="s">
        <v>2452</v>
      </c>
      <c r="R502" s="12" t="s">
        <v>1066</v>
      </c>
      <c r="S502" s="12" t="s">
        <v>4838</v>
      </c>
      <c r="T502" s="12" t="s">
        <v>4839</v>
      </c>
      <c r="U502" s="12" t="s">
        <v>4840</v>
      </c>
      <c r="V502" s="12" t="s">
        <v>4841</v>
      </c>
      <c r="W502" s="12" t="s">
        <v>187</v>
      </c>
      <c r="X502" s="12" t="s">
        <v>54</v>
      </c>
      <c r="Y502" s="12" t="s">
        <v>2858</v>
      </c>
      <c r="Z502" s="12" t="s">
        <v>4842</v>
      </c>
      <c r="AA502" s="12">
        <v>10</v>
      </c>
      <c r="AB502" s="12">
        <v>11.49</v>
      </c>
      <c r="AC502" s="12">
        <v>1.49476831091181E-3</v>
      </c>
      <c r="AD502" s="12" t="s">
        <v>54</v>
      </c>
      <c r="AE502" s="12">
        <v>34307267.461890697</v>
      </c>
      <c r="AF502" s="12">
        <v>25856054.567182701</v>
      </c>
      <c r="AG502" s="12">
        <v>39201412.495149799</v>
      </c>
      <c r="AH502" s="12">
        <v>33121578.174741071</v>
      </c>
      <c r="AI502" s="12">
        <v>5512352.1217131987</v>
      </c>
      <c r="AJ502" s="12">
        <v>32892713.629274599</v>
      </c>
      <c r="AK502" s="12">
        <v>46534929.381998703</v>
      </c>
      <c r="AL502" s="12">
        <v>34280688.8366924</v>
      </c>
      <c r="AM502" s="12">
        <v>37902777.282655232</v>
      </c>
      <c r="AN502" s="12">
        <v>6130098.2152954126</v>
      </c>
      <c r="AO502" s="12">
        <v>34224.113876498399</v>
      </c>
      <c r="AP502" s="12">
        <v>23805.954266337099</v>
      </c>
      <c r="AQ502" s="12">
        <v>19520.204005581902</v>
      </c>
      <c r="AR502" s="12">
        <v>25850.090716139133</v>
      </c>
      <c r="AS502" s="12">
        <v>6174.4155859517541</v>
      </c>
      <c r="AT502" s="12">
        <v>1881819.8085452898</v>
      </c>
      <c r="AU502" s="12">
        <v>1458122.8588724316</v>
      </c>
      <c r="AV502" s="12">
        <v>153008.18510787669</v>
      </c>
      <c r="AW502" s="12">
        <f>AU502/AT502</f>
        <v>0.77484722620685442</v>
      </c>
      <c r="AX502" s="12">
        <f t="shared" si="14"/>
        <v>-0.36801620736583268</v>
      </c>
      <c r="AY502" s="12">
        <f>AV502/AU502</f>
        <v>0.10493504314595145</v>
      </c>
      <c r="AZ502" s="12">
        <f t="shared" si="15"/>
        <v>-3.2524315472845133</v>
      </c>
    </row>
    <row r="503" spans="1:52" s="12" customFormat="1" x14ac:dyDescent="0.25">
      <c r="A503" s="12" t="s">
        <v>49</v>
      </c>
      <c r="B503" s="12" t="s">
        <v>64</v>
      </c>
      <c r="C503" s="12" t="s">
        <v>51</v>
      </c>
      <c r="D503" s="12" t="s">
        <v>4843</v>
      </c>
      <c r="E503" s="12" t="s">
        <v>4844</v>
      </c>
      <c r="F503" s="12" t="s">
        <v>54</v>
      </c>
      <c r="G503" s="12">
        <v>0</v>
      </c>
      <c r="H503" s="12">
        <v>61</v>
      </c>
      <c r="I503" s="12">
        <v>10</v>
      </c>
      <c r="J503" s="12">
        <v>88</v>
      </c>
      <c r="K503" s="12">
        <v>10</v>
      </c>
      <c r="L503" s="12">
        <v>148</v>
      </c>
      <c r="M503" s="12">
        <v>16.5</v>
      </c>
      <c r="N503" s="12">
        <v>9.16</v>
      </c>
      <c r="O503" s="12">
        <v>57.04</v>
      </c>
      <c r="P503" s="12" t="s">
        <v>3376</v>
      </c>
      <c r="Q503" s="12" t="s">
        <v>1199</v>
      </c>
      <c r="R503" s="12" t="s">
        <v>57</v>
      </c>
      <c r="S503" s="12" t="s">
        <v>4845</v>
      </c>
      <c r="T503" s="12" t="s">
        <v>4846</v>
      </c>
      <c r="U503" s="12" t="s">
        <v>4847</v>
      </c>
      <c r="V503" s="12" t="s">
        <v>4848</v>
      </c>
      <c r="W503" s="12" t="s">
        <v>111</v>
      </c>
      <c r="X503" s="12" t="s">
        <v>54</v>
      </c>
      <c r="Y503" s="12" t="s">
        <v>4849</v>
      </c>
      <c r="Z503" s="12" t="s">
        <v>4850</v>
      </c>
      <c r="AA503" s="12">
        <v>7</v>
      </c>
      <c r="AB503" s="12">
        <v>36.909999999999997</v>
      </c>
      <c r="AC503" s="12">
        <v>0</v>
      </c>
      <c r="AD503" s="12" t="s">
        <v>54</v>
      </c>
      <c r="AE503" s="12">
        <v>198116345.819296</v>
      </c>
      <c r="AF503" s="12">
        <v>305162327.42119098</v>
      </c>
      <c r="AG503" s="12">
        <v>219428840.64697799</v>
      </c>
      <c r="AH503" s="12">
        <v>240902504.62915501</v>
      </c>
      <c r="AI503" s="12">
        <v>46264091.387690626</v>
      </c>
      <c r="AJ503" s="12">
        <v>45821316.833046302</v>
      </c>
      <c r="AK503" s="12">
        <v>62408985.433386803</v>
      </c>
      <c r="AL503" s="12">
        <v>60692015.2441286</v>
      </c>
      <c r="AM503" s="12">
        <v>56307439.170187235</v>
      </c>
      <c r="AN503" s="12">
        <v>7447866.2675880836</v>
      </c>
      <c r="AO503" s="12">
        <v>2762146.0027228999</v>
      </c>
      <c r="AP503" s="12">
        <v>1420077.7404608701</v>
      </c>
      <c r="AQ503" s="12">
        <v>1984196.92471764</v>
      </c>
      <c r="AR503" s="12">
        <v>2055473.5559671365</v>
      </c>
      <c r="AS503" s="12">
        <v>550210.30752762302</v>
      </c>
      <c r="AT503" s="12">
        <v>2089946.4922034964</v>
      </c>
      <c r="AU503" s="12">
        <v>1617508.5383028432</v>
      </c>
      <c r="AV503" s="12">
        <v>1</v>
      </c>
      <c r="AW503" s="12">
        <f>AU503/AT503</f>
        <v>0.77394734474634952</v>
      </c>
      <c r="AX503" s="12">
        <f t="shared" si="14"/>
        <v>-0.36969267846264153</v>
      </c>
      <c r="AY503" s="12">
        <f>AV503/AU503</f>
        <v>6.1823475816037505E-7</v>
      </c>
      <c r="AZ503" s="12">
        <f t="shared" si="15"/>
        <v>-20.625341897081157</v>
      </c>
    </row>
    <row r="504" spans="1:52" s="12" customFormat="1" x14ac:dyDescent="0.25">
      <c r="A504" s="12" t="s">
        <v>49</v>
      </c>
      <c r="B504" s="12" t="s">
        <v>64</v>
      </c>
      <c r="C504" s="12" t="s">
        <v>51</v>
      </c>
      <c r="D504" s="12" t="s">
        <v>4851</v>
      </c>
      <c r="E504" s="12" t="s">
        <v>4852</v>
      </c>
      <c r="F504" s="12" t="s">
        <v>54</v>
      </c>
      <c r="G504" s="12">
        <v>1E-3</v>
      </c>
      <c r="H504" s="12">
        <v>17</v>
      </c>
      <c r="I504" s="12">
        <v>6</v>
      </c>
      <c r="J504" s="12">
        <v>23</v>
      </c>
      <c r="K504" s="12">
        <v>6</v>
      </c>
      <c r="L504" s="12">
        <v>344</v>
      </c>
      <c r="M504" s="12">
        <v>39.6</v>
      </c>
      <c r="N504" s="12">
        <v>11.43</v>
      </c>
      <c r="O504" s="12">
        <v>7.7</v>
      </c>
      <c r="P504" s="12" t="s">
        <v>1517</v>
      </c>
      <c r="Q504" s="12" t="s">
        <v>472</v>
      </c>
      <c r="R504" s="12" t="s">
        <v>69</v>
      </c>
      <c r="S504" s="12" t="s">
        <v>4853</v>
      </c>
      <c r="T504" s="12" t="s">
        <v>4854</v>
      </c>
      <c r="U504" s="12" t="s">
        <v>4855</v>
      </c>
      <c r="V504" s="12" t="s">
        <v>4856</v>
      </c>
      <c r="W504" s="12" t="s">
        <v>372</v>
      </c>
      <c r="X504" s="12" t="s">
        <v>2150</v>
      </c>
      <c r="Y504" s="12" t="s">
        <v>4501</v>
      </c>
      <c r="Z504" s="12" t="s">
        <v>4502</v>
      </c>
      <c r="AA504" s="12">
        <v>15</v>
      </c>
      <c r="AB504" s="12">
        <v>7.02</v>
      </c>
      <c r="AC504" s="12">
        <v>1.05820105820106E-3</v>
      </c>
      <c r="AD504" s="12" t="s">
        <v>54</v>
      </c>
      <c r="AE504" s="12">
        <v>22987027.439527601</v>
      </c>
      <c r="AF504" s="12">
        <v>19210145.5768186</v>
      </c>
      <c r="AG504" s="12">
        <v>20067220.4409809</v>
      </c>
      <c r="AH504" s="12">
        <v>20754797.819109034</v>
      </c>
      <c r="AI504" s="12">
        <v>1616741.8139373648</v>
      </c>
      <c r="AJ504" s="12">
        <v>38095414.259856299</v>
      </c>
      <c r="AK504" s="12">
        <v>45841037.771830298</v>
      </c>
      <c r="AL504" s="12">
        <v>38747876.925591297</v>
      </c>
      <c r="AM504" s="12">
        <v>40894776.319092631</v>
      </c>
      <c r="AN504" s="12">
        <v>3507663.3867075867</v>
      </c>
      <c r="AO504" s="12" t="s">
        <v>54</v>
      </c>
      <c r="AP504" s="12" t="s">
        <v>54</v>
      </c>
      <c r="AQ504" s="12" t="s">
        <v>54</v>
      </c>
      <c r="AR504" s="12">
        <v>0</v>
      </c>
      <c r="AS504" s="12">
        <v>0</v>
      </c>
      <c r="AT504" s="12">
        <v>141801489.489777</v>
      </c>
      <c r="AU504" s="12">
        <v>109653661.98606767</v>
      </c>
      <c r="AV504" s="12">
        <v>5436896.6502567334</v>
      </c>
      <c r="AW504" s="12">
        <f>AU504/AT504</f>
        <v>0.77328991663358382</v>
      </c>
      <c r="AX504" s="12">
        <f t="shared" si="14"/>
        <v>-0.37091869383698978</v>
      </c>
      <c r="AY504" s="12">
        <f>AV504/AU504</f>
        <v>4.9582444870354923E-2</v>
      </c>
      <c r="AZ504" s="12">
        <f t="shared" si="15"/>
        <v>-4.3340267784676074</v>
      </c>
    </row>
    <row r="505" spans="1:52" s="12" customFormat="1" x14ac:dyDescent="0.25">
      <c r="A505" s="12" t="s">
        <v>49</v>
      </c>
      <c r="B505" s="12" t="s">
        <v>64</v>
      </c>
      <c r="C505" s="12" t="s">
        <v>51</v>
      </c>
      <c r="D505" s="12" t="s">
        <v>4857</v>
      </c>
      <c r="E505" s="12" t="s">
        <v>4858</v>
      </c>
      <c r="F505" s="12" t="s">
        <v>54</v>
      </c>
      <c r="G505" s="12">
        <v>0</v>
      </c>
      <c r="H505" s="12">
        <v>22</v>
      </c>
      <c r="I505" s="12">
        <v>6</v>
      </c>
      <c r="J505" s="12">
        <v>20</v>
      </c>
      <c r="K505" s="12">
        <v>5</v>
      </c>
      <c r="L505" s="12">
        <v>531</v>
      </c>
      <c r="M505" s="12">
        <v>57.2</v>
      </c>
      <c r="N505" s="12">
        <v>9.17</v>
      </c>
      <c r="O505" s="12">
        <v>21.27</v>
      </c>
      <c r="P505" s="12" t="s">
        <v>804</v>
      </c>
      <c r="Q505" s="12" t="s">
        <v>1326</v>
      </c>
      <c r="R505" s="12" t="s">
        <v>69</v>
      </c>
      <c r="S505" s="12" t="s">
        <v>2087</v>
      </c>
      <c r="T505" s="12" t="s">
        <v>4859</v>
      </c>
      <c r="U505" s="12" t="s">
        <v>4860</v>
      </c>
      <c r="V505" s="12" t="s">
        <v>4861</v>
      </c>
      <c r="W505" s="12" t="s">
        <v>99</v>
      </c>
      <c r="X505" s="12" t="s">
        <v>4862</v>
      </c>
      <c r="Y505" s="12" t="s">
        <v>54</v>
      </c>
      <c r="Z505" s="12" t="s">
        <v>2151</v>
      </c>
      <c r="AA505" s="12">
        <v>11</v>
      </c>
      <c r="AB505" s="12">
        <v>30.86</v>
      </c>
      <c r="AC505" s="12">
        <v>0</v>
      </c>
      <c r="AD505" s="12" t="s">
        <v>54</v>
      </c>
      <c r="AE505" s="12">
        <v>10433937.5865034</v>
      </c>
      <c r="AF505" s="12">
        <v>17841510.4707129</v>
      </c>
      <c r="AG505" s="12">
        <v>8964932.5662967898</v>
      </c>
      <c r="AH505" s="12">
        <v>12413460.207837695</v>
      </c>
      <c r="AI505" s="12">
        <v>3884781.5193455219</v>
      </c>
      <c r="AJ505" s="12">
        <v>28686897.3351059</v>
      </c>
      <c r="AK505" s="12">
        <v>37035290.813561998</v>
      </c>
      <c r="AL505" s="12">
        <v>44170435.096646003</v>
      </c>
      <c r="AM505" s="12">
        <v>36630874.415104635</v>
      </c>
      <c r="AN505" s="12">
        <v>6327593.0058100997</v>
      </c>
      <c r="AO505" s="12">
        <v>88998.959442834093</v>
      </c>
      <c r="AP505" s="12">
        <v>59812.778597709599</v>
      </c>
      <c r="AQ505" s="12">
        <v>48552.0378505384</v>
      </c>
      <c r="AR505" s="12">
        <v>65787.925297027352</v>
      </c>
      <c r="AS505" s="12">
        <v>17044.35683996528</v>
      </c>
      <c r="AT505" s="12">
        <v>34052356.196460903</v>
      </c>
      <c r="AU505" s="12">
        <v>26310852.786816236</v>
      </c>
      <c r="AV505" s="12">
        <v>1521669.42722245</v>
      </c>
      <c r="AW505" s="12">
        <f>AU505/AT505</f>
        <v>0.77265880325634417</v>
      </c>
      <c r="AX505" s="12">
        <f t="shared" si="14"/>
        <v>-0.37209661672466204</v>
      </c>
      <c r="AY505" s="12">
        <f>AV505/AU505</f>
        <v>5.7834287605642479E-2</v>
      </c>
      <c r="AZ505" s="12">
        <f t="shared" si="15"/>
        <v>-4.1119311279766837</v>
      </c>
    </row>
    <row r="506" spans="1:52" s="12" customFormat="1" x14ac:dyDescent="0.25">
      <c r="A506" s="12" t="s">
        <v>49</v>
      </c>
      <c r="B506" s="12" t="s">
        <v>64</v>
      </c>
      <c r="C506" s="12" t="s">
        <v>51</v>
      </c>
      <c r="D506" s="12" t="s">
        <v>4863</v>
      </c>
      <c r="E506" s="12" t="s">
        <v>4864</v>
      </c>
      <c r="F506" s="12" t="s">
        <v>54</v>
      </c>
      <c r="G506" s="12">
        <v>1E-3</v>
      </c>
      <c r="H506" s="12">
        <v>12</v>
      </c>
      <c r="I506" s="12">
        <v>5</v>
      </c>
      <c r="J506" s="12">
        <v>21</v>
      </c>
      <c r="K506" s="12">
        <v>5</v>
      </c>
      <c r="L506" s="12">
        <v>530</v>
      </c>
      <c r="M506" s="12">
        <v>59.3</v>
      </c>
      <c r="N506" s="12">
        <v>10.1</v>
      </c>
      <c r="O506" s="12">
        <v>14.11</v>
      </c>
      <c r="P506" s="12" t="s">
        <v>411</v>
      </c>
      <c r="Q506" s="12" t="s">
        <v>4865</v>
      </c>
      <c r="R506" s="12" t="s">
        <v>69</v>
      </c>
      <c r="S506" s="12" t="s">
        <v>4866</v>
      </c>
      <c r="T506" s="12" t="s">
        <v>4867</v>
      </c>
      <c r="U506" s="12" t="s">
        <v>4868</v>
      </c>
      <c r="V506" s="12" t="s">
        <v>4869</v>
      </c>
      <c r="W506" s="12" t="s">
        <v>372</v>
      </c>
      <c r="X506" s="12" t="s">
        <v>2150</v>
      </c>
      <c r="Y506" s="12" t="s">
        <v>54</v>
      </c>
      <c r="Z506" s="12" t="s">
        <v>54</v>
      </c>
      <c r="AA506" s="12">
        <v>1</v>
      </c>
      <c r="AB506" s="12">
        <v>9.08</v>
      </c>
      <c r="AC506" s="12">
        <v>1.25470514429109E-3</v>
      </c>
      <c r="AD506" s="12" t="s">
        <v>54</v>
      </c>
      <c r="AE506" s="12">
        <v>66686519.414840303</v>
      </c>
      <c r="AF506" s="12">
        <v>4535120.5935461</v>
      </c>
      <c r="AG506" s="12">
        <v>80661367.739176095</v>
      </c>
      <c r="AH506" s="12">
        <v>50627669.249187499</v>
      </c>
      <c r="AI506" s="12">
        <v>33087927.079238936</v>
      </c>
      <c r="AJ506" s="12">
        <v>123627420.40350799</v>
      </c>
      <c r="AK506" s="12">
        <v>148671035.222348</v>
      </c>
      <c r="AL506" s="12">
        <v>23916325.991265502</v>
      </c>
      <c r="AM506" s="12">
        <v>98738260.539040491</v>
      </c>
      <c r="AN506" s="12">
        <v>53885910.823406972</v>
      </c>
      <c r="AO506" s="12">
        <v>8051.2975299810296</v>
      </c>
      <c r="AP506" s="12" t="s">
        <v>54</v>
      </c>
      <c r="AQ506" s="12" t="s">
        <v>54</v>
      </c>
      <c r="AR506" s="12">
        <v>8051.2975299810296</v>
      </c>
      <c r="AS506" s="12">
        <v>0</v>
      </c>
      <c r="AT506" s="12">
        <v>295684.69622610969</v>
      </c>
      <c r="AU506" s="12">
        <v>228061.64515274935</v>
      </c>
      <c r="AV506" s="12">
        <v>1</v>
      </c>
      <c r="AW506" s="12">
        <f>AU506/AT506</f>
        <v>0.77130013174016587</v>
      </c>
      <c r="AX506" s="12">
        <f t="shared" si="14"/>
        <v>-0.37463573757836888</v>
      </c>
      <c r="AY506" s="12">
        <f>AV506/AU506</f>
        <v>4.3847793842328363E-6</v>
      </c>
      <c r="AZ506" s="12">
        <f t="shared" si="15"/>
        <v>-17.799064312578931</v>
      </c>
    </row>
    <row r="507" spans="1:52" s="12" customFormat="1" x14ac:dyDescent="0.25">
      <c r="A507" s="12" t="s">
        <v>49</v>
      </c>
      <c r="B507" s="12" t="s">
        <v>64</v>
      </c>
      <c r="C507" s="12" t="s">
        <v>51</v>
      </c>
      <c r="D507" s="12" t="s">
        <v>4870</v>
      </c>
      <c r="E507" s="12" t="s">
        <v>4871</v>
      </c>
      <c r="F507" s="12" t="s">
        <v>54</v>
      </c>
      <c r="G507" s="12">
        <v>0</v>
      </c>
      <c r="H507" s="12">
        <v>4</v>
      </c>
      <c r="I507" s="12">
        <v>5</v>
      </c>
      <c r="J507" s="12">
        <v>37</v>
      </c>
      <c r="K507" s="12">
        <v>5</v>
      </c>
      <c r="L507" s="12">
        <v>1332</v>
      </c>
      <c r="M507" s="12">
        <v>148.9</v>
      </c>
      <c r="N507" s="12">
        <v>6.34</v>
      </c>
      <c r="O507" s="12">
        <v>16.95</v>
      </c>
      <c r="P507" s="12" t="s">
        <v>965</v>
      </c>
      <c r="Q507" s="12" t="s">
        <v>106</v>
      </c>
      <c r="R507" s="12" t="s">
        <v>4872</v>
      </c>
      <c r="S507" s="12" t="s">
        <v>4873</v>
      </c>
      <c r="T507" s="12" t="s">
        <v>4874</v>
      </c>
      <c r="U507" s="12" t="s">
        <v>4875</v>
      </c>
      <c r="V507" s="12" t="s">
        <v>4876</v>
      </c>
      <c r="W507" s="12" t="s">
        <v>521</v>
      </c>
      <c r="X507" s="12" t="s">
        <v>54</v>
      </c>
      <c r="Y507" s="12" t="s">
        <v>54</v>
      </c>
      <c r="Z507" s="12" t="s">
        <v>54</v>
      </c>
      <c r="AA507" s="12">
        <v>0</v>
      </c>
      <c r="AB507" s="12">
        <v>6.25</v>
      </c>
      <c r="AC507" s="12">
        <v>9.9800399201596798E-4</v>
      </c>
      <c r="AD507" s="12" t="s">
        <v>54</v>
      </c>
      <c r="AE507" s="12">
        <v>9065986.0433938093</v>
      </c>
      <c r="AF507" s="12">
        <v>18866784.982355099</v>
      </c>
      <c r="AG507" s="12">
        <v>13408993.2835076</v>
      </c>
      <c r="AH507" s="12">
        <v>13780588.103085503</v>
      </c>
      <c r="AI507" s="12">
        <v>4009777.798743058</v>
      </c>
      <c r="AJ507" s="12">
        <v>23389174.126458298</v>
      </c>
      <c r="AK507" s="12">
        <v>32780809.232502501</v>
      </c>
      <c r="AL507" s="12">
        <v>34273640.7181281</v>
      </c>
      <c r="AM507" s="12">
        <v>30147874.692362964</v>
      </c>
      <c r="AN507" s="12">
        <v>4817825.3369329059</v>
      </c>
      <c r="AO507" s="12">
        <v>97331.517357956996</v>
      </c>
      <c r="AP507" s="12">
        <v>49953.127676140597</v>
      </c>
      <c r="AQ507" s="12">
        <v>56033.470802406198</v>
      </c>
      <c r="AR507" s="12">
        <v>67772.705278834605</v>
      </c>
      <c r="AS507" s="12">
        <v>21048.122193043495</v>
      </c>
      <c r="AT507" s="12">
        <v>4565773.0565065527</v>
      </c>
      <c r="AU507" s="12">
        <v>3510302.4797030264</v>
      </c>
      <c r="AV507" s="12">
        <v>273430.45361399068</v>
      </c>
      <c r="AW507" s="12">
        <f>AU507/AT507</f>
        <v>0.76882982054935789</v>
      </c>
      <c r="AX507" s="12">
        <f t="shared" si="14"/>
        <v>-0.37926379997715637</v>
      </c>
      <c r="AY507" s="12">
        <f>AV507/AU507</f>
        <v>7.7893701524298004E-2</v>
      </c>
      <c r="AZ507" s="12">
        <f t="shared" si="15"/>
        <v>-3.682349512925887</v>
      </c>
    </row>
    <row r="508" spans="1:52" s="12" customFormat="1" x14ac:dyDescent="0.25">
      <c r="A508" s="12" t="s">
        <v>49</v>
      </c>
      <c r="B508" s="12" t="s">
        <v>64</v>
      </c>
      <c r="C508" s="12" t="s">
        <v>51</v>
      </c>
      <c r="D508" s="12" t="s">
        <v>4877</v>
      </c>
      <c r="E508" s="12" t="s">
        <v>4878</v>
      </c>
      <c r="F508" s="12" t="s">
        <v>54</v>
      </c>
      <c r="G508" s="12">
        <v>0</v>
      </c>
      <c r="H508" s="12">
        <v>27</v>
      </c>
      <c r="I508" s="12">
        <v>10</v>
      </c>
      <c r="J508" s="12">
        <v>41</v>
      </c>
      <c r="K508" s="12">
        <v>10</v>
      </c>
      <c r="L508" s="12">
        <v>456</v>
      </c>
      <c r="M508" s="12">
        <v>50.1</v>
      </c>
      <c r="N508" s="12">
        <v>6.55</v>
      </c>
      <c r="O508" s="12">
        <v>20.98</v>
      </c>
      <c r="P508" s="12" t="s">
        <v>931</v>
      </c>
      <c r="Q508" s="12" t="s">
        <v>848</v>
      </c>
      <c r="R508" s="12" t="s">
        <v>506</v>
      </c>
      <c r="S508" s="12" t="s">
        <v>4879</v>
      </c>
      <c r="T508" s="12" t="s">
        <v>4880</v>
      </c>
      <c r="U508" s="12" t="s">
        <v>4881</v>
      </c>
      <c r="V508" s="12" t="s">
        <v>4882</v>
      </c>
      <c r="W508" s="12" t="s">
        <v>87</v>
      </c>
      <c r="X508" s="12" t="s">
        <v>832</v>
      </c>
      <c r="Y508" s="12" t="s">
        <v>4883</v>
      </c>
      <c r="Z508" s="12" t="s">
        <v>4884</v>
      </c>
      <c r="AA508" s="12">
        <v>8</v>
      </c>
      <c r="AB508" s="12">
        <v>12.73</v>
      </c>
      <c r="AC508" s="12">
        <v>0</v>
      </c>
      <c r="AD508" s="12" t="s">
        <v>54</v>
      </c>
      <c r="AE508" s="12">
        <v>32383846.473081101</v>
      </c>
      <c r="AF508" s="12">
        <v>5743665.6721690102</v>
      </c>
      <c r="AG508" s="12">
        <v>43677835.421705902</v>
      </c>
      <c r="AH508" s="12">
        <v>27268449.188985337</v>
      </c>
      <c r="AI508" s="12">
        <v>15903370.202093869</v>
      </c>
      <c r="AJ508" s="12">
        <v>36723746.361576803</v>
      </c>
      <c r="AK508" s="12">
        <v>50272566.7733614</v>
      </c>
      <c r="AL508" s="12">
        <v>47509610.490256101</v>
      </c>
      <c r="AM508" s="12">
        <v>44835307.875064768</v>
      </c>
      <c r="AN508" s="12">
        <v>5845599.7408826714</v>
      </c>
      <c r="AO508" s="12">
        <v>396721.96834259498</v>
      </c>
      <c r="AP508" s="12">
        <v>222120.221019599</v>
      </c>
      <c r="AQ508" s="12">
        <v>459940.10808337998</v>
      </c>
      <c r="AR508" s="12">
        <v>359594.09914852463</v>
      </c>
      <c r="AS508" s="12">
        <v>100576.45076897618</v>
      </c>
      <c r="AT508" s="12">
        <v>3629189.0998959201</v>
      </c>
      <c r="AU508" s="12">
        <v>2780291.0916526336</v>
      </c>
      <c r="AV508" s="12">
        <v>13863.0918349807</v>
      </c>
      <c r="AW508" s="12">
        <f>AU508/AT508</f>
        <v>0.76609154693327175</v>
      </c>
      <c r="AX508" s="12">
        <f t="shared" si="14"/>
        <v>-0.38441129227371962</v>
      </c>
      <c r="AY508" s="12">
        <f>AV508/AU508</f>
        <v>4.9862015803317688E-3</v>
      </c>
      <c r="AZ508" s="12">
        <f t="shared" si="15"/>
        <v>-7.6478430759068123</v>
      </c>
    </row>
    <row r="509" spans="1:52" s="12" customFormat="1" x14ac:dyDescent="0.25">
      <c r="A509" s="12" t="s">
        <v>49</v>
      </c>
      <c r="B509" s="12" t="s">
        <v>64</v>
      </c>
      <c r="C509" s="12" t="s">
        <v>51</v>
      </c>
      <c r="D509" s="12" t="s">
        <v>4885</v>
      </c>
      <c r="E509" s="12" t="s">
        <v>4886</v>
      </c>
      <c r="F509" s="12" t="s">
        <v>54</v>
      </c>
      <c r="G509" s="12">
        <v>0</v>
      </c>
      <c r="H509" s="12">
        <v>44</v>
      </c>
      <c r="I509" s="12">
        <v>17</v>
      </c>
      <c r="J509" s="12">
        <v>109</v>
      </c>
      <c r="K509" s="12">
        <v>17</v>
      </c>
      <c r="L509" s="12">
        <v>255</v>
      </c>
      <c r="M509" s="12">
        <v>28.8</v>
      </c>
      <c r="N509" s="12">
        <v>11.19</v>
      </c>
      <c r="O509" s="12">
        <v>60.54</v>
      </c>
      <c r="P509" s="12" t="s">
        <v>1178</v>
      </c>
      <c r="Q509" s="12" t="s">
        <v>4887</v>
      </c>
      <c r="R509" s="12" t="s">
        <v>57</v>
      </c>
      <c r="S509" s="12" t="s">
        <v>1140</v>
      </c>
      <c r="T509" s="12" t="s">
        <v>4888</v>
      </c>
      <c r="U509" s="12" t="s">
        <v>4889</v>
      </c>
      <c r="V509" s="12" t="s">
        <v>4890</v>
      </c>
      <c r="W509" s="12" t="s">
        <v>315</v>
      </c>
      <c r="X509" s="12" t="s">
        <v>4891</v>
      </c>
      <c r="Y509" s="12" t="s">
        <v>4892</v>
      </c>
      <c r="Z509" s="12" t="s">
        <v>4893</v>
      </c>
      <c r="AA509" s="12">
        <v>17</v>
      </c>
      <c r="AB509" s="12">
        <v>43.27</v>
      </c>
      <c r="AC509" s="12">
        <v>0</v>
      </c>
      <c r="AD509" s="12" t="s">
        <v>54</v>
      </c>
      <c r="AE509" s="12">
        <v>259882191.982382</v>
      </c>
      <c r="AF509" s="12">
        <v>404832509.10631001</v>
      </c>
      <c r="AG509" s="12">
        <v>289434209.90484202</v>
      </c>
      <c r="AH509" s="12">
        <v>318049636.99784464</v>
      </c>
      <c r="AI509" s="12">
        <v>62539484.111335956</v>
      </c>
      <c r="AJ509" s="12">
        <v>54442402.3651715</v>
      </c>
      <c r="AK509" s="12">
        <v>69961851.440447405</v>
      </c>
      <c r="AL509" s="12">
        <v>64405878.623695403</v>
      </c>
      <c r="AM509" s="12">
        <v>62936710.809771441</v>
      </c>
      <c r="AN509" s="12">
        <v>6420392.7942726715</v>
      </c>
      <c r="AO509" s="12">
        <v>2073724.07291605</v>
      </c>
      <c r="AP509" s="12">
        <v>2354784.3019455201</v>
      </c>
      <c r="AQ509" s="12">
        <v>2129027.3498433898</v>
      </c>
      <c r="AR509" s="12">
        <v>2185845.24156832</v>
      </c>
      <c r="AS509" s="12">
        <v>121572.79767166657</v>
      </c>
      <c r="AT509" s="12">
        <v>929317.39424926369</v>
      </c>
      <c r="AU509" s="12">
        <v>711550.87274639495</v>
      </c>
      <c r="AV509" s="12">
        <v>145583.19496611541</v>
      </c>
      <c r="AW509" s="12">
        <f>AU509/AT509</f>
        <v>0.76567045570174819</v>
      </c>
      <c r="AX509" s="12">
        <f t="shared" si="14"/>
        <v>-0.38520450459487604</v>
      </c>
      <c r="AY509" s="12">
        <f>AV509/AU509</f>
        <v>0.20459984035182677</v>
      </c>
      <c r="AZ509" s="12">
        <f t="shared" si="15"/>
        <v>-2.2891230755309913</v>
      </c>
    </row>
    <row r="510" spans="1:52" s="12" customFormat="1" x14ac:dyDescent="0.25">
      <c r="A510" s="12" t="s">
        <v>49</v>
      </c>
      <c r="B510" s="12" t="s">
        <v>64</v>
      </c>
      <c r="C510" s="12" t="s">
        <v>51</v>
      </c>
      <c r="D510" s="12" t="s">
        <v>4894</v>
      </c>
      <c r="E510" s="12" t="s">
        <v>4895</v>
      </c>
      <c r="F510" s="12" t="s">
        <v>54</v>
      </c>
      <c r="G510" s="12">
        <v>0</v>
      </c>
      <c r="H510" s="12">
        <v>18</v>
      </c>
      <c r="I510" s="12">
        <v>2</v>
      </c>
      <c r="J510" s="12">
        <v>37</v>
      </c>
      <c r="K510" s="12">
        <v>2</v>
      </c>
      <c r="L510" s="12">
        <v>112</v>
      </c>
      <c r="M510" s="12">
        <v>12.5</v>
      </c>
      <c r="N510" s="12">
        <v>4.78</v>
      </c>
      <c r="O510" s="12">
        <v>25.24</v>
      </c>
      <c r="P510" s="12" t="s">
        <v>804</v>
      </c>
      <c r="Q510" s="12" t="s">
        <v>505</v>
      </c>
      <c r="R510" s="12" t="s">
        <v>1877</v>
      </c>
      <c r="S510" s="12" t="s">
        <v>4896</v>
      </c>
      <c r="T510" s="12" t="s">
        <v>4897</v>
      </c>
      <c r="U510" s="12" t="s">
        <v>4898</v>
      </c>
      <c r="V510" s="12" t="s">
        <v>4899</v>
      </c>
      <c r="W510" s="12" t="s">
        <v>326</v>
      </c>
      <c r="X510" s="12" t="s">
        <v>4900</v>
      </c>
      <c r="Y510" s="12" t="s">
        <v>4901</v>
      </c>
      <c r="Z510" s="12" t="s">
        <v>4902</v>
      </c>
      <c r="AA510" s="12">
        <v>48</v>
      </c>
      <c r="AB510" s="12">
        <v>4.0199999999999996</v>
      </c>
      <c r="AC510" s="12">
        <v>8.0450522928398997E-4</v>
      </c>
      <c r="AD510" s="12" t="s">
        <v>54</v>
      </c>
      <c r="AE510" s="12">
        <v>27396489.4738198</v>
      </c>
      <c r="AF510" s="12">
        <v>19100659.014582299</v>
      </c>
      <c r="AG510" s="12">
        <v>25272663.2577857</v>
      </c>
      <c r="AH510" s="12">
        <v>23923270.582062602</v>
      </c>
      <c r="AI510" s="12">
        <v>3518602.5821884177</v>
      </c>
      <c r="AJ510" s="12">
        <v>43829831.070825502</v>
      </c>
      <c r="AK510" s="12">
        <v>41207839.1505301</v>
      </c>
      <c r="AL510" s="12">
        <v>40813914.921595797</v>
      </c>
      <c r="AM510" s="12">
        <v>41950528.3809838</v>
      </c>
      <c r="AN510" s="12">
        <v>1338563.4151507518</v>
      </c>
      <c r="AO510" s="12" t="s">
        <v>54</v>
      </c>
      <c r="AP510" s="12">
        <v>78664.574781335905</v>
      </c>
      <c r="AQ510" s="12">
        <v>57694.908411770899</v>
      </c>
      <c r="AR510" s="12">
        <v>68179.741596553402</v>
      </c>
      <c r="AS510" s="12">
        <v>10484.833184782479</v>
      </c>
      <c r="AT510" s="12">
        <v>10176669.28100493</v>
      </c>
      <c r="AU510" s="12">
        <v>7787268.1671143696</v>
      </c>
      <c r="AV510" s="12">
        <v>207943.07565716669</v>
      </c>
      <c r="AW510" s="12">
        <f>AU510/AT510</f>
        <v>0.76520794300052064</v>
      </c>
      <c r="AX510" s="12">
        <f t="shared" si="14"/>
        <v>-0.38607624568323029</v>
      </c>
      <c r="AY510" s="12">
        <f>AV510/AU510</f>
        <v>2.6702955541625009E-2</v>
      </c>
      <c r="AZ510" s="12">
        <f t="shared" si="15"/>
        <v>-5.2268567583762993</v>
      </c>
    </row>
    <row r="511" spans="1:52" s="12" customFormat="1" x14ac:dyDescent="0.25">
      <c r="A511" s="12" t="s">
        <v>49</v>
      </c>
      <c r="B511" s="12" t="s">
        <v>64</v>
      </c>
      <c r="C511" s="12" t="s">
        <v>51</v>
      </c>
      <c r="D511" s="12" t="s">
        <v>4903</v>
      </c>
      <c r="E511" s="12" t="s">
        <v>4904</v>
      </c>
      <c r="F511" s="12" t="s">
        <v>54</v>
      </c>
      <c r="G511" s="12">
        <v>0</v>
      </c>
      <c r="H511" s="12">
        <v>42</v>
      </c>
      <c r="I511" s="12">
        <v>10</v>
      </c>
      <c r="J511" s="12">
        <v>86</v>
      </c>
      <c r="K511" s="12">
        <v>10</v>
      </c>
      <c r="L511" s="12">
        <v>248</v>
      </c>
      <c r="M511" s="12">
        <v>27.7</v>
      </c>
      <c r="N511" s="12">
        <v>10.36</v>
      </c>
      <c r="O511" s="12">
        <v>51.11</v>
      </c>
      <c r="P511" s="12" t="s">
        <v>2672</v>
      </c>
      <c r="Q511" s="12" t="s">
        <v>1005</v>
      </c>
      <c r="R511" s="12" t="s">
        <v>69</v>
      </c>
      <c r="S511" s="12" t="s">
        <v>2087</v>
      </c>
      <c r="T511" s="12" t="s">
        <v>4905</v>
      </c>
      <c r="U511" s="12" t="s">
        <v>4906</v>
      </c>
      <c r="V511" s="12" t="s">
        <v>4907</v>
      </c>
      <c r="W511" s="12" t="s">
        <v>74</v>
      </c>
      <c r="X511" s="12" t="s">
        <v>2150</v>
      </c>
      <c r="Y511" s="12" t="s">
        <v>4625</v>
      </c>
      <c r="Z511" s="12" t="s">
        <v>4502</v>
      </c>
      <c r="AA511" s="12">
        <v>15</v>
      </c>
      <c r="AB511" s="12">
        <v>30.96</v>
      </c>
      <c r="AC511" s="12">
        <v>0</v>
      </c>
      <c r="AD511" s="12" t="s">
        <v>1055</v>
      </c>
      <c r="AE511" s="12">
        <v>24663805.065599401</v>
      </c>
      <c r="AF511" s="12">
        <v>39250425.912498899</v>
      </c>
      <c r="AG511" s="12">
        <v>31863981.5970532</v>
      </c>
      <c r="AH511" s="12">
        <v>31926070.858383834</v>
      </c>
      <c r="AI511" s="12">
        <v>5955124.8651941242</v>
      </c>
      <c r="AJ511" s="12">
        <v>42706947.0970705</v>
      </c>
      <c r="AK511" s="12">
        <v>55501664.575166702</v>
      </c>
      <c r="AL511" s="12">
        <v>63368856.944801599</v>
      </c>
      <c r="AM511" s="12">
        <v>53859156.205679595</v>
      </c>
      <c r="AN511" s="12">
        <v>8514771.672288863</v>
      </c>
      <c r="AO511" s="12">
        <v>623879.21523379895</v>
      </c>
      <c r="AP511" s="12">
        <v>806287.61169809406</v>
      </c>
      <c r="AQ511" s="12">
        <v>830241.76186277799</v>
      </c>
      <c r="AR511" s="12">
        <v>753469.52959822363</v>
      </c>
      <c r="AS511" s="12">
        <v>92154.535103925271</v>
      </c>
      <c r="AT511" s="12">
        <v>4087125.00749279</v>
      </c>
      <c r="AU511" s="12">
        <v>3126812.1399125173</v>
      </c>
      <c r="AV511" s="12">
        <v>41195.149815127101</v>
      </c>
      <c r="AW511" s="12">
        <f>AU511/AT511</f>
        <v>0.76503951657466729</v>
      </c>
      <c r="AX511" s="12">
        <f t="shared" si="14"/>
        <v>-0.38639382565213531</v>
      </c>
      <c r="AY511" s="12">
        <f>AV511/AU511</f>
        <v>1.3174808070266629E-2</v>
      </c>
      <c r="AZ511" s="12">
        <f t="shared" si="15"/>
        <v>-6.24607424484517</v>
      </c>
    </row>
    <row r="512" spans="1:52" s="12" customFormat="1" x14ac:dyDescent="0.25">
      <c r="A512" s="12" t="s">
        <v>49</v>
      </c>
      <c r="B512" s="12" t="s">
        <v>64</v>
      </c>
      <c r="C512" s="12" t="s">
        <v>51</v>
      </c>
      <c r="D512" s="12" t="s">
        <v>4908</v>
      </c>
      <c r="E512" s="12" t="s">
        <v>4909</v>
      </c>
      <c r="F512" s="12" t="s">
        <v>54</v>
      </c>
      <c r="G512" s="12">
        <v>0</v>
      </c>
      <c r="H512" s="12">
        <v>14</v>
      </c>
      <c r="I512" s="12">
        <v>6</v>
      </c>
      <c r="J512" s="12">
        <v>49</v>
      </c>
      <c r="K512" s="12">
        <v>6</v>
      </c>
      <c r="L512" s="12">
        <v>418</v>
      </c>
      <c r="M512" s="12">
        <v>47.3</v>
      </c>
      <c r="N512" s="12">
        <v>5.21</v>
      </c>
      <c r="O512" s="12">
        <v>34.270000000000003</v>
      </c>
      <c r="P512" s="12" t="s">
        <v>55</v>
      </c>
      <c r="Q512" s="12" t="s">
        <v>881</v>
      </c>
      <c r="R512" s="12" t="s">
        <v>1066</v>
      </c>
      <c r="S512" s="12" t="s">
        <v>4910</v>
      </c>
      <c r="T512" s="12" t="s">
        <v>4911</v>
      </c>
      <c r="U512" s="12" t="s">
        <v>4912</v>
      </c>
      <c r="V512" s="12" t="s">
        <v>4913</v>
      </c>
      <c r="W512" s="12" t="s">
        <v>3431</v>
      </c>
      <c r="X512" s="12" t="s">
        <v>769</v>
      </c>
      <c r="Y512" s="12" t="s">
        <v>4914</v>
      </c>
      <c r="Z512" s="12" t="s">
        <v>770</v>
      </c>
      <c r="AA512" s="12">
        <v>152</v>
      </c>
      <c r="AB512" s="12">
        <v>15.91</v>
      </c>
      <c r="AC512" s="12">
        <v>0</v>
      </c>
      <c r="AD512" s="12" t="s">
        <v>54</v>
      </c>
      <c r="AE512" s="12">
        <v>35506430.493431702</v>
      </c>
      <c r="AF512" s="12">
        <v>59631710.211461797</v>
      </c>
      <c r="AG512" s="12">
        <v>40545748.755248196</v>
      </c>
      <c r="AH512" s="12">
        <v>45227963.153380565</v>
      </c>
      <c r="AI512" s="12">
        <v>10390689.073103156</v>
      </c>
      <c r="AJ512" s="12">
        <v>36126062.470287703</v>
      </c>
      <c r="AK512" s="12">
        <v>45801017.128340803</v>
      </c>
      <c r="AL512" s="12">
        <v>56208558.527585097</v>
      </c>
      <c r="AM512" s="12">
        <v>46045212.708737873</v>
      </c>
      <c r="AN512" s="12">
        <v>8200462.8155551748</v>
      </c>
      <c r="AO512" s="12">
        <v>99083.088025160294</v>
      </c>
      <c r="AP512" s="12">
        <v>55964.848349565997</v>
      </c>
      <c r="AQ512" s="12">
        <v>9033.9117011612998</v>
      </c>
      <c r="AR512" s="12">
        <v>54693.949358629201</v>
      </c>
      <c r="AS512" s="12">
        <v>36773.404586662335</v>
      </c>
      <c r="AT512" s="12">
        <v>19618334.217116367</v>
      </c>
      <c r="AU512" s="12">
        <v>14991137.283426613</v>
      </c>
      <c r="AV512" s="12">
        <v>1386777.8527950067</v>
      </c>
      <c r="AW512" s="12">
        <f>AU512/AT512</f>
        <v>0.76413915256614018</v>
      </c>
      <c r="AX512" s="12">
        <f t="shared" si="14"/>
        <v>-0.38809271259898304</v>
      </c>
      <c r="AY512" s="12">
        <f>AV512/AU512</f>
        <v>9.2506514120723388E-2</v>
      </c>
      <c r="AZ512" s="12">
        <f t="shared" si="15"/>
        <v>-3.4343012289158783</v>
      </c>
    </row>
    <row r="513" spans="1:52" s="12" customFormat="1" x14ac:dyDescent="0.25">
      <c r="A513" s="12" t="s">
        <v>49</v>
      </c>
      <c r="B513" s="12" t="s">
        <v>64</v>
      </c>
      <c r="C513" s="12" t="s">
        <v>51</v>
      </c>
      <c r="D513" s="12" t="s">
        <v>4915</v>
      </c>
      <c r="E513" s="12" t="s">
        <v>4916</v>
      </c>
      <c r="F513" s="12" t="s">
        <v>54</v>
      </c>
      <c r="G513" s="12">
        <v>0</v>
      </c>
      <c r="H513" s="12">
        <v>64</v>
      </c>
      <c r="I513" s="12">
        <v>8</v>
      </c>
      <c r="J513" s="12">
        <v>95</v>
      </c>
      <c r="K513" s="12">
        <v>8</v>
      </c>
      <c r="L513" s="12">
        <v>140</v>
      </c>
      <c r="M513" s="12">
        <v>15</v>
      </c>
      <c r="N513" s="12">
        <v>8.27</v>
      </c>
      <c r="O513" s="12">
        <v>80.19</v>
      </c>
      <c r="P513" s="12" t="s">
        <v>390</v>
      </c>
      <c r="Q513" s="12" t="s">
        <v>172</v>
      </c>
      <c r="R513" s="12" t="s">
        <v>1518</v>
      </c>
      <c r="S513" s="12" t="s">
        <v>4917</v>
      </c>
      <c r="T513" s="12" t="s">
        <v>4918</v>
      </c>
      <c r="U513" s="12" t="s">
        <v>4919</v>
      </c>
      <c r="V513" s="12" t="s">
        <v>4920</v>
      </c>
      <c r="W513" s="12" t="s">
        <v>74</v>
      </c>
      <c r="X513" s="12" t="s">
        <v>4921</v>
      </c>
      <c r="Y513" s="12" t="s">
        <v>4922</v>
      </c>
      <c r="Z513" s="12" t="s">
        <v>4923</v>
      </c>
      <c r="AA513" s="12">
        <v>22</v>
      </c>
      <c r="AB513" s="12">
        <v>63.95</v>
      </c>
      <c r="AC513" s="12">
        <v>0</v>
      </c>
      <c r="AD513" s="12" t="s">
        <v>54</v>
      </c>
      <c r="AE513" s="12">
        <v>75039776.379523605</v>
      </c>
      <c r="AF513" s="12">
        <v>103488152.116934</v>
      </c>
      <c r="AG513" s="12">
        <v>80995096.125982702</v>
      </c>
      <c r="AH513" s="12">
        <v>86507674.874146774</v>
      </c>
      <c r="AI513" s="12">
        <v>12250684.711891368</v>
      </c>
      <c r="AJ513" s="12">
        <v>40393618.773562402</v>
      </c>
      <c r="AK513" s="12">
        <v>57888612.606059901</v>
      </c>
      <c r="AL513" s="12">
        <v>62301465.737749301</v>
      </c>
      <c r="AM513" s="12">
        <v>53527899.03912387</v>
      </c>
      <c r="AN513" s="12">
        <v>9460454.7727616373</v>
      </c>
      <c r="AO513" s="12">
        <v>1711558.9901060101</v>
      </c>
      <c r="AP513" s="12">
        <v>1773898.2973621001</v>
      </c>
      <c r="AQ513" s="12">
        <v>2028503.1036244601</v>
      </c>
      <c r="AR513" s="12">
        <v>1837986.7970308568</v>
      </c>
      <c r="AS513" s="12">
        <v>137098.2485077598</v>
      </c>
      <c r="AT513" s="12">
        <v>3595944.7137852535</v>
      </c>
      <c r="AU513" s="12">
        <v>2745280.8605362964</v>
      </c>
      <c r="AV513" s="12">
        <v>1</v>
      </c>
      <c r="AW513" s="12">
        <f>AU513/AT513</f>
        <v>0.7634380055989487</v>
      </c>
      <c r="AX513" s="12">
        <f t="shared" si="14"/>
        <v>-0.38941708605943964</v>
      </c>
      <c r="AY513" s="12">
        <f>AV513/AU513</f>
        <v>3.6426145476592434E-7</v>
      </c>
      <c r="AZ513" s="12">
        <f t="shared" si="15"/>
        <v>-21.388522323427164</v>
      </c>
    </row>
    <row r="514" spans="1:52" s="12" customFormat="1" x14ac:dyDescent="0.25">
      <c r="A514" s="12" t="s">
        <v>54</v>
      </c>
      <c r="B514" s="12" t="s">
        <v>54</v>
      </c>
      <c r="C514" s="12" t="s">
        <v>51</v>
      </c>
      <c r="D514" s="12" t="s">
        <v>4924</v>
      </c>
      <c r="E514" s="12" t="s">
        <v>4925</v>
      </c>
      <c r="F514" s="12" t="s">
        <v>54</v>
      </c>
      <c r="G514" s="12" t="s">
        <v>54</v>
      </c>
      <c r="H514" s="12">
        <v>1</v>
      </c>
      <c r="I514" s="12">
        <v>2</v>
      </c>
      <c r="J514" s="12">
        <v>10</v>
      </c>
      <c r="K514" s="12">
        <v>2</v>
      </c>
      <c r="L514" s="12">
        <v>1318</v>
      </c>
      <c r="M514" s="12">
        <v>151.6</v>
      </c>
      <c r="N514" s="12">
        <v>8.25</v>
      </c>
      <c r="O514" s="12" t="s">
        <v>54</v>
      </c>
      <c r="P514" s="12" t="s">
        <v>54</v>
      </c>
      <c r="Q514" s="12" t="s">
        <v>4058</v>
      </c>
      <c r="R514" s="12" t="s">
        <v>82</v>
      </c>
      <c r="S514" s="12" t="s">
        <v>4926</v>
      </c>
      <c r="T514" s="12" t="s">
        <v>4927</v>
      </c>
      <c r="U514" s="12" t="s">
        <v>54</v>
      </c>
      <c r="V514" s="12" t="s">
        <v>4928</v>
      </c>
      <c r="W514" s="12" t="s">
        <v>111</v>
      </c>
      <c r="X514" s="12" t="s">
        <v>54</v>
      </c>
      <c r="Y514" s="12" t="s">
        <v>54</v>
      </c>
      <c r="Z514" s="12" t="s">
        <v>54</v>
      </c>
      <c r="AA514" s="12">
        <v>0</v>
      </c>
      <c r="AB514" s="12">
        <v>2.78</v>
      </c>
      <c r="AC514" s="12">
        <v>3.51864883884588E-3</v>
      </c>
      <c r="AD514" s="12" t="s">
        <v>54</v>
      </c>
      <c r="AE514" s="12">
        <v>59267262.351550303</v>
      </c>
      <c r="AF514" s="12">
        <v>132469976.21893001</v>
      </c>
      <c r="AG514" s="12">
        <v>99082590.945462093</v>
      </c>
      <c r="AH514" s="12">
        <v>96939943.171980798</v>
      </c>
      <c r="AI514" s="12">
        <v>29923263.346971054</v>
      </c>
      <c r="AJ514" s="12">
        <v>27861951.409166999</v>
      </c>
      <c r="AK514" s="12">
        <v>36052057.826692097</v>
      </c>
      <c r="AL514" s="12">
        <v>41508770.826368697</v>
      </c>
      <c r="AM514" s="12">
        <v>35140926.687409259</v>
      </c>
      <c r="AN514" s="12">
        <v>5608418.6729211928</v>
      </c>
      <c r="AO514" s="12">
        <v>64261.6943279845</v>
      </c>
      <c r="AP514" s="12">
        <v>85432.518189226801</v>
      </c>
      <c r="AQ514" s="12">
        <v>120679.339170248</v>
      </c>
      <c r="AR514" s="12">
        <v>90124.517229153091</v>
      </c>
      <c r="AS514" s="12">
        <v>23270.135419029386</v>
      </c>
      <c r="AT514" s="12">
        <v>1285358.2323131301</v>
      </c>
      <c r="AU514" s="12">
        <v>981004.46232461545</v>
      </c>
      <c r="AV514" s="12">
        <v>60290.927576833448</v>
      </c>
      <c r="AW514" s="12">
        <f>AU514/AT514</f>
        <v>0.76321482810220176</v>
      </c>
      <c r="AX514" s="12">
        <f t="shared" ref="AX514:AX577" si="16">LOG(AW514,2)</f>
        <v>-0.38983889390334592</v>
      </c>
      <c r="AY514" s="12">
        <f>AV514/AU514</f>
        <v>6.1458362211693096E-2</v>
      </c>
      <c r="AZ514" s="12">
        <f t="shared" ref="AZ514:AZ577" si="17">LOG(AY514,2)</f>
        <v>-4.0242468683458243</v>
      </c>
    </row>
    <row r="515" spans="1:52" s="12" customFormat="1" x14ac:dyDescent="0.25">
      <c r="A515" s="12" t="s">
        <v>49</v>
      </c>
      <c r="B515" s="12" t="s">
        <v>64</v>
      </c>
      <c r="C515" s="12" t="s">
        <v>51</v>
      </c>
      <c r="D515" s="12" t="s">
        <v>4929</v>
      </c>
      <c r="E515" s="12" t="s">
        <v>4930</v>
      </c>
      <c r="F515" s="12" t="s">
        <v>54</v>
      </c>
      <c r="G515" s="12">
        <v>0</v>
      </c>
      <c r="H515" s="12">
        <v>8</v>
      </c>
      <c r="I515" s="12">
        <v>7</v>
      </c>
      <c r="J515" s="12">
        <v>51</v>
      </c>
      <c r="K515" s="12">
        <v>7</v>
      </c>
      <c r="L515" s="12">
        <v>835</v>
      </c>
      <c r="M515" s="12">
        <v>88.5</v>
      </c>
      <c r="N515" s="12">
        <v>5.77</v>
      </c>
      <c r="O515" s="12">
        <v>32</v>
      </c>
      <c r="P515" s="12" t="s">
        <v>1038</v>
      </c>
      <c r="Q515" s="12" t="s">
        <v>1500</v>
      </c>
      <c r="R515" s="12" t="s">
        <v>1744</v>
      </c>
      <c r="S515" s="12" t="s">
        <v>4931</v>
      </c>
      <c r="T515" s="12" t="s">
        <v>4932</v>
      </c>
      <c r="U515" s="12" t="s">
        <v>4933</v>
      </c>
      <c r="V515" s="12" t="s">
        <v>4934</v>
      </c>
      <c r="W515" s="12" t="s">
        <v>99</v>
      </c>
      <c r="X515" s="12" t="s">
        <v>4935</v>
      </c>
      <c r="Y515" s="12" t="s">
        <v>54</v>
      </c>
      <c r="Z515" s="12" t="s">
        <v>1356</v>
      </c>
      <c r="AA515" s="12">
        <v>6</v>
      </c>
      <c r="AB515" s="12">
        <v>21.17</v>
      </c>
      <c r="AC515" s="12">
        <v>0</v>
      </c>
      <c r="AD515" s="12" t="s">
        <v>54</v>
      </c>
      <c r="AE515" s="12">
        <v>47577127.175956801</v>
      </c>
      <c r="AF515" s="12">
        <v>24229100.210040901</v>
      </c>
      <c r="AG515" s="12">
        <v>50096836.296600297</v>
      </c>
      <c r="AH515" s="12">
        <v>40634354.560865998</v>
      </c>
      <c r="AI515" s="12">
        <v>11645786.398224697</v>
      </c>
      <c r="AJ515" s="12">
        <v>50812601.779994801</v>
      </c>
      <c r="AK515" s="12">
        <v>59587443.039683297</v>
      </c>
      <c r="AL515" s="12">
        <v>51048805.9908925</v>
      </c>
      <c r="AM515" s="12">
        <v>53816283.60352353</v>
      </c>
      <c r="AN515" s="12">
        <v>4081965.1342209647</v>
      </c>
      <c r="AO515" s="12">
        <v>47130.650396293197</v>
      </c>
      <c r="AP515" s="12" t="s">
        <v>54</v>
      </c>
      <c r="AQ515" s="12">
        <v>164610.85819242301</v>
      </c>
      <c r="AR515" s="12">
        <v>105870.75429435811</v>
      </c>
      <c r="AS515" s="12">
        <v>58740.103898064888</v>
      </c>
      <c r="AT515" s="12">
        <v>5963270.8485590862</v>
      </c>
      <c r="AU515" s="12">
        <v>4541697.3396034995</v>
      </c>
      <c r="AV515" s="12">
        <v>717501.59021556366</v>
      </c>
      <c r="AW515" s="12">
        <f>AU515/AT515</f>
        <v>0.76161178234943272</v>
      </c>
      <c r="AX515" s="12">
        <f t="shared" si="16"/>
        <v>-0.39287229716901195</v>
      </c>
      <c r="AY515" s="12">
        <f>AV515/AU515</f>
        <v>0.15798093456359713</v>
      </c>
      <c r="AZ515" s="12">
        <f t="shared" si="17"/>
        <v>-2.6621776331318099</v>
      </c>
    </row>
    <row r="516" spans="1:52" s="12" customFormat="1" x14ac:dyDescent="0.25">
      <c r="A516" s="12" t="s">
        <v>49</v>
      </c>
      <c r="B516" s="12" t="s">
        <v>64</v>
      </c>
      <c r="C516" s="12" t="s">
        <v>51</v>
      </c>
      <c r="D516" s="12" t="s">
        <v>4936</v>
      </c>
      <c r="E516" s="12" t="s">
        <v>4937</v>
      </c>
      <c r="F516" s="12" t="s">
        <v>54</v>
      </c>
      <c r="G516" s="12">
        <v>0</v>
      </c>
      <c r="H516" s="12">
        <v>4</v>
      </c>
      <c r="I516" s="12">
        <v>12</v>
      </c>
      <c r="J516" s="12">
        <v>57</v>
      </c>
      <c r="K516" s="12">
        <v>11</v>
      </c>
      <c r="L516" s="12">
        <v>2671</v>
      </c>
      <c r="M516" s="12">
        <v>303.89999999999998</v>
      </c>
      <c r="N516" s="12">
        <v>6.48</v>
      </c>
      <c r="O516" s="12">
        <v>22.68</v>
      </c>
      <c r="P516" s="12" t="s">
        <v>2398</v>
      </c>
      <c r="Q516" s="12" t="s">
        <v>4938</v>
      </c>
      <c r="R516" s="12" t="s">
        <v>2427</v>
      </c>
      <c r="S516" s="12" t="s">
        <v>4939</v>
      </c>
      <c r="T516" s="12" t="s">
        <v>4940</v>
      </c>
      <c r="U516" s="12" t="s">
        <v>4941</v>
      </c>
      <c r="V516" s="12" t="s">
        <v>4942</v>
      </c>
      <c r="W516" s="12" t="s">
        <v>177</v>
      </c>
      <c r="X516" s="12" t="s">
        <v>4943</v>
      </c>
      <c r="Y516" s="12" t="s">
        <v>4944</v>
      </c>
      <c r="Z516" s="12" t="s">
        <v>4945</v>
      </c>
      <c r="AA516" s="12">
        <v>79</v>
      </c>
      <c r="AB516" s="12">
        <v>14.03</v>
      </c>
      <c r="AC516" s="12">
        <v>0</v>
      </c>
      <c r="AD516" s="12" t="s">
        <v>54</v>
      </c>
      <c r="AE516" s="12">
        <v>17329463.721246999</v>
      </c>
      <c r="AF516" s="12">
        <v>26951515.776161499</v>
      </c>
      <c r="AG516" s="12">
        <v>21761017.7032548</v>
      </c>
      <c r="AH516" s="12">
        <v>22013999.066887766</v>
      </c>
      <c r="AI516" s="12">
        <v>3932257.2919067042</v>
      </c>
      <c r="AJ516" s="12">
        <v>32298730.8852144</v>
      </c>
      <c r="AK516" s="12">
        <v>49640161.073764399</v>
      </c>
      <c r="AL516" s="12">
        <v>45800538.442434996</v>
      </c>
      <c r="AM516" s="12">
        <v>42579810.133804597</v>
      </c>
      <c r="AN516" s="12">
        <v>7436895.3367471835</v>
      </c>
      <c r="AO516" s="12">
        <v>1594200.3603618401</v>
      </c>
      <c r="AP516" s="12">
        <v>1116760.2217913801</v>
      </c>
      <c r="AQ516" s="12">
        <v>29082.014491380702</v>
      </c>
      <c r="AR516" s="12">
        <v>913347.53221486695</v>
      </c>
      <c r="AS516" s="12">
        <v>654946.00329881348</v>
      </c>
      <c r="AT516" s="12">
        <v>992723.43282043037</v>
      </c>
      <c r="AU516" s="12">
        <v>755945.79550268908</v>
      </c>
      <c r="AV516" s="12">
        <v>1</v>
      </c>
      <c r="AW516" s="12">
        <f>AU516/AT516</f>
        <v>0.76148680539852731</v>
      </c>
      <c r="AX516" s="12">
        <f t="shared" si="16"/>
        <v>-0.39310905614069208</v>
      </c>
      <c r="AY516" s="12">
        <f>AV516/AU516</f>
        <v>1.3228461695921196E-6</v>
      </c>
      <c r="AZ516" s="12">
        <f t="shared" si="17"/>
        <v>-19.527923265281238</v>
      </c>
    </row>
    <row r="517" spans="1:52" s="12" customFormat="1" x14ac:dyDescent="0.25">
      <c r="A517" s="12" t="s">
        <v>49</v>
      </c>
      <c r="B517" s="12" t="s">
        <v>64</v>
      </c>
      <c r="C517" s="12" t="s">
        <v>51</v>
      </c>
      <c r="D517" s="12" t="s">
        <v>4946</v>
      </c>
      <c r="E517" s="12" t="s">
        <v>4947</v>
      </c>
      <c r="F517" s="12" t="s">
        <v>54</v>
      </c>
      <c r="G517" s="12">
        <v>0</v>
      </c>
      <c r="H517" s="12">
        <v>30</v>
      </c>
      <c r="I517" s="12">
        <v>4</v>
      </c>
      <c r="J517" s="12">
        <v>53</v>
      </c>
      <c r="K517" s="12">
        <v>4</v>
      </c>
      <c r="L517" s="12">
        <v>172</v>
      </c>
      <c r="M517" s="12">
        <v>19.8</v>
      </c>
      <c r="N517" s="12">
        <v>4.84</v>
      </c>
      <c r="O517" s="12">
        <v>36.89</v>
      </c>
      <c r="P517" s="12" t="s">
        <v>80</v>
      </c>
      <c r="Q517" s="12" t="s">
        <v>1013</v>
      </c>
      <c r="R517" s="12" t="s">
        <v>266</v>
      </c>
      <c r="S517" s="12" t="s">
        <v>4948</v>
      </c>
      <c r="T517" s="12" t="s">
        <v>4949</v>
      </c>
      <c r="U517" s="12" t="s">
        <v>4950</v>
      </c>
      <c r="V517" s="12" t="s">
        <v>4951</v>
      </c>
      <c r="W517" s="12" t="s">
        <v>168</v>
      </c>
      <c r="X517" s="12" t="s">
        <v>4952</v>
      </c>
      <c r="Y517" s="12" t="s">
        <v>4953</v>
      </c>
      <c r="Z517" s="12" t="s">
        <v>2084</v>
      </c>
      <c r="AA517" s="12">
        <v>22</v>
      </c>
      <c r="AB517" s="12">
        <v>10.9</v>
      </c>
      <c r="AC517" s="12">
        <v>1.43061516452074E-3</v>
      </c>
      <c r="AD517" s="12" t="s">
        <v>54</v>
      </c>
      <c r="AE517" s="12">
        <v>10653001.101601001</v>
      </c>
      <c r="AF517" s="12">
        <v>20597357.250010699</v>
      </c>
      <c r="AG517" s="12">
        <v>13985989.5316601</v>
      </c>
      <c r="AH517" s="12">
        <v>15078782.627757266</v>
      </c>
      <c r="AI517" s="12">
        <v>4132650.6719668163</v>
      </c>
      <c r="AJ517" s="12">
        <v>20319999.792461801</v>
      </c>
      <c r="AK517" s="12">
        <v>39979302.178896897</v>
      </c>
      <c r="AL517" s="12">
        <v>40153882.4681416</v>
      </c>
      <c r="AM517" s="12">
        <v>33484394.813166767</v>
      </c>
      <c r="AN517" s="12">
        <v>9308905.8349238634</v>
      </c>
      <c r="AO517" s="12">
        <v>763500.05987043702</v>
      </c>
      <c r="AP517" s="12">
        <v>494749.496426964</v>
      </c>
      <c r="AQ517" s="12">
        <v>393238.20816405502</v>
      </c>
      <c r="AR517" s="12">
        <v>550495.92148715199</v>
      </c>
      <c r="AS517" s="12">
        <v>156213.97213971859</v>
      </c>
      <c r="AT517" s="12">
        <v>134331142.98981035</v>
      </c>
      <c r="AU517" s="12">
        <v>101973531.71678247</v>
      </c>
      <c r="AV517" s="12">
        <v>231326.28324423</v>
      </c>
      <c r="AW517" s="12">
        <f>AU517/AT517</f>
        <v>0.75912055423006142</v>
      </c>
      <c r="AX517" s="12">
        <f t="shared" si="16"/>
        <v>-0.39759907989355486</v>
      </c>
      <c r="AY517" s="12">
        <f>AV517/AU517</f>
        <v>2.268493395783399E-3</v>
      </c>
      <c r="AZ517" s="12">
        <f t="shared" si="17"/>
        <v>-8.784049825054721</v>
      </c>
    </row>
    <row r="518" spans="1:52" s="12" customFormat="1" x14ac:dyDescent="0.25">
      <c r="A518" s="12" t="s">
        <v>49</v>
      </c>
      <c r="B518" s="12" t="s">
        <v>64</v>
      </c>
      <c r="C518" s="12" t="s">
        <v>51</v>
      </c>
      <c r="D518" s="12" t="s">
        <v>4954</v>
      </c>
      <c r="E518" s="12" t="s">
        <v>4955</v>
      </c>
      <c r="F518" s="12" t="s">
        <v>54</v>
      </c>
      <c r="G518" s="12">
        <v>0</v>
      </c>
      <c r="H518" s="12">
        <v>33</v>
      </c>
      <c r="I518" s="12">
        <v>4</v>
      </c>
      <c r="J518" s="12">
        <v>65</v>
      </c>
      <c r="K518" s="12">
        <v>4</v>
      </c>
      <c r="L518" s="12">
        <v>135</v>
      </c>
      <c r="M518" s="12">
        <v>14.7</v>
      </c>
      <c r="N518" s="12">
        <v>5.5</v>
      </c>
      <c r="O518" s="12">
        <v>65.87</v>
      </c>
      <c r="P518" s="12" t="s">
        <v>4956</v>
      </c>
      <c r="Q518" s="12" t="s">
        <v>4957</v>
      </c>
      <c r="R518" s="12" t="s">
        <v>1467</v>
      </c>
      <c r="S518" s="12" t="s">
        <v>4958</v>
      </c>
      <c r="T518" s="12" t="s">
        <v>4959</v>
      </c>
      <c r="U518" s="12" t="s">
        <v>4960</v>
      </c>
      <c r="V518" s="12" t="s">
        <v>4961</v>
      </c>
      <c r="W518" s="12" t="s">
        <v>426</v>
      </c>
      <c r="X518" s="12" t="s">
        <v>54</v>
      </c>
      <c r="Y518" s="12" t="s">
        <v>54</v>
      </c>
      <c r="Z518" s="12" t="s">
        <v>844</v>
      </c>
      <c r="AA518" s="12">
        <v>4</v>
      </c>
      <c r="AB518" s="12">
        <v>22.45</v>
      </c>
      <c r="AC518" s="12">
        <v>0</v>
      </c>
      <c r="AD518" s="12" t="s">
        <v>54</v>
      </c>
      <c r="AE518" s="12">
        <v>52781013.078380197</v>
      </c>
      <c r="AF518" s="12">
        <v>46343123.784554102</v>
      </c>
      <c r="AG518" s="12">
        <v>53709409.661749601</v>
      </c>
      <c r="AH518" s="12">
        <v>50944515.508227967</v>
      </c>
      <c r="AI518" s="12">
        <v>3275676.4594023172</v>
      </c>
      <c r="AJ518" s="12">
        <v>68555043.772612706</v>
      </c>
      <c r="AK518" s="12">
        <v>68973651.076453194</v>
      </c>
      <c r="AL518" s="12">
        <v>54184028.332702197</v>
      </c>
      <c r="AM518" s="12">
        <v>63904241.060589366</v>
      </c>
      <c r="AN518" s="12">
        <v>6875352.5788496267</v>
      </c>
      <c r="AO518" s="12">
        <v>243080.28946346199</v>
      </c>
      <c r="AP518" s="12">
        <v>178610.115455185</v>
      </c>
      <c r="AQ518" s="12">
        <v>196370.59387801299</v>
      </c>
      <c r="AR518" s="12">
        <v>206020.33293221999</v>
      </c>
      <c r="AS518" s="12">
        <v>27189.936030635745</v>
      </c>
      <c r="AT518" s="12">
        <v>63124501.410253972</v>
      </c>
      <c r="AU518" s="12">
        <v>47800126.02755037</v>
      </c>
      <c r="AV518" s="12">
        <v>103434.51328581746</v>
      </c>
      <c r="AW518" s="12">
        <f>AU518/AT518</f>
        <v>0.75723570023771614</v>
      </c>
      <c r="AX518" s="12">
        <f t="shared" si="16"/>
        <v>-0.40118566569758107</v>
      </c>
      <c r="AY518" s="12">
        <f>AV518/AU518</f>
        <v>2.1638962463446502E-3</v>
      </c>
      <c r="AZ518" s="12">
        <f t="shared" si="17"/>
        <v>-8.8521529576195892</v>
      </c>
    </row>
    <row r="519" spans="1:52" s="12" customFormat="1" x14ac:dyDescent="0.25">
      <c r="A519" s="12" t="s">
        <v>49</v>
      </c>
      <c r="B519" s="12" t="s">
        <v>64</v>
      </c>
      <c r="C519" s="12" t="s">
        <v>51</v>
      </c>
      <c r="D519" s="12" t="s">
        <v>4962</v>
      </c>
      <c r="E519" s="12" t="s">
        <v>4963</v>
      </c>
      <c r="F519" s="12" t="s">
        <v>54</v>
      </c>
      <c r="G519" s="12">
        <v>8.0000000000000002E-3</v>
      </c>
      <c r="H519" s="12">
        <v>4</v>
      </c>
      <c r="I519" s="12">
        <v>1</v>
      </c>
      <c r="J519" s="12">
        <v>1</v>
      </c>
      <c r="K519" s="12">
        <v>1</v>
      </c>
      <c r="L519" s="12">
        <v>292</v>
      </c>
      <c r="M519" s="12">
        <v>33.299999999999997</v>
      </c>
      <c r="N519" s="12">
        <v>7.66</v>
      </c>
      <c r="O519" s="12">
        <v>2.2799999999999998</v>
      </c>
      <c r="P519" s="12" t="s">
        <v>4964</v>
      </c>
      <c r="Q519" s="12" t="s">
        <v>172</v>
      </c>
      <c r="R519" s="12" t="s">
        <v>280</v>
      </c>
      <c r="S519" s="12" t="s">
        <v>4965</v>
      </c>
      <c r="T519" s="12" t="s">
        <v>4966</v>
      </c>
      <c r="U519" s="12" t="s">
        <v>4967</v>
      </c>
      <c r="V519" s="12" t="s">
        <v>4968</v>
      </c>
      <c r="W519" s="12" t="s">
        <v>62</v>
      </c>
      <c r="X519" s="12" t="s">
        <v>4969</v>
      </c>
      <c r="Y519" s="12" t="s">
        <v>4970</v>
      </c>
      <c r="Z519" s="12" t="s">
        <v>4971</v>
      </c>
      <c r="AA519" s="12">
        <v>28</v>
      </c>
      <c r="AB519" s="12" t="s">
        <v>54</v>
      </c>
      <c r="AC519" s="12">
        <v>0</v>
      </c>
      <c r="AD519" s="12" t="s">
        <v>54</v>
      </c>
      <c r="AE519" s="12">
        <v>1985599.22909</v>
      </c>
      <c r="AF519" s="12" t="s">
        <v>54</v>
      </c>
      <c r="AG519" s="12" t="s">
        <v>54</v>
      </c>
      <c r="AH519" s="12">
        <v>1985599.22909</v>
      </c>
      <c r="AI519" s="12">
        <v>0</v>
      </c>
      <c r="AJ519" s="12">
        <v>61023472.834742598</v>
      </c>
      <c r="AK519" s="12">
        <v>91026662.2160272</v>
      </c>
      <c r="AL519" s="12">
        <v>61084532.341298804</v>
      </c>
      <c r="AM519" s="12">
        <v>71044889.130689546</v>
      </c>
      <c r="AN519" s="12">
        <v>14129269.237798</v>
      </c>
      <c r="AO519" s="12" t="s">
        <v>54</v>
      </c>
      <c r="AP519" s="12">
        <v>55157.915705835701</v>
      </c>
      <c r="AQ519" s="12" t="s">
        <v>54</v>
      </c>
      <c r="AR519" s="12">
        <v>55157.915705835701</v>
      </c>
      <c r="AS519" s="12">
        <v>0</v>
      </c>
      <c r="AT519" s="12">
        <v>3970179.0199235301</v>
      </c>
      <c r="AU519" s="12">
        <v>3003267.3308062931</v>
      </c>
      <c r="AV519" s="12">
        <v>1</v>
      </c>
      <c r="AW519" s="12">
        <f>AU519/AT519</f>
        <v>0.75645640051368246</v>
      </c>
      <c r="AX519" s="12">
        <f t="shared" si="16"/>
        <v>-0.40267116191706198</v>
      </c>
      <c r="AY519" s="12">
        <f>AV519/AU519</f>
        <v>3.329706915339861E-7</v>
      </c>
      <c r="AZ519" s="12">
        <f t="shared" si="17"/>
        <v>-21.518101469015381</v>
      </c>
    </row>
    <row r="520" spans="1:52" s="12" customFormat="1" x14ac:dyDescent="0.25">
      <c r="A520" s="12" t="s">
        <v>49</v>
      </c>
      <c r="B520" s="12" t="s">
        <v>64</v>
      </c>
      <c r="C520" s="12" t="s">
        <v>51</v>
      </c>
      <c r="D520" s="12" t="s">
        <v>4972</v>
      </c>
      <c r="E520" s="12" t="s">
        <v>4973</v>
      </c>
      <c r="F520" s="12" t="s">
        <v>54</v>
      </c>
      <c r="G520" s="12">
        <v>2E-3</v>
      </c>
      <c r="H520" s="12">
        <v>38</v>
      </c>
      <c r="I520" s="12">
        <v>4</v>
      </c>
      <c r="J520" s="12">
        <v>19</v>
      </c>
      <c r="K520" s="12">
        <v>4</v>
      </c>
      <c r="L520" s="12">
        <v>201</v>
      </c>
      <c r="M520" s="12">
        <v>23.3</v>
      </c>
      <c r="N520" s="12">
        <v>5.29</v>
      </c>
      <c r="O520" s="12">
        <v>5.55</v>
      </c>
      <c r="P520" s="12" t="s">
        <v>1517</v>
      </c>
      <c r="Q520" s="12" t="s">
        <v>575</v>
      </c>
      <c r="R520" s="12" t="s">
        <v>115</v>
      </c>
      <c r="S520" s="12" t="s">
        <v>4974</v>
      </c>
      <c r="T520" s="12" t="s">
        <v>4975</v>
      </c>
      <c r="U520" s="12" t="s">
        <v>4976</v>
      </c>
      <c r="V520" s="12" t="s">
        <v>4977</v>
      </c>
      <c r="W520" s="12" t="s">
        <v>426</v>
      </c>
      <c r="X520" s="12" t="s">
        <v>54</v>
      </c>
      <c r="Y520" s="12" t="s">
        <v>4978</v>
      </c>
      <c r="Z520" s="12" t="s">
        <v>4979</v>
      </c>
      <c r="AA520" s="12">
        <v>10</v>
      </c>
      <c r="AB520" s="12">
        <v>14.94</v>
      </c>
      <c r="AC520" s="12">
        <v>0</v>
      </c>
      <c r="AD520" s="12" t="s">
        <v>54</v>
      </c>
      <c r="AE520" s="12">
        <v>2716905.8151050098</v>
      </c>
      <c r="AF520" s="12">
        <v>7096003.5565307299</v>
      </c>
      <c r="AG520" s="12">
        <v>4709969.9436450098</v>
      </c>
      <c r="AH520" s="12">
        <v>4840959.7717602495</v>
      </c>
      <c r="AI520" s="12">
        <v>1790156.9779476898</v>
      </c>
      <c r="AJ520" s="12">
        <v>19507939.8688889</v>
      </c>
      <c r="AK520" s="12">
        <v>37789761.018879101</v>
      </c>
      <c r="AL520" s="12">
        <v>37998161.638620801</v>
      </c>
      <c r="AM520" s="12">
        <v>31765287.508796263</v>
      </c>
      <c r="AN520" s="12">
        <v>8667671.2012218013</v>
      </c>
      <c r="AO520" s="12">
        <v>439887.91960732802</v>
      </c>
      <c r="AP520" s="12">
        <v>334693.77213714301</v>
      </c>
      <c r="AQ520" s="12">
        <v>365077.26517133199</v>
      </c>
      <c r="AR520" s="12">
        <v>379886.31897193432</v>
      </c>
      <c r="AS520" s="12">
        <v>44203.568644372281</v>
      </c>
      <c r="AT520" s="12">
        <v>53816283.60352353</v>
      </c>
      <c r="AU520" s="12">
        <v>40634354.560865998</v>
      </c>
      <c r="AV520" s="12">
        <v>105870.75429435811</v>
      </c>
      <c r="AW520" s="12">
        <f>AU520/AT520</f>
        <v>0.75505686829340135</v>
      </c>
      <c r="AX520" s="12">
        <f t="shared" si="16"/>
        <v>-0.40534278751563929</v>
      </c>
      <c r="AY520" s="12">
        <f>AV520/AU520</f>
        <v>2.6054493897712792E-3</v>
      </c>
      <c r="AZ520" s="12">
        <f t="shared" si="17"/>
        <v>-8.5842520536251676</v>
      </c>
    </row>
    <row r="521" spans="1:52" s="12" customFormat="1" x14ac:dyDescent="0.25">
      <c r="A521" s="12" t="s">
        <v>49</v>
      </c>
      <c r="B521" s="12" t="s">
        <v>64</v>
      </c>
      <c r="C521" s="12" t="s">
        <v>51</v>
      </c>
      <c r="D521" s="12" t="s">
        <v>4980</v>
      </c>
      <c r="E521" s="12" t="s">
        <v>4981</v>
      </c>
      <c r="F521" s="12" t="s">
        <v>54</v>
      </c>
      <c r="G521" s="12">
        <v>0</v>
      </c>
      <c r="H521" s="12">
        <v>28</v>
      </c>
      <c r="I521" s="12">
        <v>8</v>
      </c>
      <c r="J521" s="12">
        <v>43</v>
      </c>
      <c r="K521" s="12">
        <v>8</v>
      </c>
      <c r="L521" s="12">
        <v>325</v>
      </c>
      <c r="M521" s="12">
        <v>37.200000000000003</v>
      </c>
      <c r="N521" s="12">
        <v>8.0500000000000007</v>
      </c>
      <c r="O521" s="12">
        <v>34.22</v>
      </c>
      <c r="P521" s="12" t="s">
        <v>390</v>
      </c>
      <c r="Q521" s="12" t="s">
        <v>279</v>
      </c>
      <c r="R521" s="12" t="s">
        <v>266</v>
      </c>
      <c r="S521" s="12" t="s">
        <v>2896</v>
      </c>
      <c r="T521" s="12" t="s">
        <v>4982</v>
      </c>
      <c r="U521" s="12" t="s">
        <v>4983</v>
      </c>
      <c r="V521" s="12" t="s">
        <v>4984</v>
      </c>
      <c r="W521" s="12" t="s">
        <v>198</v>
      </c>
      <c r="X521" s="12" t="s">
        <v>1976</v>
      </c>
      <c r="Y521" s="12" t="s">
        <v>54</v>
      </c>
      <c r="Z521" s="12" t="s">
        <v>4985</v>
      </c>
      <c r="AA521" s="12">
        <v>5</v>
      </c>
      <c r="AB521" s="12">
        <v>13.54</v>
      </c>
      <c r="AC521" s="12">
        <v>0</v>
      </c>
      <c r="AD521" s="12" t="s">
        <v>54</v>
      </c>
      <c r="AE521" s="12">
        <v>12223861.366873</v>
      </c>
      <c r="AF521" s="12">
        <v>25519966.336420599</v>
      </c>
      <c r="AG521" s="12">
        <v>16402314.388816699</v>
      </c>
      <c r="AH521" s="12">
        <v>18048714.030703433</v>
      </c>
      <c r="AI521" s="12">
        <v>5551550.8749604225</v>
      </c>
      <c r="AJ521" s="12">
        <v>34376054.374321803</v>
      </c>
      <c r="AK521" s="12">
        <v>54892198.368163697</v>
      </c>
      <c r="AL521" s="12">
        <v>49797161.940061003</v>
      </c>
      <c r="AM521" s="12">
        <v>46355138.227515496</v>
      </c>
      <c r="AN521" s="12">
        <v>8722143.7167058885</v>
      </c>
      <c r="AO521" s="12">
        <v>79952.368298885704</v>
      </c>
      <c r="AP521" s="12">
        <v>138648.362762181</v>
      </c>
      <c r="AQ521" s="12">
        <v>89930.757079225397</v>
      </c>
      <c r="AR521" s="12">
        <v>102843.82938009738</v>
      </c>
      <c r="AS521" s="12">
        <v>25643.264465800181</v>
      </c>
      <c r="AT521" s="12">
        <v>7417913.9545490863</v>
      </c>
      <c r="AU521" s="12">
        <v>5599522.6133124745</v>
      </c>
      <c r="AV521" s="12">
        <v>1</v>
      </c>
      <c r="AW521" s="12">
        <f>AU521/AT521</f>
        <v>0.75486486465356328</v>
      </c>
      <c r="AX521" s="12">
        <f t="shared" si="16"/>
        <v>-0.40570969752756342</v>
      </c>
      <c r="AY521" s="12">
        <f>AV521/AU521</f>
        <v>1.7858665265902664E-7</v>
      </c>
      <c r="AZ521" s="12">
        <f t="shared" si="17"/>
        <v>-22.41687240492935</v>
      </c>
    </row>
    <row r="522" spans="1:52" s="12" customFormat="1" x14ac:dyDescent="0.25">
      <c r="A522" s="12" t="s">
        <v>49</v>
      </c>
      <c r="B522" s="12" t="s">
        <v>64</v>
      </c>
      <c r="C522" s="12" t="s">
        <v>51</v>
      </c>
      <c r="D522" s="12" t="s">
        <v>4986</v>
      </c>
      <c r="E522" s="12" t="s">
        <v>4987</v>
      </c>
      <c r="F522" s="12" t="s">
        <v>54</v>
      </c>
      <c r="G522" s="12">
        <v>0</v>
      </c>
      <c r="H522" s="12">
        <v>9</v>
      </c>
      <c r="I522" s="12">
        <v>6</v>
      </c>
      <c r="J522" s="12">
        <v>53</v>
      </c>
      <c r="K522" s="12">
        <v>6</v>
      </c>
      <c r="L522" s="12">
        <v>742</v>
      </c>
      <c r="M522" s="12">
        <v>81.5</v>
      </c>
      <c r="N522" s="12">
        <v>5.33</v>
      </c>
      <c r="O522" s="12">
        <v>39.799999999999997</v>
      </c>
      <c r="P522" s="12" t="s">
        <v>1386</v>
      </c>
      <c r="Q522" s="12" t="s">
        <v>4988</v>
      </c>
      <c r="R522" s="12" t="s">
        <v>204</v>
      </c>
      <c r="S522" s="12" t="s">
        <v>4989</v>
      </c>
      <c r="T522" s="12" t="s">
        <v>4990</v>
      </c>
      <c r="U522" s="12" t="s">
        <v>4991</v>
      </c>
      <c r="V522" s="12" t="s">
        <v>4992</v>
      </c>
      <c r="W522" s="12" t="s">
        <v>217</v>
      </c>
      <c r="X522" s="12" t="s">
        <v>4993</v>
      </c>
      <c r="Y522" s="12" t="s">
        <v>4994</v>
      </c>
      <c r="Z522" s="12" t="s">
        <v>4995</v>
      </c>
      <c r="AA522" s="12">
        <v>25</v>
      </c>
      <c r="AB522" s="12">
        <v>30.16</v>
      </c>
      <c r="AC522" s="12">
        <v>0</v>
      </c>
      <c r="AD522" s="12" t="s">
        <v>54</v>
      </c>
      <c r="AE522" s="12">
        <v>7839297.2670393996</v>
      </c>
      <c r="AF522" s="12">
        <v>15481119.905153399</v>
      </c>
      <c r="AG522" s="12">
        <v>11507020.868627399</v>
      </c>
      <c r="AH522" s="12">
        <v>11609146.013606733</v>
      </c>
      <c r="AI522" s="12">
        <v>3120596.680874317</v>
      </c>
      <c r="AJ522" s="12">
        <v>17180768.948964301</v>
      </c>
      <c r="AK522" s="12">
        <v>30944374.780418701</v>
      </c>
      <c r="AL522" s="12">
        <v>29247567.654064</v>
      </c>
      <c r="AM522" s="12">
        <v>25790903.794482335</v>
      </c>
      <c r="AN522" s="12">
        <v>6127566.4092424614</v>
      </c>
      <c r="AO522" s="12">
        <v>1899118.2857151299</v>
      </c>
      <c r="AP522" s="12">
        <v>1525233.65297698</v>
      </c>
      <c r="AQ522" s="12">
        <v>748458.0132861</v>
      </c>
      <c r="AR522" s="12">
        <v>1390936.6506594031</v>
      </c>
      <c r="AS522" s="12">
        <v>479257.43204825284</v>
      </c>
      <c r="AT522" s="12">
        <v>638985.23355275556</v>
      </c>
      <c r="AU522" s="12">
        <v>482220.14499074401</v>
      </c>
      <c r="AV522" s="12">
        <v>1</v>
      </c>
      <c r="AW522" s="12">
        <f>AU522/AT522</f>
        <v>0.75466555355215603</v>
      </c>
      <c r="AX522" s="12">
        <f t="shared" si="16"/>
        <v>-0.40609067049213227</v>
      </c>
      <c r="AY522" s="12">
        <f>AV522/AU522</f>
        <v>2.0737416517909981E-6</v>
      </c>
      <c r="AZ522" s="12">
        <f t="shared" si="17"/>
        <v>-18.879332395952062</v>
      </c>
    </row>
    <row r="523" spans="1:52" s="12" customFormat="1" x14ac:dyDescent="0.25">
      <c r="A523" s="12" t="s">
        <v>49</v>
      </c>
      <c r="B523" s="12" t="s">
        <v>64</v>
      </c>
      <c r="C523" s="12" t="s">
        <v>51</v>
      </c>
      <c r="D523" s="12" t="s">
        <v>4996</v>
      </c>
      <c r="E523" s="12" t="s">
        <v>4997</v>
      </c>
      <c r="F523" s="12" t="s">
        <v>54</v>
      </c>
      <c r="G523" s="12">
        <v>0</v>
      </c>
      <c r="H523" s="12">
        <v>48</v>
      </c>
      <c r="I523" s="12">
        <v>8</v>
      </c>
      <c r="J523" s="12">
        <v>51</v>
      </c>
      <c r="K523" s="12">
        <v>7</v>
      </c>
      <c r="L523" s="12">
        <v>215</v>
      </c>
      <c r="M523" s="12">
        <v>23.9</v>
      </c>
      <c r="N523" s="12">
        <v>6.21</v>
      </c>
      <c r="O523" s="12">
        <v>36.64</v>
      </c>
      <c r="P523" s="12" t="s">
        <v>1178</v>
      </c>
      <c r="Q523" s="12" t="s">
        <v>4998</v>
      </c>
      <c r="R523" s="12" t="s">
        <v>280</v>
      </c>
      <c r="S523" s="12" t="s">
        <v>4999</v>
      </c>
      <c r="T523" s="12" t="s">
        <v>5000</v>
      </c>
      <c r="U523" s="12" t="s">
        <v>5001</v>
      </c>
      <c r="V523" s="12" t="s">
        <v>5002</v>
      </c>
      <c r="W523" s="12" t="s">
        <v>157</v>
      </c>
      <c r="X523" s="12" t="s">
        <v>4554</v>
      </c>
      <c r="Y523" s="12" t="s">
        <v>4581</v>
      </c>
      <c r="Z523" s="12" t="s">
        <v>5003</v>
      </c>
      <c r="AA523" s="12">
        <v>18</v>
      </c>
      <c r="AB523" s="12">
        <v>36.21</v>
      </c>
      <c r="AC523" s="12">
        <v>0</v>
      </c>
      <c r="AD523" s="12" t="s">
        <v>54</v>
      </c>
      <c r="AE523" s="12">
        <v>23425573.7832289</v>
      </c>
      <c r="AF523" s="12">
        <v>36957756.9415543</v>
      </c>
      <c r="AG523" s="12">
        <v>27482136.496112801</v>
      </c>
      <c r="AH523" s="12">
        <v>29288489.073632002</v>
      </c>
      <c r="AI523" s="12">
        <v>5670225.0092536891</v>
      </c>
      <c r="AJ523" s="12">
        <v>32256808.551578999</v>
      </c>
      <c r="AK523" s="12">
        <v>51484719.180358402</v>
      </c>
      <c r="AL523" s="12">
        <v>57555914.3441981</v>
      </c>
      <c r="AM523" s="12">
        <v>47099147.358711839</v>
      </c>
      <c r="AN523" s="12">
        <v>10783818.69990552</v>
      </c>
      <c r="AO523" s="12">
        <v>257445.44046358901</v>
      </c>
      <c r="AP523" s="12">
        <v>127534.317886587</v>
      </c>
      <c r="AQ523" s="12">
        <v>133158.87800028399</v>
      </c>
      <c r="AR523" s="12">
        <v>172712.87878348667</v>
      </c>
      <c r="AS523" s="12">
        <v>59958.953603124224</v>
      </c>
      <c r="AT523" s="12">
        <v>17031585.399917264</v>
      </c>
      <c r="AU523" s="12">
        <v>12832795.533694163</v>
      </c>
      <c r="AV523" s="12">
        <v>1</v>
      </c>
      <c r="AW523" s="12">
        <f>AU523/AT523</f>
        <v>0.75347040409734856</v>
      </c>
      <c r="AX523" s="12">
        <f t="shared" si="16"/>
        <v>-0.40837725021827653</v>
      </c>
      <c r="AY523" s="12">
        <f>AV523/AU523</f>
        <v>7.7925343497788205E-8</v>
      </c>
      <c r="AZ523" s="12">
        <f t="shared" si="17"/>
        <v>-23.613332149781289</v>
      </c>
    </row>
    <row r="524" spans="1:52" s="12" customFormat="1" x14ac:dyDescent="0.25">
      <c r="A524" s="12" t="s">
        <v>49</v>
      </c>
      <c r="B524" s="12" t="s">
        <v>64</v>
      </c>
      <c r="C524" s="12" t="s">
        <v>51</v>
      </c>
      <c r="D524" s="12" t="s">
        <v>5004</v>
      </c>
      <c r="E524" s="12" t="s">
        <v>5005</v>
      </c>
      <c r="F524" s="12" t="s">
        <v>54</v>
      </c>
      <c r="G524" s="12">
        <v>0</v>
      </c>
      <c r="H524" s="12">
        <v>34</v>
      </c>
      <c r="I524" s="12">
        <v>7</v>
      </c>
      <c r="J524" s="12">
        <v>97</v>
      </c>
      <c r="K524" s="12">
        <v>4</v>
      </c>
      <c r="L524" s="12">
        <v>246</v>
      </c>
      <c r="M524" s="12">
        <v>28.1</v>
      </c>
      <c r="N524" s="12">
        <v>4.83</v>
      </c>
      <c r="O524" s="12">
        <v>88.75</v>
      </c>
      <c r="P524" s="12" t="s">
        <v>1517</v>
      </c>
      <c r="Q524" s="12" t="s">
        <v>862</v>
      </c>
      <c r="R524" s="12" t="s">
        <v>82</v>
      </c>
      <c r="S524" s="12" t="s">
        <v>2163</v>
      </c>
      <c r="T524" s="12" t="s">
        <v>5006</v>
      </c>
      <c r="U524" s="12" t="s">
        <v>5007</v>
      </c>
      <c r="V524" s="12" t="s">
        <v>5008</v>
      </c>
      <c r="W524" s="12" t="s">
        <v>372</v>
      </c>
      <c r="X524" s="12" t="s">
        <v>5009</v>
      </c>
      <c r="Y524" s="12" t="s">
        <v>5010</v>
      </c>
      <c r="Z524" s="12" t="s">
        <v>5011</v>
      </c>
      <c r="AA524" s="12">
        <v>68</v>
      </c>
      <c r="AB524" s="12">
        <v>32.03</v>
      </c>
      <c r="AC524" s="12">
        <v>0</v>
      </c>
      <c r="AD524" s="12" t="s">
        <v>54</v>
      </c>
      <c r="AE524" s="12">
        <v>16268578.151206801</v>
      </c>
      <c r="AF524" s="12">
        <v>35072457.521177098</v>
      </c>
      <c r="AG524" s="12">
        <v>18743755.3105551</v>
      </c>
      <c r="AH524" s="12">
        <v>23361596.994313002</v>
      </c>
      <c r="AI524" s="12">
        <v>8342254.5394830164</v>
      </c>
      <c r="AJ524" s="12">
        <v>21567571.295531299</v>
      </c>
      <c r="AK524" s="12">
        <v>29639747.701081902</v>
      </c>
      <c r="AL524" s="12">
        <v>28595676.806162599</v>
      </c>
      <c r="AM524" s="12">
        <v>26600998.600925267</v>
      </c>
      <c r="AN524" s="12">
        <v>3584602.6127888057</v>
      </c>
      <c r="AO524" s="12">
        <v>3161121.32789294</v>
      </c>
      <c r="AP524" s="12">
        <v>1421070.1165328601</v>
      </c>
      <c r="AQ524" s="12">
        <v>2946213.4346920601</v>
      </c>
      <c r="AR524" s="12">
        <v>2509468.2930392865</v>
      </c>
      <c r="AS524" s="12">
        <v>774598.51691350341</v>
      </c>
      <c r="AT524" s="12">
        <v>6924621.382839133</v>
      </c>
      <c r="AU524" s="12">
        <v>5214714.2439950295</v>
      </c>
      <c r="AV524" s="12">
        <v>11762.148845239242</v>
      </c>
      <c r="AW524" s="12">
        <f>AU524/AT524</f>
        <v>0.7530685008884872</v>
      </c>
      <c r="AX524" s="12">
        <f t="shared" si="16"/>
        <v>-0.40914699307480368</v>
      </c>
      <c r="AY524" s="12">
        <f>AV524/AU524</f>
        <v>2.2555692018568167E-3</v>
      </c>
      <c r="AZ524" s="12">
        <f t="shared" si="17"/>
        <v>-8.7922927354063685</v>
      </c>
    </row>
    <row r="525" spans="1:52" s="12" customFormat="1" x14ac:dyDescent="0.25">
      <c r="A525" s="12" t="s">
        <v>49</v>
      </c>
      <c r="B525" s="12" t="s">
        <v>64</v>
      </c>
      <c r="C525" s="12" t="s">
        <v>51</v>
      </c>
      <c r="D525" s="12" t="s">
        <v>5012</v>
      </c>
      <c r="E525" s="12" t="s">
        <v>5013</v>
      </c>
      <c r="F525" s="12" t="s">
        <v>54</v>
      </c>
      <c r="G525" s="12">
        <v>0</v>
      </c>
      <c r="H525" s="12">
        <v>20</v>
      </c>
      <c r="I525" s="12">
        <v>11</v>
      </c>
      <c r="J525" s="12">
        <v>44</v>
      </c>
      <c r="K525" s="12">
        <v>7</v>
      </c>
      <c r="L525" s="12">
        <v>633</v>
      </c>
      <c r="M525" s="12">
        <v>70.900000000000006</v>
      </c>
      <c r="N525" s="12">
        <v>8.1300000000000008</v>
      </c>
      <c r="O525" s="12">
        <v>34.94</v>
      </c>
      <c r="P525" s="12" t="s">
        <v>411</v>
      </c>
      <c r="Q525" s="12" t="s">
        <v>5014</v>
      </c>
      <c r="R525" s="12" t="s">
        <v>69</v>
      </c>
      <c r="S525" s="12" t="s">
        <v>2087</v>
      </c>
      <c r="T525" s="12" t="s">
        <v>5015</v>
      </c>
      <c r="U525" s="12" t="s">
        <v>5016</v>
      </c>
      <c r="V525" s="12" t="s">
        <v>5017</v>
      </c>
      <c r="W525" s="12" t="s">
        <v>5018</v>
      </c>
      <c r="X525" s="12" t="s">
        <v>2150</v>
      </c>
      <c r="Y525" s="12" t="s">
        <v>54</v>
      </c>
      <c r="Z525" s="12" t="s">
        <v>1364</v>
      </c>
      <c r="AA525" s="12">
        <v>5</v>
      </c>
      <c r="AB525" s="12">
        <v>12.88</v>
      </c>
      <c r="AC525" s="12">
        <v>0</v>
      </c>
      <c r="AD525" s="12" t="s">
        <v>54</v>
      </c>
      <c r="AE525" s="12">
        <v>55285750.446378797</v>
      </c>
      <c r="AF525" s="12">
        <v>104263597.736224</v>
      </c>
      <c r="AG525" s="12">
        <v>84658234.059326097</v>
      </c>
      <c r="AH525" s="12">
        <v>81402527.413976297</v>
      </c>
      <c r="AI525" s="12">
        <v>20127213.759936757</v>
      </c>
      <c r="AJ525" s="12">
        <v>27549036.1091443</v>
      </c>
      <c r="AK525" s="12">
        <v>46433711.453650303</v>
      </c>
      <c r="AL525" s="12">
        <v>50671927.1137833</v>
      </c>
      <c r="AM525" s="12">
        <v>41551558.225525968</v>
      </c>
      <c r="AN525" s="12">
        <v>10051321.213660343</v>
      </c>
      <c r="AO525" s="12">
        <v>36868.041073860899</v>
      </c>
      <c r="AP525" s="12">
        <v>50239.614149572197</v>
      </c>
      <c r="AQ525" s="12">
        <v>25564.962414934998</v>
      </c>
      <c r="AR525" s="12">
        <v>37557.539212789365</v>
      </c>
      <c r="AS525" s="12">
        <v>10085.176095606777</v>
      </c>
      <c r="AT525" s="12">
        <v>756259.7195707066</v>
      </c>
      <c r="AU525" s="12">
        <v>566033.01553027751</v>
      </c>
      <c r="AV525" s="12">
        <v>18101.686297033499</v>
      </c>
      <c r="AW525" s="12">
        <f>AU525/AT525</f>
        <v>0.74846378946585712</v>
      </c>
      <c r="AX525" s="12">
        <f t="shared" si="16"/>
        <v>-0.41799557422386324</v>
      </c>
      <c r="AY525" s="12">
        <f>AV525/AU525</f>
        <v>3.1979912479266376E-2</v>
      </c>
      <c r="AZ525" s="12">
        <f t="shared" si="17"/>
        <v>-4.9666901992335637</v>
      </c>
    </row>
    <row r="526" spans="1:52" s="12" customFormat="1" x14ac:dyDescent="0.25">
      <c r="A526" s="12" t="s">
        <v>49</v>
      </c>
      <c r="B526" s="12" t="s">
        <v>64</v>
      </c>
      <c r="C526" s="12" t="s">
        <v>51</v>
      </c>
      <c r="D526" s="12" t="s">
        <v>5019</v>
      </c>
      <c r="E526" s="12" t="s">
        <v>5020</v>
      </c>
      <c r="F526" s="12" t="s">
        <v>54</v>
      </c>
      <c r="G526" s="12">
        <v>0</v>
      </c>
      <c r="H526" s="12">
        <v>29</v>
      </c>
      <c r="I526" s="12">
        <v>8</v>
      </c>
      <c r="J526" s="12">
        <v>43</v>
      </c>
      <c r="K526" s="12">
        <v>8</v>
      </c>
      <c r="L526" s="12">
        <v>324</v>
      </c>
      <c r="M526" s="12">
        <v>37</v>
      </c>
      <c r="N526" s="12">
        <v>6.77</v>
      </c>
      <c r="O526" s="12">
        <v>31.72</v>
      </c>
      <c r="P526" s="12" t="s">
        <v>55</v>
      </c>
      <c r="Q526" s="12" t="s">
        <v>5021</v>
      </c>
      <c r="R526" s="12" t="s">
        <v>57</v>
      </c>
      <c r="S526" s="12" t="s">
        <v>5022</v>
      </c>
      <c r="T526" s="12" t="s">
        <v>5023</v>
      </c>
      <c r="U526" s="12" t="s">
        <v>5024</v>
      </c>
      <c r="V526" s="12" t="s">
        <v>5025</v>
      </c>
      <c r="W526" s="12" t="s">
        <v>187</v>
      </c>
      <c r="X526" s="12" t="s">
        <v>769</v>
      </c>
      <c r="Y526" s="12" t="s">
        <v>4914</v>
      </c>
      <c r="Z526" s="12" t="s">
        <v>2597</v>
      </c>
      <c r="AA526" s="12">
        <v>153</v>
      </c>
      <c r="AB526" s="12">
        <v>15.92</v>
      </c>
      <c r="AC526" s="12">
        <v>0</v>
      </c>
      <c r="AD526" s="12" t="s">
        <v>54</v>
      </c>
      <c r="AE526" s="12">
        <v>8021710.0729581797</v>
      </c>
      <c r="AF526" s="12">
        <v>9225438.4513581805</v>
      </c>
      <c r="AG526" s="12">
        <v>10272138.5048157</v>
      </c>
      <c r="AH526" s="12">
        <v>9173095.6763773542</v>
      </c>
      <c r="AI526" s="12">
        <v>919478.78579758224</v>
      </c>
      <c r="AJ526" s="12">
        <v>19916311.4672217</v>
      </c>
      <c r="AK526" s="12">
        <v>35413253.340372697</v>
      </c>
      <c r="AL526" s="12">
        <v>23402074.775277</v>
      </c>
      <c r="AM526" s="12">
        <v>26243879.860957131</v>
      </c>
      <c r="AN526" s="12">
        <v>6638056.6415030183</v>
      </c>
      <c r="AO526" s="12">
        <v>186432.42238789401</v>
      </c>
      <c r="AP526" s="12">
        <v>134024.883198522</v>
      </c>
      <c r="AQ526" s="12">
        <v>197679.76457305401</v>
      </c>
      <c r="AR526" s="12">
        <v>172712.35671982335</v>
      </c>
      <c r="AS526" s="12">
        <v>27738.855205331976</v>
      </c>
      <c r="AT526" s="12">
        <v>4435003.6336241402</v>
      </c>
      <c r="AU526" s="12">
        <v>3319185.8867145129</v>
      </c>
      <c r="AV526" s="12">
        <v>1</v>
      </c>
      <c r="AW526" s="12">
        <f>AU526/AT526</f>
        <v>0.74840657661472598</v>
      </c>
      <c r="AX526" s="12">
        <f t="shared" si="16"/>
        <v>-0.4181058585858396</v>
      </c>
      <c r="AY526" s="12">
        <f>AV526/AU526</f>
        <v>3.0127869728617315E-7</v>
      </c>
      <c r="AZ526" s="12">
        <f t="shared" si="17"/>
        <v>-21.662397997273555</v>
      </c>
    </row>
    <row r="527" spans="1:52" s="12" customFormat="1" x14ac:dyDescent="0.25">
      <c r="A527" s="12" t="s">
        <v>49</v>
      </c>
      <c r="B527" s="12" t="s">
        <v>64</v>
      </c>
      <c r="C527" s="12" t="s">
        <v>51</v>
      </c>
      <c r="D527" s="12" t="s">
        <v>5026</v>
      </c>
      <c r="E527" s="12" t="s">
        <v>5027</v>
      </c>
      <c r="F527" s="12" t="s">
        <v>54</v>
      </c>
      <c r="G527" s="12">
        <v>0</v>
      </c>
      <c r="H527" s="12">
        <v>13</v>
      </c>
      <c r="I527" s="12">
        <v>6</v>
      </c>
      <c r="J527" s="12">
        <v>44</v>
      </c>
      <c r="K527" s="12">
        <v>5</v>
      </c>
      <c r="L527" s="12">
        <v>526</v>
      </c>
      <c r="M527" s="12">
        <v>53.4</v>
      </c>
      <c r="N527" s="12">
        <v>9.36</v>
      </c>
      <c r="O527" s="12">
        <v>54.72</v>
      </c>
      <c r="P527" s="12" t="s">
        <v>804</v>
      </c>
      <c r="Q527" s="12" t="s">
        <v>992</v>
      </c>
      <c r="R527" s="12" t="s">
        <v>1457</v>
      </c>
      <c r="S527" s="12" t="s">
        <v>5028</v>
      </c>
      <c r="T527" s="12" t="s">
        <v>5029</v>
      </c>
      <c r="U527" s="12" t="s">
        <v>5030</v>
      </c>
      <c r="V527" s="12" t="s">
        <v>5031</v>
      </c>
      <c r="W527" s="12" t="s">
        <v>187</v>
      </c>
      <c r="X527" s="12" t="s">
        <v>2150</v>
      </c>
      <c r="Y527" s="12" t="s">
        <v>5032</v>
      </c>
      <c r="Z527" s="12" t="s">
        <v>1364</v>
      </c>
      <c r="AA527" s="12">
        <v>6</v>
      </c>
      <c r="AB527" s="12">
        <v>34.99</v>
      </c>
      <c r="AC527" s="12">
        <v>0</v>
      </c>
      <c r="AD527" s="12" t="s">
        <v>54</v>
      </c>
      <c r="AE527" s="12">
        <v>17808488.874588698</v>
      </c>
      <c r="AF527" s="12">
        <v>41100813.380326703</v>
      </c>
      <c r="AG527" s="12">
        <v>32155820.615038101</v>
      </c>
      <c r="AH527" s="12">
        <v>30355040.956651166</v>
      </c>
      <c r="AI527" s="12">
        <v>9593928.6618741676</v>
      </c>
      <c r="AJ527" s="12">
        <v>41982723.972898401</v>
      </c>
      <c r="AK527" s="12">
        <v>66745466.490829296</v>
      </c>
      <c r="AL527" s="12">
        <v>59319095.840177901</v>
      </c>
      <c r="AM527" s="12">
        <v>56015762.101301871</v>
      </c>
      <c r="AN527" s="12">
        <v>10375688.397889001</v>
      </c>
      <c r="AO527" s="12">
        <v>101350.872860263</v>
      </c>
      <c r="AP527" s="12" t="s">
        <v>54</v>
      </c>
      <c r="AQ527" s="12">
        <v>5315.0005271448999</v>
      </c>
      <c r="AR527" s="12">
        <v>53332.936693703952</v>
      </c>
      <c r="AS527" s="12">
        <v>48017.936166559048</v>
      </c>
      <c r="AT527" s="12">
        <v>6041046.7578038024</v>
      </c>
      <c r="AU527" s="12">
        <v>4518264.1634652205</v>
      </c>
      <c r="AV527" s="12">
        <v>15866.5531525636</v>
      </c>
      <c r="AW527" s="12">
        <f>AU527/AT527</f>
        <v>0.74792736169912</v>
      </c>
      <c r="AX527" s="12">
        <f t="shared" si="16"/>
        <v>-0.41902993173314862</v>
      </c>
      <c r="AY527" s="12">
        <f>AV527/AU527</f>
        <v>3.5116479644684974E-3</v>
      </c>
      <c r="AZ527" s="12">
        <f t="shared" si="17"/>
        <v>-8.1536360597693474</v>
      </c>
    </row>
    <row r="528" spans="1:52" s="12" customFormat="1" x14ac:dyDescent="0.25">
      <c r="A528" s="12" t="s">
        <v>49</v>
      </c>
      <c r="B528" s="12" t="s">
        <v>64</v>
      </c>
      <c r="C528" s="12" t="s">
        <v>51</v>
      </c>
      <c r="D528" s="12" t="s">
        <v>5033</v>
      </c>
      <c r="E528" s="12" t="s">
        <v>5034</v>
      </c>
      <c r="F528" s="12" t="s">
        <v>54</v>
      </c>
      <c r="G528" s="12">
        <v>1E-3</v>
      </c>
      <c r="H528" s="12">
        <v>10</v>
      </c>
      <c r="I528" s="12">
        <v>3</v>
      </c>
      <c r="J528" s="12">
        <v>31</v>
      </c>
      <c r="K528" s="12">
        <v>3</v>
      </c>
      <c r="L528" s="12">
        <v>311</v>
      </c>
      <c r="M528" s="12">
        <v>34</v>
      </c>
      <c r="N528" s="12">
        <v>9.89</v>
      </c>
      <c r="O528" s="12">
        <v>8.2899999999999991</v>
      </c>
      <c r="P528" s="12" t="s">
        <v>150</v>
      </c>
      <c r="Q528" s="12" t="s">
        <v>1306</v>
      </c>
      <c r="R528" s="12" t="s">
        <v>152</v>
      </c>
      <c r="S528" s="12" t="s">
        <v>1562</v>
      </c>
      <c r="T528" s="12" t="s">
        <v>5035</v>
      </c>
      <c r="U528" s="12" t="s">
        <v>5036</v>
      </c>
      <c r="V528" s="12" t="s">
        <v>5037</v>
      </c>
      <c r="W528" s="12" t="s">
        <v>426</v>
      </c>
      <c r="X528" s="12" t="s">
        <v>54</v>
      </c>
      <c r="Y528" s="12" t="s">
        <v>54</v>
      </c>
      <c r="Z528" s="12" t="s">
        <v>5038</v>
      </c>
      <c r="AA528" s="12">
        <v>7</v>
      </c>
      <c r="AB528" s="12">
        <v>10.86</v>
      </c>
      <c r="AC528" s="12">
        <v>1.4265335235377999E-3</v>
      </c>
      <c r="AD528" s="12" t="s">
        <v>54</v>
      </c>
      <c r="AE528" s="12">
        <v>14959683.1213283</v>
      </c>
      <c r="AF528" s="12">
        <v>22335467.433655798</v>
      </c>
      <c r="AG528" s="12">
        <v>15269680.4110705</v>
      </c>
      <c r="AH528" s="12">
        <v>17521610.322018202</v>
      </c>
      <c r="AI528" s="12">
        <v>3406262.8395706308</v>
      </c>
      <c r="AJ528" s="12">
        <v>38214210.530038796</v>
      </c>
      <c r="AK528" s="12">
        <v>48971209.727758802</v>
      </c>
      <c r="AL528" s="12">
        <v>46760888.953711703</v>
      </c>
      <c r="AM528" s="12">
        <v>44648769.737169765</v>
      </c>
      <c r="AN528" s="12">
        <v>4638537.3861165661</v>
      </c>
      <c r="AO528" s="12">
        <v>155533.45214255201</v>
      </c>
      <c r="AP528" s="12">
        <v>67496.618605354801</v>
      </c>
      <c r="AQ528" s="12">
        <v>67887.090424306603</v>
      </c>
      <c r="AR528" s="12">
        <v>96972.387057404456</v>
      </c>
      <c r="AS528" s="12">
        <v>41409.233068568312</v>
      </c>
      <c r="AT528" s="12">
        <v>371293535.22921771</v>
      </c>
      <c r="AU528" s="12">
        <v>277474902.05193931</v>
      </c>
      <c r="AV528" s="12">
        <v>785620.07227477536</v>
      </c>
      <c r="AW528" s="12">
        <f>AU528/AT528</f>
        <v>0.74731950794844959</v>
      </c>
      <c r="AX528" s="12">
        <f t="shared" si="16"/>
        <v>-0.42020291213897726</v>
      </c>
      <c r="AY528" s="12">
        <f>AV528/AU528</f>
        <v>2.831319396691664E-3</v>
      </c>
      <c r="AZ528" s="12">
        <f t="shared" si="17"/>
        <v>-8.4643097780777179</v>
      </c>
    </row>
    <row r="529" spans="1:52" s="12" customFormat="1" x14ac:dyDescent="0.25">
      <c r="A529" s="12" t="s">
        <v>49</v>
      </c>
      <c r="B529" s="12" t="s">
        <v>64</v>
      </c>
      <c r="C529" s="12" t="s">
        <v>51</v>
      </c>
      <c r="D529" s="12" t="s">
        <v>5039</v>
      </c>
      <c r="E529" s="12" t="s">
        <v>5040</v>
      </c>
      <c r="F529" s="12" t="s">
        <v>54</v>
      </c>
      <c r="G529" s="12">
        <v>7.0000000000000001E-3</v>
      </c>
      <c r="H529" s="12">
        <v>2</v>
      </c>
      <c r="I529" s="12">
        <v>4</v>
      </c>
      <c r="J529" s="12">
        <v>11</v>
      </c>
      <c r="K529" s="12">
        <v>4</v>
      </c>
      <c r="L529" s="12">
        <v>2610</v>
      </c>
      <c r="M529" s="12">
        <v>289.2</v>
      </c>
      <c r="N529" s="12">
        <v>5.35</v>
      </c>
      <c r="O529" s="12">
        <v>4.01</v>
      </c>
      <c r="P529" s="12" t="s">
        <v>701</v>
      </c>
      <c r="Q529" s="12" t="s">
        <v>4058</v>
      </c>
      <c r="R529" s="12" t="s">
        <v>421</v>
      </c>
      <c r="S529" s="12" t="s">
        <v>5041</v>
      </c>
      <c r="T529" s="12" t="s">
        <v>5042</v>
      </c>
      <c r="U529" s="12" t="s">
        <v>54</v>
      </c>
      <c r="V529" s="12" t="s">
        <v>5043</v>
      </c>
      <c r="W529" s="12" t="s">
        <v>315</v>
      </c>
      <c r="X529" s="12" t="s">
        <v>54</v>
      </c>
      <c r="Y529" s="12" t="s">
        <v>54</v>
      </c>
      <c r="Z529" s="12" t="s">
        <v>936</v>
      </c>
      <c r="AA529" s="12">
        <v>4</v>
      </c>
      <c r="AB529" s="12">
        <v>11.74</v>
      </c>
      <c r="AC529" s="12">
        <v>0</v>
      </c>
      <c r="AD529" s="12" t="s">
        <v>54</v>
      </c>
      <c r="AE529" s="12">
        <v>11238819.906612299</v>
      </c>
      <c r="AF529" s="12">
        <v>17776025.707229901</v>
      </c>
      <c r="AG529" s="12">
        <v>10719288.8783365</v>
      </c>
      <c r="AH529" s="12">
        <v>13244711.4973929</v>
      </c>
      <c r="AI529" s="12">
        <v>3211135.2586002285</v>
      </c>
      <c r="AJ529" s="12">
        <v>54297200.255372301</v>
      </c>
      <c r="AK529" s="12">
        <v>69276226.391833797</v>
      </c>
      <c r="AL529" s="12">
        <v>77273247.307982206</v>
      </c>
      <c r="AM529" s="12">
        <v>66948891.318396099</v>
      </c>
      <c r="AN529" s="12">
        <v>9523201.5257117301</v>
      </c>
      <c r="AO529" s="12" t="s">
        <v>54</v>
      </c>
      <c r="AP529" s="12" t="s">
        <v>54</v>
      </c>
      <c r="AQ529" s="12">
        <v>11730.107684145099</v>
      </c>
      <c r="AR529" s="12">
        <v>11730.107684145099</v>
      </c>
      <c r="AS529" s="12">
        <v>0</v>
      </c>
      <c r="AT529" s="12">
        <v>2380996.5645498931</v>
      </c>
      <c r="AU529" s="12">
        <v>1776964.9124767391</v>
      </c>
      <c r="AV529" s="12">
        <v>1</v>
      </c>
      <c r="AW529" s="12">
        <f>AU529/AT529</f>
        <v>0.74631141385651645</v>
      </c>
      <c r="AX529" s="12">
        <f t="shared" si="16"/>
        <v>-0.42215034446216448</v>
      </c>
      <c r="AY529" s="12">
        <f>AV529/AU529</f>
        <v>5.6275731331475584E-7</v>
      </c>
      <c r="AZ529" s="12">
        <f t="shared" si="17"/>
        <v>-20.760983763861518</v>
      </c>
    </row>
    <row r="530" spans="1:52" s="12" customFormat="1" x14ac:dyDescent="0.25">
      <c r="A530" s="12" t="s">
        <v>49</v>
      </c>
      <c r="B530" s="12" t="s">
        <v>64</v>
      </c>
      <c r="C530" s="12" t="s">
        <v>51</v>
      </c>
      <c r="D530" s="12" t="s">
        <v>5044</v>
      </c>
      <c r="E530" s="12" t="s">
        <v>5045</v>
      </c>
      <c r="F530" s="12" t="s">
        <v>54</v>
      </c>
      <c r="G530" s="12">
        <v>0</v>
      </c>
      <c r="H530" s="12">
        <v>49</v>
      </c>
      <c r="I530" s="12">
        <v>4</v>
      </c>
      <c r="J530" s="12">
        <v>32</v>
      </c>
      <c r="K530" s="12">
        <v>4</v>
      </c>
      <c r="L530" s="12">
        <v>68</v>
      </c>
      <c r="M530" s="12">
        <v>7.3</v>
      </c>
      <c r="N530" s="12">
        <v>9.85</v>
      </c>
      <c r="O530" s="12">
        <v>18.59</v>
      </c>
      <c r="P530" s="12" t="s">
        <v>80</v>
      </c>
      <c r="Q530" s="12" t="s">
        <v>151</v>
      </c>
      <c r="R530" s="12" t="s">
        <v>2863</v>
      </c>
      <c r="S530" s="12" t="s">
        <v>333</v>
      </c>
      <c r="T530" s="12" t="s">
        <v>5046</v>
      </c>
      <c r="U530" s="12" t="s">
        <v>5047</v>
      </c>
      <c r="V530" s="12" t="s">
        <v>5048</v>
      </c>
      <c r="W530" s="12" t="s">
        <v>87</v>
      </c>
      <c r="X530" s="12" t="s">
        <v>5049</v>
      </c>
      <c r="Y530" s="12" t="s">
        <v>5050</v>
      </c>
      <c r="Z530" s="12" t="s">
        <v>339</v>
      </c>
      <c r="AA530" s="12">
        <v>73</v>
      </c>
      <c r="AB530" s="12">
        <v>5.17</v>
      </c>
      <c r="AC530" s="12">
        <v>8.96057347670251E-4</v>
      </c>
      <c r="AD530" s="12" t="s">
        <v>1055</v>
      </c>
      <c r="AE530" s="12">
        <v>30267316.183173802</v>
      </c>
      <c r="AF530" s="12">
        <v>36078120.533301897</v>
      </c>
      <c r="AG530" s="12">
        <v>33642271.923242301</v>
      </c>
      <c r="AH530" s="12">
        <v>33329236.213239331</v>
      </c>
      <c r="AI530" s="12">
        <v>2382555.3950425717</v>
      </c>
      <c r="AJ530" s="12">
        <v>50470970.587109201</v>
      </c>
      <c r="AK530" s="12">
        <v>71673962.355390906</v>
      </c>
      <c r="AL530" s="12">
        <v>75461488.500968799</v>
      </c>
      <c r="AM530" s="12">
        <v>65868807.147822976</v>
      </c>
      <c r="AN530" s="12">
        <v>10997162.259379989</v>
      </c>
      <c r="AO530" s="12">
        <v>2299084.0624911198</v>
      </c>
      <c r="AP530" s="12">
        <v>1960325.2191350299</v>
      </c>
      <c r="AQ530" s="12">
        <v>2022472.8924102299</v>
      </c>
      <c r="AR530" s="12">
        <v>2093960.7246787932</v>
      </c>
      <c r="AS530" s="12">
        <v>147246.43993394802</v>
      </c>
      <c r="AT530" s="12">
        <v>1466636.84983583</v>
      </c>
      <c r="AU530" s="12">
        <v>1090735.7752756856</v>
      </c>
      <c r="AV530" s="12">
        <v>11854.2882424531</v>
      </c>
      <c r="AW530" s="12">
        <f>AU530/AT530</f>
        <v>0.7436986022802976</v>
      </c>
      <c r="AX530" s="12">
        <f t="shared" si="16"/>
        <v>-0.42721003416442715</v>
      </c>
      <c r="AY530" s="12">
        <f>AV530/AU530</f>
        <v>1.0868157542056328E-2</v>
      </c>
      <c r="AZ530" s="12">
        <f t="shared" si="17"/>
        <v>-6.5237488060090776</v>
      </c>
    </row>
    <row r="531" spans="1:52" s="12" customFormat="1" x14ac:dyDescent="0.25">
      <c r="A531" s="12" t="s">
        <v>49</v>
      </c>
      <c r="B531" s="12" t="s">
        <v>64</v>
      </c>
      <c r="C531" s="12" t="s">
        <v>51</v>
      </c>
      <c r="D531" s="12" t="s">
        <v>5051</v>
      </c>
      <c r="E531" s="12" t="s">
        <v>5052</v>
      </c>
      <c r="F531" s="12" t="s">
        <v>54</v>
      </c>
      <c r="G531" s="12">
        <v>1E-3</v>
      </c>
      <c r="H531" s="12">
        <v>12</v>
      </c>
      <c r="I531" s="12">
        <v>6</v>
      </c>
      <c r="J531" s="12">
        <v>19</v>
      </c>
      <c r="K531" s="12">
        <v>6</v>
      </c>
      <c r="L531" s="12">
        <v>474</v>
      </c>
      <c r="M531" s="12">
        <v>52.4</v>
      </c>
      <c r="N531" s="12">
        <v>5.92</v>
      </c>
      <c r="O531" s="12">
        <v>7.53</v>
      </c>
      <c r="P531" s="12" t="s">
        <v>931</v>
      </c>
      <c r="Q531" s="12" t="s">
        <v>1013</v>
      </c>
      <c r="R531" s="12" t="s">
        <v>506</v>
      </c>
      <c r="S531" s="12" t="s">
        <v>5053</v>
      </c>
      <c r="T531" s="12" t="s">
        <v>5054</v>
      </c>
      <c r="U531" s="12" t="s">
        <v>5055</v>
      </c>
      <c r="V531" s="12" t="s">
        <v>5056</v>
      </c>
      <c r="W531" s="12" t="s">
        <v>372</v>
      </c>
      <c r="X531" s="12" t="s">
        <v>5057</v>
      </c>
      <c r="Y531" s="12" t="s">
        <v>5058</v>
      </c>
      <c r="Z531" s="12" t="s">
        <v>5059</v>
      </c>
      <c r="AA531" s="12">
        <v>17</v>
      </c>
      <c r="AB531" s="12">
        <v>17.82</v>
      </c>
      <c r="AC531" s="12">
        <v>0</v>
      </c>
      <c r="AD531" s="12" t="s">
        <v>54</v>
      </c>
      <c r="AE531" s="12">
        <v>4129563.87237916</v>
      </c>
      <c r="AF531" s="12">
        <v>3704483.8805561699</v>
      </c>
      <c r="AG531" s="12">
        <v>2522705.1634090999</v>
      </c>
      <c r="AH531" s="12">
        <v>3452250.9721148103</v>
      </c>
      <c r="AI531" s="12">
        <v>679811.15403412853</v>
      </c>
      <c r="AJ531" s="12">
        <v>13130566.092687899</v>
      </c>
      <c r="AK531" s="12">
        <v>18515213.923064299</v>
      </c>
      <c r="AL531" s="12">
        <v>21173306.193638299</v>
      </c>
      <c r="AM531" s="12">
        <v>17606362.06979683</v>
      </c>
      <c r="AN531" s="12">
        <v>3345736.1772112111</v>
      </c>
      <c r="AO531" s="12" t="s">
        <v>54</v>
      </c>
      <c r="AP531" s="12">
        <v>63382.225259056402</v>
      </c>
      <c r="AQ531" s="12">
        <v>35962.655422408599</v>
      </c>
      <c r="AR531" s="12">
        <v>49672.440340732501</v>
      </c>
      <c r="AS531" s="12">
        <v>13709.7849183239</v>
      </c>
      <c r="AT531" s="12">
        <v>966238.20882142894</v>
      </c>
      <c r="AU531" s="12">
        <v>717901.67835004651</v>
      </c>
      <c r="AV531" s="12">
        <v>1</v>
      </c>
      <c r="AW531" s="12">
        <f>AU531/AT531</f>
        <v>0.74298622409654924</v>
      </c>
      <c r="AX531" s="12">
        <f t="shared" si="16"/>
        <v>-0.42859263326459385</v>
      </c>
      <c r="AY531" s="12">
        <f>AV531/AU531</f>
        <v>1.39294840805819E-6</v>
      </c>
      <c r="AZ531" s="12">
        <f t="shared" si="17"/>
        <v>-19.453426744850177</v>
      </c>
    </row>
    <row r="532" spans="1:52" s="12" customFormat="1" x14ac:dyDescent="0.25">
      <c r="A532" s="12" t="s">
        <v>49</v>
      </c>
      <c r="B532" s="12" t="s">
        <v>64</v>
      </c>
      <c r="C532" s="12" t="s">
        <v>51</v>
      </c>
      <c r="D532" s="12" t="s">
        <v>5060</v>
      </c>
      <c r="E532" s="12" t="s">
        <v>5061</v>
      </c>
      <c r="F532" s="12" t="s">
        <v>54</v>
      </c>
      <c r="G532" s="12">
        <v>1E-3</v>
      </c>
      <c r="H532" s="12">
        <v>10</v>
      </c>
      <c r="I532" s="12">
        <v>6</v>
      </c>
      <c r="J532" s="12">
        <v>23</v>
      </c>
      <c r="K532" s="12">
        <v>6</v>
      </c>
      <c r="L532" s="12">
        <v>608</v>
      </c>
      <c r="M532" s="12">
        <v>67.400000000000006</v>
      </c>
      <c r="N532" s="12">
        <v>7.12</v>
      </c>
      <c r="O532" s="12">
        <v>15.86</v>
      </c>
      <c r="P532" s="12" t="s">
        <v>5062</v>
      </c>
      <c r="Q532" s="12" t="s">
        <v>151</v>
      </c>
      <c r="R532" s="12" t="s">
        <v>125</v>
      </c>
      <c r="S532" s="12" t="s">
        <v>5063</v>
      </c>
      <c r="T532" s="12" t="s">
        <v>5064</v>
      </c>
      <c r="U532" s="12" t="s">
        <v>5065</v>
      </c>
      <c r="V532" s="12" t="s">
        <v>5066</v>
      </c>
      <c r="W532" s="12" t="s">
        <v>500</v>
      </c>
      <c r="X532" s="12" t="s">
        <v>54</v>
      </c>
      <c r="Y532" s="12" t="s">
        <v>54</v>
      </c>
      <c r="Z532" s="12" t="s">
        <v>5067</v>
      </c>
      <c r="AA532" s="12">
        <v>7</v>
      </c>
      <c r="AB532" s="12">
        <v>8.31</v>
      </c>
      <c r="AC532" s="12">
        <v>1.17096018735363E-3</v>
      </c>
      <c r="AD532" s="12" t="s">
        <v>54</v>
      </c>
      <c r="AE532" s="12">
        <v>9479819.0540334601</v>
      </c>
      <c r="AF532" s="12">
        <v>15433252.651485199</v>
      </c>
      <c r="AG532" s="12">
        <v>9643301.6820552107</v>
      </c>
      <c r="AH532" s="12">
        <v>11518791.129191289</v>
      </c>
      <c r="AI532" s="12">
        <v>2768746.8163480167</v>
      </c>
      <c r="AJ532" s="12">
        <v>44497592.7210816</v>
      </c>
      <c r="AK532" s="12">
        <v>72199222.890227795</v>
      </c>
      <c r="AL532" s="12">
        <v>72059280.114363104</v>
      </c>
      <c r="AM532" s="12">
        <v>62918698.575224161</v>
      </c>
      <c r="AN532" s="12">
        <v>13025814.156570652</v>
      </c>
      <c r="AO532" s="12">
        <v>77830.544520937998</v>
      </c>
      <c r="AP532" s="12">
        <v>101567.352883702</v>
      </c>
      <c r="AQ532" s="12">
        <v>126988.038540241</v>
      </c>
      <c r="AR532" s="12">
        <v>102128.64531496033</v>
      </c>
      <c r="AS532" s="12">
        <v>20072.387193347531</v>
      </c>
      <c r="AT532" s="12">
        <v>6684435.2175184796</v>
      </c>
      <c r="AU532" s="12">
        <v>4965998.9536269605</v>
      </c>
      <c r="AV532" s="12">
        <v>87540.7203071064</v>
      </c>
      <c r="AW532" s="12">
        <f>AU532/AT532</f>
        <v>0.74291975193538207</v>
      </c>
      <c r="AX532" s="12">
        <f t="shared" si="16"/>
        <v>-0.42872171149549665</v>
      </c>
      <c r="AY532" s="12">
        <f>AV532/AU532</f>
        <v>1.7628018274786439E-2</v>
      </c>
      <c r="AZ532" s="12">
        <f t="shared" si="17"/>
        <v>-5.8259858924187542</v>
      </c>
    </row>
    <row r="533" spans="1:52" s="12" customFormat="1" x14ac:dyDescent="0.25">
      <c r="A533" s="12" t="s">
        <v>49</v>
      </c>
      <c r="B533" s="12" t="s">
        <v>64</v>
      </c>
      <c r="C533" s="12" t="s">
        <v>51</v>
      </c>
      <c r="D533" s="12" t="s">
        <v>5068</v>
      </c>
      <c r="E533" s="12" t="s">
        <v>5069</v>
      </c>
      <c r="F533" s="12" t="s">
        <v>54</v>
      </c>
      <c r="G533" s="12">
        <v>0</v>
      </c>
      <c r="H533" s="12">
        <v>11</v>
      </c>
      <c r="I533" s="12">
        <v>4</v>
      </c>
      <c r="J533" s="12">
        <v>38</v>
      </c>
      <c r="K533" s="12">
        <v>4</v>
      </c>
      <c r="L533" s="12">
        <v>418</v>
      </c>
      <c r="M533" s="12">
        <v>46.4</v>
      </c>
      <c r="N533" s="12">
        <v>8.69</v>
      </c>
      <c r="O533" s="12">
        <v>26</v>
      </c>
      <c r="P533" s="12" t="s">
        <v>462</v>
      </c>
      <c r="Q533" s="12" t="s">
        <v>5070</v>
      </c>
      <c r="R533" s="12" t="s">
        <v>3880</v>
      </c>
      <c r="S533" s="12" t="s">
        <v>164</v>
      </c>
      <c r="T533" s="12" t="s">
        <v>5071</v>
      </c>
      <c r="U533" s="12" t="s">
        <v>5072</v>
      </c>
      <c r="V533" s="12" t="s">
        <v>5073</v>
      </c>
      <c r="W533" s="12" t="s">
        <v>217</v>
      </c>
      <c r="X533" s="12" t="s">
        <v>348</v>
      </c>
      <c r="Y533" s="12" t="s">
        <v>54</v>
      </c>
      <c r="Z533" s="12" t="s">
        <v>3921</v>
      </c>
      <c r="AA533" s="12">
        <v>4</v>
      </c>
      <c r="AB533" s="12">
        <v>11.08</v>
      </c>
      <c r="AC533" s="12">
        <v>1.45137880986938E-3</v>
      </c>
      <c r="AD533" s="12" t="s">
        <v>54</v>
      </c>
      <c r="AE533" s="12">
        <v>21397484.1573461</v>
      </c>
      <c r="AF533" s="12">
        <v>48439875.201574199</v>
      </c>
      <c r="AG533" s="12">
        <v>33039186.297184799</v>
      </c>
      <c r="AH533" s="12">
        <v>34292181.88536837</v>
      </c>
      <c r="AI533" s="12">
        <v>11075505.309924308</v>
      </c>
      <c r="AJ533" s="12">
        <v>51202248.708169803</v>
      </c>
      <c r="AK533" s="12">
        <v>99809413.471619293</v>
      </c>
      <c r="AL533" s="12">
        <v>119285930.10708</v>
      </c>
      <c r="AM533" s="12">
        <v>90099197.428956375</v>
      </c>
      <c r="AN533" s="12">
        <v>28630556.402830254</v>
      </c>
      <c r="AO533" s="12">
        <v>271639.76610734698</v>
      </c>
      <c r="AP533" s="12">
        <v>192780.558742886</v>
      </c>
      <c r="AQ533" s="12">
        <v>320219.60662325699</v>
      </c>
      <c r="AR533" s="12">
        <v>261546.64382449666</v>
      </c>
      <c r="AS533" s="12">
        <v>52514.004920759304</v>
      </c>
      <c r="AT533" s="12">
        <v>11386406.642724454</v>
      </c>
      <c r="AU533" s="12">
        <v>8456146.1560451072</v>
      </c>
      <c r="AV533" s="12">
        <v>260714.50593617698</v>
      </c>
      <c r="AW533" s="12">
        <f>AU533/AT533</f>
        <v>0.74265274562702455</v>
      </c>
      <c r="AX533" s="12">
        <f t="shared" si="16"/>
        <v>-0.42924031113534378</v>
      </c>
      <c r="AY533" s="12">
        <f>AV533/AU533</f>
        <v>3.0831362316248292E-2</v>
      </c>
      <c r="AZ533" s="12">
        <f t="shared" si="17"/>
        <v>-5.0194575519198699</v>
      </c>
    </row>
    <row r="534" spans="1:52" s="12" customFormat="1" x14ac:dyDescent="0.25">
      <c r="A534" s="12" t="s">
        <v>49</v>
      </c>
      <c r="B534" s="12" t="s">
        <v>64</v>
      </c>
      <c r="C534" s="12" t="s">
        <v>51</v>
      </c>
      <c r="D534" s="12" t="s">
        <v>5074</v>
      </c>
      <c r="E534" s="12" t="s">
        <v>5075</v>
      </c>
      <c r="F534" s="12" t="s">
        <v>54</v>
      </c>
      <c r="G534" s="12">
        <v>0</v>
      </c>
      <c r="H534" s="12">
        <v>62</v>
      </c>
      <c r="I534" s="12">
        <v>8</v>
      </c>
      <c r="J534" s="12">
        <v>55</v>
      </c>
      <c r="K534" s="12">
        <v>8</v>
      </c>
      <c r="L534" s="12">
        <v>165</v>
      </c>
      <c r="M534" s="12">
        <v>17.8</v>
      </c>
      <c r="N534" s="12">
        <v>9.42</v>
      </c>
      <c r="O534" s="12">
        <v>51.57</v>
      </c>
      <c r="P534" s="12" t="s">
        <v>1280</v>
      </c>
      <c r="Q534" s="12" t="s">
        <v>1803</v>
      </c>
      <c r="R534" s="12" t="s">
        <v>1399</v>
      </c>
      <c r="S534" s="12" t="s">
        <v>5076</v>
      </c>
      <c r="T534" s="12" t="s">
        <v>5077</v>
      </c>
      <c r="U534" s="12" t="s">
        <v>5078</v>
      </c>
      <c r="V534" s="12" t="s">
        <v>5079</v>
      </c>
      <c r="W534" s="12" t="s">
        <v>157</v>
      </c>
      <c r="X534" s="12" t="s">
        <v>1609</v>
      </c>
      <c r="Y534" s="12" t="s">
        <v>101</v>
      </c>
      <c r="Z534" s="12" t="s">
        <v>1716</v>
      </c>
      <c r="AA534" s="12">
        <v>34</v>
      </c>
      <c r="AB534" s="12">
        <v>43.47</v>
      </c>
      <c r="AC534" s="12">
        <v>0</v>
      </c>
      <c r="AD534" s="12" t="s">
        <v>54</v>
      </c>
      <c r="AE534" s="12">
        <v>9393149.7690386996</v>
      </c>
      <c r="AF534" s="12">
        <v>20056740.377805199</v>
      </c>
      <c r="AG534" s="12">
        <v>19709275.901598498</v>
      </c>
      <c r="AH534" s="12">
        <v>16386388.682814131</v>
      </c>
      <c r="AI534" s="12">
        <v>4947000.8267241186</v>
      </c>
      <c r="AJ534" s="12">
        <v>30528270.805440299</v>
      </c>
      <c r="AK534" s="12">
        <v>51471326.3849729</v>
      </c>
      <c r="AL534" s="12">
        <v>51521651.571763001</v>
      </c>
      <c r="AM534" s="12">
        <v>44507082.920725405</v>
      </c>
      <c r="AN534" s="12">
        <v>9884534.1914169695</v>
      </c>
      <c r="AO534" s="12" t="s">
        <v>54</v>
      </c>
      <c r="AP534" s="12">
        <v>11001.9039635387</v>
      </c>
      <c r="AQ534" s="12">
        <v>3928.27681878461</v>
      </c>
      <c r="AR534" s="12">
        <v>7465.0903911616551</v>
      </c>
      <c r="AS534" s="12">
        <v>3536.8135723770433</v>
      </c>
      <c r="AT534" s="12">
        <v>1982912.6557801433</v>
      </c>
      <c r="AU534" s="12">
        <v>1472129.1376176367</v>
      </c>
      <c r="AV534" s="12">
        <v>1</v>
      </c>
      <c r="AW534" s="12">
        <f>AU534/AT534</f>
        <v>0.74240745467351532</v>
      </c>
      <c r="AX534" s="12">
        <f t="shared" si="16"/>
        <v>-0.42971689793680712</v>
      </c>
      <c r="AY534" s="12">
        <f>AV534/AU534</f>
        <v>6.7928823256518875E-7</v>
      </c>
      <c r="AZ534" s="12">
        <f t="shared" si="17"/>
        <v>-20.489472801879952</v>
      </c>
    </row>
    <row r="535" spans="1:52" s="12" customFormat="1" x14ac:dyDescent="0.25">
      <c r="A535" s="12" t="s">
        <v>49</v>
      </c>
      <c r="B535" s="12" t="s">
        <v>64</v>
      </c>
      <c r="C535" s="12" t="s">
        <v>51</v>
      </c>
      <c r="D535" s="12" t="s">
        <v>5080</v>
      </c>
      <c r="E535" s="12" t="s">
        <v>5081</v>
      </c>
      <c r="F535" s="12" t="s">
        <v>54</v>
      </c>
      <c r="G535" s="12">
        <v>0</v>
      </c>
      <c r="H535" s="12">
        <v>20</v>
      </c>
      <c r="I535" s="12">
        <v>6</v>
      </c>
      <c r="J535" s="12">
        <v>41</v>
      </c>
      <c r="K535" s="12">
        <v>4</v>
      </c>
      <c r="L535" s="12">
        <v>365</v>
      </c>
      <c r="M535" s="12">
        <v>38.6</v>
      </c>
      <c r="N535" s="12">
        <v>6.79</v>
      </c>
      <c r="O535" s="12">
        <v>35.24</v>
      </c>
      <c r="P535" s="12" t="s">
        <v>242</v>
      </c>
      <c r="Q535" s="12" t="s">
        <v>871</v>
      </c>
      <c r="R535" s="12" t="s">
        <v>1666</v>
      </c>
      <c r="S535" s="12" t="s">
        <v>1736</v>
      </c>
      <c r="T535" s="12" t="s">
        <v>5082</v>
      </c>
      <c r="U535" s="12" t="s">
        <v>5083</v>
      </c>
      <c r="V535" s="12" t="s">
        <v>5084</v>
      </c>
      <c r="W535" s="12" t="s">
        <v>111</v>
      </c>
      <c r="X535" s="12" t="s">
        <v>2150</v>
      </c>
      <c r="Y535" s="12" t="s">
        <v>54</v>
      </c>
      <c r="Z535" s="12" t="s">
        <v>5085</v>
      </c>
      <c r="AA535" s="12">
        <v>9</v>
      </c>
      <c r="AB535" s="12">
        <v>20.260000000000002</v>
      </c>
      <c r="AC535" s="12">
        <v>0</v>
      </c>
      <c r="AD535" s="12" t="s">
        <v>54</v>
      </c>
      <c r="AE535" s="12">
        <v>7008611.2786722304</v>
      </c>
      <c r="AF535" s="12">
        <v>9294588.1056293398</v>
      </c>
      <c r="AG535" s="12">
        <v>9459534.9632328097</v>
      </c>
      <c r="AH535" s="12">
        <v>8587578.1158447936</v>
      </c>
      <c r="AI535" s="12">
        <v>1118527.0287678444</v>
      </c>
      <c r="AJ535" s="12">
        <v>30711848.896922</v>
      </c>
      <c r="AK535" s="12">
        <v>53766329.724537499</v>
      </c>
      <c r="AL535" s="12">
        <v>48395160.089107603</v>
      </c>
      <c r="AM535" s="12">
        <v>44291112.903522365</v>
      </c>
      <c r="AN535" s="12">
        <v>9849185.2127931546</v>
      </c>
      <c r="AO535" s="12" t="s">
        <v>54</v>
      </c>
      <c r="AP535" s="12" t="s">
        <v>54</v>
      </c>
      <c r="AQ535" s="12">
        <v>62618.608841941103</v>
      </c>
      <c r="AR535" s="12">
        <v>62618.608841941103</v>
      </c>
      <c r="AS535" s="12">
        <v>0</v>
      </c>
      <c r="AT535" s="12">
        <v>19163850.103461202</v>
      </c>
      <c r="AU535" s="12">
        <v>14223995.081084266</v>
      </c>
      <c r="AV535" s="12">
        <v>20163.446269523334</v>
      </c>
      <c r="AW535" s="12">
        <f>AU535/AT535</f>
        <v>0.74223055410537031</v>
      </c>
      <c r="AX535" s="12">
        <f t="shared" si="16"/>
        <v>-0.43006070372931943</v>
      </c>
      <c r="AY535" s="12">
        <f>AV535/AU535</f>
        <v>1.4175656104055904E-3</v>
      </c>
      <c r="AZ535" s="12">
        <f t="shared" si="17"/>
        <v>-9.4623687744566816</v>
      </c>
    </row>
    <row r="536" spans="1:52" s="12" customFormat="1" x14ac:dyDescent="0.25">
      <c r="A536" s="12" t="s">
        <v>49</v>
      </c>
      <c r="B536" s="12" t="s">
        <v>64</v>
      </c>
      <c r="C536" s="12" t="s">
        <v>51</v>
      </c>
      <c r="D536" s="12" t="s">
        <v>5086</v>
      </c>
      <c r="E536" s="12" t="s">
        <v>5087</v>
      </c>
      <c r="F536" s="12" t="s">
        <v>54</v>
      </c>
      <c r="G536" s="12">
        <v>0</v>
      </c>
      <c r="H536" s="12">
        <v>32</v>
      </c>
      <c r="I536" s="12">
        <v>11</v>
      </c>
      <c r="J536" s="12">
        <v>54</v>
      </c>
      <c r="K536" s="12">
        <v>0</v>
      </c>
      <c r="L536" s="12">
        <v>284</v>
      </c>
      <c r="M536" s="12">
        <v>32.700000000000003</v>
      </c>
      <c r="N536" s="12">
        <v>4.74</v>
      </c>
      <c r="O536" s="12">
        <v>91.68</v>
      </c>
      <c r="P536" s="12" t="s">
        <v>2307</v>
      </c>
      <c r="Q536" s="12" t="s">
        <v>1686</v>
      </c>
      <c r="R536" s="12" t="s">
        <v>94</v>
      </c>
      <c r="S536" s="12" t="s">
        <v>5088</v>
      </c>
      <c r="T536" s="12" t="s">
        <v>3513</v>
      </c>
      <c r="U536" s="12" t="s">
        <v>3514</v>
      </c>
      <c r="V536" s="12" t="s">
        <v>3515</v>
      </c>
      <c r="W536" s="12" t="s">
        <v>646</v>
      </c>
      <c r="X536" s="12" t="s">
        <v>1558</v>
      </c>
      <c r="Y536" s="12" t="s">
        <v>54</v>
      </c>
      <c r="Z536" s="12" t="s">
        <v>54</v>
      </c>
      <c r="AA536" s="12">
        <v>1</v>
      </c>
      <c r="AB536" s="12" t="s">
        <v>54</v>
      </c>
      <c r="AC536" s="12">
        <v>0</v>
      </c>
      <c r="AD536" s="12" t="s">
        <v>54</v>
      </c>
      <c r="AE536" s="12">
        <v>14795549.4561453</v>
      </c>
      <c r="AF536" s="12">
        <v>25026155.768650901</v>
      </c>
      <c r="AG536" s="12">
        <v>17267606.148157202</v>
      </c>
      <c r="AH536" s="12">
        <v>19029770.457651135</v>
      </c>
      <c r="AI536" s="12">
        <v>4358535.2027648389</v>
      </c>
      <c r="AJ536" s="12">
        <v>36121099.6335354</v>
      </c>
      <c r="AK536" s="12">
        <v>56022096.757364199</v>
      </c>
      <c r="AL536" s="12">
        <v>62051956.621675901</v>
      </c>
      <c r="AM536" s="12">
        <v>51398384.337525167</v>
      </c>
      <c r="AN536" s="12">
        <v>11079602.081930541</v>
      </c>
      <c r="AO536" s="12">
        <v>36206.435875178497</v>
      </c>
      <c r="AP536" s="12">
        <v>117379.45834620501</v>
      </c>
      <c r="AQ536" s="12">
        <v>60394.219017702402</v>
      </c>
      <c r="AR536" s="12">
        <v>71326.704413028623</v>
      </c>
      <c r="AS536" s="12">
        <v>34028.461831822591</v>
      </c>
      <c r="AT536" s="12">
        <v>1438032.428113</v>
      </c>
      <c r="AU536" s="12">
        <v>1066367.0292864086</v>
      </c>
      <c r="AV536" s="12">
        <v>1</v>
      </c>
      <c r="AW536" s="12">
        <f>AU536/AT536</f>
        <v>0.7415458848071359</v>
      </c>
      <c r="AX536" s="12">
        <f t="shared" si="16"/>
        <v>-0.4313921294689575</v>
      </c>
      <c r="AY536" s="12">
        <f>AV536/AU536</f>
        <v>9.377634271655791E-7</v>
      </c>
      <c r="AZ536" s="12">
        <f t="shared" si="17"/>
        <v>-20.024272649255732</v>
      </c>
    </row>
    <row r="537" spans="1:52" s="12" customFormat="1" x14ac:dyDescent="0.25">
      <c r="A537" s="12" t="s">
        <v>49</v>
      </c>
      <c r="B537" s="12" t="s">
        <v>64</v>
      </c>
      <c r="C537" s="12" t="s">
        <v>51</v>
      </c>
      <c r="D537" s="12" t="s">
        <v>5089</v>
      </c>
      <c r="E537" s="12" t="s">
        <v>5090</v>
      </c>
      <c r="F537" s="12" t="s">
        <v>54</v>
      </c>
      <c r="G537" s="12">
        <v>1E-3</v>
      </c>
      <c r="H537" s="12">
        <v>15</v>
      </c>
      <c r="I537" s="12">
        <v>5</v>
      </c>
      <c r="J537" s="12">
        <v>12</v>
      </c>
      <c r="K537" s="12">
        <v>3</v>
      </c>
      <c r="L537" s="12">
        <v>225</v>
      </c>
      <c r="M537" s="12">
        <v>24.7</v>
      </c>
      <c r="N537" s="12">
        <v>4.67</v>
      </c>
      <c r="O537" s="12">
        <v>13.62</v>
      </c>
      <c r="P537" s="12" t="s">
        <v>931</v>
      </c>
      <c r="Q537" s="12" t="s">
        <v>2827</v>
      </c>
      <c r="R537" s="12" t="s">
        <v>69</v>
      </c>
      <c r="S537" s="12" t="s">
        <v>5091</v>
      </c>
      <c r="T537" s="12" t="s">
        <v>5092</v>
      </c>
      <c r="U537" s="12" t="s">
        <v>5093</v>
      </c>
      <c r="V537" s="12" t="s">
        <v>5094</v>
      </c>
      <c r="W537" s="12" t="s">
        <v>5095</v>
      </c>
      <c r="X537" s="12" t="s">
        <v>1431</v>
      </c>
      <c r="Y537" s="12" t="s">
        <v>54</v>
      </c>
      <c r="Z537" s="12" t="s">
        <v>1997</v>
      </c>
      <c r="AA537" s="12">
        <v>4</v>
      </c>
      <c r="AB537" s="12">
        <v>4.08</v>
      </c>
      <c r="AC537" s="12">
        <v>8.1300813008130103E-4</v>
      </c>
      <c r="AD537" s="12" t="s">
        <v>54</v>
      </c>
      <c r="AE537" s="12">
        <v>4135335.9798094798</v>
      </c>
      <c r="AF537" s="12">
        <v>9532811.8003395796</v>
      </c>
      <c r="AG537" s="12">
        <v>6131038.3760038</v>
      </c>
      <c r="AH537" s="12">
        <v>6599728.7187176198</v>
      </c>
      <c r="AI537" s="12">
        <v>2228293.7098920429</v>
      </c>
      <c r="AJ537" s="12">
        <v>8632596.0065634996</v>
      </c>
      <c r="AK537" s="12">
        <v>20605462.5728135</v>
      </c>
      <c r="AL537" s="12">
        <v>19641762.661347501</v>
      </c>
      <c r="AM537" s="12">
        <v>16293273.746908167</v>
      </c>
      <c r="AN537" s="12">
        <v>5431185.6876682704</v>
      </c>
      <c r="AO537" s="12">
        <v>14352.7690839029</v>
      </c>
      <c r="AP537" s="12">
        <v>11080.4951006226</v>
      </c>
      <c r="AQ537" s="12">
        <v>13638.931535125201</v>
      </c>
      <c r="AR537" s="12">
        <v>13024.065239883566</v>
      </c>
      <c r="AS537" s="12">
        <v>1404.870023924281</v>
      </c>
      <c r="AT537" s="12">
        <v>135612276.65162468</v>
      </c>
      <c r="AU537" s="12">
        <v>100508505.06745422</v>
      </c>
      <c r="AV537" s="12">
        <v>608641.35013981897</v>
      </c>
      <c r="AW537" s="12">
        <f>AU537/AT537</f>
        <v>0.74114606397805127</v>
      </c>
      <c r="AX537" s="12">
        <f t="shared" si="16"/>
        <v>-0.43217020011514728</v>
      </c>
      <c r="AY537" s="12">
        <f>AV537/AU537</f>
        <v>6.0556203649764946E-3</v>
      </c>
      <c r="AZ537" s="12">
        <f t="shared" si="17"/>
        <v>-7.367509521005112</v>
      </c>
    </row>
    <row r="538" spans="1:52" s="12" customFormat="1" x14ac:dyDescent="0.25">
      <c r="A538" s="12" t="s">
        <v>49</v>
      </c>
      <c r="B538" s="12" t="s">
        <v>64</v>
      </c>
      <c r="C538" s="12" t="s">
        <v>51</v>
      </c>
      <c r="D538" s="12" t="s">
        <v>5096</v>
      </c>
      <c r="E538" s="12" t="s">
        <v>5097</v>
      </c>
      <c r="F538" s="12" t="s">
        <v>54</v>
      </c>
      <c r="G538" s="12">
        <v>0</v>
      </c>
      <c r="H538" s="12">
        <v>24</v>
      </c>
      <c r="I538" s="12">
        <v>9</v>
      </c>
      <c r="J538" s="12">
        <v>80</v>
      </c>
      <c r="K538" s="12">
        <v>9</v>
      </c>
      <c r="L538" s="12">
        <v>437</v>
      </c>
      <c r="M538" s="12">
        <v>50.6</v>
      </c>
      <c r="N538" s="12">
        <v>8.6300000000000008</v>
      </c>
      <c r="O538" s="12">
        <v>66.709999999999994</v>
      </c>
      <c r="P538" s="12" t="s">
        <v>5098</v>
      </c>
      <c r="Q538" s="12" t="s">
        <v>4076</v>
      </c>
      <c r="R538" s="12" t="s">
        <v>2942</v>
      </c>
      <c r="S538" s="12" t="s">
        <v>5099</v>
      </c>
      <c r="T538" s="12" t="s">
        <v>5100</v>
      </c>
      <c r="U538" s="12" t="s">
        <v>54</v>
      </c>
      <c r="V538" s="12" t="s">
        <v>5101</v>
      </c>
      <c r="W538" s="12" t="s">
        <v>62</v>
      </c>
      <c r="X538" s="12" t="s">
        <v>54</v>
      </c>
      <c r="Y538" s="12" t="s">
        <v>54</v>
      </c>
      <c r="Z538" s="12" t="s">
        <v>5102</v>
      </c>
      <c r="AA538" s="12">
        <v>3</v>
      </c>
      <c r="AB538" s="12">
        <v>39.71</v>
      </c>
      <c r="AC538" s="12">
        <v>0</v>
      </c>
      <c r="AD538" s="12" t="s">
        <v>54</v>
      </c>
      <c r="AE538" s="12">
        <v>4252477.3664942998</v>
      </c>
      <c r="AF538" s="12">
        <v>6078986.9672477599</v>
      </c>
      <c r="AG538" s="12">
        <v>5339433.2458154904</v>
      </c>
      <c r="AH538" s="12">
        <v>5223632.5265191831</v>
      </c>
      <c r="AI538" s="12">
        <v>750151.84478579718</v>
      </c>
      <c r="AJ538" s="12">
        <v>13054124.373902701</v>
      </c>
      <c r="AK538" s="12">
        <v>42022728.059824601</v>
      </c>
      <c r="AL538" s="12">
        <v>25096194.0631858</v>
      </c>
      <c r="AM538" s="12">
        <v>26724348.83230437</v>
      </c>
      <c r="AN538" s="12">
        <v>11882288.383476602</v>
      </c>
      <c r="AO538" s="12">
        <v>37330.6320246717</v>
      </c>
      <c r="AP538" s="12">
        <v>122509.751269585</v>
      </c>
      <c r="AQ538" s="12">
        <v>38390.804805412197</v>
      </c>
      <c r="AR538" s="12">
        <v>66077.062699889633</v>
      </c>
      <c r="AS538" s="12">
        <v>39906.283932771184</v>
      </c>
      <c r="AT538" s="12">
        <v>30489974.734422233</v>
      </c>
      <c r="AU538" s="12">
        <v>22552957.853480335</v>
      </c>
      <c r="AV538" s="12">
        <v>196859.9248416473</v>
      </c>
      <c r="AW538" s="12">
        <f>AU538/AT538</f>
        <v>0.73968437330381742</v>
      </c>
      <c r="AX538" s="12">
        <f t="shared" si="16"/>
        <v>-0.43501829739733633</v>
      </c>
      <c r="AY538" s="12">
        <f>AV538/AU538</f>
        <v>8.7287852050531908E-3</v>
      </c>
      <c r="AZ538" s="12">
        <f t="shared" si="17"/>
        <v>-6.8400033983439101</v>
      </c>
    </row>
    <row r="539" spans="1:52" s="12" customFormat="1" x14ac:dyDescent="0.25">
      <c r="A539" s="12" t="s">
        <v>49</v>
      </c>
      <c r="B539" s="12" t="s">
        <v>64</v>
      </c>
      <c r="C539" s="12" t="s">
        <v>51</v>
      </c>
      <c r="D539" s="12" t="s">
        <v>5103</v>
      </c>
      <c r="E539" s="12" t="s">
        <v>5104</v>
      </c>
      <c r="F539" s="12" t="s">
        <v>54</v>
      </c>
      <c r="G539" s="12">
        <v>1E-3</v>
      </c>
      <c r="H539" s="12">
        <v>3</v>
      </c>
      <c r="I539" s="12">
        <v>2</v>
      </c>
      <c r="J539" s="12">
        <v>23</v>
      </c>
      <c r="K539" s="12">
        <v>2</v>
      </c>
      <c r="L539" s="12">
        <v>799</v>
      </c>
      <c r="M539" s="12">
        <v>88</v>
      </c>
      <c r="N539" s="12">
        <v>6.06</v>
      </c>
      <c r="O539" s="12">
        <v>8.07</v>
      </c>
      <c r="P539" s="12" t="s">
        <v>861</v>
      </c>
      <c r="Q539" s="12" t="s">
        <v>682</v>
      </c>
      <c r="R539" s="12" t="s">
        <v>849</v>
      </c>
      <c r="S539" s="12" t="s">
        <v>1982</v>
      </c>
      <c r="T539" s="12" t="s">
        <v>5105</v>
      </c>
      <c r="U539" s="12" t="s">
        <v>5106</v>
      </c>
      <c r="V539" s="12" t="s">
        <v>5107</v>
      </c>
      <c r="W539" s="12" t="s">
        <v>500</v>
      </c>
      <c r="X539" s="12" t="s">
        <v>5108</v>
      </c>
      <c r="Y539" s="12" t="s">
        <v>5109</v>
      </c>
      <c r="Z539" s="12" t="s">
        <v>5110</v>
      </c>
      <c r="AA539" s="12">
        <v>29</v>
      </c>
      <c r="AB539" s="12">
        <v>16.64</v>
      </c>
      <c r="AC539" s="12">
        <v>0</v>
      </c>
      <c r="AD539" s="12" t="s">
        <v>54</v>
      </c>
      <c r="AE539" s="12">
        <v>3859449.39976916</v>
      </c>
      <c r="AF539" s="12">
        <v>5600291.4289558697</v>
      </c>
      <c r="AG539" s="12">
        <v>3991504.39680001</v>
      </c>
      <c r="AH539" s="12">
        <v>4483748.4085083464</v>
      </c>
      <c r="AI539" s="12">
        <v>791353.63689599221</v>
      </c>
      <c r="AJ539" s="12">
        <v>21234036.857677002</v>
      </c>
      <c r="AK539" s="12">
        <v>32599378.4816401</v>
      </c>
      <c r="AL539" s="12">
        <v>34379406.901187003</v>
      </c>
      <c r="AM539" s="12">
        <v>29404274.080168035</v>
      </c>
      <c r="AN539" s="12">
        <v>5822754.645780189</v>
      </c>
      <c r="AO539" s="12">
        <v>22721.678815211199</v>
      </c>
      <c r="AP539" s="12" t="s">
        <v>54</v>
      </c>
      <c r="AQ539" s="12" t="s">
        <v>54</v>
      </c>
      <c r="AR539" s="12">
        <v>22721.678815211199</v>
      </c>
      <c r="AS539" s="12">
        <v>0</v>
      </c>
      <c r="AT539" s="12">
        <v>2551818.2437385935</v>
      </c>
      <c r="AU539" s="12">
        <v>1881388.0525404566</v>
      </c>
      <c r="AV539" s="12">
        <v>223691.94416826501</v>
      </c>
      <c r="AW539" s="12">
        <f>AU539/AT539</f>
        <v>0.73727353315888622</v>
      </c>
      <c r="AX539" s="12">
        <f t="shared" si="16"/>
        <v>-0.43972812723782839</v>
      </c>
      <c r="AY539" s="12">
        <f>AV539/AU539</f>
        <v>0.11889729174489633</v>
      </c>
      <c r="AZ539" s="12">
        <f t="shared" si="17"/>
        <v>-3.0722122412899697</v>
      </c>
    </row>
    <row r="540" spans="1:52" s="12" customFormat="1" x14ac:dyDescent="0.25">
      <c r="A540" s="12" t="s">
        <v>49</v>
      </c>
      <c r="B540" s="12" t="s">
        <v>64</v>
      </c>
      <c r="C540" s="12" t="s">
        <v>51</v>
      </c>
      <c r="D540" s="12" t="s">
        <v>5111</v>
      </c>
      <c r="E540" s="12" t="s">
        <v>5112</v>
      </c>
      <c r="F540" s="12" t="s">
        <v>54</v>
      </c>
      <c r="G540" s="12">
        <v>0</v>
      </c>
      <c r="H540" s="12">
        <v>21</v>
      </c>
      <c r="I540" s="12">
        <v>20</v>
      </c>
      <c r="J540" s="12">
        <v>81</v>
      </c>
      <c r="K540" s="12">
        <v>17</v>
      </c>
      <c r="L540" s="12">
        <v>847</v>
      </c>
      <c r="M540" s="12">
        <v>97.1</v>
      </c>
      <c r="N540" s="12">
        <v>7.17</v>
      </c>
      <c r="O540" s="12">
        <v>43.92</v>
      </c>
      <c r="P540" s="12" t="s">
        <v>5113</v>
      </c>
      <c r="Q540" s="12" t="s">
        <v>838</v>
      </c>
      <c r="R540" s="12" t="s">
        <v>280</v>
      </c>
      <c r="S540" s="12" t="s">
        <v>5114</v>
      </c>
      <c r="T540" s="12" t="s">
        <v>5115</v>
      </c>
      <c r="U540" s="12" t="s">
        <v>5116</v>
      </c>
      <c r="V540" s="12" t="s">
        <v>5117</v>
      </c>
      <c r="W540" s="12" t="s">
        <v>315</v>
      </c>
      <c r="X540" s="12" t="s">
        <v>5118</v>
      </c>
      <c r="Y540" s="12" t="s">
        <v>5119</v>
      </c>
      <c r="Z540" s="12" t="s">
        <v>5120</v>
      </c>
      <c r="AA540" s="12">
        <v>14</v>
      </c>
      <c r="AB540" s="12">
        <v>27.17</v>
      </c>
      <c r="AC540" s="12">
        <v>0</v>
      </c>
      <c r="AD540" s="12" t="s">
        <v>54</v>
      </c>
      <c r="AE540" s="12">
        <v>18013448.464235701</v>
      </c>
      <c r="AF540" s="12">
        <v>29209575.934446499</v>
      </c>
      <c r="AG540" s="12">
        <v>22994085.801981598</v>
      </c>
      <c r="AH540" s="12">
        <v>23405703.40022127</v>
      </c>
      <c r="AI540" s="12">
        <v>4580057.449980841</v>
      </c>
      <c r="AJ540" s="12">
        <v>25686771.093033999</v>
      </c>
      <c r="AK540" s="12">
        <v>36380019.9238168</v>
      </c>
      <c r="AL540" s="12">
        <v>41649388.646351203</v>
      </c>
      <c r="AM540" s="12">
        <v>34572059.887734003</v>
      </c>
      <c r="AN540" s="12">
        <v>6640925.1066108756</v>
      </c>
      <c r="AO540" s="12">
        <v>2092015.8669721601</v>
      </c>
      <c r="AP540" s="12">
        <v>4700988.9166704696</v>
      </c>
      <c r="AQ540" s="12">
        <v>1622490.2478708399</v>
      </c>
      <c r="AR540" s="12">
        <v>2805165.0105044898</v>
      </c>
      <c r="AS540" s="12">
        <v>1354184.81976943</v>
      </c>
      <c r="AT540" s="12">
        <v>250527440.43999735</v>
      </c>
      <c r="AU540" s="12">
        <v>184549919.09870133</v>
      </c>
      <c r="AV540" s="12">
        <v>733311.22417029657</v>
      </c>
      <c r="AW540" s="12">
        <f>AU540/AT540</f>
        <v>0.73664552982531273</v>
      </c>
      <c r="AX540" s="12">
        <f t="shared" si="16"/>
        <v>-0.44095752629044738</v>
      </c>
      <c r="AY540" s="12">
        <f>AV540/AU540</f>
        <v>3.9735114908292408E-3</v>
      </c>
      <c r="AZ540" s="12">
        <f t="shared" si="17"/>
        <v>-7.9753697681588047</v>
      </c>
    </row>
    <row r="541" spans="1:52" s="12" customFormat="1" x14ac:dyDescent="0.25">
      <c r="A541" s="12" t="s">
        <v>49</v>
      </c>
      <c r="B541" s="12" t="s">
        <v>64</v>
      </c>
      <c r="C541" s="12" t="s">
        <v>51</v>
      </c>
      <c r="D541" s="12" t="s">
        <v>5121</v>
      </c>
      <c r="E541" s="12" t="s">
        <v>5122</v>
      </c>
      <c r="F541" s="12" t="s">
        <v>54</v>
      </c>
      <c r="G541" s="12">
        <v>1E-3</v>
      </c>
      <c r="H541" s="12">
        <v>21</v>
      </c>
      <c r="I541" s="12">
        <v>3</v>
      </c>
      <c r="J541" s="12">
        <v>30</v>
      </c>
      <c r="K541" s="12">
        <v>3</v>
      </c>
      <c r="L541" s="12">
        <v>184</v>
      </c>
      <c r="M541" s="12">
        <v>20.2</v>
      </c>
      <c r="N541" s="12">
        <v>7.01</v>
      </c>
      <c r="O541" s="12">
        <v>9.73</v>
      </c>
      <c r="P541" s="12" t="s">
        <v>5123</v>
      </c>
      <c r="Q541" s="12" t="s">
        <v>871</v>
      </c>
      <c r="R541" s="12" t="s">
        <v>69</v>
      </c>
      <c r="S541" s="12" t="s">
        <v>5124</v>
      </c>
      <c r="T541" s="12" t="s">
        <v>5125</v>
      </c>
      <c r="U541" s="12" t="s">
        <v>5126</v>
      </c>
      <c r="V541" s="12" t="s">
        <v>5127</v>
      </c>
      <c r="W541" s="12" t="s">
        <v>74</v>
      </c>
      <c r="X541" s="12" t="s">
        <v>5128</v>
      </c>
      <c r="Y541" s="12" t="s">
        <v>54</v>
      </c>
      <c r="Z541" s="12" t="s">
        <v>54</v>
      </c>
      <c r="AA541" s="12">
        <v>2</v>
      </c>
      <c r="AB541" s="12">
        <v>18.79</v>
      </c>
      <c r="AC541" s="12">
        <v>0</v>
      </c>
      <c r="AD541" s="12" t="s">
        <v>54</v>
      </c>
      <c r="AE541" s="12">
        <v>21786699.368571799</v>
      </c>
      <c r="AF541" s="12">
        <v>42528120.533426002</v>
      </c>
      <c r="AG541" s="12">
        <v>25639387.906916499</v>
      </c>
      <c r="AH541" s="12">
        <v>29984735.936304767</v>
      </c>
      <c r="AI541" s="12">
        <v>9007891.9141993355</v>
      </c>
      <c r="AJ541" s="12">
        <v>36438553.087718397</v>
      </c>
      <c r="AK541" s="12">
        <v>50658448.303441703</v>
      </c>
      <c r="AL541" s="12">
        <v>58893746.598551601</v>
      </c>
      <c r="AM541" s="12">
        <v>48663582.663237236</v>
      </c>
      <c r="AN541" s="12">
        <v>9275183.5774857737</v>
      </c>
      <c r="AO541" s="12">
        <v>181355.701963511</v>
      </c>
      <c r="AP541" s="12">
        <v>92345.230844719394</v>
      </c>
      <c r="AQ541" s="12">
        <v>128427.934376245</v>
      </c>
      <c r="AR541" s="12">
        <v>134042.95572815847</v>
      </c>
      <c r="AS541" s="12">
        <v>36554.638016574077</v>
      </c>
      <c r="AT541" s="12">
        <v>6174050.7804513909</v>
      </c>
      <c r="AU541" s="12">
        <v>4546297.1166972099</v>
      </c>
      <c r="AV541" s="12">
        <v>39898.705427134701</v>
      </c>
      <c r="AW541" s="12">
        <f>AU541/AT541</f>
        <v>0.73635564046410806</v>
      </c>
      <c r="AX541" s="12">
        <f t="shared" si="16"/>
        <v>-0.44152537641528283</v>
      </c>
      <c r="AY541" s="12">
        <f>AV541/AU541</f>
        <v>8.7760884084321089E-3</v>
      </c>
      <c r="AZ541" s="12">
        <f t="shared" si="17"/>
        <v>-6.8322062254474014</v>
      </c>
    </row>
    <row r="542" spans="1:52" s="12" customFormat="1" x14ac:dyDescent="0.25">
      <c r="A542" s="12" t="s">
        <v>49</v>
      </c>
      <c r="B542" s="12" t="s">
        <v>64</v>
      </c>
      <c r="C542" s="12" t="s">
        <v>51</v>
      </c>
      <c r="D542" s="12" t="s">
        <v>5129</v>
      </c>
      <c r="E542" s="12" t="s">
        <v>5130</v>
      </c>
      <c r="F542" s="12" t="s">
        <v>54</v>
      </c>
      <c r="G542" s="12">
        <v>0</v>
      </c>
      <c r="H542" s="12">
        <v>5</v>
      </c>
      <c r="I542" s="12">
        <v>5</v>
      </c>
      <c r="J542" s="12">
        <v>30</v>
      </c>
      <c r="K542" s="12">
        <v>5</v>
      </c>
      <c r="L542" s="12">
        <v>935</v>
      </c>
      <c r="M542" s="12">
        <v>101.5</v>
      </c>
      <c r="N542" s="12">
        <v>7.3</v>
      </c>
      <c r="O542" s="12">
        <v>22.88</v>
      </c>
      <c r="P542" s="12" t="s">
        <v>701</v>
      </c>
      <c r="Q542" s="12" t="s">
        <v>433</v>
      </c>
      <c r="R542" s="12" t="s">
        <v>280</v>
      </c>
      <c r="S542" s="12" t="s">
        <v>3741</v>
      </c>
      <c r="T542" s="12" t="s">
        <v>5131</v>
      </c>
      <c r="U542" s="12" t="s">
        <v>54</v>
      </c>
      <c r="V542" s="12" t="s">
        <v>5132</v>
      </c>
      <c r="W542" s="12" t="s">
        <v>315</v>
      </c>
      <c r="X542" s="12" t="s">
        <v>5133</v>
      </c>
      <c r="Y542" s="12" t="s">
        <v>5134</v>
      </c>
      <c r="Z542" s="12" t="s">
        <v>896</v>
      </c>
      <c r="AA542" s="12">
        <v>9</v>
      </c>
      <c r="AB542" s="12">
        <v>14.19</v>
      </c>
      <c r="AC542" s="12">
        <v>0</v>
      </c>
      <c r="AD542" s="12" t="s">
        <v>54</v>
      </c>
      <c r="AE542" s="12">
        <v>21587900.105818</v>
      </c>
      <c r="AF542" s="12">
        <v>16113417.86485</v>
      </c>
      <c r="AG542" s="12">
        <v>22678506.458713699</v>
      </c>
      <c r="AH542" s="12">
        <v>20126608.143127233</v>
      </c>
      <c r="AI542" s="12">
        <v>2872470.2158581596</v>
      </c>
      <c r="AJ542" s="12">
        <v>32980237.5244493</v>
      </c>
      <c r="AK542" s="12">
        <v>45368464.189588897</v>
      </c>
      <c r="AL542" s="12">
        <v>26256545.2118867</v>
      </c>
      <c r="AM542" s="12">
        <v>34868415.641974963</v>
      </c>
      <c r="AN542" s="12">
        <v>7915818.5175925074</v>
      </c>
      <c r="AO542" s="12">
        <v>140052.506219881</v>
      </c>
      <c r="AP542" s="12">
        <v>103495.086923606</v>
      </c>
      <c r="AQ542" s="12">
        <v>122871.39527089099</v>
      </c>
      <c r="AR542" s="12">
        <v>122139.66280479268</v>
      </c>
      <c r="AS542" s="12">
        <v>14933.470253145386</v>
      </c>
      <c r="AT542" s="12">
        <v>4304054.9072991535</v>
      </c>
      <c r="AU542" s="12">
        <v>3168009.4711154401</v>
      </c>
      <c r="AV542" s="12">
        <v>1</v>
      </c>
      <c r="AW542" s="12">
        <f>AU542/AT542</f>
        <v>0.73605229007252704</v>
      </c>
      <c r="AX542" s="12">
        <f t="shared" si="16"/>
        <v>-0.44211983410965039</v>
      </c>
      <c r="AY542" s="12">
        <f>AV542/AU542</f>
        <v>3.1565562196627682E-7</v>
      </c>
      <c r="AZ542" s="12">
        <f t="shared" si="17"/>
        <v>-21.595145217844873</v>
      </c>
    </row>
    <row r="543" spans="1:52" s="12" customFormat="1" x14ac:dyDescent="0.25">
      <c r="A543" s="12" t="s">
        <v>49</v>
      </c>
      <c r="B543" s="12" t="s">
        <v>64</v>
      </c>
      <c r="C543" s="12" t="s">
        <v>51</v>
      </c>
      <c r="D543" s="12" t="s">
        <v>5135</v>
      </c>
      <c r="E543" s="12" t="s">
        <v>5136</v>
      </c>
      <c r="F543" s="12" t="s">
        <v>54</v>
      </c>
      <c r="G543" s="12">
        <v>0</v>
      </c>
      <c r="H543" s="12">
        <v>3</v>
      </c>
      <c r="I543" s="12">
        <v>5</v>
      </c>
      <c r="J543" s="12">
        <v>22</v>
      </c>
      <c r="K543" s="12">
        <v>5</v>
      </c>
      <c r="L543" s="12">
        <v>1332</v>
      </c>
      <c r="M543" s="12">
        <v>150.19999999999999</v>
      </c>
      <c r="N543" s="12">
        <v>5.94</v>
      </c>
      <c r="O543" s="12">
        <v>24.41</v>
      </c>
      <c r="P543" s="12" t="s">
        <v>462</v>
      </c>
      <c r="Q543" s="12" t="s">
        <v>575</v>
      </c>
      <c r="R543" s="12" t="s">
        <v>3300</v>
      </c>
      <c r="S543" s="12" t="s">
        <v>5137</v>
      </c>
      <c r="T543" s="12" t="s">
        <v>5138</v>
      </c>
      <c r="U543" s="12" t="s">
        <v>5139</v>
      </c>
      <c r="V543" s="12" t="s">
        <v>5140</v>
      </c>
      <c r="W543" s="12" t="s">
        <v>157</v>
      </c>
      <c r="X543" s="12" t="s">
        <v>54</v>
      </c>
      <c r="Y543" s="12" t="s">
        <v>54</v>
      </c>
      <c r="Z543" s="12" t="s">
        <v>5141</v>
      </c>
      <c r="AA543" s="12">
        <v>3</v>
      </c>
      <c r="AB543" s="12">
        <v>10.44</v>
      </c>
      <c r="AC543" s="12">
        <v>1.3927576601671301E-3</v>
      </c>
      <c r="AD543" s="12" t="s">
        <v>54</v>
      </c>
      <c r="AE543" s="12">
        <v>2859433.2538403799</v>
      </c>
      <c r="AF543" s="12">
        <v>7435012.38864512</v>
      </c>
      <c r="AG543" s="12">
        <v>6399415.2742699804</v>
      </c>
      <c r="AH543" s="12">
        <v>5564620.3055851599</v>
      </c>
      <c r="AI543" s="12">
        <v>1959020.6880856329</v>
      </c>
      <c r="AJ543" s="12">
        <v>26703530.333323602</v>
      </c>
      <c r="AK543" s="12">
        <v>41818054.893817298</v>
      </c>
      <c r="AL543" s="12">
        <v>34486182.341524802</v>
      </c>
      <c r="AM543" s="12">
        <v>34335922.522888571</v>
      </c>
      <c r="AN543" s="12">
        <v>6171393.5045641027</v>
      </c>
      <c r="AO543" s="12" t="s">
        <v>54</v>
      </c>
      <c r="AP543" s="12" t="s">
        <v>54</v>
      </c>
      <c r="AQ543" s="12" t="s">
        <v>54</v>
      </c>
      <c r="AR543" s="12">
        <v>0</v>
      </c>
      <c r="AS543" s="12">
        <v>0</v>
      </c>
      <c r="AT543" s="12">
        <v>12710658.993114857</v>
      </c>
      <c r="AU543" s="12">
        <v>9352877.3279645666</v>
      </c>
      <c r="AV543" s="12">
        <v>36693.770748864998</v>
      </c>
      <c r="AW543" s="12">
        <f>AU543/AT543</f>
        <v>0.73582945880546857</v>
      </c>
      <c r="AX543" s="12">
        <f t="shared" si="16"/>
        <v>-0.44255665937314909</v>
      </c>
      <c r="AY543" s="12">
        <f>AV543/AU543</f>
        <v>3.9232601329168221E-3</v>
      </c>
      <c r="AZ543" s="12">
        <f t="shared" si="17"/>
        <v>-7.993731287756674</v>
      </c>
    </row>
    <row r="544" spans="1:52" s="12" customFormat="1" x14ac:dyDescent="0.25">
      <c r="A544" s="12" t="s">
        <v>49</v>
      </c>
      <c r="B544" s="12" t="s">
        <v>64</v>
      </c>
      <c r="C544" s="12" t="s">
        <v>51</v>
      </c>
      <c r="D544" s="12" t="s">
        <v>5142</v>
      </c>
      <c r="E544" s="12" t="s">
        <v>5143</v>
      </c>
      <c r="F544" s="12" t="s">
        <v>54</v>
      </c>
      <c r="G544" s="12">
        <v>1E-3</v>
      </c>
      <c r="H544" s="12">
        <v>1</v>
      </c>
      <c r="I544" s="12">
        <v>3</v>
      </c>
      <c r="J544" s="12">
        <v>28</v>
      </c>
      <c r="K544" s="12">
        <v>2</v>
      </c>
      <c r="L544" s="12">
        <v>2029</v>
      </c>
      <c r="M544" s="12">
        <v>236</v>
      </c>
      <c r="N544" s="12">
        <v>5.0199999999999996</v>
      </c>
      <c r="O544" s="12">
        <v>9.6300000000000008</v>
      </c>
      <c r="P544" s="12" t="s">
        <v>320</v>
      </c>
      <c r="Q544" s="12" t="s">
        <v>472</v>
      </c>
      <c r="R544" s="12" t="s">
        <v>5144</v>
      </c>
      <c r="S544" s="12" t="s">
        <v>5145</v>
      </c>
      <c r="T544" s="12" t="s">
        <v>5146</v>
      </c>
      <c r="U544" s="12" t="s">
        <v>54</v>
      </c>
      <c r="V544" s="12" t="s">
        <v>5147</v>
      </c>
      <c r="W544" s="12" t="s">
        <v>315</v>
      </c>
      <c r="X544" s="12" t="s">
        <v>54</v>
      </c>
      <c r="Y544" s="12" t="s">
        <v>54</v>
      </c>
      <c r="Z544" s="12" t="s">
        <v>54</v>
      </c>
      <c r="AA544" s="12">
        <v>0</v>
      </c>
      <c r="AB544" s="12">
        <v>3.23</v>
      </c>
      <c r="AC544" s="12">
        <v>7.4294205052005896E-4</v>
      </c>
      <c r="AD544" s="12" t="s">
        <v>54</v>
      </c>
      <c r="AE544" s="12">
        <v>11996285.115610899</v>
      </c>
      <c r="AF544" s="12">
        <v>21068410.988172099</v>
      </c>
      <c r="AG544" s="12">
        <v>14176448.604930099</v>
      </c>
      <c r="AH544" s="12">
        <v>15747048.236237699</v>
      </c>
      <c r="AI544" s="12">
        <v>3866605.2607161067</v>
      </c>
      <c r="AJ544" s="12">
        <v>19393295.749923199</v>
      </c>
      <c r="AK544" s="12">
        <v>33421554.587566599</v>
      </c>
      <c r="AL544" s="12">
        <v>33766794.574763797</v>
      </c>
      <c r="AM544" s="12">
        <v>28860548.304084528</v>
      </c>
      <c r="AN544" s="12">
        <v>6695842.0359402066</v>
      </c>
      <c r="AO544" s="12">
        <v>173229.798058641</v>
      </c>
      <c r="AP544" s="12">
        <v>82231.759226131806</v>
      </c>
      <c r="AQ544" s="12">
        <v>68504.104210899604</v>
      </c>
      <c r="AR544" s="12">
        <v>107988.55383189081</v>
      </c>
      <c r="AS544" s="12">
        <v>46471.69094725055</v>
      </c>
      <c r="AT544" s="12">
        <v>1621872.8781718332</v>
      </c>
      <c r="AU544" s="12">
        <v>1192009.4550592981</v>
      </c>
      <c r="AV544" s="12">
        <v>10427.740848744177</v>
      </c>
      <c r="AW544" s="12">
        <f>AU544/AT544</f>
        <v>0.73495862166640646</v>
      </c>
      <c r="AX544" s="12">
        <f t="shared" si="16"/>
        <v>-0.44426506670312499</v>
      </c>
      <c r="AY544" s="12">
        <f>AV544/AU544</f>
        <v>8.7480353486167912E-3</v>
      </c>
      <c r="AZ544" s="12">
        <f t="shared" si="17"/>
        <v>-6.8368252346954774</v>
      </c>
    </row>
    <row r="545" spans="1:52" s="12" customFormat="1" x14ac:dyDescent="0.25">
      <c r="A545" s="12" t="s">
        <v>49</v>
      </c>
      <c r="B545" s="12" t="s">
        <v>64</v>
      </c>
      <c r="C545" s="12" t="s">
        <v>51</v>
      </c>
      <c r="D545" s="12" t="s">
        <v>5148</v>
      </c>
      <c r="E545" s="12" t="s">
        <v>5149</v>
      </c>
      <c r="F545" s="12" t="s">
        <v>54</v>
      </c>
      <c r="G545" s="12">
        <v>0</v>
      </c>
      <c r="H545" s="12">
        <v>42</v>
      </c>
      <c r="I545" s="12">
        <v>5</v>
      </c>
      <c r="J545" s="12">
        <v>46</v>
      </c>
      <c r="K545" s="12">
        <v>5</v>
      </c>
      <c r="L545" s="12">
        <v>102</v>
      </c>
      <c r="M545" s="12">
        <v>10.9</v>
      </c>
      <c r="N545" s="12">
        <v>8.92</v>
      </c>
      <c r="O545" s="12">
        <v>30.74</v>
      </c>
      <c r="P545" s="12" t="s">
        <v>252</v>
      </c>
      <c r="Q545" s="12" t="s">
        <v>5150</v>
      </c>
      <c r="R545" s="12" t="s">
        <v>1850</v>
      </c>
      <c r="S545" s="12" t="s">
        <v>5151</v>
      </c>
      <c r="T545" s="12" t="s">
        <v>5152</v>
      </c>
      <c r="U545" s="12" t="s">
        <v>5153</v>
      </c>
      <c r="V545" s="12" t="s">
        <v>5154</v>
      </c>
      <c r="W545" s="12" t="s">
        <v>198</v>
      </c>
      <c r="X545" s="12" t="s">
        <v>54</v>
      </c>
      <c r="Y545" s="12" t="s">
        <v>54</v>
      </c>
      <c r="Z545" s="12" t="s">
        <v>54</v>
      </c>
      <c r="AA545" s="12">
        <v>0</v>
      </c>
      <c r="AB545" s="12">
        <v>14.89</v>
      </c>
      <c r="AC545" s="12">
        <v>0</v>
      </c>
      <c r="AD545" s="12" t="s">
        <v>1055</v>
      </c>
      <c r="AE545" s="12">
        <v>22320017.6540373</v>
      </c>
      <c r="AF545" s="12">
        <v>43117301.155246601</v>
      </c>
      <c r="AG545" s="12">
        <v>34636726.542654902</v>
      </c>
      <c r="AH545" s="12">
        <v>33358015.117312934</v>
      </c>
      <c r="AI545" s="12">
        <v>8538465.0236207899</v>
      </c>
      <c r="AJ545" s="12">
        <v>40917636.108924598</v>
      </c>
      <c r="AK545" s="12">
        <v>61349193.354771897</v>
      </c>
      <c r="AL545" s="12">
        <v>58149697.3303302</v>
      </c>
      <c r="AM545" s="12">
        <v>53472175.598008901</v>
      </c>
      <c r="AN545" s="12">
        <v>8972979.4397712611</v>
      </c>
      <c r="AO545" s="12">
        <v>385868.98843370902</v>
      </c>
      <c r="AP545" s="12">
        <v>248754.29988936099</v>
      </c>
      <c r="AQ545" s="12">
        <v>376716.74289652699</v>
      </c>
      <c r="AR545" s="12">
        <v>337113.34373986564</v>
      </c>
      <c r="AS545" s="12">
        <v>62590.901214286154</v>
      </c>
      <c r="AT545" s="12">
        <v>4315939.0840799892</v>
      </c>
      <c r="AU545" s="12">
        <v>3167499.0852501933</v>
      </c>
      <c r="AV545" s="12">
        <v>1</v>
      </c>
      <c r="AW545" s="12">
        <f>AU545/AT545</f>
        <v>0.73390727337510508</v>
      </c>
      <c r="AX545" s="12">
        <f t="shared" si="16"/>
        <v>-0.44633029979246991</v>
      </c>
      <c r="AY545" s="12">
        <f>AV545/AU545</f>
        <v>3.1570648422808063E-7</v>
      </c>
      <c r="AZ545" s="12">
        <f t="shared" si="17"/>
        <v>-21.594912772050893</v>
      </c>
    </row>
    <row r="546" spans="1:52" s="12" customFormat="1" x14ac:dyDescent="0.25">
      <c r="A546" s="12" t="s">
        <v>49</v>
      </c>
      <c r="B546" s="12" t="s">
        <v>64</v>
      </c>
      <c r="C546" s="12" t="s">
        <v>51</v>
      </c>
      <c r="D546" s="12" t="s">
        <v>5155</v>
      </c>
      <c r="E546" s="12" t="s">
        <v>5156</v>
      </c>
      <c r="F546" s="12" t="s">
        <v>54</v>
      </c>
      <c r="G546" s="12">
        <v>0</v>
      </c>
      <c r="H546" s="12">
        <v>43</v>
      </c>
      <c r="I546" s="12">
        <v>6</v>
      </c>
      <c r="J546" s="12">
        <v>40</v>
      </c>
      <c r="K546" s="12">
        <v>6</v>
      </c>
      <c r="L546" s="12">
        <v>115</v>
      </c>
      <c r="M546" s="12">
        <v>13</v>
      </c>
      <c r="N546" s="12">
        <v>11</v>
      </c>
      <c r="O546" s="12">
        <v>29.1</v>
      </c>
      <c r="P546" s="12" t="s">
        <v>965</v>
      </c>
      <c r="Q546" s="12" t="s">
        <v>1803</v>
      </c>
      <c r="R546" s="12" t="s">
        <v>1399</v>
      </c>
      <c r="S546" s="12" t="s">
        <v>5157</v>
      </c>
      <c r="T546" s="12" t="s">
        <v>5158</v>
      </c>
      <c r="U546" s="12" t="s">
        <v>5159</v>
      </c>
      <c r="V546" s="12" t="s">
        <v>5160</v>
      </c>
      <c r="W546" s="12" t="s">
        <v>5161</v>
      </c>
      <c r="X546" s="12" t="s">
        <v>1609</v>
      </c>
      <c r="Y546" s="12" t="s">
        <v>101</v>
      </c>
      <c r="Z546" s="12" t="s">
        <v>1725</v>
      </c>
      <c r="AA546" s="12">
        <v>38</v>
      </c>
      <c r="AB546" s="12">
        <v>18.7</v>
      </c>
      <c r="AC546" s="12">
        <v>0</v>
      </c>
      <c r="AD546" s="12" t="s">
        <v>54</v>
      </c>
      <c r="AE546" s="12">
        <v>4261431.0884704804</v>
      </c>
      <c r="AF546" s="12">
        <v>4963034.2641278002</v>
      </c>
      <c r="AG546" s="12">
        <v>5558369.0771423597</v>
      </c>
      <c r="AH546" s="12">
        <v>4927611.4765802128</v>
      </c>
      <c r="AI546" s="12">
        <v>530064.84950636129</v>
      </c>
      <c r="AJ546" s="12">
        <v>25667478.0273626</v>
      </c>
      <c r="AK546" s="12">
        <v>32922926.854330201</v>
      </c>
      <c r="AL546" s="12">
        <v>34110088.851938598</v>
      </c>
      <c r="AM546" s="12">
        <v>30900164.577877134</v>
      </c>
      <c r="AN546" s="12">
        <v>3731674.7628996139</v>
      </c>
      <c r="AO546" s="12">
        <v>30729.548973278099</v>
      </c>
      <c r="AP546" s="12">
        <v>23773.2963722118</v>
      </c>
      <c r="AQ546" s="12">
        <v>12071.348315568201</v>
      </c>
      <c r="AR546" s="12">
        <v>22191.397887019368</v>
      </c>
      <c r="AS546" s="12">
        <v>7698.8706989589127</v>
      </c>
      <c r="AT546" s="12">
        <v>310001550.88861632</v>
      </c>
      <c r="AU546" s="12">
        <v>226774704.82177934</v>
      </c>
      <c r="AV546" s="12">
        <v>878375.79420116963</v>
      </c>
      <c r="AW546" s="12">
        <f>AU546/AT546</f>
        <v>0.73152764614154975</v>
      </c>
      <c r="AX546" s="12">
        <f t="shared" si="16"/>
        <v>-0.45101570667174617</v>
      </c>
      <c r="AY546" s="12">
        <f>AV546/AU546</f>
        <v>3.873341142220774E-3</v>
      </c>
      <c r="AZ546" s="12">
        <f t="shared" si="17"/>
        <v>-8.0122057131910047</v>
      </c>
    </row>
    <row r="547" spans="1:52" s="12" customFormat="1" x14ac:dyDescent="0.25">
      <c r="A547" s="12" t="s">
        <v>49</v>
      </c>
      <c r="B547" s="12" t="s">
        <v>64</v>
      </c>
      <c r="C547" s="12" t="s">
        <v>51</v>
      </c>
      <c r="D547" s="12" t="s">
        <v>5162</v>
      </c>
      <c r="E547" s="12" t="s">
        <v>5163</v>
      </c>
      <c r="F547" s="12" t="s">
        <v>54</v>
      </c>
      <c r="G547" s="12">
        <v>1E-3</v>
      </c>
      <c r="H547" s="12">
        <v>3</v>
      </c>
      <c r="I547" s="12">
        <v>4</v>
      </c>
      <c r="J547" s="12">
        <v>18</v>
      </c>
      <c r="K547" s="12">
        <v>4</v>
      </c>
      <c r="L547" s="12">
        <v>1157</v>
      </c>
      <c r="M547" s="12">
        <v>130.4</v>
      </c>
      <c r="N547" s="12">
        <v>7.56</v>
      </c>
      <c r="O547" s="12">
        <v>9.0299999999999994</v>
      </c>
      <c r="P547" s="12" t="s">
        <v>55</v>
      </c>
      <c r="Q547" s="12" t="s">
        <v>279</v>
      </c>
      <c r="R547" s="12" t="s">
        <v>57</v>
      </c>
      <c r="S547" s="12" t="s">
        <v>5164</v>
      </c>
      <c r="T547" s="12" t="s">
        <v>5165</v>
      </c>
      <c r="U547" s="12" t="s">
        <v>5166</v>
      </c>
      <c r="V547" s="12" t="s">
        <v>5167</v>
      </c>
      <c r="W547" s="12" t="s">
        <v>157</v>
      </c>
      <c r="X547" s="12" t="s">
        <v>54</v>
      </c>
      <c r="Y547" s="12" t="s">
        <v>54</v>
      </c>
      <c r="Z547" s="12" t="s">
        <v>54</v>
      </c>
      <c r="AA547" s="12">
        <v>0</v>
      </c>
      <c r="AB547" s="12">
        <v>5.94</v>
      </c>
      <c r="AC547" s="12">
        <v>9.6153846153846203E-4</v>
      </c>
      <c r="AD547" s="12" t="s">
        <v>54</v>
      </c>
      <c r="AE547" s="12">
        <v>8300840.6865556398</v>
      </c>
      <c r="AF547" s="12">
        <v>15950846.021865699</v>
      </c>
      <c r="AG547" s="12">
        <v>8636556.0367559399</v>
      </c>
      <c r="AH547" s="12">
        <v>10962747.581725759</v>
      </c>
      <c r="AI547" s="12">
        <v>3529780.0437123482</v>
      </c>
      <c r="AJ547" s="12">
        <v>32719712.8800609</v>
      </c>
      <c r="AK547" s="12">
        <v>57415843.165091</v>
      </c>
      <c r="AL547" s="12">
        <v>61136626.099593103</v>
      </c>
      <c r="AM547" s="12">
        <v>50424060.714915</v>
      </c>
      <c r="AN547" s="12">
        <v>12610683.449746039</v>
      </c>
      <c r="AO547" s="12">
        <v>6850.3184298834303</v>
      </c>
      <c r="AP547" s="12" t="s">
        <v>54</v>
      </c>
      <c r="AQ547" s="12">
        <v>6545.6899398509504</v>
      </c>
      <c r="AR547" s="12">
        <v>6698.0041848671899</v>
      </c>
      <c r="AS547" s="12">
        <v>152.31424501623997</v>
      </c>
      <c r="AT547" s="12">
        <v>4591043.9483461129</v>
      </c>
      <c r="AU547" s="12">
        <v>3355414.0642848997</v>
      </c>
      <c r="AV547" s="12">
        <v>46150.475652853202</v>
      </c>
      <c r="AW547" s="12">
        <f>AU547/AT547</f>
        <v>0.73086080247470975</v>
      </c>
      <c r="AX547" s="12">
        <f t="shared" si="16"/>
        <v>-0.45233143385598268</v>
      </c>
      <c r="AY547" s="12">
        <f>AV547/AU547</f>
        <v>1.3754032965433347E-2</v>
      </c>
      <c r="AZ547" s="12">
        <f t="shared" si="17"/>
        <v>-6.184001481237865</v>
      </c>
    </row>
    <row r="548" spans="1:52" s="12" customFormat="1" x14ac:dyDescent="0.25">
      <c r="A548" s="12" t="s">
        <v>54</v>
      </c>
      <c r="B548" s="12" t="s">
        <v>54</v>
      </c>
      <c r="C548" s="12" t="s">
        <v>51</v>
      </c>
      <c r="D548" s="12" t="s">
        <v>5168</v>
      </c>
      <c r="E548" s="12" t="s">
        <v>5169</v>
      </c>
      <c r="F548" s="12" t="s">
        <v>54</v>
      </c>
      <c r="G548" s="12" t="s">
        <v>54</v>
      </c>
      <c r="H548" s="12">
        <v>32</v>
      </c>
      <c r="I548" s="12">
        <v>3</v>
      </c>
      <c r="J548" s="12">
        <v>16</v>
      </c>
      <c r="K548" s="12">
        <v>3</v>
      </c>
      <c r="L548" s="12">
        <v>56</v>
      </c>
      <c r="M548" s="12">
        <v>6.7</v>
      </c>
      <c r="N548" s="12">
        <v>10.130000000000001</v>
      </c>
      <c r="O548" s="12" t="s">
        <v>54</v>
      </c>
      <c r="P548" s="12" t="s">
        <v>1280</v>
      </c>
      <c r="Q548" s="12" t="s">
        <v>4825</v>
      </c>
      <c r="R548" s="12" t="s">
        <v>5170</v>
      </c>
      <c r="S548" s="12" t="s">
        <v>5171</v>
      </c>
      <c r="T548" s="12" t="s">
        <v>5172</v>
      </c>
      <c r="U548" s="12" t="s">
        <v>5173</v>
      </c>
      <c r="V548" s="12" t="s">
        <v>5174</v>
      </c>
      <c r="W548" s="12" t="s">
        <v>315</v>
      </c>
      <c r="X548" s="12" t="s">
        <v>1609</v>
      </c>
      <c r="Y548" s="12" t="s">
        <v>101</v>
      </c>
      <c r="Z548" s="12" t="s">
        <v>1725</v>
      </c>
      <c r="AA548" s="12">
        <v>38</v>
      </c>
      <c r="AB548" s="12">
        <v>10.31</v>
      </c>
      <c r="AC548" s="12">
        <v>1.3831258644536699E-3</v>
      </c>
      <c r="AD548" s="12" t="s">
        <v>54</v>
      </c>
      <c r="AE548" s="12">
        <v>36455858.871092796</v>
      </c>
      <c r="AF548" s="12">
        <v>58891184.683048896</v>
      </c>
      <c r="AG548" s="12">
        <v>37678646.824969299</v>
      </c>
      <c r="AH548" s="12">
        <v>44341896.793036997</v>
      </c>
      <c r="AI548" s="12">
        <v>10300004.406952834</v>
      </c>
      <c r="AJ548" s="12">
        <v>38543412.119037203</v>
      </c>
      <c r="AK548" s="12">
        <v>56692379.645639703</v>
      </c>
      <c r="AL548" s="12">
        <v>63195329.514244802</v>
      </c>
      <c r="AM548" s="12">
        <v>52810373.759640567</v>
      </c>
      <c r="AN548" s="12">
        <v>10431737.953292156</v>
      </c>
      <c r="AO548" s="12" t="s">
        <v>54</v>
      </c>
      <c r="AP548" s="12">
        <v>9884.8277365008307</v>
      </c>
      <c r="AQ548" s="12">
        <v>10607.448078153</v>
      </c>
      <c r="AR548" s="12">
        <v>10246.137907326916</v>
      </c>
      <c r="AS548" s="12">
        <v>361.31017082608469</v>
      </c>
      <c r="AT548" s="12">
        <v>37696517.337358899</v>
      </c>
      <c r="AU548" s="12">
        <v>27523706.624894798</v>
      </c>
      <c r="AV548" s="12">
        <v>43814.044363501009</v>
      </c>
      <c r="AW548" s="12">
        <f>AU548/AT548</f>
        <v>0.73013924279996023</v>
      </c>
      <c r="AX548" s="12">
        <f t="shared" si="16"/>
        <v>-0.45375647234584765</v>
      </c>
      <c r="AY548" s="12">
        <f>AV548/AU548</f>
        <v>1.591865694567164E-3</v>
      </c>
      <c r="AZ548" s="12">
        <f t="shared" si="17"/>
        <v>-9.2950656635767004</v>
      </c>
    </row>
    <row r="549" spans="1:52" s="12" customFormat="1" x14ac:dyDescent="0.25">
      <c r="A549" s="12" t="s">
        <v>49</v>
      </c>
      <c r="B549" s="12" t="s">
        <v>64</v>
      </c>
      <c r="C549" s="12" t="s">
        <v>51</v>
      </c>
      <c r="D549" s="12" t="s">
        <v>5175</v>
      </c>
      <c r="E549" s="12" t="s">
        <v>5176</v>
      </c>
      <c r="F549" s="12" t="s">
        <v>54</v>
      </c>
      <c r="G549" s="12">
        <v>1E-3</v>
      </c>
      <c r="H549" s="12">
        <v>32</v>
      </c>
      <c r="I549" s="12">
        <v>3</v>
      </c>
      <c r="J549" s="12">
        <v>29</v>
      </c>
      <c r="K549" s="12">
        <v>3</v>
      </c>
      <c r="L549" s="12">
        <v>81</v>
      </c>
      <c r="M549" s="12">
        <v>9.4</v>
      </c>
      <c r="N549" s="12">
        <v>9.3800000000000008</v>
      </c>
      <c r="O549" s="12">
        <v>12.47</v>
      </c>
      <c r="P549" s="12" t="s">
        <v>150</v>
      </c>
      <c r="Q549" s="12" t="s">
        <v>151</v>
      </c>
      <c r="R549" s="12" t="s">
        <v>1307</v>
      </c>
      <c r="S549" s="12" t="s">
        <v>5177</v>
      </c>
      <c r="T549" s="12" t="s">
        <v>5178</v>
      </c>
      <c r="U549" s="12" t="s">
        <v>5179</v>
      </c>
      <c r="V549" s="12" t="s">
        <v>5180</v>
      </c>
      <c r="W549" s="12" t="s">
        <v>62</v>
      </c>
      <c r="X549" s="12" t="s">
        <v>1286</v>
      </c>
      <c r="Y549" s="12" t="s">
        <v>5181</v>
      </c>
      <c r="Z549" s="12" t="s">
        <v>1322</v>
      </c>
      <c r="AA549" s="12">
        <v>17</v>
      </c>
      <c r="AB549" s="12">
        <v>5.52</v>
      </c>
      <c r="AC549" s="12">
        <v>9.2336103416435801E-4</v>
      </c>
      <c r="AD549" s="12" t="s">
        <v>54</v>
      </c>
      <c r="AE549" s="12">
        <v>588549344.95814097</v>
      </c>
      <c r="AF549" s="12">
        <v>1063001202.83348</v>
      </c>
      <c r="AG549" s="12">
        <v>664283459.13852799</v>
      </c>
      <c r="AH549" s="12">
        <v>771944668.9767164</v>
      </c>
      <c r="AI549" s="12">
        <v>208117504.37065911</v>
      </c>
      <c r="AJ549" s="12">
        <v>32762921.494559001</v>
      </c>
      <c r="AK549" s="12">
        <v>51203434.562756598</v>
      </c>
      <c r="AL549" s="12">
        <v>55592636.000839502</v>
      </c>
      <c r="AM549" s="12">
        <v>46519664.01938504</v>
      </c>
      <c r="AN549" s="12">
        <v>9891149.1070479769</v>
      </c>
      <c r="AO549" s="12">
        <v>592760.07084704202</v>
      </c>
      <c r="AP549" s="12">
        <v>324813.93940631603</v>
      </c>
      <c r="AQ549" s="12">
        <v>422223.94151080499</v>
      </c>
      <c r="AR549" s="12">
        <v>446599.31725472101</v>
      </c>
      <c r="AS549" s="12">
        <v>110738.13418904225</v>
      </c>
      <c r="AT549" s="12">
        <v>49383550.370277904</v>
      </c>
      <c r="AU549" s="12">
        <v>36037851.07559783</v>
      </c>
      <c r="AV549" s="12">
        <v>176359.01472470767</v>
      </c>
      <c r="AW549" s="12">
        <f>AU549/AT549</f>
        <v>0.72975415508577235</v>
      </c>
      <c r="AX549" s="12">
        <f t="shared" si="16"/>
        <v>-0.45451757469654785</v>
      </c>
      <c r="AY549" s="12">
        <f>AV549/AU549</f>
        <v>4.8937161751058172E-3</v>
      </c>
      <c r="AZ549" s="12">
        <f t="shared" si="17"/>
        <v>-7.6748538539929152</v>
      </c>
    </row>
    <row r="550" spans="1:52" s="12" customFormat="1" x14ac:dyDescent="0.25">
      <c r="A550" s="12" t="s">
        <v>49</v>
      </c>
      <c r="B550" s="12" t="s">
        <v>64</v>
      </c>
      <c r="C550" s="12" t="s">
        <v>51</v>
      </c>
      <c r="D550" s="12" t="s">
        <v>5182</v>
      </c>
      <c r="E550" s="12" t="s">
        <v>5183</v>
      </c>
      <c r="F550" s="12" t="s">
        <v>54</v>
      </c>
      <c r="G550" s="12">
        <v>0</v>
      </c>
      <c r="H550" s="12">
        <v>8</v>
      </c>
      <c r="I550" s="12">
        <v>16</v>
      </c>
      <c r="J550" s="12">
        <v>101</v>
      </c>
      <c r="K550" s="12">
        <v>15</v>
      </c>
      <c r="L550" s="12">
        <v>2109</v>
      </c>
      <c r="M550" s="12">
        <v>239.3</v>
      </c>
      <c r="N550" s="12">
        <v>6.8</v>
      </c>
      <c r="O550" s="12">
        <v>96.76</v>
      </c>
      <c r="P550" s="12" t="s">
        <v>390</v>
      </c>
      <c r="Q550" s="12" t="s">
        <v>54</v>
      </c>
      <c r="R550" s="12" t="s">
        <v>82</v>
      </c>
      <c r="S550" s="12" t="s">
        <v>5184</v>
      </c>
      <c r="T550" s="12" t="s">
        <v>5185</v>
      </c>
      <c r="U550" s="12" t="s">
        <v>5186</v>
      </c>
      <c r="V550" s="12" t="s">
        <v>5187</v>
      </c>
      <c r="W550" s="12" t="s">
        <v>87</v>
      </c>
      <c r="X550" s="12" t="s">
        <v>54</v>
      </c>
      <c r="Y550" s="12" t="s">
        <v>54</v>
      </c>
      <c r="Z550" s="12" t="s">
        <v>54</v>
      </c>
      <c r="AA550" s="12">
        <v>0</v>
      </c>
      <c r="AB550" s="12">
        <v>34.340000000000003</v>
      </c>
      <c r="AC550" s="12">
        <v>0</v>
      </c>
      <c r="AD550" s="12" t="s">
        <v>54</v>
      </c>
      <c r="AE550" s="12">
        <v>16435759.863950299</v>
      </c>
      <c r="AF550" s="12">
        <v>29885661.5442518</v>
      </c>
      <c r="AG550" s="12">
        <v>24021329.394299299</v>
      </c>
      <c r="AH550" s="12">
        <v>23447583.6008338</v>
      </c>
      <c r="AI550" s="12">
        <v>5505866.6880025249</v>
      </c>
      <c r="AJ550" s="12">
        <v>29193856.419141099</v>
      </c>
      <c r="AK550" s="12">
        <v>49854717.095038399</v>
      </c>
      <c r="AL550" s="12">
        <v>56949966.502723299</v>
      </c>
      <c r="AM550" s="12">
        <v>45332846.672300935</v>
      </c>
      <c r="AN550" s="12">
        <v>11773866.423369003</v>
      </c>
      <c r="AO550" s="12">
        <v>1132893.1309962799</v>
      </c>
      <c r="AP550" s="12">
        <v>853964.40328142804</v>
      </c>
      <c r="AQ550" s="12">
        <v>565744.073155627</v>
      </c>
      <c r="AR550" s="12">
        <v>850867.20247777831</v>
      </c>
      <c r="AS550" s="12">
        <v>231547.99062253264</v>
      </c>
      <c r="AT550" s="12">
        <v>307782096.22418267</v>
      </c>
      <c r="AU550" s="12">
        <v>224457149.9180173</v>
      </c>
      <c r="AV550" s="12">
        <v>154293.62920390299</v>
      </c>
      <c r="AW550" s="12">
        <f>AU550/AT550</f>
        <v>0.72927292611109829</v>
      </c>
      <c r="AX550" s="12">
        <f t="shared" si="16"/>
        <v>-0.45546925912984926</v>
      </c>
      <c r="AY550" s="12">
        <f>AV550/AU550</f>
        <v>6.8740794962538973E-4</v>
      </c>
      <c r="AZ550" s="12">
        <f t="shared" si="17"/>
        <v>-10.506545843494157</v>
      </c>
    </row>
    <row r="551" spans="1:52" s="12" customFormat="1" x14ac:dyDescent="0.25">
      <c r="A551" s="12" t="s">
        <v>49</v>
      </c>
      <c r="B551" s="12" t="s">
        <v>64</v>
      </c>
      <c r="C551" s="12" t="s">
        <v>51</v>
      </c>
      <c r="D551" s="12" t="s">
        <v>5188</v>
      </c>
      <c r="E551" s="12" t="s">
        <v>5189</v>
      </c>
      <c r="F551" s="12" t="s">
        <v>54</v>
      </c>
      <c r="G551" s="12">
        <v>0</v>
      </c>
      <c r="H551" s="12">
        <v>25</v>
      </c>
      <c r="I551" s="12">
        <v>10</v>
      </c>
      <c r="J551" s="12">
        <v>62</v>
      </c>
      <c r="K551" s="12">
        <v>8</v>
      </c>
      <c r="L551" s="12">
        <v>350</v>
      </c>
      <c r="M551" s="12">
        <v>40.299999999999997</v>
      </c>
      <c r="N551" s="12">
        <v>6.96</v>
      </c>
      <c r="O551" s="12">
        <v>41.93</v>
      </c>
      <c r="P551" s="12" t="s">
        <v>773</v>
      </c>
      <c r="Q551" s="12" t="s">
        <v>1770</v>
      </c>
      <c r="R551" s="12" t="s">
        <v>280</v>
      </c>
      <c r="S551" s="12" t="s">
        <v>1763</v>
      </c>
      <c r="T551" s="12" t="s">
        <v>5190</v>
      </c>
      <c r="U551" s="12" t="s">
        <v>5191</v>
      </c>
      <c r="V551" s="12" t="s">
        <v>5192</v>
      </c>
      <c r="W551" s="12" t="s">
        <v>111</v>
      </c>
      <c r="X551" s="12" t="s">
        <v>54</v>
      </c>
      <c r="Y551" s="12" t="s">
        <v>54</v>
      </c>
      <c r="Z551" s="12" t="s">
        <v>54</v>
      </c>
      <c r="AA551" s="12">
        <v>0</v>
      </c>
      <c r="AB551" s="12">
        <v>39.380000000000003</v>
      </c>
      <c r="AC551" s="12">
        <v>0</v>
      </c>
      <c r="AD551" s="12" t="s">
        <v>1055</v>
      </c>
      <c r="AE551" s="12">
        <v>13059497.9471964</v>
      </c>
      <c r="AF551" s="12">
        <v>20043565.5383857</v>
      </c>
      <c r="AG551" s="12">
        <v>17746523.2609547</v>
      </c>
      <c r="AH551" s="12">
        <v>16949862.2488456</v>
      </c>
      <c r="AI551" s="12">
        <v>2906349.5552251623</v>
      </c>
      <c r="AJ551" s="12">
        <v>46035364.901648097</v>
      </c>
      <c r="AK551" s="12">
        <v>73419456.873540297</v>
      </c>
      <c r="AL551" s="12">
        <v>76378672.567317903</v>
      </c>
      <c r="AM551" s="12">
        <v>65277831.447502099</v>
      </c>
      <c r="AN551" s="12">
        <v>13660005.574835597</v>
      </c>
      <c r="AO551" s="12">
        <v>56724.795212900703</v>
      </c>
      <c r="AP551" s="12">
        <v>857342.78013761097</v>
      </c>
      <c r="AQ551" s="12">
        <v>17852.1394888172</v>
      </c>
      <c r="AR551" s="12">
        <v>310639.90494644298</v>
      </c>
      <c r="AS551" s="12">
        <v>386902.91301348293</v>
      </c>
      <c r="AT551" s="12">
        <v>9839952.6400988381</v>
      </c>
      <c r="AU551" s="12">
        <v>7167070.0491424734</v>
      </c>
      <c r="AV551" s="12">
        <v>1185184.3435077982</v>
      </c>
      <c r="AW551" s="12">
        <f>AU551/AT551</f>
        <v>0.72836428296777689</v>
      </c>
      <c r="AX551" s="12">
        <f t="shared" si="16"/>
        <v>-0.45726791673606487</v>
      </c>
      <c r="AY551" s="12">
        <f>AV551/AU551</f>
        <v>0.16536525182275891</v>
      </c>
      <c r="AZ551" s="12">
        <f t="shared" si="17"/>
        <v>-2.5962719818390525</v>
      </c>
    </row>
    <row r="552" spans="1:52" s="12" customFormat="1" x14ac:dyDescent="0.25">
      <c r="A552" s="12" t="s">
        <v>49</v>
      </c>
      <c r="B552" s="12" t="s">
        <v>64</v>
      </c>
      <c r="C552" s="12" t="s">
        <v>51</v>
      </c>
      <c r="D552" s="12" t="s">
        <v>5193</v>
      </c>
      <c r="E552" s="12" t="s">
        <v>5194</v>
      </c>
      <c r="F552" s="12" t="s">
        <v>54</v>
      </c>
      <c r="G552" s="12">
        <v>0</v>
      </c>
      <c r="H552" s="12">
        <v>27</v>
      </c>
      <c r="I552" s="12">
        <v>8</v>
      </c>
      <c r="J552" s="12">
        <v>35</v>
      </c>
      <c r="K552" s="12">
        <v>6</v>
      </c>
      <c r="L552" s="12">
        <v>425</v>
      </c>
      <c r="M552" s="12">
        <v>47.8</v>
      </c>
      <c r="N552" s="12">
        <v>5.05</v>
      </c>
      <c r="O552" s="12">
        <v>36.32</v>
      </c>
      <c r="P552" s="12" t="s">
        <v>5195</v>
      </c>
      <c r="Q552" s="12" t="s">
        <v>505</v>
      </c>
      <c r="R552" s="12" t="s">
        <v>1877</v>
      </c>
      <c r="S552" s="12" t="s">
        <v>5196</v>
      </c>
      <c r="T552" s="12" t="s">
        <v>5197</v>
      </c>
      <c r="U552" s="12" t="s">
        <v>5198</v>
      </c>
      <c r="V552" s="12" t="s">
        <v>5199</v>
      </c>
      <c r="W552" s="12" t="s">
        <v>405</v>
      </c>
      <c r="X552" s="12" t="s">
        <v>5200</v>
      </c>
      <c r="Y552" s="12" t="s">
        <v>54</v>
      </c>
      <c r="Z552" s="12" t="s">
        <v>5201</v>
      </c>
      <c r="AA552" s="12">
        <v>41</v>
      </c>
      <c r="AB552" s="12">
        <v>16.2</v>
      </c>
      <c r="AC552" s="12">
        <v>0</v>
      </c>
      <c r="AD552" s="12" t="s">
        <v>54</v>
      </c>
      <c r="AE552" s="12">
        <v>7684920.8040688401</v>
      </c>
      <c r="AF552" s="12">
        <v>12623692.774572199</v>
      </c>
      <c r="AG552" s="12">
        <v>6810251.98862198</v>
      </c>
      <c r="AH552" s="12">
        <v>9039621.8557543401</v>
      </c>
      <c r="AI552" s="12">
        <v>2559353.3880670886</v>
      </c>
      <c r="AJ552" s="12">
        <v>36156239.894225597</v>
      </c>
      <c r="AK552" s="12">
        <v>55118085.867205098</v>
      </c>
      <c r="AL552" s="12">
        <v>58232991.517567098</v>
      </c>
      <c r="AM552" s="12">
        <v>49835772.426332593</v>
      </c>
      <c r="AN552" s="12">
        <v>9756121.7371588573</v>
      </c>
      <c r="AO552" s="12">
        <v>47840.960228779499</v>
      </c>
      <c r="AP552" s="12">
        <v>42114.214694498398</v>
      </c>
      <c r="AQ552" s="12">
        <v>46961.997736766403</v>
      </c>
      <c r="AR552" s="12">
        <v>45639.057553348102</v>
      </c>
      <c r="AS552" s="12">
        <v>2518.1384195842334</v>
      </c>
      <c r="AT552" s="12">
        <v>6794316.3056958942</v>
      </c>
      <c r="AU552" s="12">
        <v>4941076.5539991176</v>
      </c>
      <c r="AV552" s="12">
        <v>55428.229814328952</v>
      </c>
      <c r="AW552" s="12">
        <f>AU552/AT552</f>
        <v>0.72723675667805665</v>
      </c>
      <c r="AX552" s="12">
        <f t="shared" si="16"/>
        <v>-0.45950297547495605</v>
      </c>
      <c r="AY552" s="12">
        <f>AV552/AU552</f>
        <v>1.1217844777059257E-2</v>
      </c>
      <c r="AZ552" s="12">
        <f t="shared" si="17"/>
        <v>-6.4780606642842304</v>
      </c>
    </row>
    <row r="553" spans="1:52" s="12" customFormat="1" x14ac:dyDescent="0.25">
      <c r="A553" s="12" t="s">
        <v>49</v>
      </c>
      <c r="B553" s="12" t="s">
        <v>64</v>
      </c>
      <c r="C553" s="12" t="s">
        <v>51</v>
      </c>
      <c r="D553" s="12" t="s">
        <v>5202</v>
      </c>
      <c r="E553" s="12" t="s">
        <v>5203</v>
      </c>
      <c r="F553" s="12" t="s">
        <v>54</v>
      </c>
      <c r="G553" s="12">
        <v>0</v>
      </c>
      <c r="H553" s="12">
        <v>37</v>
      </c>
      <c r="I553" s="12">
        <v>7</v>
      </c>
      <c r="J553" s="12">
        <v>61</v>
      </c>
      <c r="K553" s="12">
        <v>7</v>
      </c>
      <c r="L553" s="12">
        <v>205</v>
      </c>
      <c r="M553" s="12">
        <v>22.8</v>
      </c>
      <c r="N553" s="12">
        <v>6.4</v>
      </c>
      <c r="O553" s="12">
        <v>70.95</v>
      </c>
      <c r="P553" s="12" t="s">
        <v>1508</v>
      </c>
      <c r="Q553" s="12" t="s">
        <v>5204</v>
      </c>
      <c r="R553" s="12" t="s">
        <v>3880</v>
      </c>
      <c r="S553" s="12" t="s">
        <v>5205</v>
      </c>
      <c r="T553" s="12" t="s">
        <v>5206</v>
      </c>
      <c r="U553" s="12" t="s">
        <v>5207</v>
      </c>
      <c r="V553" s="12" t="s">
        <v>5208</v>
      </c>
      <c r="W553" s="12" t="s">
        <v>62</v>
      </c>
      <c r="X553" s="12" t="s">
        <v>5209</v>
      </c>
      <c r="Y553" s="12" t="s">
        <v>5210</v>
      </c>
      <c r="Z553" s="12" t="s">
        <v>5211</v>
      </c>
      <c r="AA553" s="12">
        <v>19</v>
      </c>
      <c r="AB553" s="12">
        <v>24.39</v>
      </c>
      <c r="AC553" s="12">
        <v>0</v>
      </c>
      <c r="AD553" s="12" t="s">
        <v>54</v>
      </c>
      <c r="AE553" s="12">
        <v>15156976.4301784</v>
      </c>
      <c r="AF553" s="12">
        <v>31818786.145597</v>
      </c>
      <c r="AG553" s="12">
        <v>20315952.886659902</v>
      </c>
      <c r="AH553" s="12">
        <v>22430571.820811767</v>
      </c>
      <c r="AI553" s="12">
        <v>6964561.9951154385</v>
      </c>
      <c r="AJ553" s="12">
        <v>34278224.187295496</v>
      </c>
      <c r="AK553" s="12">
        <v>52183406.438153803</v>
      </c>
      <c r="AL553" s="12">
        <v>52740493.820596501</v>
      </c>
      <c r="AM553" s="12">
        <v>46400708.148681939</v>
      </c>
      <c r="AN553" s="12">
        <v>8574907.176697677</v>
      </c>
      <c r="AO553" s="12">
        <v>57028.516046115001</v>
      </c>
      <c r="AP553" s="12">
        <v>51810.475252158998</v>
      </c>
      <c r="AQ553" s="12">
        <v>83432.858287231502</v>
      </c>
      <c r="AR553" s="12">
        <v>64090.616528501829</v>
      </c>
      <c r="AS553" s="12">
        <v>13841.93446552195</v>
      </c>
      <c r="AT553" s="12">
        <v>103852917.42453063</v>
      </c>
      <c r="AU553" s="12">
        <v>75471937.003796369</v>
      </c>
      <c r="AV553" s="12">
        <v>143865.40522726733</v>
      </c>
      <c r="AW553" s="12">
        <f>AU553/AT553</f>
        <v>0.72671946898979922</v>
      </c>
      <c r="AX553" s="12">
        <f t="shared" si="16"/>
        <v>-0.46052953789942963</v>
      </c>
      <c r="AY553" s="12">
        <f>AV553/AU553</f>
        <v>1.9062105855323502E-3</v>
      </c>
      <c r="AZ553" s="12">
        <f t="shared" si="17"/>
        <v>-9.0350767772079958</v>
      </c>
    </row>
    <row r="554" spans="1:52" s="12" customFormat="1" x14ac:dyDescent="0.25">
      <c r="A554" s="12" t="s">
        <v>49</v>
      </c>
      <c r="B554" s="12" t="s">
        <v>64</v>
      </c>
      <c r="C554" s="12" t="s">
        <v>51</v>
      </c>
      <c r="D554" s="12" t="s">
        <v>5212</v>
      </c>
      <c r="E554" s="12" t="s">
        <v>5213</v>
      </c>
      <c r="F554" s="12" t="s">
        <v>54</v>
      </c>
      <c r="G554" s="12">
        <v>6.0000000000000001E-3</v>
      </c>
      <c r="H554" s="12">
        <v>1</v>
      </c>
      <c r="I554" s="12">
        <v>1</v>
      </c>
      <c r="J554" s="12">
        <v>2</v>
      </c>
      <c r="K554" s="12">
        <v>1</v>
      </c>
      <c r="L554" s="12">
        <v>663</v>
      </c>
      <c r="M554" s="12">
        <v>72.900000000000006</v>
      </c>
      <c r="N554" s="12">
        <v>9.31</v>
      </c>
      <c r="O554" s="12">
        <v>4.18</v>
      </c>
      <c r="P554" s="12" t="s">
        <v>242</v>
      </c>
      <c r="Q554" s="12" t="s">
        <v>992</v>
      </c>
      <c r="R554" s="12" t="s">
        <v>82</v>
      </c>
      <c r="S554" s="12" t="s">
        <v>5214</v>
      </c>
      <c r="T554" s="12" t="s">
        <v>5215</v>
      </c>
      <c r="U554" s="12" t="s">
        <v>5216</v>
      </c>
      <c r="V554" s="12" t="s">
        <v>5217</v>
      </c>
      <c r="W554" s="12" t="s">
        <v>87</v>
      </c>
      <c r="X554" s="12" t="s">
        <v>54</v>
      </c>
      <c r="Y554" s="12" t="s">
        <v>54</v>
      </c>
      <c r="Z554" s="12" t="s">
        <v>54</v>
      </c>
      <c r="AA554" s="12">
        <v>0</v>
      </c>
      <c r="AB554" s="12" t="s">
        <v>54</v>
      </c>
      <c r="AC554" s="12">
        <v>0</v>
      </c>
      <c r="AD554" s="12" t="s">
        <v>54</v>
      </c>
      <c r="AE554" s="12">
        <v>6967917.3162651602</v>
      </c>
      <c r="AF554" s="12">
        <v>15705362.4226592</v>
      </c>
      <c r="AG554" s="12">
        <v>8790612.1125723906</v>
      </c>
      <c r="AH554" s="12">
        <v>10487963.950498918</v>
      </c>
      <c r="AI554" s="12">
        <v>3763552.3284167461</v>
      </c>
      <c r="AJ554" s="12">
        <v>36611960.036565103</v>
      </c>
      <c r="AK554" s="12">
        <v>58456528.010002203</v>
      </c>
      <c r="AL554" s="12">
        <v>61895907.9189227</v>
      </c>
      <c r="AM554" s="12">
        <v>52321465.321830004</v>
      </c>
      <c r="AN554" s="12">
        <v>11196688.521472052</v>
      </c>
      <c r="AO554" s="12" t="s">
        <v>54</v>
      </c>
      <c r="AP554" s="12" t="s">
        <v>54</v>
      </c>
      <c r="AQ554" s="12" t="s">
        <v>54</v>
      </c>
      <c r="AR554" s="12">
        <v>0</v>
      </c>
      <c r="AS554" s="12">
        <v>0</v>
      </c>
      <c r="AT554" s="12">
        <v>31428531.192507297</v>
      </c>
      <c r="AU554" s="12">
        <v>22818509.784179866</v>
      </c>
      <c r="AV554" s="12">
        <v>146863.99602719001</v>
      </c>
      <c r="AW554" s="12">
        <f>AU554/AT554</f>
        <v>0.72604442264294877</v>
      </c>
      <c r="AX554" s="12">
        <f t="shared" si="16"/>
        <v>-0.46187027343487597</v>
      </c>
      <c r="AY554" s="12">
        <f>AV554/AU554</f>
        <v>6.4361782349613037E-3</v>
      </c>
      <c r="AZ554" s="12">
        <f t="shared" si="17"/>
        <v>-7.2795800059695406</v>
      </c>
    </row>
    <row r="555" spans="1:52" s="12" customFormat="1" x14ac:dyDescent="0.25">
      <c r="A555" s="12" t="s">
        <v>49</v>
      </c>
      <c r="B555" s="12" t="s">
        <v>64</v>
      </c>
      <c r="C555" s="12" t="s">
        <v>51</v>
      </c>
      <c r="D555" s="12" t="s">
        <v>5218</v>
      </c>
      <c r="E555" s="12" t="s">
        <v>5219</v>
      </c>
      <c r="F555" s="12" t="s">
        <v>54</v>
      </c>
      <c r="G555" s="12">
        <v>1E-3</v>
      </c>
      <c r="H555" s="12">
        <v>15</v>
      </c>
      <c r="I555" s="12">
        <v>5</v>
      </c>
      <c r="J555" s="12">
        <v>21</v>
      </c>
      <c r="K555" s="12">
        <v>5</v>
      </c>
      <c r="L555" s="12">
        <v>315</v>
      </c>
      <c r="M555" s="12">
        <v>36.1</v>
      </c>
      <c r="N555" s="12">
        <v>5.08</v>
      </c>
      <c r="O555" s="12">
        <v>13.03</v>
      </c>
      <c r="P555" s="12" t="s">
        <v>2145</v>
      </c>
      <c r="Q555" s="12" t="s">
        <v>1719</v>
      </c>
      <c r="R555" s="12" t="s">
        <v>69</v>
      </c>
      <c r="S555" s="12" t="s">
        <v>5220</v>
      </c>
      <c r="T555" s="12" t="s">
        <v>5221</v>
      </c>
      <c r="U555" s="12" t="s">
        <v>5222</v>
      </c>
      <c r="V555" s="12" t="s">
        <v>5223</v>
      </c>
      <c r="W555" s="12" t="s">
        <v>315</v>
      </c>
      <c r="X555" s="12" t="s">
        <v>5224</v>
      </c>
      <c r="Y555" s="12" t="s">
        <v>5225</v>
      </c>
      <c r="Z555" s="12" t="s">
        <v>5226</v>
      </c>
      <c r="AA555" s="12">
        <v>25</v>
      </c>
      <c r="AB555" s="12">
        <v>7.88</v>
      </c>
      <c r="AC555" s="12">
        <v>1.12612612612613E-3</v>
      </c>
      <c r="AD555" s="12" t="s">
        <v>54</v>
      </c>
      <c r="AE555" s="12">
        <v>7339854.3540000496</v>
      </c>
      <c r="AF555" s="12">
        <v>11115109.868178099</v>
      </c>
      <c r="AG555" s="12">
        <v>7797018.1219052197</v>
      </c>
      <c r="AH555" s="12">
        <v>8750660.7813611235</v>
      </c>
      <c r="AI555" s="12">
        <v>1682302.8444731273</v>
      </c>
      <c r="AJ555" s="12">
        <v>18135314.501883399</v>
      </c>
      <c r="AK555" s="12">
        <v>24971365.807345301</v>
      </c>
      <c r="AL555" s="12">
        <v>26679949.534322701</v>
      </c>
      <c r="AM555" s="12">
        <v>23262209.947850466</v>
      </c>
      <c r="AN555" s="12">
        <v>3691757.239529842</v>
      </c>
      <c r="AO555" s="12">
        <v>147313.71227886801</v>
      </c>
      <c r="AP555" s="12">
        <v>171349.59528138299</v>
      </c>
      <c r="AQ555" s="12">
        <v>128893.93091218099</v>
      </c>
      <c r="AR555" s="12">
        <v>149185.74615747732</v>
      </c>
      <c r="AS555" s="12">
        <v>17382.927302185177</v>
      </c>
      <c r="AT555" s="12">
        <v>46140797.301222928</v>
      </c>
      <c r="AU555" s="12">
        <v>33320342.302222013</v>
      </c>
      <c r="AV555" s="12">
        <v>504501.75673889968</v>
      </c>
      <c r="AW555" s="12">
        <f>AU555/AT555</f>
        <v>0.72214491840475592</v>
      </c>
      <c r="AX555" s="12">
        <f t="shared" si="16"/>
        <v>-0.46963971195176191</v>
      </c>
      <c r="AY555" s="12">
        <f>AV555/AU555</f>
        <v>1.5140953600145227E-2</v>
      </c>
      <c r="AZ555" s="12">
        <f t="shared" si="17"/>
        <v>-6.0454001184751185</v>
      </c>
    </row>
    <row r="556" spans="1:52" s="12" customFormat="1" x14ac:dyDescent="0.25">
      <c r="A556" s="12" t="s">
        <v>49</v>
      </c>
      <c r="B556" s="12" t="s">
        <v>64</v>
      </c>
      <c r="C556" s="12" t="s">
        <v>51</v>
      </c>
      <c r="D556" s="12" t="s">
        <v>5227</v>
      </c>
      <c r="E556" s="12" t="s">
        <v>5228</v>
      </c>
      <c r="F556" s="12" t="s">
        <v>54</v>
      </c>
      <c r="G556" s="12">
        <v>1E-3</v>
      </c>
      <c r="H556" s="12">
        <v>23</v>
      </c>
      <c r="I556" s="12">
        <v>5</v>
      </c>
      <c r="J556" s="12">
        <v>9</v>
      </c>
      <c r="K556" s="12">
        <v>5</v>
      </c>
      <c r="L556" s="12">
        <v>211</v>
      </c>
      <c r="M556" s="12">
        <v>23.2</v>
      </c>
      <c r="N556" s="12">
        <v>4.6900000000000004</v>
      </c>
      <c r="O556" s="12">
        <v>9.6300000000000008</v>
      </c>
      <c r="P556" s="12" t="s">
        <v>1098</v>
      </c>
      <c r="Q556" s="12" t="s">
        <v>279</v>
      </c>
      <c r="R556" s="12" t="s">
        <v>94</v>
      </c>
      <c r="S556" s="12" t="s">
        <v>4066</v>
      </c>
      <c r="T556" s="12" t="s">
        <v>5229</v>
      </c>
      <c r="U556" s="12" t="s">
        <v>5230</v>
      </c>
      <c r="V556" s="12" t="s">
        <v>5231</v>
      </c>
      <c r="W556" s="12" t="s">
        <v>521</v>
      </c>
      <c r="X556" s="12" t="s">
        <v>54</v>
      </c>
      <c r="Y556" s="12" t="s">
        <v>54</v>
      </c>
      <c r="Z556" s="12" t="s">
        <v>54</v>
      </c>
      <c r="AA556" s="12">
        <v>0</v>
      </c>
      <c r="AB556" s="12">
        <v>3.1</v>
      </c>
      <c r="AC556" s="12">
        <v>7.2886297376093304E-4</v>
      </c>
      <c r="AD556" s="12" t="s">
        <v>54</v>
      </c>
      <c r="AE556" s="12">
        <v>2240331.6067065098</v>
      </c>
      <c r="AF556" s="12">
        <v>2944246.66209515</v>
      </c>
      <c r="AG556" s="12">
        <v>2383547.39885476</v>
      </c>
      <c r="AH556" s="12">
        <v>2522708.5558854733</v>
      </c>
      <c r="AI556" s="12">
        <v>303752.60988760163</v>
      </c>
      <c r="AJ556" s="12">
        <v>56824409.0026908</v>
      </c>
      <c r="AK556" s="12" t="s">
        <v>54</v>
      </c>
      <c r="AL556" s="12">
        <v>3749379.5883017499</v>
      </c>
      <c r="AM556" s="12">
        <v>30286894.295496274</v>
      </c>
      <c r="AN556" s="12">
        <v>26537514.707194526</v>
      </c>
      <c r="AO556" s="12">
        <v>401947.55233348801</v>
      </c>
      <c r="AP556" s="12">
        <v>355215.78408252599</v>
      </c>
      <c r="AQ556" s="12">
        <v>361936.61461142899</v>
      </c>
      <c r="AR556" s="12">
        <v>373033.31700914766</v>
      </c>
      <c r="AS556" s="12">
        <v>20628.736332974237</v>
      </c>
      <c r="AT556" s="12">
        <v>6621368.0912477421</v>
      </c>
      <c r="AU556" s="12">
        <v>4776764.0069671534</v>
      </c>
      <c r="AV556" s="12">
        <v>10475.9844980244</v>
      </c>
      <c r="AW556" s="12">
        <f>AU556/AT556</f>
        <v>0.72141647181360846</v>
      </c>
      <c r="AX556" s="12">
        <f t="shared" si="16"/>
        <v>-0.47109573090727613</v>
      </c>
      <c r="AY556" s="12">
        <f>AV556/AU556</f>
        <v>2.1931132630258984E-3</v>
      </c>
      <c r="AZ556" s="12">
        <f t="shared" si="17"/>
        <v>-8.8328039629441424</v>
      </c>
    </row>
    <row r="557" spans="1:52" s="12" customFormat="1" x14ac:dyDescent="0.25">
      <c r="A557" s="12" t="s">
        <v>49</v>
      </c>
      <c r="B557" s="12" t="s">
        <v>64</v>
      </c>
      <c r="C557" s="12" t="s">
        <v>51</v>
      </c>
      <c r="D557" s="12" t="s">
        <v>5232</v>
      </c>
      <c r="E557" s="12" t="s">
        <v>5233</v>
      </c>
      <c r="F557" s="12" t="s">
        <v>54</v>
      </c>
      <c r="G557" s="12">
        <v>0</v>
      </c>
      <c r="H557" s="12">
        <v>14</v>
      </c>
      <c r="I557" s="12">
        <v>15</v>
      </c>
      <c r="J557" s="12">
        <v>75</v>
      </c>
      <c r="K557" s="12">
        <v>15</v>
      </c>
      <c r="L557" s="12">
        <v>1304</v>
      </c>
      <c r="M557" s="12">
        <v>145.69999999999999</v>
      </c>
      <c r="N557" s="12">
        <v>7.09</v>
      </c>
      <c r="O557" s="12">
        <v>79.89</v>
      </c>
      <c r="P557" s="12" t="s">
        <v>462</v>
      </c>
      <c r="Q557" s="12" t="s">
        <v>2607</v>
      </c>
      <c r="R557" s="12" t="s">
        <v>5234</v>
      </c>
      <c r="S557" s="12" t="s">
        <v>5235</v>
      </c>
      <c r="T557" s="12" t="s">
        <v>5236</v>
      </c>
      <c r="U557" s="12" t="s">
        <v>5237</v>
      </c>
      <c r="V557" s="12" t="s">
        <v>5238</v>
      </c>
      <c r="W557" s="12" t="s">
        <v>198</v>
      </c>
      <c r="X557" s="12" t="s">
        <v>2150</v>
      </c>
      <c r="Y557" s="12" t="s">
        <v>1740</v>
      </c>
      <c r="Z557" s="12" t="s">
        <v>5239</v>
      </c>
      <c r="AA557" s="12">
        <v>11</v>
      </c>
      <c r="AB557" s="12">
        <v>44.79</v>
      </c>
      <c r="AC557" s="12">
        <v>0</v>
      </c>
      <c r="AD557" s="12" t="s">
        <v>54</v>
      </c>
      <c r="AE557" s="12">
        <v>7858286.6636131601</v>
      </c>
      <c r="AF557" s="12">
        <v>13697869.150603199</v>
      </c>
      <c r="AG557" s="12">
        <v>6929134.7953583105</v>
      </c>
      <c r="AH557" s="12">
        <v>9495096.8698582239</v>
      </c>
      <c r="AI557" s="12">
        <v>2995919.6619645953</v>
      </c>
      <c r="AJ557" s="12">
        <v>25280293.762505598</v>
      </c>
      <c r="AK557" s="12">
        <v>38324379.427886002</v>
      </c>
      <c r="AL557" s="12">
        <v>40493691.373094201</v>
      </c>
      <c r="AM557" s="12">
        <v>34699454.854495265</v>
      </c>
      <c r="AN557" s="12">
        <v>6718974.3927946165</v>
      </c>
      <c r="AO557" s="12">
        <v>134398.48722167901</v>
      </c>
      <c r="AP557" s="12">
        <v>146036.594913145</v>
      </c>
      <c r="AQ557" s="12">
        <v>87068.826840377194</v>
      </c>
      <c r="AR557" s="12">
        <v>122501.30299173373</v>
      </c>
      <c r="AS557" s="12">
        <v>25501.067458989197</v>
      </c>
      <c r="AT557" s="12">
        <v>666896.98396247195</v>
      </c>
      <c r="AU557" s="12">
        <v>480743.62915816403</v>
      </c>
      <c r="AV557" s="12">
        <v>43400.204044170299</v>
      </c>
      <c r="AW557" s="12">
        <f>AU557/AT557</f>
        <v>0.72086640173681871</v>
      </c>
      <c r="AX557" s="12">
        <f t="shared" si="16"/>
        <v>-0.47219618550596376</v>
      </c>
      <c r="AY557" s="12">
        <f>AV557/AU557</f>
        <v>9.0277231796433627E-2</v>
      </c>
      <c r="AZ557" s="12">
        <f t="shared" si="17"/>
        <v>-3.4694940084490797</v>
      </c>
    </row>
    <row r="558" spans="1:52" s="12" customFormat="1" x14ac:dyDescent="0.25">
      <c r="A558" s="12" t="s">
        <v>49</v>
      </c>
      <c r="B558" s="12" t="s">
        <v>64</v>
      </c>
      <c r="C558" s="12" t="s">
        <v>51</v>
      </c>
      <c r="D558" s="12" t="s">
        <v>5240</v>
      </c>
      <c r="E558" s="12" t="s">
        <v>5241</v>
      </c>
      <c r="F558" s="12" t="s">
        <v>54</v>
      </c>
      <c r="G558" s="12">
        <v>0</v>
      </c>
      <c r="H558" s="12">
        <v>21</v>
      </c>
      <c r="I558" s="12">
        <v>6</v>
      </c>
      <c r="J558" s="12">
        <v>89</v>
      </c>
      <c r="K558" s="12">
        <v>3</v>
      </c>
      <c r="L558" s="12">
        <v>330</v>
      </c>
      <c r="M558" s="12">
        <v>37.5</v>
      </c>
      <c r="N558" s="12">
        <v>6.33</v>
      </c>
      <c r="O558" s="12">
        <v>62.26</v>
      </c>
      <c r="P558" s="12" t="s">
        <v>4094</v>
      </c>
      <c r="Q558" s="12" t="s">
        <v>871</v>
      </c>
      <c r="R558" s="12" t="s">
        <v>421</v>
      </c>
      <c r="S558" s="12" t="s">
        <v>4095</v>
      </c>
      <c r="T558" s="12" t="s">
        <v>5242</v>
      </c>
      <c r="U558" s="12" t="s">
        <v>5243</v>
      </c>
      <c r="V558" s="12" t="s">
        <v>5244</v>
      </c>
      <c r="W558" s="12" t="s">
        <v>217</v>
      </c>
      <c r="X558" s="12" t="s">
        <v>5245</v>
      </c>
      <c r="Y558" s="12" t="s">
        <v>5246</v>
      </c>
      <c r="Z558" s="12" t="s">
        <v>5247</v>
      </c>
      <c r="AA558" s="12">
        <v>35</v>
      </c>
      <c r="AB558" s="12">
        <v>28.12</v>
      </c>
      <c r="AC558" s="12">
        <v>0</v>
      </c>
      <c r="AD558" s="12" t="s">
        <v>54</v>
      </c>
      <c r="AE558" s="12">
        <v>8385828.1538720597</v>
      </c>
      <c r="AF558" s="12">
        <v>16289658.0911493</v>
      </c>
      <c r="AG558" s="12">
        <v>9993576.0450801793</v>
      </c>
      <c r="AH558" s="12">
        <v>11556354.096700512</v>
      </c>
      <c r="AI558" s="12">
        <v>3410702.6009626137</v>
      </c>
      <c r="AJ558" s="12">
        <v>22921843.867930099</v>
      </c>
      <c r="AK558" s="12">
        <v>38891464.027036697</v>
      </c>
      <c r="AL558" s="12">
        <v>44231379.298475102</v>
      </c>
      <c r="AM558" s="12">
        <v>35348229.064480633</v>
      </c>
      <c r="AN558" s="12">
        <v>9053174.7862770222</v>
      </c>
      <c r="AO558" s="12" t="s">
        <v>54</v>
      </c>
      <c r="AP558" s="12">
        <v>8622.7245110555796</v>
      </c>
      <c r="AQ558" s="12" t="s">
        <v>54</v>
      </c>
      <c r="AR558" s="12">
        <v>8622.7245110555796</v>
      </c>
      <c r="AS558" s="12">
        <v>0</v>
      </c>
      <c r="AT558" s="12">
        <v>5824024.6260791905</v>
      </c>
      <c r="AU558" s="12">
        <v>4193080.1684024702</v>
      </c>
      <c r="AV558" s="12">
        <v>156028.60052314468</v>
      </c>
      <c r="AW558" s="12">
        <f>AU558/AT558</f>
        <v>0.71996264398100707</v>
      </c>
      <c r="AX558" s="12">
        <f t="shared" si="16"/>
        <v>-0.47400604214002445</v>
      </c>
      <c r="AY558" s="12">
        <f>AV558/AU558</f>
        <v>3.7210974810097733E-2</v>
      </c>
      <c r="AZ558" s="12">
        <f t="shared" si="17"/>
        <v>-4.7481280047592351</v>
      </c>
    </row>
    <row r="559" spans="1:52" s="12" customFormat="1" x14ac:dyDescent="0.25">
      <c r="A559" s="12" t="s">
        <v>49</v>
      </c>
      <c r="B559" s="12" t="s">
        <v>64</v>
      </c>
      <c r="C559" s="12" t="s">
        <v>51</v>
      </c>
      <c r="D559" s="12" t="s">
        <v>5248</v>
      </c>
      <c r="E559" s="12" t="s">
        <v>5249</v>
      </c>
      <c r="F559" s="12" t="s">
        <v>54</v>
      </c>
      <c r="G559" s="12">
        <v>0</v>
      </c>
      <c r="H559" s="12">
        <v>25</v>
      </c>
      <c r="I559" s="12">
        <v>11</v>
      </c>
      <c r="J559" s="12">
        <v>53</v>
      </c>
      <c r="K559" s="12">
        <v>11</v>
      </c>
      <c r="L559" s="12">
        <v>416</v>
      </c>
      <c r="M559" s="12">
        <v>46.5</v>
      </c>
      <c r="N559" s="12">
        <v>6.16</v>
      </c>
      <c r="O559" s="12">
        <v>24.97</v>
      </c>
      <c r="P559" s="12" t="s">
        <v>701</v>
      </c>
      <c r="Q559" s="12" t="s">
        <v>5250</v>
      </c>
      <c r="R559" s="12" t="s">
        <v>310</v>
      </c>
      <c r="S559" s="12" t="s">
        <v>5251</v>
      </c>
      <c r="T559" s="12" t="s">
        <v>5252</v>
      </c>
      <c r="U559" s="12" t="s">
        <v>5253</v>
      </c>
      <c r="V559" s="12" t="s">
        <v>5254</v>
      </c>
      <c r="W559" s="12" t="s">
        <v>372</v>
      </c>
      <c r="X559" s="12" t="s">
        <v>54</v>
      </c>
      <c r="Y559" s="12" t="s">
        <v>54</v>
      </c>
      <c r="Z559" s="12" t="s">
        <v>54</v>
      </c>
      <c r="AA559" s="12">
        <v>0</v>
      </c>
      <c r="AB559" s="12">
        <v>21.42</v>
      </c>
      <c r="AC559" s="12">
        <v>0</v>
      </c>
      <c r="AD559" s="12" t="s">
        <v>54</v>
      </c>
      <c r="AE559" s="12">
        <v>14721513.9966809</v>
      </c>
      <c r="AF559" s="12">
        <v>29138572.889963701</v>
      </c>
      <c r="AG559" s="12">
        <v>17662439.754071999</v>
      </c>
      <c r="AH559" s="12">
        <v>20507508.880238865</v>
      </c>
      <c r="AI559" s="12">
        <v>6220059.5137880184</v>
      </c>
      <c r="AJ559" s="12">
        <v>19125127.1948715</v>
      </c>
      <c r="AK559" s="12">
        <v>34350230.521119803</v>
      </c>
      <c r="AL559" s="12">
        <v>36514342.387114599</v>
      </c>
      <c r="AM559" s="12">
        <v>29996566.701035302</v>
      </c>
      <c r="AN559" s="12">
        <v>7737871.9186552046</v>
      </c>
      <c r="AO559" s="12">
        <v>3104536.99256919</v>
      </c>
      <c r="AP559" s="12">
        <v>3498459.7831181702</v>
      </c>
      <c r="AQ559" s="12">
        <v>2044708.20367401</v>
      </c>
      <c r="AR559" s="12">
        <v>2882568.3264537901</v>
      </c>
      <c r="AS559" s="12">
        <v>613895.20291163994</v>
      </c>
      <c r="AT559" s="12">
        <v>1507605.5666505534</v>
      </c>
      <c r="AU559" s="12">
        <v>1084379.4538448416</v>
      </c>
      <c r="AV559" s="12">
        <v>1</v>
      </c>
      <c r="AW559" s="12">
        <f>AU559/AT559</f>
        <v>0.71927265183426392</v>
      </c>
      <c r="AX559" s="12">
        <f t="shared" si="16"/>
        <v>-0.47538934385242332</v>
      </c>
      <c r="AY559" s="12">
        <f>AV559/AU559</f>
        <v>9.2218641404015846E-7</v>
      </c>
      <c r="AZ559" s="12">
        <f t="shared" si="17"/>
        <v>-20.048438252572808</v>
      </c>
    </row>
    <row r="560" spans="1:52" s="12" customFormat="1" x14ac:dyDescent="0.25">
      <c r="A560" s="12" t="s">
        <v>49</v>
      </c>
      <c r="B560" s="12" t="s">
        <v>64</v>
      </c>
      <c r="C560" s="12" t="s">
        <v>51</v>
      </c>
      <c r="D560" s="12" t="s">
        <v>5255</v>
      </c>
      <c r="E560" s="12" t="s">
        <v>5256</v>
      </c>
      <c r="F560" s="12" t="s">
        <v>54</v>
      </c>
      <c r="G560" s="12">
        <v>0</v>
      </c>
      <c r="H560" s="12">
        <v>9</v>
      </c>
      <c r="I560" s="12">
        <v>8</v>
      </c>
      <c r="J560" s="12">
        <v>55</v>
      </c>
      <c r="K560" s="12">
        <v>8</v>
      </c>
      <c r="L560" s="12">
        <v>894</v>
      </c>
      <c r="M560" s="12">
        <v>99.9</v>
      </c>
      <c r="N560" s="12">
        <v>5.43</v>
      </c>
      <c r="O560" s="12">
        <v>35.92</v>
      </c>
      <c r="P560" s="12" t="s">
        <v>5257</v>
      </c>
      <c r="Q560" s="12" t="s">
        <v>1678</v>
      </c>
      <c r="R560" s="12" t="s">
        <v>5258</v>
      </c>
      <c r="S560" s="12" t="s">
        <v>5259</v>
      </c>
      <c r="T560" s="12" t="s">
        <v>5260</v>
      </c>
      <c r="U560" s="12" t="s">
        <v>5261</v>
      </c>
      <c r="V560" s="12" t="s">
        <v>5262</v>
      </c>
      <c r="W560" s="12" t="s">
        <v>168</v>
      </c>
      <c r="X560" s="12" t="s">
        <v>54</v>
      </c>
      <c r="Y560" s="12" t="s">
        <v>54</v>
      </c>
      <c r="Z560" s="12" t="s">
        <v>1632</v>
      </c>
      <c r="AA560" s="12">
        <v>6</v>
      </c>
      <c r="AB560" s="12">
        <v>21.96</v>
      </c>
      <c r="AC560" s="12">
        <v>0</v>
      </c>
      <c r="AD560" s="12" t="s">
        <v>54</v>
      </c>
      <c r="AE560" s="12">
        <v>6789686.7919347603</v>
      </c>
      <c r="AF560" s="12">
        <v>14048159.441592401</v>
      </c>
      <c r="AG560" s="12">
        <v>11366286.4451562</v>
      </c>
      <c r="AH560" s="12">
        <v>10734710.892894454</v>
      </c>
      <c r="AI560" s="12">
        <v>2996722.883430948</v>
      </c>
      <c r="AJ560" s="12">
        <v>18828692.2509358</v>
      </c>
      <c r="AK560" s="12">
        <v>36109240.511606798</v>
      </c>
      <c r="AL560" s="12">
        <v>34764931.2424272</v>
      </c>
      <c r="AM560" s="12">
        <v>29900954.668323267</v>
      </c>
      <c r="AN560" s="12">
        <v>7848483.4260052359</v>
      </c>
      <c r="AO560" s="12">
        <v>173829.579746815</v>
      </c>
      <c r="AP560" s="12">
        <v>245929.23755468201</v>
      </c>
      <c r="AQ560" s="12">
        <v>243016.25541746299</v>
      </c>
      <c r="AR560" s="12">
        <v>220925.02423965334</v>
      </c>
      <c r="AS560" s="12">
        <v>33322.735334067249</v>
      </c>
      <c r="AT560" s="12">
        <v>11740588.329070657</v>
      </c>
      <c r="AU560" s="12">
        <v>8442522.4175380524</v>
      </c>
      <c r="AV560" s="12">
        <v>369720.76292048028</v>
      </c>
      <c r="AW560" s="12">
        <f>AU560/AT560</f>
        <v>0.71908853124793382</v>
      </c>
      <c r="AX560" s="12">
        <f t="shared" si="16"/>
        <v>-0.47575869455709918</v>
      </c>
      <c r="AY560" s="12">
        <f>AV560/AU560</f>
        <v>4.379268951095016E-2</v>
      </c>
      <c r="AZ560" s="12">
        <f t="shared" si="17"/>
        <v>-4.5131661347099206</v>
      </c>
    </row>
    <row r="561" spans="1:52" s="12" customFormat="1" x14ac:dyDescent="0.25">
      <c r="A561" s="12" t="s">
        <v>49</v>
      </c>
      <c r="B561" s="12" t="s">
        <v>64</v>
      </c>
      <c r="C561" s="12" t="s">
        <v>51</v>
      </c>
      <c r="D561" s="12" t="s">
        <v>5263</v>
      </c>
      <c r="E561" s="12" t="s">
        <v>5264</v>
      </c>
      <c r="F561" s="12" t="s">
        <v>54</v>
      </c>
      <c r="G561" s="12">
        <v>0</v>
      </c>
      <c r="H561" s="12">
        <v>9</v>
      </c>
      <c r="I561" s="12">
        <v>6</v>
      </c>
      <c r="J561" s="12">
        <v>42</v>
      </c>
      <c r="K561" s="12">
        <v>5</v>
      </c>
      <c r="L561" s="12">
        <v>620</v>
      </c>
      <c r="M561" s="12">
        <v>69.900000000000006</v>
      </c>
      <c r="N561" s="12">
        <v>5.59</v>
      </c>
      <c r="O561" s="12">
        <v>32.01</v>
      </c>
      <c r="P561" s="12" t="s">
        <v>54</v>
      </c>
      <c r="Q561" s="12" t="s">
        <v>1326</v>
      </c>
      <c r="R561" s="12" t="s">
        <v>367</v>
      </c>
      <c r="S561" s="12" t="s">
        <v>5265</v>
      </c>
      <c r="T561" s="12" t="s">
        <v>5266</v>
      </c>
      <c r="U561" s="12" t="s">
        <v>5267</v>
      </c>
      <c r="V561" s="12" t="s">
        <v>5268</v>
      </c>
      <c r="W561" s="12" t="s">
        <v>99</v>
      </c>
      <c r="X561" s="12" t="s">
        <v>5269</v>
      </c>
      <c r="Y561" s="12" t="s">
        <v>1952</v>
      </c>
      <c r="Z561" s="12" t="s">
        <v>54</v>
      </c>
      <c r="AA561" s="12">
        <v>3</v>
      </c>
      <c r="AB561" s="12">
        <v>7.02</v>
      </c>
      <c r="AC561" s="12">
        <v>1.0604453870625701E-3</v>
      </c>
      <c r="AD561" s="12" t="s">
        <v>54</v>
      </c>
      <c r="AE561" s="12">
        <v>5083417.58012792</v>
      </c>
      <c r="AF561" s="12">
        <v>12713416.8838454</v>
      </c>
      <c r="AG561" s="12">
        <v>6713550.0128967697</v>
      </c>
      <c r="AH561" s="12">
        <v>8170128.1589566963</v>
      </c>
      <c r="AI561" s="12">
        <v>3280796.3733791662</v>
      </c>
      <c r="AJ561" s="12">
        <v>17679420.089383502</v>
      </c>
      <c r="AK561" s="12">
        <v>30312615.585044</v>
      </c>
      <c r="AL561" s="12">
        <v>30094112.215626899</v>
      </c>
      <c r="AM561" s="12">
        <v>26028715.963351469</v>
      </c>
      <c r="AN561" s="12">
        <v>5904517.599482921</v>
      </c>
      <c r="AO561" s="12" t="s">
        <v>54</v>
      </c>
      <c r="AP561" s="12" t="s">
        <v>54</v>
      </c>
      <c r="AQ561" s="12" t="s">
        <v>54</v>
      </c>
      <c r="AR561" s="12">
        <v>0</v>
      </c>
      <c r="AS561" s="12">
        <v>0</v>
      </c>
      <c r="AT561" s="12">
        <v>32686819.116375536</v>
      </c>
      <c r="AU561" s="12">
        <v>23489661.997082602</v>
      </c>
      <c r="AV561" s="12">
        <v>10105435.647110311</v>
      </c>
      <c r="AW561" s="12">
        <f>AU561/AT561</f>
        <v>0.71862795561268566</v>
      </c>
      <c r="AX561" s="12">
        <f t="shared" si="16"/>
        <v>-0.47668303564065762</v>
      </c>
      <c r="AY561" s="12">
        <f>AV561/AU561</f>
        <v>0.43020779304382489</v>
      </c>
      <c r="AZ561" s="12">
        <f t="shared" si="17"/>
        <v>-1.2168944360402707</v>
      </c>
    </row>
    <row r="562" spans="1:52" s="12" customFormat="1" x14ac:dyDescent="0.25">
      <c r="A562" s="12" t="s">
        <v>49</v>
      </c>
      <c r="B562" s="12" t="s">
        <v>64</v>
      </c>
      <c r="C562" s="12" t="s">
        <v>51</v>
      </c>
      <c r="D562" s="12" t="s">
        <v>5270</v>
      </c>
      <c r="E562" s="12" t="s">
        <v>5271</v>
      </c>
      <c r="F562" s="12" t="s">
        <v>54</v>
      </c>
      <c r="G562" s="12">
        <v>0</v>
      </c>
      <c r="H562" s="12">
        <v>10</v>
      </c>
      <c r="I562" s="12">
        <v>13</v>
      </c>
      <c r="J562" s="12">
        <v>47</v>
      </c>
      <c r="K562" s="12">
        <v>13</v>
      </c>
      <c r="L562" s="12">
        <v>1388</v>
      </c>
      <c r="M562" s="12">
        <v>160.80000000000001</v>
      </c>
      <c r="N562" s="12">
        <v>6.02</v>
      </c>
      <c r="O562" s="12">
        <v>31.87</v>
      </c>
      <c r="P562" s="12" t="s">
        <v>462</v>
      </c>
      <c r="Q562" s="12" t="s">
        <v>172</v>
      </c>
      <c r="R562" s="12" t="s">
        <v>5272</v>
      </c>
      <c r="S562" s="12" t="s">
        <v>5273</v>
      </c>
      <c r="T562" s="12" t="s">
        <v>5274</v>
      </c>
      <c r="U562" s="12" t="s">
        <v>5275</v>
      </c>
      <c r="V562" s="12" t="s">
        <v>5276</v>
      </c>
      <c r="W562" s="12" t="s">
        <v>198</v>
      </c>
      <c r="X562" s="12" t="s">
        <v>5277</v>
      </c>
      <c r="Y562" s="12" t="s">
        <v>5278</v>
      </c>
      <c r="Z562" s="12" t="s">
        <v>5279</v>
      </c>
      <c r="AA562" s="12">
        <v>47</v>
      </c>
      <c r="AB562" s="12">
        <v>17.87</v>
      </c>
      <c r="AC562" s="12">
        <v>0</v>
      </c>
      <c r="AD562" s="12" t="s">
        <v>54</v>
      </c>
      <c r="AE562" s="12">
        <v>5610351.6454246398</v>
      </c>
      <c r="AF562" s="12">
        <v>11343551.643916899</v>
      </c>
      <c r="AG562" s="12">
        <v>8373663.96327262</v>
      </c>
      <c r="AH562" s="12">
        <v>8442522.4175380524</v>
      </c>
      <c r="AI562" s="12">
        <v>2341075.4894166044</v>
      </c>
      <c r="AJ562" s="12">
        <v>7721117.79026167</v>
      </c>
      <c r="AK562" s="12">
        <v>11520045.7969804</v>
      </c>
      <c r="AL562" s="12">
        <v>15980601.3999699</v>
      </c>
      <c r="AM562" s="12">
        <v>11740588.329070657</v>
      </c>
      <c r="AN562" s="12">
        <v>3375524.3179003852</v>
      </c>
      <c r="AO562" s="12">
        <v>505125.54809368303</v>
      </c>
      <c r="AP562" s="12">
        <v>462651.06185457401</v>
      </c>
      <c r="AQ562" s="12">
        <v>141385.678813184</v>
      </c>
      <c r="AR562" s="12">
        <v>369720.76292048028</v>
      </c>
      <c r="AS562" s="12">
        <v>162385.76183691659</v>
      </c>
      <c r="AT562" s="12">
        <v>2814114.0631518732</v>
      </c>
      <c r="AU562" s="12">
        <v>2021057.2842987832</v>
      </c>
      <c r="AV562" s="12">
        <v>34961.185038806347</v>
      </c>
      <c r="AW562" s="12">
        <f>AU562/AT562</f>
        <v>0.71818598640424403</v>
      </c>
      <c r="AX562" s="12">
        <f t="shared" si="16"/>
        <v>-0.47757059218045578</v>
      </c>
      <c r="AY562" s="12">
        <f>AV562/AU562</f>
        <v>1.7298463190733519E-2</v>
      </c>
      <c r="AZ562" s="12">
        <f t="shared" si="17"/>
        <v>-5.853212316397765</v>
      </c>
    </row>
    <row r="563" spans="1:52" s="12" customFormat="1" x14ac:dyDescent="0.25">
      <c r="A563" s="12" t="s">
        <v>49</v>
      </c>
      <c r="B563" s="12" t="s">
        <v>64</v>
      </c>
      <c r="C563" s="12" t="s">
        <v>51</v>
      </c>
      <c r="D563" s="12" t="s">
        <v>5280</v>
      </c>
      <c r="E563" s="12" t="s">
        <v>5281</v>
      </c>
      <c r="F563" s="12" t="s">
        <v>54</v>
      </c>
      <c r="G563" s="12">
        <v>0</v>
      </c>
      <c r="H563" s="12">
        <v>33</v>
      </c>
      <c r="I563" s="12">
        <v>6</v>
      </c>
      <c r="J563" s="12">
        <v>38</v>
      </c>
      <c r="K563" s="12">
        <v>6</v>
      </c>
      <c r="L563" s="12">
        <v>206</v>
      </c>
      <c r="M563" s="12">
        <v>23</v>
      </c>
      <c r="N563" s="12">
        <v>5.24</v>
      </c>
      <c r="O563" s="12">
        <v>22.45</v>
      </c>
      <c r="P563" s="12" t="s">
        <v>5282</v>
      </c>
      <c r="Q563" s="12" t="s">
        <v>3406</v>
      </c>
      <c r="R563" s="12" t="s">
        <v>280</v>
      </c>
      <c r="S563" s="12" t="s">
        <v>5283</v>
      </c>
      <c r="T563" s="12" t="s">
        <v>5284</v>
      </c>
      <c r="U563" s="12" t="s">
        <v>5285</v>
      </c>
      <c r="V563" s="12" t="s">
        <v>5286</v>
      </c>
      <c r="W563" s="12" t="s">
        <v>144</v>
      </c>
      <c r="X563" s="12" t="s">
        <v>54</v>
      </c>
      <c r="Y563" s="12" t="s">
        <v>54</v>
      </c>
      <c r="Z563" s="12" t="s">
        <v>5287</v>
      </c>
      <c r="AA563" s="12">
        <v>13</v>
      </c>
      <c r="AB563" s="12">
        <v>17.27</v>
      </c>
      <c r="AC563" s="12">
        <v>0</v>
      </c>
      <c r="AD563" s="12" t="s">
        <v>54</v>
      </c>
      <c r="AE563" s="12">
        <v>12071784.160025701</v>
      </c>
      <c r="AF563" s="12">
        <v>15340285.767568899</v>
      </c>
      <c r="AG563" s="12">
        <v>14298240.5825227</v>
      </c>
      <c r="AH563" s="12">
        <v>13903436.836705767</v>
      </c>
      <c r="AI563" s="12">
        <v>1363250.5731795186</v>
      </c>
      <c r="AJ563" s="12">
        <v>15958831.6239537</v>
      </c>
      <c r="AK563" s="12">
        <v>23779380.466766499</v>
      </c>
      <c r="AL563" s="12">
        <v>35941772.605603702</v>
      </c>
      <c r="AM563" s="12">
        <v>25226661.565441299</v>
      </c>
      <c r="AN563" s="12">
        <v>8221940.1401762702</v>
      </c>
      <c r="AO563" s="12">
        <v>204903.469981815</v>
      </c>
      <c r="AP563" s="12">
        <v>160320.197898577</v>
      </c>
      <c r="AQ563" s="12">
        <v>55379.386649563203</v>
      </c>
      <c r="AR563" s="12">
        <v>140201.01817665173</v>
      </c>
      <c r="AS563" s="12">
        <v>62678.805129006163</v>
      </c>
      <c r="AT563" s="12">
        <v>10212166.66282252</v>
      </c>
      <c r="AU563" s="12">
        <v>7323959.2183311908</v>
      </c>
      <c r="AV563" s="12">
        <v>20769.559194392201</v>
      </c>
      <c r="AW563" s="12">
        <f>AU563/AT563</f>
        <v>0.71717975823819313</v>
      </c>
      <c r="AX563" s="12">
        <f t="shared" si="16"/>
        <v>-0.47959332489284778</v>
      </c>
      <c r="AY563" s="12">
        <f>AV563/AU563</f>
        <v>2.8358376357978509E-3</v>
      </c>
      <c r="AZ563" s="12">
        <f t="shared" si="17"/>
        <v>-8.4620093503691525</v>
      </c>
    </row>
    <row r="564" spans="1:52" s="12" customFormat="1" x14ac:dyDescent="0.25">
      <c r="A564" s="12" t="s">
        <v>49</v>
      </c>
      <c r="B564" s="12" t="s">
        <v>64</v>
      </c>
      <c r="C564" s="12" t="s">
        <v>51</v>
      </c>
      <c r="D564" s="12" t="s">
        <v>5288</v>
      </c>
      <c r="E564" s="12" t="s">
        <v>5289</v>
      </c>
      <c r="F564" s="12" t="s">
        <v>54</v>
      </c>
      <c r="G564" s="12">
        <v>2E-3</v>
      </c>
      <c r="H564" s="12">
        <v>3</v>
      </c>
      <c r="I564" s="12">
        <v>2</v>
      </c>
      <c r="J564" s="12">
        <v>9</v>
      </c>
      <c r="K564" s="12">
        <v>2</v>
      </c>
      <c r="L564" s="12">
        <v>464</v>
      </c>
      <c r="M564" s="12">
        <v>49.2</v>
      </c>
      <c r="N564" s="12">
        <v>9.64</v>
      </c>
      <c r="O564" s="12">
        <v>6.17</v>
      </c>
      <c r="P564" s="12" t="s">
        <v>574</v>
      </c>
      <c r="Q564" s="12" t="s">
        <v>2607</v>
      </c>
      <c r="R564" s="12" t="s">
        <v>1614</v>
      </c>
      <c r="S564" s="12" t="s">
        <v>5290</v>
      </c>
      <c r="T564" s="12" t="s">
        <v>5291</v>
      </c>
      <c r="U564" s="12" t="s">
        <v>5292</v>
      </c>
      <c r="V564" s="12" t="s">
        <v>5293</v>
      </c>
      <c r="W564" s="12" t="s">
        <v>99</v>
      </c>
      <c r="X564" s="12" t="s">
        <v>2150</v>
      </c>
      <c r="Y564" s="12" t="s">
        <v>1740</v>
      </c>
      <c r="Z564" s="12" t="s">
        <v>1364</v>
      </c>
      <c r="AA564" s="12">
        <v>6</v>
      </c>
      <c r="AB564" s="12">
        <v>4.05</v>
      </c>
      <c r="AC564" s="12">
        <v>8.08407437348424E-4</v>
      </c>
      <c r="AD564" s="12" t="s">
        <v>54</v>
      </c>
      <c r="AE564" s="12">
        <v>5961943.9881129004</v>
      </c>
      <c r="AF564" s="12">
        <v>4096113.5892022601</v>
      </c>
      <c r="AG564" s="12">
        <v>2401907.08649283</v>
      </c>
      <c r="AH564" s="12">
        <v>4153321.554602664</v>
      </c>
      <c r="AI564" s="12">
        <v>1453941.8256824203</v>
      </c>
      <c r="AJ564" s="12">
        <v>14317733.4336055</v>
      </c>
      <c r="AK564" s="12">
        <v>18058900.394983899</v>
      </c>
      <c r="AL564" s="12">
        <v>18003830.532059301</v>
      </c>
      <c r="AM564" s="12">
        <v>16793488.120216232</v>
      </c>
      <c r="AN564" s="12">
        <v>1750767.2839180953</v>
      </c>
      <c r="AO564" s="12">
        <v>17479.826559562898</v>
      </c>
      <c r="AP564" s="12">
        <v>30340.539395907301</v>
      </c>
      <c r="AQ564" s="12">
        <v>15306.0195458285</v>
      </c>
      <c r="AR564" s="12">
        <v>21042.1285004329</v>
      </c>
      <c r="AS564" s="12">
        <v>6634.5908248134365</v>
      </c>
      <c r="AT564" s="12">
        <v>7562473.4083614806</v>
      </c>
      <c r="AU564" s="12">
        <v>5414870.8621208398</v>
      </c>
      <c r="AV564" s="12">
        <v>667291.43961252936</v>
      </c>
      <c r="AW564" s="12">
        <f>AU564/AT564</f>
        <v>0.71601849946789431</v>
      </c>
      <c r="AX564" s="12">
        <f t="shared" si="16"/>
        <v>-0.48193123261317999</v>
      </c>
      <c r="AY564" s="12">
        <f>AV564/AU564</f>
        <v>0.12323312163924287</v>
      </c>
      <c r="AZ564" s="12">
        <f t="shared" si="17"/>
        <v>-3.0205380303923439</v>
      </c>
    </row>
    <row r="565" spans="1:52" s="12" customFormat="1" x14ac:dyDescent="0.25">
      <c r="A565" s="12" t="s">
        <v>49</v>
      </c>
      <c r="B565" s="12" t="s">
        <v>64</v>
      </c>
      <c r="C565" s="12" t="s">
        <v>51</v>
      </c>
      <c r="D565" s="12" t="s">
        <v>5294</v>
      </c>
      <c r="E565" s="12" t="s">
        <v>5295</v>
      </c>
      <c r="F565" s="12" t="s">
        <v>54</v>
      </c>
      <c r="G565" s="12">
        <v>1E-3</v>
      </c>
      <c r="H565" s="12">
        <v>8</v>
      </c>
      <c r="I565" s="12">
        <v>4</v>
      </c>
      <c r="J565" s="12">
        <v>21</v>
      </c>
      <c r="K565" s="12">
        <v>4</v>
      </c>
      <c r="L565" s="12">
        <v>540</v>
      </c>
      <c r="M565" s="12">
        <v>57.9</v>
      </c>
      <c r="N565" s="12">
        <v>8.82</v>
      </c>
      <c r="O565" s="12">
        <v>15.55</v>
      </c>
      <c r="P565" s="12" t="s">
        <v>54</v>
      </c>
      <c r="Q565" s="12" t="s">
        <v>1593</v>
      </c>
      <c r="R565" s="12" t="s">
        <v>1399</v>
      </c>
      <c r="S565" s="12" t="s">
        <v>5296</v>
      </c>
      <c r="T565" s="12" t="s">
        <v>5297</v>
      </c>
      <c r="U565" s="12" t="s">
        <v>5298</v>
      </c>
      <c r="V565" s="12" t="s">
        <v>5299</v>
      </c>
      <c r="W565" s="12" t="s">
        <v>187</v>
      </c>
      <c r="X565" s="12" t="s">
        <v>54</v>
      </c>
      <c r="Y565" s="12" t="s">
        <v>54</v>
      </c>
      <c r="Z565" s="12" t="s">
        <v>54</v>
      </c>
      <c r="AA565" s="12">
        <v>0</v>
      </c>
      <c r="AB565" s="12">
        <v>7.14</v>
      </c>
      <c r="AC565" s="12">
        <v>1.0729613733905601E-3</v>
      </c>
      <c r="AD565" s="12" t="s">
        <v>54</v>
      </c>
      <c r="AE565" s="12">
        <v>1704338.8871408701</v>
      </c>
      <c r="AF565" s="12">
        <v>3121976.56565791</v>
      </c>
      <c r="AG565" s="12">
        <v>2617786.75904804</v>
      </c>
      <c r="AH565" s="12">
        <v>2481367.4039489399</v>
      </c>
      <c r="AI565" s="12">
        <v>586732.09515191661</v>
      </c>
      <c r="AJ565" s="12">
        <v>13648969.6349396</v>
      </c>
      <c r="AK565" s="12">
        <v>36745460.214437596</v>
      </c>
      <c r="AL565" s="12">
        <v>40798264.223816402</v>
      </c>
      <c r="AM565" s="12">
        <v>30397564.691064537</v>
      </c>
      <c r="AN565" s="12">
        <v>11958062.338861551</v>
      </c>
      <c r="AO565" s="12" t="s">
        <v>54</v>
      </c>
      <c r="AP565" s="12" t="s">
        <v>54</v>
      </c>
      <c r="AQ565" s="12" t="s">
        <v>54</v>
      </c>
      <c r="AR565" s="12">
        <v>0</v>
      </c>
      <c r="AS565" s="12">
        <v>0</v>
      </c>
      <c r="AT565" s="12">
        <v>12403760.000907423</v>
      </c>
      <c r="AU565" s="12">
        <v>8855509.9230497908</v>
      </c>
      <c r="AV565" s="12">
        <v>309135.97765789402</v>
      </c>
      <c r="AW565" s="12">
        <f>AU565/AT565</f>
        <v>0.71393754171331492</v>
      </c>
      <c r="AX565" s="12">
        <f t="shared" si="16"/>
        <v>-0.48613022819863805</v>
      </c>
      <c r="AY565" s="12">
        <f>AV565/AU565</f>
        <v>3.4908885015559804E-2</v>
      </c>
      <c r="AZ565" s="12">
        <f t="shared" si="17"/>
        <v>-4.8402619116068086</v>
      </c>
    </row>
    <row r="566" spans="1:52" s="12" customFormat="1" x14ac:dyDescent="0.25">
      <c r="A566" s="12" t="s">
        <v>49</v>
      </c>
      <c r="B566" s="12" t="s">
        <v>64</v>
      </c>
      <c r="C566" s="12" t="s">
        <v>51</v>
      </c>
      <c r="D566" s="12" t="s">
        <v>5300</v>
      </c>
      <c r="E566" s="12" t="s">
        <v>5301</v>
      </c>
      <c r="F566" s="12" t="s">
        <v>54</v>
      </c>
      <c r="G566" s="12">
        <v>0</v>
      </c>
      <c r="H566" s="12">
        <v>8</v>
      </c>
      <c r="I566" s="12">
        <v>8</v>
      </c>
      <c r="J566" s="12">
        <v>33</v>
      </c>
      <c r="K566" s="12">
        <v>8</v>
      </c>
      <c r="L566" s="12">
        <v>1086</v>
      </c>
      <c r="M566" s="12">
        <v>113.8</v>
      </c>
      <c r="N566" s="12">
        <v>8.09</v>
      </c>
      <c r="O566" s="12">
        <v>19.61</v>
      </c>
      <c r="P566" s="12" t="s">
        <v>150</v>
      </c>
      <c r="Q566" s="12" t="s">
        <v>151</v>
      </c>
      <c r="R566" s="12" t="s">
        <v>4333</v>
      </c>
      <c r="S566" s="12" t="s">
        <v>5302</v>
      </c>
      <c r="T566" s="12" t="s">
        <v>5303</v>
      </c>
      <c r="U566" s="12" t="s">
        <v>5304</v>
      </c>
      <c r="V566" s="12" t="s">
        <v>5305</v>
      </c>
      <c r="W566" s="12" t="s">
        <v>521</v>
      </c>
      <c r="X566" s="12" t="s">
        <v>54</v>
      </c>
      <c r="Y566" s="12" t="s">
        <v>5306</v>
      </c>
      <c r="Z566" s="12" t="s">
        <v>5307</v>
      </c>
      <c r="AA566" s="12">
        <v>6</v>
      </c>
      <c r="AB566" s="12">
        <v>11.18</v>
      </c>
      <c r="AC566" s="12">
        <v>1.46198830409357E-3</v>
      </c>
      <c r="AD566" s="12" t="s">
        <v>54</v>
      </c>
      <c r="AE566" s="12">
        <v>10370995.137659401</v>
      </c>
      <c r="AF566" s="12">
        <v>19411889.440551601</v>
      </c>
      <c r="AG566" s="12">
        <v>9702270.0821299199</v>
      </c>
      <c r="AH566" s="12">
        <v>13161718.220113641</v>
      </c>
      <c r="AI566" s="12">
        <v>4427962.5497939391</v>
      </c>
      <c r="AJ566" s="12">
        <v>37944438.1686638</v>
      </c>
      <c r="AK566" s="12">
        <v>59827110.038388103</v>
      </c>
      <c r="AL566" s="12">
        <v>61964835.625231899</v>
      </c>
      <c r="AM566" s="12">
        <v>53245461.277427934</v>
      </c>
      <c r="AN566" s="12">
        <v>10854598.067251274</v>
      </c>
      <c r="AO566" s="12">
        <v>114226.29408771401</v>
      </c>
      <c r="AP566" s="12">
        <v>171896.859358899</v>
      </c>
      <c r="AQ566" s="12">
        <v>134213.84867677599</v>
      </c>
      <c r="AR566" s="12">
        <v>140112.33404112965</v>
      </c>
      <c r="AS566" s="12">
        <v>23910.494514189424</v>
      </c>
      <c r="AT566" s="12">
        <v>77153069.928431988</v>
      </c>
      <c r="AU566" s="12">
        <v>55025437.03940437</v>
      </c>
      <c r="AV566" s="12">
        <v>163598.54311280456</v>
      </c>
      <c r="AW566" s="12">
        <f>AU566/AT566</f>
        <v>0.71319828349599768</v>
      </c>
      <c r="AX566" s="12">
        <f t="shared" si="16"/>
        <v>-0.48762486415495349</v>
      </c>
      <c r="AY566" s="12">
        <f>AV566/AU566</f>
        <v>2.973143911526767E-3</v>
      </c>
      <c r="AZ566" s="12">
        <f t="shared" si="17"/>
        <v>-8.393794987773374</v>
      </c>
    </row>
    <row r="567" spans="1:52" s="12" customFormat="1" x14ac:dyDescent="0.25">
      <c r="A567" s="12" t="s">
        <v>54</v>
      </c>
      <c r="B567" s="12" t="s">
        <v>54</v>
      </c>
      <c r="C567" s="12" t="s">
        <v>51</v>
      </c>
      <c r="D567" s="12" t="s">
        <v>5308</v>
      </c>
      <c r="E567" s="12" t="s">
        <v>5309</v>
      </c>
      <c r="F567" s="12" t="s">
        <v>54</v>
      </c>
      <c r="G567" s="12" t="s">
        <v>54</v>
      </c>
      <c r="H567" s="12">
        <v>4</v>
      </c>
      <c r="I567" s="12">
        <v>2</v>
      </c>
      <c r="J567" s="12">
        <v>7</v>
      </c>
      <c r="K567" s="12">
        <v>2</v>
      </c>
      <c r="L567" s="12">
        <v>572</v>
      </c>
      <c r="M567" s="12">
        <v>61.6</v>
      </c>
      <c r="N567" s="12">
        <v>8.3800000000000008</v>
      </c>
      <c r="O567" s="12" t="s">
        <v>54</v>
      </c>
      <c r="P567" s="12" t="s">
        <v>411</v>
      </c>
      <c r="Q567" s="12" t="s">
        <v>133</v>
      </c>
      <c r="R567" s="12" t="s">
        <v>1666</v>
      </c>
      <c r="S567" s="12" t="s">
        <v>5310</v>
      </c>
      <c r="T567" s="12" t="s">
        <v>5311</v>
      </c>
      <c r="U567" s="12" t="s">
        <v>5312</v>
      </c>
      <c r="V567" s="12" t="s">
        <v>5313</v>
      </c>
      <c r="W567" s="12" t="s">
        <v>157</v>
      </c>
      <c r="X567" s="12" t="s">
        <v>54</v>
      </c>
      <c r="Y567" s="12" t="s">
        <v>54</v>
      </c>
      <c r="Z567" s="12" t="s">
        <v>54</v>
      </c>
      <c r="AA567" s="12">
        <v>0</v>
      </c>
      <c r="AB567" s="12">
        <v>3.21</v>
      </c>
      <c r="AC567" s="12">
        <v>7.4074074074074103E-4</v>
      </c>
      <c r="AD567" s="12" t="s">
        <v>54</v>
      </c>
      <c r="AE567" s="12">
        <v>1326297.3948020099</v>
      </c>
      <c r="AF567" s="12">
        <v>2177256.2744994801</v>
      </c>
      <c r="AG567" s="12">
        <v>1353848.64631435</v>
      </c>
      <c r="AH567" s="12">
        <v>1619134.10520528</v>
      </c>
      <c r="AI567" s="12">
        <v>394812.22098462738</v>
      </c>
      <c r="AJ567" s="12">
        <v>15512826.2673274</v>
      </c>
      <c r="AK567" s="12">
        <v>24217097.7205959</v>
      </c>
      <c r="AL567" s="12">
        <v>25541710.238103501</v>
      </c>
      <c r="AM567" s="12">
        <v>21757211.4086756</v>
      </c>
      <c r="AN567" s="12">
        <v>4448438.5968938274</v>
      </c>
      <c r="AO567" s="12" t="s">
        <v>54</v>
      </c>
      <c r="AP567" s="12">
        <v>29997.1900994838</v>
      </c>
      <c r="AQ567" s="12" t="s">
        <v>54</v>
      </c>
      <c r="AR567" s="12">
        <v>29997.1900994838</v>
      </c>
      <c r="AS567" s="12">
        <v>0</v>
      </c>
      <c r="AT567" s="12">
        <v>1537991.9133855598</v>
      </c>
      <c r="AU567" s="12">
        <v>1095716.3881020127</v>
      </c>
      <c r="AV567" s="12">
        <v>1</v>
      </c>
      <c r="AW567" s="12">
        <f>AU567/AT567</f>
        <v>0.71243312696620609</v>
      </c>
      <c r="AX567" s="12">
        <f t="shared" si="16"/>
        <v>-0.48917349394653797</v>
      </c>
      <c r="AY567" s="12">
        <f>AV567/AU567</f>
        <v>9.1264492423280125E-7</v>
      </c>
      <c r="AZ567" s="12">
        <f t="shared" si="17"/>
        <v>-20.063442993144722</v>
      </c>
    </row>
    <row r="568" spans="1:52" s="12" customFormat="1" x14ac:dyDescent="0.25">
      <c r="A568" s="12" t="s">
        <v>49</v>
      </c>
      <c r="B568" s="12" t="s">
        <v>64</v>
      </c>
      <c r="C568" s="12" t="s">
        <v>51</v>
      </c>
      <c r="D568" s="12" t="s">
        <v>5314</v>
      </c>
      <c r="E568" s="12" t="s">
        <v>5315</v>
      </c>
      <c r="F568" s="12" t="s">
        <v>54</v>
      </c>
      <c r="G568" s="12">
        <v>0</v>
      </c>
      <c r="H568" s="12">
        <v>44</v>
      </c>
      <c r="I568" s="12">
        <v>4</v>
      </c>
      <c r="J568" s="12">
        <v>49</v>
      </c>
      <c r="K568" s="12">
        <v>4</v>
      </c>
      <c r="L568" s="12">
        <v>105</v>
      </c>
      <c r="M568" s="12">
        <v>11.7</v>
      </c>
      <c r="N568" s="12">
        <v>4.92</v>
      </c>
      <c r="O568" s="12">
        <v>57.52</v>
      </c>
      <c r="P568" s="12" t="s">
        <v>5316</v>
      </c>
      <c r="Q568" s="12" t="s">
        <v>5317</v>
      </c>
      <c r="R568" s="12" t="s">
        <v>1840</v>
      </c>
      <c r="S568" s="12" t="s">
        <v>5318</v>
      </c>
      <c r="T568" s="12" t="s">
        <v>5319</v>
      </c>
      <c r="U568" s="12" t="s">
        <v>5320</v>
      </c>
      <c r="V568" s="12" t="s">
        <v>5321</v>
      </c>
      <c r="W568" s="12" t="s">
        <v>157</v>
      </c>
      <c r="X568" s="12" t="s">
        <v>5322</v>
      </c>
      <c r="Y568" s="12" t="s">
        <v>5323</v>
      </c>
      <c r="Z568" s="12" t="s">
        <v>5324</v>
      </c>
      <c r="AA568" s="12">
        <v>25</v>
      </c>
      <c r="AB568" s="12">
        <v>15.32</v>
      </c>
      <c r="AC568" s="12">
        <v>0</v>
      </c>
      <c r="AD568" s="12" t="s">
        <v>54</v>
      </c>
      <c r="AE568" s="12">
        <v>36436692.268493198</v>
      </c>
      <c r="AF568" s="12">
        <v>10458823.7066679</v>
      </c>
      <c r="AG568" s="12">
        <v>29661012.058371</v>
      </c>
      <c r="AH568" s="12">
        <v>25518842.677844033</v>
      </c>
      <c r="AI568" s="12">
        <v>11002441.824025529</v>
      </c>
      <c r="AJ568" s="12">
        <v>65035127.283514298</v>
      </c>
      <c r="AK568" s="12">
        <v>60871370.843511999</v>
      </c>
      <c r="AL568" s="12">
        <v>27652752.958370801</v>
      </c>
      <c r="AM568" s="12">
        <v>51186417.028465696</v>
      </c>
      <c r="AN568" s="12">
        <v>16727407.158034027</v>
      </c>
      <c r="AO568" s="12">
        <v>1107516.53826906</v>
      </c>
      <c r="AP568" s="12">
        <v>4134687.6011190698</v>
      </c>
      <c r="AQ568" s="12">
        <v>2697927.8733485602</v>
      </c>
      <c r="AR568" s="12">
        <v>2646710.6709122299</v>
      </c>
      <c r="AS568" s="12">
        <v>1236367.9501691414</v>
      </c>
      <c r="AT568" s="12">
        <v>3923318.3122480637</v>
      </c>
      <c r="AU568" s="12">
        <v>2789803.1867065765</v>
      </c>
      <c r="AV568" s="12">
        <v>49813.428185108329</v>
      </c>
      <c r="AW568" s="12">
        <f>AU568/AT568</f>
        <v>0.71108254917710656</v>
      </c>
      <c r="AX568" s="12">
        <f t="shared" si="16"/>
        <v>-0.49191104365668464</v>
      </c>
      <c r="AY568" s="12">
        <f>AV568/AU568</f>
        <v>1.785553490743344E-2</v>
      </c>
      <c r="AZ568" s="12">
        <f t="shared" si="17"/>
        <v>-5.8074848356467577</v>
      </c>
    </row>
    <row r="569" spans="1:52" s="12" customFormat="1" x14ac:dyDescent="0.25">
      <c r="A569" s="12" t="s">
        <v>49</v>
      </c>
      <c r="B569" s="12" t="s">
        <v>64</v>
      </c>
      <c r="C569" s="12" t="s">
        <v>51</v>
      </c>
      <c r="D569" s="12" t="s">
        <v>5325</v>
      </c>
      <c r="E569" s="12" t="s">
        <v>5326</v>
      </c>
      <c r="F569" s="12" t="s">
        <v>54</v>
      </c>
      <c r="G569" s="12">
        <v>0</v>
      </c>
      <c r="H569" s="12">
        <v>52</v>
      </c>
      <c r="I569" s="12">
        <v>13</v>
      </c>
      <c r="J569" s="12">
        <v>86</v>
      </c>
      <c r="K569" s="12">
        <v>13</v>
      </c>
      <c r="L569" s="12">
        <v>288</v>
      </c>
      <c r="M569" s="12">
        <v>31.7</v>
      </c>
      <c r="N569" s="12">
        <v>7.88</v>
      </c>
      <c r="O569" s="12">
        <v>91.35</v>
      </c>
      <c r="P569" s="12" t="s">
        <v>847</v>
      </c>
      <c r="Q569" s="12" t="s">
        <v>5327</v>
      </c>
      <c r="R569" s="12" t="s">
        <v>82</v>
      </c>
      <c r="S569" s="12" t="s">
        <v>1755</v>
      </c>
      <c r="T569" s="12" t="s">
        <v>5328</v>
      </c>
      <c r="U569" s="12" t="s">
        <v>5329</v>
      </c>
      <c r="V569" s="12" t="s">
        <v>5330</v>
      </c>
      <c r="W569" s="12" t="s">
        <v>157</v>
      </c>
      <c r="X569" s="12" t="s">
        <v>54</v>
      </c>
      <c r="Y569" s="12" t="s">
        <v>54</v>
      </c>
      <c r="Z569" s="12" t="s">
        <v>5331</v>
      </c>
      <c r="AA569" s="12">
        <v>6</v>
      </c>
      <c r="AB569" s="12">
        <v>51.64</v>
      </c>
      <c r="AC569" s="12">
        <v>0</v>
      </c>
      <c r="AD569" s="12" t="s">
        <v>54</v>
      </c>
      <c r="AE569" s="12">
        <v>44708998.310718797</v>
      </c>
      <c r="AF569" s="12">
        <v>52433721.759073898</v>
      </c>
      <c r="AG569" s="12">
        <v>57847018.9800319</v>
      </c>
      <c r="AH569" s="12">
        <v>51663246.349941529</v>
      </c>
      <c r="AI569" s="12">
        <v>5391173.0970715871</v>
      </c>
      <c r="AJ569" s="12">
        <v>20394190.073123399</v>
      </c>
      <c r="AK569" s="12">
        <v>31070508.914985001</v>
      </c>
      <c r="AL569" s="12">
        <v>34439603.284942001</v>
      </c>
      <c r="AM569" s="12">
        <v>28634767.424350131</v>
      </c>
      <c r="AN569" s="12">
        <v>5987099.2157906862</v>
      </c>
      <c r="AO569" s="12">
        <v>7489033.8075920902</v>
      </c>
      <c r="AP569" s="12">
        <v>5484356.1057653297</v>
      </c>
      <c r="AQ569" s="12">
        <v>5901810.4522190299</v>
      </c>
      <c r="AR569" s="12">
        <v>6291733.4551921496</v>
      </c>
      <c r="AS569" s="12">
        <v>863602.1974790832</v>
      </c>
      <c r="AT569" s="12">
        <v>485393398.32496136</v>
      </c>
      <c r="AU569" s="12">
        <v>344068134.08332103</v>
      </c>
      <c r="AV569" s="12">
        <v>1331428.8384294501</v>
      </c>
      <c r="AW569" s="12">
        <f>AU569/AT569</f>
        <v>0.70884386823278167</v>
      </c>
      <c r="AX569" s="12">
        <f t="shared" si="16"/>
        <v>-0.49646020413850761</v>
      </c>
      <c r="AY569" s="12">
        <f>AV569/AU569</f>
        <v>3.8696662275240676E-3</v>
      </c>
      <c r="AZ569" s="12">
        <f t="shared" si="17"/>
        <v>-8.01357515050484</v>
      </c>
    </row>
    <row r="570" spans="1:52" s="12" customFormat="1" x14ac:dyDescent="0.25">
      <c r="A570" s="12" t="s">
        <v>49</v>
      </c>
      <c r="B570" s="12" t="s">
        <v>64</v>
      </c>
      <c r="C570" s="12" t="s">
        <v>51</v>
      </c>
      <c r="D570" s="12" t="s">
        <v>5332</v>
      </c>
      <c r="E570" s="12" t="s">
        <v>5333</v>
      </c>
      <c r="F570" s="12" t="s">
        <v>54</v>
      </c>
      <c r="G570" s="12">
        <v>1E-3</v>
      </c>
      <c r="H570" s="12">
        <v>7</v>
      </c>
      <c r="I570" s="12">
        <v>4</v>
      </c>
      <c r="J570" s="12">
        <v>17</v>
      </c>
      <c r="K570" s="12">
        <v>4</v>
      </c>
      <c r="L570" s="12">
        <v>564</v>
      </c>
      <c r="M570" s="12">
        <v>66.7</v>
      </c>
      <c r="N570" s="12">
        <v>6.34</v>
      </c>
      <c r="O570" s="12">
        <v>10.37</v>
      </c>
      <c r="P570" s="12" t="s">
        <v>701</v>
      </c>
      <c r="Q570" s="12" t="s">
        <v>848</v>
      </c>
      <c r="R570" s="12" t="s">
        <v>69</v>
      </c>
      <c r="S570" s="12" t="s">
        <v>5334</v>
      </c>
      <c r="T570" s="12" t="s">
        <v>5335</v>
      </c>
      <c r="U570" s="12" t="s">
        <v>5336</v>
      </c>
      <c r="V570" s="12" t="s">
        <v>5337</v>
      </c>
      <c r="W570" s="12" t="s">
        <v>426</v>
      </c>
      <c r="X570" s="12" t="s">
        <v>54</v>
      </c>
      <c r="Y570" s="12" t="s">
        <v>54</v>
      </c>
      <c r="Z570" s="12" t="s">
        <v>2839</v>
      </c>
      <c r="AA570" s="12">
        <v>11</v>
      </c>
      <c r="AB570" s="12">
        <v>13.84</v>
      </c>
      <c r="AC570" s="12">
        <v>0</v>
      </c>
      <c r="AD570" s="12" t="s">
        <v>54</v>
      </c>
      <c r="AE570" s="12">
        <v>7474868.3611562802</v>
      </c>
      <c r="AF570" s="12">
        <v>9597259.0361726694</v>
      </c>
      <c r="AG570" s="12">
        <v>9393688.7492305506</v>
      </c>
      <c r="AH570" s="12">
        <v>8821938.7155198324</v>
      </c>
      <c r="AI570" s="12">
        <v>956141.24484314269</v>
      </c>
      <c r="AJ570" s="12">
        <v>22868005.2802458</v>
      </c>
      <c r="AK570" s="12">
        <v>32214598.627061799</v>
      </c>
      <c r="AL570" s="12">
        <v>33087730.513865899</v>
      </c>
      <c r="AM570" s="12">
        <v>29390111.473724499</v>
      </c>
      <c r="AN570" s="12">
        <v>4625580.4480589842</v>
      </c>
      <c r="AO570" s="12" t="s">
        <v>54</v>
      </c>
      <c r="AP570" s="12">
        <v>8478.4999295293492</v>
      </c>
      <c r="AQ570" s="12" t="s">
        <v>54</v>
      </c>
      <c r="AR570" s="12">
        <v>8478.4999295293492</v>
      </c>
      <c r="AS570" s="12">
        <v>0</v>
      </c>
      <c r="AT570" s="12">
        <v>697668.930115483</v>
      </c>
      <c r="AU570" s="12">
        <v>494332.712917372</v>
      </c>
      <c r="AV570" s="12">
        <v>19493.983069524169</v>
      </c>
      <c r="AW570" s="12">
        <f>AU570/AT570</f>
        <v>0.70854912922028301</v>
      </c>
      <c r="AX570" s="12">
        <f t="shared" si="16"/>
        <v>-0.4970602050113514</v>
      </c>
      <c r="AY570" s="12">
        <f>AV570/AU570</f>
        <v>3.943494444152354E-2</v>
      </c>
      <c r="AZ570" s="12">
        <f t="shared" si="17"/>
        <v>-4.6643815796573902</v>
      </c>
    </row>
    <row r="571" spans="1:52" s="12" customFormat="1" x14ac:dyDescent="0.25">
      <c r="A571" s="12" t="s">
        <v>49</v>
      </c>
      <c r="B571" s="12" t="s">
        <v>64</v>
      </c>
      <c r="C571" s="12" t="s">
        <v>51</v>
      </c>
      <c r="D571" s="12" t="s">
        <v>5338</v>
      </c>
      <c r="E571" s="12" t="s">
        <v>5339</v>
      </c>
      <c r="F571" s="12" t="s">
        <v>54</v>
      </c>
      <c r="G571" s="12">
        <v>2E-3</v>
      </c>
      <c r="H571" s="12">
        <v>7</v>
      </c>
      <c r="I571" s="12">
        <v>5</v>
      </c>
      <c r="J571" s="12">
        <v>13</v>
      </c>
      <c r="K571" s="12">
        <v>5</v>
      </c>
      <c r="L571" s="12">
        <v>777</v>
      </c>
      <c r="M571" s="12">
        <v>86.1</v>
      </c>
      <c r="N571" s="12">
        <v>6.16</v>
      </c>
      <c r="O571" s="12">
        <v>6.54</v>
      </c>
      <c r="P571" s="12" t="s">
        <v>1570</v>
      </c>
      <c r="Q571" s="12" t="s">
        <v>2996</v>
      </c>
      <c r="R571" s="12" t="s">
        <v>421</v>
      </c>
      <c r="S571" s="12" t="s">
        <v>5340</v>
      </c>
      <c r="T571" s="12" t="s">
        <v>5341</v>
      </c>
      <c r="U571" s="12" t="s">
        <v>5342</v>
      </c>
      <c r="V571" s="12" t="s">
        <v>5343</v>
      </c>
      <c r="W571" s="12" t="s">
        <v>74</v>
      </c>
      <c r="X571" s="12" t="s">
        <v>5344</v>
      </c>
      <c r="Y571" s="12" t="s">
        <v>5345</v>
      </c>
      <c r="Z571" s="12" t="s">
        <v>5346</v>
      </c>
      <c r="AA571" s="12">
        <v>27</v>
      </c>
      <c r="AB571" s="12">
        <v>6.02</v>
      </c>
      <c r="AC571" s="12">
        <v>9.7370983446932796E-4</v>
      </c>
      <c r="AD571" s="12" t="s">
        <v>54</v>
      </c>
      <c r="AE571" s="12">
        <v>7318187.5443944298</v>
      </c>
      <c r="AF571" s="12">
        <v>11658445.313087201</v>
      </c>
      <c r="AG571" s="12">
        <v>8341208.96289613</v>
      </c>
      <c r="AH571" s="12">
        <v>9105947.2734592538</v>
      </c>
      <c r="AI571" s="12">
        <v>1852579.8025828176</v>
      </c>
      <c r="AJ571" s="12">
        <v>19713436.367103402</v>
      </c>
      <c r="AK571" s="12">
        <v>29673953.377464399</v>
      </c>
      <c r="AL571" s="12">
        <v>33350050.723416999</v>
      </c>
      <c r="AM571" s="12">
        <v>27579146.822661597</v>
      </c>
      <c r="AN571" s="12">
        <v>5760814.3898953693</v>
      </c>
      <c r="AO571" s="12">
        <v>138349.84203891599</v>
      </c>
      <c r="AP571" s="12">
        <v>122478.22645430701</v>
      </c>
      <c r="AQ571" s="12">
        <v>163809.06906611001</v>
      </c>
      <c r="AR571" s="12">
        <v>141545.71251977768</v>
      </c>
      <c r="AS571" s="12">
        <v>17023.901410433533</v>
      </c>
      <c r="AT571" s="12">
        <v>2435810.9219457284</v>
      </c>
      <c r="AU571" s="12">
        <v>1725163.3760252334</v>
      </c>
      <c r="AV571" s="12">
        <v>4474.6317016780549</v>
      </c>
      <c r="AW571" s="12">
        <f>AU571/AT571</f>
        <v>0.70825011928560166</v>
      </c>
      <c r="AX571" s="12">
        <f t="shared" si="16"/>
        <v>-0.49766915530095784</v>
      </c>
      <c r="AY571" s="12">
        <f>AV571/AU571</f>
        <v>2.5937437368903464E-3</v>
      </c>
      <c r="AZ571" s="12">
        <f t="shared" si="17"/>
        <v>-8.5907483369848094</v>
      </c>
    </row>
    <row r="572" spans="1:52" s="12" customFormat="1" x14ac:dyDescent="0.25">
      <c r="A572" s="12" t="s">
        <v>49</v>
      </c>
      <c r="B572" s="12" t="s">
        <v>64</v>
      </c>
      <c r="C572" s="12" t="s">
        <v>51</v>
      </c>
      <c r="D572" s="12" t="s">
        <v>5347</v>
      </c>
      <c r="E572" s="12" t="s">
        <v>5348</v>
      </c>
      <c r="F572" s="12" t="s">
        <v>54</v>
      </c>
      <c r="G572" s="12">
        <v>0</v>
      </c>
      <c r="H572" s="12">
        <v>28</v>
      </c>
      <c r="I572" s="12">
        <v>6</v>
      </c>
      <c r="J572" s="12">
        <v>57</v>
      </c>
      <c r="K572" s="12">
        <v>6</v>
      </c>
      <c r="L572" s="12">
        <v>288</v>
      </c>
      <c r="M572" s="12">
        <v>33.6</v>
      </c>
      <c r="N572" s="12">
        <v>11.25</v>
      </c>
      <c r="O572" s="12">
        <v>34.49</v>
      </c>
      <c r="P572" s="12" t="s">
        <v>3027</v>
      </c>
      <c r="Q572" s="12" t="s">
        <v>2554</v>
      </c>
      <c r="R572" s="12" t="s">
        <v>69</v>
      </c>
      <c r="S572" s="12" t="s">
        <v>4853</v>
      </c>
      <c r="T572" s="12" t="s">
        <v>5349</v>
      </c>
      <c r="U572" s="12" t="s">
        <v>5350</v>
      </c>
      <c r="V572" s="12" t="s">
        <v>5351</v>
      </c>
      <c r="W572" s="12" t="s">
        <v>500</v>
      </c>
      <c r="X572" s="12" t="s">
        <v>2150</v>
      </c>
      <c r="Y572" s="12" t="s">
        <v>1740</v>
      </c>
      <c r="Z572" s="12" t="s">
        <v>1364</v>
      </c>
      <c r="AA572" s="12">
        <v>6</v>
      </c>
      <c r="AB572" s="12">
        <v>11.51</v>
      </c>
      <c r="AC572" s="12">
        <v>1.49700598802395E-3</v>
      </c>
      <c r="AD572" s="12" t="s">
        <v>54</v>
      </c>
      <c r="AE572" s="12">
        <v>14832699.531847199</v>
      </c>
      <c r="AF572" s="12">
        <v>13731852.977176599</v>
      </c>
      <c r="AG572" s="12">
        <v>14978747.017860699</v>
      </c>
      <c r="AH572" s="12">
        <v>14514433.175628165</v>
      </c>
      <c r="AI572" s="12">
        <v>556570.62582634029</v>
      </c>
      <c r="AJ572" s="12">
        <v>25048351.021400899</v>
      </c>
      <c r="AK572" s="12">
        <v>35666503.350050703</v>
      </c>
      <c r="AL572" s="12">
        <v>38586507.372123003</v>
      </c>
      <c r="AM572" s="12">
        <v>33100453.914524868</v>
      </c>
      <c r="AN572" s="12">
        <v>5817151.4577337597</v>
      </c>
      <c r="AO572" s="12">
        <v>203970.626264133</v>
      </c>
      <c r="AP572" s="12">
        <v>54732.617417796202</v>
      </c>
      <c r="AQ572" s="12">
        <v>106865.86168661001</v>
      </c>
      <c r="AR572" s="12">
        <v>121856.36845617974</v>
      </c>
      <c r="AS572" s="12">
        <v>61841.368522002624</v>
      </c>
      <c r="AT572" s="12">
        <v>1114304.4115551799</v>
      </c>
      <c r="AU572" s="12">
        <v>785508.91487065749</v>
      </c>
      <c r="AV572" s="12">
        <v>121448.51965480165</v>
      </c>
      <c r="AW572" s="12">
        <f>AU572/AT572</f>
        <v>0.70493206948212772</v>
      </c>
      <c r="AX572" s="12">
        <f t="shared" si="16"/>
        <v>-0.5044438554512789</v>
      </c>
      <c r="AY572" s="12">
        <f>AV572/AU572</f>
        <v>0.15461125565303033</v>
      </c>
      <c r="AZ572" s="12">
        <f t="shared" si="17"/>
        <v>-2.6932827440352334</v>
      </c>
    </row>
    <row r="573" spans="1:52" s="12" customFormat="1" x14ac:dyDescent="0.25">
      <c r="A573" s="12" t="s">
        <v>49</v>
      </c>
      <c r="B573" s="12" t="s">
        <v>64</v>
      </c>
      <c r="C573" s="12" t="s">
        <v>51</v>
      </c>
      <c r="D573" s="12" t="s">
        <v>5352</v>
      </c>
      <c r="E573" s="12" t="s">
        <v>5353</v>
      </c>
      <c r="F573" s="12" t="s">
        <v>54</v>
      </c>
      <c r="G573" s="12">
        <v>0</v>
      </c>
      <c r="H573" s="12">
        <v>43</v>
      </c>
      <c r="I573" s="12">
        <v>13</v>
      </c>
      <c r="J573" s="12">
        <v>100</v>
      </c>
      <c r="K573" s="12">
        <v>13</v>
      </c>
      <c r="L573" s="12">
        <v>372</v>
      </c>
      <c r="M573" s="12">
        <v>40.9</v>
      </c>
      <c r="N573" s="12">
        <v>8.35</v>
      </c>
      <c r="O573" s="12">
        <v>72.77</v>
      </c>
      <c r="P573" s="12" t="s">
        <v>2307</v>
      </c>
      <c r="Q573" s="12" t="s">
        <v>1770</v>
      </c>
      <c r="R573" s="12" t="s">
        <v>94</v>
      </c>
      <c r="S573" s="12" t="s">
        <v>488</v>
      </c>
      <c r="T573" s="12" t="s">
        <v>5354</v>
      </c>
      <c r="U573" s="12" t="s">
        <v>5355</v>
      </c>
      <c r="V573" s="12" t="s">
        <v>5356</v>
      </c>
      <c r="W573" s="12" t="s">
        <v>62</v>
      </c>
      <c r="X573" s="12" t="s">
        <v>5357</v>
      </c>
      <c r="Y573" s="12" t="s">
        <v>5358</v>
      </c>
      <c r="Z573" s="12" t="s">
        <v>5359</v>
      </c>
      <c r="AA573" s="12">
        <v>21</v>
      </c>
      <c r="AB573" s="12">
        <v>34.36</v>
      </c>
      <c r="AC573" s="12">
        <v>0</v>
      </c>
      <c r="AD573" s="12" t="s">
        <v>54</v>
      </c>
      <c r="AE573" s="12">
        <v>40668049.9500691</v>
      </c>
      <c r="AF573" s="12">
        <v>54746671.532217599</v>
      </c>
      <c r="AG573" s="12">
        <v>49353458.934126601</v>
      </c>
      <c r="AH573" s="12">
        <v>48256060.138804436</v>
      </c>
      <c r="AI573" s="12">
        <v>5799718.9299893565</v>
      </c>
      <c r="AJ573" s="12">
        <v>56441725.820204802</v>
      </c>
      <c r="AK573" s="12">
        <v>79302207.519088</v>
      </c>
      <c r="AL573" s="12">
        <v>85958756.696202695</v>
      </c>
      <c r="AM573" s="12">
        <v>73900896.678498492</v>
      </c>
      <c r="AN573" s="12">
        <v>12641054.730023019</v>
      </c>
      <c r="AO573" s="12">
        <v>1807680.1969004299</v>
      </c>
      <c r="AP573" s="12">
        <v>863439.59956479096</v>
      </c>
      <c r="AQ573" s="12">
        <v>1347034.4508962501</v>
      </c>
      <c r="AR573" s="12">
        <v>1339384.7491204904</v>
      </c>
      <c r="AS573" s="12">
        <v>385522.55867167655</v>
      </c>
      <c r="AT573" s="12">
        <v>53022142.039152972</v>
      </c>
      <c r="AU573" s="12">
        <v>37343430.826684631</v>
      </c>
      <c r="AV573" s="12">
        <v>43517.070420553951</v>
      </c>
      <c r="AW573" s="12">
        <f>AU573/AT573</f>
        <v>0.70429879651239369</v>
      </c>
      <c r="AX573" s="12">
        <f t="shared" si="16"/>
        <v>-0.50574047739805639</v>
      </c>
      <c r="AY573" s="12">
        <f>AV573/AU573</f>
        <v>1.1653206322290507E-3</v>
      </c>
      <c r="AZ573" s="12">
        <f t="shared" si="17"/>
        <v>-9.7450573247323931</v>
      </c>
    </row>
    <row r="574" spans="1:52" s="12" customFormat="1" x14ac:dyDescent="0.25">
      <c r="A574" s="12" t="s">
        <v>49</v>
      </c>
      <c r="B574" s="12" t="s">
        <v>64</v>
      </c>
      <c r="C574" s="12" t="s">
        <v>51</v>
      </c>
      <c r="D574" s="12" t="s">
        <v>5360</v>
      </c>
      <c r="E574" s="12" t="s">
        <v>5361</v>
      </c>
      <c r="F574" s="12" t="s">
        <v>54</v>
      </c>
      <c r="G574" s="12">
        <v>0</v>
      </c>
      <c r="H574" s="12">
        <v>16</v>
      </c>
      <c r="I574" s="12">
        <v>10</v>
      </c>
      <c r="J574" s="12">
        <v>67</v>
      </c>
      <c r="K574" s="12">
        <v>10</v>
      </c>
      <c r="L574" s="12">
        <v>511</v>
      </c>
      <c r="M574" s="12">
        <v>56.5</v>
      </c>
      <c r="N574" s="12">
        <v>5.81</v>
      </c>
      <c r="O574" s="12">
        <v>46.15</v>
      </c>
      <c r="P574" s="12" t="s">
        <v>2339</v>
      </c>
      <c r="Q574" s="12" t="s">
        <v>848</v>
      </c>
      <c r="R574" s="12" t="s">
        <v>355</v>
      </c>
      <c r="S574" s="12" t="s">
        <v>2117</v>
      </c>
      <c r="T574" s="12" t="s">
        <v>5362</v>
      </c>
      <c r="U574" s="12" t="s">
        <v>5363</v>
      </c>
      <c r="V574" s="12" t="s">
        <v>5364</v>
      </c>
      <c r="W574" s="12" t="s">
        <v>326</v>
      </c>
      <c r="X574" s="12" t="s">
        <v>54</v>
      </c>
      <c r="Y574" s="12" t="s">
        <v>5365</v>
      </c>
      <c r="Z574" s="12" t="s">
        <v>4338</v>
      </c>
      <c r="AA574" s="12">
        <v>20</v>
      </c>
      <c r="AB574" s="12">
        <v>17.32</v>
      </c>
      <c r="AC574" s="12">
        <v>0</v>
      </c>
      <c r="AD574" s="12" t="s">
        <v>54</v>
      </c>
      <c r="AE574" s="12">
        <v>13547096.974080499</v>
      </c>
      <c r="AF574" s="12">
        <v>26764647.040289398</v>
      </c>
      <c r="AG574" s="12">
        <v>18086383.551979899</v>
      </c>
      <c r="AH574" s="12">
        <v>19466042.522116598</v>
      </c>
      <c r="AI574" s="12">
        <v>5483520.863678352</v>
      </c>
      <c r="AJ574" s="12">
        <v>23023357.597859502</v>
      </c>
      <c r="AK574" s="12">
        <v>25073355.353829298</v>
      </c>
      <c r="AL574" s="12">
        <v>27264471.061833799</v>
      </c>
      <c r="AM574" s="12">
        <v>25120394.671174198</v>
      </c>
      <c r="AN574" s="12">
        <v>1731746.7822227399</v>
      </c>
      <c r="AO574" s="12">
        <v>306747.26954889903</v>
      </c>
      <c r="AP574" s="12">
        <v>418844.255160184</v>
      </c>
      <c r="AQ574" s="12">
        <v>440938.86881240102</v>
      </c>
      <c r="AR574" s="12">
        <v>388843.46450716135</v>
      </c>
      <c r="AS574" s="12">
        <v>58747.379561866066</v>
      </c>
      <c r="AT574" s="12">
        <v>289046698.938586</v>
      </c>
      <c r="AU574" s="12">
        <v>203495813.85233665</v>
      </c>
      <c r="AV574" s="12">
        <v>4957148.6908258134</v>
      </c>
      <c r="AW574" s="12">
        <f>AU574/AT574</f>
        <v>0.70402400234840112</v>
      </c>
      <c r="AX574" s="12">
        <f t="shared" si="16"/>
        <v>-0.5063034792652551</v>
      </c>
      <c r="AY574" s="12">
        <f>AV574/AU574</f>
        <v>2.4359954128702059E-2</v>
      </c>
      <c r="AZ574" s="12">
        <f t="shared" si="17"/>
        <v>-5.3593447732117756</v>
      </c>
    </row>
    <row r="575" spans="1:52" s="12" customFormat="1" x14ac:dyDescent="0.25">
      <c r="A575" s="12" t="s">
        <v>49</v>
      </c>
      <c r="B575" s="12" t="s">
        <v>64</v>
      </c>
      <c r="C575" s="12" t="s">
        <v>51</v>
      </c>
      <c r="D575" s="12" t="s">
        <v>5366</v>
      </c>
      <c r="E575" s="12" t="s">
        <v>5367</v>
      </c>
      <c r="F575" s="12" t="s">
        <v>54</v>
      </c>
      <c r="G575" s="12">
        <v>1E-3</v>
      </c>
      <c r="H575" s="12">
        <v>10</v>
      </c>
      <c r="I575" s="12">
        <v>5</v>
      </c>
      <c r="J575" s="12">
        <v>45</v>
      </c>
      <c r="K575" s="12">
        <v>5</v>
      </c>
      <c r="L575" s="12">
        <v>392</v>
      </c>
      <c r="M575" s="12">
        <v>42.2</v>
      </c>
      <c r="N575" s="12">
        <v>6.46</v>
      </c>
      <c r="O575" s="12">
        <v>14.91</v>
      </c>
      <c r="P575" s="12" t="s">
        <v>701</v>
      </c>
      <c r="Q575" s="12" t="s">
        <v>848</v>
      </c>
      <c r="R575" s="12" t="s">
        <v>254</v>
      </c>
      <c r="S575" s="12" t="s">
        <v>5368</v>
      </c>
      <c r="T575" s="12" t="s">
        <v>5369</v>
      </c>
      <c r="U575" s="12" t="s">
        <v>5370</v>
      </c>
      <c r="V575" s="12" t="s">
        <v>5371</v>
      </c>
      <c r="W575" s="12" t="s">
        <v>74</v>
      </c>
      <c r="X575" s="12" t="s">
        <v>54</v>
      </c>
      <c r="Y575" s="12" t="s">
        <v>5372</v>
      </c>
      <c r="Z575" s="12" t="s">
        <v>5373</v>
      </c>
      <c r="AA575" s="12">
        <v>10</v>
      </c>
      <c r="AB575" s="12">
        <v>11.85</v>
      </c>
      <c r="AC575" s="12">
        <v>0</v>
      </c>
      <c r="AD575" s="12" t="s">
        <v>54</v>
      </c>
      <c r="AE575" s="12">
        <v>10793635.648603201</v>
      </c>
      <c r="AF575" s="12">
        <v>17583425.6508734</v>
      </c>
      <c r="AG575" s="12">
        <v>10975018.6887816</v>
      </c>
      <c r="AH575" s="12">
        <v>13117359.996086067</v>
      </c>
      <c r="AI575" s="12">
        <v>3158853.3548815227</v>
      </c>
      <c r="AJ575" s="12">
        <v>25567126.411499199</v>
      </c>
      <c r="AK575" s="12">
        <v>37486720.777743302</v>
      </c>
      <c r="AL575" s="12">
        <v>43931535.925494201</v>
      </c>
      <c r="AM575" s="12">
        <v>35661794.371578902</v>
      </c>
      <c r="AN575" s="12">
        <v>7607481.0325260023</v>
      </c>
      <c r="AO575" s="12">
        <v>15106.1362765578</v>
      </c>
      <c r="AP575" s="12">
        <v>11023.533749035299</v>
      </c>
      <c r="AQ575" s="12">
        <v>10914.1823580367</v>
      </c>
      <c r="AR575" s="12">
        <v>12347.950794543265</v>
      </c>
      <c r="AS575" s="12">
        <v>1950.8425182597643</v>
      </c>
      <c r="AT575" s="12">
        <v>71337520.408268973</v>
      </c>
      <c r="AU575" s="12">
        <v>50217471.523521267</v>
      </c>
      <c r="AV575" s="12">
        <v>32727900.465065598</v>
      </c>
      <c r="AW575" s="12">
        <f>AU575/AT575</f>
        <v>0.70394192615784257</v>
      </c>
      <c r="AX575" s="12">
        <f t="shared" si="16"/>
        <v>-0.50647168065540327</v>
      </c>
      <c r="AY575" s="12">
        <f>AV575/AU575</f>
        <v>0.65172338375770744</v>
      </c>
      <c r="AZ575" s="12">
        <f t="shared" si="17"/>
        <v>-0.61766833527744402</v>
      </c>
    </row>
    <row r="576" spans="1:52" s="12" customFormat="1" x14ac:dyDescent="0.25">
      <c r="A576" s="12" t="s">
        <v>49</v>
      </c>
      <c r="B576" s="12" t="s">
        <v>64</v>
      </c>
      <c r="C576" s="12" t="s">
        <v>51</v>
      </c>
      <c r="D576" s="12" t="s">
        <v>5374</v>
      </c>
      <c r="E576" s="12" t="s">
        <v>5375</v>
      </c>
      <c r="F576" s="12" t="s">
        <v>54</v>
      </c>
      <c r="G576" s="12">
        <v>3.0000000000000001E-3</v>
      </c>
      <c r="H576" s="12">
        <v>4</v>
      </c>
      <c r="I576" s="12">
        <v>5</v>
      </c>
      <c r="J576" s="12">
        <v>12</v>
      </c>
      <c r="K576" s="12">
        <v>5</v>
      </c>
      <c r="L576" s="12">
        <v>1321</v>
      </c>
      <c r="M576" s="12">
        <v>146.1</v>
      </c>
      <c r="N576" s="12">
        <v>5.15</v>
      </c>
      <c r="O576" s="12">
        <v>5.22</v>
      </c>
      <c r="P576" s="12" t="s">
        <v>1613</v>
      </c>
      <c r="Q576" s="12" t="s">
        <v>527</v>
      </c>
      <c r="R576" s="12" t="s">
        <v>94</v>
      </c>
      <c r="S576" s="12" t="s">
        <v>5376</v>
      </c>
      <c r="T576" s="12" t="s">
        <v>5377</v>
      </c>
      <c r="U576" s="12" t="s">
        <v>5378</v>
      </c>
      <c r="V576" s="12" t="s">
        <v>5379</v>
      </c>
      <c r="W576" s="12" t="s">
        <v>74</v>
      </c>
      <c r="X576" s="12" t="s">
        <v>54</v>
      </c>
      <c r="Y576" s="12" t="s">
        <v>54</v>
      </c>
      <c r="Z576" s="12" t="s">
        <v>5380</v>
      </c>
      <c r="AA576" s="12">
        <v>3</v>
      </c>
      <c r="AB576" s="12">
        <v>4.49</v>
      </c>
      <c r="AC576" s="12">
        <v>8.4459459459459497E-4</v>
      </c>
      <c r="AD576" s="12" t="s">
        <v>54</v>
      </c>
      <c r="AE576" s="12">
        <v>16649359.9836236</v>
      </c>
      <c r="AF576" s="12">
        <v>18266623.5015193</v>
      </c>
      <c r="AG576" s="12">
        <v>23381188.450941399</v>
      </c>
      <c r="AH576" s="12">
        <v>19432390.645361435</v>
      </c>
      <c r="AI576" s="12">
        <v>2869220.3823331427</v>
      </c>
      <c r="AJ576" s="12">
        <v>46011788.150010698</v>
      </c>
      <c r="AK576" s="12">
        <v>67200154.754860207</v>
      </c>
      <c r="AL576" s="12">
        <v>60064718.926209502</v>
      </c>
      <c r="AM576" s="12">
        <v>57758887.277026802</v>
      </c>
      <c r="AN576" s="12">
        <v>8802437.7131623924</v>
      </c>
      <c r="AO576" s="12">
        <v>16546.988967903198</v>
      </c>
      <c r="AP576" s="12">
        <v>18527.075885797101</v>
      </c>
      <c r="AQ576" s="12">
        <v>28374.822134784801</v>
      </c>
      <c r="AR576" s="12">
        <v>21149.6289961617</v>
      </c>
      <c r="AS576" s="12">
        <v>5172.53954187614</v>
      </c>
      <c r="AT576" s="12">
        <v>5237281.6355506899</v>
      </c>
      <c r="AU576" s="12">
        <v>3681492.7741507068</v>
      </c>
      <c r="AV576" s="12">
        <v>1</v>
      </c>
      <c r="AW576" s="12">
        <f>AU576/AT576</f>
        <v>0.70293962218123207</v>
      </c>
      <c r="AX576" s="12">
        <f t="shared" si="16"/>
        <v>-0.50852731813657082</v>
      </c>
      <c r="AY576" s="12">
        <f>AV576/AU576</f>
        <v>2.7162894547054834E-7</v>
      </c>
      <c r="AZ576" s="12">
        <f t="shared" si="17"/>
        <v>-21.811859439188026</v>
      </c>
    </row>
    <row r="577" spans="1:52" s="12" customFormat="1" x14ac:dyDescent="0.25">
      <c r="A577" s="12" t="s">
        <v>49</v>
      </c>
      <c r="B577" s="12" t="s">
        <v>64</v>
      </c>
      <c r="C577" s="12" t="s">
        <v>51</v>
      </c>
      <c r="D577" s="12" t="s">
        <v>5381</v>
      </c>
      <c r="E577" s="12" t="s">
        <v>5382</v>
      </c>
      <c r="F577" s="12" t="s">
        <v>54</v>
      </c>
      <c r="G577" s="12">
        <v>0</v>
      </c>
      <c r="H577" s="12">
        <v>39</v>
      </c>
      <c r="I577" s="12">
        <v>10</v>
      </c>
      <c r="J577" s="12">
        <v>106</v>
      </c>
      <c r="K577" s="12">
        <v>10</v>
      </c>
      <c r="L577" s="12">
        <v>170</v>
      </c>
      <c r="M577" s="12">
        <v>19.3</v>
      </c>
      <c r="N577" s="12">
        <v>9.41</v>
      </c>
      <c r="O577" s="12">
        <v>73.55</v>
      </c>
      <c r="P577" s="12" t="s">
        <v>5383</v>
      </c>
      <c r="Q577" s="12" t="s">
        <v>1199</v>
      </c>
      <c r="R577" s="12" t="s">
        <v>82</v>
      </c>
      <c r="S577" s="12" t="s">
        <v>5384</v>
      </c>
      <c r="T577" s="12" t="s">
        <v>5385</v>
      </c>
      <c r="U577" s="12" t="s">
        <v>54</v>
      </c>
      <c r="V577" s="12" t="s">
        <v>5386</v>
      </c>
      <c r="W577" s="12" t="s">
        <v>500</v>
      </c>
      <c r="X577" s="12" t="s">
        <v>2652</v>
      </c>
      <c r="Y577" s="12" t="s">
        <v>5387</v>
      </c>
      <c r="Z577" s="12" t="s">
        <v>5388</v>
      </c>
      <c r="AA577" s="12">
        <v>8</v>
      </c>
      <c r="AB577" s="12">
        <v>34.74</v>
      </c>
      <c r="AC577" s="12">
        <v>0</v>
      </c>
      <c r="AD577" s="12" t="s">
        <v>54</v>
      </c>
      <c r="AE577" s="12">
        <v>101946248.199461</v>
      </c>
      <c r="AF577" s="12">
        <v>84357986.8914444</v>
      </c>
      <c r="AG577" s="12">
        <v>95762601.084004104</v>
      </c>
      <c r="AH577" s="12">
        <v>94022278.724969819</v>
      </c>
      <c r="AI577" s="12">
        <v>7285065.7921890402</v>
      </c>
      <c r="AJ577" s="12">
        <v>38971241.7533447</v>
      </c>
      <c r="AK577" s="12">
        <v>47765834.164694898</v>
      </c>
      <c r="AL577" s="12">
        <v>34709027.466350101</v>
      </c>
      <c r="AM577" s="12">
        <v>40482034.461463235</v>
      </c>
      <c r="AN577" s="12">
        <v>5436415.562032517</v>
      </c>
      <c r="AO577" s="12">
        <v>26471705.271085199</v>
      </c>
      <c r="AP577" s="12">
        <v>22195408.135317501</v>
      </c>
      <c r="AQ577" s="12">
        <v>20672549.494668599</v>
      </c>
      <c r="AR577" s="12">
        <v>23113220.967023764</v>
      </c>
      <c r="AS577" s="12">
        <v>2454837.0245049084</v>
      </c>
      <c r="AT577" s="12">
        <v>3049400.4918134301</v>
      </c>
      <c r="AU577" s="12">
        <v>2142960.1114675668</v>
      </c>
      <c r="AV577" s="12">
        <v>1</v>
      </c>
      <c r="AW577" s="12">
        <f>AU577/AT577</f>
        <v>0.70274800480312849</v>
      </c>
      <c r="AX577" s="12">
        <f t="shared" si="16"/>
        <v>-0.50892064228276623</v>
      </c>
      <c r="AY577" s="12">
        <f>AV577/AU577</f>
        <v>4.6664424346898757E-7</v>
      </c>
      <c r="AZ577" s="12">
        <f t="shared" si="17"/>
        <v>-21.031173565617912</v>
      </c>
    </row>
    <row r="578" spans="1:52" s="12" customFormat="1" x14ac:dyDescent="0.25">
      <c r="A578" s="12" t="s">
        <v>49</v>
      </c>
      <c r="B578" s="12" t="s">
        <v>64</v>
      </c>
      <c r="C578" s="12" t="s">
        <v>51</v>
      </c>
      <c r="D578" s="12" t="s">
        <v>5389</v>
      </c>
      <c r="E578" s="12" t="s">
        <v>5390</v>
      </c>
      <c r="F578" s="12" t="s">
        <v>54</v>
      </c>
      <c r="G578" s="12">
        <v>0</v>
      </c>
      <c r="H578" s="12">
        <v>24</v>
      </c>
      <c r="I578" s="12">
        <v>5</v>
      </c>
      <c r="J578" s="12">
        <v>41</v>
      </c>
      <c r="K578" s="12">
        <v>5</v>
      </c>
      <c r="L578" s="12">
        <v>255</v>
      </c>
      <c r="M578" s="12">
        <v>28.4</v>
      </c>
      <c r="N578" s="12">
        <v>8.6199999999999992</v>
      </c>
      <c r="O578" s="12">
        <v>37.479999999999997</v>
      </c>
      <c r="P578" s="12" t="s">
        <v>804</v>
      </c>
      <c r="Q578" s="12" t="s">
        <v>2607</v>
      </c>
      <c r="R578" s="12" t="s">
        <v>69</v>
      </c>
      <c r="S578" s="12" t="s">
        <v>5391</v>
      </c>
      <c r="T578" s="12" t="s">
        <v>5392</v>
      </c>
      <c r="U578" s="12" t="s">
        <v>5393</v>
      </c>
      <c r="V578" s="12" t="s">
        <v>5394</v>
      </c>
      <c r="W578" s="12" t="s">
        <v>646</v>
      </c>
      <c r="X578" s="12" t="s">
        <v>2150</v>
      </c>
      <c r="Y578" s="12" t="s">
        <v>1740</v>
      </c>
      <c r="Z578" s="12" t="s">
        <v>2358</v>
      </c>
      <c r="AA578" s="12">
        <v>11</v>
      </c>
      <c r="AB578" s="12">
        <v>9.49</v>
      </c>
      <c r="AC578" s="12">
        <v>1.29032258064516E-3</v>
      </c>
      <c r="AD578" s="12" t="s">
        <v>54</v>
      </c>
      <c r="AE578" s="12">
        <v>9487428.4002864305</v>
      </c>
      <c r="AF578" s="12">
        <v>23834544.343474001</v>
      </c>
      <c r="AG578" s="12">
        <v>19800104.4612392</v>
      </c>
      <c r="AH578" s="12">
        <v>17707359.068333209</v>
      </c>
      <c r="AI578" s="12">
        <v>6041226.2238425156</v>
      </c>
      <c r="AJ578" s="12">
        <v>27573007.6836983</v>
      </c>
      <c r="AK578" s="12">
        <v>44048703.363135599</v>
      </c>
      <c r="AL578" s="12">
        <v>49503975.9306655</v>
      </c>
      <c r="AM578" s="12">
        <v>40375228.992499799</v>
      </c>
      <c r="AN578" s="12">
        <v>9322469.3626442011</v>
      </c>
      <c r="AO578" s="12" t="s">
        <v>54</v>
      </c>
      <c r="AP578" s="12">
        <v>56473.222008124401</v>
      </c>
      <c r="AQ578" s="12">
        <v>9693.5489969078808</v>
      </c>
      <c r="AR578" s="12">
        <v>33083.385502516139</v>
      </c>
      <c r="AS578" s="12">
        <v>23389.836505608262</v>
      </c>
      <c r="AT578" s="12">
        <v>7114652.9410886504</v>
      </c>
      <c r="AU578" s="12">
        <v>4996954.2266630195</v>
      </c>
      <c r="AV578" s="12">
        <v>13898.1869311296</v>
      </c>
      <c r="AW578" s="12">
        <f>AU578/AT578</f>
        <v>0.70234687033074161</v>
      </c>
      <c r="AX578" s="12">
        <f t="shared" ref="AX578:AX641" si="18">LOG(AW578,2)</f>
        <v>-0.50974437986804366</v>
      </c>
      <c r="AY578" s="12">
        <f>AV578/AU578</f>
        <v>2.7813316473804983E-3</v>
      </c>
      <c r="AZ578" s="12">
        <f t="shared" ref="AZ578:AZ641" si="19">LOG(AY578,2)</f>
        <v>-8.490008502040137</v>
      </c>
    </row>
    <row r="579" spans="1:52" s="12" customFormat="1" x14ac:dyDescent="0.25">
      <c r="A579" s="12" t="s">
        <v>49</v>
      </c>
      <c r="B579" s="12" t="s">
        <v>64</v>
      </c>
      <c r="C579" s="12" t="s">
        <v>51</v>
      </c>
      <c r="D579" s="12" t="s">
        <v>5395</v>
      </c>
      <c r="E579" s="12" t="s">
        <v>5396</v>
      </c>
      <c r="F579" s="12" t="s">
        <v>54</v>
      </c>
      <c r="G579" s="12">
        <v>1E-3</v>
      </c>
      <c r="H579" s="12">
        <v>5</v>
      </c>
      <c r="I579" s="12">
        <v>6</v>
      </c>
      <c r="J579" s="12">
        <v>16</v>
      </c>
      <c r="K579" s="12">
        <v>6</v>
      </c>
      <c r="L579" s="12">
        <v>1100</v>
      </c>
      <c r="M579" s="12">
        <v>121.8</v>
      </c>
      <c r="N579" s="12">
        <v>5.72</v>
      </c>
      <c r="O579" s="12">
        <v>12.64</v>
      </c>
      <c r="P579" s="12" t="s">
        <v>162</v>
      </c>
      <c r="Q579" s="12" t="s">
        <v>848</v>
      </c>
      <c r="R579" s="12" t="s">
        <v>82</v>
      </c>
      <c r="S579" s="12" t="s">
        <v>4425</v>
      </c>
      <c r="T579" s="12" t="s">
        <v>5397</v>
      </c>
      <c r="U579" s="12" t="s">
        <v>5398</v>
      </c>
      <c r="V579" s="12" t="s">
        <v>5399</v>
      </c>
      <c r="W579" s="12" t="s">
        <v>74</v>
      </c>
      <c r="X579" s="12" t="s">
        <v>54</v>
      </c>
      <c r="Y579" s="12" t="s">
        <v>54</v>
      </c>
      <c r="Z579" s="12" t="s">
        <v>5400</v>
      </c>
      <c r="AA579" s="12">
        <v>4</v>
      </c>
      <c r="AB579" s="12">
        <v>12.5</v>
      </c>
      <c r="AC579" s="12">
        <v>0</v>
      </c>
      <c r="AD579" s="12" t="s">
        <v>54</v>
      </c>
      <c r="AE579" s="12">
        <v>10847245.8894944</v>
      </c>
      <c r="AF579" s="12">
        <v>13797755.9101333</v>
      </c>
      <c r="AG579" s="12">
        <v>13935326.3395404</v>
      </c>
      <c r="AH579" s="12">
        <v>12860109.3797227</v>
      </c>
      <c r="AI579" s="12">
        <v>1424417.0687179076</v>
      </c>
      <c r="AJ579" s="12">
        <v>25132328.630421299</v>
      </c>
      <c r="AK579" s="12">
        <v>42850603.060567804</v>
      </c>
      <c r="AL579" s="12">
        <v>46686802.518434003</v>
      </c>
      <c r="AM579" s="12">
        <v>38223244.736474372</v>
      </c>
      <c r="AN579" s="12">
        <v>9388225.6023852434</v>
      </c>
      <c r="AO579" s="12">
        <v>68145.025181267105</v>
      </c>
      <c r="AP579" s="12">
        <v>75639.075330868698</v>
      </c>
      <c r="AQ579" s="12">
        <v>84763.173279785406</v>
      </c>
      <c r="AR579" s="12">
        <v>76182.424597307065</v>
      </c>
      <c r="AS579" s="12">
        <v>6795.20089843198</v>
      </c>
      <c r="AT579" s="12">
        <v>12691033.021001702</v>
      </c>
      <c r="AU579" s="12">
        <v>8899707.4173473269</v>
      </c>
      <c r="AV579" s="12">
        <v>325482.42861192569</v>
      </c>
      <c r="AW579" s="12">
        <f>AU579/AT579</f>
        <v>0.70125949578885216</v>
      </c>
      <c r="AX579" s="12">
        <f t="shared" si="18"/>
        <v>-0.51197969343012728</v>
      </c>
      <c r="AY579" s="12">
        <f>AV579/AU579</f>
        <v>3.6572261687782534E-2</v>
      </c>
      <c r="AZ579" s="12">
        <f t="shared" si="19"/>
        <v>-4.7731063417431461</v>
      </c>
    </row>
    <row r="580" spans="1:52" s="12" customFormat="1" x14ac:dyDescent="0.25">
      <c r="A580" s="12" t="s">
        <v>49</v>
      </c>
      <c r="B580" s="12" t="s">
        <v>64</v>
      </c>
      <c r="C580" s="12" t="s">
        <v>51</v>
      </c>
      <c r="D580" s="12" t="s">
        <v>5401</v>
      </c>
      <c r="E580" s="12" t="s">
        <v>5402</v>
      </c>
      <c r="F580" s="12" t="s">
        <v>54</v>
      </c>
      <c r="G580" s="12">
        <v>0</v>
      </c>
      <c r="H580" s="12">
        <v>14</v>
      </c>
      <c r="I580" s="12">
        <v>11</v>
      </c>
      <c r="J580" s="12">
        <v>53</v>
      </c>
      <c r="K580" s="12">
        <v>11</v>
      </c>
      <c r="L580" s="12">
        <v>693</v>
      </c>
      <c r="M580" s="12">
        <v>76.7</v>
      </c>
      <c r="N580" s="12">
        <v>6.87</v>
      </c>
      <c r="O580" s="12">
        <v>67.69</v>
      </c>
      <c r="P580" s="12" t="s">
        <v>701</v>
      </c>
      <c r="Q580" s="12" t="s">
        <v>527</v>
      </c>
      <c r="R580" s="12" t="s">
        <v>254</v>
      </c>
      <c r="S580" s="12" t="s">
        <v>5403</v>
      </c>
      <c r="T580" s="12" t="s">
        <v>5404</v>
      </c>
      <c r="U580" s="12" t="s">
        <v>5405</v>
      </c>
      <c r="V580" s="12" t="s">
        <v>5406</v>
      </c>
      <c r="W580" s="12" t="s">
        <v>500</v>
      </c>
      <c r="X580" s="12" t="s">
        <v>54</v>
      </c>
      <c r="Y580" s="12" t="s">
        <v>5407</v>
      </c>
      <c r="Z580" s="12" t="s">
        <v>4884</v>
      </c>
      <c r="AA580" s="12">
        <v>7</v>
      </c>
      <c r="AB580" s="12">
        <v>23.69</v>
      </c>
      <c r="AC580" s="12">
        <v>0</v>
      </c>
      <c r="AD580" s="12" t="s">
        <v>54</v>
      </c>
      <c r="AE580" s="12">
        <v>3783367.3911164701</v>
      </c>
      <c r="AF580" s="12">
        <v>5030216.0747204497</v>
      </c>
      <c r="AG580" s="12">
        <v>3003169.2374170902</v>
      </c>
      <c r="AH580" s="12">
        <v>3938917.5677513368</v>
      </c>
      <c r="AI580" s="12">
        <v>834815.99299635459</v>
      </c>
      <c r="AJ580" s="12">
        <v>11110803.2080104</v>
      </c>
      <c r="AK580" s="12">
        <v>13724284.212887499</v>
      </c>
      <c r="AL580" s="12">
        <v>14001561.0815726</v>
      </c>
      <c r="AM580" s="12">
        <v>12945549.5008235</v>
      </c>
      <c r="AN580" s="12">
        <v>1302290.5678637929</v>
      </c>
      <c r="AO580" s="12">
        <v>70992.563287316094</v>
      </c>
      <c r="AP580" s="12">
        <v>22081.0685340087</v>
      </c>
      <c r="AQ580" s="12">
        <v>108956.45331707499</v>
      </c>
      <c r="AR580" s="12">
        <v>67343.361712799931</v>
      </c>
      <c r="AS580" s="12">
        <v>35560.470791784566</v>
      </c>
      <c r="AT580" s="12">
        <v>4240289.9742136365</v>
      </c>
      <c r="AU580" s="12">
        <v>2964377.0339476932</v>
      </c>
      <c r="AV580" s="12">
        <v>1</v>
      </c>
      <c r="AW580" s="12">
        <f>AU580/AT580</f>
        <v>0.69909771548051691</v>
      </c>
      <c r="AX580" s="12">
        <f t="shared" si="18"/>
        <v>-0.51643397435604033</v>
      </c>
      <c r="AY580" s="12">
        <f>AV580/AU580</f>
        <v>3.3733900531144281E-7</v>
      </c>
      <c r="AZ580" s="12">
        <f t="shared" si="19"/>
        <v>-21.499297522505508</v>
      </c>
    </row>
    <row r="581" spans="1:52" s="12" customFormat="1" x14ac:dyDescent="0.25">
      <c r="A581" s="12" t="s">
        <v>49</v>
      </c>
      <c r="B581" s="12" t="s">
        <v>64</v>
      </c>
      <c r="C581" s="12" t="s">
        <v>51</v>
      </c>
      <c r="D581" s="12" t="s">
        <v>5408</v>
      </c>
      <c r="E581" s="12" t="s">
        <v>5409</v>
      </c>
      <c r="F581" s="12" t="s">
        <v>54</v>
      </c>
      <c r="G581" s="12">
        <v>1E-3</v>
      </c>
      <c r="H581" s="12">
        <v>35</v>
      </c>
      <c r="I581" s="12">
        <v>4</v>
      </c>
      <c r="J581" s="12">
        <v>33</v>
      </c>
      <c r="K581" s="12">
        <v>4</v>
      </c>
      <c r="L581" s="12">
        <v>105</v>
      </c>
      <c r="M581" s="12">
        <v>12.2</v>
      </c>
      <c r="N581" s="12">
        <v>11.59</v>
      </c>
      <c r="O581" s="12">
        <v>11.62</v>
      </c>
      <c r="P581" s="12" t="s">
        <v>1280</v>
      </c>
      <c r="Q581" s="12" t="s">
        <v>1711</v>
      </c>
      <c r="R581" s="12" t="s">
        <v>1778</v>
      </c>
      <c r="S581" s="12" t="s">
        <v>5410</v>
      </c>
      <c r="T581" s="12" t="s">
        <v>5411</v>
      </c>
      <c r="U581" s="12" t="s">
        <v>5412</v>
      </c>
      <c r="V581" s="12" t="s">
        <v>5413</v>
      </c>
      <c r="W581" s="12" t="s">
        <v>99</v>
      </c>
      <c r="X581" s="12" t="s">
        <v>1609</v>
      </c>
      <c r="Y581" s="12" t="s">
        <v>101</v>
      </c>
      <c r="Z581" s="12" t="s">
        <v>1716</v>
      </c>
      <c r="AA581" s="12">
        <v>34</v>
      </c>
      <c r="AB581" s="12">
        <v>9.84</v>
      </c>
      <c r="AC581" s="12">
        <v>1.3227513227513201E-3</v>
      </c>
      <c r="AD581" s="12" t="s">
        <v>54</v>
      </c>
      <c r="AE581" s="12">
        <v>25285188.609074101</v>
      </c>
      <c r="AF581" s="12">
        <v>31690591.930791501</v>
      </c>
      <c r="AG581" s="12">
        <v>30895501.209512699</v>
      </c>
      <c r="AH581" s="12">
        <v>29290427.249792766</v>
      </c>
      <c r="AI581" s="12">
        <v>2850671.8203019374</v>
      </c>
      <c r="AJ581" s="12">
        <v>67828378.238210902</v>
      </c>
      <c r="AK581" s="12">
        <v>57657830.230315201</v>
      </c>
      <c r="AL581" s="12">
        <v>48782973.324999198</v>
      </c>
      <c r="AM581" s="12">
        <v>58089727.264508426</v>
      </c>
      <c r="AN581" s="12">
        <v>7781249.4010990867</v>
      </c>
      <c r="AO581" s="12">
        <v>38019.383159564401</v>
      </c>
      <c r="AP581" s="12">
        <v>27394.985259539499</v>
      </c>
      <c r="AQ581" s="12">
        <v>34232.757286886597</v>
      </c>
      <c r="AR581" s="12">
        <v>33215.708568663504</v>
      </c>
      <c r="AS581" s="12">
        <v>4396.6084471209288</v>
      </c>
      <c r="AT581" s="12">
        <v>6820240.9568338031</v>
      </c>
      <c r="AU581" s="12">
        <v>4756020.5490866909</v>
      </c>
      <c r="AV581" s="12">
        <v>298481.50684543332</v>
      </c>
      <c r="AW581" s="12">
        <f>AU581/AT581</f>
        <v>0.69733907924781058</v>
      </c>
      <c r="AX581" s="12">
        <f t="shared" si="18"/>
        <v>-0.52006776161024637</v>
      </c>
      <c r="AY581" s="12">
        <f>AV581/AU581</f>
        <v>6.2758666360840556E-2</v>
      </c>
      <c r="AZ581" s="12">
        <f t="shared" si="19"/>
        <v>-3.9940414948148688</v>
      </c>
    </row>
    <row r="582" spans="1:52" s="12" customFormat="1" x14ac:dyDescent="0.25">
      <c r="A582" s="12" t="s">
        <v>49</v>
      </c>
      <c r="B582" s="12" t="s">
        <v>64</v>
      </c>
      <c r="C582" s="12" t="s">
        <v>51</v>
      </c>
      <c r="D582" s="12" t="s">
        <v>5414</v>
      </c>
      <c r="E582" s="12" t="s">
        <v>5415</v>
      </c>
      <c r="F582" s="12" t="s">
        <v>54</v>
      </c>
      <c r="G582" s="12">
        <v>0</v>
      </c>
      <c r="H582" s="12">
        <v>7</v>
      </c>
      <c r="I582" s="12">
        <v>8</v>
      </c>
      <c r="J582" s="12">
        <v>38</v>
      </c>
      <c r="K582" s="12">
        <v>8</v>
      </c>
      <c r="L582" s="12">
        <v>1102</v>
      </c>
      <c r="M582" s="12">
        <v>128.19999999999999</v>
      </c>
      <c r="N582" s="12">
        <v>5.55</v>
      </c>
      <c r="O582" s="12">
        <v>22.65</v>
      </c>
      <c r="P582" s="12" t="s">
        <v>3724</v>
      </c>
      <c r="Q582" s="12" t="s">
        <v>5416</v>
      </c>
      <c r="R582" s="12" t="s">
        <v>57</v>
      </c>
      <c r="S582" s="12" t="s">
        <v>5417</v>
      </c>
      <c r="T582" s="12" t="s">
        <v>5418</v>
      </c>
      <c r="U582" s="12" t="s">
        <v>5419</v>
      </c>
      <c r="V582" s="12" t="s">
        <v>5420</v>
      </c>
      <c r="W582" s="12" t="s">
        <v>187</v>
      </c>
      <c r="X582" s="12" t="s">
        <v>5421</v>
      </c>
      <c r="Y582" s="12" t="s">
        <v>5422</v>
      </c>
      <c r="Z582" s="12" t="s">
        <v>5423</v>
      </c>
      <c r="AA582" s="12">
        <v>29</v>
      </c>
      <c r="AB582" s="12">
        <v>9.6999999999999993</v>
      </c>
      <c r="AC582" s="12">
        <v>1.3089005235602099E-3</v>
      </c>
      <c r="AD582" s="12" t="s">
        <v>54</v>
      </c>
      <c r="AE582" s="12">
        <v>18584278.647258699</v>
      </c>
      <c r="AF582" s="12">
        <v>23504988.095958602</v>
      </c>
      <c r="AG582" s="12">
        <v>16880032.054236699</v>
      </c>
      <c r="AH582" s="12">
        <v>19656432.932484668</v>
      </c>
      <c r="AI582" s="12">
        <v>2808872.4602804892</v>
      </c>
      <c r="AJ582" s="12">
        <v>25232479.196612298</v>
      </c>
      <c r="AK582" s="12">
        <v>36671376.597701304</v>
      </c>
      <c r="AL582" s="12">
        <v>31880875.788215</v>
      </c>
      <c r="AM582" s="12">
        <v>31261577.194176201</v>
      </c>
      <c r="AN582" s="12">
        <v>4690397.3889635289</v>
      </c>
      <c r="AO582" s="12">
        <v>1348209.67490296</v>
      </c>
      <c r="AP582" s="12">
        <v>1004567.25313824</v>
      </c>
      <c r="AQ582" s="12">
        <v>1264195.5083016299</v>
      </c>
      <c r="AR582" s="12">
        <v>1205657.4787809432</v>
      </c>
      <c r="AS582" s="12">
        <v>146270.42121632971</v>
      </c>
      <c r="AT582" s="12">
        <v>24144873.415285598</v>
      </c>
      <c r="AU582" s="12">
        <v>16835609.171</v>
      </c>
      <c r="AV582" s="12">
        <v>631168.60794686934</v>
      </c>
      <c r="AW582" s="12">
        <f>AU582/AT582</f>
        <v>0.69727469187482838</v>
      </c>
      <c r="AX582" s="12">
        <f t="shared" si="18"/>
        <v>-0.52020097604665405</v>
      </c>
      <c r="AY582" s="12">
        <f>AV582/AU582</f>
        <v>3.7490096232103212E-2</v>
      </c>
      <c r="AZ582" s="12">
        <f t="shared" si="19"/>
        <v>-4.7373466609372015</v>
      </c>
    </row>
    <row r="583" spans="1:52" s="12" customFormat="1" x14ac:dyDescent="0.25">
      <c r="A583" s="12" t="s">
        <v>49</v>
      </c>
      <c r="B583" s="12" t="s">
        <v>64</v>
      </c>
      <c r="C583" s="12" t="s">
        <v>51</v>
      </c>
      <c r="D583" s="12" t="s">
        <v>5424</v>
      </c>
      <c r="E583" s="12" t="s">
        <v>5425</v>
      </c>
      <c r="F583" s="12" t="s">
        <v>54</v>
      </c>
      <c r="G583" s="12">
        <v>0</v>
      </c>
      <c r="H583" s="12">
        <v>2</v>
      </c>
      <c r="I583" s="12">
        <v>4</v>
      </c>
      <c r="J583" s="12">
        <v>22</v>
      </c>
      <c r="K583" s="12">
        <v>4</v>
      </c>
      <c r="L583" s="12">
        <v>1845</v>
      </c>
      <c r="M583" s="12">
        <v>204.2</v>
      </c>
      <c r="N583" s="12">
        <v>7.12</v>
      </c>
      <c r="O583" s="12">
        <v>26.11</v>
      </c>
      <c r="P583" s="12" t="s">
        <v>320</v>
      </c>
      <c r="Q583" s="12" t="s">
        <v>5426</v>
      </c>
      <c r="R583" s="12" t="s">
        <v>94</v>
      </c>
      <c r="S583" s="12" t="s">
        <v>5427</v>
      </c>
      <c r="T583" s="12" t="s">
        <v>5428</v>
      </c>
      <c r="U583" s="12" t="s">
        <v>54</v>
      </c>
      <c r="V583" s="12" t="s">
        <v>5429</v>
      </c>
      <c r="W583" s="12" t="s">
        <v>157</v>
      </c>
      <c r="X583" s="12" t="s">
        <v>54</v>
      </c>
      <c r="Y583" s="12" t="s">
        <v>54</v>
      </c>
      <c r="Z583" s="12" t="s">
        <v>54</v>
      </c>
      <c r="AA583" s="12">
        <v>0</v>
      </c>
      <c r="AB583" s="12">
        <v>5.57</v>
      </c>
      <c r="AC583" s="12">
        <v>9.2678405931418003E-4</v>
      </c>
      <c r="AD583" s="12" t="s">
        <v>54</v>
      </c>
      <c r="AE583" s="12">
        <v>23120809.369759001</v>
      </c>
      <c r="AF583" s="12">
        <v>37456655.7431463</v>
      </c>
      <c r="AG583" s="12">
        <v>25841573.900836099</v>
      </c>
      <c r="AH583" s="12">
        <v>28806346.3379138</v>
      </c>
      <c r="AI583" s="12">
        <v>6216726.3364293901</v>
      </c>
      <c r="AJ583" s="12">
        <v>12176570.706612401</v>
      </c>
      <c r="AK583" s="12">
        <v>19587245.355204299</v>
      </c>
      <c r="AL583" s="12">
        <v>17982716.515417099</v>
      </c>
      <c r="AM583" s="12">
        <v>16582177.5257446</v>
      </c>
      <c r="AN583" s="12">
        <v>3183358.4763071984</v>
      </c>
      <c r="AO583" s="12" t="s">
        <v>54</v>
      </c>
      <c r="AP583" s="12" t="s">
        <v>54</v>
      </c>
      <c r="AQ583" s="12" t="s">
        <v>54</v>
      </c>
      <c r="AR583" s="12">
        <v>0</v>
      </c>
      <c r="AS583" s="12">
        <v>0</v>
      </c>
      <c r="AT583" s="12">
        <v>16724516.8450014</v>
      </c>
      <c r="AU583" s="12">
        <v>11651674.303909734</v>
      </c>
      <c r="AV583" s="12">
        <v>842112.59997216566</v>
      </c>
      <c r="AW583" s="12">
        <f>AU583/AT583</f>
        <v>0.69668226663254373</v>
      </c>
      <c r="AX583" s="12">
        <f t="shared" si="18"/>
        <v>-0.52142725352299024</v>
      </c>
      <c r="AY583" s="12">
        <f>AV583/AU583</f>
        <v>7.227395634373282E-2</v>
      </c>
      <c r="AZ583" s="12">
        <f t="shared" si="19"/>
        <v>-3.7903803188443437</v>
      </c>
    </row>
    <row r="584" spans="1:52" s="12" customFormat="1" x14ac:dyDescent="0.25">
      <c r="A584" s="12" t="s">
        <v>49</v>
      </c>
      <c r="B584" s="12" t="s">
        <v>64</v>
      </c>
      <c r="C584" s="12" t="s">
        <v>51</v>
      </c>
      <c r="D584" s="12" t="s">
        <v>5430</v>
      </c>
      <c r="E584" s="12" t="s">
        <v>5431</v>
      </c>
      <c r="F584" s="12" t="s">
        <v>54</v>
      </c>
      <c r="G584" s="12">
        <v>0</v>
      </c>
      <c r="H584" s="12">
        <v>8</v>
      </c>
      <c r="I584" s="12">
        <v>3</v>
      </c>
      <c r="J584" s="12">
        <v>26</v>
      </c>
      <c r="K584" s="12">
        <v>3</v>
      </c>
      <c r="L584" s="12">
        <v>330</v>
      </c>
      <c r="M584" s="12">
        <v>37.200000000000003</v>
      </c>
      <c r="N584" s="12">
        <v>6.29</v>
      </c>
      <c r="O584" s="12">
        <v>25.89</v>
      </c>
      <c r="P584" s="12" t="s">
        <v>411</v>
      </c>
      <c r="Q584" s="12" t="s">
        <v>992</v>
      </c>
      <c r="R584" s="12" t="s">
        <v>1877</v>
      </c>
      <c r="S584" s="12" t="s">
        <v>5432</v>
      </c>
      <c r="T584" s="12" t="s">
        <v>5433</v>
      </c>
      <c r="U584" s="12" t="s">
        <v>5434</v>
      </c>
      <c r="V584" s="12" t="s">
        <v>5435</v>
      </c>
      <c r="W584" s="12" t="s">
        <v>646</v>
      </c>
      <c r="X584" s="12" t="s">
        <v>54</v>
      </c>
      <c r="Y584" s="12" t="s">
        <v>54</v>
      </c>
      <c r="Z584" s="12" t="s">
        <v>3721</v>
      </c>
      <c r="AA584" s="12">
        <v>3</v>
      </c>
      <c r="AB584" s="12">
        <v>7.79</v>
      </c>
      <c r="AC584" s="12">
        <v>1.1173184357541901E-3</v>
      </c>
      <c r="AD584" s="12" t="s">
        <v>54</v>
      </c>
      <c r="AE584" s="12">
        <v>13690165.088924101</v>
      </c>
      <c r="AF584" s="12">
        <v>18325601.3509253</v>
      </c>
      <c r="AG584" s="12">
        <v>15051586.469677599</v>
      </c>
      <c r="AH584" s="12">
        <v>15689117.636508999</v>
      </c>
      <c r="AI584" s="12">
        <v>1945362.3186577181</v>
      </c>
      <c r="AJ584" s="12">
        <v>22849757.573332202</v>
      </c>
      <c r="AK584" s="12">
        <v>34167405.417387798</v>
      </c>
      <c r="AL584" s="12">
        <v>34614521.078139603</v>
      </c>
      <c r="AM584" s="12">
        <v>30543894.689619869</v>
      </c>
      <c r="AN584" s="12">
        <v>5443637.7283760551</v>
      </c>
      <c r="AO584" s="12" t="s">
        <v>54</v>
      </c>
      <c r="AP584" s="12" t="s">
        <v>54</v>
      </c>
      <c r="AQ584" s="12" t="s">
        <v>54</v>
      </c>
      <c r="AR584" s="12">
        <v>0</v>
      </c>
      <c r="AS584" s="12">
        <v>0</v>
      </c>
      <c r="AT584" s="12">
        <v>6077390.8180576861</v>
      </c>
      <c r="AU584" s="12">
        <v>4225123.7634308105</v>
      </c>
      <c r="AV584" s="12">
        <v>1</v>
      </c>
      <c r="AW584" s="12">
        <f>AU584/AT584</f>
        <v>0.69522001956443968</v>
      </c>
      <c r="AX584" s="12">
        <f t="shared" si="18"/>
        <v>-0.52445846827232079</v>
      </c>
      <c r="AY584" s="12">
        <f>AV584/AU584</f>
        <v>2.3667945745286232E-7</v>
      </c>
      <c r="AZ584" s="12">
        <f t="shared" si="19"/>
        <v>-22.010562171138581</v>
      </c>
    </row>
    <row r="585" spans="1:52" s="12" customFormat="1" x14ac:dyDescent="0.25">
      <c r="A585" s="12" t="s">
        <v>49</v>
      </c>
      <c r="B585" s="12" t="s">
        <v>64</v>
      </c>
      <c r="C585" s="12" t="s">
        <v>51</v>
      </c>
      <c r="D585" s="12" t="s">
        <v>5436</v>
      </c>
      <c r="E585" s="12" t="s">
        <v>5437</v>
      </c>
      <c r="F585" s="12" t="s">
        <v>54</v>
      </c>
      <c r="G585" s="12">
        <v>0</v>
      </c>
      <c r="H585" s="12">
        <v>33</v>
      </c>
      <c r="I585" s="12">
        <v>19</v>
      </c>
      <c r="J585" s="12">
        <v>77</v>
      </c>
      <c r="K585" s="12">
        <v>14</v>
      </c>
      <c r="L585" s="12">
        <v>520</v>
      </c>
      <c r="M585" s="12">
        <v>56.8</v>
      </c>
      <c r="N585" s="12">
        <v>6.02</v>
      </c>
      <c r="O585" s="12">
        <v>72.319999999999993</v>
      </c>
      <c r="P585" s="12" t="s">
        <v>5438</v>
      </c>
      <c r="Q585" s="12" t="s">
        <v>1013</v>
      </c>
      <c r="R585" s="12" t="s">
        <v>1082</v>
      </c>
      <c r="S585" s="12" t="s">
        <v>5439</v>
      </c>
      <c r="T585" s="12" t="s">
        <v>5440</v>
      </c>
      <c r="U585" s="12" t="s">
        <v>5441</v>
      </c>
      <c r="V585" s="12" t="s">
        <v>5442</v>
      </c>
      <c r="W585" s="12" t="s">
        <v>111</v>
      </c>
      <c r="X585" s="12" t="s">
        <v>54</v>
      </c>
      <c r="Y585" s="12" t="s">
        <v>54</v>
      </c>
      <c r="Z585" s="12" t="s">
        <v>1087</v>
      </c>
      <c r="AA585" s="12">
        <v>3</v>
      </c>
      <c r="AB585" s="12">
        <v>27.35</v>
      </c>
      <c r="AC585" s="12">
        <v>0</v>
      </c>
      <c r="AD585" s="12" t="s">
        <v>54</v>
      </c>
      <c r="AE585" s="12">
        <v>10334914.212677499</v>
      </c>
      <c r="AF585" s="12">
        <v>13732351.2861527</v>
      </c>
      <c r="AG585" s="12">
        <v>10887757.412899001</v>
      </c>
      <c r="AH585" s="12">
        <v>11651674.303909734</v>
      </c>
      <c r="AI585" s="12">
        <v>1488471.5716319077</v>
      </c>
      <c r="AJ585" s="12">
        <v>11186491.423656501</v>
      </c>
      <c r="AK585" s="12">
        <v>15670105.8173442</v>
      </c>
      <c r="AL585" s="12">
        <v>23316953.294003502</v>
      </c>
      <c r="AM585" s="12">
        <v>16724516.8450014</v>
      </c>
      <c r="AN585" s="12">
        <v>5008051.0685907546</v>
      </c>
      <c r="AO585" s="12">
        <v>890161.30683273601</v>
      </c>
      <c r="AP585" s="12">
        <v>935718.92388515605</v>
      </c>
      <c r="AQ585" s="12">
        <v>700457.56919860502</v>
      </c>
      <c r="AR585" s="12">
        <v>842112.59997216566</v>
      </c>
      <c r="AS585" s="12">
        <v>101877.32795039262</v>
      </c>
      <c r="AT585" s="12">
        <v>850483.85013007198</v>
      </c>
      <c r="AU585" s="12">
        <v>589655.90495812998</v>
      </c>
      <c r="AV585" s="12">
        <v>1</v>
      </c>
      <c r="AW585" s="12">
        <f>AU585/AT585</f>
        <v>0.69331816808508318</v>
      </c>
      <c r="AX585" s="12">
        <f t="shared" si="18"/>
        <v>-0.52841052870246918</v>
      </c>
      <c r="AY585" s="12">
        <f>AV585/AU585</f>
        <v>1.6959043258813927E-6</v>
      </c>
      <c r="AZ585" s="12">
        <f t="shared" si="19"/>
        <v>-19.169513786492526</v>
      </c>
    </row>
    <row r="586" spans="1:52" s="12" customFormat="1" x14ac:dyDescent="0.25">
      <c r="A586" s="12" t="s">
        <v>49</v>
      </c>
      <c r="B586" s="12" t="s">
        <v>64</v>
      </c>
      <c r="C586" s="12" t="s">
        <v>51</v>
      </c>
      <c r="D586" s="12" t="s">
        <v>5443</v>
      </c>
      <c r="E586" s="12" t="s">
        <v>5444</v>
      </c>
      <c r="F586" s="12" t="s">
        <v>54</v>
      </c>
      <c r="G586" s="12">
        <v>0</v>
      </c>
      <c r="H586" s="12">
        <v>7</v>
      </c>
      <c r="I586" s="12">
        <v>4</v>
      </c>
      <c r="J586" s="12">
        <v>34</v>
      </c>
      <c r="K586" s="12">
        <v>4</v>
      </c>
      <c r="L586" s="12">
        <v>523</v>
      </c>
      <c r="M586" s="12">
        <v>56.5</v>
      </c>
      <c r="N586" s="12">
        <v>6.89</v>
      </c>
      <c r="O586" s="12">
        <v>27.83</v>
      </c>
      <c r="P586" s="12" t="s">
        <v>965</v>
      </c>
      <c r="Q586" s="12" t="s">
        <v>1859</v>
      </c>
      <c r="R586" s="12" t="s">
        <v>1307</v>
      </c>
      <c r="S586" s="12" t="s">
        <v>5445</v>
      </c>
      <c r="T586" s="12" t="s">
        <v>5446</v>
      </c>
      <c r="U586" s="12" t="s">
        <v>5447</v>
      </c>
      <c r="V586" s="12" t="s">
        <v>5448</v>
      </c>
      <c r="W586" s="12" t="s">
        <v>87</v>
      </c>
      <c r="X586" s="12" t="s">
        <v>5449</v>
      </c>
      <c r="Y586" s="12" t="s">
        <v>54</v>
      </c>
      <c r="Z586" s="12" t="s">
        <v>54</v>
      </c>
      <c r="AA586" s="12">
        <v>4</v>
      </c>
      <c r="AB586" s="12">
        <v>12.92</v>
      </c>
      <c r="AC586" s="12">
        <v>0</v>
      </c>
      <c r="AD586" s="12" t="s">
        <v>54</v>
      </c>
      <c r="AE586" s="12">
        <v>87775236.975488797</v>
      </c>
      <c r="AF586" s="12">
        <v>144511094.48289099</v>
      </c>
      <c r="AG586" s="12">
        <v>116901505.47947299</v>
      </c>
      <c r="AH586" s="12">
        <v>116395945.64595093</v>
      </c>
      <c r="AI586" s="12">
        <v>23165075.362623125</v>
      </c>
      <c r="AJ586" s="12">
        <v>46957506.0200909</v>
      </c>
      <c r="AK586" s="12">
        <v>68095389.667420596</v>
      </c>
      <c r="AL586" s="12">
        <v>68392344.7837383</v>
      </c>
      <c r="AM586" s="12">
        <v>61148413.490416609</v>
      </c>
      <c r="AN586" s="12">
        <v>10035219.204009602</v>
      </c>
      <c r="AO586" s="12">
        <v>255387.67405017201</v>
      </c>
      <c r="AP586" s="12">
        <v>265766.131305888</v>
      </c>
      <c r="AQ586" s="12">
        <v>235770.648679431</v>
      </c>
      <c r="AR586" s="12">
        <v>252308.15134516367</v>
      </c>
      <c r="AS586" s="12">
        <v>12437.707172586575</v>
      </c>
      <c r="AT586" s="12">
        <v>35435199.164799035</v>
      </c>
      <c r="AU586" s="12">
        <v>24539978.020824198</v>
      </c>
      <c r="AV586" s="12">
        <v>166085.21742589434</v>
      </c>
      <c r="AW586" s="12">
        <f>AU586/AT586</f>
        <v>0.69253111593068062</v>
      </c>
      <c r="AX586" s="12">
        <f t="shared" si="18"/>
        <v>-0.53004920092354046</v>
      </c>
      <c r="AY586" s="12">
        <f>AV586/AU586</f>
        <v>6.7679448321003926E-3</v>
      </c>
      <c r="AZ586" s="12">
        <f t="shared" si="19"/>
        <v>-7.2070664760711818</v>
      </c>
    </row>
    <row r="587" spans="1:52" s="12" customFormat="1" x14ac:dyDescent="0.25">
      <c r="A587" s="12" t="s">
        <v>49</v>
      </c>
      <c r="B587" s="12" t="s">
        <v>64</v>
      </c>
      <c r="C587" s="12" t="s">
        <v>51</v>
      </c>
      <c r="D587" s="12" t="s">
        <v>5450</v>
      </c>
      <c r="E587" s="12" t="s">
        <v>5451</v>
      </c>
      <c r="F587" s="12" t="s">
        <v>54</v>
      </c>
      <c r="G587" s="12">
        <v>1E-3</v>
      </c>
      <c r="H587" s="12">
        <v>13</v>
      </c>
      <c r="I587" s="12">
        <v>10</v>
      </c>
      <c r="J587" s="12">
        <v>42</v>
      </c>
      <c r="K587" s="12">
        <v>10</v>
      </c>
      <c r="L587" s="12">
        <v>953</v>
      </c>
      <c r="M587" s="12">
        <v>107.1</v>
      </c>
      <c r="N587" s="12">
        <v>6.05</v>
      </c>
      <c r="O587" s="12">
        <v>13.72</v>
      </c>
      <c r="P587" s="12" t="s">
        <v>105</v>
      </c>
      <c r="Q587" s="12" t="s">
        <v>548</v>
      </c>
      <c r="R587" s="12" t="s">
        <v>94</v>
      </c>
      <c r="S587" s="12" t="s">
        <v>5452</v>
      </c>
      <c r="T587" s="12" t="s">
        <v>5453</v>
      </c>
      <c r="U587" s="12" t="s">
        <v>5454</v>
      </c>
      <c r="V587" s="12" t="s">
        <v>5455</v>
      </c>
      <c r="W587" s="12" t="s">
        <v>217</v>
      </c>
      <c r="X587" s="12" t="s">
        <v>54</v>
      </c>
      <c r="Y587" s="12" t="s">
        <v>54</v>
      </c>
      <c r="Z587" s="12" t="s">
        <v>5456</v>
      </c>
      <c r="AA587" s="12">
        <v>14</v>
      </c>
      <c r="AB587" s="12">
        <v>24.77</v>
      </c>
      <c r="AC587" s="12">
        <v>0</v>
      </c>
      <c r="AD587" s="12" t="s">
        <v>54</v>
      </c>
      <c r="AE587" s="12">
        <v>9479515.2953673806</v>
      </c>
      <c r="AF587" s="12">
        <v>15172946.1733918</v>
      </c>
      <c r="AG587" s="12">
        <v>12104893.819879999</v>
      </c>
      <c r="AH587" s="12">
        <v>12252451.762879727</v>
      </c>
      <c r="AI587" s="12">
        <v>2326674.1357020335</v>
      </c>
      <c r="AJ587" s="12">
        <v>20177573.720196199</v>
      </c>
      <c r="AK587" s="12">
        <v>27498612.877033699</v>
      </c>
      <c r="AL587" s="12">
        <v>29223931.325617801</v>
      </c>
      <c r="AM587" s="12">
        <v>25633372.640949234</v>
      </c>
      <c r="AN587" s="12">
        <v>3921605.7370269047</v>
      </c>
      <c r="AO587" s="12">
        <v>252054.681759275</v>
      </c>
      <c r="AP587" s="12">
        <v>128179.958037263</v>
      </c>
      <c r="AQ587" s="12">
        <v>139017.93633044299</v>
      </c>
      <c r="AR587" s="12">
        <v>173084.19204232699</v>
      </c>
      <c r="AS587" s="12">
        <v>56015.587877969687</v>
      </c>
      <c r="AT587" s="12">
        <v>145594722.49850285</v>
      </c>
      <c r="AU587" s="12">
        <v>100723968.65722489</v>
      </c>
      <c r="AV587" s="12">
        <v>36793.6338855789</v>
      </c>
      <c r="AW587" s="12">
        <f>AU587/AT587</f>
        <v>0.69181057478412822</v>
      </c>
      <c r="AX587" s="12">
        <f t="shared" si="18"/>
        <v>-0.53155102845605429</v>
      </c>
      <c r="AY587" s="12">
        <f>AV587/AU587</f>
        <v>3.6529174114248631E-4</v>
      </c>
      <c r="AZ587" s="12">
        <f t="shared" si="19"/>
        <v>-11.418663243280315</v>
      </c>
    </row>
    <row r="588" spans="1:52" s="12" customFormat="1" x14ac:dyDescent="0.25">
      <c r="A588" s="12" t="s">
        <v>49</v>
      </c>
      <c r="B588" s="12" t="s">
        <v>64</v>
      </c>
      <c r="C588" s="12" t="s">
        <v>51</v>
      </c>
      <c r="D588" s="12" t="s">
        <v>5457</v>
      </c>
      <c r="E588" s="12" t="s">
        <v>5458</v>
      </c>
      <c r="F588" s="12" t="s">
        <v>54</v>
      </c>
      <c r="G588" s="12">
        <v>0</v>
      </c>
      <c r="H588" s="12">
        <v>16</v>
      </c>
      <c r="I588" s="12">
        <v>6</v>
      </c>
      <c r="J588" s="12">
        <v>60</v>
      </c>
      <c r="K588" s="12">
        <v>6</v>
      </c>
      <c r="L588" s="12">
        <v>433</v>
      </c>
      <c r="M588" s="12">
        <v>48.6</v>
      </c>
      <c r="N588" s="12">
        <v>5.95</v>
      </c>
      <c r="O588" s="12">
        <v>71.17</v>
      </c>
      <c r="P588" s="12" t="s">
        <v>1188</v>
      </c>
      <c r="Q588" s="12" t="s">
        <v>4525</v>
      </c>
      <c r="R588" s="12" t="s">
        <v>280</v>
      </c>
      <c r="S588" s="12" t="s">
        <v>5459</v>
      </c>
      <c r="T588" s="12" t="s">
        <v>5460</v>
      </c>
      <c r="U588" s="12" t="s">
        <v>5461</v>
      </c>
      <c r="V588" s="12" t="s">
        <v>5462</v>
      </c>
      <c r="W588" s="12" t="s">
        <v>62</v>
      </c>
      <c r="X588" s="12" t="s">
        <v>769</v>
      </c>
      <c r="Y588" s="12" t="s">
        <v>4914</v>
      </c>
      <c r="Z588" s="12" t="s">
        <v>2597</v>
      </c>
      <c r="AA588" s="12">
        <v>153</v>
      </c>
      <c r="AB588" s="12">
        <v>25.77</v>
      </c>
      <c r="AC588" s="12">
        <v>0</v>
      </c>
      <c r="AD588" s="12" t="s">
        <v>54</v>
      </c>
      <c r="AE588" s="12">
        <v>8754859.6247343607</v>
      </c>
      <c r="AF588" s="12">
        <v>13393391.149393</v>
      </c>
      <c r="AG588" s="12">
        <v>9742830.6767637208</v>
      </c>
      <c r="AH588" s="12">
        <v>10630360.483630361</v>
      </c>
      <c r="AI588" s="12">
        <v>1994956.2309101024</v>
      </c>
      <c r="AJ588" s="12">
        <v>11893830.7962148</v>
      </c>
      <c r="AK588" s="12">
        <v>18312260.740975801</v>
      </c>
      <c r="AL588" s="12">
        <v>17888127.478507798</v>
      </c>
      <c r="AM588" s="12">
        <v>16031406.338566134</v>
      </c>
      <c r="AN588" s="12">
        <v>2930827.0485286517</v>
      </c>
      <c r="AO588" s="12">
        <v>217753.36039882901</v>
      </c>
      <c r="AP588" s="12">
        <v>100978.54599744</v>
      </c>
      <c r="AQ588" s="12">
        <v>92430.352194868101</v>
      </c>
      <c r="AR588" s="12">
        <v>137054.08619704569</v>
      </c>
      <c r="AS588" s="12">
        <v>57169.616329203775</v>
      </c>
      <c r="AT588" s="12">
        <v>5565491.7587339971</v>
      </c>
      <c r="AU588" s="12">
        <v>3846112.4135783562</v>
      </c>
      <c r="AV588" s="12">
        <v>1</v>
      </c>
      <c r="AW588" s="12">
        <f>AU588/AT588</f>
        <v>0.69106425457240195</v>
      </c>
      <c r="AX588" s="12">
        <f t="shared" si="18"/>
        <v>-0.53310823746738467</v>
      </c>
      <c r="AY588" s="12">
        <f>AV588/AU588</f>
        <v>2.6000280087227542E-7</v>
      </c>
      <c r="AZ588" s="12">
        <f t="shared" si="19"/>
        <v>-21.874969499485587</v>
      </c>
    </row>
    <row r="589" spans="1:52" s="12" customFormat="1" x14ac:dyDescent="0.25">
      <c r="A589" s="12" t="s">
        <v>49</v>
      </c>
      <c r="B589" s="12" t="s">
        <v>64</v>
      </c>
      <c r="C589" s="12" t="s">
        <v>51</v>
      </c>
      <c r="D589" s="12" t="s">
        <v>5463</v>
      </c>
      <c r="E589" s="12" t="s">
        <v>5464</v>
      </c>
      <c r="F589" s="12" t="s">
        <v>54</v>
      </c>
      <c r="G589" s="12">
        <v>0</v>
      </c>
      <c r="H589" s="12">
        <v>19</v>
      </c>
      <c r="I589" s="12">
        <v>3</v>
      </c>
      <c r="J589" s="12">
        <v>29</v>
      </c>
      <c r="K589" s="12">
        <v>3</v>
      </c>
      <c r="L589" s="12">
        <v>151</v>
      </c>
      <c r="M589" s="12">
        <v>16.3</v>
      </c>
      <c r="N589" s="12">
        <v>5.67</v>
      </c>
      <c r="O589" s="12">
        <v>27.51</v>
      </c>
      <c r="P589" s="12" t="s">
        <v>716</v>
      </c>
      <c r="Q589" s="12" t="s">
        <v>5465</v>
      </c>
      <c r="R589" s="12" t="s">
        <v>94</v>
      </c>
      <c r="S589" s="12" t="s">
        <v>5466</v>
      </c>
      <c r="T589" s="12" t="s">
        <v>5467</v>
      </c>
      <c r="U589" s="12" t="s">
        <v>5468</v>
      </c>
      <c r="V589" s="12" t="s">
        <v>5469</v>
      </c>
      <c r="W589" s="12" t="s">
        <v>87</v>
      </c>
      <c r="X589" s="12" t="s">
        <v>5470</v>
      </c>
      <c r="Y589" s="12" t="s">
        <v>5471</v>
      </c>
      <c r="Z589" s="12" t="s">
        <v>3902</v>
      </c>
      <c r="AA589" s="12">
        <v>25</v>
      </c>
      <c r="AB589" s="12">
        <v>7.43</v>
      </c>
      <c r="AC589" s="12">
        <v>1.0952902519167601E-3</v>
      </c>
      <c r="AD589" s="12" t="s">
        <v>54</v>
      </c>
      <c r="AE589" s="12">
        <v>14959296.552978801</v>
      </c>
      <c r="AF589" s="12">
        <v>20873470.195005301</v>
      </c>
      <c r="AG589" s="12">
        <v>16231248.5062511</v>
      </c>
      <c r="AH589" s="12">
        <v>17354671.751411736</v>
      </c>
      <c r="AI589" s="12">
        <v>2541773.9616044518</v>
      </c>
      <c r="AJ589" s="12">
        <v>16293242.241134699</v>
      </c>
      <c r="AK589" s="12">
        <v>34814335.4414744</v>
      </c>
      <c r="AL589" s="12">
        <v>32416515.789606702</v>
      </c>
      <c r="AM589" s="12">
        <v>27841364.4907386</v>
      </c>
      <c r="AN589" s="12">
        <v>8224221.5594980242</v>
      </c>
      <c r="AO589" s="12">
        <v>658642.26469481795</v>
      </c>
      <c r="AP589" s="12">
        <v>481865.89098330401</v>
      </c>
      <c r="AQ589" s="12">
        <v>487873.60987275001</v>
      </c>
      <c r="AR589" s="12">
        <v>542793.92185029062</v>
      </c>
      <c r="AS589" s="12">
        <v>81953.857246750224</v>
      </c>
      <c r="AT589" s="12">
        <v>358000195.9762643</v>
      </c>
      <c r="AU589" s="12">
        <v>247292621.10136601</v>
      </c>
      <c r="AV589" s="12">
        <v>1070187.5638021261</v>
      </c>
      <c r="AW589" s="12">
        <f>AU589/AT589</f>
        <v>0.69076113332005473</v>
      </c>
      <c r="AX589" s="12">
        <f t="shared" si="18"/>
        <v>-0.53374118507190205</v>
      </c>
      <c r="AY589" s="12">
        <f>AV589/AU589</f>
        <v>4.3276162427970423E-3</v>
      </c>
      <c r="AZ589" s="12">
        <f t="shared" si="19"/>
        <v>-7.8522117127525535</v>
      </c>
    </row>
    <row r="590" spans="1:52" s="12" customFormat="1" x14ac:dyDescent="0.25">
      <c r="A590" s="12" t="s">
        <v>49</v>
      </c>
      <c r="B590" s="12" t="s">
        <v>64</v>
      </c>
      <c r="C590" s="12" t="s">
        <v>51</v>
      </c>
      <c r="D590" s="12" t="s">
        <v>5472</v>
      </c>
      <c r="E590" s="12" t="s">
        <v>5473</v>
      </c>
      <c r="F590" s="12" t="s">
        <v>54</v>
      </c>
      <c r="G590" s="12">
        <v>0</v>
      </c>
      <c r="H590" s="12">
        <v>8</v>
      </c>
      <c r="I590" s="12">
        <v>7</v>
      </c>
      <c r="J590" s="12">
        <v>30</v>
      </c>
      <c r="K590" s="12">
        <v>7</v>
      </c>
      <c r="L590" s="12">
        <v>1084</v>
      </c>
      <c r="M590" s="12">
        <v>122.4</v>
      </c>
      <c r="N590" s="12">
        <v>5.17</v>
      </c>
      <c r="O590" s="12">
        <v>22.54</v>
      </c>
      <c r="P590" s="12" t="s">
        <v>5474</v>
      </c>
      <c r="Q590" s="12" t="s">
        <v>309</v>
      </c>
      <c r="R590" s="12" t="s">
        <v>4743</v>
      </c>
      <c r="S590" s="12" t="s">
        <v>5475</v>
      </c>
      <c r="T590" s="12" t="s">
        <v>5476</v>
      </c>
      <c r="U590" s="12" t="s">
        <v>54</v>
      </c>
      <c r="V590" s="12" t="s">
        <v>5477</v>
      </c>
      <c r="W590" s="12" t="s">
        <v>62</v>
      </c>
      <c r="X590" s="12" t="s">
        <v>5478</v>
      </c>
      <c r="Y590" s="12" t="s">
        <v>54</v>
      </c>
      <c r="Z590" s="12" t="s">
        <v>54</v>
      </c>
      <c r="AA590" s="12">
        <v>1</v>
      </c>
      <c r="AB590" s="12">
        <v>10.210000000000001</v>
      </c>
      <c r="AC590" s="12">
        <v>1.3774104683195599E-3</v>
      </c>
      <c r="AD590" s="12" t="s">
        <v>54</v>
      </c>
      <c r="AE590" s="12">
        <v>7426277.6433159197</v>
      </c>
      <c r="AF590" s="12">
        <v>13757967.0887377</v>
      </c>
      <c r="AG590" s="12">
        <v>9609734.5785737</v>
      </c>
      <c r="AH590" s="12">
        <v>10264659.770209106</v>
      </c>
      <c r="AI590" s="12">
        <v>2626057.6362417508</v>
      </c>
      <c r="AJ590" s="12">
        <v>23162444.468309499</v>
      </c>
      <c r="AK590" s="12">
        <v>38854299.249944203</v>
      </c>
      <c r="AL590" s="12">
        <v>42271906.114017203</v>
      </c>
      <c r="AM590" s="12">
        <v>34762883.277423635</v>
      </c>
      <c r="AN590" s="12">
        <v>8320562.6649620673</v>
      </c>
      <c r="AO590" s="12">
        <v>342524.90101762401</v>
      </c>
      <c r="AP590" s="12">
        <v>409554.35805920901</v>
      </c>
      <c r="AQ590" s="12">
        <v>422273.033882402</v>
      </c>
      <c r="AR590" s="12">
        <v>391450.76431974507</v>
      </c>
      <c r="AS590" s="12">
        <v>34983.293665855621</v>
      </c>
      <c r="AT590" s="12">
        <v>9323160.3969658446</v>
      </c>
      <c r="AU590" s="12">
        <v>6428805.2897053203</v>
      </c>
      <c r="AV590" s="12">
        <v>1</v>
      </c>
      <c r="AW590" s="12">
        <f>AU590/AT590</f>
        <v>0.68955214926877462</v>
      </c>
      <c r="AX590" s="12">
        <f t="shared" si="18"/>
        <v>-0.53626843126060786</v>
      </c>
      <c r="AY590" s="12">
        <f>AV590/AU590</f>
        <v>1.5554989689940312E-7</v>
      </c>
      <c r="AZ590" s="12">
        <f t="shared" si="19"/>
        <v>-22.616119225576909</v>
      </c>
    </row>
    <row r="591" spans="1:52" s="12" customFormat="1" x14ac:dyDescent="0.25">
      <c r="A591" s="12" t="s">
        <v>49</v>
      </c>
      <c r="B591" s="12" t="s">
        <v>64</v>
      </c>
      <c r="C591" s="12" t="s">
        <v>51</v>
      </c>
      <c r="D591" s="12" t="s">
        <v>5479</v>
      </c>
      <c r="E591" s="12" t="s">
        <v>5480</v>
      </c>
      <c r="F591" s="12" t="s">
        <v>54</v>
      </c>
      <c r="G591" s="12">
        <v>1E-3</v>
      </c>
      <c r="H591" s="12">
        <v>7</v>
      </c>
      <c r="I591" s="12">
        <v>1</v>
      </c>
      <c r="J591" s="12">
        <v>19</v>
      </c>
      <c r="K591" s="12">
        <v>1</v>
      </c>
      <c r="L591" s="12">
        <v>196</v>
      </c>
      <c r="M591" s="12">
        <v>21.6</v>
      </c>
      <c r="N591" s="12">
        <v>5.12</v>
      </c>
      <c r="O591" s="12">
        <v>14.79</v>
      </c>
      <c r="P591" s="12" t="s">
        <v>114</v>
      </c>
      <c r="Q591" s="12" t="s">
        <v>575</v>
      </c>
      <c r="R591" s="12" t="s">
        <v>57</v>
      </c>
      <c r="S591" s="12" t="s">
        <v>5205</v>
      </c>
      <c r="T591" s="12" t="s">
        <v>5481</v>
      </c>
      <c r="U591" s="12" t="s">
        <v>5482</v>
      </c>
      <c r="V591" s="12" t="s">
        <v>5483</v>
      </c>
      <c r="W591" s="12" t="s">
        <v>111</v>
      </c>
      <c r="X591" s="12" t="s">
        <v>54</v>
      </c>
      <c r="Y591" s="12" t="s">
        <v>54</v>
      </c>
      <c r="Z591" s="12" t="s">
        <v>5484</v>
      </c>
      <c r="AA591" s="12">
        <v>4</v>
      </c>
      <c r="AB591" s="12">
        <v>7.65</v>
      </c>
      <c r="AC591" s="12">
        <v>1.10864745011086E-3</v>
      </c>
      <c r="AD591" s="12" t="s">
        <v>54</v>
      </c>
      <c r="AE591" s="12">
        <v>11487948.428709799</v>
      </c>
      <c r="AF591" s="12">
        <v>21252187.601327602</v>
      </c>
      <c r="AG591" s="12">
        <v>13999172.191547601</v>
      </c>
      <c r="AH591" s="12">
        <v>15579769.407195002</v>
      </c>
      <c r="AI591" s="12">
        <v>4139952.2802084899</v>
      </c>
      <c r="AJ591" s="12">
        <v>19902703.513354499</v>
      </c>
      <c r="AK591" s="12">
        <v>26432184.810836099</v>
      </c>
      <c r="AL591" s="12">
        <v>24165840.559100099</v>
      </c>
      <c r="AM591" s="12">
        <v>23500242.961096901</v>
      </c>
      <c r="AN591" s="12">
        <v>2706879.7073864504</v>
      </c>
      <c r="AO591" s="12" t="s">
        <v>54</v>
      </c>
      <c r="AP591" s="12" t="s">
        <v>54</v>
      </c>
      <c r="AQ591" s="12" t="s">
        <v>54</v>
      </c>
      <c r="AR591" s="12">
        <v>0</v>
      </c>
      <c r="AS591" s="12">
        <v>0</v>
      </c>
      <c r="AT591" s="12">
        <v>5177098.6937193368</v>
      </c>
      <c r="AU591" s="12">
        <v>3566586.6658674404</v>
      </c>
      <c r="AV591" s="12">
        <v>1</v>
      </c>
      <c r="AW591" s="12">
        <f>AU591/AT591</f>
        <v>0.6889161047275939</v>
      </c>
      <c r="AX591" s="12">
        <f t="shared" si="18"/>
        <v>-0.53759979071383701</v>
      </c>
      <c r="AY591" s="12">
        <f>AV591/AU591</f>
        <v>2.8038012073843351E-7</v>
      </c>
      <c r="AZ591" s="12">
        <f t="shared" si="19"/>
        <v>-21.766112599915662</v>
      </c>
    </row>
    <row r="592" spans="1:52" s="12" customFormat="1" x14ac:dyDescent="0.25">
      <c r="A592" s="12" t="s">
        <v>49</v>
      </c>
      <c r="B592" s="12" t="s">
        <v>64</v>
      </c>
      <c r="C592" s="12" t="s">
        <v>51</v>
      </c>
      <c r="D592" s="12" t="s">
        <v>5485</v>
      </c>
      <c r="E592" s="12" t="s">
        <v>5486</v>
      </c>
      <c r="F592" s="12" t="s">
        <v>54</v>
      </c>
      <c r="G592" s="12">
        <v>0</v>
      </c>
      <c r="H592" s="12">
        <v>22</v>
      </c>
      <c r="I592" s="12">
        <v>11</v>
      </c>
      <c r="J592" s="12">
        <v>44</v>
      </c>
      <c r="K592" s="12">
        <v>10</v>
      </c>
      <c r="L592" s="12">
        <v>452</v>
      </c>
      <c r="M592" s="12">
        <v>50.5</v>
      </c>
      <c r="N592" s="12">
        <v>5.67</v>
      </c>
      <c r="O592" s="12">
        <v>34.65</v>
      </c>
      <c r="P592" s="12" t="s">
        <v>5487</v>
      </c>
      <c r="Q592" s="12" t="s">
        <v>1770</v>
      </c>
      <c r="R592" s="12" t="s">
        <v>4872</v>
      </c>
      <c r="S592" s="12" t="s">
        <v>5488</v>
      </c>
      <c r="T592" s="12" t="s">
        <v>5489</v>
      </c>
      <c r="U592" s="12" t="s">
        <v>5490</v>
      </c>
      <c r="V592" s="12" t="s">
        <v>5491</v>
      </c>
      <c r="W592" s="12" t="s">
        <v>111</v>
      </c>
      <c r="X592" s="12" t="s">
        <v>54</v>
      </c>
      <c r="Y592" s="12" t="s">
        <v>54</v>
      </c>
      <c r="Z592" s="12" t="s">
        <v>1087</v>
      </c>
      <c r="AA592" s="12">
        <v>3</v>
      </c>
      <c r="AB592" s="12">
        <v>13.78</v>
      </c>
      <c r="AC592" s="12">
        <v>0</v>
      </c>
      <c r="AD592" s="12" t="s">
        <v>54</v>
      </c>
      <c r="AE592" s="12">
        <v>10402139.1760801</v>
      </c>
      <c r="AF592" s="12">
        <v>18319176.923893198</v>
      </c>
      <c r="AG592" s="12">
        <v>14686831.001584601</v>
      </c>
      <c r="AH592" s="12">
        <v>14469382.367185965</v>
      </c>
      <c r="AI592" s="12">
        <v>3235772.4071722343</v>
      </c>
      <c r="AJ592" s="12">
        <v>22705254.586403102</v>
      </c>
      <c r="AK592" s="12">
        <v>30647260.061533</v>
      </c>
      <c r="AL592" s="12">
        <v>32788086.293719102</v>
      </c>
      <c r="AM592" s="12">
        <v>28713533.647218402</v>
      </c>
      <c r="AN592" s="12">
        <v>4337460.6390973097</v>
      </c>
      <c r="AO592" s="12">
        <v>923462.17769366305</v>
      </c>
      <c r="AP592" s="12">
        <v>666439.90842575405</v>
      </c>
      <c r="AQ592" s="12">
        <v>564423.22007542104</v>
      </c>
      <c r="AR592" s="12">
        <v>718108.43539827934</v>
      </c>
      <c r="AS592" s="12">
        <v>151061.73303549647</v>
      </c>
      <c r="AT592" s="12">
        <v>62927512.540220834</v>
      </c>
      <c r="AU592" s="12">
        <v>43289982.118110664</v>
      </c>
      <c r="AV592" s="12">
        <v>10789952.232685991</v>
      </c>
      <c r="AW592" s="12">
        <f>AU592/AT592</f>
        <v>0.68793410657129317</v>
      </c>
      <c r="AX592" s="12">
        <f t="shared" si="18"/>
        <v>-0.53965771117439643</v>
      </c>
      <c r="AY592" s="12">
        <f>AV592/AU592</f>
        <v>0.24924824878067897</v>
      </c>
      <c r="AZ592" s="12">
        <f t="shared" si="19"/>
        <v>-2.0043447266101517</v>
      </c>
    </row>
    <row r="593" spans="1:52" s="12" customFormat="1" x14ac:dyDescent="0.25">
      <c r="A593" s="12" t="s">
        <v>49</v>
      </c>
      <c r="B593" s="12" t="s">
        <v>64</v>
      </c>
      <c r="C593" s="12" t="s">
        <v>51</v>
      </c>
      <c r="D593" s="12" t="s">
        <v>5492</v>
      </c>
      <c r="E593" s="12" t="s">
        <v>5493</v>
      </c>
      <c r="F593" s="12" t="s">
        <v>54</v>
      </c>
      <c r="G593" s="12">
        <v>3.0000000000000001E-3</v>
      </c>
      <c r="H593" s="12">
        <v>14</v>
      </c>
      <c r="I593" s="12">
        <v>8</v>
      </c>
      <c r="J593" s="12">
        <v>19</v>
      </c>
      <c r="K593" s="12">
        <v>8</v>
      </c>
      <c r="L593" s="12">
        <v>508</v>
      </c>
      <c r="M593" s="12">
        <v>56.9</v>
      </c>
      <c r="N593" s="12">
        <v>8.15</v>
      </c>
      <c r="O593" s="12">
        <v>5.53</v>
      </c>
      <c r="P593" s="12" t="s">
        <v>701</v>
      </c>
      <c r="Q593" s="12" t="s">
        <v>575</v>
      </c>
      <c r="R593" s="12" t="s">
        <v>506</v>
      </c>
      <c r="S593" s="12" t="s">
        <v>5494</v>
      </c>
      <c r="T593" s="12" t="s">
        <v>5495</v>
      </c>
      <c r="U593" s="12" t="s">
        <v>5496</v>
      </c>
      <c r="V593" s="12" t="s">
        <v>5497</v>
      </c>
      <c r="W593" s="12" t="s">
        <v>198</v>
      </c>
      <c r="X593" s="12" t="s">
        <v>5498</v>
      </c>
      <c r="Y593" s="12" t="s">
        <v>5499</v>
      </c>
      <c r="Z593" s="12" t="s">
        <v>5500</v>
      </c>
      <c r="AA593" s="12">
        <v>16</v>
      </c>
      <c r="AB593" s="12">
        <v>7.26</v>
      </c>
      <c r="AC593" s="12">
        <v>1.07991360691145E-3</v>
      </c>
      <c r="AD593" s="12" t="s">
        <v>54</v>
      </c>
      <c r="AE593" s="12">
        <v>13162692.853054799</v>
      </c>
      <c r="AF593" s="12">
        <v>18981476.563270301</v>
      </c>
      <c r="AG593" s="12">
        <v>14741353.604337299</v>
      </c>
      <c r="AH593" s="12">
        <v>15628507.673554132</v>
      </c>
      <c r="AI593" s="12">
        <v>2456941.5572296837</v>
      </c>
      <c r="AJ593" s="12">
        <v>20160420.014478602</v>
      </c>
      <c r="AK593" s="12">
        <v>19239617.068394899</v>
      </c>
      <c r="AL593" s="12">
        <v>18534315.457162399</v>
      </c>
      <c r="AM593" s="12">
        <v>19311450.846678633</v>
      </c>
      <c r="AN593" s="12">
        <v>665794.80152572447</v>
      </c>
      <c r="AO593" s="12">
        <v>2016980.0187143199</v>
      </c>
      <c r="AP593" s="12">
        <v>4764748.9998812201</v>
      </c>
      <c r="AQ593" s="12">
        <v>1673321.6238162201</v>
      </c>
      <c r="AR593" s="12">
        <v>2818350.2141372538</v>
      </c>
      <c r="AS593" s="12">
        <v>1383444.1195690255</v>
      </c>
      <c r="AT593" s="12">
        <v>170803620.47775865</v>
      </c>
      <c r="AU593" s="12">
        <v>117083298.06728934</v>
      </c>
      <c r="AV593" s="12">
        <v>2793004.2823494468</v>
      </c>
      <c r="AW593" s="12">
        <f>AU593/AT593</f>
        <v>0.68548487286038207</v>
      </c>
      <c r="AX593" s="12">
        <f t="shared" si="18"/>
        <v>-0.54480326562992165</v>
      </c>
      <c r="AY593" s="12">
        <f>AV593/AU593</f>
        <v>2.3854848030880286E-2</v>
      </c>
      <c r="AZ593" s="12">
        <f t="shared" si="19"/>
        <v>-5.3895736942214754</v>
      </c>
    </row>
    <row r="594" spans="1:52" s="12" customFormat="1" x14ac:dyDescent="0.25">
      <c r="A594" s="12" t="s">
        <v>49</v>
      </c>
      <c r="B594" s="12" t="s">
        <v>64</v>
      </c>
      <c r="C594" s="12" t="s">
        <v>51</v>
      </c>
      <c r="D594" s="12" t="s">
        <v>5501</v>
      </c>
      <c r="E594" s="12" t="s">
        <v>5502</v>
      </c>
      <c r="F594" s="12" t="s">
        <v>54</v>
      </c>
      <c r="G594" s="12">
        <v>1E-3</v>
      </c>
      <c r="H594" s="12">
        <v>3</v>
      </c>
      <c r="I594" s="12">
        <v>4</v>
      </c>
      <c r="J594" s="12">
        <v>19</v>
      </c>
      <c r="K594" s="12">
        <v>4</v>
      </c>
      <c r="L594" s="12">
        <v>1051</v>
      </c>
      <c r="M594" s="12">
        <v>116.5</v>
      </c>
      <c r="N594" s="12">
        <v>6.77</v>
      </c>
      <c r="O594" s="12">
        <v>16.02</v>
      </c>
      <c r="P594" s="12" t="s">
        <v>3068</v>
      </c>
      <c r="Q594" s="12" t="s">
        <v>682</v>
      </c>
      <c r="R594" s="12" t="s">
        <v>266</v>
      </c>
      <c r="S594" s="12" t="s">
        <v>2428</v>
      </c>
      <c r="T594" s="12" t="s">
        <v>5503</v>
      </c>
      <c r="U594" s="12" t="s">
        <v>5504</v>
      </c>
      <c r="V594" s="12" t="s">
        <v>5505</v>
      </c>
      <c r="W594" s="12" t="s">
        <v>74</v>
      </c>
      <c r="X594" s="12" t="s">
        <v>5506</v>
      </c>
      <c r="Y594" s="12" t="s">
        <v>5507</v>
      </c>
      <c r="Z594" s="12" t="s">
        <v>5508</v>
      </c>
      <c r="AA594" s="12">
        <v>26</v>
      </c>
      <c r="AB594" s="12">
        <v>5.97</v>
      </c>
      <c r="AC594" s="12">
        <v>9.6805421103581804E-4</v>
      </c>
      <c r="AD594" s="12" t="s">
        <v>54</v>
      </c>
      <c r="AE594" s="12">
        <v>886087.53711048001</v>
      </c>
      <c r="AF594" s="12">
        <v>2647988.60393654</v>
      </c>
      <c r="AG594" s="12">
        <v>2469591.0197401098</v>
      </c>
      <c r="AH594" s="12">
        <v>2001222.3869290433</v>
      </c>
      <c r="AI594" s="12">
        <v>791875.71603616443</v>
      </c>
      <c r="AJ594" s="12">
        <v>15459650.1848823</v>
      </c>
      <c r="AK594" s="12">
        <v>22178747.986488499</v>
      </c>
      <c r="AL594" s="12">
        <v>20471864.602309499</v>
      </c>
      <c r="AM594" s="12">
        <v>19370087.591226768</v>
      </c>
      <c r="AN594" s="12">
        <v>2851549.6668186211</v>
      </c>
      <c r="AO594" s="12" t="s">
        <v>54</v>
      </c>
      <c r="AP594" s="12">
        <v>18427.547816299699</v>
      </c>
      <c r="AQ594" s="12" t="s">
        <v>54</v>
      </c>
      <c r="AR594" s="12">
        <v>18427.547816299699</v>
      </c>
      <c r="AS594" s="12">
        <v>0</v>
      </c>
      <c r="AT594" s="12">
        <v>1149980.7090670348</v>
      </c>
      <c r="AU594" s="12">
        <v>786750.38071269845</v>
      </c>
      <c r="AV594" s="12">
        <v>1</v>
      </c>
      <c r="AW594" s="12">
        <f>AU594/AT594</f>
        <v>0.68414224213463493</v>
      </c>
      <c r="AX594" s="12">
        <f t="shared" si="18"/>
        <v>-0.54763178339076413</v>
      </c>
      <c r="AY594" s="12">
        <f>AV594/AU594</f>
        <v>1.2710511802919292E-6</v>
      </c>
      <c r="AZ594" s="12">
        <f t="shared" si="19"/>
        <v>-19.585546446088493</v>
      </c>
    </row>
    <row r="595" spans="1:52" s="12" customFormat="1" x14ac:dyDescent="0.25">
      <c r="A595" s="12" t="s">
        <v>49</v>
      </c>
      <c r="B595" s="12" t="s">
        <v>64</v>
      </c>
      <c r="C595" s="12" t="s">
        <v>51</v>
      </c>
      <c r="D595" s="12" t="s">
        <v>5509</v>
      </c>
      <c r="E595" s="12" t="s">
        <v>5510</v>
      </c>
      <c r="F595" s="12" t="s">
        <v>54</v>
      </c>
      <c r="G595" s="12">
        <v>0</v>
      </c>
      <c r="H595" s="12">
        <v>16</v>
      </c>
      <c r="I595" s="12">
        <v>9</v>
      </c>
      <c r="J595" s="12">
        <v>45</v>
      </c>
      <c r="K595" s="12">
        <v>8</v>
      </c>
      <c r="L595" s="12">
        <v>621</v>
      </c>
      <c r="M595" s="12">
        <v>69.7</v>
      </c>
      <c r="N595" s="12">
        <v>6.15</v>
      </c>
      <c r="O595" s="12">
        <v>37.35</v>
      </c>
      <c r="P595" s="12" t="s">
        <v>5511</v>
      </c>
      <c r="Q595" s="12" t="s">
        <v>871</v>
      </c>
      <c r="R595" s="12" t="s">
        <v>69</v>
      </c>
      <c r="S595" s="12" t="s">
        <v>5512</v>
      </c>
      <c r="T595" s="12" t="s">
        <v>5513</v>
      </c>
      <c r="U595" s="12" t="s">
        <v>5514</v>
      </c>
      <c r="V595" s="12" t="s">
        <v>5515</v>
      </c>
      <c r="W595" s="12" t="s">
        <v>500</v>
      </c>
      <c r="X595" s="12" t="s">
        <v>54</v>
      </c>
      <c r="Y595" s="12" t="s">
        <v>2653</v>
      </c>
      <c r="Z595" s="12" t="s">
        <v>4462</v>
      </c>
      <c r="AA595" s="12">
        <v>5</v>
      </c>
      <c r="AB595" s="12">
        <v>15.29</v>
      </c>
      <c r="AC595" s="12">
        <v>0</v>
      </c>
      <c r="AD595" s="12" t="s">
        <v>54</v>
      </c>
      <c r="AE595" s="12">
        <v>23457266.533945899</v>
      </c>
      <c r="AF595" s="12">
        <v>43968204.859778397</v>
      </c>
      <c r="AG595" s="12">
        <v>32343866.557613399</v>
      </c>
      <c r="AH595" s="12">
        <v>33256445.983779233</v>
      </c>
      <c r="AI595" s="12">
        <v>8398382.7275780495</v>
      </c>
      <c r="AJ595" s="12">
        <v>18219609.823865499</v>
      </c>
      <c r="AK595" s="12">
        <v>32467174.742401201</v>
      </c>
      <c r="AL595" s="12">
        <v>32774647.8115707</v>
      </c>
      <c r="AM595" s="12">
        <v>27820477.459279135</v>
      </c>
      <c r="AN595" s="12">
        <v>6789998.9905063473</v>
      </c>
      <c r="AO595" s="12">
        <v>8878.8582036242697</v>
      </c>
      <c r="AP595" s="12">
        <v>82698.002845515104</v>
      </c>
      <c r="AQ595" s="12">
        <v>45603.441718310503</v>
      </c>
      <c r="AR595" s="12">
        <v>45726.76758914996</v>
      </c>
      <c r="AS595" s="12">
        <v>30136.665772974004</v>
      </c>
      <c r="AT595" s="12">
        <v>1587546.5758728764</v>
      </c>
      <c r="AU595" s="12">
        <v>1085613.9590680955</v>
      </c>
      <c r="AV595" s="12">
        <v>1</v>
      </c>
      <c r="AW595" s="12">
        <f>AU595/AT595</f>
        <v>0.68383124978314125</v>
      </c>
      <c r="AX595" s="12">
        <f t="shared" si="18"/>
        <v>-0.54828774219937348</v>
      </c>
      <c r="AY595" s="12">
        <f>AV595/AU595</f>
        <v>9.211377503458157E-7</v>
      </c>
      <c r="AZ595" s="12">
        <f t="shared" si="19"/>
        <v>-20.050079745809686</v>
      </c>
    </row>
    <row r="596" spans="1:52" s="12" customFormat="1" x14ac:dyDescent="0.25">
      <c r="A596" s="12" t="s">
        <v>49</v>
      </c>
      <c r="B596" s="12" t="s">
        <v>64</v>
      </c>
      <c r="C596" s="12" t="s">
        <v>51</v>
      </c>
      <c r="D596" s="12" t="s">
        <v>5516</v>
      </c>
      <c r="E596" s="12" t="s">
        <v>5517</v>
      </c>
      <c r="F596" s="12" t="s">
        <v>54</v>
      </c>
      <c r="G596" s="12">
        <v>0</v>
      </c>
      <c r="H596" s="12">
        <v>13</v>
      </c>
      <c r="I596" s="12">
        <v>4</v>
      </c>
      <c r="J596" s="12">
        <v>34</v>
      </c>
      <c r="K596" s="12">
        <v>4</v>
      </c>
      <c r="L596" s="12">
        <v>317</v>
      </c>
      <c r="M596" s="12">
        <v>35.799999999999997</v>
      </c>
      <c r="N596" s="12">
        <v>6.29</v>
      </c>
      <c r="O596" s="12">
        <v>27.22</v>
      </c>
      <c r="P596" s="12" t="s">
        <v>105</v>
      </c>
      <c r="Q596" s="12" t="s">
        <v>106</v>
      </c>
      <c r="R596" s="12" t="s">
        <v>54</v>
      </c>
      <c r="S596" s="12" t="s">
        <v>5518</v>
      </c>
      <c r="T596" s="12" t="s">
        <v>5519</v>
      </c>
      <c r="U596" s="12" t="s">
        <v>5520</v>
      </c>
      <c r="V596" s="12" t="s">
        <v>5521</v>
      </c>
      <c r="W596" s="12" t="s">
        <v>87</v>
      </c>
      <c r="X596" s="12" t="s">
        <v>54</v>
      </c>
      <c r="Y596" s="12" t="s">
        <v>54</v>
      </c>
      <c r="Z596" s="12" t="s">
        <v>54</v>
      </c>
      <c r="AA596" s="12">
        <v>0</v>
      </c>
      <c r="AB596" s="12">
        <v>9.11</v>
      </c>
      <c r="AC596" s="12">
        <v>1.2594458438287201E-3</v>
      </c>
      <c r="AD596" s="12" t="s">
        <v>54</v>
      </c>
      <c r="AE596" s="12">
        <v>6374318.4133271398</v>
      </c>
      <c r="AF596" s="12">
        <v>8396917.5310688596</v>
      </c>
      <c r="AG596" s="12">
        <v>2743727.6141034798</v>
      </c>
      <c r="AH596" s="12">
        <v>5838321.1861664942</v>
      </c>
      <c r="AI596" s="12">
        <v>2338818.6234311638</v>
      </c>
      <c r="AJ596" s="12">
        <v>17380936.4341175</v>
      </c>
      <c r="AK596" s="12">
        <v>25019694.638005801</v>
      </c>
      <c r="AL596" s="12">
        <v>27229494.470545001</v>
      </c>
      <c r="AM596" s="12">
        <v>23210041.847556103</v>
      </c>
      <c r="AN596" s="12">
        <v>4219372.4861805905</v>
      </c>
      <c r="AO596" s="12" t="s">
        <v>54</v>
      </c>
      <c r="AP596" s="12" t="s">
        <v>54</v>
      </c>
      <c r="AQ596" s="12">
        <v>4718.7647502493901</v>
      </c>
      <c r="AR596" s="12">
        <v>4718.7647502493901</v>
      </c>
      <c r="AS596" s="12">
        <v>0</v>
      </c>
      <c r="AT596" s="12">
        <v>29996566.701035302</v>
      </c>
      <c r="AU596" s="12">
        <v>20507508.880238865</v>
      </c>
      <c r="AV596" s="12">
        <v>2882568.3264537901</v>
      </c>
      <c r="AW596" s="12">
        <f>AU596/AT596</f>
        <v>0.683661869860962</v>
      </c>
      <c r="AX596" s="12">
        <f t="shared" si="18"/>
        <v>-0.54864513131013903</v>
      </c>
      <c r="AY596" s="12">
        <f>AV596/AU596</f>
        <v>0.14056160322970515</v>
      </c>
      <c r="AZ596" s="12">
        <f t="shared" si="19"/>
        <v>-2.8307255431185734</v>
      </c>
    </row>
    <row r="597" spans="1:52" s="12" customFormat="1" x14ac:dyDescent="0.25">
      <c r="A597" s="12" t="s">
        <v>49</v>
      </c>
      <c r="B597" s="12" t="s">
        <v>64</v>
      </c>
      <c r="C597" s="12" t="s">
        <v>51</v>
      </c>
      <c r="D597" s="12" t="s">
        <v>5522</v>
      </c>
      <c r="E597" s="12" t="s">
        <v>5523</v>
      </c>
      <c r="F597" s="12" t="s">
        <v>54</v>
      </c>
      <c r="G597" s="12">
        <v>0</v>
      </c>
      <c r="H597" s="12">
        <v>18</v>
      </c>
      <c r="I597" s="12">
        <v>5</v>
      </c>
      <c r="J597" s="12">
        <v>41</v>
      </c>
      <c r="K597" s="12">
        <v>5</v>
      </c>
      <c r="L597" s="12">
        <v>305</v>
      </c>
      <c r="M597" s="12">
        <v>30.8</v>
      </c>
      <c r="N597" s="12">
        <v>9.2899999999999991</v>
      </c>
      <c r="O597" s="12">
        <v>32.17</v>
      </c>
      <c r="P597" s="12" t="s">
        <v>242</v>
      </c>
      <c r="Q597" s="12" t="s">
        <v>472</v>
      </c>
      <c r="R597" s="12" t="s">
        <v>69</v>
      </c>
      <c r="S597" s="12" t="s">
        <v>2087</v>
      </c>
      <c r="T597" s="12" t="s">
        <v>5524</v>
      </c>
      <c r="U597" s="12" t="s">
        <v>5525</v>
      </c>
      <c r="V597" s="12" t="s">
        <v>5526</v>
      </c>
      <c r="W597" s="12" t="s">
        <v>521</v>
      </c>
      <c r="X597" s="12" t="s">
        <v>54</v>
      </c>
      <c r="Y597" s="12" t="s">
        <v>54</v>
      </c>
      <c r="Z597" s="12" t="s">
        <v>1364</v>
      </c>
      <c r="AA597" s="12">
        <v>4</v>
      </c>
      <c r="AB597" s="12">
        <v>10.23</v>
      </c>
      <c r="AC597" s="12">
        <v>1.37931034482759E-3</v>
      </c>
      <c r="AD597" s="12" t="s">
        <v>1055</v>
      </c>
      <c r="AE597" s="12">
        <v>641999.91016704601</v>
      </c>
      <c r="AF597" s="12">
        <v>1500234.1406000699</v>
      </c>
      <c r="AG597" s="12">
        <v>6285662.0915256804</v>
      </c>
      <c r="AH597" s="12">
        <v>2809298.7140975986</v>
      </c>
      <c r="AI597" s="12">
        <v>2483004.6647176114</v>
      </c>
      <c r="AJ597" s="12">
        <v>39013945.921586297</v>
      </c>
      <c r="AK597" s="12">
        <v>50140986.693907</v>
      </c>
      <c r="AL597" s="12">
        <v>38415674.515392497</v>
      </c>
      <c r="AM597" s="12">
        <v>42523535.710295267</v>
      </c>
      <c r="AN597" s="12">
        <v>5391885.9894390078</v>
      </c>
      <c r="AO597" s="12" t="s">
        <v>54</v>
      </c>
      <c r="AP597" s="12">
        <v>4530.7956845141598</v>
      </c>
      <c r="AQ597" s="12" t="s">
        <v>54</v>
      </c>
      <c r="AR597" s="12">
        <v>4530.7956845141598</v>
      </c>
      <c r="AS597" s="12">
        <v>0</v>
      </c>
      <c r="AT597" s="12">
        <v>2889198786.2613969</v>
      </c>
      <c r="AU597" s="12">
        <v>1973415803.0618432</v>
      </c>
      <c r="AV597" s="12">
        <v>20725390.279645268</v>
      </c>
      <c r="AW597" s="12">
        <f>AU597/AT597</f>
        <v>0.68303219994614128</v>
      </c>
      <c r="AX597" s="12">
        <f t="shared" si="18"/>
        <v>-0.54997450230523393</v>
      </c>
      <c r="AY597" s="12">
        <f>AV597/AU597</f>
        <v>1.050229264784892E-2</v>
      </c>
      <c r="AZ597" s="12">
        <f t="shared" si="19"/>
        <v>-6.5731518875373602</v>
      </c>
    </row>
    <row r="598" spans="1:52" s="12" customFormat="1" x14ac:dyDescent="0.25">
      <c r="A598" s="12" t="s">
        <v>49</v>
      </c>
      <c r="B598" s="12" t="s">
        <v>64</v>
      </c>
      <c r="C598" s="12" t="s">
        <v>51</v>
      </c>
      <c r="D598" s="12" t="s">
        <v>5527</v>
      </c>
      <c r="E598" s="12" t="s">
        <v>5528</v>
      </c>
      <c r="F598" s="12" t="s">
        <v>54</v>
      </c>
      <c r="G598" s="12">
        <v>1E-3</v>
      </c>
      <c r="H598" s="12">
        <v>10</v>
      </c>
      <c r="I598" s="12">
        <v>8</v>
      </c>
      <c r="J598" s="12">
        <v>23</v>
      </c>
      <c r="K598" s="12">
        <v>8</v>
      </c>
      <c r="L598" s="12">
        <v>750</v>
      </c>
      <c r="M598" s="12">
        <v>85.5</v>
      </c>
      <c r="N598" s="12">
        <v>5.73</v>
      </c>
      <c r="O598" s="12">
        <v>7.69</v>
      </c>
      <c r="P598" s="12" t="s">
        <v>232</v>
      </c>
      <c r="Q598" s="12" t="s">
        <v>495</v>
      </c>
      <c r="R598" s="12" t="s">
        <v>421</v>
      </c>
      <c r="S598" s="12" t="s">
        <v>5529</v>
      </c>
      <c r="T598" s="12" t="s">
        <v>5530</v>
      </c>
      <c r="U598" s="12" t="s">
        <v>5531</v>
      </c>
      <c r="V598" s="12" t="s">
        <v>5532</v>
      </c>
      <c r="W598" s="12" t="s">
        <v>500</v>
      </c>
      <c r="X598" s="12" t="s">
        <v>5533</v>
      </c>
      <c r="Y598" s="12" t="s">
        <v>5534</v>
      </c>
      <c r="Z598" s="12" t="s">
        <v>408</v>
      </c>
      <c r="AA598" s="12">
        <v>12</v>
      </c>
      <c r="AB598" s="12">
        <v>9.36</v>
      </c>
      <c r="AC598" s="12">
        <v>1.2804097311139601E-3</v>
      </c>
      <c r="AD598" s="12" t="s">
        <v>54</v>
      </c>
      <c r="AE598" s="12">
        <v>8180723.5318164704</v>
      </c>
      <c r="AF598" s="12">
        <v>12068808.152676901</v>
      </c>
      <c r="AG598" s="12">
        <v>9147834.7582433205</v>
      </c>
      <c r="AH598" s="12">
        <v>9799122.147578897</v>
      </c>
      <c r="AI598" s="12">
        <v>1652761.7195416729</v>
      </c>
      <c r="AJ598" s="12">
        <v>27353435.513809599</v>
      </c>
      <c r="AK598" s="12">
        <v>37761247.0225823</v>
      </c>
      <c r="AL598" s="12">
        <v>41602809.507991903</v>
      </c>
      <c r="AM598" s="12">
        <v>35572497.348127931</v>
      </c>
      <c r="AN598" s="12">
        <v>6019641.941709822</v>
      </c>
      <c r="AO598" s="12">
        <v>880536.80880095495</v>
      </c>
      <c r="AP598" s="12">
        <v>628920.88218813797</v>
      </c>
      <c r="AQ598" s="12">
        <v>731324.15243895899</v>
      </c>
      <c r="AR598" s="12">
        <v>746927.28114268405</v>
      </c>
      <c r="AS598" s="12">
        <v>103312.58990821743</v>
      </c>
      <c r="AT598" s="12">
        <v>27715199.608380537</v>
      </c>
      <c r="AU598" s="12">
        <v>18901804.3986747</v>
      </c>
      <c r="AV598" s="12">
        <v>1</v>
      </c>
      <c r="AW598" s="12">
        <f>AU598/AT598</f>
        <v>0.68200138067774052</v>
      </c>
      <c r="AX598" s="12">
        <f t="shared" si="18"/>
        <v>-0.55215343497088665</v>
      </c>
      <c r="AY598" s="12">
        <f>AV598/AU598</f>
        <v>5.2905002025632802E-8</v>
      </c>
      <c r="AZ598" s="12">
        <f t="shared" si="19"/>
        <v>-24.172020627375502</v>
      </c>
    </row>
    <row r="599" spans="1:52" s="12" customFormat="1" x14ac:dyDescent="0.25">
      <c r="A599" s="12" t="s">
        <v>49</v>
      </c>
      <c r="B599" s="12" t="s">
        <v>64</v>
      </c>
      <c r="C599" s="12" t="s">
        <v>51</v>
      </c>
      <c r="D599" s="12" t="s">
        <v>5535</v>
      </c>
      <c r="E599" s="12" t="s">
        <v>5536</v>
      </c>
      <c r="F599" s="12" t="s">
        <v>54</v>
      </c>
      <c r="G599" s="12">
        <v>0</v>
      </c>
      <c r="H599" s="12">
        <v>19</v>
      </c>
      <c r="I599" s="12">
        <v>4</v>
      </c>
      <c r="J599" s="12">
        <v>26</v>
      </c>
      <c r="K599" s="12">
        <v>4</v>
      </c>
      <c r="L599" s="12">
        <v>193</v>
      </c>
      <c r="M599" s="12">
        <v>21.8</v>
      </c>
      <c r="N599" s="12">
        <v>6.1</v>
      </c>
      <c r="O599" s="12">
        <v>17.36</v>
      </c>
      <c r="P599" s="12" t="s">
        <v>1963</v>
      </c>
      <c r="Q599" s="12" t="s">
        <v>4270</v>
      </c>
      <c r="R599" s="12" t="s">
        <v>280</v>
      </c>
      <c r="S599" s="12" t="s">
        <v>2582</v>
      </c>
      <c r="T599" s="12" t="s">
        <v>5537</v>
      </c>
      <c r="U599" s="12" t="s">
        <v>5538</v>
      </c>
      <c r="V599" s="12" t="s">
        <v>5539</v>
      </c>
      <c r="W599" s="12" t="s">
        <v>500</v>
      </c>
      <c r="X599" s="12" t="s">
        <v>5540</v>
      </c>
      <c r="Y599" s="12" t="s">
        <v>5541</v>
      </c>
      <c r="Z599" s="12" t="s">
        <v>5542</v>
      </c>
      <c r="AA599" s="12">
        <v>111</v>
      </c>
      <c r="AB599" s="12">
        <v>10.130000000000001</v>
      </c>
      <c r="AC599" s="12">
        <v>1.3698630136986299E-3</v>
      </c>
      <c r="AD599" s="12" t="s">
        <v>54</v>
      </c>
      <c r="AE599" s="12">
        <v>10795950.717311701</v>
      </c>
      <c r="AF599" s="12">
        <v>21038478.8732839</v>
      </c>
      <c r="AG599" s="12">
        <v>15968041.7547589</v>
      </c>
      <c r="AH599" s="12">
        <v>15934157.115118168</v>
      </c>
      <c r="AI599" s="12">
        <v>4181563.2549780086</v>
      </c>
      <c r="AJ599" s="12">
        <v>24264744.520800199</v>
      </c>
      <c r="AK599" s="12">
        <v>49035136.568172298</v>
      </c>
      <c r="AL599" s="12">
        <v>50309959.280391604</v>
      </c>
      <c r="AM599" s="12">
        <v>41203280.123121366</v>
      </c>
      <c r="AN599" s="12">
        <v>11988655.317986352</v>
      </c>
      <c r="AO599" s="12">
        <v>232563.23243648699</v>
      </c>
      <c r="AP599" s="12">
        <v>183273.393477337</v>
      </c>
      <c r="AQ599" s="12">
        <v>147328.445282217</v>
      </c>
      <c r="AR599" s="12">
        <v>187721.69039868031</v>
      </c>
      <c r="AS599" s="12">
        <v>34938.829826176174</v>
      </c>
      <c r="AT599" s="12">
        <v>426353.49892437703</v>
      </c>
      <c r="AU599" s="12">
        <v>290729.66073277203</v>
      </c>
      <c r="AV599" s="12">
        <v>1</v>
      </c>
      <c r="AW599" s="12">
        <f>AU599/AT599</f>
        <v>0.68189814664647375</v>
      </c>
      <c r="AX599" s="12">
        <f t="shared" si="18"/>
        <v>-0.55237183115368493</v>
      </c>
      <c r="AY599" s="12">
        <f>AV599/AU599</f>
        <v>3.439621528397005E-6</v>
      </c>
      <c r="AZ599" s="12">
        <f t="shared" si="19"/>
        <v>-18.149318739612994</v>
      </c>
    </row>
    <row r="600" spans="1:52" s="12" customFormat="1" x14ac:dyDescent="0.25">
      <c r="A600" s="12" t="s">
        <v>49</v>
      </c>
      <c r="B600" s="12" t="s">
        <v>64</v>
      </c>
      <c r="C600" s="12" t="s">
        <v>51</v>
      </c>
      <c r="D600" s="12" t="s">
        <v>5543</v>
      </c>
      <c r="E600" s="12" t="s">
        <v>5544</v>
      </c>
      <c r="F600" s="12" t="s">
        <v>54</v>
      </c>
      <c r="G600" s="12">
        <v>0</v>
      </c>
      <c r="H600" s="12">
        <v>1</v>
      </c>
      <c r="I600" s="12">
        <v>5</v>
      </c>
      <c r="J600" s="12">
        <v>39</v>
      </c>
      <c r="K600" s="12">
        <v>2</v>
      </c>
      <c r="L600" s="12">
        <v>3829</v>
      </c>
      <c r="M600" s="12">
        <v>436.7</v>
      </c>
      <c r="N600" s="12">
        <v>7.18</v>
      </c>
      <c r="O600" s="12">
        <v>19.47</v>
      </c>
      <c r="P600" s="12" t="s">
        <v>411</v>
      </c>
      <c r="Q600" s="12" t="s">
        <v>984</v>
      </c>
      <c r="R600" s="12" t="s">
        <v>82</v>
      </c>
      <c r="S600" s="12" t="s">
        <v>5545</v>
      </c>
      <c r="T600" s="12" t="s">
        <v>986</v>
      </c>
      <c r="U600" s="12" t="s">
        <v>987</v>
      </c>
      <c r="V600" s="12" t="s">
        <v>988</v>
      </c>
      <c r="W600" s="12" t="s">
        <v>438</v>
      </c>
      <c r="X600" s="12" t="s">
        <v>54</v>
      </c>
      <c r="Y600" s="12" t="s">
        <v>54</v>
      </c>
      <c r="Z600" s="12" t="s">
        <v>54</v>
      </c>
      <c r="AA600" s="12">
        <v>0</v>
      </c>
      <c r="AB600" s="12">
        <v>4.68</v>
      </c>
      <c r="AC600" s="12">
        <v>8.5397096498718999E-4</v>
      </c>
      <c r="AD600" s="12" t="s">
        <v>54</v>
      </c>
      <c r="AE600" s="12">
        <v>10420762.810641401</v>
      </c>
      <c r="AF600" s="12">
        <v>18804878.6490229</v>
      </c>
      <c r="AG600" s="12">
        <v>13671220.795216599</v>
      </c>
      <c r="AH600" s="12">
        <v>14298954.084960299</v>
      </c>
      <c r="AI600" s="12">
        <v>3451462.1452498697</v>
      </c>
      <c r="AJ600" s="12">
        <v>17248313.897430498</v>
      </c>
      <c r="AK600" s="12">
        <v>32265061.479670301</v>
      </c>
      <c r="AL600" s="12">
        <v>34361931.607992798</v>
      </c>
      <c r="AM600" s="12">
        <v>27958435.661697865</v>
      </c>
      <c r="AN600" s="12">
        <v>7621428.004332616</v>
      </c>
      <c r="AO600" s="12">
        <v>858019.98172024195</v>
      </c>
      <c r="AP600" s="12">
        <v>428610.147846804</v>
      </c>
      <c r="AQ600" s="12">
        <v>557718.71338589699</v>
      </c>
      <c r="AR600" s="12">
        <v>614782.94765098102</v>
      </c>
      <c r="AS600" s="12">
        <v>179889.6818997662</v>
      </c>
      <c r="AT600" s="12">
        <v>1553342.9019519042</v>
      </c>
      <c r="AU600" s="12">
        <v>1058619.8563261952</v>
      </c>
      <c r="AV600" s="12">
        <v>135247.08895858133</v>
      </c>
      <c r="AW600" s="12">
        <f>AU600/AT600</f>
        <v>0.68151073082186264</v>
      </c>
      <c r="AX600" s="12">
        <f t="shared" si="18"/>
        <v>-0.55319172152290286</v>
      </c>
      <c r="AY600" s="12">
        <f>AV600/AU600</f>
        <v>0.12775793704450156</v>
      </c>
      <c r="AZ600" s="12">
        <f t="shared" si="19"/>
        <v>-2.9685151725773649</v>
      </c>
    </row>
    <row r="601" spans="1:52" s="12" customFormat="1" x14ac:dyDescent="0.25">
      <c r="A601" s="12" t="s">
        <v>49</v>
      </c>
      <c r="B601" s="12" t="s">
        <v>64</v>
      </c>
      <c r="C601" s="12" t="s">
        <v>51</v>
      </c>
      <c r="D601" s="12" t="s">
        <v>5546</v>
      </c>
      <c r="E601" s="12" t="s">
        <v>5547</v>
      </c>
      <c r="F601" s="12" t="s">
        <v>54</v>
      </c>
      <c r="G601" s="12">
        <v>1E-3</v>
      </c>
      <c r="H601" s="12">
        <v>29</v>
      </c>
      <c r="I601" s="12">
        <v>8</v>
      </c>
      <c r="J601" s="12">
        <v>53</v>
      </c>
      <c r="K601" s="12">
        <v>3</v>
      </c>
      <c r="L601" s="12">
        <v>205</v>
      </c>
      <c r="M601" s="12">
        <v>22.7</v>
      </c>
      <c r="N601" s="12">
        <v>6.21</v>
      </c>
      <c r="O601" s="12">
        <v>15.05</v>
      </c>
      <c r="P601" s="12" t="s">
        <v>537</v>
      </c>
      <c r="Q601" s="12" t="s">
        <v>5548</v>
      </c>
      <c r="R601" s="12" t="s">
        <v>280</v>
      </c>
      <c r="S601" s="12" t="s">
        <v>5549</v>
      </c>
      <c r="T601" s="12" t="s">
        <v>5550</v>
      </c>
      <c r="U601" s="12" t="s">
        <v>5551</v>
      </c>
      <c r="V601" s="12" t="s">
        <v>5552</v>
      </c>
      <c r="W601" s="12" t="s">
        <v>198</v>
      </c>
      <c r="X601" s="12" t="s">
        <v>54</v>
      </c>
      <c r="Y601" s="12" t="s">
        <v>1996</v>
      </c>
      <c r="Z601" s="12" t="s">
        <v>5553</v>
      </c>
      <c r="AA601" s="12">
        <v>21</v>
      </c>
      <c r="AB601" s="12">
        <v>6.92</v>
      </c>
      <c r="AC601" s="12">
        <v>1.04931794333683E-3</v>
      </c>
      <c r="AD601" s="12" t="s">
        <v>54</v>
      </c>
      <c r="AE601" s="12">
        <v>17823472.381589498</v>
      </c>
      <c r="AF601" s="12">
        <v>20816789.1252141</v>
      </c>
      <c r="AG601" s="12">
        <v>20632316.538672999</v>
      </c>
      <c r="AH601" s="12">
        <v>19757526.015158866</v>
      </c>
      <c r="AI601" s="12">
        <v>1369654.488533135</v>
      </c>
      <c r="AJ601" s="12">
        <v>46796198.785976298</v>
      </c>
      <c r="AK601" s="12">
        <v>60467067.131038196</v>
      </c>
      <c r="AL601" s="12">
        <v>59126483.483953603</v>
      </c>
      <c r="AM601" s="12">
        <v>55463249.800322704</v>
      </c>
      <c r="AN601" s="12">
        <v>6152919.1496215845</v>
      </c>
      <c r="AO601" s="12">
        <v>941442.33487056801</v>
      </c>
      <c r="AP601" s="12">
        <v>775417.95876840595</v>
      </c>
      <c r="AQ601" s="12">
        <v>780201.22680286702</v>
      </c>
      <c r="AR601" s="12">
        <v>832353.84014728025</v>
      </c>
      <c r="AS601" s="12">
        <v>77161.927892007079</v>
      </c>
      <c r="AT601" s="12">
        <v>9750493.9518081155</v>
      </c>
      <c r="AU601" s="12">
        <v>6639952.6492444621</v>
      </c>
      <c r="AV601" s="12">
        <v>17766.07223320843</v>
      </c>
      <c r="AW601" s="12">
        <f>AU601/AT601</f>
        <v>0.68098628459875721</v>
      </c>
      <c r="AX601" s="12">
        <f t="shared" si="18"/>
        <v>-0.55430235295048125</v>
      </c>
      <c r="AY601" s="12">
        <f>AV601/AU601</f>
        <v>2.6756323684371409E-3</v>
      </c>
      <c r="AZ601" s="12">
        <f t="shared" si="19"/>
        <v>-8.5459043811894517</v>
      </c>
    </row>
    <row r="602" spans="1:52" s="12" customFormat="1" x14ac:dyDescent="0.25">
      <c r="A602" s="12" t="s">
        <v>49</v>
      </c>
      <c r="B602" s="12" t="s">
        <v>64</v>
      </c>
      <c r="C602" s="12" t="s">
        <v>51</v>
      </c>
      <c r="D602" s="12" t="s">
        <v>5554</v>
      </c>
      <c r="E602" s="12" t="s">
        <v>5555</v>
      </c>
      <c r="F602" s="12" t="s">
        <v>54</v>
      </c>
      <c r="G602" s="12">
        <v>0</v>
      </c>
      <c r="H602" s="12">
        <v>16</v>
      </c>
      <c r="I602" s="12">
        <v>11</v>
      </c>
      <c r="J602" s="12">
        <v>74</v>
      </c>
      <c r="K602" s="12">
        <v>11</v>
      </c>
      <c r="L602" s="12">
        <v>819</v>
      </c>
      <c r="M602" s="12">
        <v>93.4</v>
      </c>
      <c r="N602" s="12">
        <v>5.72</v>
      </c>
      <c r="O602" s="12">
        <v>58.42</v>
      </c>
      <c r="P602" s="12" t="s">
        <v>1386</v>
      </c>
      <c r="Q602" s="12" t="s">
        <v>1326</v>
      </c>
      <c r="R602" s="12" t="s">
        <v>94</v>
      </c>
      <c r="S602" s="12" t="s">
        <v>5556</v>
      </c>
      <c r="T602" s="12" t="s">
        <v>5557</v>
      </c>
      <c r="U602" s="12" t="s">
        <v>5558</v>
      </c>
      <c r="V602" s="12" t="s">
        <v>5559</v>
      </c>
      <c r="W602" s="12" t="s">
        <v>187</v>
      </c>
      <c r="X602" s="12" t="s">
        <v>54</v>
      </c>
      <c r="Y602" s="12" t="s">
        <v>2653</v>
      </c>
      <c r="Z602" s="12" t="s">
        <v>5560</v>
      </c>
      <c r="AA602" s="12">
        <v>64</v>
      </c>
      <c r="AB602" s="12">
        <v>26.87</v>
      </c>
      <c r="AC602" s="12">
        <v>0</v>
      </c>
      <c r="AD602" s="12" t="s">
        <v>54</v>
      </c>
      <c r="AE602" s="12">
        <v>6637265.1778587997</v>
      </c>
      <c r="AF602" s="12">
        <v>12301596.887994301</v>
      </c>
      <c r="AG602" s="12">
        <v>7171510.4823177699</v>
      </c>
      <c r="AH602" s="12">
        <v>8703457.5160569567</v>
      </c>
      <c r="AI602" s="12">
        <v>2553600.0360599849</v>
      </c>
      <c r="AJ602" s="12">
        <v>13025025.816506499</v>
      </c>
      <c r="AK602" s="12">
        <v>21460571.485591602</v>
      </c>
      <c r="AL602" s="12">
        <v>26069219.4829471</v>
      </c>
      <c r="AM602" s="12">
        <v>20184938.928348403</v>
      </c>
      <c r="AN602" s="12">
        <v>5401121.8536970783</v>
      </c>
      <c r="AO602" s="12">
        <v>19953.478823657901</v>
      </c>
      <c r="AP602" s="12">
        <v>17170.5720189604</v>
      </c>
      <c r="AQ602" s="12">
        <v>62583.500115578303</v>
      </c>
      <c r="AR602" s="12">
        <v>33235.850319398865</v>
      </c>
      <c r="AS602" s="12">
        <v>20782.998724763802</v>
      </c>
      <c r="AT602" s="12">
        <v>50513222.389812</v>
      </c>
      <c r="AU602" s="12">
        <v>34396063.289906003</v>
      </c>
      <c r="AV602" s="12">
        <v>69541.223011661496</v>
      </c>
      <c r="AW602" s="12">
        <f>AU602/AT602</f>
        <v>0.68093187610306438</v>
      </c>
      <c r="AX602" s="12">
        <f t="shared" si="18"/>
        <v>-0.55441762399866157</v>
      </c>
      <c r="AY602" s="12">
        <f>AV602/AU602</f>
        <v>2.0217785513864119E-3</v>
      </c>
      <c r="AZ602" s="12">
        <f t="shared" si="19"/>
        <v>-8.950159299445259</v>
      </c>
    </row>
    <row r="603" spans="1:52" s="12" customFormat="1" x14ac:dyDescent="0.25">
      <c r="A603" s="12" t="s">
        <v>49</v>
      </c>
      <c r="B603" s="12" t="s">
        <v>64</v>
      </c>
      <c r="C603" s="12" t="s">
        <v>51</v>
      </c>
      <c r="D603" s="12" t="s">
        <v>5561</v>
      </c>
      <c r="E603" s="12" t="s">
        <v>5562</v>
      </c>
      <c r="F603" s="12" t="s">
        <v>54</v>
      </c>
      <c r="G603" s="12">
        <v>1E-3</v>
      </c>
      <c r="H603" s="12">
        <v>12</v>
      </c>
      <c r="I603" s="12">
        <v>7</v>
      </c>
      <c r="J603" s="12">
        <v>24</v>
      </c>
      <c r="K603" s="12">
        <v>7</v>
      </c>
      <c r="L603" s="12">
        <v>544</v>
      </c>
      <c r="M603" s="12">
        <v>60.2</v>
      </c>
      <c r="N603" s="12">
        <v>6.55</v>
      </c>
      <c r="O603" s="12">
        <v>11.91</v>
      </c>
      <c r="P603" s="12" t="s">
        <v>320</v>
      </c>
      <c r="Q603" s="12" t="s">
        <v>2872</v>
      </c>
      <c r="R603" s="12" t="s">
        <v>528</v>
      </c>
      <c r="S603" s="12" t="s">
        <v>5563</v>
      </c>
      <c r="T603" s="12" t="s">
        <v>5564</v>
      </c>
      <c r="U603" s="12" t="s">
        <v>5565</v>
      </c>
      <c r="V603" s="12" t="s">
        <v>5566</v>
      </c>
      <c r="W603" s="12" t="s">
        <v>187</v>
      </c>
      <c r="X603" s="12" t="s">
        <v>54</v>
      </c>
      <c r="Y603" s="12" t="s">
        <v>5567</v>
      </c>
      <c r="Z603" s="12" t="s">
        <v>5568</v>
      </c>
      <c r="AA603" s="12">
        <v>8</v>
      </c>
      <c r="AB603" s="12">
        <v>13.57</v>
      </c>
      <c r="AC603" s="12">
        <v>0</v>
      </c>
      <c r="AD603" s="12" t="s">
        <v>54</v>
      </c>
      <c r="AE603" s="12">
        <v>3329751.50932803</v>
      </c>
      <c r="AF603" s="12">
        <v>10972692.302388599</v>
      </c>
      <c r="AG603" s="12">
        <v>3386756.9740419998</v>
      </c>
      <c r="AH603" s="12">
        <v>5896400.2619195431</v>
      </c>
      <c r="AI603" s="12">
        <v>3589555.9675117605</v>
      </c>
      <c r="AJ603" s="12">
        <v>11598361.058517801</v>
      </c>
      <c r="AK603" s="12">
        <v>21801817.547067199</v>
      </c>
      <c r="AL603" s="12">
        <v>28162029.6603994</v>
      </c>
      <c r="AM603" s="12">
        <v>20520736.088661466</v>
      </c>
      <c r="AN603" s="12">
        <v>6822494.9818250919</v>
      </c>
      <c r="AO603" s="12">
        <v>280695.644301066</v>
      </c>
      <c r="AP603" s="12">
        <v>364329.90616926202</v>
      </c>
      <c r="AQ603" s="12">
        <v>279644.19461524597</v>
      </c>
      <c r="AR603" s="12">
        <v>308223.24836185802</v>
      </c>
      <c r="AS603" s="12">
        <v>39675.720319848908</v>
      </c>
      <c r="AT603" s="12">
        <v>99669021.207168534</v>
      </c>
      <c r="AU603" s="12">
        <v>67865781.265050128</v>
      </c>
      <c r="AV603" s="12">
        <v>406788.2578910173</v>
      </c>
      <c r="AW603" s="12">
        <f>AU603/AT603</f>
        <v>0.68091148526468115</v>
      </c>
      <c r="AX603" s="12">
        <f t="shared" si="18"/>
        <v>-0.55446082685480758</v>
      </c>
      <c r="AY603" s="12">
        <f>AV603/AU603</f>
        <v>5.9940112720769222E-3</v>
      </c>
      <c r="AZ603" s="12">
        <f t="shared" si="19"/>
        <v>-7.3822624877384966</v>
      </c>
    </row>
    <row r="604" spans="1:52" s="12" customFormat="1" x14ac:dyDescent="0.25">
      <c r="A604" s="12" t="s">
        <v>49</v>
      </c>
      <c r="B604" s="12" t="s">
        <v>64</v>
      </c>
      <c r="C604" s="12" t="s">
        <v>51</v>
      </c>
      <c r="D604" s="12" t="s">
        <v>5569</v>
      </c>
      <c r="E604" s="12" t="s">
        <v>5570</v>
      </c>
      <c r="F604" s="12" t="s">
        <v>54</v>
      </c>
      <c r="G604" s="12">
        <v>1E-3</v>
      </c>
      <c r="H604" s="12">
        <v>4</v>
      </c>
      <c r="I604" s="12">
        <v>5</v>
      </c>
      <c r="J604" s="12">
        <v>15</v>
      </c>
      <c r="K604" s="12">
        <v>5</v>
      </c>
      <c r="L604" s="12">
        <v>1288</v>
      </c>
      <c r="M604" s="12">
        <v>147.1</v>
      </c>
      <c r="N604" s="12">
        <v>6.79</v>
      </c>
      <c r="O604" s="12">
        <v>13.12</v>
      </c>
      <c r="P604" s="12" t="s">
        <v>5571</v>
      </c>
      <c r="Q604" s="12" t="s">
        <v>5416</v>
      </c>
      <c r="R604" s="12" t="s">
        <v>2054</v>
      </c>
      <c r="S604" s="12" t="s">
        <v>5572</v>
      </c>
      <c r="T604" s="12" t="s">
        <v>5573</v>
      </c>
      <c r="U604" s="12" t="s">
        <v>5574</v>
      </c>
      <c r="V604" s="12" t="s">
        <v>5575</v>
      </c>
      <c r="W604" s="12" t="s">
        <v>500</v>
      </c>
      <c r="X604" s="12" t="s">
        <v>54</v>
      </c>
      <c r="Y604" s="12" t="s">
        <v>54</v>
      </c>
      <c r="Z604" s="12" t="s">
        <v>5576</v>
      </c>
      <c r="AA604" s="12">
        <v>7</v>
      </c>
      <c r="AB604" s="12">
        <v>14.15</v>
      </c>
      <c r="AC604" s="12">
        <v>0</v>
      </c>
      <c r="AD604" s="12" t="s">
        <v>54</v>
      </c>
      <c r="AE604" s="12">
        <v>14404318.0623609</v>
      </c>
      <c r="AF604" s="12">
        <v>21629398.273013201</v>
      </c>
      <c r="AG604" s="12">
        <v>14791344.994130099</v>
      </c>
      <c r="AH604" s="12">
        <v>16941687.109834734</v>
      </c>
      <c r="AI604" s="12">
        <v>3318475.997956458</v>
      </c>
      <c r="AJ604" s="12">
        <v>31677788.699317299</v>
      </c>
      <c r="AK604" s="12">
        <v>39053551.447427697</v>
      </c>
      <c r="AL604" s="12">
        <v>38417070.166241601</v>
      </c>
      <c r="AM604" s="12">
        <v>36382803.437662199</v>
      </c>
      <c r="AN604" s="12">
        <v>3337079.5486829616</v>
      </c>
      <c r="AO604" s="12">
        <v>27005.459168240799</v>
      </c>
      <c r="AP604" s="12" t="s">
        <v>54</v>
      </c>
      <c r="AQ604" s="12">
        <v>12487.0755744097</v>
      </c>
      <c r="AR604" s="12">
        <v>19746.267371325252</v>
      </c>
      <c r="AS604" s="12">
        <v>7259.1917969155447</v>
      </c>
      <c r="AT604" s="12">
        <v>1286381.3378517542</v>
      </c>
      <c r="AU604" s="12">
        <v>875707.21200697497</v>
      </c>
      <c r="AV604" s="12">
        <v>8738.6136793432506</v>
      </c>
      <c r="AW604" s="12">
        <f>AU604/AT604</f>
        <v>0.68075242250435519</v>
      </c>
      <c r="AX604" s="12">
        <f t="shared" si="18"/>
        <v>-0.55479788367954508</v>
      </c>
      <c r="AY604" s="12">
        <f>AV604/AU604</f>
        <v>9.9789216755630048E-3</v>
      </c>
      <c r="AZ604" s="12">
        <f t="shared" si="19"/>
        <v>-6.64690035861548</v>
      </c>
    </row>
    <row r="605" spans="1:52" s="12" customFormat="1" x14ac:dyDescent="0.25">
      <c r="A605" s="12" t="s">
        <v>49</v>
      </c>
      <c r="B605" s="12" t="s">
        <v>64</v>
      </c>
      <c r="C605" s="12" t="s">
        <v>51</v>
      </c>
      <c r="D605" s="12" t="s">
        <v>5577</v>
      </c>
      <c r="E605" s="12" t="s">
        <v>5578</v>
      </c>
      <c r="F605" s="12" t="s">
        <v>54</v>
      </c>
      <c r="G605" s="12">
        <v>0</v>
      </c>
      <c r="H605" s="12">
        <v>19</v>
      </c>
      <c r="I605" s="12">
        <v>7</v>
      </c>
      <c r="J605" s="12">
        <v>31</v>
      </c>
      <c r="K605" s="12">
        <v>7</v>
      </c>
      <c r="L605" s="12">
        <v>467</v>
      </c>
      <c r="M605" s="12">
        <v>52.8</v>
      </c>
      <c r="N605" s="12">
        <v>6.96</v>
      </c>
      <c r="O605" s="12">
        <v>20.079999999999998</v>
      </c>
      <c r="P605" s="12" t="s">
        <v>5579</v>
      </c>
      <c r="Q605" s="12" t="s">
        <v>81</v>
      </c>
      <c r="R605" s="12" t="s">
        <v>310</v>
      </c>
      <c r="S605" s="12" t="s">
        <v>5580</v>
      </c>
      <c r="T605" s="12" t="s">
        <v>5581</v>
      </c>
      <c r="U605" s="12" t="s">
        <v>5582</v>
      </c>
      <c r="V605" s="12" t="s">
        <v>5583</v>
      </c>
      <c r="W605" s="12" t="s">
        <v>177</v>
      </c>
      <c r="X605" s="12" t="s">
        <v>54</v>
      </c>
      <c r="Y605" s="12" t="s">
        <v>54</v>
      </c>
      <c r="Z605" s="12" t="s">
        <v>54</v>
      </c>
      <c r="AA605" s="12">
        <v>0</v>
      </c>
      <c r="AB605" s="12">
        <v>24.81</v>
      </c>
      <c r="AC605" s="12">
        <v>0</v>
      </c>
      <c r="AD605" s="12" t="s">
        <v>54</v>
      </c>
      <c r="AE605" s="12">
        <v>17831521.189549498</v>
      </c>
      <c r="AF605" s="12">
        <v>32173967.822775401</v>
      </c>
      <c r="AG605" s="12">
        <v>23050275.930133801</v>
      </c>
      <c r="AH605" s="12">
        <v>24351921.647486236</v>
      </c>
      <c r="AI605" s="12">
        <v>5927177.8015544442</v>
      </c>
      <c r="AJ605" s="12">
        <v>15248866.784673501</v>
      </c>
      <c r="AK605" s="12">
        <v>21381362.3329571</v>
      </c>
      <c r="AL605" s="12">
        <v>23382172.303510498</v>
      </c>
      <c r="AM605" s="12">
        <v>20004133.807047036</v>
      </c>
      <c r="AN605" s="12">
        <v>3460272.963714608</v>
      </c>
      <c r="AO605" s="12">
        <v>9610073.8516547102</v>
      </c>
      <c r="AP605" s="12">
        <v>8802525.0285067409</v>
      </c>
      <c r="AQ605" s="12">
        <v>10283326.5446878</v>
      </c>
      <c r="AR605" s="12">
        <v>9565308.4749497492</v>
      </c>
      <c r="AS605" s="12">
        <v>605362.83158377209</v>
      </c>
      <c r="AT605" s="12">
        <v>1742400.5439453535</v>
      </c>
      <c r="AU605" s="12">
        <v>1183221.2483348195</v>
      </c>
      <c r="AV605" s="12">
        <v>1</v>
      </c>
      <c r="AW605" s="12">
        <f>AU605/AT605</f>
        <v>0.67907534375283607</v>
      </c>
      <c r="AX605" s="12">
        <f t="shared" si="18"/>
        <v>-0.55835644379246097</v>
      </c>
      <c r="AY605" s="12">
        <f>AV605/AU605</f>
        <v>8.4515047494906653E-7</v>
      </c>
      <c r="AZ605" s="12">
        <f t="shared" si="19"/>
        <v>-20.174288435082058</v>
      </c>
    </row>
    <row r="606" spans="1:52" s="12" customFormat="1" x14ac:dyDescent="0.25">
      <c r="A606" s="12" t="s">
        <v>49</v>
      </c>
      <c r="B606" s="12" t="s">
        <v>64</v>
      </c>
      <c r="C606" s="12" t="s">
        <v>51</v>
      </c>
      <c r="D606" s="12" t="s">
        <v>5584</v>
      </c>
      <c r="E606" s="12" t="s">
        <v>5585</v>
      </c>
      <c r="F606" s="12" t="s">
        <v>54</v>
      </c>
      <c r="G606" s="12">
        <v>0</v>
      </c>
      <c r="H606" s="12">
        <v>15</v>
      </c>
      <c r="I606" s="12">
        <v>9</v>
      </c>
      <c r="J606" s="12">
        <v>36</v>
      </c>
      <c r="K606" s="12">
        <v>9</v>
      </c>
      <c r="L606" s="12">
        <v>625</v>
      </c>
      <c r="M606" s="12">
        <v>71.7</v>
      </c>
      <c r="N606" s="12">
        <v>5.88</v>
      </c>
      <c r="O606" s="12">
        <v>17.38</v>
      </c>
      <c r="P606" s="12" t="s">
        <v>462</v>
      </c>
      <c r="Q606" s="12" t="s">
        <v>1686</v>
      </c>
      <c r="R606" s="12" t="s">
        <v>1542</v>
      </c>
      <c r="S606" s="12" t="s">
        <v>5586</v>
      </c>
      <c r="T606" s="12" t="s">
        <v>5587</v>
      </c>
      <c r="U606" s="12" t="s">
        <v>5588</v>
      </c>
      <c r="V606" s="12" t="s">
        <v>5589</v>
      </c>
      <c r="W606" s="12" t="s">
        <v>500</v>
      </c>
      <c r="X606" s="12" t="s">
        <v>2092</v>
      </c>
      <c r="Y606" s="12" t="s">
        <v>54</v>
      </c>
      <c r="Z606" s="12" t="s">
        <v>54</v>
      </c>
      <c r="AA606" s="12">
        <v>1</v>
      </c>
      <c r="AB606" s="12">
        <v>13.51</v>
      </c>
      <c r="AC606" s="12">
        <v>0</v>
      </c>
      <c r="AD606" s="12" t="s">
        <v>1055</v>
      </c>
      <c r="AE606" s="12">
        <v>13022472.521890599</v>
      </c>
      <c r="AF606" s="12">
        <v>20804633.1838638</v>
      </c>
      <c r="AG606" s="12">
        <v>16794026.254205901</v>
      </c>
      <c r="AH606" s="12">
        <v>16873710.6533201</v>
      </c>
      <c r="AI606" s="12">
        <v>3177553.3926578811</v>
      </c>
      <c r="AJ606" s="12">
        <v>25905248.406840399</v>
      </c>
      <c r="AK606" s="12">
        <v>42805895.2821889</v>
      </c>
      <c r="AL606" s="12">
        <v>46801010.508272201</v>
      </c>
      <c r="AM606" s="12">
        <v>38504051.399100505</v>
      </c>
      <c r="AN606" s="12">
        <v>9056769.6244579758</v>
      </c>
      <c r="AO606" s="12">
        <v>321402.87976921699</v>
      </c>
      <c r="AP606" s="12">
        <v>462725.52740231098</v>
      </c>
      <c r="AQ606" s="12">
        <v>474475.84631413501</v>
      </c>
      <c r="AR606" s="12">
        <v>419534.7511618876</v>
      </c>
      <c r="AS606" s="12">
        <v>69555.328748190092</v>
      </c>
      <c r="AT606" s="12">
        <v>9041236.0548041966</v>
      </c>
      <c r="AU606" s="12">
        <v>6137714.0510509005</v>
      </c>
      <c r="AV606" s="12">
        <v>1</v>
      </c>
      <c r="AW606" s="12">
        <f>AU606/AT606</f>
        <v>0.67885784795869075</v>
      </c>
      <c r="AX606" s="12">
        <f t="shared" si="18"/>
        <v>-0.55881858745052315</v>
      </c>
      <c r="AY606" s="12">
        <f>AV606/AU606</f>
        <v>1.6292710798880893E-7</v>
      </c>
      <c r="AZ606" s="12">
        <f t="shared" si="19"/>
        <v>-22.549270003212563</v>
      </c>
    </row>
    <row r="607" spans="1:52" s="12" customFormat="1" x14ac:dyDescent="0.25">
      <c r="A607" s="12" t="s">
        <v>49</v>
      </c>
      <c r="B607" s="12" t="s">
        <v>64</v>
      </c>
      <c r="C607" s="12" t="s">
        <v>51</v>
      </c>
      <c r="D607" s="12" t="s">
        <v>5590</v>
      </c>
      <c r="E607" s="12" t="s">
        <v>5591</v>
      </c>
      <c r="F607" s="12" t="s">
        <v>54</v>
      </c>
      <c r="G607" s="12">
        <v>0</v>
      </c>
      <c r="H607" s="12">
        <v>9</v>
      </c>
      <c r="I607" s="12">
        <v>5</v>
      </c>
      <c r="J607" s="12">
        <v>44</v>
      </c>
      <c r="K607" s="12">
        <v>5</v>
      </c>
      <c r="L607" s="12">
        <v>644</v>
      </c>
      <c r="M607" s="12">
        <v>67.5</v>
      </c>
      <c r="N607" s="12">
        <v>7.61</v>
      </c>
      <c r="O607" s="12">
        <v>23.1</v>
      </c>
      <c r="P607" s="12" t="s">
        <v>411</v>
      </c>
      <c r="Q607" s="12" t="s">
        <v>472</v>
      </c>
      <c r="R607" s="12" t="s">
        <v>1666</v>
      </c>
      <c r="S607" s="12" t="s">
        <v>5310</v>
      </c>
      <c r="T607" s="12" t="s">
        <v>5592</v>
      </c>
      <c r="U607" s="12" t="s">
        <v>5593</v>
      </c>
      <c r="V607" s="12" t="s">
        <v>5594</v>
      </c>
      <c r="W607" s="12" t="s">
        <v>87</v>
      </c>
      <c r="X607" s="12" t="s">
        <v>54</v>
      </c>
      <c r="Y607" s="12" t="s">
        <v>54</v>
      </c>
      <c r="Z607" s="12" t="s">
        <v>54</v>
      </c>
      <c r="AA607" s="12">
        <v>0</v>
      </c>
      <c r="AB607" s="12">
        <v>5.12</v>
      </c>
      <c r="AC607" s="12">
        <v>8.8888888888888904E-4</v>
      </c>
      <c r="AD607" s="12" t="s">
        <v>54</v>
      </c>
      <c r="AE607" s="12">
        <v>11289957.541800899</v>
      </c>
      <c r="AF607" s="12">
        <v>21541444.555401102</v>
      </c>
      <c r="AG607" s="12">
        <v>17600693.302723698</v>
      </c>
      <c r="AH607" s="12">
        <v>16810698.466641899</v>
      </c>
      <c r="AI607" s="12">
        <v>4222267.5881000515</v>
      </c>
      <c r="AJ607" s="12">
        <v>29079557.8958878</v>
      </c>
      <c r="AK607" s="12">
        <v>47245754.390278302</v>
      </c>
      <c r="AL607" s="12">
        <v>52188062.858326398</v>
      </c>
      <c r="AM607" s="12">
        <v>42837791.714830838</v>
      </c>
      <c r="AN607" s="12">
        <v>9935570.8311388604</v>
      </c>
      <c r="AO607" s="12">
        <v>1067186.1447549099</v>
      </c>
      <c r="AP607" s="12">
        <v>492799.94027374499</v>
      </c>
      <c r="AQ607" s="12">
        <v>907188.29354310001</v>
      </c>
      <c r="AR607" s="12">
        <v>822391.45952391822</v>
      </c>
      <c r="AS607" s="12">
        <v>242036.85018240116</v>
      </c>
      <c r="AT607" s="12">
        <v>4492305.2282239906</v>
      </c>
      <c r="AU607" s="12">
        <v>3048374.5982016865</v>
      </c>
      <c r="AV607" s="12">
        <v>24978.694103153299</v>
      </c>
      <c r="AW607" s="12">
        <f>AU607/AT607</f>
        <v>0.67857690947835381</v>
      </c>
      <c r="AX607" s="12">
        <f t="shared" si="18"/>
        <v>-0.5594157558314613</v>
      </c>
      <c r="AY607" s="12">
        <f>AV607/AU607</f>
        <v>8.194102561374466E-3</v>
      </c>
      <c r="AZ607" s="12">
        <f t="shared" si="19"/>
        <v>-6.9311983342577959</v>
      </c>
    </row>
    <row r="608" spans="1:52" s="12" customFormat="1" x14ac:dyDescent="0.25">
      <c r="A608" s="12" t="s">
        <v>49</v>
      </c>
      <c r="B608" s="12" t="s">
        <v>64</v>
      </c>
      <c r="C608" s="12" t="s">
        <v>51</v>
      </c>
      <c r="D608" s="12" t="s">
        <v>5595</v>
      </c>
      <c r="E608" s="12" t="s">
        <v>5596</v>
      </c>
      <c r="F608" s="12" t="s">
        <v>54</v>
      </c>
      <c r="G608" s="12">
        <v>0</v>
      </c>
      <c r="H608" s="12">
        <v>17</v>
      </c>
      <c r="I608" s="12">
        <v>4</v>
      </c>
      <c r="J608" s="12">
        <v>34</v>
      </c>
      <c r="K608" s="12">
        <v>4</v>
      </c>
      <c r="L608" s="12">
        <v>231</v>
      </c>
      <c r="M608" s="12">
        <v>26.5</v>
      </c>
      <c r="N608" s="12">
        <v>9.58</v>
      </c>
      <c r="O608" s="12">
        <v>33.39</v>
      </c>
      <c r="P608" s="12" t="s">
        <v>701</v>
      </c>
      <c r="Q608" s="12" t="s">
        <v>151</v>
      </c>
      <c r="R608" s="12" t="s">
        <v>254</v>
      </c>
      <c r="S608" s="12" t="s">
        <v>5597</v>
      </c>
      <c r="T608" s="12" t="s">
        <v>5598</v>
      </c>
      <c r="U608" s="12" t="s">
        <v>5599</v>
      </c>
      <c r="V608" s="12" t="s">
        <v>5600</v>
      </c>
      <c r="W608" s="12" t="s">
        <v>74</v>
      </c>
      <c r="X608" s="12" t="s">
        <v>54</v>
      </c>
      <c r="Y608" s="12" t="s">
        <v>54</v>
      </c>
      <c r="Z608" s="12" t="s">
        <v>54</v>
      </c>
      <c r="AA608" s="12">
        <v>0</v>
      </c>
      <c r="AB608" s="12">
        <v>15.98</v>
      </c>
      <c r="AC608" s="12">
        <v>0</v>
      </c>
      <c r="AD608" s="12" t="s">
        <v>54</v>
      </c>
      <c r="AE608" s="12">
        <v>11487893.8726927</v>
      </c>
      <c r="AF608" s="12">
        <v>20733203.107395701</v>
      </c>
      <c r="AG608" s="12">
        <v>16699488.5335695</v>
      </c>
      <c r="AH608" s="12">
        <v>16306861.837885967</v>
      </c>
      <c r="AI608" s="12">
        <v>3784578.5765343145</v>
      </c>
      <c r="AJ608" s="12">
        <v>15378434.147610599</v>
      </c>
      <c r="AK608" s="12">
        <v>18460171.957596</v>
      </c>
      <c r="AL608" s="12">
        <v>20522028.8733049</v>
      </c>
      <c r="AM608" s="12">
        <v>18120211.659503832</v>
      </c>
      <c r="AN608" s="12">
        <v>2113578.5497203288</v>
      </c>
      <c r="AO608" s="12" t="s">
        <v>54</v>
      </c>
      <c r="AP608" s="12" t="s">
        <v>54</v>
      </c>
      <c r="AQ608" s="12" t="s">
        <v>54</v>
      </c>
      <c r="AR608" s="12">
        <v>0</v>
      </c>
      <c r="AS608" s="12">
        <v>0</v>
      </c>
      <c r="AT608" s="12">
        <v>34572059.887734003</v>
      </c>
      <c r="AU608" s="12">
        <v>23405703.40022127</v>
      </c>
      <c r="AV608" s="12">
        <v>2805165.0105044898</v>
      </c>
      <c r="AW608" s="12">
        <f>AU608/AT608</f>
        <v>0.67701211545469697</v>
      </c>
      <c r="AX608" s="12">
        <f t="shared" si="18"/>
        <v>-0.56274644314024858</v>
      </c>
      <c r="AY608" s="12">
        <f>AV608/AU608</f>
        <v>0.11984963504570303</v>
      </c>
      <c r="AZ608" s="12">
        <f t="shared" si="19"/>
        <v>-3.0607025790463829</v>
      </c>
    </row>
    <row r="609" spans="1:52" s="12" customFormat="1" x14ac:dyDescent="0.25">
      <c r="A609" s="12" t="s">
        <v>49</v>
      </c>
      <c r="B609" s="12" t="s">
        <v>64</v>
      </c>
      <c r="C609" s="12" t="s">
        <v>51</v>
      </c>
      <c r="D609" s="12" t="s">
        <v>5601</v>
      </c>
      <c r="E609" s="12" t="s">
        <v>5602</v>
      </c>
      <c r="F609" s="12" t="s">
        <v>54</v>
      </c>
      <c r="G609" s="12">
        <v>0</v>
      </c>
      <c r="H609" s="12">
        <v>7</v>
      </c>
      <c r="I609" s="12">
        <v>4</v>
      </c>
      <c r="J609" s="12">
        <v>26</v>
      </c>
      <c r="K609" s="12">
        <v>4</v>
      </c>
      <c r="L609" s="12">
        <v>649</v>
      </c>
      <c r="M609" s="12">
        <v>70.900000000000006</v>
      </c>
      <c r="N609" s="12">
        <v>7.39</v>
      </c>
      <c r="O609" s="12">
        <v>33.26</v>
      </c>
      <c r="P609" s="12" t="s">
        <v>5603</v>
      </c>
      <c r="Q609" s="12" t="s">
        <v>563</v>
      </c>
      <c r="R609" s="12" t="s">
        <v>5604</v>
      </c>
      <c r="S609" s="12" t="s">
        <v>5605</v>
      </c>
      <c r="T609" s="12" t="s">
        <v>5606</v>
      </c>
      <c r="U609" s="12" t="s">
        <v>5607</v>
      </c>
      <c r="V609" s="12" t="s">
        <v>5608</v>
      </c>
      <c r="W609" s="12" t="s">
        <v>111</v>
      </c>
      <c r="X609" s="12" t="s">
        <v>5609</v>
      </c>
      <c r="Y609" s="12" t="s">
        <v>5610</v>
      </c>
      <c r="Z609" s="12" t="s">
        <v>5611</v>
      </c>
      <c r="AA609" s="12">
        <v>28</v>
      </c>
      <c r="AB609" s="12">
        <v>4.99</v>
      </c>
      <c r="AC609" s="12">
        <v>8.7489063867016604E-4</v>
      </c>
      <c r="AD609" s="12" t="s">
        <v>54</v>
      </c>
      <c r="AE609" s="12">
        <v>6120208.2110033603</v>
      </c>
      <c r="AF609" s="12">
        <v>12064913.4719344</v>
      </c>
      <c r="AG609" s="12">
        <v>6779260.1028769501</v>
      </c>
      <c r="AH609" s="12">
        <v>8321460.5952715697</v>
      </c>
      <c r="AI609" s="12">
        <v>2660659.9342884789</v>
      </c>
      <c r="AJ609" s="12">
        <v>7027554.0242775297</v>
      </c>
      <c r="AK609" s="12">
        <v>11749456.6311375</v>
      </c>
      <c r="AL609" s="12">
        <v>13176562.3161333</v>
      </c>
      <c r="AM609" s="12">
        <v>10651190.990516109</v>
      </c>
      <c r="AN609" s="12">
        <v>2627700.6813758826</v>
      </c>
      <c r="AO609" s="12">
        <v>55501.987257627203</v>
      </c>
      <c r="AP609" s="12">
        <v>37006.990468222299</v>
      </c>
      <c r="AQ609" s="12">
        <v>3037.8193734093302</v>
      </c>
      <c r="AR609" s="12">
        <v>31848.932366419613</v>
      </c>
      <c r="AS609" s="12">
        <v>21726.733156521383</v>
      </c>
      <c r="AT609" s="12">
        <v>1033532.1988175509</v>
      </c>
      <c r="AU609" s="12">
        <v>699493.4160761903</v>
      </c>
      <c r="AV609" s="12">
        <v>1</v>
      </c>
      <c r="AW609" s="12">
        <f>AU609/AT609</f>
        <v>0.67679886207364459</v>
      </c>
      <c r="AX609" s="12">
        <f t="shared" si="18"/>
        <v>-0.56320095208270593</v>
      </c>
      <c r="AY609" s="12">
        <f>AV609/AU609</f>
        <v>1.4296060220402102E-6</v>
      </c>
      <c r="AZ609" s="12">
        <f t="shared" si="19"/>
        <v>-19.415950952643236</v>
      </c>
    </row>
    <row r="610" spans="1:52" s="12" customFormat="1" x14ac:dyDescent="0.25">
      <c r="A610" s="12" t="s">
        <v>49</v>
      </c>
      <c r="B610" s="12" t="s">
        <v>64</v>
      </c>
      <c r="C610" s="12" t="s">
        <v>51</v>
      </c>
      <c r="D610" s="12" t="s">
        <v>5612</v>
      </c>
      <c r="E610" s="12" t="s">
        <v>5613</v>
      </c>
      <c r="F610" s="12" t="s">
        <v>54</v>
      </c>
      <c r="G610" s="12">
        <v>1E-3</v>
      </c>
      <c r="H610" s="12">
        <v>1</v>
      </c>
      <c r="I610" s="12">
        <v>2</v>
      </c>
      <c r="J610" s="12">
        <v>5</v>
      </c>
      <c r="K610" s="12">
        <v>2</v>
      </c>
      <c r="L610" s="12">
        <v>1197</v>
      </c>
      <c r="M610" s="12">
        <v>136.30000000000001</v>
      </c>
      <c r="N610" s="12">
        <v>5.54</v>
      </c>
      <c r="O610" s="12">
        <v>7.32</v>
      </c>
      <c r="P610" s="12" t="s">
        <v>80</v>
      </c>
      <c r="Q610" s="12" t="s">
        <v>106</v>
      </c>
      <c r="R610" s="12" t="s">
        <v>3004</v>
      </c>
      <c r="S610" s="12" t="s">
        <v>5614</v>
      </c>
      <c r="T610" s="12" t="s">
        <v>5615</v>
      </c>
      <c r="U610" s="12" t="s">
        <v>54</v>
      </c>
      <c r="V610" s="12" t="s">
        <v>5616</v>
      </c>
      <c r="W610" s="12" t="s">
        <v>87</v>
      </c>
      <c r="X610" s="12" t="s">
        <v>54</v>
      </c>
      <c r="Y610" s="12" t="s">
        <v>3941</v>
      </c>
      <c r="Z610" s="12" t="s">
        <v>5617</v>
      </c>
      <c r="AA610" s="12">
        <v>5</v>
      </c>
      <c r="AB610" s="12">
        <v>2.16</v>
      </c>
      <c r="AC610" s="12">
        <v>6.4935064935064896E-3</v>
      </c>
      <c r="AD610" s="12" t="s">
        <v>54</v>
      </c>
      <c r="AE610" s="12">
        <v>1123115.4537968901</v>
      </c>
      <c r="AF610" s="12">
        <v>2200552.7696761601</v>
      </c>
      <c r="AG610" s="12">
        <v>1275098.50100839</v>
      </c>
      <c r="AH610" s="12">
        <v>1532922.2414938135</v>
      </c>
      <c r="AI610" s="12">
        <v>476146.05832013523</v>
      </c>
      <c r="AJ610" s="12">
        <v>8486541.4009550307</v>
      </c>
      <c r="AK610" s="12">
        <v>10232228.616535399</v>
      </c>
      <c r="AL610" s="12">
        <v>10331445.8477163</v>
      </c>
      <c r="AM610" s="12">
        <v>9683405.2884022444</v>
      </c>
      <c r="AN610" s="12">
        <v>847279.32763138646</v>
      </c>
      <c r="AO610" s="12" t="s">
        <v>54</v>
      </c>
      <c r="AP610" s="12" t="s">
        <v>54</v>
      </c>
      <c r="AQ610" s="12" t="s">
        <v>54</v>
      </c>
      <c r="AR610" s="12">
        <v>0</v>
      </c>
      <c r="AS610" s="12">
        <v>0</v>
      </c>
      <c r="AT610" s="12">
        <v>3561177.2494299863</v>
      </c>
      <c r="AU610" s="12">
        <v>2403909.62244567</v>
      </c>
      <c r="AV610" s="12">
        <v>58227.160420186607</v>
      </c>
      <c r="AW610" s="12">
        <f>AU610/AT610</f>
        <v>0.67503228681763805</v>
      </c>
      <c r="AX610" s="12">
        <f t="shared" si="18"/>
        <v>-0.56697158691987526</v>
      </c>
      <c r="AY610" s="12">
        <f>AV610/AU610</f>
        <v>2.4221859206565319E-2</v>
      </c>
      <c r="AZ610" s="12">
        <f t="shared" si="19"/>
        <v>-5.3675465829940441</v>
      </c>
    </row>
    <row r="611" spans="1:52" s="12" customFormat="1" x14ac:dyDescent="0.25">
      <c r="A611" s="12" t="s">
        <v>49</v>
      </c>
      <c r="B611" s="12" t="s">
        <v>64</v>
      </c>
      <c r="C611" s="12" t="s">
        <v>51</v>
      </c>
      <c r="D611" s="12" t="s">
        <v>5618</v>
      </c>
      <c r="E611" s="12" t="s">
        <v>5619</v>
      </c>
      <c r="F611" s="12" t="s">
        <v>54</v>
      </c>
      <c r="G611" s="12">
        <v>0</v>
      </c>
      <c r="H611" s="12">
        <v>13</v>
      </c>
      <c r="I611" s="12">
        <v>9</v>
      </c>
      <c r="J611" s="12">
        <v>55</v>
      </c>
      <c r="K611" s="12">
        <v>9</v>
      </c>
      <c r="L611" s="12">
        <v>645</v>
      </c>
      <c r="M611" s="12">
        <v>72.900000000000006</v>
      </c>
      <c r="N611" s="12">
        <v>5.07</v>
      </c>
      <c r="O611" s="12">
        <v>21.24</v>
      </c>
      <c r="P611" s="12" t="s">
        <v>2339</v>
      </c>
      <c r="Q611" s="12" t="s">
        <v>5620</v>
      </c>
      <c r="R611" s="12" t="s">
        <v>3029</v>
      </c>
      <c r="S611" s="12" t="s">
        <v>5621</v>
      </c>
      <c r="T611" s="12" t="s">
        <v>5622</v>
      </c>
      <c r="U611" s="12" t="s">
        <v>5623</v>
      </c>
      <c r="V611" s="12" t="s">
        <v>5624</v>
      </c>
      <c r="W611" s="12" t="s">
        <v>62</v>
      </c>
      <c r="X611" s="12" t="s">
        <v>54</v>
      </c>
      <c r="Y611" s="12" t="s">
        <v>5625</v>
      </c>
      <c r="Z611" s="12" t="s">
        <v>54</v>
      </c>
      <c r="AA611" s="12">
        <v>3</v>
      </c>
      <c r="AB611" s="12">
        <v>15.63</v>
      </c>
      <c r="AC611" s="12">
        <v>0</v>
      </c>
      <c r="AD611" s="12" t="s">
        <v>54</v>
      </c>
      <c r="AE611" s="12">
        <v>20057134.021606401</v>
      </c>
      <c r="AF611" s="12">
        <v>29856767.064699002</v>
      </c>
      <c r="AG611" s="12">
        <v>25120864.697989799</v>
      </c>
      <c r="AH611" s="12">
        <v>25011588.594765067</v>
      </c>
      <c r="AI611" s="12">
        <v>4001429.5691140187</v>
      </c>
      <c r="AJ611" s="12">
        <v>49458402.886132203</v>
      </c>
      <c r="AK611" s="12">
        <v>63893702.835525997</v>
      </c>
      <c r="AL611" s="12">
        <v>66691379.719379403</v>
      </c>
      <c r="AM611" s="12">
        <v>60014495.147012532</v>
      </c>
      <c r="AN611" s="12">
        <v>7551161.5818043081</v>
      </c>
      <c r="AO611" s="12">
        <v>1148518.71965611</v>
      </c>
      <c r="AP611" s="12">
        <v>980505.89383506705</v>
      </c>
      <c r="AQ611" s="12">
        <v>975641.86533009098</v>
      </c>
      <c r="AR611" s="12">
        <v>1034888.8262737561</v>
      </c>
      <c r="AS611" s="12">
        <v>80373.002083569329</v>
      </c>
      <c r="AT611" s="12">
        <v>111283568.32837081</v>
      </c>
      <c r="AU611" s="12">
        <v>75079507.941214904</v>
      </c>
      <c r="AV611" s="12">
        <v>228190.546000256</v>
      </c>
      <c r="AW611" s="12">
        <f>AU611/AT611</f>
        <v>0.67466840854413912</v>
      </c>
      <c r="AX611" s="12">
        <f t="shared" si="18"/>
        <v>-0.56774948589434715</v>
      </c>
      <c r="AY611" s="12">
        <f>AV611/AU611</f>
        <v>3.0393186137943609E-3</v>
      </c>
      <c r="AZ611" s="12">
        <f t="shared" si="19"/>
        <v>-8.3620363631921801</v>
      </c>
    </row>
    <row r="612" spans="1:52" s="12" customFormat="1" x14ac:dyDescent="0.25">
      <c r="A612" s="12" t="s">
        <v>49</v>
      </c>
      <c r="B612" s="12" t="s">
        <v>64</v>
      </c>
      <c r="C612" s="12" t="s">
        <v>51</v>
      </c>
      <c r="D612" s="12" t="s">
        <v>5626</v>
      </c>
      <c r="E612" s="12" t="s">
        <v>5627</v>
      </c>
      <c r="F612" s="12" t="s">
        <v>54</v>
      </c>
      <c r="G612" s="12">
        <v>0</v>
      </c>
      <c r="H612" s="12">
        <v>8</v>
      </c>
      <c r="I612" s="12">
        <v>5</v>
      </c>
      <c r="J612" s="12">
        <v>40</v>
      </c>
      <c r="K612" s="12">
        <v>5</v>
      </c>
      <c r="L612" s="12">
        <v>719</v>
      </c>
      <c r="M612" s="12">
        <v>81.3</v>
      </c>
      <c r="N612" s="12">
        <v>6.46</v>
      </c>
      <c r="O612" s="12">
        <v>28.43</v>
      </c>
      <c r="P612" s="12" t="s">
        <v>331</v>
      </c>
      <c r="Q612" s="12" t="s">
        <v>4482</v>
      </c>
      <c r="R612" s="12" t="s">
        <v>2406</v>
      </c>
      <c r="S612" s="12" t="s">
        <v>4255</v>
      </c>
      <c r="T612" s="12" t="s">
        <v>5628</v>
      </c>
      <c r="U612" s="12" t="s">
        <v>5629</v>
      </c>
      <c r="V612" s="12" t="s">
        <v>5630</v>
      </c>
      <c r="W612" s="12" t="s">
        <v>62</v>
      </c>
      <c r="X612" s="12" t="s">
        <v>5631</v>
      </c>
      <c r="Y612" s="12" t="s">
        <v>4260</v>
      </c>
      <c r="Z612" s="12" t="s">
        <v>4261</v>
      </c>
      <c r="AA612" s="12">
        <v>27</v>
      </c>
      <c r="AB612" s="12">
        <v>15.34</v>
      </c>
      <c r="AC612" s="12">
        <v>0</v>
      </c>
      <c r="AD612" s="12" t="s">
        <v>54</v>
      </c>
      <c r="AE612" s="12">
        <v>4404414.0151037602</v>
      </c>
      <c r="AF612" s="12">
        <v>7976415.6983666997</v>
      </c>
      <c r="AG612" s="12">
        <v>7549264.8506320696</v>
      </c>
      <c r="AH612" s="12">
        <v>6643364.8547008438</v>
      </c>
      <c r="AI612" s="12">
        <v>1592752.3574574629</v>
      </c>
      <c r="AJ612" s="12">
        <v>18109707.553537101</v>
      </c>
      <c r="AK612" s="12">
        <v>19112138.977977298</v>
      </c>
      <c r="AL612" s="12">
        <v>22787687.3554301</v>
      </c>
      <c r="AM612" s="12">
        <v>20003177.962314833</v>
      </c>
      <c r="AN612" s="12">
        <v>2011025.710168238</v>
      </c>
      <c r="AO612" s="12" t="s">
        <v>54</v>
      </c>
      <c r="AP612" s="12" t="s">
        <v>54</v>
      </c>
      <c r="AQ612" s="12">
        <v>35161.469847432301</v>
      </c>
      <c r="AR612" s="12">
        <v>35161.469847432301</v>
      </c>
      <c r="AS612" s="12">
        <v>0</v>
      </c>
      <c r="AT612" s="12">
        <v>37876524.066175275</v>
      </c>
      <c r="AU612" s="12">
        <v>25518572.444724169</v>
      </c>
      <c r="AV612" s="12">
        <v>31238.260847583198</v>
      </c>
      <c r="AW612" s="12">
        <f>AU612/AT612</f>
        <v>0.67373057781489831</v>
      </c>
      <c r="AX612" s="12">
        <f t="shared" si="18"/>
        <v>-0.56975631617844558</v>
      </c>
      <c r="AY612" s="12">
        <f>AV612/AU612</f>
        <v>1.2241382591149431E-3</v>
      </c>
      <c r="AZ612" s="12">
        <f t="shared" si="19"/>
        <v>-9.6740177736292114</v>
      </c>
    </row>
    <row r="613" spans="1:52" s="12" customFormat="1" x14ac:dyDescent="0.25">
      <c r="A613" s="12" t="s">
        <v>54</v>
      </c>
      <c r="B613" s="12" t="s">
        <v>54</v>
      </c>
      <c r="C613" s="12" t="s">
        <v>51</v>
      </c>
      <c r="D613" s="12" t="s">
        <v>5632</v>
      </c>
      <c r="E613" s="12" t="s">
        <v>5633</v>
      </c>
      <c r="F613" s="12" t="s">
        <v>54</v>
      </c>
      <c r="G613" s="12" t="s">
        <v>54</v>
      </c>
      <c r="H613" s="12">
        <v>0</v>
      </c>
      <c r="I613" s="12">
        <v>1</v>
      </c>
      <c r="J613" s="12">
        <v>1</v>
      </c>
      <c r="K613" s="12">
        <v>1</v>
      </c>
      <c r="L613" s="12">
        <v>2644</v>
      </c>
      <c r="M613" s="12">
        <v>301.2</v>
      </c>
      <c r="N613" s="12">
        <v>7.43</v>
      </c>
      <c r="O613" s="12" t="s">
        <v>54</v>
      </c>
      <c r="P613" s="12" t="s">
        <v>5634</v>
      </c>
      <c r="Q613" s="12" t="s">
        <v>5635</v>
      </c>
      <c r="R613" s="12" t="s">
        <v>2406</v>
      </c>
      <c r="S613" s="12" t="s">
        <v>5636</v>
      </c>
      <c r="T613" s="12" t="s">
        <v>5637</v>
      </c>
      <c r="U613" s="12" t="s">
        <v>5638</v>
      </c>
      <c r="V613" s="12" t="s">
        <v>5639</v>
      </c>
      <c r="W613" s="12" t="s">
        <v>500</v>
      </c>
      <c r="X613" s="12" t="s">
        <v>5640</v>
      </c>
      <c r="Y613" s="12" t="s">
        <v>5641</v>
      </c>
      <c r="Z613" s="12" t="s">
        <v>5642</v>
      </c>
      <c r="AA613" s="12">
        <v>38</v>
      </c>
      <c r="AB613" s="12">
        <v>2.23</v>
      </c>
      <c r="AC613" s="12">
        <v>5.9055118110236202E-3</v>
      </c>
      <c r="AD613" s="12" t="s">
        <v>54</v>
      </c>
      <c r="AE613" s="12">
        <v>6996293.3728926098</v>
      </c>
      <c r="AF613" s="12">
        <v>13040301.8864068</v>
      </c>
      <c r="AG613" s="12">
        <v>7735620.9168922203</v>
      </c>
      <c r="AH613" s="12">
        <v>9257405.3920638766</v>
      </c>
      <c r="AI613" s="12">
        <v>2691886.6642206102</v>
      </c>
      <c r="AJ613" s="12">
        <v>13091190.66182</v>
      </c>
      <c r="AK613" s="12">
        <v>16417378.4796723</v>
      </c>
      <c r="AL613" s="12">
        <v>18447922.2708291</v>
      </c>
      <c r="AM613" s="12">
        <v>15985497.137440467</v>
      </c>
      <c r="AN613" s="12">
        <v>2208096.3902670024</v>
      </c>
      <c r="AO613" s="12">
        <v>96309.930856381296</v>
      </c>
      <c r="AP613" s="12">
        <v>70201.022033846995</v>
      </c>
      <c r="AQ613" s="12">
        <v>106062.63250798501</v>
      </c>
      <c r="AR613" s="12">
        <v>90857.861799404433</v>
      </c>
      <c r="AS613" s="12">
        <v>15139.519349508986</v>
      </c>
      <c r="AT613" s="12">
        <v>10221141.528132631</v>
      </c>
      <c r="AU613" s="12">
        <v>6880897.28218548</v>
      </c>
      <c r="AV613" s="12">
        <v>1</v>
      </c>
      <c r="AW613" s="12">
        <f>AU613/AT613</f>
        <v>0.67320242687634502</v>
      </c>
      <c r="AX613" s="12">
        <f t="shared" si="18"/>
        <v>-0.57088771733394361</v>
      </c>
      <c r="AY613" s="12">
        <f>AV613/AU613</f>
        <v>1.4532988344252457E-7</v>
      </c>
      <c r="AZ613" s="12">
        <f t="shared" si="19"/>
        <v>-22.714165276715597</v>
      </c>
    </row>
    <row r="614" spans="1:52" s="12" customFormat="1" x14ac:dyDescent="0.25">
      <c r="A614" s="12" t="s">
        <v>49</v>
      </c>
      <c r="B614" s="12" t="s">
        <v>64</v>
      </c>
      <c r="C614" s="12" t="s">
        <v>51</v>
      </c>
      <c r="D614" s="12" t="s">
        <v>5643</v>
      </c>
      <c r="E614" s="12" t="s">
        <v>5644</v>
      </c>
      <c r="F614" s="12" t="s">
        <v>54</v>
      </c>
      <c r="G614" s="12">
        <v>2E-3</v>
      </c>
      <c r="H614" s="12">
        <v>20</v>
      </c>
      <c r="I614" s="12">
        <v>3</v>
      </c>
      <c r="J614" s="12">
        <v>6</v>
      </c>
      <c r="K614" s="12">
        <v>3</v>
      </c>
      <c r="L614" s="12">
        <v>225</v>
      </c>
      <c r="M614" s="12">
        <v>24.3</v>
      </c>
      <c r="N614" s="12">
        <v>7.94</v>
      </c>
      <c r="O614" s="12">
        <v>6.01</v>
      </c>
      <c r="P614" s="12" t="s">
        <v>2964</v>
      </c>
      <c r="Q614" s="12" t="s">
        <v>4549</v>
      </c>
      <c r="R614" s="12" t="s">
        <v>280</v>
      </c>
      <c r="S614" s="12" t="s">
        <v>2582</v>
      </c>
      <c r="T614" s="12" t="s">
        <v>5645</v>
      </c>
      <c r="U614" s="12" t="s">
        <v>5646</v>
      </c>
      <c r="V614" s="12" t="s">
        <v>5647</v>
      </c>
      <c r="W614" s="12" t="s">
        <v>111</v>
      </c>
      <c r="X614" s="12" t="s">
        <v>54</v>
      </c>
      <c r="Y614" s="12" t="s">
        <v>54</v>
      </c>
      <c r="Z614" s="12" t="s">
        <v>1025</v>
      </c>
      <c r="AA614" s="12">
        <v>7</v>
      </c>
      <c r="AB614" s="12">
        <v>12.16</v>
      </c>
      <c r="AC614" s="12">
        <v>0</v>
      </c>
      <c r="AD614" s="12" t="s">
        <v>1055</v>
      </c>
      <c r="AE614" s="12">
        <v>1752254.5651966201</v>
      </c>
      <c r="AF614" s="12">
        <v>2518702.58802089</v>
      </c>
      <c r="AG614" s="12">
        <v>2284761.9418796101</v>
      </c>
      <c r="AH614" s="12">
        <v>2185239.698365707</v>
      </c>
      <c r="AI614" s="12">
        <v>320717.06184562529</v>
      </c>
      <c r="AJ614" s="12">
        <v>26021510.7781251</v>
      </c>
      <c r="AK614" s="12">
        <v>31017058.9515342</v>
      </c>
      <c r="AL614" s="12">
        <v>32502510.125095699</v>
      </c>
      <c r="AM614" s="12">
        <v>29847026.618251666</v>
      </c>
      <c r="AN614" s="12">
        <v>2772191.6575822895</v>
      </c>
      <c r="AO614" s="12">
        <v>121758.684450403</v>
      </c>
      <c r="AP614" s="12">
        <v>110357.52556034</v>
      </c>
      <c r="AQ614" s="12">
        <v>16755.0761067678</v>
      </c>
      <c r="AR614" s="12">
        <v>82957.095372503609</v>
      </c>
      <c r="AS614" s="12">
        <v>47042.726126751026</v>
      </c>
      <c r="AT614" s="12">
        <v>6870804.6374178007</v>
      </c>
      <c r="AU614" s="12">
        <v>4624969.4440469174</v>
      </c>
      <c r="AV614" s="12">
        <v>2256122.3556894367</v>
      </c>
      <c r="AW614" s="12">
        <f>AU614/AT614</f>
        <v>0.67313359760802083</v>
      </c>
      <c r="AX614" s="12">
        <f t="shared" si="18"/>
        <v>-0.57103522827082709</v>
      </c>
      <c r="AY614" s="12">
        <f>AV614/AU614</f>
        <v>0.48781346190155495</v>
      </c>
      <c r="AZ614" s="12">
        <f t="shared" si="19"/>
        <v>-1.0355985229963343</v>
      </c>
    </row>
    <row r="615" spans="1:52" s="12" customFormat="1" x14ac:dyDescent="0.25">
      <c r="A615" s="12" t="s">
        <v>49</v>
      </c>
      <c r="B615" s="12" t="s">
        <v>64</v>
      </c>
      <c r="C615" s="12" t="s">
        <v>51</v>
      </c>
      <c r="D615" s="12" t="s">
        <v>5648</v>
      </c>
      <c r="E615" s="12" t="s">
        <v>5649</v>
      </c>
      <c r="F615" s="12" t="s">
        <v>54</v>
      </c>
      <c r="G615" s="12">
        <v>0</v>
      </c>
      <c r="H615" s="12">
        <v>6</v>
      </c>
      <c r="I615" s="12">
        <v>3</v>
      </c>
      <c r="J615" s="12">
        <v>21</v>
      </c>
      <c r="K615" s="12">
        <v>3</v>
      </c>
      <c r="L615" s="12">
        <v>623</v>
      </c>
      <c r="M615" s="12">
        <v>71.2</v>
      </c>
      <c r="N615" s="12">
        <v>7.37</v>
      </c>
      <c r="O615" s="12">
        <v>23.13</v>
      </c>
      <c r="P615" s="12" t="s">
        <v>105</v>
      </c>
      <c r="Q615" s="12" t="s">
        <v>151</v>
      </c>
      <c r="R615" s="12" t="s">
        <v>4333</v>
      </c>
      <c r="S615" s="12" t="s">
        <v>5650</v>
      </c>
      <c r="T615" s="12" t="s">
        <v>5651</v>
      </c>
      <c r="U615" s="12" t="s">
        <v>5652</v>
      </c>
      <c r="V615" s="12" t="s">
        <v>5653</v>
      </c>
      <c r="W615" s="12" t="s">
        <v>62</v>
      </c>
      <c r="X615" s="12" t="s">
        <v>54</v>
      </c>
      <c r="Y615" s="12" t="s">
        <v>54</v>
      </c>
      <c r="Z615" s="12" t="s">
        <v>54</v>
      </c>
      <c r="AA615" s="12">
        <v>0</v>
      </c>
      <c r="AB615" s="12">
        <v>2.98</v>
      </c>
      <c r="AC615" s="12">
        <v>1.4367816091953999E-3</v>
      </c>
      <c r="AD615" s="12" t="s">
        <v>54</v>
      </c>
      <c r="AE615" s="12">
        <v>9576463.7277836502</v>
      </c>
      <c r="AF615" s="12">
        <v>14964304.5835934</v>
      </c>
      <c r="AG615" s="12">
        <v>11969758.680761401</v>
      </c>
      <c r="AH615" s="12">
        <v>12170175.664046148</v>
      </c>
      <c r="AI615" s="12">
        <v>2204137.3969991012</v>
      </c>
      <c r="AJ615" s="12">
        <v>20342767.014243301</v>
      </c>
      <c r="AK615" s="12">
        <v>30887295.966410901</v>
      </c>
      <c r="AL615" s="12">
        <v>29403517.516387898</v>
      </c>
      <c r="AM615" s="12">
        <v>26877860.165680703</v>
      </c>
      <c r="AN615" s="12">
        <v>4660542.2785809785</v>
      </c>
      <c r="AO615" s="12" t="s">
        <v>54</v>
      </c>
      <c r="AP615" s="12" t="s">
        <v>54</v>
      </c>
      <c r="AQ615" s="12" t="s">
        <v>54</v>
      </c>
      <c r="AR615" s="12">
        <v>0</v>
      </c>
      <c r="AS615" s="12">
        <v>0</v>
      </c>
      <c r="AT615" s="12">
        <v>4176925.6383171529</v>
      </c>
      <c r="AU615" s="12">
        <v>2805996.6490569767</v>
      </c>
      <c r="AV615" s="12">
        <v>63951.866936176448</v>
      </c>
      <c r="AW615" s="12">
        <f>AU615/AT615</f>
        <v>0.67178515780029269</v>
      </c>
      <c r="AX615" s="12">
        <f t="shared" si="18"/>
        <v>-0.57392817339124624</v>
      </c>
      <c r="AY615" s="12">
        <f>AV615/AU615</f>
        <v>2.2791141592299842E-2</v>
      </c>
      <c r="AZ615" s="12">
        <f t="shared" si="19"/>
        <v>-5.4553829997787444</v>
      </c>
    </row>
    <row r="616" spans="1:52" s="12" customFormat="1" x14ac:dyDescent="0.25">
      <c r="A616" s="12" t="s">
        <v>49</v>
      </c>
      <c r="B616" s="12" t="s">
        <v>64</v>
      </c>
      <c r="C616" s="12" t="s">
        <v>51</v>
      </c>
      <c r="D616" s="12" t="s">
        <v>5654</v>
      </c>
      <c r="E616" s="12" t="s">
        <v>5655</v>
      </c>
      <c r="F616" s="12" t="s">
        <v>54</v>
      </c>
      <c r="G616" s="12">
        <v>6.0000000000000001E-3</v>
      </c>
      <c r="H616" s="12">
        <v>4</v>
      </c>
      <c r="I616" s="12">
        <v>3</v>
      </c>
      <c r="J616" s="12">
        <v>23</v>
      </c>
      <c r="K616" s="12">
        <v>3</v>
      </c>
      <c r="L616" s="12">
        <v>613</v>
      </c>
      <c r="M616" s="12">
        <v>67.900000000000006</v>
      </c>
      <c r="N616" s="12">
        <v>5.4</v>
      </c>
      <c r="O616" s="12">
        <v>3.96</v>
      </c>
      <c r="P616" s="12" t="s">
        <v>54</v>
      </c>
      <c r="Q616" s="12" t="s">
        <v>709</v>
      </c>
      <c r="R616" s="12" t="s">
        <v>82</v>
      </c>
      <c r="S616" s="12" t="s">
        <v>5656</v>
      </c>
      <c r="T616" s="12" t="s">
        <v>5657</v>
      </c>
      <c r="U616" s="12" t="s">
        <v>5658</v>
      </c>
      <c r="V616" s="12" t="s">
        <v>5659</v>
      </c>
      <c r="W616" s="12" t="s">
        <v>5660</v>
      </c>
      <c r="X616" s="12" t="s">
        <v>145</v>
      </c>
      <c r="Y616" s="12" t="s">
        <v>54</v>
      </c>
      <c r="Z616" s="12" t="s">
        <v>54</v>
      </c>
      <c r="AA616" s="12">
        <v>1</v>
      </c>
      <c r="AB616" s="12">
        <v>4.95</v>
      </c>
      <c r="AC616" s="12">
        <v>8.7183958151700101E-4</v>
      </c>
      <c r="AD616" s="12" t="s">
        <v>54</v>
      </c>
      <c r="AE616" s="12">
        <v>11063419.4366991</v>
      </c>
      <c r="AF616" s="12">
        <v>15517876.3046389</v>
      </c>
      <c r="AG616" s="12">
        <v>12234994.993452</v>
      </c>
      <c r="AH616" s="12">
        <v>12938763.578263333</v>
      </c>
      <c r="AI616" s="12">
        <v>1885384.8701365178</v>
      </c>
      <c r="AJ616" s="12">
        <v>32899106.849160399</v>
      </c>
      <c r="AK616" s="12">
        <v>44123228.669949196</v>
      </c>
      <c r="AL616" s="12">
        <v>33428690.087966599</v>
      </c>
      <c r="AM616" s="12">
        <v>36817008.535692066</v>
      </c>
      <c r="AN616" s="12">
        <v>5170799.6860172627</v>
      </c>
      <c r="AO616" s="12">
        <v>100714.044664977</v>
      </c>
      <c r="AP616" s="12">
        <v>53240.218182776101</v>
      </c>
      <c r="AQ616" s="12">
        <v>65181.877643184504</v>
      </c>
      <c r="AR616" s="12">
        <v>73045.380163645867</v>
      </c>
      <c r="AS616" s="12">
        <v>20162.953720995465</v>
      </c>
      <c r="AT616" s="12">
        <v>144660104.78542733</v>
      </c>
      <c r="AU616" s="12">
        <v>97002784.190964997</v>
      </c>
      <c r="AV616" s="12">
        <v>216127.61002220298</v>
      </c>
      <c r="AW616" s="12">
        <f>AU616/AT616</f>
        <v>0.6705565735269452</v>
      </c>
      <c r="AX616" s="12">
        <f t="shared" si="18"/>
        <v>-0.57656904030618328</v>
      </c>
      <c r="AY616" s="12">
        <f>AV616/AU616</f>
        <v>2.2280557390674718E-3</v>
      </c>
      <c r="AZ616" s="12">
        <f t="shared" si="19"/>
        <v>-8.8099989597622592</v>
      </c>
    </row>
    <row r="617" spans="1:52" s="12" customFormat="1" x14ac:dyDescent="0.25">
      <c r="A617" s="12" t="s">
        <v>49</v>
      </c>
      <c r="B617" s="12" t="s">
        <v>64</v>
      </c>
      <c r="C617" s="12" t="s">
        <v>51</v>
      </c>
      <c r="D617" s="12" t="s">
        <v>5661</v>
      </c>
      <c r="E617" s="12" t="s">
        <v>5662</v>
      </c>
      <c r="F617" s="12" t="s">
        <v>54</v>
      </c>
      <c r="G617" s="12">
        <v>0</v>
      </c>
      <c r="H617" s="12">
        <v>10</v>
      </c>
      <c r="I617" s="12">
        <v>4</v>
      </c>
      <c r="J617" s="12">
        <v>37</v>
      </c>
      <c r="K617" s="12">
        <v>4</v>
      </c>
      <c r="L617" s="12">
        <v>325</v>
      </c>
      <c r="M617" s="12">
        <v>35.4</v>
      </c>
      <c r="N617" s="12">
        <v>9</v>
      </c>
      <c r="O617" s="12">
        <v>23.18</v>
      </c>
      <c r="P617" s="12" t="s">
        <v>232</v>
      </c>
      <c r="Q617" s="12" t="s">
        <v>1306</v>
      </c>
      <c r="R617" s="12" t="s">
        <v>5258</v>
      </c>
      <c r="S617" s="12" t="s">
        <v>5663</v>
      </c>
      <c r="T617" s="12" t="s">
        <v>5664</v>
      </c>
      <c r="U617" s="12" t="s">
        <v>5665</v>
      </c>
      <c r="V617" s="12" t="s">
        <v>5666</v>
      </c>
      <c r="W617" s="12" t="s">
        <v>326</v>
      </c>
      <c r="X617" s="12" t="s">
        <v>54</v>
      </c>
      <c r="Y617" s="12" t="s">
        <v>5667</v>
      </c>
      <c r="Z617" s="12" t="s">
        <v>5668</v>
      </c>
      <c r="AA617" s="12">
        <v>13</v>
      </c>
      <c r="AB617" s="12">
        <v>8.2899999999999991</v>
      </c>
      <c r="AC617" s="12">
        <v>1.1695906432748499E-3</v>
      </c>
      <c r="AD617" s="12" t="s">
        <v>54</v>
      </c>
      <c r="AE617" s="12">
        <v>17568602.060959999</v>
      </c>
      <c r="AF617" s="12">
        <v>14149951.728584601</v>
      </c>
      <c r="AG617" s="12">
        <v>21564587.723864801</v>
      </c>
      <c r="AH617" s="12">
        <v>17761047.171136465</v>
      </c>
      <c r="AI617" s="12">
        <v>3030069.6445185691</v>
      </c>
      <c r="AJ617" s="12">
        <v>38555197.961859398</v>
      </c>
      <c r="AK617" s="12">
        <v>51525965.293656997</v>
      </c>
      <c r="AL617" s="12">
        <v>56639840.372264899</v>
      </c>
      <c r="AM617" s="12">
        <v>48907001.209260434</v>
      </c>
      <c r="AN617" s="12">
        <v>7611736.6583708227</v>
      </c>
      <c r="AO617" s="12">
        <v>9177.2487848562996</v>
      </c>
      <c r="AP617" s="12">
        <v>81913.369981730197</v>
      </c>
      <c r="AQ617" s="12">
        <v>7410.0817324660202</v>
      </c>
      <c r="AR617" s="12">
        <v>32833.566833017503</v>
      </c>
      <c r="AS617" s="12">
        <v>34712.159518772431</v>
      </c>
      <c r="AT617" s="12">
        <v>950013.90031361498</v>
      </c>
      <c r="AU617" s="12">
        <v>636016.715946362</v>
      </c>
      <c r="AV617" s="12">
        <v>1</v>
      </c>
      <c r="AW617" s="12">
        <f>AU617/AT617</f>
        <v>0.6694814841513399</v>
      </c>
      <c r="AX617" s="12">
        <f t="shared" si="18"/>
        <v>-0.57888393940115701</v>
      </c>
      <c r="AY617" s="12">
        <f>AV617/AU617</f>
        <v>1.5722857197425205E-6</v>
      </c>
      <c r="AZ617" s="12">
        <f t="shared" si="19"/>
        <v>-19.27870515770746</v>
      </c>
    </row>
    <row r="618" spans="1:52" s="12" customFormat="1" x14ac:dyDescent="0.25">
      <c r="A618" s="12" t="s">
        <v>49</v>
      </c>
      <c r="B618" s="12" t="s">
        <v>64</v>
      </c>
      <c r="C618" s="12" t="s">
        <v>51</v>
      </c>
      <c r="D618" s="12" t="s">
        <v>5669</v>
      </c>
      <c r="E618" s="12" t="s">
        <v>5670</v>
      </c>
      <c r="F618" s="12" t="s">
        <v>54</v>
      </c>
      <c r="G618" s="12">
        <v>1E-3</v>
      </c>
      <c r="H618" s="12">
        <v>11</v>
      </c>
      <c r="I618" s="12">
        <v>3</v>
      </c>
      <c r="J618" s="12">
        <v>9</v>
      </c>
      <c r="K618" s="12">
        <v>3</v>
      </c>
      <c r="L618" s="12">
        <v>403</v>
      </c>
      <c r="M618" s="12">
        <v>45.7</v>
      </c>
      <c r="N618" s="12">
        <v>7.59</v>
      </c>
      <c r="O618" s="12">
        <v>8.39</v>
      </c>
      <c r="P618" s="12" t="s">
        <v>105</v>
      </c>
      <c r="Q618" s="12" t="s">
        <v>5416</v>
      </c>
      <c r="R618" s="12" t="s">
        <v>82</v>
      </c>
      <c r="S618" s="12" t="s">
        <v>5671</v>
      </c>
      <c r="T618" s="12" t="s">
        <v>5672</v>
      </c>
      <c r="U618" s="12" t="s">
        <v>5673</v>
      </c>
      <c r="V618" s="12" t="s">
        <v>5674</v>
      </c>
      <c r="W618" s="12" t="s">
        <v>521</v>
      </c>
      <c r="X618" s="12" t="s">
        <v>54</v>
      </c>
      <c r="Y618" s="12" t="s">
        <v>54</v>
      </c>
      <c r="Z618" s="12" t="s">
        <v>54</v>
      </c>
      <c r="AA618" s="12">
        <v>0</v>
      </c>
      <c r="AB618" s="12">
        <v>11.68</v>
      </c>
      <c r="AC618" s="12">
        <v>0</v>
      </c>
      <c r="AD618" s="12" t="s">
        <v>54</v>
      </c>
      <c r="AE618" s="12">
        <v>2132644.9105627099</v>
      </c>
      <c r="AF618" s="12">
        <v>4457300.2801721999</v>
      </c>
      <c r="AG618" s="12">
        <v>3426448.2120408402</v>
      </c>
      <c r="AH618" s="12">
        <v>3338797.8009252497</v>
      </c>
      <c r="AI618" s="12">
        <v>951058.21510922315</v>
      </c>
      <c r="AJ618" s="12">
        <v>13405501.967464199</v>
      </c>
      <c r="AK618" s="12">
        <v>22951667.2139269</v>
      </c>
      <c r="AL618" s="12">
        <v>23876855.0226194</v>
      </c>
      <c r="AM618" s="12">
        <v>20078008.068003502</v>
      </c>
      <c r="AN618" s="12">
        <v>4733268.5230285162</v>
      </c>
      <c r="AO618" s="12" t="s">
        <v>54</v>
      </c>
      <c r="AP618" s="12">
        <v>39023.040023464397</v>
      </c>
      <c r="AQ618" s="12" t="s">
        <v>54</v>
      </c>
      <c r="AR618" s="12">
        <v>39023.040023464397</v>
      </c>
      <c r="AS618" s="12">
        <v>0</v>
      </c>
      <c r="AT618" s="12">
        <v>5327168.7171069533</v>
      </c>
      <c r="AU618" s="12">
        <v>3559644.6381904366</v>
      </c>
      <c r="AV618" s="12">
        <v>58786.220985403401</v>
      </c>
      <c r="AW618" s="12">
        <f>AU618/AT618</f>
        <v>0.66820572563423275</v>
      </c>
      <c r="AX618" s="12">
        <f t="shared" si="18"/>
        <v>-0.5816357501840641</v>
      </c>
      <c r="AY618" s="12">
        <f>AV618/AU618</f>
        <v>1.6514631925530543E-2</v>
      </c>
      <c r="AZ618" s="12">
        <f t="shared" si="19"/>
        <v>-5.9201113742614488</v>
      </c>
    </row>
    <row r="619" spans="1:52" s="12" customFormat="1" x14ac:dyDescent="0.25">
      <c r="A619" s="12" t="s">
        <v>49</v>
      </c>
      <c r="B619" s="12" t="s">
        <v>64</v>
      </c>
      <c r="C619" s="12" t="s">
        <v>51</v>
      </c>
      <c r="D619" s="12" t="s">
        <v>5675</v>
      </c>
      <c r="E619" s="12" t="s">
        <v>5676</v>
      </c>
      <c r="F619" s="12" t="s">
        <v>54</v>
      </c>
      <c r="G619" s="12">
        <v>7.0000000000000001E-3</v>
      </c>
      <c r="H619" s="12">
        <v>7</v>
      </c>
      <c r="I619" s="12">
        <v>3</v>
      </c>
      <c r="J619" s="12">
        <v>14</v>
      </c>
      <c r="K619" s="12">
        <v>3</v>
      </c>
      <c r="L619" s="12">
        <v>417</v>
      </c>
      <c r="M619" s="12">
        <v>46.3</v>
      </c>
      <c r="N619" s="12">
        <v>7.37</v>
      </c>
      <c r="O619" s="12">
        <v>3.81</v>
      </c>
      <c r="P619" s="12" t="s">
        <v>5677</v>
      </c>
      <c r="Q619" s="12" t="s">
        <v>2070</v>
      </c>
      <c r="R619" s="12" t="s">
        <v>82</v>
      </c>
      <c r="S619" s="12" t="s">
        <v>1377</v>
      </c>
      <c r="T619" s="12" t="s">
        <v>5678</v>
      </c>
      <c r="U619" s="12" t="s">
        <v>5679</v>
      </c>
      <c r="V619" s="12" t="s">
        <v>5680</v>
      </c>
      <c r="W619" s="12" t="s">
        <v>315</v>
      </c>
      <c r="X619" s="12" t="s">
        <v>54</v>
      </c>
      <c r="Y619" s="12" t="s">
        <v>54</v>
      </c>
      <c r="Z619" s="12" t="s">
        <v>5681</v>
      </c>
      <c r="AA619" s="12">
        <v>19</v>
      </c>
      <c r="AB619" s="12">
        <v>3.45</v>
      </c>
      <c r="AC619" s="12">
        <v>7.6161462300076196E-4</v>
      </c>
      <c r="AD619" s="12" t="s">
        <v>54</v>
      </c>
      <c r="AE619" s="12">
        <v>7238547.30571122</v>
      </c>
      <c r="AF619" s="12">
        <v>13394425.877221501</v>
      </c>
      <c r="AG619" s="12">
        <v>13278886.5038193</v>
      </c>
      <c r="AH619" s="12">
        <v>11303953.22891734</v>
      </c>
      <c r="AI619" s="12">
        <v>2875063.0517180064</v>
      </c>
      <c r="AJ619" s="12">
        <v>35054345.881076798</v>
      </c>
      <c r="AK619" s="12">
        <v>36466592.080808498</v>
      </c>
      <c r="AL619" s="12">
        <v>37188125.013530299</v>
      </c>
      <c r="AM619" s="12">
        <v>36236354.325138532</v>
      </c>
      <c r="AN619" s="12">
        <v>886194.26561955037</v>
      </c>
      <c r="AO619" s="12" t="s">
        <v>54</v>
      </c>
      <c r="AP619" s="12" t="s">
        <v>54</v>
      </c>
      <c r="AQ619" s="12" t="s">
        <v>54</v>
      </c>
      <c r="AR619" s="12">
        <v>0</v>
      </c>
      <c r="AS619" s="12">
        <v>0</v>
      </c>
      <c r="AT619" s="12">
        <v>2648788.0560677634</v>
      </c>
      <c r="AU619" s="12">
        <v>1766965.8706567467</v>
      </c>
      <c r="AV619" s="12">
        <v>1</v>
      </c>
      <c r="AW619" s="12">
        <f>AU619/AT619</f>
        <v>0.66708465655039284</v>
      </c>
      <c r="AX619" s="12">
        <f t="shared" si="18"/>
        <v>-0.58405823627299591</v>
      </c>
      <c r="AY619" s="12">
        <f>AV619/AU619</f>
        <v>5.6594188750704024E-7</v>
      </c>
      <c r="AZ619" s="12">
        <f t="shared" si="19"/>
        <v>-20.752842743503585</v>
      </c>
    </row>
    <row r="620" spans="1:52" s="12" customFormat="1" x14ac:dyDescent="0.25">
      <c r="A620" s="12" t="s">
        <v>49</v>
      </c>
      <c r="B620" s="12" t="s">
        <v>64</v>
      </c>
      <c r="C620" s="12" t="s">
        <v>51</v>
      </c>
      <c r="D620" s="12" t="s">
        <v>5682</v>
      </c>
      <c r="E620" s="12" t="s">
        <v>5683</v>
      </c>
      <c r="F620" s="12" t="s">
        <v>54</v>
      </c>
      <c r="G620" s="12">
        <v>0</v>
      </c>
      <c r="H620" s="12">
        <v>17</v>
      </c>
      <c r="I620" s="12">
        <v>8</v>
      </c>
      <c r="J620" s="12">
        <v>33</v>
      </c>
      <c r="K620" s="12">
        <v>8</v>
      </c>
      <c r="L620" s="12">
        <v>559</v>
      </c>
      <c r="M620" s="12">
        <v>63.2</v>
      </c>
      <c r="N620" s="12">
        <v>8.4</v>
      </c>
      <c r="O620" s="12">
        <v>23.7</v>
      </c>
      <c r="P620" s="12" t="s">
        <v>623</v>
      </c>
      <c r="Q620" s="12" t="s">
        <v>151</v>
      </c>
      <c r="R620" s="12" t="s">
        <v>82</v>
      </c>
      <c r="S620" s="12" t="s">
        <v>5684</v>
      </c>
      <c r="T620" s="12" t="s">
        <v>5685</v>
      </c>
      <c r="U620" s="12" t="s">
        <v>5686</v>
      </c>
      <c r="V620" s="12" t="s">
        <v>5687</v>
      </c>
      <c r="W620" s="12" t="s">
        <v>87</v>
      </c>
      <c r="X620" s="12" t="s">
        <v>54</v>
      </c>
      <c r="Y620" s="12" t="s">
        <v>54</v>
      </c>
      <c r="Z620" s="12" t="s">
        <v>5688</v>
      </c>
      <c r="AA620" s="12">
        <v>3</v>
      </c>
      <c r="AB620" s="12">
        <v>13.78</v>
      </c>
      <c r="AC620" s="12">
        <v>0</v>
      </c>
      <c r="AD620" s="12" t="s">
        <v>1055</v>
      </c>
      <c r="AE620" s="12">
        <v>14166808.3900647</v>
      </c>
      <c r="AF620" s="12">
        <v>15610663.934030401</v>
      </c>
      <c r="AG620" s="12">
        <v>17517671.707963001</v>
      </c>
      <c r="AH620" s="12">
        <v>15765048.010686034</v>
      </c>
      <c r="AI620" s="12">
        <v>1372333.0684525806</v>
      </c>
      <c r="AJ620" s="12">
        <v>20844364.789511599</v>
      </c>
      <c r="AK620" s="12">
        <v>28815514.1037319</v>
      </c>
      <c r="AL620" s="12">
        <v>30076391.088894099</v>
      </c>
      <c r="AM620" s="12">
        <v>26578756.660712529</v>
      </c>
      <c r="AN620" s="12">
        <v>4087370.0013822797</v>
      </c>
      <c r="AO620" s="12">
        <v>13821.684609530501</v>
      </c>
      <c r="AP620" s="12">
        <v>12506.9928934208</v>
      </c>
      <c r="AQ620" s="12">
        <v>11412.7792939226</v>
      </c>
      <c r="AR620" s="12">
        <v>12580.485598957966</v>
      </c>
      <c r="AS620" s="12">
        <v>984.80356356530308</v>
      </c>
      <c r="AT620" s="12">
        <v>113227015.87114032</v>
      </c>
      <c r="AU620" s="12">
        <v>75424193.474059656</v>
      </c>
      <c r="AV620" s="12">
        <v>1392812.3978521533</v>
      </c>
      <c r="AW620" s="12">
        <f>AU620/AT620</f>
        <v>0.66613248520032775</v>
      </c>
      <c r="AX620" s="12">
        <f t="shared" si="18"/>
        <v>-0.58611895552923166</v>
      </c>
      <c r="AY620" s="12">
        <f>AV620/AU620</f>
        <v>1.8466387689398067E-2</v>
      </c>
      <c r="AZ620" s="12">
        <f t="shared" si="19"/>
        <v>-5.7589545092843473</v>
      </c>
    </row>
    <row r="621" spans="1:52" s="12" customFormat="1" x14ac:dyDescent="0.25">
      <c r="A621" s="12" t="s">
        <v>49</v>
      </c>
      <c r="B621" s="12" t="s">
        <v>64</v>
      </c>
      <c r="C621" s="12" t="s">
        <v>51</v>
      </c>
      <c r="D621" s="12" t="s">
        <v>5689</v>
      </c>
      <c r="E621" s="12" t="s">
        <v>5690</v>
      </c>
      <c r="F621" s="12" t="s">
        <v>54</v>
      </c>
      <c r="G621" s="12">
        <v>6.0000000000000001E-3</v>
      </c>
      <c r="H621" s="12">
        <v>10</v>
      </c>
      <c r="I621" s="12">
        <v>5</v>
      </c>
      <c r="J621" s="12">
        <v>13</v>
      </c>
      <c r="K621" s="12">
        <v>5</v>
      </c>
      <c r="L621" s="12">
        <v>458</v>
      </c>
      <c r="M621" s="12">
        <v>51.3</v>
      </c>
      <c r="N621" s="12">
        <v>5.88</v>
      </c>
      <c r="O621" s="12">
        <v>4.34</v>
      </c>
      <c r="P621" s="12" t="s">
        <v>203</v>
      </c>
      <c r="Q621" s="12" t="s">
        <v>151</v>
      </c>
      <c r="R621" s="12" t="s">
        <v>4743</v>
      </c>
      <c r="S621" s="12" t="s">
        <v>5691</v>
      </c>
      <c r="T621" s="12" t="s">
        <v>5692</v>
      </c>
      <c r="U621" s="12" t="s">
        <v>5693</v>
      </c>
      <c r="V621" s="12" t="s">
        <v>5694</v>
      </c>
      <c r="W621" s="12" t="s">
        <v>5695</v>
      </c>
      <c r="X621" s="12" t="s">
        <v>54</v>
      </c>
      <c r="Y621" s="12" t="s">
        <v>54</v>
      </c>
      <c r="Z621" s="12" t="s">
        <v>54</v>
      </c>
      <c r="AA621" s="12">
        <v>0</v>
      </c>
      <c r="AB621" s="12">
        <v>6.45</v>
      </c>
      <c r="AC621" s="12">
        <v>1.01522842639594E-3</v>
      </c>
      <c r="AD621" s="12" t="s">
        <v>54</v>
      </c>
      <c r="AE621" s="12">
        <v>13370178.2650568</v>
      </c>
      <c r="AF621" s="12">
        <v>22455326.8386999</v>
      </c>
      <c r="AG621" s="12">
        <v>15549900.319906199</v>
      </c>
      <c r="AH621" s="12">
        <v>17125135.141220964</v>
      </c>
      <c r="AI621" s="12">
        <v>3872639.4709555507</v>
      </c>
      <c r="AJ621" s="12">
        <v>32542467.327367201</v>
      </c>
      <c r="AK621" s="12">
        <v>49215550.811177902</v>
      </c>
      <c r="AL621" s="12">
        <v>52463690.217100203</v>
      </c>
      <c r="AM621" s="12">
        <v>44740569.451881766</v>
      </c>
      <c r="AN621" s="12">
        <v>8726697.5036433265</v>
      </c>
      <c r="AO621" s="12">
        <v>71390.404326777905</v>
      </c>
      <c r="AP621" s="12">
        <v>39419.071377518703</v>
      </c>
      <c r="AQ621" s="12">
        <v>63936.095133177201</v>
      </c>
      <c r="AR621" s="12">
        <v>58248.52361249127</v>
      </c>
      <c r="AS621" s="12">
        <v>13657.791060789799</v>
      </c>
      <c r="AT621" s="12">
        <v>2775137.98830012</v>
      </c>
      <c r="AU621" s="12">
        <v>1848112.4895722733</v>
      </c>
      <c r="AV621" s="12">
        <v>98417.524972881365</v>
      </c>
      <c r="AW621" s="12">
        <f>AU621/AT621</f>
        <v>0.66595336785552572</v>
      </c>
      <c r="AX621" s="12">
        <f t="shared" si="18"/>
        <v>-0.5865069360877635</v>
      </c>
      <c r="AY621" s="12">
        <f>AV621/AU621</f>
        <v>5.3252994895164142E-2</v>
      </c>
      <c r="AZ621" s="12">
        <f t="shared" si="19"/>
        <v>-4.2309935264286898</v>
      </c>
    </row>
    <row r="622" spans="1:52" s="12" customFormat="1" x14ac:dyDescent="0.25">
      <c r="A622" s="12" t="s">
        <v>49</v>
      </c>
      <c r="B622" s="12" t="s">
        <v>64</v>
      </c>
      <c r="C622" s="12" t="s">
        <v>51</v>
      </c>
      <c r="D622" s="12" t="s">
        <v>5696</v>
      </c>
      <c r="E622" s="12" t="s">
        <v>5697</v>
      </c>
      <c r="F622" s="12" t="s">
        <v>54</v>
      </c>
      <c r="G622" s="12">
        <v>0</v>
      </c>
      <c r="H622" s="12">
        <v>6</v>
      </c>
      <c r="I622" s="12">
        <v>5</v>
      </c>
      <c r="J622" s="12">
        <v>29</v>
      </c>
      <c r="K622" s="12">
        <v>5</v>
      </c>
      <c r="L622" s="12">
        <v>923</v>
      </c>
      <c r="M622" s="12">
        <v>103.1</v>
      </c>
      <c r="N622" s="12">
        <v>5.43</v>
      </c>
      <c r="O622" s="12">
        <v>23.05</v>
      </c>
      <c r="P622" s="12" t="s">
        <v>462</v>
      </c>
      <c r="Q622" s="12" t="s">
        <v>5698</v>
      </c>
      <c r="R622" s="12" t="s">
        <v>3880</v>
      </c>
      <c r="S622" s="12" t="s">
        <v>5699</v>
      </c>
      <c r="T622" s="12" t="s">
        <v>5700</v>
      </c>
      <c r="U622" s="12" t="s">
        <v>54</v>
      </c>
      <c r="V622" s="12" t="s">
        <v>5701</v>
      </c>
      <c r="W622" s="12" t="s">
        <v>326</v>
      </c>
      <c r="X622" s="12" t="s">
        <v>54</v>
      </c>
      <c r="Y622" s="12" t="s">
        <v>54</v>
      </c>
      <c r="Z622" s="12" t="s">
        <v>54</v>
      </c>
      <c r="AA622" s="12">
        <v>0</v>
      </c>
      <c r="AB622" s="12">
        <v>10.1</v>
      </c>
      <c r="AC622" s="12">
        <v>1.35869565217391E-3</v>
      </c>
      <c r="AD622" s="12" t="s">
        <v>54</v>
      </c>
      <c r="AE622" s="12">
        <v>16297536.000127999</v>
      </c>
      <c r="AF622" s="12">
        <v>30223283.129490599</v>
      </c>
      <c r="AG622" s="12">
        <v>21934710.222920999</v>
      </c>
      <c r="AH622" s="12">
        <v>22818509.784179866</v>
      </c>
      <c r="AI622" s="12">
        <v>5719407.5757371057</v>
      </c>
      <c r="AJ622" s="12">
        <v>20581530.495573401</v>
      </c>
      <c r="AK622" s="12">
        <v>34978157.898577899</v>
      </c>
      <c r="AL622" s="12">
        <v>38725905.183370598</v>
      </c>
      <c r="AM622" s="12">
        <v>31428531.192507297</v>
      </c>
      <c r="AN622" s="12">
        <v>7821102.6723487517</v>
      </c>
      <c r="AO622" s="12">
        <v>136329.35982227401</v>
      </c>
      <c r="AP622" s="12">
        <v>144682.89792893399</v>
      </c>
      <c r="AQ622" s="12">
        <v>159579.73033036201</v>
      </c>
      <c r="AR622" s="12">
        <v>146863.99602719001</v>
      </c>
      <c r="AS622" s="12">
        <v>9616.4034814305396</v>
      </c>
      <c r="AT622" s="12">
        <v>13419379.816948703</v>
      </c>
      <c r="AU622" s="12">
        <v>8936475.5195793062</v>
      </c>
      <c r="AV622" s="12">
        <v>937876.51942459459</v>
      </c>
      <c r="AW622" s="12">
        <f>AU622/AT622</f>
        <v>0.6659380419572386</v>
      </c>
      <c r="AX622" s="12">
        <f t="shared" si="18"/>
        <v>-0.58654013788979342</v>
      </c>
      <c r="AY622" s="12">
        <f>AV622/AU622</f>
        <v>0.104949262980664</v>
      </c>
      <c r="AZ622" s="12">
        <f t="shared" si="19"/>
        <v>-3.2522360597282303</v>
      </c>
    </row>
    <row r="623" spans="1:52" s="12" customFormat="1" x14ac:dyDescent="0.25">
      <c r="A623" s="12" t="s">
        <v>49</v>
      </c>
      <c r="B623" s="12" t="s">
        <v>64</v>
      </c>
      <c r="C623" s="12" t="s">
        <v>51</v>
      </c>
      <c r="D623" s="12" t="s">
        <v>5702</v>
      </c>
      <c r="E623" s="12" t="s">
        <v>5703</v>
      </c>
      <c r="F623" s="12" t="s">
        <v>54</v>
      </c>
      <c r="G623" s="12">
        <v>0</v>
      </c>
      <c r="H623" s="12">
        <v>6</v>
      </c>
      <c r="I623" s="12">
        <v>6</v>
      </c>
      <c r="J623" s="12">
        <v>29</v>
      </c>
      <c r="K623" s="12">
        <v>6</v>
      </c>
      <c r="L623" s="12">
        <v>913</v>
      </c>
      <c r="M623" s="12">
        <v>105.3</v>
      </c>
      <c r="N623" s="12">
        <v>5.68</v>
      </c>
      <c r="O623" s="12">
        <v>17.87</v>
      </c>
      <c r="P623" s="12" t="s">
        <v>574</v>
      </c>
      <c r="Q623" s="12" t="s">
        <v>527</v>
      </c>
      <c r="R623" s="12" t="s">
        <v>69</v>
      </c>
      <c r="S623" s="12" t="s">
        <v>5704</v>
      </c>
      <c r="T623" s="12" t="s">
        <v>5705</v>
      </c>
      <c r="U623" s="12" t="s">
        <v>5706</v>
      </c>
      <c r="V623" s="12" t="s">
        <v>5707</v>
      </c>
      <c r="W623" s="12" t="s">
        <v>187</v>
      </c>
      <c r="X623" s="12" t="s">
        <v>1431</v>
      </c>
      <c r="Y623" s="12" t="s">
        <v>2653</v>
      </c>
      <c r="Z623" s="12" t="s">
        <v>2839</v>
      </c>
      <c r="AA623" s="12">
        <v>13</v>
      </c>
      <c r="AB623" s="12">
        <v>10.94</v>
      </c>
      <c r="AC623" s="12">
        <v>1.4347202295552401E-3</v>
      </c>
      <c r="AD623" s="12" t="s">
        <v>54</v>
      </c>
      <c r="AE623" s="12">
        <v>4647587.0291835703</v>
      </c>
      <c r="AF623" s="12">
        <v>6679807.4398847204</v>
      </c>
      <c r="AG623" s="12">
        <v>6471099.3757990496</v>
      </c>
      <c r="AH623" s="12">
        <v>5932831.2816224471</v>
      </c>
      <c r="AI623" s="12">
        <v>912790.35757540679</v>
      </c>
      <c r="AJ623" s="12">
        <v>10484427.839570099</v>
      </c>
      <c r="AK623" s="12">
        <v>19379574.733703699</v>
      </c>
      <c r="AL623" s="12">
        <v>20170486.885676298</v>
      </c>
      <c r="AM623" s="12">
        <v>16678163.152983367</v>
      </c>
      <c r="AN623" s="12">
        <v>4391518.5951635856</v>
      </c>
      <c r="AO623" s="12">
        <v>75946.939083019097</v>
      </c>
      <c r="AP623" s="12">
        <v>141102.18156684301</v>
      </c>
      <c r="AQ623" s="12">
        <v>72244.597345386894</v>
      </c>
      <c r="AR623" s="12">
        <v>96431.239331749661</v>
      </c>
      <c r="AS623" s="12">
        <v>31623.268265775881</v>
      </c>
      <c r="AT623" s="12">
        <v>3840104.689705437</v>
      </c>
      <c r="AU623" s="12">
        <v>2551416.4501604568</v>
      </c>
      <c r="AV623" s="12">
        <v>1</v>
      </c>
      <c r="AW623" s="12">
        <f>AU623/AT623</f>
        <v>0.6644132533678837</v>
      </c>
      <c r="AX623" s="12">
        <f t="shared" si="18"/>
        <v>-0.58984724317434578</v>
      </c>
      <c r="AY623" s="12">
        <f>AV623/AU623</f>
        <v>3.919391520490944E-7</v>
      </c>
      <c r="AZ623" s="12">
        <f t="shared" si="19"/>
        <v>-21.282866968674405</v>
      </c>
    </row>
    <row r="624" spans="1:52" s="12" customFormat="1" x14ac:dyDescent="0.25">
      <c r="A624" s="12" t="s">
        <v>49</v>
      </c>
      <c r="B624" s="12" t="s">
        <v>64</v>
      </c>
      <c r="C624" s="12" t="s">
        <v>51</v>
      </c>
      <c r="D624" s="12" t="s">
        <v>5708</v>
      </c>
      <c r="E624" s="12" t="s">
        <v>5709</v>
      </c>
      <c r="F624" s="12" t="s">
        <v>54</v>
      </c>
      <c r="G624" s="12">
        <v>1E-3</v>
      </c>
      <c r="H624" s="12">
        <v>13</v>
      </c>
      <c r="I624" s="12">
        <v>8</v>
      </c>
      <c r="J624" s="12">
        <v>24</v>
      </c>
      <c r="K624" s="12">
        <v>6</v>
      </c>
      <c r="L624" s="12">
        <v>622</v>
      </c>
      <c r="M624" s="12">
        <v>68.900000000000006</v>
      </c>
      <c r="N624" s="12">
        <v>7.15</v>
      </c>
      <c r="O624" s="12">
        <v>11.38</v>
      </c>
      <c r="P624" s="12" t="s">
        <v>5677</v>
      </c>
      <c r="Q624" s="12" t="s">
        <v>139</v>
      </c>
      <c r="R624" s="12" t="s">
        <v>3004</v>
      </c>
      <c r="S624" s="12" t="s">
        <v>5710</v>
      </c>
      <c r="T624" s="12" t="s">
        <v>5711</v>
      </c>
      <c r="U624" s="12" t="s">
        <v>5712</v>
      </c>
      <c r="V624" s="12" t="s">
        <v>5713</v>
      </c>
      <c r="W624" s="12" t="s">
        <v>217</v>
      </c>
      <c r="X624" s="12" t="s">
        <v>54</v>
      </c>
      <c r="Y624" s="12" t="s">
        <v>5714</v>
      </c>
      <c r="Z624" s="12" t="s">
        <v>5715</v>
      </c>
      <c r="AA624" s="12">
        <v>16</v>
      </c>
      <c r="AB624" s="12">
        <v>11.88</v>
      </c>
      <c r="AC624" s="12">
        <v>0</v>
      </c>
      <c r="AD624" s="12" t="s">
        <v>54</v>
      </c>
      <c r="AE624" s="12">
        <v>9832387.0084082503</v>
      </c>
      <c r="AF624" s="12">
        <v>14478276.7008116</v>
      </c>
      <c r="AG624" s="12">
        <v>14329746.8580405</v>
      </c>
      <c r="AH624" s="12">
        <v>12880136.855753452</v>
      </c>
      <c r="AI624" s="12">
        <v>2155937.4801607574</v>
      </c>
      <c r="AJ624" s="12">
        <v>25856396.703543998</v>
      </c>
      <c r="AK624" s="12">
        <v>40962664.235182799</v>
      </c>
      <c r="AL624" s="12">
        <v>39086576.090492502</v>
      </c>
      <c r="AM624" s="12">
        <v>35301879.009739764</v>
      </c>
      <c r="AN624" s="12">
        <v>6722736.4804894244</v>
      </c>
      <c r="AO624" s="12">
        <v>388587.73672304302</v>
      </c>
      <c r="AP624" s="12">
        <v>962672.62163618999</v>
      </c>
      <c r="AQ624" s="12">
        <v>341942.17220188398</v>
      </c>
      <c r="AR624" s="12">
        <v>564400.84352037229</v>
      </c>
      <c r="AS624" s="12">
        <v>282263.77628620801</v>
      </c>
      <c r="AT624" s="12">
        <v>16031406.338566134</v>
      </c>
      <c r="AU624" s="12">
        <v>10630360.483630361</v>
      </c>
      <c r="AV624" s="12">
        <v>137054.08619704569</v>
      </c>
      <c r="AW624" s="12">
        <f>AU624/AT624</f>
        <v>0.66309594174887287</v>
      </c>
      <c r="AX624" s="12">
        <f t="shared" si="18"/>
        <v>-0.59271046938903627</v>
      </c>
      <c r="AY624" s="12">
        <f>AV624/AU624</f>
        <v>1.2892703536074303E-2</v>
      </c>
      <c r="AZ624" s="12">
        <f t="shared" si="19"/>
        <v>-6.277301368347179</v>
      </c>
    </row>
    <row r="625" spans="1:52" s="12" customFormat="1" x14ac:dyDescent="0.25">
      <c r="A625" s="12" t="s">
        <v>49</v>
      </c>
      <c r="B625" s="12" t="s">
        <v>64</v>
      </c>
      <c r="C625" s="12" t="s">
        <v>51</v>
      </c>
      <c r="D625" s="12" t="s">
        <v>5716</v>
      </c>
      <c r="E625" s="12" t="s">
        <v>5717</v>
      </c>
      <c r="F625" s="12" t="s">
        <v>54</v>
      </c>
      <c r="G625" s="12">
        <v>1E-3</v>
      </c>
      <c r="H625" s="12">
        <v>35</v>
      </c>
      <c r="I625" s="12">
        <v>3</v>
      </c>
      <c r="J625" s="12">
        <v>14</v>
      </c>
      <c r="K625" s="12">
        <v>3</v>
      </c>
      <c r="L625" s="12">
        <v>89</v>
      </c>
      <c r="M625" s="12">
        <v>10.1</v>
      </c>
      <c r="N625" s="12">
        <v>6.09</v>
      </c>
      <c r="O625" s="12">
        <v>7.53</v>
      </c>
      <c r="P625" s="12" t="s">
        <v>1517</v>
      </c>
      <c r="Q625" s="12" t="s">
        <v>5416</v>
      </c>
      <c r="R625" s="12" t="s">
        <v>1418</v>
      </c>
      <c r="S625" s="12" t="s">
        <v>5718</v>
      </c>
      <c r="T625" s="12" t="s">
        <v>5719</v>
      </c>
      <c r="U625" s="12" t="s">
        <v>5720</v>
      </c>
      <c r="V625" s="12" t="s">
        <v>5721</v>
      </c>
      <c r="W625" s="12" t="s">
        <v>217</v>
      </c>
      <c r="X625" s="12" t="s">
        <v>54</v>
      </c>
      <c r="Y625" s="12" t="s">
        <v>54</v>
      </c>
      <c r="Z625" s="12" t="s">
        <v>5722</v>
      </c>
      <c r="AA625" s="12">
        <v>23</v>
      </c>
      <c r="AB625" s="12">
        <v>5.62</v>
      </c>
      <c r="AC625" s="12">
        <v>9.3023255813953504E-4</v>
      </c>
      <c r="AD625" s="12" t="s">
        <v>54</v>
      </c>
      <c r="AE625" s="12">
        <v>899034.39005668298</v>
      </c>
      <c r="AF625" s="12">
        <v>4152522.4948195498</v>
      </c>
      <c r="AG625" s="12">
        <v>502598.72095862799</v>
      </c>
      <c r="AH625" s="12">
        <v>1851385.2019449535</v>
      </c>
      <c r="AI625" s="12">
        <v>1635178.8771521763</v>
      </c>
      <c r="AJ625" s="12">
        <v>20174533.554450698</v>
      </c>
      <c r="AK625" s="12">
        <v>40762171.2100619</v>
      </c>
      <c r="AL625" s="12">
        <v>44416178.299684197</v>
      </c>
      <c r="AM625" s="12">
        <v>35117627.688065596</v>
      </c>
      <c r="AN625" s="12">
        <v>10671144.53928005</v>
      </c>
      <c r="AO625" s="12" t="s">
        <v>54</v>
      </c>
      <c r="AP625" s="12">
        <v>69385.028700481402</v>
      </c>
      <c r="AQ625" s="12">
        <v>67495.666009090404</v>
      </c>
      <c r="AR625" s="12">
        <v>68440.347354785903</v>
      </c>
      <c r="AS625" s="12">
        <v>944.68134569549875</v>
      </c>
      <c r="AT625" s="12">
        <v>23500242.961096901</v>
      </c>
      <c r="AU625" s="12">
        <v>15579769.407195002</v>
      </c>
      <c r="AV625" s="12">
        <v>1</v>
      </c>
      <c r="AW625" s="12">
        <f>AU625/AT625</f>
        <v>0.66296205673219122</v>
      </c>
      <c r="AX625" s="12">
        <f t="shared" si="18"/>
        <v>-0.59300179186587143</v>
      </c>
      <c r="AY625" s="12">
        <f>AV625/AU625</f>
        <v>6.4185802360988925E-8</v>
      </c>
      <c r="AZ625" s="12">
        <f t="shared" si="19"/>
        <v>-23.893170544751165</v>
      </c>
    </row>
    <row r="626" spans="1:52" s="12" customFormat="1" x14ac:dyDescent="0.25">
      <c r="A626" s="12" t="s">
        <v>49</v>
      </c>
      <c r="B626" s="12" t="s">
        <v>64</v>
      </c>
      <c r="C626" s="12" t="s">
        <v>51</v>
      </c>
      <c r="D626" s="12" t="s">
        <v>5723</v>
      </c>
      <c r="E626" s="12" t="s">
        <v>5724</v>
      </c>
      <c r="F626" s="12" t="s">
        <v>54</v>
      </c>
      <c r="G626" s="12">
        <v>0</v>
      </c>
      <c r="H626" s="12">
        <v>20</v>
      </c>
      <c r="I626" s="12">
        <v>5</v>
      </c>
      <c r="J626" s="12">
        <v>26</v>
      </c>
      <c r="K626" s="12">
        <v>5</v>
      </c>
      <c r="L626" s="12">
        <v>215</v>
      </c>
      <c r="M626" s="12">
        <v>24.6</v>
      </c>
      <c r="N626" s="12">
        <v>6.92</v>
      </c>
      <c r="O626" s="12">
        <v>34.659999999999997</v>
      </c>
      <c r="P626" s="12" t="s">
        <v>847</v>
      </c>
      <c r="Q626" s="12" t="s">
        <v>2872</v>
      </c>
      <c r="R626" s="12" t="s">
        <v>82</v>
      </c>
      <c r="S626" s="12" t="s">
        <v>5725</v>
      </c>
      <c r="T626" s="12" t="s">
        <v>5726</v>
      </c>
      <c r="U626" s="12" t="s">
        <v>54</v>
      </c>
      <c r="V626" s="12" t="s">
        <v>5727</v>
      </c>
      <c r="W626" s="12" t="s">
        <v>87</v>
      </c>
      <c r="X626" s="12" t="s">
        <v>54</v>
      </c>
      <c r="Y626" s="12" t="s">
        <v>5728</v>
      </c>
      <c r="Z626" s="12" t="s">
        <v>5729</v>
      </c>
      <c r="AA626" s="12">
        <v>20</v>
      </c>
      <c r="AB626" s="12">
        <v>14.35</v>
      </c>
      <c r="AC626" s="12">
        <v>0</v>
      </c>
      <c r="AD626" s="12" t="s">
        <v>54</v>
      </c>
      <c r="AE626" s="12">
        <v>3101853.7181794699</v>
      </c>
      <c r="AF626" s="12">
        <v>5309449.9482859802</v>
      </c>
      <c r="AG626" s="12">
        <v>3820658.08439859</v>
      </c>
      <c r="AH626" s="12">
        <v>4077320.5836213469</v>
      </c>
      <c r="AI626" s="12">
        <v>919339.25826308283</v>
      </c>
      <c r="AJ626" s="12">
        <v>23440260.6767511</v>
      </c>
      <c r="AK626" s="12">
        <v>37444878.520769</v>
      </c>
      <c r="AL626" s="12">
        <v>39241610.656640403</v>
      </c>
      <c r="AM626" s="12">
        <v>33375583.284720168</v>
      </c>
      <c r="AN626" s="12">
        <v>7063523.109862119</v>
      </c>
      <c r="AO626" s="12">
        <v>185817.47266856401</v>
      </c>
      <c r="AP626" s="12">
        <v>121206.015771429</v>
      </c>
      <c r="AQ626" s="12">
        <v>153537.35710569401</v>
      </c>
      <c r="AR626" s="12">
        <v>153520.28184856233</v>
      </c>
      <c r="AS626" s="12">
        <v>26377.519586014711</v>
      </c>
      <c r="AT626" s="12">
        <v>5750702.6861548359</v>
      </c>
      <c r="AU626" s="12">
        <v>3809096.2540082769</v>
      </c>
      <c r="AV626" s="12">
        <v>1099741.6597545326</v>
      </c>
      <c r="AW626" s="12">
        <f>AU626/AT626</f>
        <v>0.66237057658691101</v>
      </c>
      <c r="AX626" s="12">
        <f t="shared" si="18"/>
        <v>-0.59428950712705253</v>
      </c>
      <c r="AY626" s="12">
        <f>AV626/AU626</f>
        <v>0.28871458908324638</v>
      </c>
      <c r="AZ626" s="12">
        <f t="shared" si="19"/>
        <v>-1.7922840844168209</v>
      </c>
    </row>
    <row r="627" spans="1:52" s="12" customFormat="1" x14ac:dyDescent="0.25">
      <c r="A627" s="12" t="s">
        <v>49</v>
      </c>
      <c r="B627" s="12" t="s">
        <v>64</v>
      </c>
      <c r="C627" s="12" t="s">
        <v>51</v>
      </c>
      <c r="D627" s="12" t="s">
        <v>5730</v>
      </c>
      <c r="E627" s="12" t="s">
        <v>5731</v>
      </c>
      <c r="F627" s="12" t="s">
        <v>54</v>
      </c>
      <c r="G627" s="12">
        <v>1E-3</v>
      </c>
      <c r="H627" s="12">
        <v>14</v>
      </c>
      <c r="I627" s="12">
        <v>5</v>
      </c>
      <c r="J627" s="12">
        <v>18</v>
      </c>
      <c r="K627" s="12">
        <v>5</v>
      </c>
      <c r="L627" s="12">
        <v>431</v>
      </c>
      <c r="M627" s="12">
        <v>49.2</v>
      </c>
      <c r="N627" s="12">
        <v>5.58</v>
      </c>
      <c r="O627" s="12">
        <v>8.15</v>
      </c>
      <c r="P627" s="12" t="s">
        <v>574</v>
      </c>
      <c r="Q627" s="12" t="s">
        <v>871</v>
      </c>
      <c r="R627" s="12" t="s">
        <v>1066</v>
      </c>
      <c r="S627" s="12" t="s">
        <v>5732</v>
      </c>
      <c r="T627" s="12" t="s">
        <v>5733</v>
      </c>
      <c r="U627" s="12" t="s">
        <v>5734</v>
      </c>
      <c r="V627" s="12" t="s">
        <v>5735</v>
      </c>
      <c r="W627" s="12" t="s">
        <v>315</v>
      </c>
      <c r="X627" s="12" t="s">
        <v>1431</v>
      </c>
      <c r="Y627" s="12" t="s">
        <v>2653</v>
      </c>
      <c r="Z627" s="12" t="s">
        <v>5736</v>
      </c>
      <c r="AA627" s="12">
        <v>8</v>
      </c>
      <c r="AB627" s="12">
        <v>11.67</v>
      </c>
      <c r="AC627" s="12">
        <v>0</v>
      </c>
      <c r="AD627" s="12" t="s">
        <v>54</v>
      </c>
      <c r="AE627" s="12">
        <v>6154826.3534990204</v>
      </c>
      <c r="AF627" s="12">
        <v>11992747.860856401</v>
      </c>
      <c r="AG627" s="12">
        <v>7977011.3278911198</v>
      </c>
      <c r="AH627" s="12">
        <v>8708195.1807488464</v>
      </c>
      <c r="AI627" s="12">
        <v>2438757.0948506258</v>
      </c>
      <c r="AJ627" s="12">
        <v>15450603.5878192</v>
      </c>
      <c r="AK627" s="12">
        <v>28265940.263532002</v>
      </c>
      <c r="AL627" s="12">
        <v>23691095.639169801</v>
      </c>
      <c r="AM627" s="12">
        <v>22469213.163507</v>
      </c>
      <c r="AN627" s="12">
        <v>5302701.268612463</v>
      </c>
      <c r="AO627" s="12" t="s">
        <v>54</v>
      </c>
      <c r="AP627" s="12" t="s">
        <v>54</v>
      </c>
      <c r="AQ627" s="12">
        <v>14038.4974225644</v>
      </c>
      <c r="AR627" s="12">
        <v>14038.4974225644</v>
      </c>
      <c r="AS627" s="12">
        <v>0</v>
      </c>
      <c r="AT627" s="12">
        <v>195369314.55015567</v>
      </c>
      <c r="AU627" s="12">
        <v>129196718.34481935</v>
      </c>
      <c r="AV627" s="12">
        <v>27851.02037041957</v>
      </c>
      <c r="AW627" s="12">
        <f>AU627/AT627</f>
        <v>0.66129483354281648</v>
      </c>
      <c r="AX627" s="12">
        <f t="shared" si="18"/>
        <v>-0.59663446452307045</v>
      </c>
      <c r="AY627" s="12">
        <f>AV627/AU627</f>
        <v>2.1557064859872553E-4</v>
      </c>
      <c r="AZ627" s="12">
        <f t="shared" si="19"/>
        <v>-12.179551620771269</v>
      </c>
    </row>
    <row r="628" spans="1:52" s="12" customFormat="1" x14ac:dyDescent="0.25">
      <c r="A628" s="12" t="s">
        <v>49</v>
      </c>
      <c r="B628" s="12" t="s">
        <v>64</v>
      </c>
      <c r="C628" s="12" t="s">
        <v>51</v>
      </c>
      <c r="D628" s="12" t="s">
        <v>5737</v>
      </c>
      <c r="E628" s="12" t="s">
        <v>5738</v>
      </c>
      <c r="F628" s="12" t="s">
        <v>54</v>
      </c>
      <c r="G628" s="12">
        <v>1E-3</v>
      </c>
      <c r="H628" s="12">
        <v>3</v>
      </c>
      <c r="I628" s="12">
        <v>1</v>
      </c>
      <c r="J628" s="12">
        <v>11</v>
      </c>
      <c r="K628" s="12">
        <v>1</v>
      </c>
      <c r="L628" s="12">
        <v>500</v>
      </c>
      <c r="M628" s="12">
        <v>55</v>
      </c>
      <c r="N628" s="12">
        <v>5.71</v>
      </c>
      <c r="O628" s="12">
        <v>10.31</v>
      </c>
      <c r="P628" s="12" t="s">
        <v>150</v>
      </c>
      <c r="Q628" s="12" t="s">
        <v>1039</v>
      </c>
      <c r="R628" s="12" t="s">
        <v>528</v>
      </c>
      <c r="S628" s="12" t="s">
        <v>5739</v>
      </c>
      <c r="T628" s="12" t="s">
        <v>5740</v>
      </c>
      <c r="U628" s="12" t="s">
        <v>5741</v>
      </c>
      <c r="V628" s="12" t="s">
        <v>5742</v>
      </c>
      <c r="W628" s="12" t="s">
        <v>217</v>
      </c>
      <c r="X628" s="12" t="s">
        <v>54</v>
      </c>
      <c r="Y628" s="12" t="s">
        <v>54</v>
      </c>
      <c r="Z628" s="12" t="s">
        <v>3571</v>
      </c>
      <c r="AA628" s="12">
        <v>4</v>
      </c>
      <c r="AB628" s="12">
        <v>3.19</v>
      </c>
      <c r="AC628" s="12">
        <v>7.3855243722304299E-4</v>
      </c>
      <c r="AD628" s="12" t="s">
        <v>54</v>
      </c>
      <c r="AE628" s="12">
        <v>468102.17275467102</v>
      </c>
      <c r="AF628" s="12">
        <v>998803.96666838997</v>
      </c>
      <c r="AG628" s="12">
        <v>612222.15731619298</v>
      </c>
      <c r="AH628" s="12">
        <v>693042.76557975134</v>
      </c>
      <c r="AI628" s="12">
        <v>224068.55581254378</v>
      </c>
      <c r="AJ628" s="12">
        <v>12926292.588517001</v>
      </c>
      <c r="AK628" s="12">
        <v>23295389.944024801</v>
      </c>
      <c r="AL628" s="12">
        <v>18994748.740881901</v>
      </c>
      <c r="AM628" s="12">
        <v>18405477.091141235</v>
      </c>
      <c r="AN628" s="12">
        <v>4253624.0078228852</v>
      </c>
      <c r="AO628" s="12" t="s">
        <v>54</v>
      </c>
      <c r="AP628" s="12" t="s">
        <v>54</v>
      </c>
      <c r="AQ628" s="12" t="s">
        <v>54</v>
      </c>
      <c r="AR628" s="12">
        <v>0</v>
      </c>
      <c r="AS628" s="12">
        <v>0</v>
      </c>
      <c r="AT628" s="12">
        <v>999012.18200356246</v>
      </c>
      <c r="AU628" s="12">
        <v>659678.22496821999</v>
      </c>
      <c r="AV628" s="12">
        <v>1</v>
      </c>
      <c r="AW628" s="12">
        <f>AU628/AT628</f>
        <v>0.66033051133090948</v>
      </c>
      <c r="AX628" s="12">
        <f t="shared" si="18"/>
        <v>-0.59873978601258848</v>
      </c>
      <c r="AY628" s="12">
        <f>AV628/AU628</f>
        <v>1.5158905692971372E-6</v>
      </c>
      <c r="AZ628" s="12">
        <f t="shared" si="19"/>
        <v>-19.331402958843292</v>
      </c>
    </row>
    <row r="629" spans="1:52" s="12" customFormat="1" x14ac:dyDescent="0.25">
      <c r="A629" s="12" t="s">
        <v>49</v>
      </c>
      <c r="B629" s="12" t="s">
        <v>64</v>
      </c>
      <c r="C629" s="12" t="s">
        <v>51</v>
      </c>
      <c r="D629" s="12" t="s">
        <v>5743</v>
      </c>
      <c r="E629" s="12" t="s">
        <v>5744</v>
      </c>
      <c r="F629" s="12" t="s">
        <v>54</v>
      </c>
      <c r="G629" s="12">
        <v>5.0000000000000001E-3</v>
      </c>
      <c r="H629" s="12">
        <v>2</v>
      </c>
      <c r="I629" s="12">
        <v>3</v>
      </c>
      <c r="J629" s="12">
        <v>12</v>
      </c>
      <c r="K629" s="12">
        <v>3</v>
      </c>
      <c r="L629" s="12">
        <v>1128</v>
      </c>
      <c r="M629" s="12">
        <v>128.69999999999999</v>
      </c>
      <c r="N629" s="12">
        <v>6.62</v>
      </c>
      <c r="O629" s="12">
        <v>5</v>
      </c>
      <c r="P629" s="12" t="s">
        <v>4158</v>
      </c>
      <c r="Q629" s="12" t="s">
        <v>279</v>
      </c>
      <c r="R629" s="12" t="s">
        <v>82</v>
      </c>
      <c r="S629" s="12" t="s">
        <v>5745</v>
      </c>
      <c r="T629" s="12" t="s">
        <v>5746</v>
      </c>
      <c r="U629" s="12" t="s">
        <v>5747</v>
      </c>
      <c r="V629" s="12" t="s">
        <v>5748</v>
      </c>
      <c r="W629" s="12" t="s">
        <v>198</v>
      </c>
      <c r="X629" s="12" t="s">
        <v>5749</v>
      </c>
      <c r="Y629" s="12" t="s">
        <v>5750</v>
      </c>
      <c r="Z629" s="12" t="s">
        <v>723</v>
      </c>
      <c r="AA629" s="12">
        <v>14</v>
      </c>
      <c r="AB629" s="12">
        <v>5.18</v>
      </c>
      <c r="AC629" s="12">
        <v>8.9847259658580396E-4</v>
      </c>
      <c r="AD629" s="12" t="s">
        <v>54</v>
      </c>
      <c r="AE629" s="12">
        <v>9737189.6105345301</v>
      </c>
      <c r="AF629" s="12">
        <v>14598045.133198399</v>
      </c>
      <c r="AG629" s="12">
        <v>11021642.813037001</v>
      </c>
      <c r="AH629" s="12">
        <v>11785625.852256643</v>
      </c>
      <c r="AI629" s="12">
        <v>2056652.890210113</v>
      </c>
      <c r="AJ629" s="12">
        <v>17519367.321794301</v>
      </c>
      <c r="AK629" s="12">
        <v>25472803.1942393</v>
      </c>
      <c r="AL629" s="12">
        <v>29275120.4186703</v>
      </c>
      <c r="AM629" s="12">
        <v>24089096.978234634</v>
      </c>
      <c r="AN629" s="12">
        <v>4897986.9938465422</v>
      </c>
      <c r="AO629" s="12">
        <v>128694.652635533</v>
      </c>
      <c r="AP629" s="12">
        <v>279047.54871237901</v>
      </c>
      <c r="AQ629" s="12">
        <v>109451.869353096</v>
      </c>
      <c r="AR629" s="12">
        <v>172398.02356700267</v>
      </c>
      <c r="AS629" s="12">
        <v>75820.674785594805</v>
      </c>
      <c r="AT629" s="12">
        <v>24588811.565754667</v>
      </c>
      <c r="AU629" s="12">
        <v>16219805.122739332</v>
      </c>
      <c r="AV629" s="12">
        <v>1855339.1097630132</v>
      </c>
      <c r="AW629" s="12">
        <f>AU629/AT629</f>
        <v>0.65964168619393471</v>
      </c>
      <c r="AX629" s="12">
        <f t="shared" si="18"/>
        <v>-0.60024552181706348</v>
      </c>
      <c r="AY629" s="12">
        <f>AV629/AU629</f>
        <v>0.1143872627151311</v>
      </c>
      <c r="AZ629" s="12">
        <f t="shared" si="19"/>
        <v>-3.1280016812394407</v>
      </c>
    </row>
    <row r="630" spans="1:52" s="12" customFormat="1" x14ac:dyDescent="0.25">
      <c r="A630" s="12" t="s">
        <v>49</v>
      </c>
      <c r="B630" s="12" t="s">
        <v>64</v>
      </c>
      <c r="C630" s="12" t="s">
        <v>51</v>
      </c>
      <c r="D630" s="12" t="s">
        <v>5751</v>
      </c>
      <c r="E630" s="12" t="s">
        <v>5752</v>
      </c>
      <c r="F630" s="12" t="s">
        <v>54</v>
      </c>
      <c r="G630" s="12">
        <v>1E-3</v>
      </c>
      <c r="H630" s="12">
        <v>9</v>
      </c>
      <c r="I630" s="12">
        <v>5</v>
      </c>
      <c r="J630" s="12">
        <v>20</v>
      </c>
      <c r="K630" s="12">
        <v>5</v>
      </c>
      <c r="L630" s="12">
        <v>521</v>
      </c>
      <c r="M630" s="12">
        <v>57.3</v>
      </c>
      <c r="N630" s="12">
        <v>8.8800000000000008</v>
      </c>
      <c r="O630" s="12">
        <v>10.220000000000001</v>
      </c>
      <c r="P630" s="12" t="s">
        <v>390</v>
      </c>
      <c r="Q630" s="12" t="s">
        <v>5753</v>
      </c>
      <c r="R630" s="12" t="s">
        <v>82</v>
      </c>
      <c r="S630" s="12" t="s">
        <v>5754</v>
      </c>
      <c r="T630" s="12" t="s">
        <v>5755</v>
      </c>
      <c r="U630" s="12" t="s">
        <v>5756</v>
      </c>
      <c r="V630" s="12" t="s">
        <v>5757</v>
      </c>
      <c r="W630" s="12" t="s">
        <v>74</v>
      </c>
      <c r="X630" s="12" t="s">
        <v>721</v>
      </c>
      <c r="Y630" s="12" t="s">
        <v>54</v>
      </c>
      <c r="Z630" s="12" t="s">
        <v>54</v>
      </c>
      <c r="AA630" s="12">
        <v>1</v>
      </c>
      <c r="AB630" s="12">
        <v>9.14</v>
      </c>
      <c r="AC630" s="12">
        <v>1.2610340479192899E-3</v>
      </c>
      <c r="AD630" s="12" t="s">
        <v>54</v>
      </c>
      <c r="AE630" s="12">
        <v>4028810.60518895</v>
      </c>
      <c r="AF630" s="12">
        <v>7187826.6272706604</v>
      </c>
      <c r="AG630" s="12">
        <v>4638317.4030796997</v>
      </c>
      <c r="AH630" s="12">
        <v>5284984.8785131034</v>
      </c>
      <c r="AI630" s="12">
        <v>1368327.3669654245</v>
      </c>
      <c r="AJ630" s="12">
        <v>24559197.8936444</v>
      </c>
      <c r="AK630" s="12">
        <v>45805324.004465602</v>
      </c>
      <c r="AL630" s="12">
        <v>43237525.207249202</v>
      </c>
      <c r="AM630" s="12">
        <v>37867349.035119735</v>
      </c>
      <c r="AN630" s="12">
        <v>9468493.8178857155</v>
      </c>
      <c r="AO630" s="12" t="s">
        <v>54</v>
      </c>
      <c r="AP630" s="12" t="s">
        <v>54</v>
      </c>
      <c r="AQ630" s="12" t="s">
        <v>54</v>
      </c>
      <c r="AR630" s="12">
        <v>0</v>
      </c>
      <c r="AS630" s="12">
        <v>0</v>
      </c>
      <c r="AT630" s="12">
        <v>9126081.1465588715</v>
      </c>
      <c r="AU630" s="12">
        <v>5989799.1130429469</v>
      </c>
      <c r="AV630" s="12">
        <v>277956.12688193133</v>
      </c>
      <c r="AW630" s="12">
        <f>AU630/AT630</f>
        <v>0.65633857696975362</v>
      </c>
      <c r="AX630" s="12">
        <f t="shared" si="18"/>
        <v>-0.60748786342068317</v>
      </c>
      <c r="AY630" s="12">
        <f>AV630/AU630</f>
        <v>4.6404916364669806E-2</v>
      </c>
      <c r="AZ630" s="12">
        <f t="shared" si="19"/>
        <v>-4.4295785301289623</v>
      </c>
    </row>
    <row r="631" spans="1:52" s="12" customFormat="1" x14ac:dyDescent="0.25">
      <c r="A631" s="12" t="s">
        <v>49</v>
      </c>
      <c r="B631" s="12" t="s">
        <v>64</v>
      </c>
      <c r="C631" s="12" t="s">
        <v>51</v>
      </c>
      <c r="D631" s="12" t="s">
        <v>5758</v>
      </c>
      <c r="E631" s="12" t="s">
        <v>5759</v>
      </c>
      <c r="F631" s="12" t="s">
        <v>54</v>
      </c>
      <c r="G631" s="12">
        <v>8.9999999999999993E-3</v>
      </c>
      <c r="H631" s="12">
        <v>8</v>
      </c>
      <c r="I631" s="12">
        <v>2</v>
      </c>
      <c r="J631" s="12">
        <v>21</v>
      </c>
      <c r="K631" s="12">
        <v>2</v>
      </c>
      <c r="L631" s="12">
        <v>228</v>
      </c>
      <c r="M631" s="12">
        <v>25.4</v>
      </c>
      <c r="N631" s="12">
        <v>7.15</v>
      </c>
      <c r="O631" s="12">
        <v>2.1</v>
      </c>
      <c r="P631" s="12" t="s">
        <v>1386</v>
      </c>
      <c r="Q631" s="12" t="s">
        <v>682</v>
      </c>
      <c r="R631" s="12" t="s">
        <v>82</v>
      </c>
      <c r="S631" s="12" t="s">
        <v>674</v>
      </c>
      <c r="T631" s="12" t="s">
        <v>5760</v>
      </c>
      <c r="U631" s="12" t="s">
        <v>5761</v>
      </c>
      <c r="V631" s="12" t="s">
        <v>5762</v>
      </c>
      <c r="W631" s="12" t="s">
        <v>111</v>
      </c>
      <c r="X631" s="12" t="s">
        <v>54</v>
      </c>
      <c r="Y631" s="12" t="s">
        <v>1339</v>
      </c>
      <c r="Z631" s="12" t="s">
        <v>5763</v>
      </c>
      <c r="AA631" s="12">
        <v>12</v>
      </c>
      <c r="AB631" s="12">
        <v>3.06</v>
      </c>
      <c r="AC631" s="12">
        <v>1.45137880986938E-3</v>
      </c>
      <c r="AD631" s="12" t="s">
        <v>54</v>
      </c>
      <c r="AE631" s="12">
        <v>4749855.1870726896</v>
      </c>
      <c r="AF631" s="12">
        <v>10273544.1709402</v>
      </c>
      <c r="AG631" s="12">
        <v>6176250.2819722099</v>
      </c>
      <c r="AH631" s="12">
        <v>7066549.8799950331</v>
      </c>
      <c r="AI631" s="12">
        <v>2341261.7721084389</v>
      </c>
      <c r="AJ631" s="12">
        <v>13609324.091655601</v>
      </c>
      <c r="AK631" s="12">
        <v>19616312.657711402</v>
      </c>
      <c r="AL631" s="12">
        <v>22613834.291181099</v>
      </c>
      <c r="AM631" s="12">
        <v>18613157.013516035</v>
      </c>
      <c r="AN631" s="12">
        <v>3743887.6334812273</v>
      </c>
      <c r="AO631" s="12">
        <v>374469.26471230999</v>
      </c>
      <c r="AP631" s="12">
        <v>312072.79054706602</v>
      </c>
      <c r="AQ631" s="12">
        <v>395039.98498911998</v>
      </c>
      <c r="AR631" s="12">
        <v>360527.34674949868</v>
      </c>
      <c r="AS631" s="12">
        <v>35276.731195484637</v>
      </c>
      <c r="AT631" s="12">
        <v>3211846.0007620067</v>
      </c>
      <c r="AU631" s="12">
        <v>2105203.2353769531</v>
      </c>
      <c r="AV631" s="12">
        <v>1</v>
      </c>
      <c r="AW631" s="12">
        <f>AU631/AT631</f>
        <v>0.65544961834331283</v>
      </c>
      <c r="AX631" s="12">
        <f t="shared" si="18"/>
        <v>-0.60944320408135777</v>
      </c>
      <c r="AY631" s="12">
        <f>AV631/AU631</f>
        <v>4.7501352040290882E-7</v>
      </c>
      <c r="AZ631" s="12">
        <f t="shared" si="19"/>
        <v>-21.005528086471895</v>
      </c>
    </row>
    <row r="632" spans="1:52" s="12" customFormat="1" x14ac:dyDescent="0.25">
      <c r="A632" s="12" t="s">
        <v>49</v>
      </c>
      <c r="B632" s="12" t="s">
        <v>64</v>
      </c>
      <c r="C632" s="12" t="s">
        <v>51</v>
      </c>
      <c r="D632" s="12" t="s">
        <v>5764</v>
      </c>
      <c r="E632" s="12" t="s">
        <v>5765</v>
      </c>
      <c r="F632" s="12" t="s">
        <v>54</v>
      </c>
      <c r="G632" s="12">
        <v>0</v>
      </c>
      <c r="H632" s="12">
        <v>16</v>
      </c>
      <c r="I632" s="12">
        <v>4</v>
      </c>
      <c r="J632" s="12">
        <v>33</v>
      </c>
      <c r="K632" s="12">
        <v>4</v>
      </c>
      <c r="L632" s="12">
        <v>277</v>
      </c>
      <c r="M632" s="12">
        <v>31.5</v>
      </c>
      <c r="N632" s="12">
        <v>8.65</v>
      </c>
      <c r="O632" s="12">
        <v>23.2</v>
      </c>
      <c r="P632" s="12" t="s">
        <v>80</v>
      </c>
      <c r="Q632" s="12" t="s">
        <v>1013</v>
      </c>
      <c r="R632" s="12" t="s">
        <v>82</v>
      </c>
      <c r="S632" s="12" t="s">
        <v>5766</v>
      </c>
      <c r="T632" s="12" t="s">
        <v>5767</v>
      </c>
      <c r="U632" s="12" t="s">
        <v>5768</v>
      </c>
      <c r="V632" s="12" t="s">
        <v>5769</v>
      </c>
      <c r="W632" s="12" t="s">
        <v>144</v>
      </c>
      <c r="X632" s="12" t="s">
        <v>54</v>
      </c>
      <c r="Y632" s="12" t="s">
        <v>54</v>
      </c>
      <c r="Z632" s="12" t="s">
        <v>4985</v>
      </c>
      <c r="AA632" s="12">
        <v>4</v>
      </c>
      <c r="AB632" s="12">
        <v>14.62</v>
      </c>
      <c r="AC632" s="12">
        <v>0</v>
      </c>
      <c r="AD632" s="12" t="s">
        <v>54</v>
      </c>
      <c r="AE632" s="12">
        <v>7177685.5714003099</v>
      </c>
      <c r="AF632" s="12">
        <v>10574579.2681606</v>
      </c>
      <c r="AG632" s="12">
        <v>7939677.7682515802</v>
      </c>
      <c r="AH632" s="12">
        <v>8563980.8692708295</v>
      </c>
      <c r="AI632" s="12">
        <v>1455343.5947635977</v>
      </c>
      <c r="AJ632" s="12">
        <v>21147760.489013001</v>
      </c>
      <c r="AK632" s="12">
        <v>35713760.292499401</v>
      </c>
      <c r="AL632" s="12">
        <v>35784308.025967702</v>
      </c>
      <c r="AM632" s="12">
        <v>30881942.9358267</v>
      </c>
      <c r="AN632" s="12">
        <v>6883166.6731995046</v>
      </c>
      <c r="AO632" s="12">
        <v>307201.27641099499</v>
      </c>
      <c r="AP632" s="12">
        <v>265963.01429818198</v>
      </c>
      <c r="AQ632" s="12" t="s">
        <v>54</v>
      </c>
      <c r="AR632" s="12">
        <v>286582.14535458852</v>
      </c>
      <c r="AS632" s="12">
        <v>20619.131056406506</v>
      </c>
      <c r="AT632" s="12">
        <v>1357006.2759478001</v>
      </c>
      <c r="AU632" s="12">
        <v>888934.47356064757</v>
      </c>
      <c r="AV632" s="12">
        <v>1</v>
      </c>
      <c r="AW632" s="12">
        <f>AU632/AT632</f>
        <v>0.65507027440957988</v>
      </c>
      <c r="AX632" s="12">
        <f t="shared" si="18"/>
        <v>-0.61027841097947388</v>
      </c>
      <c r="AY632" s="12">
        <f>AV632/AU632</f>
        <v>1.1249423098583149E-6</v>
      </c>
      <c r="AZ632" s="12">
        <f t="shared" si="19"/>
        <v>-19.76171755136221</v>
      </c>
    </row>
    <row r="633" spans="1:52" s="12" customFormat="1" x14ac:dyDescent="0.25">
      <c r="A633" s="12" t="s">
        <v>49</v>
      </c>
      <c r="B633" s="12" t="s">
        <v>64</v>
      </c>
      <c r="C633" s="12" t="s">
        <v>51</v>
      </c>
      <c r="D633" s="12" t="s">
        <v>5770</v>
      </c>
      <c r="E633" s="12" t="s">
        <v>5771</v>
      </c>
      <c r="F633" s="12" t="s">
        <v>54</v>
      </c>
      <c r="G633" s="12">
        <v>0</v>
      </c>
      <c r="H633" s="12">
        <v>10</v>
      </c>
      <c r="I633" s="12">
        <v>9</v>
      </c>
      <c r="J633" s="12">
        <v>29</v>
      </c>
      <c r="K633" s="12">
        <v>9</v>
      </c>
      <c r="L633" s="12">
        <v>904</v>
      </c>
      <c r="M633" s="12">
        <v>101.8</v>
      </c>
      <c r="N633" s="12">
        <v>5.52</v>
      </c>
      <c r="O633" s="12">
        <v>20.89</v>
      </c>
      <c r="P633" s="12" t="s">
        <v>5772</v>
      </c>
      <c r="Q633" s="12" t="s">
        <v>5773</v>
      </c>
      <c r="R633" s="12" t="s">
        <v>827</v>
      </c>
      <c r="S633" s="12" t="s">
        <v>5774</v>
      </c>
      <c r="T633" s="12" t="s">
        <v>5775</v>
      </c>
      <c r="U633" s="12" t="s">
        <v>5776</v>
      </c>
      <c r="V633" s="12" t="s">
        <v>5777</v>
      </c>
      <c r="W633" s="12" t="s">
        <v>500</v>
      </c>
      <c r="X633" s="12" t="s">
        <v>5778</v>
      </c>
      <c r="Y633" s="12" t="s">
        <v>4260</v>
      </c>
      <c r="Z633" s="12" t="s">
        <v>4261</v>
      </c>
      <c r="AA633" s="12">
        <v>25</v>
      </c>
      <c r="AB633" s="12">
        <v>16.21</v>
      </c>
      <c r="AC633" s="12">
        <v>0</v>
      </c>
      <c r="AD633" s="12" t="s">
        <v>54</v>
      </c>
      <c r="AE633" s="12">
        <v>11977620.595789</v>
      </c>
      <c r="AF633" s="12">
        <v>17403422.378509901</v>
      </c>
      <c r="AG633" s="12">
        <v>13290942.268953901</v>
      </c>
      <c r="AH633" s="12">
        <v>14223995.081084266</v>
      </c>
      <c r="AI633" s="12">
        <v>2311243.8078536424</v>
      </c>
      <c r="AJ633" s="12">
        <v>20705766.819052</v>
      </c>
      <c r="AK633" s="12">
        <v>18603978.363609601</v>
      </c>
      <c r="AL633" s="12">
        <v>18181805.127721999</v>
      </c>
      <c r="AM633" s="12">
        <v>19163850.103461202</v>
      </c>
      <c r="AN633" s="12">
        <v>1103838.1308382407</v>
      </c>
      <c r="AO633" s="12">
        <v>15655.5865657135</v>
      </c>
      <c r="AP633" s="12">
        <v>28641.022018100299</v>
      </c>
      <c r="AQ633" s="12">
        <v>16193.7302247562</v>
      </c>
      <c r="AR633" s="12">
        <v>20163.446269523334</v>
      </c>
      <c r="AS633" s="12">
        <v>5998.5758075889562</v>
      </c>
      <c r="AT633" s="12">
        <v>1028575627.5027876</v>
      </c>
      <c r="AU633" s="12">
        <v>673570579.87573254</v>
      </c>
      <c r="AV633" s="12">
        <v>2223043.7784332945</v>
      </c>
      <c r="AW633" s="12">
        <f>AU633/AT633</f>
        <v>0.65485761266874576</v>
      </c>
      <c r="AX633" s="12">
        <f t="shared" si="18"/>
        <v>-0.61074684293608794</v>
      </c>
      <c r="AY633" s="12">
        <f>AV633/AU633</f>
        <v>3.3003872865757073E-3</v>
      </c>
      <c r="AZ633" s="12">
        <f t="shared" si="19"/>
        <v>-8.2431489560582047</v>
      </c>
    </row>
    <row r="634" spans="1:52" s="12" customFormat="1" x14ac:dyDescent="0.25">
      <c r="A634" s="12" t="s">
        <v>49</v>
      </c>
      <c r="B634" s="12" t="s">
        <v>64</v>
      </c>
      <c r="C634" s="12" t="s">
        <v>51</v>
      </c>
      <c r="D634" s="12" t="s">
        <v>5779</v>
      </c>
      <c r="E634" s="12" t="s">
        <v>5780</v>
      </c>
      <c r="F634" s="12" t="s">
        <v>54</v>
      </c>
      <c r="G634" s="12">
        <v>0</v>
      </c>
      <c r="H634" s="12">
        <v>40</v>
      </c>
      <c r="I634" s="12">
        <v>11</v>
      </c>
      <c r="J634" s="12">
        <v>62</v>
      </c>
      <c r="K634" s="12">
        <v>11</v>
      </c>
      <c r="L634" s="12">
        <v>300</v>
      </c>
      <c r="M634" s="12">
        <v>34.299999999999997</v>
      </c>
      <c r="N634" s="12">
        <v>7.36</v>
      </c>
      <c r="O634" s="12">
        <v>20.41</v>
      </c>
      <c r="P634" s="12" t="s">
        <v>2307</v>
      </c>
      <c r="Q634" s="12" t="s">
        <v>4270</v>
      </c>
      <c r="R634" s="12" t="s">
        <v>94</v>
      </c>
      <c r="S634" s="12" t="s">
        <v>5781</v>
      </c>
      <c r="T634" s="12" t="s">
        <v>5782</v>
      </c>
      <c r="U634" s="12" t="s">
        <v>5783</v>
      </c>
      <c r="V634" s="12" t="s">
        <v>5784</v>
      </c>
      <c r="W634" s="12" t="s">
        <v>198</v>
      </c>
      <c r="X634" s="12" t="s">
        <v>2092</v>
      </c>
      <c r="Y634" s="12" t="s">
        <v>5785</v>
      </c>
      <c r="Z634" s="12" t="s">
        <v>2947</v>
      </c>
      <c r="AA634" s="12">
        <v>23</v>
      </c>
      <c r="AB634" s="12">
        <v>33.979999999999997</v>
      </c>
      <c r="AC634" s="12">
        <v>0</v>
      </c>
      <c r="AD634" s="12" t="s">
        <v>54</v>
      </c>
      <c r="AE634" s="12">
        <v>14287703.276909299</v>
      </c>
      <c r="AF634" s="12">
        <v>30234818.800030801</v>
      </c>
      <c r="AG634" s="12">
        <v>20538084.9806327</v>
      </c>
      <c r="AH634" s="12">
        <v>21686869.019190934</v>
      </c>
      <c r="AI634" s="12">
        <v>6560863.8634649487</v>
      </c>
      <c r="AJ634" s="12">
        <v>23187505.540075101</v>
      </c>
      <c r="AK634" s="12">
        <v>43338616.095917098</v>
      </c>
      <c r="AL634" s="12">
        <v>45539718.230441101</v>
      </c>
      <c r="AM634" s="12">
        <v>37355279.955477767</v>
      </c>
      <c r="AN634" s="12">
        <v>10058349.320041047</v>
      </c>
      <c r="AO634" s="12">
        <v>347781.73139773699</v>
      </c>
      <c r="AP634" s="12">
        <v>325776.28632709797</v>
      </c>
      <c r="AQ634" s="12">
        <v>221888.34751918801</v>
      </c>
      <c r="AR634" s="12">
        <v>298482.12174800766</v>
      </c>
      <c r="AS634" s="12">
        <v>54899.997517612435</v>
      </c>
      <c r="AT634" s="12">
        <v>73900896.678498492</v>
      </c>
      <c r="AU634" s="12">
        <v>48256060.138804436</v>
      </c>
      <c r="AV634" s="12">
        <v>1339384.7491204904</v>
      </c>
      <c r="AW634" s="12">
        <f>AU634/AT634</f>
        <v>0.65298341843860963</v>
      </c>
      <c r="AX634" s="12">
        <f t="shared" si="18"/>
        <v>-0.6148817377865895</v>
      </c>
      <c r="AY634" s="12">
        <f>AV634/AU634</f>
        <v>2.7755783320641273E-2</v>
      </c>
      <c r="AZ634" s="12">
        <f t="shared" si="19"/>
        <v>-5.1710677805211036</v>
      </c>
    </row>
    <row r="635" spans="1:52" s="12" customFormat="1" x14ac:dyDescent="0.25">
      <c r="A635" s="12" t="s">
        <v>49</v>
      </c>
      <c r="B635" s="12" t="s">
        <v>64</v>
      </c>
      <c r="C635" s="12" t="s">
        <v>51</v>
      </c>
      <c r="D635" s="12" t="s">
        <v>5786</v>
      </c>
      <c r="E635" s="12" t="s">
        <v>5787</v>
      </c>
      <c r="F635" s="12" t="s">
        <v>54</v>
      </c>
      <c r="G635" s="12">
        <v>1E-3</v>
      </c>
      <c r="H635" s="12">
        <v>6</v>
      </c>
      <c r="I635" s="12">
        <v>7</v>
      </c>
      <c r="J635" s="12">
        <v>20</v>
      </c>
      <c r="K635" s="12">
        <v>7</v>
      </c>
      <c r="L635" s="12">
        <v>1262</v>
      </c>
      <c r="M635" s="12">
        <v>144.4</v>
      </c>
      <c r="N635" s="12">
        <v>6.15</v>
      </c>
      <c r="O635" s="12">
        <v>8.33</v>
      </c>
      <c r="P635" s="12" t="s">
        <v>1325</v>
      </c>
      <c r="Q635" s="12" t="s">
        <v>848</v>
      </c>
      <c r="R635" s="12" t="s">
        <v>1066</v>
      </c>
      <c r="S635" s="12" t="s">
        <v>5788</v>
      </c>
      <c r="T635" s="12" t="s">
        <v>5789</v>
      </c>
      <c r="U635" s="12" t="s">
        <v>5790</v>
      </c>
      <c r="V635" s="12" t="s">
        <v>5791</v>
      </c>
      <c r="W635" s="12" t="s">
        <v>157</v>
      </c>
      <c r="X635" s="12" t="s">
        <v>4479</v>
      </c>
      <c r="Y635" s="12" t="s">
        <v>2858</v>
      </c>
      <c r="Z635" s="12" t="s">
        <v>3650</v>
      </c>
      <c r="AA635" s="12">
        <v>10</v>
      </c>
      <c r="AB635" s="12">
        <v>6.69</v>
      </c>
      <c r="AC635" s="12">
        <v>1.03412616339193E-3</v>
      </c>
      <c r="AD635" s="12" t="s">
        <v>54</v>
      </c>
      <c r="AE635" s="12">
        <v>8388542.7746848799</v>
      </c>
      <c r="AF635" s="12">
        <v>18159348.2489664</v>
      </c>
      <c r="AG635" s="12">
        <v>12420431.787394499</v>
      </c>
      <c r="AH635" s="12">
        <v>12989440.93701526</v>
      </c>
      <c r="AI635" s="12">
        <v>4009155.2280022404</v>
      </c>
      <c r="AJ635" s="12">
        <v>6219169.0195462098</v>
      </c>
      <c r="AK635" s="12">
        <v>10190462.0081379</v>
      </c>
      <c r="AL635" s="12">
        <v>15821459.040846299</v>
      </c>
      <c r="AM635" s="12">
        <v>10743696.689510137</v>
      </c>
      <c r="AN635" s="12">
        <v>3939589.2233238872</v>
      </c>
      <c r="AO635" s="12" t="s">
        <v>54</v>
      </c>
      <c r="AP635" s="12" t="s">
        <v>54</v>
      </c>
      <c r="AQ635" s="12" t="s">
        <v>54</v>
      </c>
      <c r="AR635" s="12">
        <v>0</v>
      </c>
      <c r="AS635" s="12">
        <v>0</v>
      </c>
      <c r="AT635" s="12">
        <v>6848287.1376342932</v>
      </c>
      <c r="AU635" s="12">
        <v>4470372.3405137705</v>
      </c>
      <c r="AV635" s="12">
        <v>1</v>
      </c>
      <c r="AW635" s="12">
        <f>AU635/AT635</f>
        <v>0.65277232841875821</v>
      </c>
      <c r="AX635" s="12">
        <f t="shared" si="18"/>
        <v>-0.61534819336713231</v>
      </c>
      <c r="AY635" s="12">
        <f>AV635/AU635</f>
        <v>2.2369501326260267E-7</v>
      </c>
      <c r="AZ635" s="12">
        <f t="shared" si="19"/>
        <v>-22.091963568840445</v>
      </c>
    </row>
    <row r="636" spans="1:52" s="12" customFormat="1" x14ac:dyDescent="0.25">
      <c r="A636" s="12" t="s">
        <v>49</v>
      </c>
      <c r="B636" s="12" t="s">
        <v>64</v>
      </c>
      <c r="C636" s="12" t="s">
        <v>51</v>
      </c>
      <c r="D636" s="12" t="s">
        <v>5792</v>
      </c>
      <c r="E636" s="12" t="s">
        <v>5793</v>
      </c>
      <c r="F636" s="12" t="s">
        <v>54</v>
      </c>
      <c r="G636" s="12">
        <v>3.0000000000000001E-3</v>
      </c>
      <c r="H636" s="12">
        <v>5</v>
      </c>
      <c r="I636" s="12">
        <v>3</v>
      </c>
      <c r="J636" s="12">
        <v>11</v>
      </c>
      <c r="K636" s="12">
        <v>3</v>
      </c>
      <c r="L636" s="12">
        <v>565</v>
      </c>
      <c r="M636" s="12">
        <v>61.8</v>
      </c>
      <c r="N636" s="12">
        <v>5.15</v>
      </c>
      <c r="O636" s="12">
        <v>5.38</v>
      </c>
      <c r="P636" s="12" t="s">
        <v>5794</v>
      </c>
      <c r="Q636" s="12" t="s">
        <v>5795</v>
      </c>
      <c r="R636" s="12" t="s">
        <v>82</v>
      </c>
      <c r="S636" s="12" t="s">
        <v>5796</v>
      </c>
      <c r="T636" s="12" t="s">
        <v>5797</v>
      </c>
      <c r="U636" s="12" t="s">
        <v>54</v>
      </c>
      <c r="V636" s="12" t="s">
        <v>5798</v>
      </c>
      <c r="W636" s="12" t="s">
        <v>111</v>
      </c>
      <c r="X636" s="12" t="s">
        <v>145</v>
      </c>
      <c r="Y636" s="12" t="s">
        <v>54</v>
      </c>
      <c r="Z636" s="12" t="s">
        <v>743</v>
      </c>
      <c r="AA636" s="12">
        <v>4</v>
      </c>
      <c r="AB636" s="12">
        <v>3.67</v>
      </c>
      <c r="AC636" s="12">
        <v>7.8003120124804995E-4</v>
      </c>
      <c r="AD636" s="12" t="s">
        <v>54</v>
      </c>
      <c r="AE636" s="12">
        <v>1882185.9837008901</v>
      </c>
      <c r="AF636" s="12">
        <v>3620020.4202587502</v>
      </c>
      <c r="AG636" s="12">
        <v>2827526.6391867502</v>
      </c>
      <c r="AH636" s="12">
        <v>2776577.681048797</v>
      </c>
      <c r="AI636" s="12">
        <v>710382.0471985956</v>
      </c>
      <c r="AJ636" s="12">
        <v>15837093.6424342</v>
      </c>
      <c r="AK636" s="12" t="s">
        <v>54</v>
      </c>
      <c r="AL636" s="12">
        <v>28033630.8726358</v>
      </c>
      <c r="AM636" s="12">
        <v>21935362.257534999</v>
      </c>
      <c r="AN636" s="12">
        <v>6098268.6151008056</v>
      </c>
      <c r="AO636" s="12">
        <v>123315.970771534</v>
      </c>
      <c r="AP636" s="12">
        <v>129470.282217124</v>
      </c>
      <c r="AQ636" s="12">
        <v>125591.47682744</v>
      </c>
      <c r="AR636" s="12">
        <v>126125.90993869933</v>
      </c>
      <c r="AS636" s="12">
        <v>2540.7481057276214</v>
      </c>
      <c r="AT636" s="12">
        <v>13225258.278245067</v>
      </c>
      <c r="AU636" s="12">
        <v>8631246.3792053144</v>
      </c>
      <c r="AV636" s="12">
        <v>999535.46140117303</v>
      </c>
      <c r="AW636" s="12">
        <f>AU636/AT636</f>
        <v>0.65263348341584471</v>
      </c>
      <c r="AX636" s="12">
        <f t="shared" si="18"/>
        <v>-0.61565508796817503</v>
      </c>
      <c r="AY636" s="12">
        <f>AV636/AU636</f>
        <v>0.11580430189193615</v>
      </c>
      <c r="AZ636" s="12">
        <f t="shared" si="19"/>
        <v>-3.1102392474074905</v>
      </c>
    </row>
    <row r="637" spans="1:52" s="12" customFormat="1" x14ac:dyDescent="0.25">
      <c r="A637" s="12" t="s">
        <v>49</v>
      </c>
      <c r="B637" s="12" t="s">
        <v>64</v>
      </c>
      <c r="C637" s="12" t="s">
        <v>51</v>
      </c>
      <c r="D637" s="12" t="s">
        <v>5799</v>
      </c>
      <c r="E637" s="12" t="s">
        <v>5800</v>
      </c>
      <c r="F637" s="12" t="s">
        <v>54</v>
      </c>
      <c r="G637" s="12">
        <v>0</v>
      </c>
      <c r="H637" s="12">
        <v>10</v>
      </c>
      <c r="I637" s="12">
        <v>5</v>
      </c>
      <c r="J637" s="12">
        <v>39</v>
      </c>
      <c r="K637" s="12">
        <v>5</v>
      </c>
      <c r="L637" s="12">
        <v>611</v>
      </c>
      <c r="M637" s="12">
        <v>69.099999999999994</v>
      </c>
      <c r="N637" s="12">
        <v>5.73</v>
      </c>
      <c r="O637" s="12">
        <v>33.770000000000003</v>
      </c>
      <c r="P637" s="12" t="s">
        <v>574</v>
      </c>
      <c r="Q637" s="12" t="s">
        <v>1013</v>
      </c>
      <c r="R637" s="12" t="s">
        <v>1877</v>
      </c>
      <c r="S637" s="12" t="s">
        <v>5801</v>
      </c>
      <c r="T637" s="12" t="s">
        <v>5802</v>
      </c>
      <c r="U637" s="12" t="s">
        <v>5803</v>
      </c>
      <c r="V637" s="12" t="s">
        <v>5804</v>
      </c>
      <c r="W637" s="12" t="s">
        <v>111</v>
      </c>
      <c r="X637" s="12" t="s">
        <v>5805</v>
      </c>
      <c r="Y637" s="12" t="s">
        <v>5806</v>
      </c>
      <c r="Z637" s="12" t="s">
        <v>5807</v>
      </c>
      <c r="AA637" s="12">
        <v>22</v>
      </c>
      <c r="AB637" s="12">
        <v>17.989999999999998</v>
      </c>
      <c r="AC637" s="12">
        <v>0</v>
      </c>
      <c r="AD637" s="12" t="s">
        <v>54</v>
      </c>
      <c r="AE637" s="12">
        <v>4110125.3729820899</v>
      </c>
      <c r="AF637" s="12">
        <v>4950829.65972842</v>
      </c>
      <c r="AG637" s="12">
        <v>3728154.4523490001</v>
      </c>
      <c r="AH637" s="12">
        <v>4263036.4950198364</v>
      </c>
      <c r="AI637" s="12">
        <v>510731.51728164282</v>
      </c>
      <c r="AJ637" s="12">
        <v>23694047.740377098</v>
      </c>
      <c r="AK637" s="12">
        <v>32562007.660317399</v>
      </c>
      <c r="AL637" s="12">
        <v>30861051.4150858</v>
      </c>
      <c r="AM637" s="12">
        <v>29039035.6052601</v>
      </c>
      <c r="AN637" s="12">
        <v>3842740.7314621885</v>
      </c>
      <c r="AO637" s="12" t="s">
        <v>54</v>
      </c>
      <c r="AP637" s="12" t="s">
        <v>54</v>
      </c>
      <c r="AQ637" s="12" t="s">
        <v>54</v>
      </c>
      <c r="AR637" s="12">
        <v>0</v>
      </c>
      <c r="AS637" s="12">
        <v>0</v>
      </c>
      <c r="AT637" s="12">
        <v>89541536.688479543</v>
      </c>
      <c r="AU637" s="12">
        <v>58318484.153768301</v>
      </c>
      <c r="AV637" s="12">
        <v>906509.22758939804</v>
      </c>
      <c r="AW637" s="12">
        <f>AU637/AT637</f>
        <v>0.65130090805412311</v>
      </c>
      <c r="AX637" s="12">
        <f t="shared" si="18"/>
        <v>-0.61860385678329011</v>
      </c>
      <c r="AY637" s="12">
        <f>AV637/AU637</f>
        <v>1.5544115056200807E-2</v>
      </c>
      <c r="AZ637" s="12">
        <f t="shared" si="19"/>
        <v>-6.0074877049948769</v>
      </c>
    </row>
    <row r="638" spans="1:52" s="12" customFormat="1" x14ac:dyDescent="0.25">
      <c r="A638" s="12" t="s">
        <v>49</v>
      </c>
      <c r="B638" s="12" t="s">
        <v>64</v>
      </c>
      <c r="C638" s="12" t="s">
        <v>51</v>
      </c>
      <c r="D638" s="12" t="s">
        <v>5808</v>
      </c>
      <c r="E638" s="12" t="s">
        <v>5809</v>
      </c>
      <c r="F638" s="12" t="s">
        <v>54</v>
      </c>
      <c r="G638" s="12">
        <v>1E-3</v>
      </c>
      <c r="H638" s="12">
        <v>6</v>
      </c>
      <c r="I638" s="12">
        <v>2</v>
      </c>
      <c r="J638" s="12">
        <v>12</v>
      </c>
      <c r="K638" s="12">
        <v>2</v>
      </c>
      <c r="L638" s="12">
        <v>448</v>
      </c>
      <c r="M638" s="12">
        <v>48.6</v>
      </c>
      <c r="N638" s="12">
        <v>4.83</v>
      </c>
      <c r="O638" s="12">
        <v>8.1199999999999992</v>
      </c>
      <c r="P638" s="12" t="s">
        <v>114</v>
      </c>
      <c r="Q638" s="12" t="s">
        <v>106</v>
      </c>
      <c r="R638" s="12" t="s">
        <v>54</v>
      </c>
      <c r="S638" s="12" t="s">
        <v>54</v>
      </c>
      <c r="T638" s="12" t="s">
        <v>5810</v>
      </c>
      <c r="U638" s="12" t="s">
        <v>5811</v>
      </c>
      <c r="V638" s="12" t="s">
        <v>5812</v>
      </c>
      <c r="W638" s="12" t="s">
        <v>74</v>
      </c>
      <c r="X638" s="12" t="s">
        <v>54</v>
      </c>
      <c r="Y638" s="12" t="s">
        <v>54</v>
      </c>
      <c r="Z638" s="12" t="s">
        <v>54</v>
      </c>
      <c r="AA638" s="12">
        <v>0</v>
      </c>
      <c r="AB638" s="12">
        <v>12.22</v>
      </c>
      <c r="AC638" s="12">
        <v>0</v>
      </c>
      <c r="AD638" s="12" t="s">
        <v>54</v>
      </c>
      <c r="AE638" s="12">
        <v>10707150.7485133</v>
      </c>
      <c r="AF638" s="12">
        <v>20733783.704198699</v>
      </c>
      <c r="AG638" s="12">
        <v>14280896.3047418</v>
      </c>
      <c r="AH638" s="12">
        <v>15240610.252484599</v>
      </c>
      <c r="AI638" s="12">
        <v>4149227.2576250634</v>
      </c>
      <c r="AJ638" s="12" t="s">
        <v>54</v>
      </c>
      <c r="AK638" s="12">
        <v>33005044.982535101</v>
      </c>
      <c r="AL638" s="12">
        <v>35659071.096106298</v>
      </c>
      <c r="AM638" s="12">
        <v>34332058.0393207</v>
      </c>
      <c r="AN638" s="12">
        <v>1327013.0567855984</v>
      </c>
      <c r="AO638" s="12">
        <v>189823.03849472699</v>
      </c>
      <c r="AP638" s="12">
        <v>150555.029594191</v>
      </c>
      <c r="AQ638" s="12">
        <v>163287.83601381199</v>
      </c>
      <c r="AR638" s="12">
        <v>167888.63470090998</v>
      </c>
      <c r="AS638" s="12">
        <v>16357.865430683909</v>
      </c>
      <c r="AT638" s="12">
        <v>937015.51780909335</v>
      </c>
      <c r="AU638" s="12">
        <v>610237.05139189342</v>
      </c>
      <c r="AV638" s="12">
        <v>1</v>
      </c>
      <c r="AW638" s="12">
        <f>AU638/AT638</f>
        <v>0.65125607825442922</v>
      </c>
      <c r="AX638" s="12">
        <f t="shared" si="18"/>
        <v>-0.61870316258013081</v>
      </c>
      <c r="AY638" s="12">
        <f>AV638/AU638</f>
        <v>1.6387074460967159E-6</v>
      </c>
      <c r="AZ638" s="12">
        <f t="shared" si="19"/>
        <v>-19.219010252250051</v>
      </c>
    </row>
    <row r="639" spans="1:52" s="12" customFormat="1" x14ac:dyDescent="0.25">
      <c r="A639" s="12" t="s">
        <v>49</v>
      </c>
      <c r="B639" s="12" t="s">
        <v>64</v>
      </c>
      <c r="C639" s="12" t="s">
        <v>51</v>
      </c>
      <c r="D639" s="12" t="s">
        <v>5813</v>
      </c>
      <c r="E639" s="12" t="s">
        <v>5814</v>
      </c>
      <c r="F639" s="12" t="s">
        <v>54</v>
      </c>
      <c r="G639" s="12">
        <v>0</v>
      </c>
      <c r="H639" s="12">
        <v>56</v>
      </c>
      <c r="I639" s="12">
        <v>19</v>
      </c>
      <c r="J639" s="12">
        <v>121</v>
      </c>
      <c r="K639" s="12">
        <v>19</v>
      </c>
      <c r="L639" s="12">
        <v>323</v>
      </c>
      <c r="M639" s="12">
        <v>36.4</v>
      </c>
      <c r="N639" s="12">
        <v>5.92</v>
      </c>
      <c r="O639" s="12">
        <v>68.849999999999994</v>
      </c>
      <c r="P639" s="12" t="s">
        <v>5383</v>
      </c>
      <c r="Q639" s="12" t="s">
        <v>848</v>
      </c>
      <c r="R639" s="12" t="s">
        <v>1904</v>
      </c>
      <c r="S639" s="12" t="s">
        <v>2231</v>
      </c>
      <c r="T639" s="12" t="s">
        <v>5815</v>
      </c>
      <c r="U639" s="12" t="s">
        <v>5816</v>
      </c>
      <c r="V639" s="12" t="s">
        <v>5817</v>
      </c>
      <c r="W639" s="12" t="s">
        <v>533</v>
      </c>
      <c r="X639" s="12" t="s">
        <v>2235</v>
      </c>
      <c r="Y639" s="12" t="s">
        <v>54</v>
      </c>
      <c r="Z639" s="12" t="s">
        <v>54</v>
      </c>
      <c r="AA639" s="12">
        <v>1</v>
      </c>
      <c r="AB639" s="12">
        <v>56.76</v>
      </c>
      <c r="AC639" s="12">
        <v>0</v>
      </c>
      <c r="AD639" s="12" t="s">
        <v>1055</v>
      </c>
      <c r="AE639" s="12">
        <v>29408229.787144199</v>
      </c>
      <c r="AF639" s="12">
        <v>43294640.343737699</v>
      </c>
      <c r="AG639" s="12">
        <v>33361299.855022099</v>
      </c>
      <c r="AH639" s="12">
        <v>35354723.328634672</v>
      </c>
      <c r="AI639" s="12">
        <v>5841712.2144927112</v>
      </c>
      <c r="AJ639" s="12">
        <v>32875503.861219998</v>
      </c>
      <c r="AK639" s="12">
        <v>43756272.145249099</v>
      </c>
      <c r="AL639" s="12">
        <v>23655235.4809548</v>
      </c>
      <c r="AM639" s="12">
        <v>33429003.8291413</v>
      </c>
      <c r="AN639" s="12">
        <v>8215541.7920626784</v>
      </c>
      <c r="AO639" s="12">
        <v>4659981.9055287298</v>
      </c>
      <c r="AP639" s="12">
        <v>6366915.9020782104</v>
      </c>
      <c r="AQ639" s="12">
        <v>3505187.1987677799</v>
      </c>
      <c r="AR639" s="12">
        <v>4844028.3354582395</v>
      </c>
      <c r="AS639" s="12">
        <v>1175521.9008636284</v>
      </c>
      <c r="AT639" s="12">
        <v>1439701.6869886441</v>
      </c>
      <c r="AU639" s="12">
        <v>936974.52718359663</v>
      </c>
      <c r="AV639" s="12">
        <v>1</v>
      </c>
      <c r="AW639" s="12">
        <f>AU639/AT639</f>
        <v>0.65081157829537728</v>
      </c>
      <c r="AX639" s="12">
        <f t="shared" si="18"/>
        <v>-0.61968817731156256</v>
      </c>
      <c r="AY639" s="12">
        <f>AV639/AU639</f>
        <v>1.0672648732573855E-6</v>
      </c>
      <c r="AZ639" s="12">
        <f t="shared" si="19"/>
        <v>-19.837650301397648</v>
      </c>
    </row>
    <row r="640" spans="1:52" s="12" customFormat="1" x14ac:dyDescent="0.25">
      <c r="A640" s="12" t="s">
        <v>49</v>
      </c>
      <c r="B640" s="12" t="s">
        <v>50</v>
      </c>
      <c r="C640" s="12" t="s">
        <v>51</v>
      </c>
      <c r="D640" s="12" t="s">
        <v>5818</v>
      </c>
      <c r="E640" s="12" t="s">
        <v>5819</v>
      </c>
      <c r="F640" s="12" t="s">
        <v>54</v>
      </c>
      <c r="G640" s="12">
        <v>2.1000000000000001E-2</v>
      </c>
      <c r="H640" s="12">
        <v>10</v>
      </c>
      <c r="I640" s="12">
        <v>4</v>
      </c>
      <c r="J640" s="12">
        <v>13</v>
      </c>
      <c r="K640" s="12">
        <v>4</v>
      </c>
      <c r="L640" s="12">
        <v>353</v>
      </c>
      <c r="M640" s="12">
        <v>40.5</v>
      </c>
      <c r="N640" s="12">
        <v>6.46</v>
      </c>
      <c r="O640" s="12">
        <v>1.66</v>
      </c>
      <c r="P640" s="12" t="s">
        <v>411</v>
      </c>
      <c r="Q640" s="12" t="s">
        <v>495</v>
      </c>
      <c r="R640" s="12" t="s">
        <v>69</v>
      </c>
      <c r="S640" s="12" t="s">
        <v>4811</v>
      </c>
      <c r="T640" s="12" t="s">
        <v>5820</v>
      </c>
      <c r="U640" s="12" t="s">
        <v>54</v>
      </c>
      <c r="V640" s="12" t="s">
        <v>5821</v>
      </c>
      <c r="W640" s="12" t="s">
        <v>198</v>
      </c>
      <c r="X640" s="12" t="s">
        <v>54</v>
      </c>
      <c r="Y640" s="12" t="s">
        <v>54</v>
      </c>
      <c r="Z640" s="12" t="s">
        <v>54</v>
      </c>
      <c r="AA640" s="12">
        <v>0</v>
      </c>
      <c r="AB640" s="12">
        <v>2.84</v>
      </c>
      <c r="AC640" s="12">
        <v>2.8368794326241102E-3</v>
      </c>
      <c r="AD640" s="12" t="s">
        <v>54</v>
      </c>
      <c r="AE640" s="12">
        <v>10259059.191694601</v>
      </c>
      <c r="AF640" s="12">
        <v>13846861.330957999</v>
      </c>
      <c r="AG640" s="12">
        <v>13631629.453960599</v>
      </c>
      <c r="AH640" s="12">
        <v>12579183.325537734</v>
      </c>
      <c r="AI640" s="12">
        <v>1642926.8978563666</v>
      </c>
      <c r="AJ640" s="12">
        <v>27358837.762132701</v>
      </c>
      <c r="AK640" s="12">
        <v>41136053.425625198</v>
      </c>
      <c r="AL640" s="12">
        <v>41065072.323129103</v>
      </c>
      <c r="AM640" s="12">
        <v>36519987.836962335</v>
      </c>
      <c r="AN640" s="12">
        <v>6477976.1551167434</v>
      </c>
      <c r="AO640" s="12">
        <v>245521.54364614899</v>
      </c>
      <c r="AP640" s="12">
        <v>220079.69459656699</v>
      </c>
      <c r="AQ640" s="12">
        <v>229739.790382865</v>
      </c>
      <c r="AR640" s="12">
        <v>231780.34287519366</v>
      </c>
      <c r="AS640" s="12">
        <v>10486.334333181469</v>
      </c>
      <c r="AT640" s="12">
        <v>15290052.547355967</v>
      </c>
      <c r="AU640" s="12">
        <v>9942131.0874572322</v>
      </c>
      <c r="AV640" s="12">
        <v>14958.380250590701</v>
      </c>
      <c r="AW640" s="12">
        <f>AU640/AT640</f>
        <v>0.65023524652153508</v>
      </c>
      <c r="AX640" s="12">
        <f t="shared" si="18"/>
        <v>-0.62096633430108006</v>
      </c>
      <c r="AY640" s="12">
        <f>AV640/AU640</f>
        <v>1.5045446614018051E-3</v>
      </c>
      <c r="AZ640" s="12">
        <f t="shared" si="19"/>
        <v>-9.3764573519180079</v>
      </c>
    </row>
    <row r="641" spans="1:52" s="12" customFormat="1" x14ac:dyDescent="0.25">
      <c r="A641" s="12" t="s">
        <v>49</v>
      </c>
      <c r="B641" s="12" t="s">
        <v>64</v>
      </c>
      <c r="C641" s="12" t="s">
        <v>51</v>
      </c>
      <c r="D641" s="12" t="s">
        <v>5822</v>
      </c>
      <c r="E641" s="12" t="s">
        <v>5823</v>
      </c>
      <c r="F641" s="12" t="s">
        <v>54</v>
      </c>
      <c r="G641" s="12">
        <v>1E-3</v>
      </c>
      <c r="H641" s="12">
        <v>7</v>
      </c>
      <c r="I641" s="12">
        <v>6</v>
      </c>
      <c r="J641" s="12">
        <v>26</v>
      </c>
      <c r="K641" s="12">
        <v>6</v>
      </c>
      <c r="L641" s="12">
        <v>821</v>
      </c>
      <c r="M641" s="12">
        <v>92.8</v>
      </c>
      <c r="N641" s="12">
        <v>5.41</v>
      </c>
      <c r="O641" s="12">
        <v>10.220000000000001</v>
      </c>
      <c r="P641" s="12" t="s">
        <v>701</v>
      </c>
      <c r="Q641" s="12" t="s">
        <v>472</v>
      </c>
      <c r="R641" s="12" t="s">
        <v>2406</v>
      </c>
      <c r="S641" s="12" t="s">
        <v>4166</v>
      </c>
      <c r="T641" s="12" t="s">
        <v>5824</v>
      </c>
      <c r="U641" s="12" t="s">
        <v>5825</v>
      </c>
      <c r="V641" s="12" t="s">
        <v>5826</v>
      </c>
      <c r="W641" s="12" t="s">
        <v>198</v>
      </c>
      <c r="X641" s="12" t="s">
        <v>4170</v>
      </c>
      <c r="Y641" s="12" t="s">
        <v>5827</v>
      </c>
      <c r="Z641" s="12" t="s">
        <v>4261</v>
      </c>
      <c r="AA641" s="12">
        <v>26</v>
      </c>
      <c r="AB641" s="12">
        <v>7.8</v>
      </c>
      <c r="AC641" s="12">
        <v>1.11856823266219E-3</v>
      </c>
      <c r="AD641" s="12" t="s">
        <v>54</v>
      </c>
      <c r="AE641" s="12">
        <v>267907298.499358</v>
      </c>
      <c r="AF641" s="12">
        <v>476807004.42095399</v>
      </c>
      <c r="AG641" s="12">
        <v>387278706.24723202</v>
      </c>
      <c r="AH641" s="12">
        <v>377331003.05584794</v>
      </c>
      <c r="AI641" s="12">
        <v>85572539.920312777</v>
      </c>
      <c r="AJ641" s="12">
        <v>15209509.559718199</v>
      </c>
      <c r="AK641" s="12">
        <v>25426673.477254499</v>
      </c>
      <c r="AL641" s="12">
        <v>24491023.281668901</v>
      </c>
      <c r="AM641" s="12">
        <v>21709068.772880536</v>
      </c>
      <c r="AN641" s="12">
        <v>4611728.7283748779</v>
      </c>
      <c r="AO641" s="12" t="s">
        <v>54</v>
      </c>
      <c r="AP641" s="12">
        <v>143176.05400770999</v>
      </c>
      <c r="AQ641" s="12">
        <v>109937.694256389</v>
      </c>
      <c r="AR641" s="12">
        <v>126556.8741320495</v>
      </c>
      <c r="AS641" s="12">
        <v>16619.179875660393</v>
      </c>
      <c r="AT641" s="12">
        <v>25558057.588124666</v>
      </c>
      <c r="AU641" s="12">
        <v>16604752.196030499</v>
      </c>
      <c r="AV641" s="12">
        <v>1989906.1707072931</v>
      </c>
      <c r="AW641" s="12">
        <f>AU641/AT641</f>
        <v>0.64968756482283518</v>
      </c>
      <c r="AX641" s="12">
        <f t="shared" si="18"/>
        <v>-0.62218200297087611</v>
      </c>
      <c r="AY641" s="12">
        <f>AV641/AU641</f>
        <v>0.11983955841165737</v>
      </c>
      <c r="AZ641" s="12">
        <f t="shared" si="19"/>
        <v>-3.0608238820535427</v>
      </c>
    </row>
    <row r="642" spans="1:52" s="12" customFormat="1" x14ac:dyDescent="0.25">
      <c r="A642" s="12" t="s">
        <v>49</v>
      </c>
      <c r="B642" s="12" t="s">
        <v>64</v>
      </c>
      <c r="C642" s="12" t="s">
        <v>51</v>
      </c>
      <c r="D642" s="12" t="s">
        <v>5828</v>
      </c>
      <c r="E642" s="12" t="s">
        <v>5829</v>
      </c>
      <c r="F642" s="12" t="s">
        <v>54</v>
      </c>
      <c r="G642" s="12">
        <v>1E-3</v>
      </c>
      <c r="H642" s="12">
        <v>3</v>
      </c>
      <c r="I642" s="12">
        <v>6</v>
      </c>
      <c r="J642" s="12">
        <v>33</v>
      </c>
      <c r="K642" s="12">
        <v>6</v>
      </c>
      <c r="L642" s="12">
        <v>2468</v>
      </c>
      <c r="M642" s="12">
        <v>270.5</v>
      </c>
      <c r="N642" s="12">
        <v>4.8099999999999996</v>
      </c>
      <c r="O642" s="12">
        <v>11.9</v>
      </c>
      <c r="P642" s="12" t="s">
        <v>2913</v>
      </c>
      <c r="Q642" s="12" t="s">
        <v>139</v>
      </c>
      <c r="R642" s="12" t="s">
        <v>94</v>
      </c>
      <c r="S642" s="12" t="s">
        <v>54</v>
      </c>
      <c r="T642" s="12" t="s">
        <v>5830</v>
      </c>
      <c r="U642" s="12" t="s">
        <v>5831</v>
      </c>
      <c r="V642" s="12" t="s">
        <v>5832</v>
      </c>
      <c r="W642" s="12" t="s">
        <v>521</v>
      </c>
      <c r="X642" s="12" t="s">
        <v>5833</v>
      </c>
      <c r="Y642" s="12" t="s">
        <v>54</v>
      </c>
      <c r="Z642" s="12" t="s">
        <v>54</v>
      </c>
      <c r="AA642" s="12">
        <v>1</v>
      </c>
      <c r="AB642" s="12">
        <v>13.73</v>
      </c>
      <c r="AC642" s="12">
        <v>0</v>
      </c>
      <c r="AD642" s="12" t="s">
        <v>54</v>
      </c>
      <c r="AE642" s="12">
        <v>3047158.2339864699</v>
      </c>
      <c r="AF642" s="12">
        <v>6918468.2297843602</v>
      </c>
      <c r="AG642" s="12">
        <v>5064735.3206705702</v>
      </c>
      <c r="AH642" s="12">
        <v>5010120.5948138004</v>
      </c>
      <c r="AI642" s="12">
        <v>1580927.4381622681</v>
      </c>
      <c r="AJ642" s="12">
        <v>20003827.0905797</v>
      </c>
      <c r="AK642" s="12">
        <v>26605294.2182533</v>
      </c>
      <c r="AL642" s="12">
        <v>26923776.007183101</v>
      </c>
      <c r="AM642" s="12">
        <v>24510965.772005368</v>
      </c>
      <c r="AN642" s="12">
        <v>3189679.396916701</v>
      </c>
      <c r="AO642" s="12" t="s">
        <v>54</v>
      </c>
      <c r="AP642" s="12" t="s">
        <v>54</v>
      </c>
      <c r="AQ642" s="12" t="s">
        <v>54</v>
      </c>
      <c r="AR642" s="12">
        <v>0</v>
      </c>
      <c r="AS642" s="12">
        <v>0</v>
      </c>
      <c r="AT642" s="12">
        <v>864134.87118954945</v>
      </c>
      <c r="AU642" s="12">
        <v>559036.33963313501</v>
      </c>
      <c r="AV642" s="12">
        <v>1</v>
      </c>
      <c r="AW642" s="12">
        <f>AU642/AT642</f>
        <v>0.64693181385398513</v>
      </c>
      <c r="AX642" s="12">
        <f t="shared" ref="AX642:AX705" si="20">LOG(AW642,2)</f>
        <v>-0.62831443367219153</v>
      </c>
      <c r="AY642" s="12">
        <f>AV642/AU642</f>
        <v>1.7887924793158265E-6</v>
      </c>
      <c r="AZ642" s="12">
        <f t="shared" ref="AZ642:AZ705" si="21">LOG(AY642,2)</f>
        <v>-19.092582541592023</v>
      </c>
    </row>
    <row r="643" spans="1:52" s="12" customFormat="1" x14ac:dyDescent="0.25">
      <c r="A643" s="12" t="s">
        <v>49</v>
      </c>
      <c r="B643" s="12" t="s">
        <v>64</v>
      </c>
      <c r="C643" s="12" t="s">
        <v>51</v>
      </c>
      <c r="D643" s="12" t="s">
        <v>5834</v>
      </c>
      <c r="E643" s="12" t="s">
        <v>5835</v>
      </c>
      <c r="F643" s="12" t="s">
        <v>54</v>
      </c>
      <c r="G643" s="12">
        <v>6.0000000000000001E-3</v>
      </c>
      <c r="H643" s="12">
        <v>6</v>
      </c>
      <c r="I643" s="12">
        <v>6</v>
      </c>
      <c r="J643" s="12">
        <v>24</v>
      </c>
      <c r="K643" s="12">
        <v>6</v>
      </c>
      <c r="L643" s="12">
        <v>1069</v>
      </c>
      <c r="M643" s="12">
        <v>113</v>
      </c>
      <c r="N643" s="12">
        <v>4.37</v>
      </c>
      <c r="O643" s="12">
        <v>4.09</v>
      </c>
      <c r="P643" s="12" t="s">
        <v>150</v>
      </c>
      <c r="Q643" s="12" t="s">
        <v>106</v>
      </c>
      <c r="R643" s="12" t="s">
        <v>1252</v>
      </c>
      <c r="S643" s="12" t="s">
        <v>54</v>
      </c>
      <c r="T643" s="12" t="s">
        <v>5836</v>
      </c>
      <c r="U643" s="12" t="s">
        <v>54</v>
      </c>
      <c r="V643" s="12" t="s">
        <v>5837</v>
      </c>
      <c r="W643" s="12" t="s">
        <v>187</v>
      </c>
      <c r="X643" s="12" t="s">
        <v>54</v>
      </c>
      <c r="Y643" s="12" t="s">
        <v>54</v>
      </c>
      <c r="Z643" s="12" t="s">
        <v>54</v>
      </c>
      <c r="AA643" s="12">
        <v>0</v>
      </c>
      <c r="AB643" s="12">
        <v>7.71</v>
      </c>
      <c r="AC643" s="12">
        <v>1.11111111111111E-3</v>
      </c>
      <c r="AD643" s="12" t="s">
        <v>54</v>
      </c>
      <c r="AE643" s="12">
        <v>7669725.0424094396</v>
      </c>
      <c r="AF643" s="12">
        <v>15921138.4526511</v>
      </c>
      <c r="AG643" s="12">
        <v>10410900.082025999</v>
      </c>
      <c r="AH643" s="12">
        <v>11333921.19236218</v>
      </c>
      <c r="AI643" s="12">
        <v>3431271.0758817084</v>
      </c>
      <c r="AJ643" s="12">
        <v>27088185.057817999</v>
      </c>
      <c r="AK643" s="12">
        <v>43567591.465023302</v>
      </c>
      <c r="AL643" s="12">
        <v>52986460.845687799</v>
      </c>
      <c r="AM643" s="12">
        <v>41214079.122843035</v>
      </c>
      <c r="AN643" s="12">
        <v>10703097.291741822</v>
      </c>
      <c r="AO643" s="12">
        <v>158975.075961264</v>
      </c>
      <c r="AP643" s="12">
        <v>95369.718209454397</v>
      </c>
      <c r="AQ643" s="12">
        <v>86165.388923464794</v>
      </c>
      <c r="AR643" s="12">
        <v>113503.39436472773</v>
      </c>
      <c r="AS643" s="12">
        <v>32372.161804177853</v>
      </c>
      <c r="AT643" s="12">
        <v>161088942.50110066</v>
      </c>
      <c r="AU643" s="12">
        <v>103807479.52285643</v>
      </c>
      <c r="AV643" s="12">
        <v>976170.7188672591</v>
      </c>
      <c r="AW643" s="12">
        <f>AU643/AT643</f>
        <v>0.64441095652575375</v>
      </c>
      <c r="AX643" s="12">
        <f t="shared" si="20"/>
        <v>-0.63394707137206774</v>
      </c>
      <c r="AY643" s="12">
        <f>AV643/AU643</f>
        <v>9.4036645851932558E-3</v>
      </c>
      <c r="AZ643" s="12">
        <f t="shared" si="21"/>
        <v>-6.732561203551656</v>
      </c>
    </row>
    <row r="644" spans="1:52" s="12" customFormat="1" x14ac:dyDescent="0.25">
      <c r="A644" s="12" t="s">
        <v>49</v>
      </c>
      <c r="B644" s="12" t="s">
        <v>64</v>
      </c>
      <c r="C644" s="12" t="s">
        <v>51</v>
      </c>
      <c r="D644" s="12" t="s">
        <v>5838</v>
      </c>
      <c r="E644" s="12" t="s">
        <v>5839</v>
      </c>
      <c r="F644" s="12" t="s">
        <v>54</v>
      </c>
      <c r="G644" s="12">
        <v>0</v>
      </c>
      <c r="H644" s="12">
        <v>18</v>
      </c>
      <c r="I644" s="12">
        <v>7</v>
      </c>
      <c r="J644" s="12">
        <v>51</v>
      </c>
      <c r="K644" s="12">
        <v>7</v>
      </c>
      <c r="L644" s="12">
        <v>456</v>
      </c>
      <c r="M644" s="12">
        <v>50.2</v>
      </c>
      <c r="N644" s="12">
        <v>6.42</v>
      </c>
      <c r="O644" s="12">
        <v>19.13</v>
      </c>
      <c r="P644" s="12" t="s">
        <v>2768</v>
      </c>
      <c r="Q644" s="12" t="s">
        <v>172</v>
      </c>
      <c r="R644" s="12" t="s">
        <v>280</v>
      </c>
      <c r="S644" s="12" t="s">
        <v>5840</v>
      </c>
      <c r="T644" s="12" t="s">
        <v>5841</v>
      </c>
      <c r="U644" s="12" t="s">
        <v>5842</v>
      </c>
      <c r="V644" s="12" t="s">
        <v>5843</v>
      </c>
      <c r="W644" s="12" t="s">
        <v>500</v>
      </c>
      <c r="X644" s="12" t="s">
        <v>5844</v>
      </c>
      <c r="Y644" s="12" t="s">
        <v>5845</v>
      </c>
      <c r="Z644" s="12" t="s">
        <v>5846</v>
      </c>
      <c r="AA644" s="12">
        <v>25</v>
      </c>
      <c r="AB644" s="12">
        <v>28.46</v>
      </c>
      <c r="AC644" s="12">
        <v>0</v>
      </c>
      <c r="AD644" s="12" t="s">
        <v>54</v>
      </c>
      <c r="AE644" s="12">
        <v>7393837.9557775399</v>
      </c>
      <c r="AF644" s="12">
        <v>13152321.2841586</v>
      </c>
      <c r="AG644" s="12">
        <v>9795951.8301211204</v>
      </c>
      <c r="AH644" s="12">
        <v>10114037.02335242</v>
      </c>
      <c r="AI644" s="12">
        <v>2361626.0222461722</v>
      </c>
      <c r="AJ644" s="12">
        <v>15241639.4054986</v>
      </c>
      <c r="AK644" s="12">
        <v>27337810.504347801</v>
      </c>
      <c r="AL644" s="12">
        <v>28736397.599690799</v>
      </c>
      <c r="AM644" s="12">
        <v>23771949.169845734</v>
      </c>
      <c r="AN644" s="12">
        <v>6058803.5107382927</v>
      </c>
      <c r="AO644" s="12" t="s">
        <v>54</v>
      </c>
      <c r="AP644" s="12" t="s">
        <v>54</v>
      </c>
      <c r="AQ644" s="12">
        <v>7063.3295282768904</v>
      </c>
      <c r="AR644" s="12">
        <v>7063.3295282768904</v>
      </c>
      <c r="AS644" s="12">
        <v>0</v>
      </c>
      <c r="AT644" s="12">
        <v>22281351.265549835</v>
      </c>
      <c r="AU644" s="12">
        <v>14329838.528910965</v>
      </c>
      <c r="AV644" s="12">
        <v>25182.640730660802</v>
      </c>
      <c r="AW644" s="12">
        <f>AU644/AT644</f>
        <v>0.64313148507590523</v>
      </c>
      <c r="AX644" s="12">
        <f t="shared" si="20"/>
        <v>-0.63681437525832341</v>
      </c>
      <c r="AY644" s="12">
        <f>AV644/AU644</f>
        <v>1.7573569080945272E-3</v>
      </c>
      <c r="AZ644" s="12">
        <f t="shared" si="21"/>
        <v>-9.1523770613026798</v>
      </c>
    </row>
    <row r="645" spans="1:52" s="12" customFormat="1" x14ac:dyDescent="0.25">
      <c r="A645" s="12" t="s">
        <v>49</v>
      </c>
      <c r="B645" s="12" t="s">
        <v>64</v>
      </c>
      <c r="C645" s="12" t="s">
        <v>51</v>
      </c>
      <c r="D645" s="12" t="s">
        <v>5847</v>
      </c>
      <c r="E645" s="12" t="s">
        <v>5848</v>
      </c>
      <c r="F645" s="12" t="s">
        <v>54</v>
      </c>
      <c r="G645" s="12">
        <v>0</v>
      </c>
      <c r="H645" s="12">
        <v>18</v>
      </c>
      <c r="I645" s="12">
        <v>7</v>
      </c>
      <c r="J645" s="12">
        <v>45</v>
      </c>
      <c r="K645" s="12">
        <v>6</v>
      </c>
      <c r="L645" s="12">
        <v>411</v>
      </c>
      <c r="M645" s="12">
        <v>46.8</v>
      </c>
      <c r="N645" s="12">
        <v>6.73</v>
      </c>
      <c r="O645" s="12">
        <v>21.37</v>
      </c>
      <c r="P645" s="12" t="s">
        <v>55</v>
      </c>
      <c r="Q645" s="12" t="s">
        <v>3833</v>
      </c>
      <c r="R645" s="12" t="s">
        <v>1066</v>
      </c>
      <c r="S645" s="12" t="s">
        <v>1957</v>
      </c>
      <c r="T645" s="12" t="s">
        <v>5849</v>
      </c>
      <c r="U645" s="12" t="s">
        <v>5850</v>
      </c>
      <c r="V645" s="12" t="s">
        <v>5851</v>
      </c>
      <c r="W645" s="12" t="s">
        <v>74</v>
      </c>
      <c r="X645" s="12" t="s">
        <v>54</v>
      </c>
      <c r="Y645" s="12" t="s">
        <v>5852</v>
      </c>
      <c r="Z645" s="12" t="s">
        <v>5853</v>
      </c>
      <c r="AA645" s="12">
        <v>27</v>
      </c>
      <c r="AB645" s="12">
        <v>13.45</v>
      </c>
      <c r="AC645" s="12">
        <v>0</v>
      </c>
      <c r="AD645" s="12" t="s">
        <v>54</v>
      </c>
      <c r="AE645" s="12">
        <v>19110898.331342101</v>
      </c>
      <c r="AF645" s="12">
        <v>23283785.882936999</v>
      </c>
      <c r="AG645" s="12">
        <v>21844932.9285824</v>
      </c>
      <c r="AH645" s="12">
        <v>21413205.714287166</v>
      </c>
      <c r="AI645" s="12">
        <v>1730710.6286602346</v>
      </c>
      <c r="AJ645" s="12">
        <v>16949323.326236401</v>
      </c>
      <c r="AK645" s="12">
        <v>27053178.5665319</v>
      </c>
      <c r="AL645" s="12">
        <v>28706616.874085899</v>
      </c>
      <c r="AM645" s="12">
        <v>24236372.922284734</v>
      </c>
      <c r="AN645" s="12">
        <v>5196747.920297388</v>
      </c>
      <c r="AO645" s="12">
        <v>25528.288966434699</v>
      </c>
      <c r="AP645" s="12">
        <v>5225.0076739339202</v>
      </c>
      <c r="AQ645" s="12">
        <v>159127.12330042999</v>
      </c>
      <c r="AR645" s="12">
        <v>63293.473313599534</v>
      </c>
      <c r="AS645" s="12">
        <v>68269.671939836509</v>
      </c>
      <c r="AT645" s="12">
        <v>1384816.8381471576</v>
      </c>
      <c r="AU645" s="12">
        <v>889236.46572180325</v>
      </c>
      <c r="AV645" s="12">
        <v>1</v>
      </c>
      <c r="AW645" s="12">
        <f>AU645/AT645</f>
        <v>0.64213290972947323</v>
      </c>
      <c r="AX645" s="12">
        <f t="shared" si="20"/>
        <v>-0.63905615523129888</v>
      </c>
      <c r="AY645" s="12">
        <f>AV645/AU645</f>
        <v>1.1245602700157924E-6</v>
      </c>
      <c r="AZ645" s="12">
        <f t="shared" si="21"/>
        <v>-19.762207585911593</v>
      </c>
    </row>
    <row r="646" spans="1:52" s="12" customFormat="1" x14ac:dyDescent="0.25">
      <c r="A646" s="12" t="s">
        <v>49</v>
      </c>
      <c r="B646" s="12" t="s">
        <v>64</v>
      </c>
      <c r="C646" s="12" t="s">
        <v>51</v>
      </c>
      <c r="D646" s="12" t="s">
        <v>5854</v>
      </c>
      <c r="E646" s="12" t="s">
        <v>5855</v>
      </c>
      <c r="F646" s="12" t="s">
        <v>54</v>
      </c>
      <c r="G646" s="12">
        <v>1E-3</v>
      </c>
      <c r="H646" s="12">
        <v>6</v>
      </c>
      <c r="I646" s="12">
        <v>6</v>
      </c>
      <c r="J646" s="12">
        <v>15</v>
      </c>
      <c r="K646" s="12">
        <v>2</v>
      </c>
      <c r="L646" s="12">
        <v>904</v>
      </c>
      <c r="M646" s="12">
        <v>102.3</v>
      </c>
      <c r="N646" s="12">
        <v>11.84</v>
      </c>
      <c r="O646" s="12">
        <v>12.39</v>
      </c>
      <c r="P646" s="12" t="s">
        <v>150</v>
      </c>
      <c r="Q646" s="12" t="s">
        <v>4621</v>
      </c>
      <c r="R646" s="12" t="s">
        <v>1666</v>
      </c>
      <c r="S646" s="12" t="s">
        <v>5856</v>
      </c>
      <c r="T646" s="12" t="s">
        <v>5857</v>
      </c>
      <c r="U646" s="12" t="s">
        <v>5858</v>
      </c>
      <c r="V646" s="12" t="s">
        <v>5859</v>
      </c>
      <c r="W646" s="12" t="s">
        <v>87</v>
      </c>
      <c r="X646" s="12" t="s">
        <v>2150</v>
      </c>
      <c r="Y646" s="12" t="s">
        <v>5860</v>
      </c>
      <c r="Z646" s="12" t="s">
        <v>5861</v>
      </c>
      <c r="AA646" s="12">
        <v>14</v>
      </c>
      <c r="AB646" s="12">
        <v>19.73</v>
      </c>
      <c r="AC646" s="12">
        <v>0</v>
      </c>
      <c r="AD646" s="12" t="s">
        <v>54</v>
      </c>
      <c r="AE646" s="12">
        <v>6988892.27475054</v>
      </c>
      <c r="AF646" s="12">
        <v>12032394.602086199</v>
      </c>
      <c r="AG646" s="12">
        <v>8805434.6186817996</v>
      </c>
      <c r="AH646" s="12">
        <v>9275573.831839513</v>
      </c>
      <c r="AI646" s="12">
        <v>2085665.6956907068</v>
      </c>
      <c r="AJ646" s="12">
        <v>29705212.595156301</v>
      </c>
      <c r="AK646" s="12">
        <v>31329988.307776801</v>
      </c>
      <c r="AL646" s="12">
        <v>30280020.868296299</v>
      </c>
      <c r="AM646" s="12">
        <v>30438407.257076468</v>
      </c>
      <c r="AN646" s="12">
        <v>672700.38659791707</v>
      </c>
      <c r="AO646" s="12">
        <v>58205.655730525803</v>
      </c>
      <c r="AP646" s="12">
        <v>53050.5640364711</v>
      </c>
      <c r="AQ646" s="12" t="s">
        <v>54</v>
      </c>
      <c r="AR646" s="12">
        <v>55628.109883498451</v>
      </c>
      <c r="AS646" s="12">
        <v>2577.5458470273516</v>
      </c>
      <c r="AT646" s="12">
        <v>131386533.71881896</v>
      </c>
      <c r="AU646" s="12">
        <v>84350994.30572477</v>
      </c>
      <c r="AV646" s="12">
        <v>11181496.745376967</v>
      </c>
      <c r="AW646" s="12">
        <f>AU646/AT646</f>
        <v>0.64200639074811727</v>
      </c>
      <c r="AX646" s="12">
        <f t="shared" si="20"/>
        <v>-0.63934043639534899</v>
      </c>
      <c r="AY646" s="12">
        <f>AV646/AU646</f>
        <v>0.13255915757021605</v>
      </c>
      <c r="AZ646" s="12">
        <f t="shared" si="21"/>
        <v>-2.9152917556910203</v>
      </c>
    </row>
    <row r="647" spans="1:52" s="12" customFormat="1" x14ac:dyDescent="0.25">
      <c r="A647" s="12" t="s">
        <v>49</v>
      </c>
      <c r="B647" s="12" t="s">
        <v>64</v>
      </c>
      <c r="C647" s="12" t="s">
        <v>51</v>
      </c>
      <c r="D647" s="12" t="s">
        <v>5862</v>
      </c>
      <c r="E647" s="12" t="s">
        <v>5863</v>
      </c>
      <c r="F647" s="12" t="s">
        <v>54</v>
      </c>
      <c r="G647" s="12">
        <v>0</v>
      </c>
      <c r="H647" s="12">
        <v>22</v>
      </c>
      <c r="I647" s="12">
        <v>13</v>
      </c>
      <c r="J647" s="12">
        <v>45</v>
      </c>
      <c r="K647" s="12">
        <v>13</v>
      </c>
      <c r="L647" s="12">
        <v>671</v>
      </c>
      <c r="M647" s="12">
        <v>74.599999999999994</v>
      </c>
      <c r="N647" s="12">
        <v>9.26</v>
      </c>
      <c r="O647" s="12">
        <v>42.51</v>
      </c>
      <c r="P647" s="12" t="s">
        <v>5864</v>
      </c>
      <c r="Q647" s="12" t="s">
        <v>5865</v>
      </c>
      <c r="R647" s="12" t="s">
        <v>69</v>
      </c>
      <c r="S647" s="12" t="s">
        <v>5866</v>
      </c>
      <c r="T647" s="12" t="s">
        <v>5867</v>
      </c>
      <c r="U647" s="12" t="s">
        <v>5868</v>
      </c>
      <c r="V647" s="12" t="s">
        <v>5869</v>
      </c>
      <c r="W647" s="12" t="s">
        <v>533</v>
      </c>
      <c r="X647" s="12" t="s">
        <v>54</v>
      </c>
      <c r="Y647" s="12" t="s">
        <v>5870</v>
      </c>
      <c r="Z647" s="12" t="s">
        <v>5871</v>
      </c>
      <c r="AA647" s="12">
        <v>4</v>
      </c>
      <c r="AB647" s="12">
        <v>24.85</v>
      </c>
      <c r="AC647" s="12">
        <v>0</v>
      </c>
      <c r="AD647" s="12" t="s">
        <v>1055</v>
      </c>
      <c r="AE647" s="12">
        <v>234016728.025397</v>
      </c>
      <c r="AF647" s="12">
        <v>450339948.45531303</v>
      </c>
      <c r="AG647" s="12">
        <v>324515183.27772897</v>
      </c>
      <c r="AH647" s="12">
        <v>336290619.91947967</v>
      </c>
      <c r="AI647" s="12">
        <v>88705240.75224413</v>
      </c>
      <c r="AJ647" s="12">
        <v>9451146.4170884602</v>
      </c>
      <c r="AK647" s="12">
        <v>13521893.819606099</v>
      </c>
      <c r="AL647" s="12">
        <v>16581068.620054999</v>
      </c>
      <c r="AM647" s="12">
        <v>13184702.952249853</v>
      </c>
      <c r="AN647" s="12">
        <v>2920527.4541721814</v>
      </c>
      <c r="AO647" s="12">
        <v>19848.666258130001</v>
      </c>
      <c r="AP647" s="12">
        <v>56346.042873606799</v>
      </c>
      <c r="AQ647" s="12">
        <v>42454.5775267012</v>
      </c>
      <c r="AR647" s="12">
        <v>39549.762219479337</v>
      </c>
      <c r="AS647" s="12">
        <v>15040.901766622701</v>
      </c>
      <c r="AT647" s="12">
        <v>71793383.611165494</v>
      </c>
      <c r="AU647" s="12">
        <v>46037627.88815894</v>
      </c>
      <c r="AV647" s="12">
        <v>22239.759770276465</v>
      </c>
      <c r="AW647" s="12">
        <f>AU647/AT647</f>
        <v>0.64125168048214187</v>
      </c>
      <c r="AX647" s="12">
        <f t="shared" si="20"/>
        <v>-0.64103739339562293</v>
      </c>
      <c r="AY647" s="12">
        <f>AV647/AU647</f>
        <v>4.8307788195135526E-4</v>
      </c>
      <c r="AZ647" s="12">
        <f t="shared" si="21"/>
        <v>-11.015456580038794</v>
      </c>
    </row>
    <row r="648" spans="1:52" s="12" customFormat="1" x14ac:dyDescent="0.25">
      <c r="A648" s="12" t="s">
        <v>49</v>
      </c>
      <c r="B648" s="12" t="s">
        <v>64</v>
      </c>
      <c r="C648" s="12" t="s">
        <v>51</v>
      </c>
      <c r="D648" s="12" t="s">
        <v>5872</v>
      </c>
      <c r="E648" s="12" t="s">
        <v>5873</v>
      </c>
      <c r="F648" s="12" t="s">
        <v>54</v>
      </c>
      <c r="G648" s="12">
        <v>0</v>
      </c>
      <c r="H648" s="12">
        <v>13</v>
      </c>
      <c r="I648" s="12">
        <v>5</v>
      </c>
      <c r="J648" s="12">
        <v>43</v>
      </c>
      <c r="K648" s="12">
        <v>5</v>
      </c>
      <c r="L648" s="12">
        <v>437</v>
      </c>
      <c r="M648" s="12">
        <v>49</v>
      </c>
      <c r="N648" s="12">
        <v>5.71</v>
      </c>
      <c r="O648" s="12">
        <v>23.27</v>
      </c>
      <c r="P648" s="12" t="s">
        <v>574</v>
      </c>
      <c r="Q648" s="12" t="s">
        <v>575</v>
      </c>
      <c r="R648" s="12" t="s">
        <v>69</v>
      </c>
      <c r="S648" s="12" t="s">
        <v>5874</v>
      </c>
      <c r="T648" s="12" t="s">
        <v>5875</v>
      </c>
      <c r="U648" s="12" t="s">
        <v>5876</v>
      </c>
      <c r="V648" s="12" t="s">
        <v>5877</v>
      </c>
      <c r="W648" s="12" t="s">
        <v>521</v>
      </c>
      <c r="X648" s="12" t="s">
        <v>1431</v>
      </c>
      <c r="Y648" s="12" t="s">
        <v>5878</v>
      </c>
      <c r="Z648" s="12" t="s">
        <v>5879</v>
      </c>
      <c r="AA648" s="12">
        <v>13</v>
      </c>
      <c r="AB648" s="12">
        <v>10.74</v>
      </c>
      <c r="AC648" s="12">
        <v>1.4144271570014099E-3</v>
      </c>
      <c r="AD648" s="12" t="s">
        <v>1055</v>
      </c>
      <c r="AE648" s="12">
        <v>9657552.4662455209</v>
      </c>
      <c r="AF648" s="12">
        <v>16719627.5628746</v>
      </c>
      <c r="AG648" s="12">
        <v>12350572.7954349</v>
      </c>
      <c r="AH648" s="12">
        <v>12909250.941518342</v>
      </c>
      <c r="AI648" s="12">
        <v>2910019.1432120102</v>
      </c>
      <c r="AJ648" s="12">
        <v>9742636.9122434892</v>
      </c>
      <c r="AK648" s="12">
        <v>15129375.3607549</v>
      </c>
      <c r="AL648" s="12">
        <v>19918611.3781671</v>
      </c>
      <c r="AM648" s="12">
        <v>14930207.883721828</v>
      </c>
      <c r="AN648" s="12">
        <v>4156710.6262615211</v>
      </c>
      <c r="AO648" s="12">
        <v>71552.621396644798</v>
      </c>
      <c r="AP648" s="12">
        <v>28402.487441490401</v>
      </c>
      <c r="AQ648" s="12">
        <v>29342.098056992501</v>
      </c>
      <c r="AR648" s="12">
        <v>43099.06896504257</v>
      </c>
      <c r="AS648" s="12">
        <v>20123.356272594363</v>
      </c>
      <c r="AT648" s="12">
        <v>6547567.3819450205</v>
      </c>
      <c r="AU648" s="12">
        <v>4196799.8506570235</v>
      </c>
      <c r="AV648" s="12">
        <v>668126.25573245436</v>
      </c>
      <c r="AW648" s="12">
        <f>AU648/AT648</f>
        <v>0.64097085311863133</v>
      </c>
      <c r="AX648" s="12">
        <f t="shared" si="20"/>
        <v>-0.64166934025436806</v>
      </c>
      <c r="AY648" s="12">
        <f>AV648/AU648</f>
        <v>0.15919898005806898</v>
      </c>
      <c r="AZ648" s="12">
        <f t="shared" si="21"/>
        <v>-2.6510970019070537</v>
      </c>
    </row>
    <row r="649" spans="1:52" s="12" customFormat="1" x14ac:dyDescent="0.25">
      <c r="A649" s="12" t="s">
        <v>49</v>
      </c>
      <c r="B649" s="12" t="s">
        <v>64</v>
      </c>
      <c r="C649" s="12" t="s">
        <v>51</v>
      </c>
      <c r="D649" s="12" t="s">
        <v>5880</v>
      </c>
      <c r="E649" s="12" t="s">
        <v>5881</v>
      </c>
      <c r="F649" s="12" t="s">
        <v>54</v>
      </c>
      <c r="G649" s="12">
        <v>1E-3</v>
      </c>
      <c r="H649" s="12">
        <v>14</v>
      </c>
      <c r="I649" s="12">
        <v>4</v>
      </c>
      <c r="J649" s="12">
        <v>22</v>
      </c>
      <c r="K649" s="12">
        <v>4</v>
      </c>
      <c r="L649" s="12">
        <v>277</v>
      </c>
      <c r="M649" s="12">
        <v>29.9</v>
      </c>
      <c r="N649" s="12">
        <v>7.68</v>
      </c>
      <c r="O649" s="12">
        <v>11.35</v>
      </c>
      <c r="P649" s="12" t="s">
        <v>55</v>
      </c>
      <c r="Q649" s="12" t="s">
        <v>3234</v>
      </c>
      <c r="R649" s="12" t="s">
        <v>280</v>
      </c>
      <c r="S649" s="12" t="s">
        <v>940</v>
      </c>
      <c r="T649" s="12" t="s">
        <v>5882</v>
      </c>
      <c r="U649" s="12" t="s">
        <v>5883</v>
      </c>
      <c r="V649" s="12" t="s">
        <v>5884</v>
      </c>
      <c r="W649" s="12" t="s">
        <v>157</v>
      </c>
      <c r="X649" s="12" t="s">
        <v>944</v>
      </c>
      <c r="Y649" s="12" t="s">
        <v>945</v>
      </c>
      <c r="Z649" s="12" t="s">
        <v>2597</v>
      </c>
      <c r="AA649" s="12">
        <v>151</v>
      </c>
      <c r="AB649" s="12">
        <v>3.27</v>
      </c>
      <c r="AC649" s="12">
        <v>7.4682598954443598E-4</v>
      </c>
      <c r="AD649" s="12" t="s">
        <v>54</v>
      </c>
      <c r="AE649" s="12">
        <v>2776810.1461609202</v>
      </c>
      <c r="AF649" s="12">
        <v>3969856.8938562102</v>
      </c>
      <c r="AG649" s="12">
        <v>3440104.8747817301</v>
      </c>
      <c r="AH649" s="12">
        <v>3395590.6382662863</v>
      </c>
      <c r="AI649" s="12">
        <v>488075.31760715798</v>
      </c>
      <c r="AJ649" s="12">
        <v>9463943.3846268207</v>
      </c>
      <c r="AK649" s="12">
        <v>14428922.642362799</v>
      </c>
      <c r="AL649" s="12">
        <v>18257398.266222998</v>
      </c>
      <c r="AM649" s="12">
        <v>14050088.097737541</v>
      </c>
      <c r="AN649" s="12">
        <v>3599893.4148867941</v>
      </c>
      <c r="AO649" s="12">
        <v>217952.73546941299</v>
      </c>
      <c r="AP649" s="12">
        <v>161237.76790799599</v>
      </c>
      <c r="AQ649" s="12">
        <v>196631.70453975999</v>
      </c>
      <c r="AR649" s="12">
        <v>191940.73597238967</v>
      </c>
      <c r="AS649" s="12">
        <v>23390.1799330145</v>
      </c>
      <c r="AT649" s="12">
        <v>3172958.6594907865</v>
      </c>
      <c r="AU649" s="12">
        <v>2031440.0793947235</v>
      </c>
      <c r="AV649" s="12">
        <v>1060860.5290334041</v>
      </c>
      <c r="AW649" s="12">
        <f>AU649/AT649</f>
        <v>0.64023528113686168</v>
      </c>
      <c r="AX649" s="12">
        <f t="shared" si="20"/>
        <v>-0.64332591391342342</v>
      </c>
      <c r="AY649" s="12">
        <f>AV649/AU649</f>
        <v>0.52222093075444886</v>
      </c>
      <c r="AZ649" s="12">
        <f t="shared" si="21"/>
        <v>-0.9372678124750381</v>
      </c>
    </row>
    <row r="650" spans="1:52" s="12" customFormat="1" x14ac:dyDescent="0.25">
      <c r="A650" s="12" t="s">
        <v>49</v>
      </c>
      <c r="B650" s="12" t="s">
        <v>64</v>
      </c>
      <c r="C650" s="12" t="s">
        <v>51</v>
      </c>
      <c r="D650" s="12" t="s">
        <v>5885</v>
      </c>
      <c r="E650" s="12" t="s">
        <v>5886</v>
      </c>
      <c r="F650" s="12" t="s">
        <v>54</v>
      </c>
      <c r="G650" s="12">
        <v>0</v>
      </c>
      <c r="H650" s="12">
        <v>34</v>
      </c>
      <c r="I650" s="12">
        <v>7</v>
      </c>
      <c r="J650" s="12">
        <v>42</v>
      </c>
      <c r="K650" s="12">
        <v>4</v>
      </c>
      <c r="L650" s="12">
        <v>245</v>
      </c>
      <c r="M650" s="12">
        <v>27.7</v>
      </c>
      <c r="N650" s="12">
        <v>4.78</v>
      </c>
      <c r="O650" s="12">
        <v>43.92</v>
      </c>
      <c r="P650" s="12" t="s">
        <v>451</v>
      </c>
      <c r="Q650" s="12" t="s">
        <v>433</v>
      </c>
      <c r="R650" s="12" t="s">
        <v>82</v>
      </c>
      <c r="S650" s="12" t="s">
        <v>2163</v>
      </c>
      <c r="T650" s="12" t="s">
        <v>5887</v>
      </c>
      <c r="U650" s="12" t="s">
        <v>5888</v>
      </c>
      <c r="V650" s="12" t="s">
        <v>5889</v>
      </c>
      <c r="W650" s="12" t="s">
        <v>198</v>
      </c>
      <c r="X650" s="12" t="s">
        <v>5890</v>
      </c>
      <c r="Y650" s="12" t="s">
        <v>5891</v>
      </c>
      <c r="Z650" s="12" t="s">
        <v>3200</v>
      </c>
      <c r="AA650" s="12">
        <v>37</v>
      </c>
      <c r="AB650" s="12">
        <v>30.49</v>
      </c>
      <c r="AC650" s="12">
        <v>0</v>
      </c>
      <c r="AD650" s="12" t="s">
        <v>54</v>
      </c>
      <c r="AE650" s="12">
        <v>3976770.2151323599</v>
      </c>
      <c r="AF650" s="12">
        <v>6451114.2401872501</v>
      </c>
      <c r="AG650" s="12">
        <v>4575572.3438787302</v>
      </c>
      <c r="AH650" s="12">
        <v>5001152.2663994469</v>
      </c>
      <c r="AI650" s="12">
        <v>1054018.7510731693</v>
      </c>
      <c r="AJ650" s="12">
        <v>14579351.9525401</v>
      </c>
      <c r="AK650" s="12">
        <v>23905306.116825901</v>
      </c>
      <c r="AL650" s="12">
        <v>27143422.174871799</v>
      </c>
      <c r="AM650" s="12">
        <v>21876026.748079266</v>
      </c>
      <c r="AN650" s="12">
        <v>5326189.770385351</v>
      </c>
      <c r="AO650" s="12">
        <v>136569.16173906199</v>
      </c>
      <c r="AP650" s="12">
        <v>78742.972014144005</v>
      </c>
      <c r="AQ650" s="12">
        <v>254352.64997580001</v>
      </c>
      <c r="AR650" s="12">
        <v>156554.92790966868</v>
      </c>
      <c r="AS650" s="12">
        <v>73071.941197328517</v>
      </c>
      <c r="AT650" s="12">
        <v>1557310.9649557068</v>
      </c>
      <c r="AU650" s="12">
        <v>995517.96539083461</v>
      </c>
      <c r="AV650" s="12">
        <v>1</v>
      </c>
      <c r="AW650" s="12">
        <f>AU650/AT650</f>
        <v>0.63925445064797914</v>
      </c>
      <c r="AX650" s="12">
        <f t="shared" si="20"/>
        <v>-0.6455377949849026</v>
      </c>
      <c r="AY650" s="12">
        <f>AV650/AU650</f>
        <v>1.0045022136867273E-6</v>
      </c>
      <c r="AZ650" s="12">
        <f t="shared" si="21"/>
        <v>-19.925087825888763</v>
      </c>
    </row>
    <row r="651" spans="1:52" s="12" customFormat="1" x14ac:dyDescent="0.25">
      <c r="A651" s="12" t="s">
        <v>49</v>
      </c>
      <c r="B651" s="12" t="s">
        <v>64</v>
      </c>
      <c r="C651" s="12" t="s">
        <v>51</v>
      </c>
      <c r="D651" s="12" t="s">
        <v>5892</v>
      </c>
      <c r="E651" s="12" t="s">
        <v>5893</v>
      </c>
      <c r="F651" s="12" t="s">
        <v>54</v>
      </c>
      <c r="G651" s="12">
        <v>1E-3</v>
      </c>
      <c r="H651" s="12">
        <v>18</v>
      </c>
      <c r="I651" s="12">
        <v>5</v>
      </c>
      <c r="J651" s="12">
        <v>19</v>
      </c>
      <c r="K651" s="12">
        <v>5</v>
      </c>
      <c r="L651" s="12">
        <v>239</v>
      </c>
      <c r="M651" s="12">
        <v>25.3</v>
      </c>
      <c r="N651" s="12">
        <v>4.92</v>
      </c>
      <c r="O651" s="12">
        <v>14.93</v>
      </c>
      <c r="P651" s="12" t="s">
        <v>55</v>
      </c>
      <c r="Q651" s="12" t="s">
        <v>939</v>
      </c>
      <c r="R651" s="12" t="s">
        <v>57</v>
      </c>
      <c r="S651" s="12" t="s">
        <v>5894</v>
      </c>
      <c r="T651" s="12" t="s">
        <v>5895</v>
      </c>
      <c r="U651" s="12" t="s">
        <v>5896</v>
      </c>
      <c r="V651" s="12" t="s">
        <v>5897</v>
      </c>
      <c r="W651" s="12" t="s">
        <v>74</v>
      </c>
      <c r="X651" s="12" t="s">
        <v>944</v>
      </c>
      <c r="Y651" s="12" t="s">
        <v>945</v>
      </c>
      <c r="Z651" s="12" t="s">
        <v>770</v>
      </c>
      <c r="AA651" s="12">
        <v>150</v>
      </c>
      <c r="AB651" s="12">
        <v>6.14</v>
      </c>
      <c r="AC651" s="12">
        <v>9.9206349206349201E-4</v>
      </c>
      <c r="AD651" s="12" t="s">
        <v>54</v>
      </c>
      <c r="AE651" s="12">
        <v>5350694.0545027796</v>
      </c>
      <c r="AF651" s="12">
        <v>11462642.7564411</v>
      </c>
      <c r="AG651" s="12">
        <v>7553157.9796846397</v>
      </c>
      <c r="AH651" s="12">
        <v>8122164.9302095063</v>
      </c>
      <c r="AI651" s="12">
        <v>2527423.7101695188</v>
      </c>
      <c r="AJ651" s="12">
        <v>11066943.0751455</v>
      </c>
      <c r="AK651" s="12">
        <v>15746724.351045899</v>
      </c>
      <c r="AL651" s="12">
        <v>14162223.8278399</v>
      </c>
      <c r="AM651" s="12">
        <v>13658630.418010434</v>
      </c>
      <c r="AN651" s="12">
        <v>1943415.0250499407</v>
      </c>
      <c r="AO651" s="12">
        <v>181265.67822835999</v>
      </c>
      <c r="AP651" s="12">
        <v>164675.82944614399</v>
      </c>
      <c r="AQ651" s="12">
        <v>161516.11675122601</v>
      </c>
      <c r="AR651" s="12">
        <v>169152.54147524331</v>
      </c>
      <c r="AS651" s="12">
        <v>8661.8707593831641</v>
      </c>
      <c r="AT651" s="12">
        <v>39084824.824497335</v>
      </c>
      <c r="AU651" s="12">
        <v>24976773.304327998</v>
      </c>
      <c r="AV651" s="12">
        <v>111041.01685886753</v>
      </c>
      <c r="AW651" s="12">
        <f>AU651/AT651</f>
        <v>0.63904017522097778</v>
      </c>
      <c r="AX651" s="12">
        <f t="shared" si="20"/>
        <v>-0.64602146141446992</v>
      </c>
      <c r="AY651" s="12">
        <f>AV651/AU651</f>
        <v>4.4457710972468263E-3</v>
      </c>
      <c r="AZ651" s="12">
        <f t="shared" si="21"/>
        <v>-7.813350615507324</v>
      </c>
    </row>
    <row r="652" spans="1:52" s="12" customFormat="1" x14ac:dyDescent="0.25">
      <c r="A652" s="12" t="s">
        <v>49</v>
      </c>
      <c r="B652" s="12" t="s">
        <v>64</v>
      </c>
      <c r="C652" s="12" t="s">
        <v>51</v>
      </c>
      <c r="D652" s="12" t="s">
        <v>5898</v>
      </c>
      <c r="E652" s="12" t="s">
        <v>5899</v>
      </c>
      <c r="F652" s="12" t="s">
        <v>54</v>
      </c>
      <c r="G652" s="12">
        <v>0</v>
      </c>
      <c r="H652" s="12">
        <v>29</v>
      </c>
      <c r="I652" s="12">
        <v>4</v>
      </c>
      <c r="J652" s="12">
        <v>22</v>
      </c>
      <c r="K652" s="12">
        <v>4</v>
      </c>
      <c r="L652" s="12">
        <v>160</v>
      </c>
      <c r="M652" s="12">
        <v>18.7</v>
      </c>
      <c r="N652" s="12">
        <v>4.54</v>
      </c>
      <c r="O652" s="12">
        <v>18.649999999999999</v>
      </c>
      <c r="P652" s="12" t="s">
        <v>462</v>
      </c>
      <c r="Q652" s="12" t="s">
        <v>575</v>
      </c>
      <c r="R652" s="12" t="s">
        <v>57</v>
      </c>
      <c r="S652" s="12" t="s">
        <v>703</v>
      </c>
      <c r="T652" s="12" t="s">
        <v>5900</v>
      </c>
      <c r="U652" s="12" t="s">
        <v>5901</v>
      </c>
      <c r="V652" s="12" t="s">
        <v>5902</v>
      </c>
      <c r="W652" s="12" t="s">
        <v>111</v>
      </c>
      <c r="X652" s="12" t="s">
        <v>5903</v>
      </c>
      <c r="Y652" s="12" t="s">
        <v>5904</v>
      </c>
      <c r="Z652" s="12" t="s">
        <v>5905</v>
      </c>
      <c r="AA652" s="12">
        <v>18</v>
      </c>
      <c r="AB652" s="12">
        <v>9.43</v>
      </c>
      <c r="AC652" s="12">
        <v>1.2853470437018E-3</v>
      </c>
      <c r="AD652" s="12" t="s">
        <v>54</v>
      </c>
      <c r="AE652" s="12">
        <v>12027876.386363</v>
      </c>
      <c r="AF652" s="12">
        <v>23024948.126520999</v>
      </c>
      <c r="AG652" s="12">
        <v>16898377.489590801</v>
      </c>
      <c r="AH652" s="12">
        <v>17317067.334158268</v>
      </c>
      <c r="AI652" s="12">
        <v>4499286.8030391522</v>
      </c>
      <c r="AJ652" s="12">
        <v>13438039.352595299</v>
      </c>
      <c r="AK652" s="12">
        <v>23154851.227621</v>
      </c>
      <c r="AL652" s="12">
        <v>22613986.722422302</v>
      </c>
      <c r="AM652" s="12">
        <v>19735625.767546203</v>
      </c>
      <c r="AN652" s="12">
        <v>4458537.0989130819</v>
      </c>
      <c r="AO652" s="12">
        <v>54366.019956330798</v>
      </c>
      <c r="AP652" s="12">
        <v>61142.556780094303</v>
      </c>
      <c r="AQ652" s="12">
        <v>53726.186202172103</v>
      </c>
      <c r="AR652" s="12">
        <v>56411.58764619907</v>
      </c>
      <c r="AS652" s="12">
        <v>3355.4829277509643</v>
      </c>
      <c r="AT652" s="12">
        <v>5832337.7093656575</v>
      </c>
      <c r="AU652" s="12">
        <v>3726600.5766403866</v>
      </c>
      <c r="AV652" s="12">
        <v>1</v>
      </c>
      <c r="AW652" s="12">
        <f>AU652/AT652</f>
        <v>0.63895486892951248</v>
      </c>
      <c r="AX652" s="12">
        <f t="shared" si="20"/>
        <v>-0.64621406147876559</v>
      </c>
      <c r="AY652" s="12">
        <f>AV652/AU652</f>
        <v>2.6834107370356347E-7</v>
      </c>
      <c r="AZ652" s="12">
        <f t="shared" si="21"/>
        <v>-21.829428766179898</v>
      </c>
    </row>
    <row r="653" spans="1:52" s="12" customFormat="1" x14ac:dyDescent="0.25">
      <c r="A653" s="12" t="s">
        <v>49</v>
      </c>
      <c r="B653" s="12" t="s">
        <v>64</v>
      </c>
      <c r="C653" s="12" t="s">
        <v>51</v>
      </c>
      <c r="D653" s="12" t="s">
        <v>5906</v>
      </c>
      <c r="E653" s="12" t="s">
        <v>5907</v>
      </c>
      <c r="F653" s="12" t="s">
        <v>54</v>
      </c>
      <c r="G653" s="12">
        <v>0</v>
      </c>
      <c r="H653" s="12">
        <v>5</v>
      </c>
      <c r="I653" s="12">
        <v>12</v>
      </c>
      <c r="J653" s="12">
        <v>46</v>
      </c>
      <c r="K653" s="12">
        <v>3</v>
      </c>
      <c r="L653" s="12">
        <v>2390</v>
      </c>
      <c r="M653" s="12">
        <v>271.2</v>
      </c>
      <c r="N653" s="12">
        <v>6.11</v>
      </c>
      <c r="O653" s="12">
        <v>97.2</v>
      </c>
      <c r="P653" s="12" t="s">
        <v>1386</v>
      </c>
      <c r="Q653" s="12" t="s">
        <v>139</v>
      </c>
      <c r="R653" s="12" t="s">
        <v>94</v>
      </c>
      <c r="S653" s="12" t="s">
        <v>1409</v>
      </c>
      <c r="T653" s="12" t="s">
        <v>5908</v>
      </c>
      <c r="U653" s="12" t="s">
        <v>5909</v>
      </c>
      <c r="V653" s="12" t="s">
        <v>5910</v>
      </c>
      <c r="W653" s="12" t="s">
        <v>217</v>
      </c>
      <c r="X653" s="12" t="s">
        <v>54</v>
      </c>
      <c r="Y653" s="12" t="s">
        <v>54</v>
      </c>
      <c r="Z653" s="12" t="s">
        <v>5911</v>
      </c>
      <c r="AA653" s="12">
        <v>23</v>
      </c>
      <c r="AB653" s="12">
        <v>3.38</v>
      </c>
      <c r="AC653" s="12">
        <v>7.5700227100681302E-4</v>
      </c>
      <c r="AD653" s="12" t="s">
        <v>54</v>
      </c>
      <c r="AE653" s="12">
        <v>12954376.665488601</v>
      </c>
      <c r="AF653" s="12">
        <v>16430707.061181</v>
      </c>
      <c r="AG653" s="12">
        <v>17676114.7551875</v>
      </c>
      <c r="AH653" s="12">
        <v>15687066.160619035</v>
      </c>
      <c r="AI653" s="12">
        <v>1998074.738119965</v>
      </c>
      <c r="AJ653" s="12">
        <v>25139779.186378501</v>
      </c>
      <c r="AK653" s="12">
        <v>42562039.071134299</v>
      </c>
      <c r="AL653" s="12">
        <v>42771592.623043403</v>
      </c>
      <c r="AM653" s="12">
        <v>36824470.293518737</v>
      </c>
      <c r="AN653" s="12">
        <v>8262767.2069648542</v>
      </c>
      <c r="AO653" s="12">
        <v>33835.339350005001</v>
      </c>
      <c r="AP653" s="12">
        <v>29863.444231138299</v>
      </c>
      <c r="AQ653" s="12">
        <v>32003.603368015702</v>
      </c>
      <c r="AR653" s="12">
        <v>31900.795649719668</v>
      </c>
      <c r="AS653" s="12">
        <v>1623.1481302344137</v>
      </c>
      <c r="AT653" s="12">
        <v>3420827731.3303566</v>
      </c>
      <c r="AU653" s="12">
        <v>2182888497.1241498</v>
      </c>
      <c r="AV653" s="12">
        <v>6866623.969122584</v>
      </c>
      <c r="AW653" s="12">
        <f>AU653/AT653</f>
        <v>0.63811704902053823</v>
      </c>
      <c r="AX653" s="12">
        <f t="shared" si="20"/>
        <v>-0.64810701485790756</v>
      </c>
      <c r="AY653" s="12">
        <f>AV653/AU653</f>
        <v>3.1456595140654364E-3</v>
      </c>
      <c r="AZ653" s="12">
        <f t="shared" si="21"/>
        <v>-8.3124217626538766</v>
      </c>
    </row>
    <row r="654" spans="1:52" s="12" customFormat="1" x14ac:dyDescent="0.25">
      <c r="A654" s="12" t="s">
        <v>49</v>
      </c>
      <c r="B654" s="12" t="s">
        <v>64</v>
      </c>
      <c r="C654" s="12" t="s">
        <v>51</v>
      </c>
      <c r="D654" s="12" t="s">
        <v>5912</v>
      </c>
      <c r="E654" s="12" t="s">
        <v>5913</v>
      </c>
      <c r="F654" s="12" t="s">
        <v>54</v>
      </c>
      <c r="G654" s="12">
        <v>0</v>
      </c>
      <c r="H654" s="12">
        <v>24</v>
      </c>
      <c r="I654" s="12">
        <v>10</v>
      </c>
      <c r="J654" s="12">
        <v>78</v>
      </c>
      <c r="K654" s="12">
        <v>10</v>
      </c>
      <c r="L654" s="12">
        <v>483</v>
      </c>
      <c r="M654" s="12">
        <v>53.1</v>
      </c>
      <c r="N654" s="12">
        <v>7.23</v>
      </c>
      <c r="O654" s="12">
        <v>57.69</v>
      </c>
      <c r="P654" s="12" t="s">
        <v>701</v>
      </c>
      <c r="Q654" s="12" t="s">
        <v>575</v>
      </c>
      <c r="R654" s="12" t="s">
        <v>310</v>
      </c>
      <c r="S654" s="12" t="s">
        <v>5914</v>
      </c>
      <c r="T654" s="12" t="s">
        <v>5915</v>
      </c>
      <c r="U654" s="12" t="s">
        <v>5916</v>
      </c>
      <c r="V654" s="12" t="s">
        <v>5917</v>
      </c>
      <c r="W654" s="12" t="s">
        <v>87</v>
      </c>
      <c r="X654" s="12" t="s">
        <v>5918</v>
      </c>
      <c r="Y654" s="12" t="s">
        <v>5919</v>
      </c>
      <c r="Z654" s="12" t="s">
        <v>5920</v>
      </c>
      <c r="AA654" s="12">
        <v>9</v>
      </c>
      <c r="AB654" s="12">
        <v>24</v>
      </c>
      <c r="AC654" s="12">
        <v>0</v>
      </c>
      <c r="AD654" s="12" t="s">
        <v>54</v>
      </c>
      <c r="AE654" s="12">
        <v>10919714.7310734</v>
      </c>
      <c r="AF654" s="12">
        <v>23121070.861395501</v>
      </c>
      <c r="AG654" s="12">
        <v>15773470.995622599</v>
      </c>
      <c r="AH654" s="12">
        <v>16604752.196030499</v>
      </c>
      <c r="AI654" s="12">
        <v>5015744.8220811523</v>
      </c>
      <c r="AJ654" s="12">
        <v>16271619.9496103</v>
      </c>
      <c r="AK654" s="12">
        <v>30857753.181299701</v>
      </c>
      <c r="AL654" s="12">
        <v>29544799.633464001</v>
      </c>
      <c r="AM654" s="12">
        <v>25558057.588124666</v>
      </c>
      <c r="AN654" s="12">
        <v>6588343.4825053457</v>
      </c>
      <c r="AO654" s="12">
        <v>2225114.5599040198</v>
      </c>
      <c r="AP654" s="12">
        <v>2056748.7337781701</v>
      </c>
      <c r="AQ654" s="12">
        <v>1687855.2184396901</v>
      </c>
      <c r="AR654" s="12">
        <v>1989906.1707072931</v>
      </c>
      <c r="AS654" s="12">
        <v>224370.00122726543</v>
      </c>
      <c r="AT654" s="12">
        <v>489670577.00264597</v>
      </c>
      <c r="AU654" s="12">
        <v>311938449.98685265</v>
      </c>
      <c r="AV654" s="12">
        <v>494768.0026491023</v>
      </c>
      <c r="AW654" s="12">
        <f>AU654/AT654</f>
        <v>0.63703735661693039</v>
      </c>
      <c r="AX654" s="12">
        <f t="shared" si="20"/>
        <v>-0.65055011859770306</v>
      </c>
      <c r="AY654" s="12">
        <f>AV654/AU654</f>
        <v>1.5861077807816106E-3</v>
      </c>
      <c r="AZ654" s="12">
        <f t="shared" si="21"/>
        <v>-9.3002934748334081</v>
      </c>
    </row>
    <row r="655" spans="1:52" s="12" customFormat="1" x14ac:dyDescent="0.25">
      <c r="A655" s="12" t="s">
        <v>49</v>
      </c>
      <c r="B655" s="12" t="s">
        <v>64</v>
      </c>
      <c r="C655" s="12" t="s">
        <v>51</v>
      </c>
      <c r="D655" s="12" t="s">
        <v>5921</v>
      </c>
      <c r="E655" s="12" t="s">
        <v>5922</v>
      </c>
      <c r="F655" s="12" t="s">
        <v>54</v>
      </c>
      <c r="G655" s="12">
        <v>0</v>
      </c>
      <c r="H655" s="12">
        <v>11</v>
      </c>
      <c r="I655" s="12">
        <v>5</v>
      </c>
      <c r="J655" s="12">
        <v>24</v>
      </c>
      <c r="K655" s="12">
        <v>5</v>
      </c>
      <c r="L655" s="12">
        <v>444</v>
      </c>
      <c r="M655" s="12">
        <v>49</v>
      </c>
      <c r="N655" s="12">
        <v>7.69</v>
      </c>
      <c r="O655" s="12">
        <v>17.12</v>
      </c>
      <c r="P655" s="12" t="s">
        <v>574</v>
      </c>
      <c r="Q655" s="12" t="s">
        <v>5923</v>
      </c>
      <c r="R655" s="12" t="s">
        <v>5924</v>
      </c>
      <c r="S655" s="12" t="s">
        <v>5925</v>
      </c>
      <c r="T655" s="12" t="s">
        <v>5926</v>
      </c>
      <c r="U655" s="12" t="s">
        <v>5927</v>
      </c>
      <c r="V655" s="12" t="s">
        <v>5928</v>
      </c>
      <c r="W655" s="12" t="s">
        <v>74</v>
      </c>
      <c r="X655" s="12" t="s">
        <v>5929</v>
      </c>
      <c r="Y655" s="12" t="s">
        <v>54</v>
      </c>
      <c r="Z655" s="12" t="s">
        <v>54</v>
      </c>
      <c r="AA655" s="12">
        <v>4</v>
      </c>
      <c r="AB655" s="12">
        <v>7.64</v>
      </c>
      <c r="AC655" s="12">
        <v>1.10619469026549E-3</v>
      </c>
      <c r="AD655" s="12" t="s">
        <v>54</v>
      </c>
      <c r="AE655" s="12">
        <v>737774.93213943404</v>
      </c>
      <c r="AF655" s="12">
        <v>3291878.3409782001</v>
      </c>
      <c r="AG655" s="12">
        <v>2293841.0390489399</v>
      </c>
      <c r="AH655" s="12">
        <v>2107831.4373888578</v>
      </c>
      <c r="AI655" s="12">
        <v>1050971.2126386582</v>
      </c>
      <c r="AJ655" s="12">
        <v>12457755.1671733</v>
      </c>
      <c r="AK655" s="12">
        <v>14867451.288185</v>
      </c>
      <c r="AL655" s="12">
        <v>19747526.7182195</v>
      </c>
      <c r="AM655" s="12">
        <v>15690911.057859266</v>
      </c>
      <c r="AN655" s="12">
        <v>3032463.993830164</v>
      </c>
      <c r="AO655" s="12" t="s">
        <v>54</v>
      </c>
      <c r="AP655" s="12" t="s">
        <v>54</v>
      </c>
      <c r="AQ655" s="12">
        <v>22691.979225550502</v>
      </c>
      <c r="AR655" s="12">
        <v>22691.979225550502</v>
      </c>
      <c r="AS655" s="12">
        <v>0</v>
      </c>
      <c r="AT655" s="12">
        <v>109153379.1211801</v>
      </c>
      <c r="AU655" s="12">
        <v>69289590.572210833</v>
      </c>
      <c r="AV655" s="12">
        <v>32773.109845258849</v>
      </c>
      <c r="AW655" s="12">
        <f>AU655/AT655</f>
        <v>0.6347910722515222</v>
      </c>
      <c r="AX655" s="12">
        <f t="shared" si="20"/>
        <v>-0.655646256741091</v>
      </c>
      <c r="AY655" s="12">
        <f>AV655/AU655</f>
        <v>4.7298749458050309E-4</v>
      </c>
      <c r="AZ655" s="12">
        <f t="shared" si="21"/>
        <v>-11.045910339209286</v>
      </c>
    </row>
    <row r="656" spans="1:52" s="12" customFormat="1" x14ac:dyDescent="0.25">
      <c r="A656" s="12" t="s">
        <v>49</v>
      </c>
      <c r="B656" s="12" t="s">
        <v>64</v>
      </c>
      <c r="C656" s="12" t="s">
        <v>51</v>
      </c>
      <c r="D656" s="12" t="s">
        <v>5930</v>
      </c>
      <c r="E656" s="12" t="s">
        <v>5931</v>
      </c>
      <c r="F656" s="12" t="s">
        <v>54</v>
      </c>
      <c r="G656" s="12">
        <v>0</v>
      </c>
      <c r="H656" s="12">
        <v>31</v>
      </c>
      <c r="I656" s="12">
        <v>11</v>
      </c>
      <c r="J656" s="12">
        <v>51</v>
      </c>
      <c r="K656" s="12">
        <v>11</v>
      </c>
      <c r="L656" s="12">
        <v>337</v>
      </c>
      <c r="M656" s="12">
        <v>37.5</v>
      </c>
      <c r="N656" s="12">
        <v>6.81</v>
      </c>
      <c r="O656" s="12">
        <v>36.75</v>
      </c>
      <c r="P656" s="12" t="s">
        <v>804</v>
      </c>
      <c r="Q656" s="12" t="s">
        <v>575</v>
      </c>
      <c r="R656" s="12" t="s">
        <v>57</v>
      </c>
      <c r="S656" s="12" t="s">
        <v>5932</v>
      </c>
      <c r="T656" s="12" t="s">
        <v>5933</v>
      </c>
      <c r="U656" s="12" t="s">
        <v>5934</v>
      </c>
      <c r="V656" s="12" t="s">
        <v>5935</v>
      </c>
      <c r="W656" s="12" t="s">
        <v>217</v>
      </c>
      <c r="X656" s="12" t="s">
        <v>5936</v>
      </c>
      <c r="Y656" s="12" t="s">
        <v>5937</v>
      </c>
      <c r="Z656" s="12" t="s">
        <v>5938</v>
      </c>
      <c r="AA656" s="12">
        <v>22</v>
      </c>
      <c r="AB656" s="12">
        <v>20.97</v>
      </c>
      <c r="AC656" s="12">
        <v>0</v>
      </c>
      <c r="AD656" s="12" t="s">
        <v>54</v>
      </c>
      <c r="AE656" s="12">
        <v>9153508.7201640308</v>
      </c>
      <c r="AF656" s="12">
        <v>22040636.670586798</v>
      </c>
      <c r="AG656" s="12">
        <v>12807673.428812001</v>
      </c>
      <c r="AH656" s="12">
        <v>14667272.939854277</v>
      </c>
      <c r="AI656" s="12">
        <v>5422981.9262556685</v>
      </c>
      <c r="AJ656" s="12">
        <v>9112102.3476899192</v>
      </c>
      <c r="AK656" s="12">
        <v>16562575.4720414</v>
      </c>
      <c r="AL656" s="12">
        <v>15438430.406815801</v>
      </c>
      <c r="AM656" s="12">
        <v>13704369.40884904</v>
      </c>
      <c r="AN656" s="12">
        <v>3279493.1623319481</v>
      </c>
      <c r="AO656" s="12">
        <v>2082308.42994999</v>
      </c>
      <c r="AP656" s="12">
        <v>1766093.2632409399</v>
      </c>
      <c r="AQ656" s="12">
        <v>1235578.93620841</v>
      </c>
      <c r="AR656" s="12">
        <v>1694660.2097997798</v>
      </c>
      <c r="AS656" s="12">
        <v>349346.74249319884</v>
      </c>
      <c r="AT656" s="12">
        <v>3936053.9295346499</v>
      </c>
      <c r="AU656" s="12">
        <v>2497810.5589331132</v>
      </c>
      <c r="AV656" s="12">
        <v>1</v>
      </c>
      <c r="AW656" s="12">
        <f>AU656/AT656</f>
        <v>0.63459764618327352</v>
      </c>
      <c r="AX656" s="12">
        <f t="shared" si="20"/>
        <v>-0.65608592479162298</v>
      </c>
      <c r="AY656" s="12">
        <f>AV656/AU656</f>
        <v>4.0035061763335996E-7</v>
      </c>
      <c r="AZ656" s="12">
        <f t="shared" si="21"/>
        <v>-21.252232632318236</v>
      </c>
    </row>
    <row r="657" spans="1:52" s="12" customFormat="1" x14ac:dyDescent="0.25">
      <c r="A657" s="12" t="s">
        <v>49</v>
      </c>
      <c r="B657" s="12" t="s">
        <v>64</v>
      </c>
      <c r="C657" s="12" t="s">
        <v>51</v>
      </c>
      <c r="D657" s="12" t="s">
        <v>5939</v>
      </c>
      <c r="E657" s="12" t="s">
        <v>5940</v>
      </c>
      <c r="F657" s="12" t="s">
        <v>54</v>
      </c>
      <c r="G657" s="12">
        <v>0</v>
      </c>
      <c r="H657" s="12">
        <v>20</v>
      </c>
      <c r="I657" s="12">
        <v>5</v>
      </c>
      <c r="J657" s="12">
        <v>32</v>
      </c>
      <c r="K657" s="12">
        <v>5</v>
      </c>
      <c r="L657" s="12">
        <v>248</v>
      </c>
      <c r="M657" s="12">
        <v>27.6</v>
      </c>
      <c r="N657" s="12">
        <v>5.33</v>
      </c>
      <c r="O657" s="12">
        <v>33.68</v>
      </c>
      <c r="P657" s="12" t="s">
        <v>55</v>
      </c>
      <c r="Q657" s="12" t="s">
        <v>939</v>
      </c>
      <c r="R657" s="12" t="s">
        <v>57</v>
      </c>
      <c r="S657" s="12" t="s">
        <v>3235</v>
      </c>
      <c r="T657" s="12" t="s">
        <v>5941</v>
      </c>
      <c r="U657" s="12" t="s">
        <v>5942</v>
      </c>
      <c r="V657" s="12" t="s">
        <v>5943</v>
      </c>
      <c r="W657" s="12" t="s">
        <v>315</v>
      </c>
      <c r="X657" s="12" t="s">
        <v>944</v>
      </c>
      <c r="Y657" s="12" t="s">
        <v>54</v>
      </c>
      <c r="Z657" s="12" t="s">
        <v>54</v>
      </c>
      <c r="AA657" s="12">
        <v>1</v>
      </c>
      <c r="AB657" s="12">
        <v>7.02</v>
      </c>
      <c r="AC657" s="12">
        <v>1.0570824524312899E-3</v>
      </c>
      <c r="AD657" s="12" t="s">
        <v>54</v>
      </c>
      <c r="AE657" s="12">
        <v>5448150.8681744598</v>
      </c>
      <c r="AF657" s="12">
        <v>9873944.1031262595</v>
      </c>
      <c r="AG657" s="12">
        <v>7289619.0944045298</v>
      </c>
      <c r="AH657" s="12">
        <v>7537238.0219017491</v>
      </c>
      <c r="AI657" s="12">
        <v>1815286.5319424458</v>
      </c>
      <c r="AJ657" s="12">
        <v>8872460.2648552395</v>
      </c>
      <c r="AK657" s="12">
        <v>16147095.875962701</v>
      </c>
      <c r="AL657" s="12">
        <v>15905016.657181</v>
      </c>
      <c r="AM657" s="12">
        <v>13641524.265999647</v>
      </c>
      <c r="AN657" s="12">
        <v>3373685.3412156547</v>
      </c>
      <c r="AO657" s="12">
        <v>477923.72295700101</v>
      </c>
      <c r="AP657" s="12">
        <v>286764.45964602102</v>
      </c>
      <c r="AQ657" s="12">
        <v>335580.40070787998</v>
      </c>
      <c r="AR657" s="12">
        <v>366756.19443696737</v>
      </c>
      <c r="AS657" s="12">
        <v>81094.239718893528</v>
      </c>
      <c r="AT657" s="12">
        <v>1830625.7824720701</v>
      </c>
      <c r="AU657" s="12">
        <v>1160997.131327515</v>
      </c>
      <c r="AV657" s="12">
        <v>1</v>
      </c>
      <c r="AW657" s="12">
        <f>AU657/AT657</f>
        <v>0.63420778973172165</v>
      </c>
      <c r="AX657" s="12">
        <f t="shared" si="20"/>
        <v>-0.65697249726537199</v>
      </c>
      <c r="AY657" s="12">
        <f>AV657/AU657</f>
        <v>8.6132857094709041E-7</v>
      </c>
      <c r="AZ657" s="12">
        <f t="shared" si="21"/>
        <v>-20.146932976820779</v>
      </c>
    </row>
    <row r="658" spans="1:52" s="12" customFormat="1" x14ac:dyDescent="0.25">
      <c r="A658" s="12" t="s">
        <v>49</v>
      </c>
      <c r="B658" s="12" t="s">
        <v>64</v>
      </c>
      <c r="C658" s="12" t="s">
        <v>51</v>
      </c>
      <c r="D658" s="12" t="s">
        <v>5944</v>
      </c>
      <c r="E658" s="12" t="s">
        <v>5945</v>
      </c>
      <c r="F658" s="12" t="s">
        <v>54</v>
      </c>
      <c r="G658" s="12">
        <v>1E-3</v>
      </c>
      <c r="H658" s="12">
        <v>1</v>
      </c>
      <c r="I658" s="12">
        <v>2</v>
      </c>
      <c r="J658" s="12">
        <v>12</v>
      </c>
      <c r="K658" s="12">
        <v>2</v>
      </c>
      <c r="L658" s="12">
        <v>1332</v>
      </c>
      <c r="M658" s="12">
        <v>149.30000000000001</v>
      </c>
      <c r="N658" s="12">
        <v>9.2799999999999994</v>
      </c>
      <c r="O658" s="12">
        <v>12.79</v>
      </c>
      <c r="P658" s="12" t="s">
        <v>5946</v>
      </c>
      <c r="Q658" s="12" t="s">
        <v>133</v>
      </c>
      <c r="R658" s="12" t="s">
        <v>5947</v>
      </c>
      <c r="S658" s="12" t="s">
        <v>5948</v>
      </c>
      <c r="T658" s="12" t="s">
        <v>5949</v>
      </c>
      <c r="U658" s="12" t="s">
        <v>5950</v>
      </c>
      <c r="V658" s="12" t="s">
        <v>5951</v>
      </c>
      <c r="W658" s="12" t="s">
        <v>74</v>
      </c>
      <c r="X658" s="12" t="s">
        <v>5952</v>
      </c>
      <c r="Y658" s="12" t="s">
        <v>54</v>
      </c>
      <c r="Z658" s="12" t="s">
        <v>54</v>
      </c>
      <c r="AA658" s="12">
        <v>1</v>
      </c>
      <c r="AB658" s="12">
        <v>1.92</v>
      </c>
      <c r="AC658" s="12">
        <v>1.1264080100125201E-2</v>
      </c>
      <c r="AD658" s="12" t="s">
        <v>54</v>
      </c>
      <c r="AE658" s="12">
        <v>2806521.2260515098</v>
      </c>
      <c r="AF658" s="12">
        <v>17016054.256427798</v>
      </c>
      <c r="AG658" s="12">
        <v>4696362.9350770302</v>
      </c>
      <c r="AH658" s="12">
        <v>8172979.4725187793</v>
      </c>
      <c r="AI658" s="12">
        <v>6300415.5496098716</v>
      </c>
      <c r="AJ658" s="12">
        <v>4361339.2407603897</v>
      </c>
      <c r="AK658" s="12">
        <v>7492328.4108808301</v>
      </c>
      <c r="AL658" s="12">
        <v>7826755.0079149101</v>
      </c>
      <c r="AM658" s="12">
        <v>6560140.8865187094</v>
      </c>
      <c r="AN658" s="12">
        <v>1560770.4924690397</v>
      </c>
      <c r="AO658" s="12">
        <v>18385.7488597511</v>
      </c>
      <c r="AP658" s="12">
        <v>18087.1685658567</v>
      </c>
      <c r="AQ658" s="12" t="s">
        <v>54</v>
      </c>
      <c r="AR658" s="12">
        <v>18236.458712803898</v>
      </c>
      <c r="AS658" s="12">
        <v>149.2901469471999</v>
      </c>
      <c r="AT658" s="12">
        <v>2195912.2477164469</v>
      </c>
      <c r="AU658" s="12">
        <v>1390693.3101412568</v>
      </c>
      <c r="AV658" s="12">
        <v>1</v>
      </c>
      <c r="AW658" s="12">
        <f>AU658/AT658</f>
        <v>0.63331005671444929</v>
      </c>
      <c r="AX658" s="12">
        <f t="shared" si="20"/>
        <v>-0.65901610586978998</v>
      </c>
      <c r="AY658" s="12">
        <f>AV658/AU658</f>
        <v>7.1906580171758149E-7</v>
      </c>
      <c r="AZ658" s="12">
        <f t="shared" si="21"/>
        <v>-20.40737286647061</v>
      </c>
    </row>
    <row r="659" spans="1:52" s="12" customFormat="1" x14ac:dyDescent="0.25">
      <c r="A659" s="12" t="s">
        <v>49</v>
      </c>
      <c r="B659" s="12" t="s">
        <v>64</v>
      </c>
      <c r="C659" s="12" t="s">
        <v>51</v>
      </c>
      <c r="D659" s="12" t="s">
        <v>5953</v>
      </c>
      <c r="E659" s="12" t="s">
        <v>5954</v>
      </c>
      <c r="F659" s="12" t="s">
        <v>54</v>
      </c>
      <c r="G659" s="12">
        <v>0</v>
      </c>
      <c r="H659" s="12">
        <v>14</v>
      </c>
      <c r="I659" s="12">
        <v>14</v>
      </c>
      <c r="J659" s="12">
        <v>93</v>
      </c>
      <c r="K659" s="12">
        <v>14</v>
      </c>
      <c r="L659" s="12">
        <v>2850</v>
      </c>
      <c r="M659" s="12">
        <v>282.2</v>
      </c>
      <c r="N659" s="12">
        <v>10.039999999999999</v>
      </c>
      <c r="O659" s="12">
        <v>112.72</v>
      </c>
      <c r="P659" s="12" t="s">
        <v>5955</v>
      </c>
      <c r="Q659" s="12" t="s">
        <v>5956</v>
      </c>
      <c r="R659" s="12" t="s">
        <v>5258</v>
      </c>
      <c r="S659" s="12" t="s">
        <v>54</v>
      </c>
      <c r="T659" s="12" t="s">
        <v>5957</v>
      </c>
      <c r="U659" s="12" t="s">
        <v>5958</v>
      </c>
      <c r="V659" s="12" t="s">
        <v>5959</v>
      </c>
      <c r="W659" s="12" t="s">
        <v>87</v>
      </c>
      <c r="X659" s="12" t="s">
        <v>54</v>
      </c>
      <c r="Y659" s="12" t="s">
        <v>54</v>
      </c>
      <c r="Z659" s="12" t="s">
        <v>743</v>
      </c>
      <c r="AA659" s="12">
        <v>3</v>
      </c>
      <c r="AB659" s="12">
        <v>104.78</v>
      </c>
      <c r="AC659" s="12">
        <v>0</v>
      </c>
      <c r="AD659" s="12" t="s">
        <v>54</v>
      </c>
      <c r="AE659" s="12">
        <v>8606547.4671803806</v>
      </c>
      <c r="AF659" s="12">
        <v>10316363.520328401</v>
      </c>
      <c r="AG659" s="12">
        <v>7593040.0636523301</v>
      </c>
      <c r="AH659" s="12">
        <v>8838650.3503870368</v>
      </c>
      <c r="AI659" s="12">
        <v>1123840.5799504858</v>
      </c>
      <c r="AJ659" s="12">
        <v>14578409.428493701</v>
      </c>
      <c r="AK659" s="12">
        <v>21342892.3427209</v>
      </c>
      <c r="AL659" s="12">
        <v>21740137.563827001</v>
      </c>
      <c r="AM659" s="12">
        <v>19220479.778347202</v>
      </c>
      <c r="AN659" s="12">
        <v>3286443.2437073635</v>
      </c>
      <c r="AO659" s="12">
        <v>2943784.4953519199</v>
      </c>
      <c r="AP659" s="12">
        <v>3349033.9747798098</v>
      </c>
      <c r="AQ659" s="12">
        <v>592667.88571734994</v>
      </c>
      <c r="AR659" s="12">
        <v>2295162.1186163598</v>
      </c>
      <c r="AS659" s="12">
        <v>1215160.27610488</v>
      </c>
      <c r="AT659" s="12">
        <v>56513042.419226669</v>
      </c>
      <c r="AU659" s="12">
        <v>35777780.753928304</v>
      </c>
      <c r="AV659" s="12">
        <v>200460.1916263063</v>
      </c>
      <c r="AW659" s="12">
        <f>AU659/AT659</f>
        <v>0.63308891580319715</v>
      </c>
      <c r="AX659" s="12">
        <f t="shared" si="20"/>
        <v>-0.6595199579830141</v>
      </c>
      <c r="AY659" s="12">
        <f>AV659/AU659</f>
        <v>5.6029241445976581E-3</v>
      </c>
      <c r="AZ659" s="12">
        <f t="shared" si="21"/>
        <v>-7.4796043239436329</v>
      </c>
    </row>
    <row r="660" spans="1:52" s="12" customFormat="1" x14ac:dyDescent="0.25">
      <c r="A660" s="12" t="s">
        <v>49</v>
      </c>
      <c r="B660" s="12" t="s">
        <v>64</v>
      </c>
      <c r="C660" s="12" t="s">
        <v>51</v>
      </c>
      <c r="D660" s="12" t="s">
        <v>5960</v>
      </c>
      <c r="E660" s="12" t="s">
        <v>5961</v>
      </c>
      <c r="F660" s="12" t="s">
        <v>54</v>
      </c>
      <c r="G660" s="12">
        <v>0</v>
      </c>
      <c r="H660" s="12">
        <v>3</v>
      </c>
      <c r="I660" s="12">
        <v>6</v>
      </c>
      <c r="J660" s="12">
        <v>37</v>
      </c>
      <c r="K660" s="12">
        <v>6</v>
      </c>
      <c r="L660" s="12">
        <v>1786</v>
      </c>
      <c r="M660" s="12">
        <v>197.9</v>
      </c>
      <c r="N660" s="12">
        <v>4.9400000000000004</v>
      </c>
      <c r="O660" s="12">
        <v>33.840000000000003</v>
      </c>
      <c r="P660" s="12" t="s">
        <v>1436</v>
      </c>
      <c r="Q660" s="12" t="s">
        <v>1169</v>
      </c>
      <c r="R660" s="12" t="s">
        <v>5962</v>
      </c>
      <c r="S660" s="12" t="s">
        <v>5963</v>
      </c>
      <c r="T660" s="12" t="s">
        <v>5964</v>
      </c>
      <c r="U660" s="12" t="s">
        <v>5965</v>
      </c>
      <c r="V660" s="12" t="s">
        <v>5966</v>
      </c>
      <c r="W660" s="12" t="s">
        <v>62</v>
      </c>
      <c r="X660" s="12" t="s">
        <v>5967</v>
      </c>
      <c r="Y660" s="12" t="s">
        <v>5968</v>
      </c>
      <c r="Z660" s="12" t="s">
        <v>5969</v>
      </c>
      <c r="AA660" s="12">
        <v>28</v>
      </c>
      <c r="AB660" s="12">
        <v>18.97</v>
      </c>
      <c r="AC660" s="12">
        <v>0</v>
      </c>
      <c r="AD660" s="12" t="s">
        <v>54</v>
      </c>
      <c r="AE660" s="12">
        <v>5077061.6944492804</v>
      </c>
      <c r="AF660" s="12">
        <v>8460648.4649110995</v>
      </c>
      <c r="AG660" s="12">
        <v>5942004.8416761197</v>
      </c>
      <c r="AH660" s="12">
        <v>6493238.3336788332</v>
      </c>
      <c r="AI660" s="12">
        <v>1435283.6259406938</v>
      </c>
      <c r="AJ660" s="12">
        <v>31594481.356795698</v>
      </c>
      <c r="AK660" s="12">
        <v>44185673.758453697</v>
      </c>
      <c r="AL660" s="12">
        <v>49168483.273589998</v>
      </c>
      <c r="AM660" s="12">
        <v>41649546.129613131</v>
      </c>
      <c r="AN660" s="12">
        <v>7395284.234122836</v>
      </c>
      <c r="AO660" s="12">
        <v>459564.61004210502</v>
      </c>
      <c r="AP660" s="12">
        <v>310070.52395998099</v>
      </c>
      <c r="AQ660" s="12">
        <v>264534.82064426498</v>
      </c>
      <c r="AR660" s="12">
        <v>344723.31821545033</v>
      </c>
      <c r="AS660" s="12">
        <v>83305.729296471065</v>
      </c>
      <c r="AT660" s="12">
        <v>28583638.834495664</v>
      </c>
      <c r="AU660" s="12">
        <v>18058514.574697167</v>
      </c>
      <c r="AV660" s="12">
        <v>22017.177849531901</v>
      </c>
      <c r="AW660" s="12">
        <f>AU660/AT660</f>
        <v>0.63177801396313349</v>
      </c>
      <c r="AX660" s="12">
        <f t="shared" si="20"/>
        <v>-0.66251036308631639</v>
      </c>
      <c r="AY660" s="12">
        <f>AV660/AU660</f>
        <v>1.2192131173613498E-3</v>
      </c>
      <c r="AZ660" s="12">
        <f t="shared" si="21"/>
        <v>-9.6798339548593191</v>
      </c>
    </row>
    <row r="661" spans="1:52" s="12" customFormat="1" x14ac:dyDescent="0.25">
      <c r="A661" s="12" t="s">
        <v>49</v>
      </c>
      <c r="B661" s="12" t="s">
        <v>64</v>
      </c>
      <c r="C661" s="12" t="s">
        <v>51</v>
      </c>
      <c r="D661" s="12" t="s">
        <v>5970</v>
      </c>
      <c r="E661" s="12" t="s">
        <v>5971</v>
      </c>
      <c r="F661" s="12" t="s">
        <v>54</v>
      </c>
      <c r="G661" s="12">
        <v>0</v>
      </c>
      <c r="H661" s="12">
        <v>5</v>
      </c>
      <c r="I661" s="12">
        <v>5</v>
      </c>
      <c r="J661" s="12">
        <v>25</v>
      </c>
      <c r="K661" s="12">
        <v>5</v>
      </c>
      <c r="L661" s="12">
        <v>1074</v>
      </c>
      <c r="M661" s="12">
        <v>116.9</v>
      </c>
      <c r="N661" s="12">
        <v>9.0399999999999991</v>
      </c>
      <c r="O661" s="12">
        <v>23.2</v>
      </c>
      <c r="P661" s="12" t="s">
        <v>5972</v>
      </c>
      <c r="Q661" s="12" t="s">
        <v>2038</v>
      </c>
      <c r="R661" s="12" t="s">
        <v>1457</v>
      </c>
      <c r="S661" s="12" t="s">
        <v>5973</v>
      </c>
      <c r="T661" s="12" t="s">
        <v>5974</v>
      </c>
      <c r="U661" s="12" t="s">
        <v>5975</v>
      </c>
      <c r="V661" s="12" t="s">
        <v>5976</v>
      </c>
      <c r="W661" s="12" t="s">
        <v>521</v>
      </c>
      <c r="X661" s="12" t="s">
        <v>3825</v>
      </c>
      <c r="Y661" s="12" t="s">
        <v>54</v>
      </c>
      <c r="Z661" s="12" t="s">
        <v>54</v>
      </c>
      <c r="AA661" s="12">
        <v>1</v>
      </c>
      <c r="AB661" s="12">
        <v>11.07</v>
      </c>
      <c r="AC661" s="12">
        <v>1.4492753623188399E-3</v>
      </c>
      <c r="AD661" s="12" t="s">
        <v>54</v>
      </c>
      <c r="AE661" s="12">
        <v>7437163.95302248</v>
      </c>
      <c r="AF661" s="12">
        <v>11660898.9042357</v>
      </c>
      <c r="AG661" s="12">
        <v>7621861.6050120397</v>
      </c>
      <c r="AH661" s="12">
        <v>8906641.4874234069</v>
      </c>
      <c r="AI661" s="12">
        <v>1949013.2108688147</v>
      </c>
      <c r="AJ661" s="12">
        <v>21445619.5765994</v>
      </c>
      <c r="AK661" s="12">
        <v>36185819.894782797</v>
      </c>
      <c r="AL661" s="12">
        <v>35023489.954869501</v>
      </c>
      <c r="AM661" s="12">
        <v>30884976.475417238</v>
      </c>
      <c r="AN661" s="12">
        <v>6691479.4935922967</v>
      </c>
      <c r="AO661" s="12" t="s">
        <v>54</v>
      </c>
      <c r="AP661" s="12" t="s">
        <v>54</v>
      </c>
      <c r="AQ661" s="12" t="s">
        <v>54</v>
      </c>
      <c r="AR661" s="12">
        <v>0</v>
      </c>
      <c r="AS661" s="12">
        <v>0</v>
      </c>
      <c r="AT661" s="12">
        <v>31261577.194176201</v>
      </c>
      <c r="AU661" s="12">
        <v>19656432.932484668</v>
      </c>
      <c r="AV661" s="12">
        <v>1205657.4787809432</v>
      </c>
      <c r="AW661" s="12">
        <f>AU661/AT661</f>
        <v>0.62877291220439491</v>
      </c>
      <c r="AX661" s="12">
        <f t="shared" si="20"/>
        <v>-0.66938902784770515</v>
      </c>
      <c r="AY661" s="12">
        <f>AV661/AU661</f>
        <v>6.1336534605342677E-2</v>
      </c>
      <c r="AZ661" s="12">
        <f t="shared" si="21"/>
        <v>-4.0271095303252444</v>
      </c>
    </row>
    <row r="662" spans="1:52" s="12" customFormat="1" x14ac:dyDescent="0.25">
      <c r="A662" s="12" t="s">
        <v>49</v>
      </c>
      <c r="B662" s="12" t="s">
        <v>64</v>
      </c>
      <c r="C662" s="12" t="s">
        <v>51</v>
      </c>
      <c r="D662" s="12" t="s">
        <v>5977</v>
      </c>
      <c r="E662" s="12" t="s">
        <v>5978</v>
      </c>
      <c r="F662" s="12" t="s">
        <v>54</v>
      </c>
      <c r="G662" s="12">
        <v>0</v>
      </c>
      <c r="H662" s="12">
        <v>4</v>
      </c>
      <c r="I662" s="12">
        <v>5</v>
      </c>
      <c r="J662" s="12">
        <v>24</v>
      </c>
      <c r="K662" s="12">
        <v>5</v>
      </c>
      <c r="L662" s="12">
        <v>955</v>
      </c>
      <c r="M662" s="12">
        <v>108.6</v>
      </c>
      <c r="N662" s="12">
        <v>10.15</v>
      </c>
      <c r="O662" s="12">
        <v>22.99</v>
      </c>
      <c r="P662" s="12" t="s">
        <v>804</v>
      </c>
      <c r="Q662" s="12" t="s">
        <v>472</v>
      </c>
      <c r="R662" s="12" t="s">
        <v>5979</v>
      </c>
      <c r="S662" s="12" t="s">
        <v>5980</v>
      </c>
      <c r="T662" s="12" t="s">
        <v>5981</v>
      </c>
      <c r="U662" s="12" t="s">
        <v>5982</v>
      </c>
      <c r="V662" s="12" t="s">
        <v>5983</v>
      </c>
      <c r="W662" s="12" t="s">
        <v>87</v>
      </c>
      <c r="X662" s="12" t="s">
        <v>5984</v>
      </c>
      <c r="Y662" s="12" t="s">
        <v>54</v>
      </c>
      <c r="Z662" s="12" t="s">
        <v>5985</v>
      </c>
      <c r="AA662" s="12">
        <v>7</v>
      </c>
      <c r="AB662" s="12">
        <v>14.5</v>
      </c>
      <c r="AC662" s="12">
        <v>0</v>
      </c>
      <c r="AD662" s="12" t="s">
        <v>54</v>
      </c>
      <c r="AE662" s="12">
        <v>3614318.8811579398</v>
      </c>
      <c r="AF662" s="12">
        <v>9582567.5550562497</v>
      </c>
      <c r="AG662" s="12">
        <v>5970676.40001598</v>
      </c>
      <c r="AH662" s="12">
        <v>6389187.612076723</v>
      </c>
      <c r="AI662" s="12">
        <v>2454432.9670126331</v>
      </c>
      <c r="AJ662" s="12">
        <v>22804987.493130799</v>
      </c>
      <c r="AK662" s="12">
        <v>38340928.379638202</v>
      </c>
      <c r="AL662" s="12">
        <v>36030553.990417302</v>
      </c>
      <c r="AM662" s="12">
        <v>32392156.6210621</v>
      </c>
      <c r="AN662" s="12">
        <v>6844453.538949687</v>
      </c>
      <c r="AO662" s="12" t="s">
        <v>54</v>
      </c>
      <c r="AP662" s="12">
        <v>40858.632485612798</v>
      </c>
      <c r="AQ662" s="12" t="s">
        <v>54</v>
      </c>
      <c r="AR662" s="12">
        <v>40858.632485612798</v>
      </c>
      <c r="AS662" s="12">
        <v>0</v>
      </c>
      <c r="AT662" s="12">
        <v>8184207.8910388397</v>
      </c>
      <c r="AU662" s="12">
        <v>5144813.8896532608</v>
      </c>
      <c r="AV662" s="12">
        <v>12462.5808222908</v>
      </c>
      <c r="AW662" s="12">
        <f>AU662/AT662</f>
        <v>0.62862697992880756</v>
      </c>
      <c r="AX662" s="12">
        <f t="shared" si="20"/>
        <v>-0.66972390265174797</v>
      </c>
      <c r="AY662" s="12">
        <f>AV662/AU662</f>
        <v>2.42235794910955E-3</v>
      </c>
      <c r="AZ662" s="12">
        <f t="shared" si="21"/>
        <v>-8.6893722184537125</v>
      </c>
    </row>
    <row r="663" spans="1:52" s="12" customFormat="1" x14ac:dyDescent="0.25">
      <c r="A663" s="12" t="s">
        <v>49</v>
      </c>
      <c r="B663" s="12" t="s">
        <v>64</v>
      </c>
      <c r="C663" s="12" t="s">
        <v>51</v>
      </c>
      <c r="D663" s="12" t="s">
        <v>5986</v>
      </c>
      <c r="E663" s="12" t="s">
        <v>5987</v>
      </c>
      <c r="F663" s="12" t="s">
        <v>54</v>
      </c>
      <c r="G663" s="12">
        <v>1E-3</v>
      </c>
      <c r="H663" s="12">
        <v>4</v>
      </c>
      <c r="I663" s="12">
        <v>7</v>
      </c>
      <c r="J663" s="12">
        <v>13</v>
      </c>
      <c r="K663" s="12">
        <v>6</v>
      </c>
      <c r="L663" s="12">
        <v>1804</v>
      </c>
      <c r="M663" s="12">
        <v>199.9</v>
      </c>
      <c r="N663" s="12">
        <v>8.19</v>
      </c>
      <c r="O663" s="12">
        <v>13.23</v>
      </c>
      <c r="P663" s="12" t="s">
        <v>390</v>
      </c>
      <c r="Q663" s="12" t="s">
        <v>1593</v>
      </c>
      <c r="R663" s="12" t="s">
        <v>115</v>
      </c>
      <c r="S663" s="12" t="s">
        <v>116</v>
      </c>
      <c r="T663" s="12" t="s">
        <v>5988</v>
      </c>
      <c r="U663" s="12" t="s">
        <v>5989</v>
      </c>
      <c r="V663" s="12" t="s">
        <v>5990</v>
      </c>
      <c r="W663" s="12" t="s">
        <v>315</v>
      </c>
      <c r="X663" s="12" t="s">
        <v>54</v>
      </c>
      <c r="Y663" s="12" t="s">
        <v>120</v>
      </c>
      <c r="Z663" s="12" t="s">
        <v>5991</v>
      </c>
      <c r="AA663" s="12">
        <v>4</v>
      </c>
      <c r="AB663" s="12">
        <v>3.91</v>
      </c>
      <c r="AC663" s="12">
        <v>7.9554494828957796E-4</v>
      </c>
      <c r="AD663" s="12" t="s">
        <v>54</v>
      </c>
      <c r="AE663" s="12">
        <v>3840853.6609406299</v>
      </c>
      <c r="AF663" s="12">
        <v>7234955.2449883996</v>
      </c>
      <c r="AG663" s="12">
        <v>6639041.4911380298</v>
      </c>
      <c r="AH663" s="12">
        <v>5904950.1323556863</v>
      </c>
      <c r="AI663" s="12">
        <v>1479673.1582769831</v>
      </c>
      <c r="AJ663" s="12">
        <v>22745899.468053799</v>
      </c>
      <c r="AK663" s="12">
        <v>30807542.207683101</v>
      </c>
      <c r="AL663" s="12">
        <v>29163996.844467402</v>
      </c>
      <c r="AM663" s="12">
        <v>27572479.50673477</v>
      </c>
      <c r="AN663" s="12">
        <v>3478238.6819176329</v>
      </c>
      <c r="AO663" s="12">
        <v>9581.1019025797596</v>
      </c>
      <c r="AP663" s="12" t="s">
        <v>54</v>
      </c>
      <c r="AQ663" s="12" t="s">
        <v>54</v>
      </c>
      <c r="AR663" s="12">
        <v>9581.1019025797596</v>
      </c>
      <c r="AS663" s="12">
        <v>0</v>
      </c>
      <c r="AT663" s="12">
        <v>4659899.187548087</v>
      </c>
      <c r="AU663" s="12">
        <v>2927533.0286009167</v>
      </c>
      <c r="AV663" s="12">
        <v>1</v>
      </c>
      <c r="AW663" s="12">
        <f>AU663/AT663</f>
        <v>0.62823956286945026</v>
      </c>
      <c r="AX663" s="12">
        <f t="shared" si="20"/>
        <v>-0.67061329650377566</v>
      </c>
      <c r="AY663" s="12">
        <f>AV663/AU663</f>
        <v>3.4158453217448592E-7</v>
      </c>
      <c r="AZ663" s="12">
        <f t="shared" si="21"/>
        <v>-21.481254016713329</v>
      </c>
    </row>
    <row r="664" spans="1:52" s="12" customFormat="1" x14ac:dyDescent="0.25">
      <c r="A664" s="12" t="s">
        <v>49</v>
      </c>
      <c r="B664" s="12" t="s">
        <v>50</v>
      </c>
      <c r="C664" s="12" t="s">
        <v>51</v>
      </c>
      <c r="D664" s="12" t="s">
        <v>5992</v>
      </c>
      <c r="E664" s="12" t="s">
        <v>5993</v>
      </c>
      <c r="F664" s="12" t="s">
        <v>54</v>
      </c>
      <c r="G664" s="12">
        <v>0.02</v>
      </c>
      <c r="H664" s="12">
        <v>1</v>
      </c>
      <c r="I664" s="12">
        <v>1</v>
      </c>
      <c r="J664" s="12">
        <v>1</v>
      </c>
      <c r="K664" s="12">
        <v>1</v>
      </c>
      <c r="L664" s="12">
        <v>1356</v>
      </c>
      <c r="M664" s="12">
        <v>151.4</v>
      </c>
      <c r="N664" s="12">
        <v>5.85</v>
      </c>
      <c r="O664" s="12">
        <v>0</v>
      </c>
      <c r="P664" s="12" t="s">
        <v>3529</v>
      </c>
      <c r="Q664" s="12" t="s">
        <v>5994</v>
      </c>
      <c r="R664" s="12" t="s">
        <v>664</v>
      </c>
      <c r="S664" s="12" t="s">
        <v>5995</v>
      </c>
      <c r="T664" s="12" t="s">
        <v>5996</v>
      </c>
      <c r="U664" s="12" t="s">
        <v>5997</v>
      </c>
      <c r="V664" s="12" t="s">
        <v>5998</v>
      </c>
      <c r="W664" s="12" t="s">
        <v>533</v>
      </c>
      <c r="X664" s="12" t="s">
        <v>5999</v>
      </c>
      <c r="Y664" s="12" t="s">
        <v>6000</v>
      </c>
      <c r="Z664" s="12" t="s">
        <v>6001</v>
      </c>
      <c r="AA664" s="12">
        <v>25</v>
      </c>
      <c r="AB664" s="12" t="s">
        <v>54</v>
      </c>
      <c r="AC664" s="12">
        <v>0</v>
      </c>
      <c r="AD664" s="12" t="s">
        <v>54</v>
      </c>
      <c r="AE664" s="12">
        <v>8627987.56911272</v>
      </c>
      <c r="AF664" s="12">
        <v>17131579.365700699</v>
      </c>
      <c r="AG664" s="12">
        <v>12014025.8172068</v>
      </c>
      <c r="AH664" s="12">
        <v>12591197.58400674</v>
      </c>
      <c r="AI664" s="12">
        <v>3495484.1149730012</v>
      </c>
      <c r="AJ664" s="12">
        <v>16405088.7287714</v>
      </c>
      <c r="AK664" s="12">
        <v>31408457.260837901</v>
      </c>
      <c r="AL664" s="12">
        <v>37287802.615242399</v>
      </c>
      <c r="AM664" s="12">
        <v>28367116.20161723</v>
      </c>
      <c r="AN664" s="12">
        <v>8792392.5979575664</v>
      </c>
      <c r="AO664" s="12" t="s">
        <v>54</v>
      </c>
      <c r="AP664" s="12" t="s">
        <v>54</v>
      </c>
      <c r="AQ664" s="12" t="s">
        <v>54</v>
      </c>
      <c r="AR664" s="12">
        <v>0</v>
      </c>
      <c r="AS664" s="12">
        <v>0</v>
      </c>
      <c r="AT664" s="12">
        <v>115568397.70176397</v>
      </c>
      <c r="AU664" s="12">
        <v>72540089.112897336</v>
      </c>
      <c r="AV664" s="12">
        <v>1265950.852751039</v>
      </c>
      <c r="AW664" s="12">
        <f>AU664/AT664</f>
        <v>0.62768101449406977</v>
      </c>
      <c r="AX664" s="12">
        <f t="shared" si="20"/>
        <v>-0.67189652259133004</v>
      </c>
      <c r="AY664" s="12">
        <f>AV664/AU664</f>
        <v>1.7451741074935596E-2</v>
      </c>
      <c r="AZ664" s="12">
        <f t="shared" si="21"/>
        <v>-5.8404852155246552</v>
      </c>
    </row>
    <row r="665" spans="1:52" s="12" customFormat="1" x14ac:dyDescent="0.25">
      <c r="A665" s="12" t="s">
        <v>49</v>
      </c>
      <c r="B665" s="12" t="s">
        <v>64</v>
      </c>
      <c r="C665" s="12" t="s">
        <v>51</v>
      </c>
      <c r="D665" s="12" t="s">
        <v>6002</v>
      </c>
      <c r="E665" s="12" t="s">
        <v>6003</v>
      </c>
      <c r="F665" s="12" t="s">
        <v>54</v>
      </c>
      <c r="G665" s="12">
        <v>0</v>
      </c>
      <c r="H665" s="12">
        <v>6</v>
      </c>
      <c r="I665" s="12">
        <v>4</v>
      </c>
      <c r="J665" s="12">
        <v>51</v>
      </c>
      <c r="K665" s="12">
        <v>4</v>
      </c>
      <c r="L665" s="12">
        <v>709</v>
      </c>
      <c r="M665" s="12">
        <v>78.3</v>
      </c>
      <c r="N665" s="12">
        <v>5.25</v>
      </c>
      <c r="O665" s="12">
        <v>56.24</v>
      </c>
      <c r="P665" s="12" t="s">
        <v>6004</v>
      </c>
      <c r="Q665" s="12" t="s">
        <v>848</v>
      </c>
      <c r="R665" s="12" t="s">
        <v>69</v>
      </c>
      <c r="S665" s="12" t="s">
        <v>6005</v>
      </c>
      <c r="T665" s="12" t="s">
        <v>6006</v>
      </c>
      <c r="U665" s="12" t="s">
        <v>6007</v>
      </c>
      <c r="V665" s="12" t="s">
        <v>6008</v>
      </c>
      <c r="W665" s="12" t="s">
        <v>217</v>
      </c>
      <c r="X665" s="12" t="s">
        <v>54</v>
      </c>
      <c r="Y665" s="12" t="s">
        <v>54</v>
      </c>
      <c r="Z665" s="12" t="s">
        <v>54</v>
      </c>
      <c r="AA665" s="12">
        <v>0</v>
      </c>
      <c r="AB665" s="12">
        <v>9.89</v>
      </c>
      <c r="AC665" s="12">
        <v>1.3297872340425499E-3</v>
      </c>
      <c r="AD665" s="12" t="s">
        <v>54</v>
      </c>
      <c r="AE665" s="12">
        <v>5809793.8263039105</v>
      </c>
      <c r="AF665" s="12">
        <v>6516095.9403820103</v>
      </c>
      <c r="AG665" s="12">
        <v>5111403.5665322402</v>
      </c>
      <c r="AH665" s="12">
        <v>5812431.11107272</v>
      </c>
      <c r="AI665" s="12">
        <v>573466.29237828183</v>
      </c>
      <c r="AJ665" s="12">
        <v>15477693.732276499</v>
      </c>
      <c r="AK665" s="12">
        <v>23764714.350929402</v>
      </c>
      <c r="AL665" s="12">
        <v>19944490.452106699</v>
      </c>
      <c r="AM665" s="12">
        <v>19728966.178437535</v>
      </c>
      <c r="AN665" s="12">
        <v>3386592.7535799243</v>
      </c>
      <c r="AO665" s="12">
        <v>273725.75265498098</v>
      </c>
      <c r="AP665" s="12">
        <v>61284.279129411203</v>
      </c>
      <c r="AQ665" s="12">
        <v>282855.94344418403</v>
      </c>
      <c r="AR665" s="12">
        <v>205955.32507619206</v>
      </c>
      <c r="AS665" s="12">
        <v>102365.76168317055</v>
      </c>
      <c r="AT665" s="12">
        <v>1334811.2550965101</v>
      </c>
      <c r="AU665" s="12">
        <v>836442.95202111127</v>
      </c>
      <c r="AV665" s="12">
        <v>1</v>
      </c>
      <c r="AW665" s="12">
        <f>AU665/AT665</f>
        <v>0.62663762298036241</v>
      </c>
      <c r="AX665" s="12">
        <f t="shared" si="20"/>
        <v>-0.67429670395634911</v>
      </c>
      <c r="AY665" s="12">
        <f>AV665/AU665</f>
        <v>1.1955387962606214E-6</v>
      </c>
      <c r="AZ665" s="12">
        <f t="shared" si="21"/>
        <v>-19.673907621821989</v>
      </c>
    </row>
    <row r="666" spans="1:52" s="12" customFormat="1" x14ac:dyDescent="0.25">
      <c r="A666" s="12" t="s">
        <v>49</v>
      </c>
      <c r="B666" s="12" t="s">
        <v>64</v>
      </c>
      <c r="C666" s="12" t="s">
        <v>51</v>
      </c>
      <c r="D666" s="12" t="s">
        <v>6009</v>
      </c>
      <c r="E666" s="12" t="s">
        <v>6010</v>
      </c>
      <c r="F666" s="12" t="s">
        <v>54</v>
      </c>
      <c r="G666" s="12">
        <v>0</v>
      </c>
      <c r="H666" s="12">
        <v>6</v>
      </c>
      <c r="I666" s="12">
        <v>10</v>
      </c>
      <c r="J666" s="12">
        <v>47</v>
      </c>
      <c r="K666" s="12">
        <v>10</v>
      </c>
      <c r="L666" s="12">
        <v>1609</v>
      </c>
      <c r="M666" s="12">
        <v>177.5</v>
      </c>
      <c r="N666" s="12">
        <v>5.12</v>
      </c>
      <c r="O666" s="12">
        <v>29.12</v>
      </c>
      <c r="P666" s="12" t="s">
        <v>6011</v>
      </c>
      <c r="Q666" s="12" t="s">
        <v>1199</v>
      </c>
      <c r="R666" s="12" t="s">
        <v>367</v>
      </c>
      <c r="S666" s="12" t="s">
        <v>6012</v>
      </c>
      <c r="T666" s="12" t="s">
        <v>6013</v>
      </c>
      <c r="U666" s="12" t="s">
        <v>6014</v>
      </c>
      <c r="V666" s="12" t="s">
        <v>6015</v>
      </c>
      <c r="W666" s="12" t="s">
        <v>87</v>
      </c>
      <c r="X666" s="12" t="s">
        <v>6016</v>
      </c>
      <c r="Y666" s="12" t="s">
        <v>6017</v>
      </c>
      <c r="Z666" s="12" t="s">
        <v>5969</v>
      </c>
      <c r="AA666" s="12">
        <v>31</v>
      </c>
      <c r="AB666" s="12">
        <v>22.66</v>
      </c>
      <c r="AC666" s="12">
        <v>0</v>
      </c>
      <c r="AD666" s="12" t="s">
        <v>54</v>
      </c>
      <c r="AE666" s="12">
        <v>13311323.788055601</v>
      </c>
      <c r="AF666" s="12">
        <v>24172114.498148099</v>
      </c>
      <c r="AG666" s="12">
        <v>16698269.701778101</v>
      </c>
      <c r="AH666" s="12">
        <v>18060569.329327267</v>
      </c>
      <c r="AI666" s="12">
        <v>4537333.2049066983</v>
      </c>
      <c r="AJ666" s="12">
        <v>39365615.126371898</v>
      </c>
      <c r="AK666" s="12">
        <v>58562371.721501604</v>
      </c>
      <c r="AL666" s="12">
        <v>51498047.735813104</v>
      </c>
      <c r="AM666" s="12">
        <v>49808678.194562204</v>
      </c>
      <c r="AN666" s="12">
        <v>7927561.332816151</v>
      </c>
      <c r="AO666" s="12" t="s">
        <v>54</v>
      </c>
      <c r="AP666" s="12">
        <v>27850.069924319199</v>
      </c>
      <c r="AQ666" s="12">
        <v>14090.435387728099</v>
      </c>
      <c r="AR666" s="12">
        <v>20970.252656023651</v>
      </c>
      <c r="AS666" s="12">
        <v>6879.8172682955392</v>
      </c>
      <c r="AT666" s="12">
        <v>25054703.352982502</v>
      </c>
      <c r="AU666" s="12">
        <v>15684363.410901099</v>
      </c>
      <c r="AV666" s="12">
        <v>95703.94917619403</v>
      </c>
      <c r="AW666" s="12">
        <f>AU666/AT666</f>
        <v>0.62600475407480882</v>
      </c>
      <c r="AX666" s="12">
        <f t="shared" si="20"/>
        <v>-0.67575448141300365</v>
      </c>
      <c r="AY666" s="12">
        <f>AV666/AU666</f>
        <v>6.1018701664153569E-3</v>
      </c>
      <c r="AZ666" s="12">
        <f t="shared" si="21"/>
        <v>-7.3565328016090792</v>
      </c>
    </row>
    <row r="667" spans="1:52" s="12" customFormat="1" x14ac:dyDescent="0.25">
      <c r="A667" s="12" t="s">
        <v>49</v>
      </c>
      <c r="B667" s="12" t="s">
        <v>64</v>
      </c>
      <c r="C667" s="12" t="s">
        <v>51</v>
      </c>
      <c r="D667" s="12" t="s">
        <v>6018</v>
      </c>
      <c r="E667" s="12" t="s">
        <v>6019</v>
      </c>
      <c r="F667" s="12" t="s">
        <v>54</v>
      </c>
      <c r="G667" s="12">
        <v>0</v>
      </c>
      <c r="H667" s="12">
        <v>28</v>
      </c>
      <c r="I667" s="12">
        <v>5</v>
      </c>
      <c r="J667" s="12">
        <v>55</v>
      </c>
      <c r="K667" s="12">
        <v>5</v>
      </c>
      <c r="L667" s="12">
        <v>241</v>
      </c>
      <c r="M667" s="12">
        <v>26.4</v>
      </c>
      <c r="N667" s="12">
        <v>4.79</v>
      </c>
      <c r="O667" s="12">
        <v>49.38</v>
      </c>
      <c r="P667" s="12" t="s">
        <v>55</v>
      </c>
      <c r="Q667" s="12" t="s">
        <v>3234</v>
      </c>
      <c r="R667" s="12" t="s">
        <v>280</v>
      </c>
      <c r="S667" s="12" t="s">
        <v>3235</v>
      </c>
      <c r="T667" s="12" t="s">
        <v>6020</v>
      </c>
      <c r="U667" s="12" t="s">
        <v>6021</v>
      </c>
      <c r="V667" s="12" t="s">
        <v>6022</v>
      </c>
      <c r="W667" s="12" t="s">
        <v>87</v>
      </c>
      <c r="X667" s="12" t="s">
        <v>944</v>
      </c>
      <c r="Y667" s="12" t="s">
        <v>945</v>
      </c>
      <c r="Z667" s="12" t="s">
        <v>2597</v>
      </c>
      <c r="AA667" s="12">
        <v>151</v>
      </c>
      <c r="AB667" s="12">
        <v>15.49</v>
      </c>
      <c r="AC667" s="12">
        <v>0</v>
      </c>
      <c r="AD667" s="12" t="s">
        <v>54</v>
      </c>
      <c r="AE667" s="12">
        <v>7288094.0066182101</v>
      </c>
      <c r="AF667" s="12">
        <v>12936414.2131043</v>
      </c>
      <c r="AG667" s="12">
        <v>8342935.1890731696</v>
      </c>
      <c r="AH667" s="12">
        <v>9522481.1362652257</v>
      </c>
      <c r="AI667" s="12">
        <v>2452125.1694401312</v>
      </c>
      <c r="AJ667" s="12">
        <v>12752210.1231404</v>
      </c>
      <c r="AK667" s="12">
        <v>19603059.0907198</v>
      </c>
      <c r="AL667" s="12">
        <v>18481767.894271702</v>
      </c>
      <c r="AM667" s="12">
        <v>16945679.036043968</v>
      </c>
      <c r="AN667" s="12">
        <v>3000356.6042971737</v>
      </c>
      <c r="AO667" s="12">
        <v>243604.733329688</v>
      </c>
      <c r="AP667" s="12">
        <v>215617.58043712299</v>
      </c>
      <c r="AQ667" s="12">
        <v>218843.08316944601</v>
      </c>
      <c r="AR667" s="12">
        <v>226021.79897875234</v>
      </c>
      <c r="AS667" s="12">
        <v>12502.550466765861</v>
      </c>
      <c r="AT667" s="12">
        <v>37608044.458464034</v>
      </c>
      <c r="AU667" s="12">
        <v>23532231.495785501</v>
      </c>
      <c r="AV667" s="12">
        <v>19875.235886289378</v>
      </c>
      <c r="AW667" s="12">
        <f>AU667/AT667</f>
        <v>0.62572334814631281</v>
      </c>
      <c r="AX667" s="12">
        <f t="shared" si="20"/>
        <v>-0.67640315734132572</v>
      </c>
      <c r="AY667" s="12">
        <f>AV667/AU667</f>
        <v>8.4459630995254017E-4</v>
      </c>
      <c r="AZ667" s="12">
        <f t="shared" si="21"/>
        <v>-10.209450435541658</v>
      </c>
    </row>
    <row r="668" spans="1:52" s="12" customFormat="1" x14ac:dyDescent="0.25">
      <c r="A668" s="12" t="s">
        <v>49</v>
      </c>
      <c r="B668" s="12" t="s">
        <v>64</v>
      </c>
      <c r="C668" s="12" t="s">
        <v>51</v>
      </c>
      <c r="D668" s="12" t="s">
        <v>6023</v>
      </c>
      <c r="E668" s="12" t="s">
        <v>6024</v>
      </c>
      <c r="F668" s="12" t="s">
        <v>54</v>
      </c>
      <c r="G668" s="12">
        <v>0</v>
      </c>
      <c r="H668" s="12">
        <v>7</v>
      </c>
      <c r="I668" s="12">
        <v>5</v>
      </c>
      <c r="J668" s="12">
        <v>29</v>
      </c>
      <c r="K668" s="12">
        <v>5</v>
      </c>
      <c r="L668" s="12">
        <v>698</v>
      </c>
      <c r="M668" s="12">
        <v>77.900000000000006</v>
      </c>
      <c r="N668" s="12">
        <v>7.15</v>
      </c>
      <c r="O668" s="12">
        <v>27.61</v>
      </c>
      <c r="P668" s="12" t="s">
        <v>55</v>
      </c>
      <c r="Q668" s="12" t="s">
        <v>354</v>
      </c>
      <c r="R668" s="12" t="s">
        <v>254</v>
      </c>
      <c r="S668" s="12" t="s">
        <v>6025</v>
      </c>
      <c r="T668" s="12" t="s">
        <v>6026</v>
      </c>
      <c r="U668" s="12" t="s">
        <v>6027</v>
      </c>
      <c r="V668" s="12" t="s">
        <v>6028</v>
      </c>
      <c r="W668" s="12" t="s">
        <v>533</v>
      </c>
      <c r="X668" s="12" t="s">
        <v>6029</v>
      </c>
      <c r="Y668" s="12" t="s">
        <v>6030</v>
      </c>
      <c r="Z668" s="12" t="s">
        <v>6031</v>
      </c>
      <c r="AA668" s="12">
        <v>21</v>
      </c>
      <c r="AB668" s="12">
        <v>12.52</v>
      </c>
      <c r="AC668" s="12">
        <v>0</v>
      </c>
      <c r="AD668" s="12" t="s">
        <v>54</v>
      </c>
      <c r="AE668" s="12">
        <v>16008010.716021299</v>
      </c>
      <c r="AF668" s="12">
        <v>31206577.636461999</v>
      </c>
      <c r="AG668" s="12">
        <v>20444285.2079577</v>
      </c>
      <c r="AH668" s="12">
        <v>22552957.853480335</v>
      </c>
      <c r="AI668" s="12">
        <v>6381430.5790713308</v>
      </c>
      <c r="AJ668" s="12">
        <v>21394305.4998945</v>
      </c>
      <c r="AK668" s="12">
        <v>34303289.995686598</v>
      </c>
      <c r="AL668" s="12">
        <v>35772328.707685597</v>
      </c>
      <c r="AM668" s="12">
        <v>30489974.734422233</v>
      </c>
      <c r="AN668" s="12">
        <v>6459510.7039820747</v>
      </c>
      <c r="AO668" s="12">
        <v>266380.74261125998</v>
      </c>
      <c r="AP668" s="12">
        <v>170201.771826743</v>
      </c>
      <c r="AQ668" s="12">
        <v>153997.260086939</v>
      </c>
      <c r="AR668" s="12">
        <v>196859.9248416473</v>
      </c>
      <c r="AS668" s="12">
        <v>49601.778380068528</v>
      </c>
      <c r="AT668" s="12">
        <v>2653284.3958814908</v>
      </c>
      <c r="AU668" s="12">
        <v>1660043.1416730613</v>
      </c>
      <c r="AV668" s="12">
        <v>3065.8975149666148</v>
      </c>
      <c r="AW668" s="12">
        <f>AU668/AT668</f>
        <v>0.6256559395780682</v>
      </c>
      <c r="AX668" s="12">
        <f t="shared" si="20"/>
        <v>-0.6765585858483627</v>
      </c>
      <c r="AY668" s="12">
        <f>AV668/AU668</f>
        <v>1.8468782153918447E-3</v>
      </c>
      <c r="AZ668" s="12">
        <f t="shared" si="21"/>
        <v>-9.0806955476557309</v>
      </c>
    </row>
    <row r="669" spans="1:52" s="12" customFormat="1" x14ac:dyDescent="0.25">
      <c r="A669" s="12" t="s">
        <v>49</v>
      </c>
      <c r="B669" s="12" t="s">
        <v>64</v>
      </c>
      <c r="C669" s="12" t="s">
        <v>51</v>
      </c>
      <c r="D669" s="12" t="s">
        <v>6032</v>
      </c>
      <c r="E669" s="12" t="s">
        <v>6033</v>
      </c>
      <c r="F669" s="12" t="s">
        <v>54</v>
      </c>
      <c r="G669" s="12">
        <v>0</v>
      </c>
      <c r="H669" s="12">
        <v>40</v>
      </c>
      <c r="I669" s="12">
        <v>5</v>
      </c>
      <c r="J669" s="12">
        <v>46</v>
      </c>
      <c r="K669" s="12">
        <v>5</v>
      </c>
      <c r="L669" s="12">
        <v>154</v>
      </c>
      <c r="M669" s="12">
        <v>17.2</v>
      </c>
      <c r="N669" s="12">
        <v>9.41</v>
      </c>
      <c r="O669" s="12">
        <v>66.19</v>
      </c>
      <c r="P669" s="12" t="s">
        <v>114</v>
      </c>
      <c r="Q669" s="12" t="s">
        <v>6034</v>
      </c>
      <c r="R669" s="12" t="s">
        <v>82</v>
      </c>
      <c r="S669" s="12" t="s">
        <v>6035</v>
      </c>
      <c r="T669" s="12" t="s">
        <v>6036</v>
      </c>
      <c r="U669" s="12" t="s">
        <v>6037</v>
      </c>
      <c r="V669" s="12" t="s">
        <v>6038</v>
      </c>
      <c r="W669" s="12" t="s">
        <v>157</v>
      </c>
      <c r="X669" s="12" t="s">
        <v>54</v>
      </c>
      <c r="Y669" s="12" t="s">
        <v>54</v>
      </c>
      <c r="Z669" s="12" t="s">
        <v>54</v>
      </c>
      <c r="AA669" s="12">
        <v>0</v>
      </c>
      <c r="AB669" s="12">
        <v>29.05</v>
      </c>
      <c r="AC669" s="12">
        <v>0</v>
      </c>
      <c r="AD669" s="12" t="s">
        <v>54</v>
      </c>
      <c r="AE669" s="12">
        <v>6327409.63151416</v>
      </c>
      <c r="AF669" s="12">
        <v>11700535.372274799</v>
      </c>
      <c r="AG669" s="12">
        <v>10871075.931701301</v>
      </c>
      <c r="AH669" s="12">
        <v>9633006.9784967527</v>
      </c>
      <c r="AI669" s="12">
        <v>2361811.6078091292</v>
      </c>
      <c r="AJ669" s="12">
        <v>19779381.443306599</v>
      </c>
      <c r="AK669" s="12">
        <v>28165585.848303098</v>
      </c>
      <c r="AL669" s="12">
        <v>29108134.5017749</v>
      </c>
      <c r="AM669" s="12">
        <v>25684367.264461532</v>
      </c>
      <c r="AN669" s="12">
        <v>4193148.590424689</v>
      </c>
      <c r="AO669" s="12">
        <v>176081.336457236</v>
      </c>
      <c r="AP669" s="12">
        <v>139486.87973246101</v>
      </c>
      <c r="AQ669" s="12">
        <v>149907.538187709</v>
      </c>
      <c r="AR669" s="12">
        <v>155158.58479246867</v>
      </c>
      <c r="AS669" s="12">
        <v>15394.126230034968</v>
      </c>
      <c r="AT669" s="12">
        <v>432365391.08667165</v>
      </c>
      <c r="AU669" s="12">
        <v>270342332.1099413</v>
      </c>
      <c r="AV669" s="12">
        <v>87587.094206922164</v>
      </c>
      <c r="AW669" s="12">
        <f>AU669/AT669</f>
        <v>0.62526357956284406</v>
      </c>
      <c r="AX669" s="12">
        <f t="shared" si="20"/>
        <v>-0.67746360948594853</v>
      </c>
      <c r="AY669" s="12">
        <f>AV669/AU669</f>
        <v>3.2398586460111889E-4</v>
      </c>
      <c r="AZ669" s="12">
        <f t="shared" si="21"/>
        <v>-11.591781509386253</v>
      </c>
    </row>
    <row r="670" spans="1:52" s="12" customFormat="1" x14ac:dyDescent="0.25">
      <c r="A670" s="12" t="s">
        <v>49</v>
      </c>
      <c r="B670" s="12" t="s">
        <v>64</v>
      </c>
      <c r="C670" s="12" t="s">
        <v>51</v>
      </c>
      <c r="D670" s="12" t="s">
        <v>6039</v>
      </c>
      <c r="E670" s="12" t="s">
        <v>6040</v>
      </c>
      <c r="F670" s="12" t="s">
        <v>54</v>
      </c>
      <c r="G670" s="12">
        <v>0</v>
      </c>
      <c r="H670" s="12">
        <v>8</v>
      </c>
      <c r="I670" s="12">
        <v>7</v>
      </c>
      <c r="J670" s="12">
        <v>35</v>
      </c>
      <c r="K670" s="12">
        <v>7</v>
      </c>
      <c r="L670" s="12">
        <v>1118</v>
      </c>
      <c r="M670" s="12">
        <v>123</v>
      </c>
      <c r="N670" s="12">
        <v>6.68</v>
      </c>
      <c r="O670" s="12">
        <v>39.21</v>
      </c>
      <c r="P670" s="12" t="s">
        <v>825</v>
      </c>
      <c r="Q670" s="12" t="s">
        <v>6041</v>
      </c>
      <c r="R670" s="12" t="s">
        <v>3731</v>
      </c>
      <c r="S670" s="12" t="s">
        <v>6042</v>
      </c>
      <c r="T670" s="12" t="s">
        <v>6043</v>
      </c>
      <c r="U670" s="12" t="s">
        <v>6044</v>
      </c>
      <c r="V670" s="12" t="s">
        <v>6045</v>
      </c>
      <c r="W670" s="12" t="s">
        <v>99</v>
      </c>
      <c r="X670" s="12" t="s">
        <v>54</v>
      </c>
      <c r="Y670" s="12" t="s">
        <v>54</v>
      </c>
      <c r="Z670" s="12" t="s">
        <v>54</v>
      </c>
      <c r="AA670" s="12">
        <v>0</v>
      </c>
      <c r="AB670" s="12">
        <v>9.9700000000000006</v>
      </c>
      <c r="AC670" s="12">
        <v>1.33868808567604E-3</v>
      </c>
      <c r="AD670" s="12" t="s">
        <v>54</v>
      </c>
      <c r="AE670" s="12">
        <v>4647929.2830371503</v>
      </c>
      <c r="AF670" s="12">
        <v>5972031.1204699697</v>
      </c>
      <c r="AG670" s="12">
        <v>5058634.1581545603</v>
      </c>
      <c r="AH670" s="12">
        <v>5226198.1872205604</v>
      </c>
      <c r="AI670" s="12">
        <v>553395.39622881124</v>
      </c>
      <c r="AJ670" s="12">
        <v>10688983.899502501</v>
      </c>
      <c r="AK670" s="12">
        <v>20982980.800615299</v>
      </c>
      <c r="AL670" s="12">
        <v>17601500.373891599</v>
      </c>
      <c r="AM670" s="12">
        <v>16424488.358003134</v>
      </c>
      <c r="AN670" s="12">
        <v>4284126.5943160653</v>
      </c>
      <c r="AO670" s="12" t="s">
        <v>54</v>
      </c>
      <c r="AP670" s="12" t="s">
        <v>54</v>
      </c>
      <c r="AQ670" s="12">
        <v>74296.324034607198</v>
      </c>
      <c r="AR670" s="12">
        <v>74296.324034607198</v>
      </c>
      <c r="AS670" s="12">
        <v>0</v>
      </c>
      <c r="AT670" s="12">
        <v>131688598.59627533</v>
      </c>
      <c r="AU670" s="12">
        <v>82274547.022811577</v>
      </c>
      <c r="AV670" s="12">
        <v>4559965.4008946763</v>
      </c>
      <c r="AW670" s="12">
        <f>AU670/AT670</f>
        <v>0.62476590912053809</v>
      </c>
      <c r="AX670" s="12">
        <f t="shared" si="20"/>
        <v>-0.67861236113308432</v>
      </c>
      <c r="AY670" s="12">
        <f>AV670/AU670</f>
        <v>5.542376793190211E-2</v>
      </c>
      <c r="AZ670" s="12">
        <f t="shared" si="21"/>
        <v>-4.1733513953775248</v>
      </c>
    </row>
    <row r="671" spans="1:52" s="12" customFormat="1" x14ac:dyDescent="0.25">
      <c r="A671" s="12" t="s">
        <v>49</v>
      </c>
      <c r="B671" s="12" t="s">
        <v>64</v>
      </c>
      <c r="C671" s="12" t="s">
        <v>51</v>
      </c>
      <c r="D671" s="12" t="s">
        <v>6046</v>
      </c>
      <c r="E671" s="12" t="s">
        <v>6047</v>
      </c>
      <c r="F671" s="12" t="s">
        <v>54</v>
      </c>
      <c r="G671" s="12">
        <v>0</v>
      </c>
      <c r="H671" s="12">
        <v>6</v>
      </c>
      <c r="I671" s="12">
        <v>12</v>
      </c>
      <c r="J671" s="12">
        <v>35</v>
      </c>
      <c r="K671" s="12">
        <v>12</v>
      </c>
      <c r="L671" s="12">
        <v>2012</v>
      </c>
      <c r="M671" s="12">
        <v>227.8</v>
      </c>
      <c r="N671" s="12">
        <v>6.19</v>
      </c>
      <c r="O671" s="12">
        <v>36.1</v>
      </c>
      <c r="P671" s="12" t="s">
        <v>965</v>
      </c>
      <c r="Q671" s="12" t="s">
        <v>1326</v>
      </c>
      <c r="R671" s="12" t="s">
        <v>94</v>
      </c>
      <c r="S671" s="12" t="s">
        <v>6048</v>
      </c>
      <c r="T671" s="12" t="s">
        <v>6049</v>
      </c>
      <c r="U671" s="12" t="s">
        <v>6050</v>
      </c>
      <c r="V671" s="12" t="s">
        <v>6051</v>
      </c>
      <c r="W671" s="12" t="s">
        <v>62</v>
      </c>
      <c r="X671" s="12" t="s">
        <v>54</v>
      </c>
      <c r="Y671" s="12" t="s">
        <v>2653</v>
      </c>
      <c r="Z671" s="12" t="s">
        <v>5560</v>
      </c>
      <c r="AA671" s="12">
        <v>64</v>
      </c>
      <c r="AB671" s="12">
        <v>24.4</v>
      </c>
      <c r="AC671" s="12">
        <v>0</v>
      </c>
      <c r="AD671" s="12" t="s">
        <v>54</v>
      </c>
      <c r="AE671" s="12">
        <v>10280128.379101699</v>
      </c>
      <c r="AF671" s="12">
        <v>19018740.591906499</v>
      </c>
      <c r="AG671" s="12">
        <v>21207958.5419918</v>
      </c>
      <c r="AH671" s="12">
        <v>16835609.171</v>
      </c>
      <c r="AI671" s="12">
        <v>4720799.0226199767</v>
      </c>
      <c r="AJ671" s="12">
        <v>16597955.674686201</v>
      </c>
      <c r="AK671" s="12">
        <v>31610890.730307501</v>
      </c>
      <c r="AL671" s="12">
        <v>24225773.840863101</v>
      </c>
      <c r="AM671" s="12">
        <v>24144873.415285598</v>
      </c>
      <c r="AN671" s="12">
        <v>6129272.0288366945</v>
      </c>
      <c r="AO671" s="12">
        <v>828311.61615627399</v>
      </c>
      <c r="AP671" s="12">
        <v>503462.49204892002</v>
      </c>
      <c r="AQ671" s="12">
        <v>561731.715635414</v>
      </c>
      <c r="AR671" s="12">
        <v>631168.60794686934</v>
      </c>
      <c r="AS671" s="12">
        <v>141416.28823850327</v>
      </c>
      <c r="AT671" s="12">
        <v>53472175.598008901</v>
      </c>
      <c r="AU671" s="12">
        <v>33358015.117312934</v>
      </c>
      <c r="AV671" s="12">
        <v>337113.34373986564</v>
      </c>
      <c r="AW671" s="12">
        <f>AU671/AT671</f>
        <v>0.62383874873711065</v>
      </c>
      <c r="AX671" s="12">
        <f t="shared" si="20"/>
        <v>-0.68075492871796484</v>
      </c>
      <c r="AY671" s="12">
        <f>AV671/AU671</f>
        <v>1.0105917350127423E-2</v>
      </c>
      <c r="AZ671" s="12">
        <f t="shared" si="21"/>
        <v>-6.6286559035434358</v>
      </c>
    </row>
    <row r="672" spans="1:52" s="12" customFormat="1" x14ac:dyDescent="0.25">
      <c r="A672" s="12" t="s">
        <v>49</v>
      </c>
      <c r="B672" s="12" t="s">
        <v>64</v>
      </c>
      <c r="C672" s="12" t="s">
        <v>51</v>
      </c>
      <c r="D672" s="12" t="s">
        <v>6052</v>
      </c>
      <c r="E672" s="12" t="s">
        <v>6053</v>
      </c>
      <c r="F672" s="12" t="s">
        <v>54</v>
      </c>
      <c r="G672" s="12">
        <v>0</v>
      </c>
      <c r="H672" s="12">
        <v>14</v>
      </c>
      <c r="I672" s="12">
        <v>5</v>
      </c>
      <c r="J672" s="12">
        <v>38</v>
      </c>
      <c r="K672" s="12">
        <v>4</v>
      </c>
      <c r="L672" s="12">
        <v>297</v>
      </c>
      <c r="M672" s="12">
        <v>34.1</v>
      </c>
      <c r="N672" s="12">
        <v>8.4</v>
      </c>
      <c r="O672" s="12">
        <v>42.47</v>
      </c>
      <c r="P672" s="12" t="s">
        <v>6054</v>
      </c>
      <c r="Q672" s="12" t="s">
        <v>6055</v>
      </c>
      <c r="R672" s="12" t="s">
        <v>6056</v>
      </c>
      <c r="S672" s="12" t="s">
        <v>6057</v>
      </c>
      <c r="T672" s="12" t="s">
        <v>6058</v>
      </c>
      <c r="U672" s="12" t="s">
        <v>6059</v>
      </c>
      <c r="V672" s="12" t="s">
        <v>6060</v>
      </c>
      <c r="W672" s="12" t="s">
        <v>144</v>
      </c>
      <c r="X672" s="12" t="s">
        <v>6061</v>
      </c>
      <c r="Y672" s="12" t="s">
        <v>6062</v>
      </c>
      <c r="Z672" s="12" t="s">
        <v>6063</v>
      </c>
      <c r="AA672" s="12">
        <v>95</v>
      </c>
      <c r="AB672" s="12">
        <v>11.15</v>
      </c>
      <c r="AC672" s="12">
        <v>1.45772594752187E-3</v>
      </c>
      <c r="AD672" s="12" t="s">
        <v>54</v>
      </c>
      <c r="AE672" s="12">
        <v>13132466.764363</v>
      </c>
      <c r="AF672" s="12">
        <v>24107306.300729699</v>
      </c>
      <c r="AG672" s="12">
        <v>18658953.959276799</v>
      </c>
      <c r="AH672" s="12">
        <v>18632909.008123163</v>
      </c>
      <c r="AI672" s="12">
        <v>4480497.3285607416</v>
      </c>
      <c r="AJ672" s="12">
        <v>19287959.3166366</v>
      </c>
      <c r="AK672" s="12">
        <v>35161443.737155199</v>
      </c>
      <c r="AL672" s="12">
        <v>43533285.211144298</v>
      </c>
      <c r="AM672" s="12">
        <v>32660896.08831203</v>
      </c>
      <c r="AN672" s="12">
        <v>10054800.20821972</v>
      </c>
      <c r="AO672" s="12">
        <v>10273.865582063199</v>
      </c>
      <c r="AP672" s="12">
        <v>25281.784932750499</v>
      </c>
      <c r="AQ672" s="12">
        <v>31352.370299135098</v>
      </c>
      <c r="AR672" s="12">
        <v>22302.673604649597</v>
      </c>
      <c r="AS672" s="12">
        <v>8859.3516883129378</v>
      </c>
      <c r="AT672" s="12">
        <v>8291775.114878267</v>
      </c>
      <c r="AU672" s="12">
        <v>5168973.921335903</v>
      </c>
      <c r="AV672" s="12">
        <v>1</v>
      </c>
      <c r="AW672" s="12">
        <f>AU672/AT672</f>
        <v>0.62338568638469272</v>
      </c>
      <c r="AX672" s="12">
        <f t="shared" si="20"/>
        <v>-0.6818030653955196</v>
      </c>
      <c r="AY672" s="12">
        <f>AV672/AU672</f>
        <v>1.9346199366034981E-7</v>
      </c>
      <c r="AZ672" s="12">
        <f t="shared" si="21"/>
        <v>-22.30144649289775</v>
      </c>
    </row>
    <row r="673" spans="1:52" s="12" customFormat="1" x14ac:dyDescent="0.25">
      <c r="A673" s="12" t="s">
        <v>49</v>
      </c>
      <c r="B673" s="12" t="s">
        <v>64</v>
      </c>
      <c r="C673" s="12" t="s">
        <v>51</v>
      </c>
      <c r="D673" s="12" t="s">
        <v>6064</v>
      </c>
      <c r="E673" s="12" t="s">
        <v>6065</v>
      </c>
      <c r="F673" s="12" t="s">
        <v>54</v>
      </c>
      <c r="G673" s="12">
        <v>1E-3</v>
      </c>
      <c r="H673" s="12">
        <v>11</v>
      </c>
      <c r="I673" s="12">
        <v>3</v>
      </c>
      <c r="J673" s="12">
        <v>15</v>
      </c>
      <c r="K673" s="12">
        <v>3</v>
      </c>
      <c r="L673" s="12">
        <v>210</v>
      </c>
      <c r="M673" s="12">
        <v>24.5</v>
      </c>
      <c r="N673" s="12">
        <v>5.95</v>
      </c>
      <c r="O673" s="12">
        <v>14.26</v>
      </c>
      <c r="P673" s="12" t="s">
        <v>804</v>
      </c>
      <c r="Q673" s="12" t="s">
        <v>505</v>
      </c>
      <c r="R673" s="12" t="s">
        <v>3141</v>
      </c>
      <c r="S673" s="12" t="s">
        <v>6066</v>
      </c>
      <c r="T673" s="12" t="s">
        <v>6067</v>
      </c>
      <c r="U673" s="12" t="s">
        <v>6068</v>
      </c>
      <c r="V673" s="12" t="s">
        <v>6069</v>
      </c>
      <c r="W673" s="12" t="s">
        <v>99</v>
      </c>
      <c r="X673" s="12" t="s">
        <v>6070</v>
      </c>
      <c r="Y673" s="12" t="s">
        <v>6071</v>
      </c>
      <c r="Z673" s="12" t="s">
        <v>6072</v>
      </c>
      <c r="AA673" s="12">
        <v>98</v>
      </c>
      <c r="AB673" s="12">
        <v>3.12</v>
      </c>
      <c r="AC673" s="12">
        <v>7.3313782991202303E-4</v>
      </c>
      <c r="AD673" s="12" t="s">
        <v>54</v>
      </c>
      <c r="AE673" s="12">
        <v>5541589.3800576599</v>
      </c>
      <c r="AF673" s="12">
        <v>8433793.6982975304</v>
      </c>
      <c r="AG673" s="12">
        <v>6348484.03460728</v>
      </c>
      <c r="AH673" s="12">
        <v>6774622.3709874898</v>
      </c>
      <c r="AI673" s="12">
        <v>1218580.28484271</v>
      </c>
      <c r="AJ673" s="12">
        <v>18365324.327197801</v>
      </c>
      <c r="AK673" s="12">
        <v>28253660.5791298</v>
      </c>
      <c r="AL673" s="12">
        <v>31503688.825269699</v>
      </c>
      <c r="AM673" s="12">
        <v>26040891.243865769</v>
      </c>
      <c r="AN673" s="12">
        <v>5587272.2336492902</v>
      </c>
      <c r="AO673" s="12" t="s">
        <v>54</v>
      </c>
      <c r="AP673" s="12" t="s">
        <v>54</v>
      </c>
      <c r="AQ673" s="12" t="s">
        <v>54</v>
      </c>
      <c r="AR673" s="12">
        <v>0</v>
      </c>
      <c r="AS673" s="12">
        <v>0</v>
      </c>
      <c r="AT673" s="12">
        <v>27841364.4907386</v>
      </c>
      <c r="AU673" s="12">
        <v>17354671.751411736</v>
      </c>
      <c r="AV673" s="12">
        <v>542793.92185029062</v>
      </c>
      <c r="AW673" s="12">
        <f>AU673/AT673</f>
        <v>0.62334127902333047</v>
      </c>
      <c r="AX673" s="12">
        <f t="shared" si="20"/>
        <v>-0.68190584055290526</v>
      </c>
      <c r="AY673" s="12">
        <f>AV673/AU673</f>
        <v>3.127653058641898E-2</v>
      </c>
      <c r="AZ673" s="12">
        <f t="shared" si="21"/>
        <v>-4.9987757021732513</v>
      </c>
    </row>
    <row r="674" spans="1:52" s="12" customFormat="1" x14ac:dyDescent="0.25">
      <c r="A674" s="12" t="s">
        <v>49</v>
      </c>
      <c r="B674" s="12" t="s">
        <v>64</v>
      </c>
      <c r="C674" s="12" t="s">
        <v>51</v>
      </c>
      <c r="D674" s="12" t="s">
        <v>6073</v>
      </c>
      <c r="E674" s="12" t="s">
        <v>6074</v>
      </c>
      <c r="F674" s="12" t="s">
        <v>54</v>
      </c>
      <c r="G674" s="12">
        <v>6.0000000000000001E-3</v>
      </c>
      <c r="H674" s="12">
        <v>2</v>
      </c>
      <c r="I674" s="12">
        <v>1</v>
      </c>
      <c r="J674" s="12">
        <v>3</v>
      </c>
      <c r="K674" s="12">
        <v>1</v>
      </c>
      <c r="L674" s="12">
        <v>508</v>
      </c>
      <c r="M674" s="12">
        <v>56.8</v>
      </c>
      <c r="N674" s="12">
        <v>5.0199999999999996</v>
      </c>
      <c r="O674" s="12">
        <v>4.12</v>
      </c>
      <c r="P674" s="12" t="s">
        <v>54</v>
      </c>
      <c r="Q674" s="12" t="s">
        <v>54</v>
      </c>
      <c r="R674" s="12" t="s">
        <v>82</v>
      </c>
      <c r="S674" s="12" t="s">
        <v>54</v>
      </c>
      <c r="T674" s="12" t="s">
        <v>6075</v>
      </c>
      <c r="U674" s="12" t="s">
        <v>6076</v>
      </c>
      <c r="V674" s="12" t="s">
        <v>6077</v>
      </c>
      <c r="W674" s="12" t="s">
        <v>187</v>
      </c>
      <c r="X674" s="12" t="s">
        <v>54</v>
      </c>
      <c r="Y674" s="12" t="s">
        <v>54</v>
      </c>
      <c r="Z674" s="12" t="s">
        <v>54</v>
      </c>
      <c r="AA674" s="12">
        <v>0</v>
      </c>
      <c r="AB674" s="12" t="s">
        <v>54</v>
      </c>
      <c r="AC674" s="12">
        <v>0</v>
      </c>
      <c r="AD674" s="12" t="s">
        <v>54</v>
      </c>
      <c r="AE674" s="12">
        <v>5718842.4683945104</v>
      </c>
      <c r="AF674" s="12">
        <v>8067648.9113560896</v>
      </c>
      <c r="AG674" s="12">
        <v>5499924.4893653598</v>
      </c>
      <c r="AH674" s="12">
        <v>6428805.2897053203</v>
      </c>
      <c r="AI674" s="12">
        <v>1162278.6764382613</v>
      </c>
      <c r="AJ674" s="12">
        <v>6679013.8300902303</v>
      </c>
      <c r="AK674" s="12">
        <v>10225267.6742843</v>
      </c>
      <c r="AL674" s="12">
        <v>11065199.686523</v>
      </c>
      <c r="AM674" s="12">
        <v>9323160.3969658446</v>
      </c>
      <c r="AN674" s="12">
        <v>1900877.8229431922</v>
      </c>
      <c r="AO674" s="12" t="s">
        <v>54</v>
      </c>
      <c r="AP674" s="12" t="s">
        <v>54</v>
      </c>
      <c r="AQ674" s="12" t="s">
        <v>54</v>
      </c>
      <c r="AR674" s="12">
        <v>0</v>
      </c>
      <c r="AS674" s="12">
        <v>0</v>
      </c>
      <c r="AT674" s="12">
        <v>2877217.8113121563</v>
      </c>
      <c r="AU674" s="12">
        <v>1791637.6584144144</v>
      </c>
      <c r="AV674" s="12">
        <v>8401.4630978743498</v>
      </c>
      <c r="AW674" s="12">
        <f>AU674/AT674</f>
        <v>0.62269795889986423</v>
      </c>
      <c r="AX674" s="12">
        <f t="shared" si="20"/>
        <v>-0.68339554457834362</v>
      </c>
      <c r="AY674" s="12">
        <f>AV674/AU674</f>
        <v>4.689264628044032E-3</v>
      </c>
      <c r="AZ674" s="12">
        <f t="shared" si="21"/>
        <v>-7.7364225880741948</v>
      </c>
    </row>
    <row r="675" spans="1:52" s="12" customFormat="1" x14ac:dyDescent="0.25">
      <c r="A675" s="12" t="s">
        <v>49</v>
      </c>
      <c r="B675" s="12" t="s">
        <v>64</v>
      </c>
      <c r="C675" s="12" t="s">
        <v>51</v>
      </c>
      <c r="D675" s="12" t="s">
        <v>6078</v>
      </c>
      <c r="E675" s="12" t="s">
        <v>6079</v>
      </c>
      <c r="F675" s="12" t="s">
        <v>54</v>
      </c>
      <c r="G675" s="12">
        <v>0</v>
      </c>
      <c r="H675" s="12">
        <v>40</v>
      </c>
      <c r="I675" s="12">
        <v>13</v>
      </c>
      <c r="J675" s="12">
        <v>46</v>
      </c>
      <c r="K675" s="12">
        <v>3</v>
      </c>
      <c r="L675" s="12">
        <v>362</v>
      </c>
      <c r="M675" s="12">
        <v>40.299999999999997</v>
      </c>
      <c r="N675" s="12">
        <v>5.85</v>
      </c>
      <c r="O675" s="12">
        <v>78.27</v>
      </c>
      <c r="P675" s="12" t="s">
        <v>80</v>
      </c>
      <c r="Q675" s="12" t="s">
        <v>2759</v>
      </c>
      <c r="R675" s="12" t="s">
        <v>82</v>
      </c>
      <c r="S675" s="12" t="s">
        <v>6080</v>
      </c>
      <c r="T675" s="12" t="s">
        <v>6081</v>
      </c>
      <c r="U675" s="12" t="s">
        <v>54</v>
      </c>
      <c r="V675" s="12" t="s">
        <v>6082</v>
      </c>
      <c r="W675" s="12" t="s">
        <v>177</v>
      </c>
      <c r="X675" s="12" t="s">
        <v>6083</v>
      </c>
      <c r="Y675" s="12" t="s">
        <v>54</v>
      </c>
      <c r="Z675" s="12" t="s">
        <v>6084</v>
      </c>
      <c r="AA675" s="12">
        <v>15</v>
      </c>
      <c r="AB675" s="12">
        <v>15.36</v>
      </c>
      <c r="AC675" s="12">
        <v>0</v>
      </c>
      <c r="AD675" s="12" t="s">
        <v>54</v>
      </c>
      <c r="AE675" s="12">
        <v>29767295.957784399</v>
      </c>
      <c r="AF675" s="12">
        <v>22267166.092952799</v>
      </c>
      <c r="AG675" s="12">
        <v>28465197.7873981</v>
      </c>
      <c r="AH675" s="12">
        <v>26833219.946045101</v>
      </c>
      <c r="AI675" s="12">
        <v>3272155.3297823952</v>
      </c>
      <c r="AJ675" s="12">
        <v>86404311.347169995</v>
      </c>
      <c r="AK675" s="12">
        <v>76619171.701391205</v>
      </c>
      <c r="AL675" s="12">
        <v>66067922.749718003</v>
      </c>
      <c r="AM675" s="12">
        <v>76363801.932759747</v>
      </c>
      <c r="AN675" s="12">
        <v>8304259.3723819163</v>
      </c>
      <c r="AO675" s="12">
        <v>3743383.29807634</v>
      </c>
      <c r="AP675" s="12">
        <v>3167001.6837489698</v>
      </c>
      <c r="AQ675" s="12">
        <v>3070639.8833155702</v>
      </c>
      <c r="AR675" s="12">
        <v>3327008.2883802932</v>
      </c>
      <c r="AS675" s="12">
        <v>297038.16889442428</v>
      </c>
      <c r="AT675" s="12">
        <v>47099147.358711839</v>
      </c>
      <c r="AU675" s="12">
        <v>29288489.073632002</v>
      </c>
      <c r="AV675" s="12">
        <v>172712.87878348667</v>
      </c>
      <c r="AW675" s="12">
        <f>AU675/AT675</f>
        <v>0.62184754323826552</v>
      </c>
      <c r="AX675" s="12">
        <f t="shared" si="20"/>
        <v>-0.68536717301061467</v>
      </c>
      <c r="AY675" s="12">
        <f>AV675/AU675</f>
        <v>5.8969542044071347E-3</v>
      </c>
      <c r="AZ675" s="12">
        <f t="shared" si="21"/>
        <v>-7.4058142943908907</v>
      </c>
    </row>
    <row r="676" spans="1:52" s="12" customFormat="1" x14ac:dyDescent="0.25">
      <c r="A676" s="12" t="s">
        <v>49</v>
      </c>
      <c r="B676" s="12" t="s">
        <v>50</v>
      </c>
      <c r="C676" s="12" t="s">
        <v>51</v>
      </c>
      <c r="D676" s="12" t="s">
        <v>6085</v>
      </c>
      <c r="E676" s="12" t="s">
        <v>6086</v>
      </c>
      <c r="F676" s="12" t="s">
        <v>54</v>
      </c>
      <c r="G676" s="12">
        <v>2.4E-2</v>
      </c>
      <c r="H676" s="12">
        <v>7</v>
      </c>
      <c r="I676" s="12">
        <v>4</v>
      </c>
      <c r="J676" s="12">
        <v>28</v>
      </c>
      <c r="K676" s="12">
        <v>4</v>
      </c>
      <c r="L676" s="12">
        <v>709</v>
      </c>
      <c r="M676" s="12">
        <v>81</v>
      </c>
      <c r="N676" s="12">
        <v>6.87</v>
      </c>
      <c r="O676" s="12">
        <v>0</v>
      </c>
      <c r="P676" s="12" t="s">
        <v>804</v>
      </c>
      <c r="Q676" s="12" t="s">
        <v>1500</v>
      </c>
      <c r="R676" s="12" t="s">
        <v>1666</v>
      </c>
      <c r="S676" s="12" t="s">
        <v>6087</v>
      </c>
      <c r="T676" s="12" t="s">
        <v>6088</v>
      </c>
      <c r="U676" s="12" t="s">
        <v>6089</v>
      </c>
      <c r="V676" s="12" t="s">
        <v>6090</v>
      </c>
      <c r="W676" s="12" t="s">
        <v>217</v>
      </c>
      <c r="X676" s="12" t="s">
        <v>54</v>
      </c>
      <c r="Y676" s="12" t="s">
        <v>54</v>
      </c>
      <c r="Z676" s="12" t="s">
        <v>3495</v>
      </c>
      <c r="AA676" s="12">
        <v>24</v>
      </c>
      <c r="AB676" s="12">
        <v>6.25</v>
      </c>
      <c r="AC676" s="12">
        <v>9.9700897308075808E-4</v>
      </c>
      <c r="AD676" s="12" t="s">
        <v>54</v>
      </c>
      <c r="AE676" s="12">
        <v>22851143.907602299</v>
      </c>
      <c r="AF676" s="12">
        <v>8276328.9879298098</v>
      </c>
      <c r="AG676" s="12">
        <v>32497253.8221213</v>
      </c>
      <c r="AH676" s="12">
        <v>21208242.239217803</v>
      </c>
      <c r="AI676" s="12">
        <v>9956158.7095584236</v>
      </c>
      <c r="AJ676" s="12">
        <v>14698863.287639501</v>
      </c>
      <c r="AK676" s="12">
        <v>25789701.023892</v>
      </c>
      <c r="AL676" s="12">
        <v>25682037.206629802</v>
      </c>
      <c r="AM676" s="12">
        <v>22056867.172720432</v>
      </c>
      <c r="AN676" s="12">
        <v>5203080.0976624517</v>
      </c>
      <c r="AO676" s="12" t="s">
        <v>54</v>
      </c>
      <c r="AP676" s="12" t="s">
        <v>54</v>
      </c>
      <c r="AQ676" s="12" t="s">
        <v>54</v>
      </c>
      <c r="AR676" s="12">
        <v>0</v>
      </c>
      <c r="AS676" s="12">
        <v>0</v>
      </c>
      <c r="AT676" s="12">
        <v>890341.12104182504</v>
      </c>
      <c r="AU676" s="12">
        <v>552319.65069541463</v>
      </c>
      <c r="AV676" s="12">
        <v>1</v>
      </c>
      <c r="AW676" s="12">
        <f>AU676/AT676</f>
        <v>0.6203461096451689</v>
      </c>
      <c r="AX676" s="12">
        <f t="shared" si="20"/>
        <v>-0.68885473205394609</v>
      </c>
      <c r="AY676" s="12">
        <f>AV676/AU676</f>
        <v>1.8105457568654674E-6</v>
      </c>
      <c r="AZ676" s="12">
        <f t="shared" si="21"/>
        <v>-19.07514393166019</v>
      </c>
    </row>
    <row r="677" spans="1:52" s="12" customFormat="1" x14ac:dyDescent="0.25">
      <c r="A677" s="12" t="s">
        <v>49</v>
      </c>
      <c r="B677" s="12" t="s">
        <v>64</v>
      </c>
      <c r="C677" s="12" t="s">
        <v>51</v>
      </c>
      <c r="D677" s="12" t="s">
        <v>6091</v>
      </c>
      <c r="E677" s="12" t="s">
        <v>6092</v>
      </c>
      <c r="F677" s="12" t="s">
        <v>54</v>
      </c>
      <c r="G677" s="12">
        <v>0</v>
      </c>
      <c r="H677" s="12">
        <v>38</v>
      </c>
      <c r="I677" s="12">
        <v>12</v>
      </c>
      <c r="J677" s="12">
        <v>102</v>
      </c>
      <c r="K677" s="12">
        <v>12</v>
      </c>
      <c r="L677" s="12">
        <v>417</v>
      </c>
      <c r="M677" s="12">
        <v>48.1</v>
      </c>
      <c r="N677" s="12">
        <v>4.4400000000000004</v>
      </c>
      <c r="O677" s="12">
        <v>63.04</v>
      </c>
      <c r="P677" s="12" t="s">
        <v>6093</v>
      </c>
      <c r="Q677" s="12" t="s">
        <v>6094</v>
      </c>
      <c r="R677" s="12" t="s">
        <v>1457</v>
      </c>
      <c r="S677" s="12" t="s">
        <v>6095</v>
      </c>
      <c r="T677" s="12" t="s">
        <v>6096</v>
      </c>
      <c r="U677" s="12" t="s">
        <v>6097</v>
      </c>
      <c r="V677" s="12" t="s">
        <v>6098</v>
      </c>
      <c r="W677" s="12" t="s">
        <v>99</v>
      </c>
      <c r="X677" s="12" t="s">
        <v>6099</v>
      </c>
      <c r="Y677" s="12" t="s">
        <v>6100</v>
      </c>
      <c r="Z677" s="12" t="s">
        <v>6101</v>
      </c>
      <c r="AA677" s="12">
        <v>32</v>
      </c>
      <c r="AB677" s="12">
        <v>50.08</v>
      </c>
      <c r="AC677" s="12">
        <v>0</v>
      </c>
      <c r="AD677" s="12" t="s">
        <v>54</v>
      </c>
      <c r="AE677" s="12">
        <v>157310240.92988399</v>
      </c>
      <c r="AF677" s="12">
        <v>32692397.168665301</v>
      </c>
      <c r="AG677" s="12">
        <v>206887077.28633499</v>
      </c>
      <c r="AH677" s="12">
        <v>132296571.79496141</v>
      </c>
      <c r="AI677" s="12">
        <v>73281236.243292421</v>
      </c>
      <c r="AJ677" s="12">
        <v>74717962.584004804</v>
      </c>
      <c r="AK677" s="12">
        <v>98177146.896583796</v>
      </c>
      <c r="AL677" s="12">
        <v>99797367.072174504</v>
      </c>
      <c r="AM677" s="12">
        <v>90897492.184254363</v>
      </c>
      <c r="AN677" s="12">
        <v>11459760.379064437</v>
      </c>
      <c r="AO677" s="12">
        <v>2883491.18005708</v>
      </c>
      <c r="AP677" s="12">
        <v>2301968.17290786</v>
      </c>
      <c r="AQ677" s="12">
        <v>2385874.9210395501</v>
      </c>
      <c r="AR677" s="12">
        <v>2523778.0913348296</v>
      </c>
      <c r="AS677" s="12">
        <v>256651.79425840406</v>
      </c>
      <c r="AT677" s="12">
        <v>10286673.125448754</v>
      </c>
      <c r="AU677" s="12">
        <v>6378772.6131749758</v>
      </c>
      <c r="AV677" s="12">
        <v>1</v>
      </c>
      <c r="AW677" s="12">
        <f>AU677/AT677</f>
        <v>0.62010064239274665</v>
      </c>
      <c r="AX677" s="12">
        <f t="shared" si="20"/>
        <v>-0.68942571084333937</v>
      </c>
      <c r="AY677" s="12">
        <f>AV677/AU677</f>
        <v>1.567699713789075E-7</v>
      </c>
      <c r="AZ677" s="12">
        <f t="shared" si="21"/>
        <v>-22.604847420393337</v>
      </c>
    </row>
    <row r="678" spans="1:52" s="12" customFormat="1" x14ac:dyDescent="0.25">
      <c r="A678" s="12" t="s">
        <v>49</v>
      </c>
      <c r="B678" s="12" t="s">
        <v>64</v>
      </c>
      <c r="C678" s="12" t="s">
        <v>51</v>
      </c>
      <c r="D678" s="12" t="s">
        <v>6102</v>
      </c>
      <c r="E678" s="12" t="s">
        <v>6103</v>
      </c>
      <c r="F678" s="12" t="s">
        <v>54</v>
      </c>
      <c r="G678" s="12">
        <v>0</v>
      </c>
      <c r="H678" s="12">
        <v>13</v>
      </c>
      <c r="I678" s="12">
        <v>10</v>
      </c>
      <c r="J678" s="12">
        <v>57</v>
      </c>
      <c r="K678" s="12">
        <v>9</v>
      </c>
      <c r="L678" s="12">
        <v>587</v>
      </c>
      <c r="M678" s="12">
        <v>66.900000000000006</v>
      </c>
      <c r="N678" s="12">
        <v>7.12</v>
      </c>
      <c r="O678" s="12">
        <v>46.88</v>
      </c>
      <c r="P678" s="12" t="s">
        <v>701</v>
      </c>
      <c r="Q678" s="12" t="s">
        <v>2872</v>
      </c>
      <c r="R678" s="12" t="s">
        <v>3619</v>
      </c>
      <c r="S678" s="12" t="s">
        <v>6104</v>
      </c>
      <c r="T678" s="12" t="s">
        <v>6105</v>
      </c>
      <c r="U678" s="12" t="s">
        <v>6106</v>
      </c>
      <c r="V678" s="12" t="s">
        <v>6107</v>
      </c>
      <c r="W678" s="12" t="s">
        <v>500</v>
      </c>
      <c r="X678" s="12" t="s">
        <v>54</v>
      </c>
      <c r="Y678" s="12" t="s">
        <v>54</v>
      </c>
      <c r="Z678" s="12" t="s">
        <v>6108</v>
      </c>
      <c r="AA678" s="12">
        <v>6</v>
      </c>
      <c r="AB678" s="12">
        <v>12.9</v>
      </c>
      <c r="AC678" s="12">
        <v>0</v>
      </c>
      <c r="AD678" s="12" t="s">
        <v>1055</v>
      </c>
      <c r="AE678" s="12">
        <v>13901597.423815699</v>
      </c>
      <c r="AF678" s="12">
        <v>18295051.250850402</v>
      </c>
      <c r="AG678" s="12">
        <v>16462766.6935519</v>
      </c>
      <c r="AH678" s="12">
        <v>16219805.122739332</v>
      </c>
      <c r="AI678" s="12">
        <v>1801829.0477993465</v>
      </c>
      <c r="AJ678" s="12">
        <v>20070742.027402699</v>
      </c>
      <c r="AK678" s="12">
        <v>21631972.009696301</v>
      </c>
      <c r="AL678" s="12">
        <v>32063720.660165001</v>
      </c>
      <c r="AM678" s="12">
        <v>24588811.565754667</v>
      </c>
      <c r="AN678" s="12">
        <v>5323849.436994303</v>
      </c>
      <c r="AO678" s="12">
        <v>2407286.7197384001</v>
      </c>
      <c r="AP678" s="12">
        <v>1827174.81584412</v>
      </c>
      <c r="AQ678" s="12">
        <v>1331555.79370652</v>
      </c>
      <c r="AR678" s="12">
        <v>1855339.1097630132</v>
      </c>
      <c r="AS678" s="12">
        <v>439616.63366643625</v>
      </c>
      <c r="AT678" s="12">
        <v>1256159.1701097612</v>
      </c>
      <c r="AU678" s="12">
        <v>778330.17192080163</v>
      </c>
      <c r="AV678" s="12">
        <v>1</v>
      </c>
      <c r="AW678" s="12">
        <f>AU678/AT678</f>
        <v>0.61961110537671149</v>
      </c>
      <c r="AX678" s="12">
        <f t="shared" si="20"/>
        <v>-0.69056509290266876</v>
      </c>
      <c r="AY678" s="12">
        <f>AV678/AU678</f>
        <v>1.2848017924477354E-6</v>
      </c>
      <c r="AZ678" s="12">
        <f t="shared" si="21"/>
        <v>-19.570022758627747</v>
      </c>
    </row>
    <row r="679" spans="1:52" s="12" customFormat="1" x14ac:dyDescent="0.25">
      <c r="A679" s="12" t="s">
        <v>49</v>
      </c>
      <c r="B679" s="12" t="s">
        <v>64</v>
      </c>
      <c r="C679" s="12" t="s">
        <v>51</v>
      </c>
      <c r="D679" s="12" t="s">
        <v>6109</v>
      </c>
      <c r="E679" s="12" t="s">
        <v>6110</v>
      </c>
      <c r="F679" s="12" t="s">
        <v>54</v>
      </c>
      <c r="G679" s="12">
        <v>0</v>
      </c>
      <c r="H679" s="12">
        <v>19</v>
      </c>
      <c r="I679" s="12">
        <v>12</v>
      </c>
      <c r="J679" s="12">
        <v>59</v>
      </c>
      <c r="K679" s="12">
        <v>12</v>
      </c>
      <c r="L679" s="12">
        <v>847</v>
      </c>
      <c r="M679" s="12">
        <v>94.6</v>
      </c>
      <c r="N679" s="12">
        <v>6.25</v>
      </c>
      <c r="O679" s="12">
        <v>71.17</v>
      </c>
      <c r="P679" s="12" t="s">
        <v>6111</v>
      </c>
      <c r="Q679" s="12" t="s">
        <v>1326</v>
      </c>
      <c r="R679" s="12" t="s">
        <v>2786</v>
      </c>
      <c r="S679" s="12" t="s">
        <v>2087</v>
      </c>
      <c r="T679" s="12" t="s">
        <v>6112</v>
      </c>
      <c r="U679" s="12" t="s">
        <v>6113</v>
      </c>
      <c r="V679" s="12" t="s">
        <v>6114</v>
      </c>
      <c r="W679" s="12" t="s">
        <v>521</v>
      </c>
      <c r="X679" s="12" t="s">
        <v>54</v>
      </c>
      <c r="Y679" s="12" t="s">
        <v>54</v>
      </c>
      <c r="Z679" s="12" t="s">
        <v>54</v>
      </c>
      <c r="AA679" s="12">
        <v>0</v>
      </c>
      <c r="AB679" s="12">
        <v>43.33</v>
      </c>
      <c r="AC679" s="12">
        <v>0</v>
      </c>
      <c r="AD679" s="12" t="s">
        <v>54</v>
      </c>
      <c r="AE679" s="12">
        <v>6009439.6252490301</v>
      </c>
      <c r="AF679" s="12">
        <v>6614419.4640726801</v>
      </c>
      <c r="AG679" s="12">
        <v>7145217.8622665703</v>
      </c>
      <c r="AH679" s="12">
        <v>6589692.3171960935</v>
      </c>
      <c r="AI679" s="12">
        <v>464009.06942656497</v>
      </c>
      <c r="AJ679" s="12">
        <v>10951933.571432101</v>
      </c>
      <c r="AK679" s="12">
        <v>27359063.798918702</v>
      </c>
      <c r="AL679" s="12">
        <v>22833425.341564801</v>
      </c>
      <c r="AM679" s="12">
        <v>20381474.237305198</v>
      </c>
      <c r="AN679" s="12">
        <v>6918936.7554408805</v>
      </c>
      <c r="AO679" s="12" t="s">
        <v>54</v>
      </c>
      <c r="AP679" s="12">
        <v>21344.365496640101</v>
      </c>
      <c r="AQ679" s="12">
        <v>4331.5079374086099</v>
      </c>
      <c r="AR679" s="12">
        <v>12837.936717024355</v>
      </c>
      <c r="AS679" s="12">
        <v>8506.4287796157441</v>
      </c>
      <c r="AT679" s="12">
        <v>287915456.64700633</v>
      </c>
      <c r="AU679" s="12">
        <v>178346999.02635232</v>
      </c>
      <c r="AV679" s="12">
        <v>361934.665676573</v>
      </c>
      <c r="AW679" s="12">
        <f>AU679/AT679</f>
        <v>0.61944225260893693</v>
      </c>
      <c r="AX679" s="12">
        <f t="shared" si="20"/>
        <v>-0.69095830123489543</v>
      </c>
      <c r="AY679" s="12">
        <f>AV679/AU679</f>
        <v>2.0293846695065166E-3</v>
      </c>
      <c r="AZ679" s="12">
        <f t="shared" si="21"/>
        <v>-8.9447419310560559</v>
      </c>
    </row>
    <row r="680" spans="1:52" s="12" customFormat="1" x14ac:dyDescent="0.25">
      <c r="A680" s="12" t="s">
        <v>49</v>
      </c>
      <c r="B680" s="12" t="s">
        <v>64</v>
      </c>
      <c r="C680" s="12" t="s">
        <v>51</v>
      </c>
      <c r="D680" s="12" t="s">
        <v>6115</v>
      </c>
      <c r="E680" s="12" t="s">
        <v>6116</v>
      </c>
      <c r="F680" s="12" t="s">
        <v>54</v>
      </c>
      <c r="G680" s="12">
        <v>0</v>
      </c>
      <c r="H680" s="12">
        <v>33</v>
      </c>
      <c r="I680" s="12">
        <v>9</v>
      </c>
      <c r="J680" s="12">
        <v>58</v>
      </c>
      <c r="K680" s="12">
        <v>4</v>
      </c>
      <c r="L680" s="12">
        <v>365</v>
      </c>
      <c r="M680" s="12">
        <v>41</v>
      </c>
      <c r="N680" s="12">
        <v>6.9</v>
      </c>
      <c r="O680" s="12">
        <v>98.61</v>
      </c>
      <c r="P680" s="12" t="s">
        <v>80</v>
      </c>
      <c r="Q680" s="12" t="s">
        <v>2759</v>
      </c>
      <c r="R680" s="12" t="s">
        <v>69</v>
      </c>
      <c r="S680" s="12" t="s">
        <v>6117</v>
      </c>
      <c r="T680" s="12" t="s">
        <v>6118</v>
      </c>
      <c r="U680" s="12" t="s">
        <v>54</v>
      </c>
      <c r="V680" s="12" t="s">
        <v>6119</v>
      </c>
      <c r="W680" s="12" t="s">
        <v>177</v>
      </c>
      <c r="X680" s="12" t="s">
        <v>6120</v>
      </c>
      <c r="Y680" s="12" t="s">
        <v>54</v>
      </c>
      <c r="Z680" s="12" t="s">
        <v>6084</v>
      </c>
      <c r="AA680" s="12">
        <v>14</v>
      </c>
      <c r="AB680" s="12">
        <v>44.72</v>
      </c>
      <c r="AC680" s="12">
        <v>0</v>
      </c>
      <c r="AD680" s="12" t="s">
        <v>54</v>
      </c>
      <c r="AE680" s="12">
        <v>26102448.1133947</v>
      </c>
      <c r="AF680" s="12">
        <v>26966317.462554298</v>
      </c>
      <c r="AG680" s="12">
        <v>19857372.2630971</v>
      </c>
      <c r="AH680" s="12">
        <v>24308712.613015365</v>
      </c>
      <c r="AI680" s="12">
        <v>3167269.1440432123</v>
      </c>
      <c r="AJ680" s="12">
        <v>67469339.0267573</v>
      </c>
      <c r="AK680" s="12">
        <v>65956546.687561601</v>
      </c>
      <c r="AL680" s="12">
        <v>51389742.504043497</v>
      </c>
      <c r="AM680" s="12">
        <v>61605209.406120799</v>
      </c>
      <c r="AN680" s="12">
        <v>7249779.6833632886</v>
      </c>
      <c r="AO680" s="12">
        <v>1006025.50814514</v>
      </c>
      <c r="AP680" s="12">
        <v>561771.60289320699</v>
      </c>
      <c r="AQ680" s="12">
        <v>251124.45113752299</v>
      </c>
      <c r="AR680" s="12">
        <v>606307.18739195669</v>
      </c>
      <c r="AS680" s="12">
        <v>309791.82815001026</v>
      </c>
      <c r="AT680" s="12">
        <v>2510035.6184129068</v>
      </c>
      <c r="AU680" s="12">
        <v>1552250.2213739466</v>
      </c>
      <c r="AV680" s="12">
        <v>1</v>
      </c>
      <c r="AW680" s="12">
        <f>AU680/AT680</f>
        <v>0.61841760729890882</v>
      </c>
      <c r="AX680" s="12">
        <f t="shared" si="20"/>
        <v>-0.69334669929666004</v>
      </c>
      <c r="AY680" s="12">
        <f>AV680/AU680</f>
        <v>6.4422603149308477E-7</v>
      </c>
      <c r="AZ680" s="12">
        <f t="shared" si="21"/>
        <v>-20.565929706770518</v>
      </c>
    </row>
    <row r="681" spans="1:52" s="12" customFormat="1" x14ac:dyDescent="0.25">
      <c r="A681" s="12" t="s">
        <v>49</v>
      </c>
      <c r="B681" s="12" t="s">
        <v>64</v>
      </c>
      <c r="C681" s="12" t="s">
        <v>51</v>
      </c>
      <c r="D681" s="12" t="s">
        <v>6121</v>
      </c>
      <c r="E681" s="12" t="s">
        <v>6122</v>
      </c>
      <c r="F681" s="12" t="s">
        <v>54</v>
      </c>
      <c r="G681" s="12">
        <v>0</v>
      </c>
      <c r="H681" s="12">
        <v>16</v>
      </c>
      <c r="I681" s="12">
        <v>6</v>
      </c>
      <c r="J681" s="12">
        <v>28</v>
      </c>
      <c r="K681" s="12">
        <v>4</v>
      </c>
      <c r="L681" s="12">
        <v>349</v>
      </c>
      <c r="M681" s="12">
        <v>39.5</v>
      </c>
      <c r="N681" s="12">
        <v>6.84</v>
      </c>
      <c r="O681" s="12">
        <v>18.61</v>
      </c>
      <c r="P681" s="12" t="s">
        <v>390</v>
      </c>
      <c r="Q681" s="12" t="s">
        <v>709</v>
      </c>
      <c r="R681" s="12" t="s">
        <v>1887</v>
      </c>
      <c r="S681" s="12" t="s">
        <v>1763</v>
      </c>
      <c r="T681" s="12" t="s">
        <v>6123</v>
      </c>
      <c r="U681" s="12" t="s">
        <v>6124</v>
      </c>
      <c r="V681" s="12" t="s">
        <v>6125</v>
      </c>
      <c r="W681" s="12" t="s">
        <v>500</v>
      </c>
      <c r="X681" s="12" t="s">
        <v>54</v>
      </c>
      <c r="Y681" s="12" t="s">
        <v>54</v>
      </c>
      <c r="Z681" s="12" t="s">
        <v>54</v>
      </c>
      <c r="AA681" s="12">
        <v>0</v>
      </c>
      <c r="AB681" s="12">
        <v>19.7</v>
      </c>
      <c r="AC681" s="12">
        <v>0</v>
      </c>
      <c r="AD681" s="12" t="s">
        <v>1055</v>
      </c>
      <c r="AE681" s="12">
        <v>15557008.9045537</v>
      </c>
      <c r="AF681" s="12">
        <v>18330500.866018999</v>
      </c>
      <c r="AG681" s="12">
        <v>20288033.9535188</v>
      </c>
      <c r="AH681" s="12">
        <v>18058514.574697167</v>
      </c>
      <c r="AI681" s="12">
        <v>1940984.6144820703</v>
      </c>
      <c r="AJ681" s="12">
        <v>22416292.781671699</v>
      </c>
      <c r="AK681" s="12">
        <v>30497763.301671099</v>
      </c>
      <c r="AL681" s="12">
        <v>32836860.4201442</v>
      </c>
      <c r="AM681" s="12">
        <v>28583638.834495664</v>
      </c>
      <c r="AN681" s="12">
        <v>4464300.0073826434</v>
      </c>
      <c r="AO681" s="12" t="s">
        <v>54</v>
      </c>
      <c r="AP681" s="12" t="s">
        <v>54</v>
      </c>
      <c r="AQ681" s="12">
        <v>22017.177849531901</v>
      </c>
      <c r="AR681" s="12">
        <v>22017.177849531901</v>
      </c>
      <c r="AS681" s="12">
        <v>0</v>
      </c>
      <c r="AT681" s="12">
        <v>1129043497.5371158</v>
      </c>
      <c r="AU681" s="12">
        <v>697153323.95063341</v>
      </c>
      <c r="AV681" s="12">
        <v>228603.30117728232</v>
      </c>
      <c r="AW681" s="12">
        <f>AU681/AT681</f>
        <v>0.61747251144123028</v>
      </c>
      <c r="AX681" s="12">
        <f t="shared" si="20"/>
        <v>-0.6955531824655794</v>
      </c>
      <c r="AY681" s="12">
        <f>AV681/AU681</f>
        <v>3.2790964817012064E-4</v>
      </c>
      <c r="AZ681" s="12">
        <f t="shared" si="21"/>
        <v>-11.574414028405826</v>
      </c>
    </row>
    <row r="682" spans="1:52" s="12" customFormat="1" x14ac:dyDescent="0.25">
      <c r="A682" s="12" t="s">
        <v>49</v>
      </c>
      <c r="B682" s="12" t="s">
        <v>64</v>
      </c>
      <c r="C682" s="12" t="s">
        <v>51</v>
      </c>
      <c r="D682" s="12" t="s">
        <v>6126</v>
      </c>
      <c r="E682" s="12" t="s">
        <v>6127</v>
      </c>
      <c r="F682" s="12" t="s">
        <v>54</v>
      </c>
      <c r="G682" s="12">
        <v>6.0000000000000001E-3</v>
      </c>
      <c r="H682" s="12">
        <v>1</v>
      </c>
      <c r="I682" s="12">
        <v>2</v>
      </c>
      <c r="J682" s="12">
        <v>8</v>
      </c>
      <c r="K682" s="12">
        <v>2</v>
      </c>
      <c r="L682" s="12">
        <v>1436</v>
      </c>
      <c r="M682" s="12">
        <v>162</v>
      </c>
      <c r="N682" s="12">
        <v>5.5</v>
      </c>
      <c r="O682" s="12">
        <v>4.07</v>
      </c>
      <c r="P682" s="12" t="s">
        <v>965</v>
      </c>
      <c r="Q682" s="12" t="s">
        <v>1417</v>
      </c>
      <c r="R682" s="12" t="s">
        <v>125</v>
      </c>
      <c r="S682" s="12" t="s">
        <v>6128</v>
      </c>
      <c r="T682" s="12" t="s">
        <v>6129</v>
      </c>
      <c r="U682" s="12" t="s">
        <v>6130</v>
      </c>
      <c r="V682" s="12" t="s">
        <v>6131</v>
      </c>
      <c r="W682" s="12" t="s">
        <v>217</v>
      </c>
      <c r="X682" s="12" t="s">
        <v>54</v>
      </c>
      <c r="Y682" s="12" t="s">
        <v>2653</v>
      </c>
      <c r="Z682" s="12" t="s">
        <v>6132</v>
      </c>
      <c r="AA682" s="12">
        <v>77</v>
      </c>
      <c r="AB682" s="12">
        <v>2.91</v>
      </c>
      <c r="AC682" s="12">
        <v>2.1428571428571399E-3</v>
      </c>
      <c r="AD682" s="12" t="s">
        <v>54</v>
      </c>
      <c r="AE682" s="12">
        <v>933061777.78447104</v>
      </c>
      <c r="AF682" s="12">
        <v>1870564209.41084</v>
      </c>
      <c r="AG682" s="12">
        <v>1330731361.1299</v>
      </c>
      <c r="AH682" s="12">
        <v>1378119116.1084037</v>
      </c>
      <c r="AI682" s="12">
        <v>384197780.50527179</v>
      </c>
      <c r="AJ682" s="12">
        <v>12900258.450308001</v>
      </c>
      <c r="AK682" s="12">
        <v>27259601.570060302</v>
      </c>
      <c r="AL682" s="12">
        <v>25332805.729885399</v>
      </c>
      <c r="AM682" s="12">
        <v>21830888.5834179</v>
      </c>
      <c r="AN682" s="12">
        <v>6363712.3066774299</v>
      </c>
      <c r="AO682" s="12">
        <v>573624.06313833897</v>
      </c>
      <c r="AP682" s="12">
        <v>478906.709948075</v>
      </c>
      <c r="AQ682" s="12">
        <v>292031.91677655699</v>
      </c>
      <c r="AR682" s="12">
        <v>448187.56328765699</v>
      </c>
      <c r="AS682" s="12">
        <v>116993.68558977023</v>
      </c>
      <c r="AT682" s="12">
        <v>5774241.5632645898</v>
      </c>
      <c r="AU682" s="12">
        <v>3560695.94792976</v>
      </c>
      <c r="AV682" s="12">
        <v>369760.82067509834</v>
      </c>
      <c r="AW682" s="12">
        <f>AU682/AT682</f>
        <v>0.61665171242275585</v>
      </c>
      <c r="AX682" s="12">
        <f t="shared" si="20"/>
        <v>-0.69747221593923214</v>
      </c>
      <c r="AY682" s="12">
        <f>AV682/AU682</f>
        <v>0.10384509828481216</v>
      </c>
      <c r="AZ682" s="12">
        <f t="shared" si="21"/>
        <v>-3.2674949754509752</v>
      </c>
    </row>
    <row r="683" spans="1:52" s="12" customFormat="1" x14ac:dyDescent="0.25">
      <c r="A683" s="12" t="s">
        <v>49</v>
      </c>
      <c r="B683" s="12" t="s">
        <v>64</v>
      </c>
      <c r="C683" s="12" t="s">
        <v>51</v>
      </c>
      <c r="D683" s="12" t="s">
        <v>6133</v>
      </c>
      <c r="E683" s="12" t="s">
        <v>6134</v>
      </c>
      <c r="F683" s="12" t="s">
        <v>54</v>
      </c>
      <c r="G683" s="12">
        <v>0</v>
      </c>
      <c r="H683" s="12">
        <v>11</v>
      </c>
      <c r="I683" s="12">
        <v>5</v>
      </c>
      <c r="J683" s="12">
        <v>55</v>
      </c>
      <c r="K683" s="12">
        <v>5</v>
      </c>
      <c r="L683" s="12">
        <v>442</v>
      </c>
      <c r="M683" s="12">
        <v>51.9</v>
      </c>
      <c r="N683" s="12">
        <v>6.74</v>
      </c>
      <c r="O683" s="12">
        <v>43.02</v>
      </c>
      <c r="P683" s="12" t="s">
        <v>55</v>
      </c>
      <c r="Q683" s="12" t="s">
        <v>6135</v>
      </c>
      <c r="R683" s="12" t="s">
        <v>182</v>
      </c>
      <c r="S683" s="12" t="s">
        <v>6136</v>
      </c>
      <c r="T683" s="12" t="s">
        <v>6137</v>
      </c>
      <c r="U683" s="12" t="s">
        <v>6138</v>
      </c>
      <c r="V683" s="12" t="s">
        <v>6139</v>
      </c>
      <c r="W683" s="12" t="s">
        <v>500</v>
      </c>
      <c r="X683" s="12" t="s">
        <v>769</v>
      </c>
      <c r="Y683" s="12" t="s">
        <v>54</v>
      </c>
      <c r="Z683" s="12" t="s">
        <v>54</v>
      </c>
      <c r="AA683" s="12">
        <v>2</v>
      </c>
      <c r="AB683" s="12">
        <v>12.79</v>
      </c>
      <c r="AC683" s="12">
        <v>0</v>
      </c>
      <c r="AD683" s="12" t="s">
        <v>54</v>
      </c>
      <c r="AE683" s="12">
        <v>6155776.3787021898</v>
      </c>
      <c r="AF683" s="12">
        <v>11421093.859649399</v>
      </c>
      <c r="AG683" s="12">
        <v>7165032.9173083501</v>
      </c>
      <c r="AH683" s="12">
        <v>8247301.051886647</v>
      </c>
      <c r="AI683" s="12">
        <v>2281720.1523024612</v>
      </c>
      <c r="AJ683" s="12">
        <v>9262090.7285528593</v>
      </c>
      <c r="AK683" s="12">
        <v>15476764.500450701</v>
      </c>
      <c r="AL683" s="12">
        <v>15915709.5233895</v>
      </c>
      <c r="AM683" s="12">
        <v>13551521.584131019</v>
      </c>
      <c r="AN683" s="12">
        <v>3038374.673174262</v>
      </c>
      <c r="AO683" s="12" t="s">
        <v>54</v>
      </c>
      <c r="AP683" s="12" t="s">
        <v>54</v>
      </c>
      <c r="AQ683" s="12" t="s">
        <v>54</v>
      </c>
      <c r="AR683" s="12">
        <v>0</v>
      </c>
      <c r="AS683" s="12">
        <v>0</v>
      </c>
      <c r="AT683" s="12">
        <v>48663582.663237236</v>
      </c>
      <c r="AU683" s="12">
        <v>29984735.936304767</v>
      </c>
      <c r="AV683" s="12">
        <v>134042.95572815847</v>
      </c>
      <c r="AW683" s="12">
        <f>AU683/AT683</f>
        <v>0.61616375727627326</v>
      </c>
      <c r="AX683" s="12">
        <f t="shared" si="20"/>
        <v>-0.6986142692701176</v>
      </c>
      <c r="AY683" s="12">
        <f>AV683/AU683</f>
        <v>4.4703730595760435E-3</v>
      </c>
      <c r="AZ683" s="12">
        <f t="shared" si="21"/>
        <v>-7.8053890530874082</v>
      </c>
    </row>
    <row r="684" spans="1:52" s="12" customFormat="1" x14ac:dyDescent="0.25">
      <c r="A684" s="12" t="s">
        <v>49</v>
      </c>
      <c r="B684" s="12" t="s">
        <v>64</v>
      </c>
      <c r="C684" s="12" t="s">
        <v>51</v>
      </c>
      <c r="D684" s="12" t="s">
        <v>6140</v>
      </c>
      <c r="E684" s="12" t="s">
        <v>6141</v>
      </c>
      <c r="F684" s="12" t="s">
        <v>54</v>
      </c>
      <c r="G684" s="12">
        <v>0</v>
      </c>
      <c r="H684" s="12">
        <v>6</v>
      </c>
      <c r="I684" s="12">
        <v>4</v>
      </c>
      <c r="J684" s="12">
        <v>33</v>
      </c>
      <c r="K684" s="12">
        <v>4</v>
      </c>
      <c r="L684" s="12">
        <v>820</v>
      </c>
      <c r="M684" s="12">
        <v>95.5</v>
      </c>
      <c r="N684" s="12">
        <v>9.5500000000000007</v>
      </c>
      <c r="O684" s="12">
        <v>27.61</v>
      </c>
      <c r="P684" s="12" t="s">
        <v>320</v>
      </c>
      <c r="Q684" s="12" t="s">
        <v>1005</v>
      </c>
      <c r="R684" s="12" t="s">
        <v>2039</v>
      </c>
      <c r="S684" s="12" t="s">
        <v>2454</v>
      </c>
      <c r="T684" s="12" t="s">
        <v>6142</v>
      </c>
      <c r="U684" s="12" t="s">
        <v>6143</v>
      </c>
      <c r="V684" s="12" t="s">
        <v>6144</v>
      </c>
      <c r="W684" s="12" t="s">
        <v>111</v>
      </c>
      <c r="X684" s="12" t="s">
        <v>54</v>
      </c>
      <c r="Y684" s="12" t="s">
        <v>1740</v>
      </c>
      <c r="Z684" s="12" t="s">
        <v>2560</v>
      </c>
      <c r="AA684" s="12">
        <v>6</v>
      </c>
      <c r="AB684" s="12">
        <v>7.6</v>
      </c>
      <c r="AC684" s="12">
        <v>1.1037527593819E-3</v>
      </c>
      <c r="AD684" s="12" t="s">
        <v>54</v>
      </c>
      <c r="AE684" s="12">
        <v>2732855.5236010202</v>
      </c>
      <c r="AF684" s="12">
        <v>7356515.2184560001</v>
      </c>
      <c r="AG684" s="12">
        <v>4222867.3453468904</v>
      </c>
      <c r="AH684" s="12">
        <v>4770746.0291346367</v>
      </c>
      <c r="AI684" s="12">
        <v>1926946.7269177188</v>
      </c>
      <c r="AJ684" s="12">
        <v>18244047.113576099</v>
      </c>
      <c r="AK684" s="12">
        <v>26579214.2387865</v>
      </c>
      <c r="AL684" s="12">
        <v>28160744.789336398</v>
      </c>
      <c r="AM684" s="12">
        <v>24328002.047233</v>
      </c>
      <c r="AN684" s="12">
        <v>4350187.0033870703</v>
      </c>
      <c r="AO684" s="12">
        <v>58704.9118435614</v>
      </c>
      <c r="AP684" s="12">
        <v>21252.398905670001</v>
      </c>
      <c r="AQ684" s="12" t="s">
        <v>54</v>
      </c>
      <c r="AR684" s="12">
        <v>39978.655374615701</v>
      </c>
      <c r="AS684" s="12">
        <v>18726.256468945699</v>
      </c>
      <c r="AT684" s="12">
        <v>310788196.52793127</v>
      </c>
      <c r="AU684" s="12">
        <v>191318529.77755666</v>
      </c>
      <c r="AV684" s="12">
        <v>3321335.65286616</v>
      </c>
      <c r="AW684" s="12">
        <f>AU684/AT684</f>
        <v>0.61559136387717484</v>
      </c>
      <c r="AX684" s="12">
        <f t="shared" si="20"/>
        <v>-0.69995510262826899</v>
      </c>
      <c r="AY684" s="12">
        <f>AV684/AU684</f>
        <v>1.7360240310898428E-2</v>
      </c>
      <c r="AZ684" s="12">
        <f t="shared" si="21"/>
        <v>-5.8480692712007514</v>
      </c>
    </row>
    <row r="685" spans="1:52" s="12" customFormat="1" x14ac:dyDescent="0.25">
      <c r="A685" s="12" t="s">
        <v>49</v>
      </c>
      <c r="B685" s="12" t="s">
        <v>64</v>
      </c>
      <c r="C685" s="12" t="s">
        <v>51</v>
      </c>
      <c r="D685" s="12" t="s">
        <v>6145</v>
      </c>
      <c r="E685" s="12" t="s">
        <v>6146</v>
      </c>
      <c r="F685" s="12" t="s">
        <v>54</v>
      </c>
      <c r="G685" s="12">
        <v>0</v>
      </c>
      <c r="H685" s="12">
        <v>11</v>
      </c>
      <c r="I685" s="12">
        <v>5</v>
      </c>
      <c r="J685" s="12">
        <v>28</v>
      </c>
      <c r="K685" s="12">
        <v>5</v>
      </c>
      <c r="L685" s="12">
        <v>514</v>
      </c>
      <c r="M685" s="12">
        <v>57.6</v>
      </c>
      <c r="N685" s="12">
        <v>9.42</v>
      </c>
      <c r="O685" s="12">
        <v>23.64</v>
      </c>
      <c r="P685" s="12" t="s">
        <v>6147</v>
      </c>
      <c r="Q685" s="12" t="s">
        <v>992</v>
      </c>
      <c r="R685" s="12" t="s">
        <v>1877</v>
      </c>
      <c r="S685" s="12" t="s">
        <v>6148</v>
      </c>
      <c r="T685" s="12" t="s">
        <v>6149</v>
      </c>
      <c r="U685" s="12" t="s">
        <v>6150</v>
      </c>
      <c r="V685" s="12" t="s">
        <v>6151</v>
      </c>
      <c r="W685" s="12" t="s">
        <v>405</v>
      </c>
      <c r="X685" s="12" t="s">
        <v>54</v>
      </c>
      <c r="Y685" s="12" t="s">
        <v>3290</v>
      </c>
      <c r="Z685" s="12" t="s">
        <v>6152</v>
      </c>
      <c r="AA685" s="12">
        <v>10</v>
      </c>
      <c r="AB685" s="12">
        <v>12.85</v>
      </c>
      <c r="AC685" s="12">
        <v>0</v>
      </c>
      <c r="AD685" s="12" t="s">
        <v>54</v>
      </c>
      <c r="AE685" s="12">
        <v>8554499.4017561004</v>
      </c>
      <c r="AF685" s="12">
        <v>16209165.8086369</v>
      </c>
      <c r="AG685" s="12">
        <v>9965878.0775032993</v>
      </c>
      <c r="AH685" s="12">
        <v>11576514.429298766</v>
      </c>
      <c r="AI685" s="12">
        <v>3326067.9030401777</v>
      </c>
      <c r="AJ685" s="12">
        <v>13905067.763031401</v>
      </c>
      <c r="AK685" s="12">
        <v>23778742.967695601</v>
      </c>
      <c r="AL685" s="12">
        <v>26118316.3706678</v>
      </c>
      <c r="AM685" s="12">
        <v>21267375.700464934</v>
      </c>
      <c r="AN685" s="12">
        <v>5292830.6573560005</v>
      </c>
      <c r="AO685" s="12">
        <v>122964.057746279</v>
      </c>
      <c r="AP685" s="12">
        <v>72200.171964401699</v>
      </c>
      <c r="AQ685" s="12" t="s">
        <v>54</v>
      </c>
      <c r="AR685" s="12">
        <v>97582.114855340347</v>
      </c>
      <c r="AS685" s="12">
        <v>25381.942890938648</v>
      </c>
      <c r="AT685" s="12">
        <v>4531497.403175883</v>
      </c>
      <c r="AU685" s="12">
        <v>2789469.9458106868</v>
      </c>
      <c r="AV685" s="12">
        <v>73460.241476205701</v>
      </c>
      <c r="AW685" s="12">
        <f>AU685/AT685</f>
        <v>0.61557355055653284</v>
      </c>
      <c r="AX685" s="12">
        <f t="shared" si="20"/>
        <v>-0.69999685038935688</v>
      </c>
      <c r="AY685" s="12">
        <f>AV685/AU685</f>
        <v>2.6334838841526358E-2</v>
      </c>
      <c r="AZ685" s="12">
        <f t="shared" si="21"/>
        <v>-5.2468835589611205</v>
      </c>
    </row>
    <row r="686" spans="1:52" s="12" customFormat="1" x14ac:dyDescent="0.25">
      <c r="A686" s="12" t="s">
        <v>49</v>
      </c>
      <c r="B686" s="12" t="s">
        <v>64</v>
      </c>
      <c r="C686" s="12" t="s">
        <v>51</v>
      </c>
      <c r="D686" s="12" t="s">
        <v>6153</v>
      </c>
      <c r="E686" s="12" t="s">
        <v>6154</v>
      </c>
      <c r="F686" s="12" t="s">
        <v>54</v>
      </c>
      <c r="G686" s="12">
        <v>7.0000000000000001E-3</v>
      </c>
      <c r="H686" s="12">
        <v>5</v>
      </c>
      <c r="I686" s="12">
        <v>3</v>
      </c>
      <c r="J686" s="12">
        <v>9</v>
      </c>
      <c r="K686" s="12">
        <v>3</v>
      </c>
      <c r="L686" s="12">
        <v>596</v>
      </c>
      <c r="M686" s="12">
        <v>67.599999999999994</v>
      </c>
      <c r="N686" s="12">
        <v>6.96</v>
      </c>
      <c r="O686" s="12">
        <v>2.84</v>
      </c>
      <c r="P686" s="12" t="s">
        <v>2115</v>
      </c>
      <c r="Q686" s="12" t="s">
        <v>6155</v>
      </c>
      <c r="R686" s="12" t="s">
        <v>82</v>
      </c>
      <c r="S686" s="12" t="s">
        <v>6156</v>
      </c>
      <c r="T686" s="12" t="s">
        <v>6157</v>
      </c>
      <c r="U686" s="12" t="s">
        <v>6158</v>
      </c>
      <c r="V686" s="12" t="s">
        <v>6159</v>
      </c>
      <c r="W686" s="12" t="s">
        <v>111</v>
      </c>
      <c r="X686" s="12" t="s">
        <v>54</v>
      </c>
      <c r="Y686" s="12" t="s">
        <v>54</v>
      </c>
      <c r="Z686" s="12" t="s">
        <v>54</v>
      </c>
      <c r="AA686" s="12">
        <v>0</v>
      </c>
      <c r="AB686" s="12">
        <v>3.67</v>
      </c>
      <c r="AC686" s="12">
        <v>7.8064012490241998E-4</v>
      </c>
      <c r="AD686" s="12" t="s">
        <v>1055</v>
      </c>
      <c r="AE686" s="12">
        <v>4929788.3671707101</v>
      </c>
      <c r="AF686" s="12">
        <v>9085612.7017442398</v>
      </c>
      <c r="AG686" s="12">
        <v>8538671.0887704305</v>
      </c>
      <c r="AH686" s="12">
        <v>7518024.0525617935</v>
      </c>
      <c r="AI686" s="12">
        <v>1843729.7803364948</v>
      </c>
      <c r="AJ686" s="12">
        <v>16039055.154033501</v>
      </c>
      <c r="AK686" s="12">
        <v>30935739.596173901</v>
      </c>
      <c r="AL686" s="12">
        <v>33797580.778895803</v>
      </c>
      <c r="AM686" s="12">
        <v>26924125.176367734</v>
      </c>
      <c r="AN686" s="12">
        <v>7785075.2846764503</v>
      </c>
      <c r="AO686" s="12">
        <v>73962.570992898996</v>
      </c>
      <c r="AP686" s="12">
        <v>60827.973104162498</v>
      </c>
      <c r="AQ686" s="12">
        <v>84655.134845307097</v>
      </c>
      <c r="AR686" s="12">
        <v>73148.559647456204</v>
      </c>
      <c r="AS686" s="12">
        <v>9744.4127585177939</v>
      </c>
      <c r="AT686" s="12">
        <v>265902052.30187598</v>
      </c>
      <c r="AU686" s="12">
        <v>163560105.36051068</v>
      </c>
      <c r="AV686" s="12">
        <v>28623.255323942183</v>
      </c>
      <c r="AW686" s="12">
        <f>AU686/AT686</f>
        <v>0.61511411418074535</v>
      </c>
      <c r="AX686" s="12">
        <f t="shared" si="20"/>
        <v>-0.70107401501972766</v>
      </c>
      <c r="AY686" s="12">
        <f>AV686/AU686</f>
        <v>1.75001448310713E-4</v>
      </c>
      <c r="AZ686" s="12">
        <f t="shared" si="21"/>
        <v>-12.480345517708777</v>
      </c>
    </row>
    <row r="687" spans="1:52" s="12" customFormat="1" x14ac:dyDescent="0.25">
      <c r="A687" s="12" t="s">
        <v>49</v>
      </c>
      <c r="B687" s="12" t="s">
        <v>64</v>
      </c>
      <c r="C687" s="12" t="s">
        <v>51</v>
      </c>
      <c r="D687" s="12" t="s">
        <v>6160</v>
      </c>
      <c r="E687" s="12" t="s">
        <v>6161</v>
      </c>
      <c r="F687" s="12" t="s">
        <v>54</v>
      </c>
      <c r="G687" s="12">
        <v>0</v>
      </c>
      <c r="H687" s="12">
        <v>7</v>
      </c>
      <c r="I687" s="12">
        <v>3</v>
      </c>
      <c r="J687" s="12">
        <v>27</v>
      </c>
      <c r="K687" s="12">
        <v>3</v>
      </c>
      <c r="L687" s="12">
        <v>308</v>
      </c>
      <c r="M687" s="12">
        <v>36</v>
      </c>
      <c r="N687" s="12">
        <v>9.4499999999999993</v>
      </c>
      <c r="O687" s="12">
        <v>22.32</v>
      </c>
      <c r="P687" s="12" t="s">
        <v>701</v>
      </c>
      <c r="Q687" s="12" t="s">
        <v>4938</v>
      </c>
      <c r="R687" s="12" t="s">
        <v>57</v>
      </c>
      <c r="S687" s="12" t="s">
        <v>6162</v>
      </c>
      <c r="T687" s="12" t="s">
        <v>6163</v>
      </c>
      <c r="U687" s="12" t="s">
        <v>6164</v>
      </c>
      <c r="V687" s="12" t="s">
        <v>6165</v>
      </c>
      <c r="W687" s="12" t="s">
        <v>99</v>
      </c>
      <c r="X687" s="12" t="s">
        <v>54</v>
      </c>
      <c r="Y687" s="12" t="s">
        <v>6166</v>
      </c>
      <c r="Z687" s="12" t="s">
        <v>6167</v>
      </c>
      <c r="AA687" s="12">
        <v>8</v>
      </c>
      <c r="AB687" s="12">
        <v>6.46</v>
      </c>
      <c r="AC687" s="12">
        <v>1.01626016260163E-3</v>
      </c>
      <c r="AD687" s="12" t="s">
        <v>54</v>
      </c>
      <c r="AE687" s="12">
        <v>5774804.05630231</v>
      </c>
      <c r="AF687" s="12">
        <v>11479930.0811684</v>
      </c>
      <c r="AG687" s="12">
        <v>7751931.3810639102</v>
      </c>
      <c r="AH687" s="12">
        <v>8335555.1728448747</v>
      </c>
      <c r="AI687" s="12">
        <v>2365386.2669270528</v>
      </c>
      <c r="AJ687" s="12">
        <v>20494362.739709001</v>
      </c>
      <c r="AK687" s="12">
        <v>34869269.7297346</v>
      </c>
      <c r="AL687" s="12">
        <v>36743402.615033001</v>
      </c>
      <c r="AM687" s="12">
        <v>30702345.02815887</v>
      </c>
      <c r="AN687" s="12">
        <v>7258570.5809945343</v>
      </c>
      <c r="AO687" s="12" t="s">
        <v>54</v>
      </c>
      <c r="AP687" s="12" t="s">
        <v>54</v>
      </c>
      <c r="AQ687" s="12" t="s">
        <v>54</v>
      </c>
      <c r="AR687" s="12">
        <v>0</v>
      </c>
      <c r="AS687" s="12">
        <v>0</v>
      </c>
      <c r="AT687" s="12">
        <v>62108467.021894038</v>
      </c>
      <c r="AU687" s="12">
        <v>38200106.310004234</v>
      </c>
      <c r="AV687" s="12">
        <v>149717.70400586165</v>
      </c>
      <c r="AW687" s="12">
        <f>AU687/AT687</f>
        <v>0.61505472831165198</v>
      </c>
      <c r="AX687" s="12">
        <f t="shared" si="20"/>
        <v>-0.70121330597873599</v>
      </c>
      <c r="AY687" s="12">
        <f>AV687/AU687</f>
        <v>3.9193007158373283E-3</v>
      </c>
      <c r="AZ687" s="12">
        <f t="shared" si="21"/>
        <v>-7.9951880139411138</v>
      </c>
    </row>
    <row r="688" spans="1:52" s="12" customFormat="1" x14ac:dyDescent="0.25">
      <c r="A688" s="12" t="s">
        <v>49</v>
      </c>
      <c r="B688" s="12" t="s">
        <v>64</v>
      </c>
      <c r="C688" s="12" t="s">
        <v>51</v>
      </c>
      <c r="D688" s="12" t="s">
        <v>6168</v>
      </c>
      <c r="E688" s="12" t="s">
        <v>6169</v>
      </c>
      <c r="F688" s="12" t="s">
        <v>54</v>
      </c>
      <c r="G688" s="12">
        <v>1E-3</v>
      </c>
      <c r="H688" s="12">
        <v>23</v>
      </c>
      <c r="I688" s="12">
        <v>3</v>
      </c>
      <c r="J688" s="12">
        <v>23</v>
      </c>
      <c r="K688" s="12">
        <v>3</v>
      </c>
      <c r="L688" s="12">
        <v>90</v>
      </c>
      <c r="M688" s="12">
        <v>10.3</v>
      </c>
      <c r="N688" s="12">
        <v>6.29</v>
      </c>
      <c r="O688" s="12">
        <v>11.61</v>
      </c>
      <c r="P688" s="12" t="s">
        <v>1098</v>
      </c>
      <c r="Q688" s="12" t="s">
        <v>151</v>
      </c>
      <c r="R688" s="12" t="s">
        <v>2001</v>
      </c>
      <c r="S688" s="12" t="s">
        <v>6170</v>
      </c>
      <c r="T688" s="12" t="s">
        <v>6171</v>
      </c>
      <c r="U688" s="12" t="s">
        <v>6172</v>
      </c>
      <c r="V688" s="12" t="s">
        <v>6173</v>
      </c>
      <c r="W688" s="12" t="s">
        <v>217</v>
      </c>
      <c r="X688" s="12" t="s">
        <v>54</v>
      </c>
      <c r="Y688" s="12" t="s">
        <v>54</v>
      </c>
      <c r="Z688" s="12" t="s">
        <v>6174</v>
      </c>
      <c r="AA688" s="12">
        <v>2</v>
      </c>
      <c r="AB688" s="12">
        <v>3.27</v>
      </c>
      <c r="AC688" s="12">
        <v>7.4738415545590403E-4</v>
      </c>
      <c r="AD688" s="12" t="s">
        <v>54</v>
      </c>
      <c r="AE688" s="12">
        <v>6447119.1344567398</v>
      </c>
      <c r="AF688" s="12">
        <v>8001448.0397160798</v>
      </c>
      <c r="AG688" s="12">
        <v>6992750.5565395597</v>
      </c>
      <c r="AH688" s="12">
        <v>7147105.9102374585</v>
      </c>
      <c r="AI688" s="12">
        <v>643870.46722280898</v>
      </c>
      <c r="AJ688" s="12">
        <v>19060757.001337599</v>
      </c>
      <c r="AK688" s="12">
        <v>32469947.268045001</v>
      </c>
      <c r="AL688" s="12">
        <v>33585756.634522602</v>
      </c>
      <c r="AM688" s="12">
        <v>28372153.634635065</v>
      </c>
      <c r="AN688" s="12">
        <v>6599890.8113451554</v>
      </c>
      <c r="AO688" s="12" t="s">
        <v>54</v>
      </c>
      <c r="AP688" s="12">
        <v>12903.235492783801</v>
      </c>
      <c r="AQ688" s="12">
        <v>11429.0700817908</v>
      </c>
      <c r="AR688" s="12">
        <v>12166.152787287301</v>
      </c>
      <c r="AS688" s="12">
        <v>737.08270549650024</v>
      </c>
      <c r="AT688" s="12">
        <v>9737112.0945926905</v>
      </c>
      <c r="AU688" s="12">
        <v>5986506.388406734</v>
      </c>
      <c r="AV688" s="12">
        <v>41838.645836272801</v>
      </c>
      <c r="AW688" s="12">
        <f>AU688/AT688</f>
        <v>0.6148133379024382</v>
      </c>
      <c r="AX688" s="12">
        <f t="shared" si="20"/>
        <v>-0.70177963136001831</v>
      </c>
      <c r="AY688" s="12">
        <f>AV688/AU688</f>
        <v>6.988825054508604E-3</v>
      </c>
      <c r="AZ688" s="12">
        <f t="shared" si="21"/>
        <v>-7.1607343513092951</v>
      </c>
    </row>
    <row r="689" spans="1:52" s="12" customFormat="1" x14ac:dyDescent="0.25">
      <c r="A689" s="12" t="s">
        <v>49</v>
      </c>
      <c r="B689" s="12" t="s">
        <v>64</v>
      </c>
      <c r="C689" s="12" t="s">
        <v>51</v>
      </c>
      <c r="D689" s="12" t="s">
        <v>6175</v>
      </c>
      <c r="E689" s="12" t="s">
        <v>6176</v>
      </c>
      <c r="F689" s="12" t="s">
        <v>54</v>
      </c>
      <c r="G689" s="12">
        <v>3.0000000000000001E-3</v>
      </c>
      <c r="H689" s="12">
        <v>4</v>
      </c>
      <c r="I689" s="12">
        <v>3</v>
      </c>
      <c r="J689" s="12">
        <v>12</v>
      </c>
      <c r="K689" s="12">
        <v>3</v>
      </c>
      <c r="L689" s="12">
        <v>530</v>
      </c>
      <c r="M689" s="12">
        <v>58.9</v>
      </c>
      <c r="N689" s="12">
        <v>6.89</v>
      </c>
      <c r="O689" s="12">
        <v>5.49</v>
      </c>
      <c r="P689" s="12" t="s">
        <v>55</v>
      </c>
      <c r="Q689" s="12" t="s">
        <v>6177</v>
      </c>
      <c r="R689" s="12" t="s">
        <v>1066</v>
      </c>
      <c r="S689" s="12" t="s">
        <v>6178</v>
      </c>
      <c r="T689" s="12" t="s">
        <v>6179</v>
      </c>
      <c r="U689" s="12" t="s">
        <v>6180</v>
      </c>
      <c r="V689" s="12" t="s">
        <v>6181</v>
      </c>
      <c r="W689" s="12" t="s">
        <v>87</v>
      </c>
      <c r="X689" s="12" t="s">
        <v>6182</v>
      </c>
      <c r="Y689" s="12" t="s">
        <v>3382</v>
      </c>
      <c r="Z689" s="12" t="s">
        <v>6183</v>
      </c>
      <c r="AA689" s="12">
        <v>33</v>
      </c>
      <c r="AB689" s="12">
        <v>2.15</v>
      </c>
      <c r="AC689" s="12">
        <v>6.4808813998703798E-3</v>
      </c>
      <c r="AD689" s="12" t="s">
        <v>54</v>
      </c>
      <c r="AE689" s="12">
        <v>2381023.8272124501</v>
      </c>
      <c r="AF689" s="12">
        <v>4560103.9487901302</v>
      </c>
      <c r="AG689" s="12">
        <v>3131138.0764400102</v>
      </c>
      <c r="AH689" s="12">
        <v>3357421.9508141968</v>
      </c>
      <c r="AI689" s="12">
        <v>903880.83208466286</v>
      </c>
      <c r="AJ689" s="12">
        <v>7661119.8415950602</v>
      </c>
      <c r="AK689" s="12">
        <v>11409191.666982301</v>
      </c>
      <c r="AL689" s="12">
        <v>9658426.59052331</v>
      </c>
      <c r="AM689" s="12">
        <v>9576246.0330335572</v>
      </c>
      <c r="AN689" s="12">
        <v>1531246.9504921788</v>
      </c>
      <c r="AO689" s="12">
        <v>261354.34623466901</v>
      </c>
      <c r="AP689" s="12">
        <v>90544.578987195098</v>
      </c>
      <c r="AQ689" s="12">
        <v>94705.950153836602</v>
      </c>
      <c r="AR689" s="12">
        <v>148868.29179190026</v>
      </c>
      <c r="AS689" s="12">
        <v>79557.792769670632</v>
      </c>
      <c r="AT689" s="12">
        <v>856915.57779471378</v>
      </c>
      <c r="AU689" s="12">
        <v>526001.72588089004</v>
      </c>
      <c r="AV689" s="12">
        <v>1</v>
      </c>
      <c r="AW689" s="12">
        <f>AU689/AT689</f>
        <v>0.6138314432730515</v>
      </c>
      <c r="AX689" s="12">
        <f t="shared" si="20"/>
        <v>-0.70408554570689974</v>
      </c>
      <c r="AY689" s="12">
        <f>AV689/AU689</f>
        <v>1.9011344465178504E-6</v>
      </c>
      <c r="AZ689" s="12">
        <f t="shared" si="21"/>
        <v>-19.004708007634459</v>
      </c>
    </row>
    <row r="690" spans="1:52" s="12" customFormat="1" x14ac:dyDescent="0.25">
      <c r="A690" s="12" t="s">
        <v>49</v>
      </c>
      <c r="B690" s="12" t="s">
        <v>64</v>
      </c>
      <c r="C690" s="12" t="s">
        <v>51</v>
      </c>
      <c r="D690" s="12" t="s">
        <v>6184</v>
      </c>
      <c r="E690" s="12" t="s">
        <v>6185</v>
      </c>
      <c r="F690" s="12" t="s">
        <v>54</v>
      </c>
      <c r="G690" s="12">
        <v>7.0000000000000001E-3</v>
      </c>
      <c r="H690" s="12">
        <v>4</v>
      </c>
      <c r="I690" s="12">
        <v>1</v>
      </c>
      <c r="J690" s="12">
        <v>6</v>
      </c>
      <c r="K690" s="12">
        <v>1</v>
      </c>
      <c r="L690" s="12">
        <v>172</v>
      </c>
      <c r="M690" s="12">
        <v>19.600000000000001</v>
      </c>
      <c r="N690" s="12">
        <v>4.93</v>
      </c>
      <c r="O690" s="12">
        <v>3.9</v>
      </c>
      <c r="P690" s="12" t="s">
        <v>6186</v>
      </c>
      <c r="Q690" s="12" t="s">
        <v>6187</v>
      </c>
      <c r="R690" s="12" t="s">
        <v>1614</v>
      </c>
      <c r="S690" s="12" t="s">
        <v>6188</v>
      </c>
      <c r="T690" s="12" t="s">
        <v>6189</v>
      </c>
      <c r="U690" s="12" t="s">
        <v>6190</v>
      </c>
      <c r="V690" s="12" t="s">
        <v>6191</v>
      </c>
      <c r="W690" s="12" t="s">
        <v>438</v>
      </c>
      <c r="X690" s="12" t="s">
        <v>54</v>
      </c>
      <c r="Y690" s="12" t="s">
        <v>54</v>
      </c>
      <c r="Z690" s="12" t="s">
        <v>54</v>
      </c>
      <c r="AA690" s="12">
        <v>0</v>
      </c>
      <c r="AB690" s="12">
        <v>1.97</v>
      </c>
      <c r="AC690" s="12">
        <v>9.4816687737041706E-3</v>
      </c>
      <c r="AD690" s="12" t="s">
        <v>54</v>
      </c>
      <c r="AE690" s="12">
        <v>46400944.570542596</v>
      </c>
      <c r="AF690" s="12">
        <v>103951820.052863</v>
      </c>
      <c r="AG690" s="12">
        <v>85230051.612602994</v>
      </c>
      <c r="AH690" s="12">
        <v>78527605.412002861</v>
      </c>
      <c r="AI690" s="12">
        <v>23968283.292709138</v>
      </c>
      <c r="AJ690" s="12">
        <v>4781639.3529442903</v>
      </c>
      <c r="AK690" s="12">
        <v>5390760.4449604796</v>
      </c>
      <c r="AL690" s="12">
        <v>16142104.6987681</v>
      </c>
      <c r="AM690" s="12">
        <v>8771501.4988909569</v>
      </c>
      <c r="AN690" s="12">
        <v>5217732.6348848836</v>
      </c>
      <c r="AO690" s="12" t="s">
        <v>54</v>
      </c>
      <c r="AP690" s="12" t="s">
        <v>54</v>
      </c>
      <c r="AQ690" s="12" t="s">
        <v>54</v>
      </c>
      <c r="AR690" s="12">
        <v>0</v>
      </c>
      <c r="AS690" s="12">
        <v>0</v>
      </c>
      <c r="AT690" s="12">
        <v>2552695.63106095</v>
      </c>
      <c r="AU690" s="12">
        <v>1563684.4239626012</v>
      </c>
      <c r="AV690" s="12">
        <v>1</v>
      </c>
      <c r="AW690" s="12">
        <f>AU690/AT690</f>
        <v>0.61256203243968554</v>
      </c>
      <c r="AX690" s="12">
        <f t="shared" si="20"/>
        <v>-0.70707214569205978</v>
      </c>
      <c r="AY690" s="12">
        <f>AV690/AU690</f>
        <v>6.3951522741772673E-7</v>
      </c>
      <c r="AZ690" s="12">
        <f t="shared" si="21"/>
        <v>-20.576517952863039</v>
      </c>
    </row>
    <row r="691" spans="1:52" s="12" customFormat="1" x14ac:dyDescent="0.25">
      <c r="A691" s="12" t="s">
        <v>49</v>
      </c>
      <c r="B691" s="12" t="s">
        <v>64</v>
      </c>
      <c r="C691" s="12" t="s">
        <v>51</v>
      </c>
      <c r="D691" s="12" t="s">
        <v>6192</v>
      </c>
      <c r="E691" s="12" t="s">
        <v>6193</v>
      </c>
      <c r="F691" s="12" t="s">
        <v>54</v>
      </c>
      <c r="G691" s="12">
        <v>0</v>
      </c>
      <c r="H691" s="12">
        <v>9</v>
      </c>
      <c r="I691" s="12">
        <v>8</v>
      </c>
      <c r="J691" s="12">
        <v>35</v>
      </c>
      <c r="K691" s="12">
        <v>8</v>
      </c>
      <c r="L691" s="12">
        <v>795</v>
      </c>
      <c r="M691" s="12">
        <v>87.2</v>
      </c>
      <c r="N691" s="12">
        <v>7.12</v>
      </c>
      <c r="O691" s="12">
        <v>21.99</v>
      </c>
      <c r="P691" s="12" t="s">
        <v>701</v>
      </c>
      <c r="Q691" s="12" t="s">
        <v>433</v>
      </c>
      <c r="R691" s="12" t="s">
        <v>1066</v>
      </c>
      <c r="S691" s="12" t="s">
        <v>6194</v>
      </c>
      <c r="T691" s="12" t="s">
        <v>6195</v>
      </c>
      <c r="U691" s="12" t="s">
        <v>6196</v>
      </c>
      <c r="V691" s="12" t="s">
        <v>6197</v>
      </c>
      <c r="W691" s="12" t="s">
        <v>144</v>
      </c>
      <c r="X691" s="12" t="s">
        <v>6198</v>
      </c>
      <c r="Y691" s="12" t="s">
        <v>6199</v>
      </c>
      <c r="Z691" s="12" t="s">
        <v>6200</v>
      </c>
      <c r="AA691" s="12">
        <v>8</v>
      </c>
      <c r="AB691" s="12">
        <v>14.62</v>
      </c>
      <c r="AC691" s="12">
        <v>0</v>
      </c>
      <c r="AD691" s="12" t="s">
        <v>54</v>
      </c>
      <c r="AE691" s="12">
        <v>20378383.2630492</v>
      </c>
      <c r="AF691" s="12">
        <v>35793143.827678703</v>
      </c>
      <c r="AG691" s="12">
        <v>23236228.8790402</v>
      </c>
      <c r="AH691" s="12">
        <v>26469251.989922702</v>
      </c>
      <c r="AI691" s="12">
        <v>6695423.2947011068</v>
      </c>
      <c r="AJ691" s="12">
        <v>21372234.424712099</v>
      </c>
      <c r="AK691" s="12">
        <v>33165245.7507632</v>
      </c>
      <c r="AL691" s="12">
        <v>33528858.143739201</v>
      </c>
      <c r="AM691" s="12">
        <v>29355446.10640483</v>
      </c>
      <c r="AN691" s="12">
        <v>5646934.5701373331</v>
      </c>
      <c r="AO691" s="12">
        <v>401125.44504487398</v>
      </c>
      <c r="AP691" s="12">
        <v>369333.68640554399</v>
      </c>
      <c r="AQ691" s="12">
        <v>299016.50305219903</v>
      </c>
      <c r="AR691" s="12">
        <v>356491.87816753896</v>
      </c>
      <c r="AS691" s="12">
        <v>42663.356938026285</v>
      </c>
      <c r="AT691" s="12">
        <v>498937.41124380199</v>
      </c>
      <c r="AU691" s="12">
        <v>305610.683969946</v>
      </c>
      <c r="AV691" s="12">
        <v>138503.78674997934</v>
      </c>
      <c r="AW691" s="12">
        <f>AU691/AT691</f>
        <v>0.61252308823282775</v>
      </c>
      <c r="AX691" s="12">
        <f t="shared" si="20"/>
        <v>-0.70716386930077235</v>
      </c>
      <c r="AY691" s="12">
        <f>AV691/AU691</f>
        <v>0.4532033532034499</v>
      </c>
      <c r="AZ691" s="12">
        <f t="shared" si="21"/>
        <v>-1.1417695593421473</v>
      </c>
    </row>
    <row r="692" spans="1:52" s="12" customFormat="1" x14ac:dyDescent="0.25">
      <c r="A692" s="12" t="s">
        <v>49</v>
      </c>
      <c r="B692" s="12" t="s">
        <v>64</v>
      </c>
      <c r="C692" s="12" t="s">
        <v>51</v>
      </c>
      <c r="D692" s="12" t="s">
        <v>6201</v>
      </c>
      <c r="E692" s="12" t="s">
        <v>6202</v>
      </c>
      <c r="F692" s="12" t="s">
        <v>54</v>
      </c>
      <c r="G692" s="12">
        <v>0</v>
      </c>
      <c r="H692" s="12">
        <v>26</v>
      </c>
      <c r="I692" s="12">
        <v>9</v>
      </c>
      <c r="J692" s="12">
        <v>43</v>
      </c>
      <c r="K692" s="12">
        <v>5</v>
      </c>
      <c r="L692" s="12">
        <v>354</v>
      </c>
      <c r="M692" s="12">
        <v>40.5</v>
      </c>
      <c r="N692" s="12">
        <v>5.69</v>
      </c>
      <c r="O692" s="12">
        <v>41.57</v>
      </c>
      <c r="P692" s="12" t="s">
        <v>2579</v>
      </c>
      <c r="Q692" s="12" t="s">
        <v>6203</v>
      </c>
      <c r="R692" s="12" t="s">
        <v>3087</v>
      </c>
      <c r="S692" s="12" t="s">
        <v>3088</v>
      </c>
      <c r="T692" s="12" t="s">
        <v>6204</v>
      </c>
      <c r="U692" s="12" t="s">
        <v>6205</v>
      </c>
      <c r="V692" s="12" t="s">
        <v>6206</v>
      </c>
      <c r="W692" s="12" t="s">
        <v>87</v>
      </c>
      <c r="X692" s="12" t="s">
        <v>6207</v>
      </c>
      <c r="Y692" s="12" t="s">
        <v>6208</v>
      </c>
      <c r="Z692" s="12" t="s">
        <v>6209</v>
      </c>
      <c r="AA692" s="12">
        <v>65</v>
      </c>
      <c r="AB692" s="12">
        <v>15.28</v>
      </c>
      <c r="AC692" s="12">
        <v>0</v>
      </c>
      <c r="AD692" s="12" t="s">
        <v>54</v>
      </c>
      <c r="AE692" s="12">
        <v>3665626.4540099199</v>
      </c>
      <c r="AF692" s="12">
        <v>7096943.6073228801</v>
      </c>
      <c r="AG692" s="12">
        <v>4197144.6532118497</v>
      </c>
      <c r="AH692" s="12">
        <v>4986571.5715148831</v>
      </c>
      <c r="AI692" s="12">
        <v>1507952.3635625907</v>
      </c>
      <c r="AJ692" s="12">
        <v>8480134.1862634793</v>
      </c>
      <c r="AK692" s="12">
        <v>15240147.529286601</v>
      </c>
      <c r="AL692" s="12">
        <v>20061041.690654699</v>
      </c>
      <c r="AM692" s="12">
        <v>14593774.468734926</v>
      </c>
      <c r="AN692" s="12">
        <v>4749926.5437387908</v>
      </c>
      <c r="AO692" s="12">
        <v>425578.69306455803</v>
      </c>
      <c r="AP692" s="12">
        <v>270333.09171429602</v>
      </c>
      <c r="AQ692" s="12">
        <v>252384.12042650001</v>
      </c>
      <c r="AR692" s="12">
        <v>316098.63506845135</v>
      </c>
      <c r="AS692" s="12">
        <v>77760.117098230068</v>
      </c>
      <c r="AT692" s="12">
        <v>9193977821.2303028</v>
      </c>
      <c r="AU692" s="12">
        <v>5629404762.6353903</v>
      </c>
      <c r="AV692" s="12">
        <v>3716304.7950801831</v>
      </c>
      <c r="AW692" s="12">
        <f>AU692/AT692</f>
        <v>0.61229261937485124</v>
      </c>
      <c r="AX692" s="12">
        <f t="shared" si="20"/>
        <v>-0.70770680205439551</v>
      </c>
      <c r="AY692" s="12">
        <f>AV692/AU692</f>
        <v>6.6015945766536167E-4</v>
      </c>
      <c r="AZ692" s="12">
        <f t="shared" si="21"/>
        <v>-10.564897838415719</v>
      </c>
    </row>
    <row r="693" spans="1:52" s="12" customFormat="1" x14ac:dyDescent="0.25">
      <c r="A693" s="12" t="s">
        <v>49</v>
      </c>
      <c r="B693" s="12" t="s">
        <v>64</v>
      </c>
      <c r="C693" s="12" t="s">
        <v>51</v>
      </c>
      <c r="D693" s="12" t="s">
        <v>6210</v>
      </c>
      <c r="E693" s="12" t="s">
        <v>6211</v>
      </c>
      <c r="F693" s="12" t="s">
        <v>54</v>
      </c>
      <c r="G693" s="12">
        <v>7.0000000000000001E-3</v>
      </c>
      <c r="H693" s="12">
        <v>8</v>
      </c>
      <c r="I693" s="12">
        <v>8</v>
      </c>
      <c r="J693" s="12">
        <v>15</v>
      </c>
      <c r="K693" s="12">
        <v>8</v>
      </c>
      <c r="L693" s="12">
        <v>907</v>
      </c>
      <c r="M693" s="12">
        <v>102.3</v>
      </c>
      <c r="N693" s="12">
        <v>7.14</v>
      </c>
      <c r="O693" s="12">
        <v>3.63</v>
      </c>
      <c r="P693" s="12" t="s">
        <v>6212</v>
      </c>
      <c r="Q693" s="12" t="s">
        <v>279</v>
      </c>
      <c r="R693" s="12" t="s">
        <v>69</v>
      </c>
      <c r="S693" s="12" t="s">
        <v>6213</v>
      </c>
      <c r="T693" s="12" t="s">
        <v>6214</v>
      </c>
      <c r="U693" s="12" t="s">
        <v>6215</v>
      </c>
      <c r="V693" s="12" t="s">
        <v>6216</v>
      </c>
      <c r="W693" s="12" t="s">
        <v>217</v>
      </c>
      <c r="X693" s="12" t="s">
        <v>3825</v>
      </c>
      <c r="Y693" s="12" t="s">
        <v>6217</v>
      </c>
      <c r="Z693" s="12" t="s">
        <v>1920</v>
      </c>
      <c r="AA693" s="12">
        <v>8</v>
      </c>
      <c r="AB693" s="12">
        <v>4.1399999999999997</v>
      </c>
      <c r="AC693" s="12">
        <v>8.2034454470877795E-4</v>
      </c>
      <c r="AD693" s="12" t="s">
        <v>54</v>
      </c>
      <c r="AE693" s="12">
        <v>5161674.2089406103</v>
      </c>
      <c r="AF693" s="12">
        <v>12650087.164404901</v>
      </c>
      <c r="AG693" s="12">
        <v>3897169.4443232799</v>
      </c>
      <c r="AH693" s="12">
        <v>7236310.272556263</v>
      </c>
      <c r="AI693" s="12">
        <v>3862769.1492823064</v>
      </c>
      <c r="AJ693" s="12">
        <v>13648503.405268</v>
      </c>
      <c r="AK693" s="12">
        <v>21665586.4494812</v>
      </c>
      <c r="AL693" s="12">
        <v>21785258.080088802</v>
      </c>
      <c r="AM693" s="12">
        <v>19033115.978279334</v>
      </c>
      <c r="AN693" s="12">
        <v>3807809.4967988119</v>
      </c>
      <c r="AO693" s="12" t="s">
        <v>54</v>
      </c>
      <c r="AP693" s="12" t="s">
        <v>54</v>
      </c>
      <c r="AQ693" s="12">
        <v>16914.2434574119</v>
      </c>
      <c r="AR693" s="12">
        <v>16914.2434574119</v>
      </c>
      <c r="AS693" s="12">
        <v>0</v>
      </c>
      <c r="AT693" s="12">
        <v>101666521.00579256</v>
      </c>
      <c r="AU693" s="12">
        <v>62210496.272618569</v>
      </c>
      <c r="AV693" s="12">
        <v>127853.99178651976</v>
      </c>
      <c r="AW693" s="12">
        <f>AU693/AT693</f>
        <v>0.61190739741231104</v>
      </c>
      <c r="AX693" s="12">
        <f t="shared" si="20"/>
        <v>-0.70861475471853663</v>
      </c>
      <c r="AY693" s="12">
        <f>AV693/AU693</f>
        <v>2.0551836015941516E-3</v>
      </c>
      <c r="AZ693" s="12">
        <f t="shared" si="21"/>
        <v>-8.9265170005958403</v>
      </c>
    </row>
    <row r="694" spans="1:52" s="12" customFormat="1" x14ac:dyDescent="0.25">
      <c r="A694" s="12" t="s">
        <v>49</v>
      </c>
      <c r="B694" s="12" t="s">
        <v>64</v>
      </c>
      <c r="C694" s="12" t="s">
        <v>51</v>
      </c>
      <c r="D694" s="12" t="s">
        <v>6218</v>
      </c>
      <c r="E694" s="12" t="s">
        <v>6219</v>
      </c>
      <c r="F694" s="12" t="s">
        <v>54</v>
      </c>
      <c r="G694" s="12">
        <v>5.0000000000000001E-3</v>
      </c>
      <c r="H694" s="12">
        <v>9</v>
      </c>
      <c r="I694" s="12">
        <v>5</v>
      </c>
      <c r="J694" s="12">
        <v>13</v>
      </c>
      <c r="K694" s="12">
        <v>5</v>
      </c>
      <c r="L694" s="12">
        <v>561</v>
      </c>
      <c r="M694" s="12">
        <v>64.3</v>
      </c>
      <c r="N694" s="12">
        <v>6.86</v>
      </c>
      <c r="O694" s="12">
        <v>4.8</v>
      </c>
      <c r="P694" s="12" t="s">
        <v>3879</v>
      </c>
      <c r="Q694" s="12" t="s">
        <v>1013</v>
      </c>
      <c r="R694" s="12" t="s">
        <v>280</v>
      </c>
      <c r="S694" s="12" t="s">
        <v>6220</v>
      </c>
      <c r="T694" s="12" t="s">
        <v>6221</v>
      </c>
      <c r="U694" s="12" t="s">
        <v>6222</v>
      </c>
      <c r="V694" s="12" t="s">
        <v>6223</v>
      </c>
      <c r="W694" s="12" t="s">
        <v>62</v>
      </c>
      <c r="X694" s="12" t="s">
        <v>6224</v>
      </c>
      <c r="Y694" s="12" t="s">
        <v>6225</v>
      </c>
      <c r="Z694" s="12" t="s">
        <v>6226</v>
      </c>
      <c r="AA694" s="12">
        <v>11</v>
      </c>
      <c r="AB694" s="12">
        <v>12.34</v>
      </c>
      <c r="AC694" s="12">
        <v>0</v>
      </c>
      <c r="AD694" s="12" t="s">
        <v>54</v>
      </c>
      <c r="AE694" s="12">
        <v>14756322.6984371</v>
      </c>
      <c r="AF694" s="12">
        <v>15569331.1632571</v>
      </c>
      <c r="AG694" s="12">
        <v>17368983.036476299</v>
      </c>
      <c r="AH694" s="12">
        <v>15898212.299390167</v>
      </c>
      <c r="AI694" s="12">
        <v>1091671.6880603826</v>
      </c>
      <c r="AJ694" s="12">
        <v>3926958.77085876</v>
      </c>
      <c r="AK694" s="12">
        <v>8312513.03884653</v>
      </c>
      <c r="AL694" s="12">
        <v>8937046.5049164109</v>
      </c>
      <c r="AM694" s="12">
        <v>7058839.4382072343</v>
      </c>
      <c r="AN694" s="12">
        <v>2229202.8318726625</v>
      </c>
      <c r="AO694" s="12">
        <v>195956.58842683901</v>
      </c>
      <c r="AP694" s="12">
        <v>46861.466667959503</v>
      </c>
      <c r="AQ694" s="12">
        <v>204196.00128610499</v>
      </c>
      <c r="AR694" s="12">
        <v>149004.68546030115</v>
      </c>
      <c r="AS694" s="12">
        <v>72304.448180415129</v>
      </c>
      <c r="AT694" s="12">
        <v>2656062.6731866696</v>
      </c>
      <c r="AU694" s="12">
        <v>1623041.5310882099</v>
      </c>
      <c r="AV694" s="12">
        <v>1</v>
      </c>
      <c r="AW694" s="12">
        <f>AU694/AT694</f>
        <v>0.61107049448533157</v>
      </c>
      <c r="AX694" s="12">
        <f t="shared" si="20"/>
        <v>-0.71058927265369731</v>
      </c>
      <c r="AY694" s="12">
        <f>AV694/AU694</f>
        <v>6.1612717903128721E-7</v>
      </c>
      <c r="AZ694" s="12">
        <f t="shared" si="21"/>
        <v>-20.630268485986651</v>
      </c>
    </row>
    <row r="695" spans="1:52" s="12" customFormat="1" x14ac:dyDescent="0.25">
      <c r="A695" s="12" t="s">
        <v>49</v>
      </c>
      <c r="B695" s="12" t="s">
        <v>64</v>
      </c>
      <c r="C695" s="12" t="s">
        <v>51</v>
      </c>
      <c r="D695" s="12" t="s">
        <v>6227</v>
      </c>
      <c r="E695" s="12" t="s">
        <v>6228</v>
      </c>
      <c r="F695" s="12" t="s">
        <v>54</v>
      </c>
      <c r="G695" s="12">
        <v>0</v>
      </c>
      <c r="H695" s="12">
        <v>8</v>
      </c>
      <c r="I695" s="12">
        <v>2</v>
      </c>
      <c r="J695" s="12">
        <v>29</v>
      </c>
      <c r="K695" s="12">
        <v>2</v>
      </c>
      <c r="L695" s="12">
        <v>326</v>
      </c>
      <c r="M695" s="12">
        <v>34.799999999999997</v>
      </c>
      <c r="N695" s="12">
        <v>9.09</v>
      </c>
      <c r="O695" s="12">
        <v>24.32</v>
      </c>
      <c r="P695" s="12" t="s">
        <v>965</v>
      </c>
      <c r="Q695" s="12" t="s">
        <v>1326</v>
      </c>
      <c r="R695" s="12" t="s">
        <v>6229</v>
      </c>
      <c r="S695" s="12" t="s">
        <v>6230</v>
      </c>
      <c r="T695" s="12" t="s">
        <v>6231</v>
      </c>
      <c r="U695" s="12" t="s">
        <v>6232</v>
      </c>
      <c r="V695" s="12" t="s">
        <v>6233</v>
      </c>
      <c r="W695" s="12" t="s">
        <v>198</v>
      </c>
      <c r="X695" s="12" t="s">
        <v>54</v>
      </c>
      <c r="Y695" s="12" t="s">
        <v>2653</v>
      </c>
      <c r="Z695" s="12" t="s">
        <v>5560</v>
      </c>
      <c r="AA695" s="12">
        <v>64</v>
      </c>
      <c r="AB695" s="12">
        <v>9.11</v>
      </c>
      <c r="AC695" s="12">
        <v>1.2578616352201301E-3</v>
      </c>
      <c r="AD695" s="12" t="s">
        <v>54</v>
      </c>
      <c r="AE695" s="12">
        <v>6598322.7811216498</v>
      </c>
      <c r="AF695" s="12">
        <v>9866550.5933081303</v>
      </c>
      <c r="AG695" s="12">
        <v>9071330.0668184701</v>
      </c>
      <c r="AH695" s="12">
        <v>8512067.8137494177</v>
      </c>
      <c r="AI695" s="12">
        <v>1391619.9095222775</v>
      </c>
      <c r="AJ695" s="12">
        <v>15102194.602851599</v>
      </c>
      <c r="AK695" s="12">
        <v>26250773.794385001</v>
      </c>
      <c r="AL695" s="12">
        <v>27177350.228942599</v>
      </c>
      <c r="AM695" s="12">
        <v>22843439.542059734</v>
      </c>
      <c r="AN695" s="12">
        <v>5486941.5207916452</v>
      </c>
      <c r="AO695" s="12" t="s">
        <v>54</v>
      </c>
      <c r="AP695" s="12">
        <v>29599.418336319901</v>
      </c>
      <c r="AQ695" s="12" t="s">
        <v>54</v>
      </c>
      <c r="AR695" s="12">
        <v>29599.418336319901</v>
      </c>
      <c r="AS695" s="12">
        <v>0</v>
      </c>
      <c r="AT695" s="12">
        <v>17618049.644307569</v>
      </c>
      <c r="AU695" s="12">
        <v>10755879.97302768</v>
      </c>
      <c r="AV695" s="12">
        <v>10141.5284077541</v>
      </c>
      <c r="AW695" s="12">
        <f>AU695/AT695</f>
        <v>0.61050344335378404</v>
      </c>
      <c r="AX695" s="12">
        <f t="shared" si="20"/>
        <v>-0.71192866258145071</v>
      </c>
      <c r="AY695" s="12">
        <f>AV695/AU695</f>
        <v>9.4288225911648535E-4</v>
      </c>
      <c r="AZ695" s="12">
        <f t="shared" si="21"/>
        <v>-10.050634751590829</v>
      </c>
    </row>
    <row r="696" spans="1:52" s="12" customFormat="1" x14ac:dyDescent="0.25">
      <c r="A696" s="12" t="s">
        <v>49</v>
      </c>
      <c r="B696" s="12" t="s">
        <v>64</v>
      </c>
      <c r="C696" s="12" t="s">
        <v>51</v>
      </c>
      <c r="D696" s="12" t="s">
        <v>6234</v>
      </c>
      <c r="E696" s="12" t="s">
        <v>6235</v>
      </c>
      <c r="F696" s="12" t="s">
        <v>54</v>
      </c>
      <c r="G696" s="12">
        <v>0</v>
      </c>
      <c r="H696" s="12">
        <v>23</v>
      </c>
      <c r="I696" s="12">
        <v>10</v>
      </c>
      <c r="J696" s="12">
        <v>48</v>
      </c>
      <c r="K696" s="12">
        <v>10</v>
      </c>
      <c r="L696" s="12">
        <v>513</v>
      </c>
      <c r="M696" s="12">
        <v>57</v>
      </c>
      <c r="N696" s="12">
        <v>5.55</v>
      </c>
      <c r="O696" s="12">
        <v>32.119999999999997</v>
      </c>
      <c r="P696" s="12" t="s">
        <v>6236</v>
      </c>
      <c r="Q696" s="12" t="s">
        <v>81</v>
      </c>
      <c r="R696" s="12" t="s">
        <v>310</v>
      </c>
      <c r="S696" s="12" t="s">
        <v>5580</v>
      </c>
      <c r="T696" s="12" t="s">
        <v>6237</v>
      </c>
      <c r="U696" s="12" t="s">
        <v>6238</v>
      </c>
      <c r="V696" s="12" t="s">
        <v>6239</v>
      </c>
      <c r="W696" s="12" t="s">
        <v>177</v>
      </c>
      <c r="X696" s="12" t="s">
        <v>54</v>
      </c>
      <c r="Y696" s="12" t="s">
        <v>6240</v>
      </c>
      <c r="Z696" s="12" t="s">
        <v>6241</v>
      </c>
      <c r="AA696" s="12">
        <v>11</v>
      </c>
      <c r="AB696" s="12">
        <v>29.73</v>
      </c>
      <c r="AC696" s="12">
        <v>0</v>
      </c>
      <c r="AD696" s="12" t="s">
        <v>54</v>
      </c>
      <c r="AE696" s="12">
        <v>20416099.9015452</v>
      </c>
      <c r="AF696" s="12">
        <v>33110324.938482299</v>
      </c>
      <c r="AG696" s="12">
        <v>23460658.731663</v>
      </c>
      <c r="AH696" s="12">
        <v>25662361.1905635</v>
      </c>
      <c r="AI696" s="12">
        <v>5411189.4940174045</v>
      </c>
      <c r="AJ696" s="12">
        <v>5486154.4660478402</v>
      </c>
      <c r="AK696" s="12">
        <v>10517607.567469001</v>
      </c>
      <c r="AL696" s="12">
        <v>7390202.4005754497</v>
      </c>
      <c r="AM696" s="12">
        <v>7797988.1446974305</v>
      </c>
      <c r="AN696" s="12">
        <v>2074222.2619224456</v>
      </c>
      <c r="AO696" s="12">
        <v>1812060.6774339899</v>
      </c>
      <c r="AP696" s="12">
        <v>648740.33480149705</v>
      </c>
      <c r="AQ696" s="12">
        <v>1632891.8116071599</v>
      </c>
      <c r="AR696" s="12">
        <v>1364564.2746142156</v>
      </c>
      <c r="AS696" s="12">
        <v>511421.74717622285</v>
      </c>
      <c r="AT696" s="12">
        <v>14657469.685189897</v>
      </c>
      <c r="AU696" s="12">
        <v>8939566.6140745301</v>
      </c>
      <c r="AV696" s="12">
        <v>37972.172920183802</v>
      </c>
      <c r="AW696" s="12">
        <f>AU696/AT696</f>
        <v>0.60989835258586189</v>
      </c>
      <c r="AX696" s="12">
        <f t="shared" si="20"/>
        <v>-0.7133592758837366</v>
      </c>
      <c r="AY696" s="12">
        <f>AV696/AU696</f>
        <v>4.2476525495542582E-3</v>
      </c>
      <c r="AZ696" s="12">
        <f t="shared" si="21"/>
        <v>-7.8791185235896455</v>
      </c>
    </row>
    <row r="697" spans="1:52" s="12" customFormat="1" x14ac:dyDescent="0.25">
      <c r="A697" s="12" t="s">
        <v>49</v>
      </c>
      <c r="B697" s="12" t="s">
        <v>64</v>
      </c>
      <c r="C697" s="12" t="s">
        <v>51</v>
      </c>
      <c r="D697" s="12" t="s">
        <v>6242</v>
      </c>
      <c r="E697" s="12" t="s">
        <v>6243</v>
      </c>
      <c r="F697" s="12" t="s">
        <v>54</v>
      </c>
      <c r="G697" s="12">
        <v>0</v>
      </c>
      <c r="H697" s="12">
        <v>6</v>
      </c>
      <c r="I697" s="12">
        <v>10</v>
      </c>
      <c r="J697" s="12">
        <v>48</v>
      </c>
      <c r="K697" s="12">
        <v>10</v>
      </c>
      <c r="L697" s="12">
        <v>1555</v>
      </c>
      <c r="M697" s="12">
        <v>177.1</v>
      </c>
      <c r="N697" s="12">
        <v>5.63</v>
      </c>
      <c r="O697" s="12">
        <v>29.31</v>
      </c>
      <c r="P697" s="12" t="s">
        <v>804</v>
      </c>
      <c r="Q697" s="12" t="s">
        <v>193</v>
      </c>
      <c r="R697" s="12" t="s">
        <v>57</v>
      </c>
      <c r="S697" s="12" t="s">
        <v>6244</v>
      </c>
      <c r="T697" s="12" t="s">
        <v>6245</v>
      </c>
      <c r="U697" s="12" t="s">
        <v>6246</v>
      </c>
      <c r="V697" s="12" t="s">
        <v>6247</v>
      </c>
      <c r="W697" s="12" t="s">
        <v>198</v>
      </c>
      <c r="X697" s="12" t="s">
        <v>54</v>
      </c>
      <c r="Y697" s="12" t="s">
        <v>199</v>
      </c>
      <c r="Z697" s="12" t="s">
        <v>6248</v>
      </c>
      <c r="AA697" s="12">
        <v>7</v>
      </c>
      <c r="AB697" s="12">
        <v>19.47</v>
      </c>
      <c r="AC697" s="12">
        <v>0</v>
      </c>
      <c r="AD697" s="12" t="s">
        <v>54</v>
      </c>
      <c r="AE697" s="12">
        <v>8934487.8424700499</v>
      </c>
      <c r="AF697" s="12">
        <v>10906869.842759</v>
      </c>
      <c r="AG697" s="12">
        <v>9226576.2982424796</v>
      </c>
      <c r="AH697" s="12">
        <v>9689311.3278238419</v>
      </c>
      <c r="AI697" s="12">
        <v>869162.61212242267</v>
      </c>
      <c r="AJ697" s="12">
        <v>25291187.644245401</v>
      </c>
      <c r="AK697" s="12">
        <v>37813813.022334099</v>
      </c>
      <c r="AL697" s="12">
        <v>38320787.757808</v>
      </c>
      <c r="AM697" s="12">
        <v>33808596.141462497</v>
      </c>
      <c r="AN697" s="12">
        <v>6026272.5614291998</v>
      </c>
      <c r="AO697" s="12">
        <v>332774.866086956</v>
      </c>
      <c r="AP697" s="12">
        <v>212110.617063966</v>
      </c>
      <c r="AQ697" s="12">
        <v>141657.46515685899</v>
      </c>
      <c r="AR697" s="12">
        <v>228847.64943592701</v>
      </c>
      <c r="AS697" s="12">
        <v>78915.826144206396</v>
      </c>
      <c r="AT697" s="12">
        <v>15514749.301603593</v>
      </c>
      <c r="AU697" s="12">
        <v>9457368.2867967393</v>
      </c>
      <c r="AV697" s="12">
        <v>145850.29467518235</v>
      </c>
      <c r="AW697" s="12">
        <f>AU697/AT697</f>
        <v>0.60957274287501584</v>
      </c>
      <c r="AX697" s="12">
        <f t="shared" si="20"/>
        <v>-0.71412970091146377</v>
      </c>
      <c r="AY697" s="12">
        <f>AV697/AU697</f>
        <v>1.5421868986407275E-2</v>
      </c>
      <c r="AZ697" s="12">
        <f t="shared" si="21"/>
        <v>-6.0188785727690677</v>
      </c>
    </row>
    <row r="698" spans="1:52" s="12" customFormat="1" x14ac:dyDescent="0.25">
      <c r="A698" s="12" t="s">
        <v>49</v>
      </c>
      <c r="B698" s="12" t="s">
        <v>64</v>
      </c>
      <c r="C698" s="12" t="s">
        <v>51</v>
      </c>
      <c r="D698" s="12" t="s">
        <v>6249</v>
      </c>
      <c r="E698" s="12" t="s">
        <v>6250</v>
      </c>
      <c r="F698" s="12" t="s">
        <v>54</v>
      </c>
      <c r="G698" s="12">
        <v>0</v>
      </c>
      <c r="H698" s="12">
        <v>4</v>
      </c>
      <c r="I698" s="12">
        <v>9</v>
      </c>
      <c r="J698" s="12">
        <v>38</v>
      </c>
      <c r="K698" s="12">
        <v>9</v>
      </c>
      <c r="L698" s="12">
        <v>1940</v>
      </c>
      <c r="M698" s="12">
        <v>220.7</v>
      </c>
      <c r="N698" s="12">
        <v>5.97</v>
      </c>
      <c r="O698" s="12">
        <v>27.6</v>
      </c>
      <c r="P698" s="12" t="s">
        <v>574</v>
      </c>
      <c r="Q698" s="12" t="s">
        <v>133</v>
      </c>
      <c r="R698" s="12" t="s">
        <v>827</v>
      </c>
      <c r="S698" s="12" t="s">
        <v>6251</v>
      </c>
      <c r="T698" s="12" t="s">
        <v>6252</v>
      </c>
      <c r="U698" s="12" t="s">
        <v>54</v>
      </c>
      <c r="V698" s="12" t="s">
        <v>6253</v>
      </c>
      <c r="W698" s="12" t="s">
        <v>111</v>
      </c>
      <c r="X698" s="12" t="s">
        <v>54</v>
      </c>
      <c r="Y698" s="12" t="s">
        <v>54</v>
      </c>
      <c r="Z698" s="12" t="s">
        <v>54</v>
      </c>
      <c r="AA698" s="12">
        <v>0</v>
      </c>
      <c r="AB698" s="12">
        <v>13.34</v>
      </c>
      <c r="AC698" s="12">
        <v>0</v>
      </c>
      <c r="AD698" s="12" t="s">
        <v>54</v>
      </c>
      <c r="AE698" s="12">
        <v>9954918.6681350898</v>
      </c>
      <c r="AF698" s="12">
        <v>12398670.442204701</v>
      </c>
      <c r="AG698" s="12">
        <v>10735224.3374578</v>
      </c>
      <c r="AH698" s="12">
        <v>11029604.482599197</v>
      </c>
      <c r="AI698" s="12">
        <v>1019141.9383341377</v>
      </c>
      <c r="AJ698" s="12">
        <v>17398769.406387199</v>
      </c>
      <c r="AK698" s="12">
        <v>26281889.7622061</v>
      </c>
      <c r="AL698" s="12">
        <v>29764772.743267599</v>
      </c>
      <c r="AM698" s="12">
        <v>24481810.637286965</v>
      </c>
      <c r="AN698" s="12">
        <v>5206388.593123612</v>
      </c>
      <c r="AO698" s="12">
        <v>74245.836425131696</v>
      </c>
      <c r="AP698" s="12">
        <v>64270.778203008304</v>
      </c>
      <c r="AQ698" s="12">
        <v>70190.516845170307</v>
      </c>
      <c r="AR698" s="12">
        <v>69569.043824436769</v>
      </c>
      <c r="AS698" s="12">
        <v>4095.9425590302271</v>
      </c>
      <c r="AT698" s="12">
        <v>13551521.584131019</v>
      </c>
      <c r="AU698" s="12">
        <v>8247301.051886647</v>
      </c>
      <c r="AV698" s="12">
        <v>1</v>
      </c>
      <c r="AW698" s="12">
        <f>AU698/AT698</f>
        <v>0.6085885633347865</v>
      </c>
      <c r="AX698" s="12">
        <f t="shared" si="20"/>
        <v>-0.71646087206873166</v>
      </c>
      <c r="AY698" s="12">
        <f>AV698/AU698</f>
        <v>1.2125178815574348E-7</v>
      </c>
      <c r="AZ698" s="12">
        <f t="shared" si="21"/>
        <v>-22.975490640669289</v>
      </c>
    </row>
    <row r="699" spans="1:52" s="12" customFormat="1" x14ac:dyDescent="0.25">
      <c r="A699" s="12" t="s">
        <v>49</v>
      </c>
      <c r="B699" s="12" t="s">
        <v>64</v>
      </c>
      <c r="C699" s="12" t="s">
        <v>51</v>
      </c>
      <c r="D699" s="12" t="s">
        <v>6254</v>
      </c>
      <c r="E699" s="12" t="s">
        <v>6255</v>
      </c>
      <c r="F699" s="12" t="s">
        <v>54</v>
      </c>
      <c r="G699" s="12">
        <v>1E-3</v>
      </c>
      <c r="H699" s="12">
        <v>5</v>
      </c>
      <c r="I699" s="12">
        <v>1</v>
      </c>
      <c r="J699" s="12">
        <v>17</v>
      </c>
      <c r="K699" s="12">
        <v>1</v>
      </c>
      <c r="L699" s="12">
        <v>205</v>
      </c>
      <c r="M699" s="12">
        <v>22.9</v>
      </c>
      <c r="N699" s="12">
        <v>6.55</v>
      </c>
      <c r="O699" s="12">
        <v>14.79</v>
      </c>
      <c r="P699" s="12" t="s">
        <v>55</v>
      </c>
      <c r="Q699" s="12" t="s">
        <v>939</v>
      </c>
      <c r="R699" s="12" t="s">
        <v>182</v>
      </c>
      <c r="S699" s="12" t="s">
        <v>5894</v>
      </c>
      <c r="T699" s="12" t="s">
        <v>6256</v>
      </c>
      <c r="U699" s="12" t="s">
        <v>6257</v>
      </c>
      <c r="V699" s="12" t="s">
        <v>6258</v>
      </c>
      <c r="W699" s="12" t="s">
        <v>3777</v>
      </c>
      <c r="X699" s="12" t="s">
        <v>944</v>
      </c>
      <c r="Y699" s="12" t="s">
        <v>945</v>
      </c>
      <c r="Z699" s="12" t="s">
        <v>770</v>
      </c>
      <c r="AA699" s="12">
        <v>150</v>
      </c>
      <c r="AB699" s="12">
        <v>1.95</v>
      </c>
      <c r="AC699" s="12">
        <v>1.07052896725441E-2</v>
      </c>
      <c r="AD699" s="12" t="s">
        <v>54</v>
      </c>
      <c r="AE699" s="12">
        <v>4974702.5521338005</v>
      </c>
      <c r="AF699" s="12">
        <v>6827482.4240868203</v>
      </c>
      <c r="AG699" s="12">
        <v>5445752.86545044</v>
      </c>
      <c r="AH699" s="12">
        <v>5749312.6138903536</v>
      </c>
      <c r="AI699" s="12">
        <v>786261.06950692064</v>
      </c>
      <c r="AJ699" s="12">
        <v>9732972.2481989302</v>
      </c>
      <c r="AK699" s="12">
        <v>10968720.2426337</v>
      </c>
      <c r="AL699" s="12">
        <v>10841720.2220315</v>
      </c>
      <c r="AM699" s="12">
        <v>10514470.904288044</v>
      </c>
      <c r="AN699" s="12">
        <v>555029.94718607003</v>
      </c>
      <c r="AO699" s="12">
        <v>61189.9842383832</v>
      </c>
      <c r="AP699" s="12">
        <v>38571.041274293297</v>
      </c>
      <c r="AQ699" s="12">
        <v>59306.7363758461</v>
      </c>
      <c r="AR699" s="12">
        <v>53022.587296174199</v>
      </c>
      <c r="AS699" s="12">
        <v>10247.667781657898</v>
      </c>
      <c r="AT699" s="12">
        <v>44835307.875064768</v>
      </c>
      <c r="AU699" s="12">
        <v>27268449.188985337</v>
      </c>
      <c r="AV699" s="12">
        <v>359594.09914852463</v>
      </c>
      <c r="AW699" s="12">
        <f>AU699/AT699</f>
        <v>0.60819141166533019</v>
      </c>
      <c r="AX699" s="12">
        <f t="shared" si="20"/>
        <v>-0.71740265082269616</v>
      </c>
      <c r="AY699" s="12">
        <f>AV699/AU699</f>
        <v>1.3187185551196547E-2</v>
      </c>
      <c r="AZ699" s="12">
        <f t="shared" si="21"/>
        <v>-6.2447194966478312</v>
      </c>
    </row>
    <row r="700" spans="1:52" s="12" customFormat="1" x14ac:dyDescent="0.25">
      <c r="A700" s="12" t="s">
        <v>49</v>
      </c>
      <c r="B700" s="12" t="s">
        <v>50</v>
      </c>
      <c r="C700" s="12" t="s">
        <v>51</v>
      </c>
      <c r="D700" s="12" t="s">
        <v>6259</v>
      </c>
      <c r="E700" s="12" t="s">
        <v>6260</v>
      </c>
      <c r="F700" s="12" t="s">
        <v>54</v>
      </c>
      <c r="G700" s="12">
        <v>1.6E-2</v>
      </c>
      <c r="H700" s="12">
        <v>1</v>
      </c>
      <c r="I700" s="12">
        <v>3</v>
      </c>
      <c r="J700" s="12">
        <v>6</v>
      </c>
      <c r="K700" s="12">
        <v>3</v>
      </c>
      <c r="L700" s="12">
        <v>1756</v>
      </c>
      <c r="M700" s="12">
        <v>204.6</v>
      </c>
      <c r="N700" s="12">
        <v>5.6</v>
      </c>
      <c r="O700" s="12">
        <v>1.76</v>
      </c>
      <c r="P700" s="12" t="s">
        <v>5772</v>
      </c>
      <c r="Q700" s="12" t="s">
        <v>6261</v>
      </c>
      <c r="R700" s="12" t="s">
        <v>94</v>
      </c>
      <c r="S700" s="12" t="s">
        <v>6262</v>
      </c>
      <c r="T700" s="12" t="s">
        <v>6263</v>
      </c>
      <c r="U700" s="12" t="s">
        <v>6264</v>
      </c>
      <c r="V700" s="12" t="s">
        <v>6265</v>
      </c>
      <c r="W700" s="12" t="s">
        <v>187</v>
      </c>
      <c r="X700" s="12" t="s">
        <v>54</v>
      </c>
      <c r="Y700" s="12" t="s">
        <v>54</v>
      </c>
      <c r="Z700" s="12" t="s">
        <v>6266</v>
      </c>
      <c r="AA700" s="12">
        <v>6</v>
      </c>
      <c r="AB700" s="12">
        <v>4.1500000000000004</v>
      </c>
      <c r="AC700" s="12">
        <v>8.2101806239737304E-4</v>
      </c>
      <c r="AD700" s="12" t="s">
        <v>54</v>
      </c>
      <c r="AE700" s="12">
        <v>1323733.38900818</v>
      </c>
      <c r="AF700" s="12">
        <v>1873265.8850632899</v>
      </c>
      <c r="AG700" s="12">
        <v>1220007.8009081599</v>
      </c>
      <c r="AH700" s="12">
        <v>1472335.6916598764</v>
      </c>
      <c r="AI700" s="12">
        <v>286645.55859521957</v>
      </c>
      <c r="AJ700" s="12">
        <v>13002776.9249686</v>
      </c>
      <c r="AK700" s="12">
        <v>22743682.433329701</v>
      </c>
      <c r="AL700" s="12">
        <v>22773918.2784869</v>
      </c>
      <c r="AM700" s="12">
        <v>19506792.545595068</v>
      </c>
      <c r="AN700" s="12">
        <v>4599050.1154476032</v>
      </c>
      <c r="AO700" s="12" t="s">
        <v>54</v>
      </c>
      <c r="AP700" s="12" t="s">
        <v>54</v>
      </c>
      <c r="AQ700" s="12" t="s">
        <v>54</v>
      </c>
      <c r="AR700" s="12">
        <v>0</v>
      </c>
      <c r="AS700" s="12">
        <v>0</v>
      </c>
      <c r="AT700" s="12">
        <v>6912725.1074161669</v>
      </c>
      <c r="AU700" s="12">
        <v>4202130.4251868799</v>
      </c>
      <c r="AV700" s="12">
        <v>41647.130587422296</v>
      </c>
      <c r="AW700" s="12">
        <f>AU700/AT700</f>
        <v>0.60788333976693443</v>
      </c>
      <c r="AX700" s="12">
        <f t="shared" si="20"/>
        <v>-0.71813361544314802</v>
      </c>
      <c r="AY700" s="12">
        <f>AV700/AU700</f>
        <v>9.910956199216529E-3</v>
      </c>
      <c r="AZ700" s="12">
        <f t="shared" si="21"/>
        <v>-6.6567600307499131</v>
      </c>
    </row>
    <row r="701" spans="1:52" s="12" customFormat="1" x14ac:dyDescent="0.25">
      <c r="A701" s="12" t="s">
        <v>49</v>
      </c>
      <c r="B701" s="12" t="s">
        <v>50</v>
      </c>
      <c r="C701" s="12" t="s">
        <v>51</v>
      </c>
      <c r="D701" s="12" t="s">
        <v>6267</v>
      </c>
      <c r="E701" s="12" t="s">
        <v>6268</v>
      </c>
      <c r="F701" s="12" t="s">
        <v>54</v>
      </c>
      <c r="G701" s="12">
        <v>2.1999999999999999E-2</v>
      </c>
      <c r="H701" s="12">
        <v>0</v>
      </c>
      <c r="I701" s="12">
        <v>1</v>
      </c>
      <c r="J701" s="12">
        <v>1</v>
      </c>
      <c r="K701" s="12">
        <v>1</v>
      </c>
      <c r="L701" s="12">
        <v>2590</v>
      </c>
      <c r="M701" s="12">
        <v>289.39999999999998</v>
      </c>
      <c r="N701" s="12">
        <v>7.36</v>
      </c>
      <c r="O701" s="12">
        <v>0</v>
      </c>
      <c r="P701" s="12" t="s">
        <v>462</v>
      </c>
      <c r="Q701" s="12" t="s">
        <v>2038</v>
      </c>
      <c r="R701" s="12" t="s">
        <v>2406</v>
      </c>
      <c r="S701" s="12" t="s">
        <v>6269</v>
      </c>
      <c r="T701" s="12" t="s">
        <v>6270</v>
      </c>
      <c r="U701" s="12" t="s">
        <v>6271</v>
      </c>
      <c r="V701" s="12" t="s">
        <v>6272</v>
      </c>
      <c r="W701" s="12" t="s">
        <v>500</v>
      </c>
      <c r="X701" s="12" t="s">
        <v>54</v>
      </c>
      <c r="Y701" s="12" t="s">
        <v>54</v>
      </c>
      <c r="Z701" s="12" t="s">
        <v>6273</v>
      </c>
      <c r="AA701" s="12">
        <v>4</v>
      </c>
      <c r="AB701" s="12" t="s">
        <v>54</v>
      </c>
      <c r="AC701" s="12">
        <v>0</v>
      </c>
      <c r="AD701" s="12" t="s">
        <v>54</v>
      </c>
      <c r="AE701" s="12">
        <v>3534953.5355233098</v>
      </c>
      <c r="AF701" s="12">
        <v>5382541.9987169001</v>
      </c>
      <c r="AG701" s="12">
        <v>3613122.6664801398</v>
      </c>
      <c r="AH701" s="12">
        <v>4176872.7335734502</v>
      </c>
      <c r="AI701" s="12">
        <v>853133.98163957486</v>
      </c>
      <c r="AJ701" s="12">
        <v>11051449.621995401</v>
      </c>
      <c r="AK701" s="12">
        <v>16277543.4117414</v>
      </c>
      <c r="AL701" s="12">
        <v>19368505.782830399</v>
      </c>
      <c r="AM701" s="12">
        <v>15565832.938855732</v>
      </c>
      <c r="AN701" s="12">
        <v>3432516.5348989661</v>
      </c>
      <c r="AO701" s="12" t="s">
        <v>54</v>
      </c>
      <c r="AP701" s="12" t="s">
        <v>54</v>
      </c>
      <c r="AQ701" s="12" t="s">
        <v>54</v>
      </c>
      <c r="AR701" s="12">
        <v>0</v>
      </c>
      <c r="AS701" s="12">
        <v>0</v>
      </c>
      <c r="AT701" s="12">
        <v>7193430.2842346327</v>
      </c>
      <c r="AU701" s="12">
        <v>4371030.6489506532</v>
      </c>
      <c r="AV701" s="12">
        <v>1</v>
      </c>
      <c r="AW701" s="12">
        <f>AU701/AT701</f>
        <v>0.60764203950517925</v>
      </c>
      <c r="AX701" s="12">
        <f t="shared" si="20"/>
        <v>-0.71870640923504858</v>
      </c>
      <c r="AY701" s="12">
        <f>AV701/AU701</f>
        <v>2.2877899523309645E-7</v>
      </c>
      <c r="AZ701" s="12">
        <f t="shared" si="21"/>
        <v>-22.059542063424441</v>
      </c>
    </row>
    <row r="702" spans="1:52" s="12" customFormat="1" x14ac:dyDescent="0.25">
      <c r="A702" s="12" t="s">
        <v>49</v>
      </c>
      <c r="B702" s="12" t="s">
        <v>64</v>
      </c>
      <c r="C702" s="12" t="s">
        <v>51</v>
      </c>
      <c r="D702" s="12" t="s">
        <v>6274</v>
      </c>
      <c r="E702" s="12" t="s">
        <v>6275</v>
      </c>
      <c r="F702" s="12" t="s">
        <v>54</v>
      </c>
      <c r="G702" s="12">
        <v>0</v>
      </c>
      <c r="H702" s="12">
        <v>3</v>
      </c>
      <c r="I702" s="12">
        <v>2</v>
      </c>
      <c r="J702" s="12">
        <v>17</v>
      </c>
      <c r="K702" s="12">
        <v>2</v>
      </c>
      <c r="L702" s="12">
        <v>727</v>
      </c>
      <c r="M702" s="12">
        <v>82.7</v>
      </c>
      <c r="N702" s="12">
        <v>6.96</v>
      </c>
      <c r="O702" s="12">
        <v>18.68</v>
      </c>
      <c r="P702" s="12" t="s">
        <v>574</v>
      </c>
      <c r="Q702" s="12" t="s">
        <v>1500</v>
      </c>
      <c r="R702" s="12" t="s">
        <v>1075</v>
      </c>
      <c r="S702" s="12" t="s">
        <v>6276</v>
      </c>
      <c r="T702" s="12" t="s">
        <v>6277</v>
      </c>
      <c r="U702" s="12" t="s">
        <v>6278</v>
      </c>
      <c r="V702" s="12" t="s">
        <v>6279</v>
      </c>
      <c r="W702" s="12" t="s">
        <v>187</v>
      </c>
      <c r="X702" s="12" t="s">
        <v>6280</v>
      </c>
      <c r="Y702" s="12" t="s">
        <v>54</v>
      </c>
      <c r="Z702" s="12" t="s">
        <v>6281</v>
      </c>
      <c r="AA702" s="12">
        <v>5</v>
      </c>
      <c r="AB702" s="12">
        <v>6.16</v>
      </c>
      <c r="AC702" s="12">
        <v>9.9304865938431002E-4</v>
      </c>
      <c r="AD702" s="12" t="s">
        <v>54</v>
      </c>
      <c r="AE702" s="12">
        <v>10706017.9231277</v>
      </c>
      <c r="AF702" s="12">
        <v>17415117.878467999</v>
      </c>
      <c r="AG702" s="12">
        <v>15108033.2288357</v>
      </c>
      <c r="AH702" s="12">
        <v>14409723.0101438</v>
      </c>
      <c r="AI702" s="12">
        <v>2783131.7400647784</v>
      </c>
      <c r="AJ702" s="12">
        <v>24564853.314969499</v>
      </c>
      <c r="AK702" s="12">
        <v>40987819.243692599</v>
      </c>
      <c r="AL702" s="12">
        <v>38056589.034924701</v>
      </c>
      <c r="AM702" s="12">
        <v>34536420.531195603</v>
      </c>
      <c r="AN702" s="12">
        <v>7151789.6219517123</v>
      </c>
      <c r="AO702" s="12" t="s">
        <v>54</v>
      </c>
      <c r="AP702" s="12" t="s">
        <v>54</v>
      </c>
      <c r="AQ702" s="12" t="s">
        <v>54</v>
      </c>
      <c r="AR702" s="12">
        <v>0</v>
      </c>
      <c r="AS702" s="12">
        <v>0</v>
      </c>
      <c r="AT702" s="12">
        <v>14763840.925441002</v>
      </c>
      <c r="AU702" s="12">
        <v>8970499.3183079362</v>
      </c>
      <c r="AV702" s="12">
        <v>87318.608525651129</v>
      </c>
      <c r="AW702" s="12">
        <f>AU702/AT702</f>
        <v>0.60759929368041354</v>
      </c>
      <c r="AX702" s="12">
        <f t="shared" si="20"/>
        <v>-0.71880790214472767</v>
      </c>
      <c r="AY702" s="12">
        <f>AV702/AU702</f>
        <v>9.7339741554232275E-3</v>
      </c>
      <c r="AZ702" s="12">
        <f t="shared" si="21"/>
        <v>-6.6827553405256639</v>
      </c>
    </row>
    <row r="703" spans="1:52" s="12" customFormat="1" x14ac:dyDescent="0.25">
      <c r="A703" s="12" t="s">
        <v>49</v>
      </c>
      <c r="B703" s="12" t="s">
        <v>64</v>
      </c>
      <c r="C703" s="12" t="s">
        <v>51</v>
      </c>
      <c r="D703" s="12" t="s">
        <v>6282</v>
      </c>
      <c r="E703" s="12" t="s">
        <v>6283</v>
      </c>
      <c r="F703" s="12" t="s">
        <v>54</v>
      </c>
      <c r="G703" s="12">
        <v>2E-3</v>
      </c>
      <c r="H703" s="12">
        <v>6</v>
      </c>
      <c r="I703" s="12">
        <v>3</v>
      </c>
      <c r="J703" s="12">
        <v>22</v>
      </c>
      <c r="K703" s="12">
        <v>3</v>
      </c>
      <c r="L703" s="12">
        <v>510</v>
      </c>
      <c r="M703" s="12">
        <v>57.5</v>
      </c>
      <c r="N703" s="12">
        <v>6.77</v>
      </c>
      <c r="O703" s="12">
        <v>6.17</v>
      </c>
      <c r="P703" s="12" t="s">
        <v>6284</v>
      </c>
      <c r="Q703" s="12" t="s">
        <v>2872</v>
      </c>
      <c r="R703" s="12" t="s">
        <v>266</v>
      </c>
      <c r="S703" s="12" t="s">
        <v>6285</v>
      </c>
      <c r="T703" s="12" t="s">
        <v>6286</v>
      </c>
      <c r="U703" s="12" t="s">
        <v>6287</v>
      </c>
      <c r="V703" s="12" t="s">
        <v>6288</v>
      </c>
      <c r="W703" s="12" t="s">
        <v>168</v>
      </c>
      <c r="X703" s="12" t="s">
        <v>249</v>
      </c>
      <c r="Y703" s="12" t="s">
        <v>199</v>
      </c>
      <c r="Z703" s="12" t="s">
        <v>6289</v>
      </c>
      <c r="AA703" s="12">
        <v>11</v>
      </c>
      <c r="AB703" s="12">
        <v>3.92</v>
      </c>
      <c r="AC703" s="12">
        <v>7.9744816586921905E-4</v>
      </c>
      <c r="AD703" s="12" t="s">
        <v>54</v>
      </c>
      <c r="AE703" s="12">
        <v>14654998.169130299</v>
      </c>
      <c r="AF703" s="12">
        <v>16885032.782007001</v>
      </c>
      <c r="AG703" s="12">
        <v>14843065.748217501</v>
      </c>
      <c r="AH703" s="12">
        <v>15461032.233118266</v>
      </c>
      <c r="AI703" s="12">
        <v>1009843.3957805842</v>
      </c>
      <c r="AJ703" s="12">
        <v>25883855.905593898</v>
      </c>
      <c r="AK703" s="12">
        <v>31670829.018077798</v>
      </c>
      <c r="AL703" s="12">
        <v>28850997.2815294</v>
      </c>
      <c r="AM703" s="12">
        <v>28801894.068400364</v>
      </c>
      <c r="AN703" s="12">
        <v>2362777.009552897</v>
      </c>
      <c r="AO703" s="12">
        <v>202933.48089118101</v>
      </c>
      <c r="AP703" s="12">
        <v>139359.70611554501</v>
      </c>
      <c r="AQ703" s="12">
        <v>147561.05922249801</v>
      </c>
      <c r="AR703" s="12">
        <v>163284.74874307468</v>
      </c>
      <c r="AS703" s="12">
        <v>28235.108392572016</v>
      </c>
      <c r="AT703" s="12">
        <v>11590173.24427562</v>
      </c>
      <c r="AU703" s="12">
        <v>7024295.6447101198</v>
      </c>
      <c r="AV703" s="12">
        <v>11673.093579285201</v>
      </c>
      <c r="AW703" s="12">
        <f>AU703/AT703</f>
        <v>0.60605613882255083</v>
      </c>
      <c r="AX703" s="12">
        <f t="shared" si="20"/>
        <v>-0.72247665853289411</v>
      </c>
      <c r="AY703" s="12">
        <f>AV703/AU703</f>
        <v>1.6618169521489339E-3</v>
      </c>
      <c r="AZ703" s="12">
        <f t="shared" si="21"/>
        <v>-9.2330228055446071</v>
      </c>
    </row>
    <row r="704" spans="1:52" s="12" customFormat="1" x14ac:dyDescent="0.25">
      <c r="A704" s="12" t="s">
        <v>49</v>
      </c>
      <c r="B704" s="12" t="s">
        <v>64</v>
      </c>
      <c r="C704" s="12" t="s">
        <v>51</v>
      </c>
      <c r="D704" s="12" t="s">
        <v>6290</v>
      </c>
      <c r="E704" s="12" t="s">
        <v>6291</v>
      </c>
      <c r="F704" s="12" t="s">
        <v>54</v>
      </c>
      <c r="G704" s="12">
        <v>0</v>
      </c>
      <c r="H704" s="12">
        <v>15</v>
      </c>
      <c r="I704" s="12">
        <v>5</v>
      </c>
      <c r="J704" s="12">
        <v>24</v>
      </c>
      <c r="K704" s="12">
        <v>5</v>
      </c>
      <c r="L704" s="12">
        <v>482</v>
      </c>
      <c r="M704" s="12">
        <v>54.1</v>
      </c>
      <c r="N704" s="12">
        <v>5.55</v>
      </c>
      <c r="O704" s="12">
        <v>28.17</v>
      </c>
      <c r="P704" s="12" t="s">
        <v>451</v>
      </c>
      <c r="Q704" s="12" t="s">
        <v>527</v>
      </c>
      <c r="R704" s="12" t="s">
        <v>1399</v>
      </c>
      <c r="S704" s="12" t="s">
        <v>6292</v>
      </c>
      <c r="T704" s="12" t="s">
        <v>6293</v>
      </c>
      <c r="U704" s="12" t="s">
        <v>6294</v>
      </c>
      <c r="V704" s="12" t="s">
        <v>6295</v>
      </c>
      <c r="W704" s="12" t="s">
        <v>533</v>
      </c>
      <c r="X704" s="12" t="s">
        <v>54</v>
      </c>
      <c r="Y704" s="12" t="s">
        <v>54</v>
      </c>
      <c r="Z704" s="12" t="s">
        <v>54</v>
      </c>
      <c r="AA704" s="12">
        <v>0</v>
      </c>
      <c r="AB704" s="12">
        <v>8.94</v>
      </c>
      <c r="AC704" s="12">
        <v>1.23609394313968E-3</v>
      </c>
      <c r="AD704" s="12" t="s">
        <v>54</v>
      </c>
      <c r="AE704" s="12">
        <v>3918333.2735151998</v>
      </c>
      <c r="AF704" s="12">
        <v>5545963.6951711504</v>
      </c>
      <c r="AG704" s="12">
        <v>3686360.83901732</v>
      </c>
      <c r="AH704" s="12">
        <v>4383552.6025678897</v>
      </c>
      <c r="AI704" s="12">
        <v>827386.43278984085</v>
      </c>
      <c r="AJ704" s="12">
        <v>12836421.365469299</v>
      </c>
      <c r="AK704" s="12">
        <v>17867879.781203698</v>
      </c>
      <c r="AL704" s="12">
        <v>18735095.641910501</v>
      </c>
      <c r="AM704" s="12">
        <v>16479798.929527834</v>
      </c>
      <c r="AN704" s="12">
        <v>2600469.9438087679</v>
      </c>
      <c r="AO704" s="12" t="s">
        <v>54</v>
      </c>
      <c r="AP704" s="12" t="s">
        <v>54</v>
      </c>
      <c r="AQ704" s="12" t="s">
        <v>54</v>
      </c>
      <c r="AR704" s="12">
        <v>0</v>
      </c>
      <c r="AS704" s="12">
        <v>0</v>
      </c>
      <c r="AT704" s="12">
        <v>97604336.613751188</v>
      </c>
      <c r="AU704" s="12">
        <v>59036045.230272941</v>
      </c>
      <c r="AV704" s="12">
        <v>103157.391778982</v>
      </c>
      <c r="AW704" s="12">
        <f>AU704/AT704</f>
        <v>0.60485063756844926</v>
      </c>
      <c r="AX704" s="12">
        <f t="shared" si="20"/>
        <v>-0.72534916910025737</v>
      </c>
      <c r="AY704" s="12">
        <f>AV704/AU704</f>
        <v>1.747362842084215E-3</v>
      </c>
      <c r="AZ704" s="12">
        <f t="shared" si="21"/>
        <v>-9.1606050678658519</v>
      </c>
    </row>
    <row r="705" spans="1:52" s="12" customFormat="1" x14ac:dyDescent="0.25">
      <c r="A705" s="12" t="s">
        <v>49</v>
      </c>
      <c r="B705" s="12" t="s">
        <v>64</v>
      </c>
      <c r="C705" s="12" t="s">
        <v>51</v>
      </c>
      <c r="D705" s="12" t="s">
        <v>6296</v>
      </c>
      <c r="E705" s="12" t="s">
        <v>6297</v>
      </c>
      <c r="F705" s="12" t="s">
        <v>54</v>
      </c>
      <c r="G705" s="12">
        <v>0</v>
      </c>
      <c r="H705" s="12">
        <v>17</v>
      </c>
      <c r="I705" s="12">
        <v>16</v>
      </c>
      <c r="J705" s="12">
        <v>74</v>
      </c>
      <c r="K705" s="12">
        <v>9</v>
      </c>
      <c r="L705" s="12">
        <v>1043</v>
      </c>
      <c r="M705" s="12">
        <v>113.9</v>
      </c>
      <c r="N705" s="12">
        <v>5.57</v>
      </c>
      <c r="O705" s="12">
        <v>107.31</v>
      </c>
      <c r="P705" s="12" t="s">
        <v>105</v>
      </c>
      <c r="Q705" s="12" t="s">
        <v>1124</v>
      </c>
      <c r="R705" s="12" t="s">
        <v>6298</v>
      </c>
      <c r="S705" s="12" t="s">
        <v>1647</v>
      </c>
      <c r="T705" s="12" t="s">
        <v>6299</v>
      </c>
      <c r="U705" s="12" t="s">
        <v>6300</v>
      </c>
      <c r="V705" s="12" t="s">
        <v>6301</v>
      </c>
      <c r="W705" s="12" t="s">
        <v>74</v>
      </c>
      <c r="X705" s="12" t="s">
        <v>6302</v>
      </c>
      <c r="Y705" s="12" t="s">
        <v>6303</v>
      </c>
      <c r="Z705" s="12" t="s">
        <v>6304</v>
      </c>
      <c r="AA705" s="12">
        <v>21</v>
      </c>
      <c r="AB705" s="12">
        <v>19.329999999999998</v>
      </c>
      <c r="AC705" s="12">
        <v>0</v>
      </c>
      <c r="AD705" s="12" t="s">
        <v>54</v>
      </c>
      <c r="AE705" s="12">
        <v>4553874.6172290398</v>
      </c>
      <c r="AF705" s="12">
        <v>6827418.84660473</v>
      </c>
      <c r="AG705" s="12">
        <v>8362678.2635430302</v>
      </c>
      <c r="AH705" s="12">
        <v>6581323.9091256</v>
      </c>
      <c r="AI705" s="12">
        <v>1564644.4415549757</v>
      </c>
      <c r="AJ705" s="12">
        <v>24346231.018775001</v>
      </c>
      <c r="AK705" s="12">
        <v>40558314.316600703</v>
      </c>
      <c r="AL705" s="12">
        <v>43113115.8002095</v>
      </c>
      <c r="AM705" s="12">
        <v>36005887.045195065</v>
      </c>
      <c r="AN705" s="12">
        <v>8310332.3899022499</v>
      </c>
      <c r="AO705" s="12">
        <v>1294867.2183155899</v>
      </c>
      <c r="AP705" s="12">
        <v>992685.71976857702</v>
      </c>
      <c r="AQ705" s="12">
        <v>1106594.1972916001</v>
      </c>
      <c r="AR705" s="12">
        <v>1131382.3784585891</v>
      </c>
      <c r="AS705" s="12">
        <v>124604.05279713037</v>
      </c>
      <c r="AT705" s="12">
        <v>1726701.6198968098</v>
      </c>
      <c r="AU705" s="12">
        <v>1043636.6386918321</v>
      </c>
      <c r="AV705" s="12">
        <v>1</v>
      </c>
      <c r="AW705" s="12">
        <f>AU705/AT705</f>
        <v>0.60441052852791166</v>
      </c>
      <c r="AX705" s="12">
        <f t="shared" si="20"/>
        <v>-0.7263993031425473</v>
      </c>
      <c r="AY705" s="12">
        <f>AV705/AU705</f>
        <v>9.5818790077499654E-7</v>
      </c>
      <c r="AZ705" s="12">
        <f t="shared" si="21"/>
        <v>-19.993188067817126</v>
      </c>
    </row>
    <row r="706" spans="1:52" s="12" customFormat="1" x14ac:dyDescent="0.25">
      <c r="A706" s="12" t="s">
        <v>49</v>
      </c>
      <c r="B706" s="12" t="s">
        <v>64</v>
      </c>
      <c r="C706" s="12" t="s">
        <v>51</v>
      </c>
      <c r="D706" s="12" t="s">
        <v>6305</v>
      </c>
      <c r="E706" s="12" t="s">
        <v>6306</v>
      </c>
      <c r="F706" s="12" t="s">
        <v>54</v>
      </c>
      <c r="G706" s="12">
        <v>1E-3</v>
      </c>
      <c r="H706" s="12">
        <v>5</v>
      </c>
      <c r="I706" s="12">
        <v>6</v>
      </c>
      <c r="J706" s="12">
        <v>13</v>
      </c>
      <c r="K706" s="12">
        <v>6</v>
      </c>
      <c r="L706" s="12">
        <v>1132</v>
      </c>
      <c r="M706" s="12">
        <v>119.3</v>
      </c>
      <c r="N706" s="12">
        <v>5.6</v>
      </c>
      <c r="O706" s="12">
        <v>9.7799999999999994</v>
      </c>
      <c r="P706" s="12" t="s">
        <v>4297</v>
      </c>
      <c r="Q706" s="12" t="s">
        <v>2000</v>
      </c>
      <c r="R706" s="12" t="s">
        <v>82</v>
      </c>
      <c r="S706" s="12" t="s">
        <v>6307</v>
      </c>
      <c r="T706" s="12" t="s">
        <v>6308</v>
      </c>
      <c r="U706" s="12" t="s">
        <v>6309</v>
      </c>
      <c r="V706" s="12" t="s">
        <v>6310</v>
      </c>
      <c r="W706" s="12" t="s">
        <v>6311</v>
      </c>
      <c r="X706" s="12" t="s">
        <v>54</v>
      </c>
      <c r="Y706" s="12" t="s">
        <v>54</v>
      </c>
      <c r="Z706" s="12" t="s">
        <v>54</v>
      </c>
      <c r="AA706" s="12">
        <v>0</v>
      </c>
      <c r="AB706" s="12">
        <v>5.35</v>
      </c>
      <c r="AC706" s="12">
        <v>9.1240875912408799E-4</v>
      </c>
      <c r="AD706" s="12" t="s">
        <v>54</v>
      </c>
      <c r="AE706" s="12">
        <v>2638903.4808362499</v>
      </c>
      <c r="AF706" s="12">
        <v>5738274.1207758803</v>
      </c>
      <c r="AG706" s="12">
        <v>2965732.99840699</v>
      </c>
      <c r="AH706" s="12">
        <v>3780970.2000063732</v>
      </c>
      <c r="AI706" s="12">
        <v>1390439.5856667398</v>
      </c>
      <c r="AJ706" s="12">
        <v>10702660.307600601</v>
      </c>
      <c r="AK706" s="12">
        <v>17351743.971331399</v>
      </c>
      <c r="AL706" s="12">
        <v>15105392.677776899</v>
      </c>
      <c r="AM706" s="12">
        <v>14386598.985569632</v>
      </c>
      <c r="AN706" s="12">
        <v>2761651.2778638685</v>
      </c>
      <c r="AO706" s="12">
        <v>71826.243857213005</v>
      </c>
      <c r="AP706" s="12">
        <v>71989.077995732107</v>
      </c>
      <c r="AQ706" s="12">
        <v>50685.602806786497</v>
      </c>
      <c r="AR706" s="12">
        <v>64833.641553243877</v>
      </c>
      <c r="AS706" s="12">
        <v>10004.395001451776</v>
      </c>
      <c r="AT706" s="12">
        <v>1261934.2506469439</v>
      </c>
      <c r="AU706" s="12">
        <v>761622.50534646341</v>
      </c>
      <c r="AV706" s="12">
        <v>1</v>
      </c>
      <c r="AW706" s="12">
        <f>AU706/AT706</f>
        <v>0.60353580620861158</v>
      </c>
      <c r="AX706" s="12">
        <f t="shared" ref="AX706:AX769" si="22">LOG(AW706,2)</f>
        <v>-0.72848873002601189</v>
      </c>
      <c r="AY706" s="12">
        <f>AV706/AU706</f>
        <v>1.3129864112210001E-6</v>
      </c>
      <c r="AZ706" s="12">
        <f t="shared" ref="AZ706:AZ769" si="23">LOG(AY706,2)</f>
        <v>-19.538716584217156</v>
      </c>
    </row>
    <row r="707" spans="1:52" s="12" customFormat="1" x14ac:dyDescent="0.25">
      <c r="A707" s="12" t="s">
        <v>49</v>
      </c>
      <c r="B707" s="12" t="s">
        <v>50</v>
      </c>
      <c r="C707" s="12" t="s">
        <v>51</v>
      </c>
      <c r="D707" s="12" t="s">
        <v>6312</v>
      </c>
      <c r="E707" s="12" t="s">
        <v>6313</v>
      </c>
      <c r="F707" s="12" t="s">
        <v>54</v>
      </c>
      <c r="G707" s="12">
        <v>2.1999999999999999E-2</v>
      </c>
      <c r="H707" s="12">
        <v>12</v>
      </c>
      <c r="I707" s="12">
        <v>2</v>
      </c>
      <c r="J707" s="12">
        <v>8</v>
      </c>
      <c r="K707" s="12">
        <v>2</v>
      </c>
      <c r="L707" s="12">
        <v>188</v>
      </c>
      <c r="M707" s="12">
        <v>19.600000000000001</v>
      </c>
      <c r="N707" s="12">
        <v>8.0299999999999994</v>
      </c>
      <c r="O707" s="12">
        <v>0</v>
      </c>
      <c r="P707" s="12" t="s">
        <v>54</v>
      </c>
      <c r="Q707" s="12" t="s">
        <v>151</v>
      </c>
      <c r="R707" s="12" t="s">
        <v>54</v>
      </c>
      <c r="S707" s="12" t="s">
        <v>54</v>
      </c>
      <c r="T707" s="12" t="s">
        <v>6314</v>
      </c>
      <c r="U707" s="12" t="s">
        <v>6315</v>
      </c>
      <c r="V707" s="12" t="s">
        <v>6316</v>
      </c>
      <c r="W707" s="12" t="s">
        <v>99</v>
      </c>
      <c r="X707" s="12" t="s">
        <v>54</v>
      </c>
      <c r="Y707" s="12" t="s">
        <v>54</v>
      </c>
      <c r="Z707" s="12" t="s">
        <v>54</v>
      </c>
      <c r="AA707" s="12">
        <v>0</v>
      </c>
      <c r="AB707" s="12">
        <v>2.4500000000000002</v>
      </c>
      <c r="AC707" s="12">
        <v>4.739336492891E-3</v>
      </c>
      <c r="AD707" s="12" t="s">
        <v>54</v>
      </c>
      <c r="AE707" s="12">
        <v>2881772.1820301302</v>
      </c>
      <c r="AF707" s="12">
        <v>6696818.6376140798</v>
      </c>
      <c r="AG707" s="12">
        <v>4190540.4847714398</v>
      </c>
      <c r="AH707" s="12">
        <v>4589710.4348052163</v>
      </c>
      <c r="AI707" s="12">
        <v>1582855.5106354223</v>
      </c>
      <c r="AJ707" s="12">
        <v>17977284.585313302</v>
      </c>
      <c r="AK707" s="12">
        <v>24515910.0232521</v>
      </c>
      <c r="AL707" s="12">
        <v>24742464.174780801</v>
      </c>
      <c r="AM707" s="12">
        <v>22411886.261115402</v>
      </c>
      <c r="AN707" s="12">
        <v>3137100.6479618158</v>
      </c>
      <c r="AO707" s="12">
        <v>26768.568337239099</v>
      </c>
      <c r="AP707" s="12">
        <v>15916.941464493</v>
      </c>
      <c r="AQ707" s="12">
        <v>42039.541273353898</v>
      </c>
      <c r="AR707" s="12">
        <v>28241.683691695333</v>
      </c>
      <c r="AS707" s="12">
        <v>10715.257247779164</v>
      </c>
      <c r="AT707" s="12">
        <v>1781665.7138563935</v>
      </c>
      <c r="AU707" s="12">
        <v>1072354.9112432345</v>
      </c>
      <c r="AV707" s="12">
        <v>1</v>
      </c>
      <c r="AW707" s="12">
        <f>AU707/AT707</f>
        <v>0.60188334035015778</v>
      </c>
      <c r="AX707" s="12">
        <f t="shared" si="22"/>
        <v>-0.73244421024122464</v>
      </c>
      <c r="AY707" s="12">
        <f>AV707/AU707</f>
        <v>9.3252708549695557E-7</v>
      </c>
      <c r="AZ707" s="12">
        <f t="shared" si="23"/>
        <v>-20.032351034774337</v>
      </c>
    </row>
    <row r="708" spans="1:52" s="12" customFormat="1" x14ac:dyDescent="0.25">
      <c r="A708" s="12" t="s">
        <v>54</v>
      </c>
      <c r="B708" s="12" t="s">
        <v>54</v>
      </c>
      <c r="C708" s="12" t="s">
        <v>51</v>
      </c>
      <c r="D708" s="12" t="s">
        <v>6317</v>
      </c>
      <c r="E708" s="12" t="s">
        <v>6318</v>
      </c>
      <c r="F708" s="12" t="s">
        <v>54</v>
      </c>
      <c r="G708" s="12" t="s">
        <v>54</v>
      </c>
      <c r="H708" s="12">
        <v>2</v>
      </c>
      <c r="I708" s="12">
        <v>1</v>
      </c>
      <c r="J708" s="12">
        <v>3</v>
      </c>
      <c r="K708" s="12">
        <v>1</v>
      </c>
      <c r="L708" s="12">
        <v>396</v>
      </c>
      <c r="M708" s="12">
        <v>45.4</v>
      </c>
      <c r="N708" s="12">
        <v>8.91</v>
      </c>
      <c r="O708" s="12" t="s">
        <v>54</v>
      </c>
      <c r="P708" s="12" t="s">
        <v>3419</v>
      </c>
      <c r="Q708" s="12" t="s">
        <v>3133</v>
      </c>
      <c r="R708" s="12" t="s">
        <v>280</v>
      </c>
      <c r="S708" s="12" t="s">
        <v>6319</v>
      </c>
      <c r="T708" s="12" t="s">
        <v>6320</v>
      </c>
      <c r="U708" s="12" t="s">
        <v>6321</v>
      </c>
      <c r="V708" s="12" t="s">
        <v>6322</v>
      </c>
      <c r="W708" s="12" t="s">
        <v>315</v>
      </c>
      <c r="X708" s="12" t="s">
        <v>54</v>
      </c>
      <c r="Y708" s="12" t="s">
        <v>54</v>
      </c>
      <c r="Z708" s="12" t="s">
        <v>6323</v>
      </c>
      <c r="AA708" s="12">
        <v>10</v>
      </c>
      <c r="AB708" s="12">
        <v>1.97</v>
      </c>
      <c r="AC708" s="12">
        <v>9.4876660341556007E-3</v>
      </c>
      <c r="AD708" s="12" t="s">
        <v>54</v>
      </c>
      <c r="AE708" s="12">
        <v>5415041.3121268405</v>
      </c>
      <c r="AF708" s="12">
        <v>14282927.3921705</v>
      </c>
      <c r="AG708" s="12">
        <v>6845450.9786208896</v>
      </c>
      <c r="AH708" s="12">
        <v>8847806.5609727446</v>
      </c>
      <c r="AI708" s="12">
        <v>3887323.1398817129</v>
      </c>
      <c r="AJ708" s="12">
        <v>15370298.3527705</v>
      </c>
      <c r="AK708" s="12">
        <v>28656713.862008099</v>
      </c>
      <c r="AL708" s="12">
        <v>27184621.5698663</v>
      </c>
      <c r="AM708" s="12">
        <v>23737211.261548299</v>
      </c>
      <c r="AN708" s="12">
        <v>5946746.3174663931</v>
      </c>
      <c r="AO708" s="12">
        <v>22277.243250318599</v>
      </c>
      <c r="AP708" s="12">
        <v>34608.2936833286</v>
      </c>
      <c r="AQ708" s="12">
        <v>29742.539270346999</v>
      </c>
      <c r="AR708" s="12">
        <v>28876.025401331397</v>
      </c>
      <c r="AS708" s="12">
        <v>5071.2809630478159</v>
      </c>
      <c r="AT708" s="12">
        <v>7531101.0322602661</v>
      </c>
      <c r="AU708" s="12">
        <v>4531578.9890148994</v>
      </c>
      <c r="AV708" s="12">
        <v>1</v>
      </c>
      <c r="AW708" s="12">
        <f>AU708/AT708</f>
        <v>0.60171533612461214</v>
      </c>
      <c r="AX708" s="12">
        <f t="shared" si="22"/>
        <v>-0.73284696718895936</v>
      </c>
      <c r="AY708" s="12">
        <f>AV708/AU708</f>
        <v>2.2067363327972922E-7</v>
      </c>
      <c r="AZ708" s="12">
        <f t="shared" si="23"/>
        <v>-22.111582401648842</v>
      </c>
    </row>
    <row r="709" spans="1:52" s="12" customFormat="1" x14ac:dyDescent="0.25">
      <c r="A709" s="12" t="s">
        <v>49</v>
      </c>
      <c r="B709" s="12" t="s">
        <v>64</v>
      </c>
      <c r="C709" s="12" t="s">
        <v>51</v>
      </c>
      <c r="D709" s="12" t="s">
        <v>6324</v>
      </c>
      <c r="E709" s="12" t="s">
        <v>6325</v>
      </c>
      <c r="F709" s="12" t="s">
        <v>54</v>
      </c>
      <c r="G709" s="12">
        <v>0</v>
      </c>
      <c r="H709" s="12">
        <v>12</v>
      </c>
      <c r="I709" s="12">
        <v>8</v>
      </c>
      <c r="J709" s="12">
        <v>33</v>
      </c>
      <c r="K709" s="12">
        <v>7</v>
      </c>
      <c r="L709" s="12">
        <v>589</v>
      </c>
      <c r="M709" s="12">
        <v>65.3</v>
      </c>
      <c r="N709" s="12">
        <v>5.1100000000000003</v>
      </c>
      <c r="O709" s="12">
        <v>28.12</v>
      </c>
      <c r="P709" s="12" t="s">
        <v>2404</v>
      </c>
      <c r="Q709" s="12" t="s">
        <v>3003</v>
      </c>
      <c r="R709" s="12" t="s">
        <v>182</v>
      </c>
      <c r="S709" s="12" t="s">
        <v>6326</v>
      </c>
      <c r="T709" s="12" t="s">
        <v>6327</v>
      </c>
      <c r="U709" s="12" t="s">
        <v>6328</v>
      </c>
      <c r="V709" s="12" t="s">
        <v>6329</v>
      </c>
      <c r="W709" s="12" t="s">
        <v>99</v>
      </c>
      <c r="X709" s="12" t="s">
        <v>6330</v>
      </c>
      <c r="Y709" s="12" t="s">
        <v>6331</v>
      </c>
      <c r="Z709" s="12" t="s">
        <v>6332</v>
      </c>
      <c r="AA709" s="12">
        <v>150</v>
      </c>
      <c r="AB709" s="12">
        <v>15.14</v>
      </c>
      <c r="AC709" s="12">
        <v>0</v>
      </c>
      <c r="AD709" s="12" t="s">
        <v>54</v>
      </c>
      <c r="AE709" s="12">
        <v>2738268.6582121099</v>
      </c>
      <c r="AF709" s="12">
        <v>5682011.8827239899</v>
      </c>
      <c r="AG709" s="12">
        <v>3694019.4476522701</v>
      </c>
      <c r="AH709" s="12">
        <v>4038099.9961961233</v>
      </c>
      <c r="AI709" s="12">
        <v>1226159.2095861975</v>
      </c>
      <c r="AJ709" s="12">
        <v>12166882.121582</v>
      </c>
      <c r="AK709" s="12">
        <v>26553097.1246747</v>
      </c>
      <c r="AL709" s="12">
        <v>27941741.983978599</v>
      </c>
      <c r="AM709" s="12">
        <v>22220573.743411768</v>
      </c>
      <c r="AN709" s="12">
        <v>7131601.9732107492</v>
      </c>
      <c r="AO709" s="12">
        <v>286809.07637602399</v>
      </c>
      <c r="AP709" s="12">
        <v>220833.49668049999</v>
      </c>
      <c r="AQ709" s="12">
        <v>230643.22712326399</v>
      </c>
      <c r="AR709" s="12">
        <v>246095.26672659596</v>
      </c>
      <c r="AS709" s="12">
        <v>29066.228111760283</v>
      </c>
      <c r="AT709" s="12">
        <v>941977.82998604351</v>
      </c>
      <c r="AU709" s="12">
        <v>566076.84525533859</v>
      </c>
      <c r="AV709" s="12">
        <v>65005.110071662435</v>
      </c>
      <c r="AW709" s="12">
        <f>AU709/AT709</f>
        <v>0.60094497687246595</v>
      </c>
      <c r="AX709" s="12">
        <f t="shared" si="22"/>
        <v>-0.73469519251537074</v>
      </c>
      <c r="AY709" s="12">
        <f>AV709/AU709</f>
        <v>0.11483442683888753</v>
      </c>
      <c r="AZ709" s="12">
        <f t="shared" si="23"/>
        <v>-3.1223728746162904</v>
      </c>
    </row>
    <row r="710" spans="1:52" s="12" customFormat="1" x14ac:dyDescent="0.25">
      <c r="A710" s="12" t="s">
        <v>49</v>
      </c>
      <c r="B710" s="12" t="s">
        <v>64</v>
      </c>
      <c r="C710" s="12" t="s">
        <v>51</v>
      </c>
      <c r="D710" s="12" t="s">
        <v>6333</v>
      </c>
      <c r="E710" s="12" t="s">
        <v>6334</v>
      </c>
      <c r="F710" s="12" t="s">
        <v>54</v>
      </c>
      <c r="G710" s="12">
        <v>1E-3</v>
      </c>
      <c r="H710" s="12">
        <v>14</v>
      </c>
      <c r="I710" s="12">
        <v>5</v>
      </c>
      <c r="J710" s="12">
        <v>14</v>
      </c>
      <c r="K710" s="12">
        <v>4</v>
      </c>
      <c r="L710" s="12">
        <v>480</v>
      </c>
      <c r="M710" s="12">
        <v>52.6</v>
      </c>
      <c r="N710" s="12">
        <v>6.37</v>
      </c>
      <c r="O710" s="12">
        <v>7.3</v>
      </c>
      <c r="P710" s="12" t="s">
        <v>232</v>
      </c>
      <c r="Q710" s="12" t="s">
        <v>2951</v>
      </c>
      <c r="R710" s="12" t="s">
        <v>289</v>
      </c>
      <c r="S710" s="12" t="s">
        <v>6335</v>
      </c>
      <c r="T710" s="12" t="s">
        <v>6336</v>
      </c>
      <c r="U710" s="12" t="s">
        <v>6337</v>
      </c>
      <c r="V710" s="12" t="s">
        <v>6338</v>
      </c>
      <c r="W710" s="12" t="s">
        <v>500</v>
      </c>
      <c r="X710" s="12" t="s">
        <v>1320</v>
      </c>
      <c r="Y710" s="12" t="s">
        <v>6339</v>
      </c>
      <c r="Z710" s="12" t="s">
        <v>6340</v>
      </c>
      <c r="AA710" s="12">
        <v>12</v>
      </c>
      <c r="AB710" s="12">
        <v>7.83</v>
      </c>
      <c r="AC710" s="12">
        <v>1.12107623318386E-3</v>
      </c>
      <c r="AD710" s="12" t="s">
        <v>54</v>
      </c>
      <c r="AE710" s="12">
        <v>2693137.5192678901</v>
      </c>
      <c r="AF710" s="12">
        <v>2819943.3805790301</v>
      </c>
      <c r="AG710" s="12">
        <v>3796277.85281194</v>
      </c>
      <c r="AH710" s="12">
        <v>3103119.5842196201</v>
      </c>
      <c r="AI710" s="12">
        <v>492863.21334567777</v>
      </c>
      <c r="AJ710" s="12">
        <v>24547200.102338601</v>
      </c>
      <c r="AK710" s="12">
        <v>39328581.238052703</v>
      </c>
      <c r="AL710" s="12">
        <v>37960944.209955104</v>
      </c>
      <c r="AM710" s="12">
        <v>33945575.183448799</v>
      </c>
      <c r="AN710" s="12">
        <v>6669067.8201220231</v>
      </c>
      <c r="AO710" s="12">
        <v>156756.33361009299</v>
      </c>
      <c r="AP710" s="12">
        <v>90077.830901403198</v>
      </c>
      <c r="AQ710" s="12">
        <v>84086.398890917393</v>
      </c>
      <c r="AR710" s="12">
        <v>110306.8544674712</v>
      </c>
      <c r="AS710" s="12">
        <v>32935.693898360041</v>
      </c>
      <c r="AT710" s="12">
        <v>690521.17291236948</v>
      </c>
      <c r="AU710" s="12">
        <v>414864.18646752764</v>
      </c>
      <c r="AV710" s="12">
        <v>1</v>
      </c>
      <c r="AW710" s="12">
        <f>AU710/AT710</f>
        <v>0.6007986470824348</v>
      </c>
      <c r="AX710" s="12">
        <f t="shared" si="22"/>
        <v>-0.73504653078627569</v>
      </c>
      <c r="AY710" s="12">
        <f>AV710/AU710</f>
        <v>2.4104273943595086E-6</v>
      </c>
      <c r="AZ710" s="12">
        <f t="shared" si="23"/>
        <v>-18.66227959504533</v>
      </c>
    </row>
    <row r="711" spans="1:52" s="12" customFormat="1" x14ac:dyDescent="0.25">
      <c r="A711" s="12" t="s">
        <v>54</v>
      </c>
      <c r="B711" s="12" t="s">
        <v>54</v>
      </c>
      <c r="C711" s="12" t="s">
        <v>51</v>
      </c>
      <c r="D711" s="12" t="s">
        <v>6341</v>
      </c>
      <c r="E711" s="12" t="s">
        <v>6342</v>
      </c>
      <c r="F711" s="12" t="s">
        <v>54</v>
      </c>
      <c r="G711" s="12" t="s">
        <v>54</v>
      </c>
      <c r="H711" s="12">
        <v>0</v>
      </c>
      <c r="I711" s="12">
        <v>3</v>
      </c>
      <c r="J711" s="12">
        <v>8</v>
      </c>
      <c r="K711" s="12">
        <v>3</v>
      </c>
      <c r="L711" s="12">
        <v>3345</v>
      </c>
      <c r="M711" s="12">
        <v>379</v>
      </c>
      <c r="N711" s="12">
        <v>6.39</v>
      </c>
      <c r="O711" s="12" t="s">
        <v>54</v>
      </c>
      <c r="P711" s="12" t="s">
        <v>623</v>
      </c>
      <c r="Q711" s="12" t="s">
        <v>54</v>
      </c>
      <c r="R711" s="12" t="s">
        <v>82</v>
      </c>
      <c r="S711" s="12" t="s">
        <v>6343</v>
      </c>
      <c r="T711" s="12" t="s">
        <v>6344</v>
      </c>
      <c r="U711" s="12" t="s">
        <v>54</v>
      </c>
      <c r="V711" s="12" t="s">
        <v>6345</v>
      </c>
      <c r="W711" s="12" t="s">
        <v>198</v>
      </c>
      <c r="X711" s="12" t="s">
        <v>54</v>
      </c>
      <c r="Y711" s="12" t="s">
        <v>54</v>
      </c>
      <c r="Z711" s="12" t="s">
        <v>54</v>
      </c>
      <c r="AA711" s="12">
        <v>0</v>
      </c>
      <c r="AB711" s="12">
        <v>3.29</v>
      </c>
      <c r="AC711" s="12">
        <v>7.4906367041198505E-4</v>
      </c>
      <c r="AD711" s="12" t="s">
        <v>54</v>
      </c>
      <c r="AE711" s="12">
        <v>15913684.4362987</v>
      </c>
      <c r="AF711" s="12">
        <v>6351726.0090423701</v>
      </c>
      <c r="AG711" s="12">
        <v>18056864.456728902</v>
      </c>
      <c r="AH711" s="12">
        <v>13440758.30068999</v>
      </c>
      <c r="AI711" s="12">
        <v>5088489.5777306249</v>
      </c>
      <c r="AJ711" s="12">
        <v>5800549.86717638</v>
      </c>
      <c r="AK711" s="12">
        <v>1230055.0889695501</v>
      </c>
      <c r="AL711" s="12">
        <v>10805215.883721501</v>
      </c>
      <c r="AM711" s="12">
        <v>5945273.6132891439</v>
      </c>
      <c r="AN711" s="12">
        <v>3910382.3157806769</v>
      </c>
      <c r="AO711" s="12">
        <v>2637852.56751263</v>
      </c>
      <c r="AP711" s="12">
        <v>1605951.16799614</v>
      </c>
      <c r="AQ711" s="12">
        <v>1971662.5870342001</v>
      </c>
      <c r="AR711" s="12">
        <v>2071822.1075143234</v>
      </c>
      <c r="AS711" s="12">
        <v>427183.85716857243</v>
      </c>
      <c r="AT711" s="12">
        <v>7167917.8623500206</v>
      </c>
      <c r="AU711" s="12">
        <v>4305377.8681813497</v>
      </c>
      <c r="AV711" s="12">
        <v>15465.0814390086</v>
      </c>
      <c r="AW711" s="12">
        <f>AU711/AT711</f>
        <v>0.60064553624360595</v>
      </c>
      <c r="AX711" s="12">
        <f t="shared" si="22"/>
        <v>-0.73541424199940764</v>
      </c>
      <c r="AY711" s="12">
        <f>AV711/AU711</f>
        <v>3.5920381235994185E-3</v>
      </c>
      <c r="AZ711" s="12">
        <f t="shared" si="23"/>
        <v>-8.1209816226576521</v>
      </c>
    </row>
    <row r="712" spans="1:52" s="12" customFormat="1" x14ac:dyDescent="0.25">
      <c r="A712" s="12" t="s">
        <v>49</v>
      </c>
      <c r="B712" s="12" t="s">
        <v>64</v>
      </c>
      <c r="C712" s="12" t="s">
        <v>51</v>
      </c>
      <c r="D712" s="12" t="s">
        <v>6346</v>
      </c>
      <c r="E712" s="12" t="s">
        <v>6347</v>
      </c>
      <c r="F712" s="12" t="s">
        <v>54</v>
      </c>
      <c r="G712" s="12">
        <v>5.0000000000000001E-3</v>
      </c>
      <c r="H712" s="12">
        <v>7</v>
      </c>
      <c r="I712" s="12">
        <v>5</v>
      </c>
      <c r="J712" s="12">
        <v>8</v>
      </c>
      <c r="K712" s="12">
        <v>5</v>
      </c>
      <c r="L712" s="12">
        <v>728</v>
      </c>
      <c r="M712" s="12">
        <v>80</v>
      </c>
      <c r="N712" s="12">
        <v>7.52</v>
      </c>
      <c r="O712" s="12">
        <v>4.51</v>
      </c>
      <c r="P712" s="12" t="s">
        <v>701</v>
      </c>
      <c r="Q712" s="12" t="s">
        <v>4818</v>
      </c>
      <c r="R712" s="12" t="s">
        <v>506</v>
      </c>
      <c r="S712" s="12" t="s">
        <v>6348</v>
      </c>
      <c r="T712" s="12" t="s">
        <v>6349</v>
      </c>
      <c r="U712" s="12" t="s">
        <v>6350</v>
      </c>
      <c r="V712" s="12" t="s">
        <v>6351</v>
      </c>
      <c r="W712" s="12" t="s">
        <v>438</v>
      </c>
      <c r="X712" s="12" t="s">
        <v>54</v>
      </c>
      <c r="Y712" s="12" t="s">
        <v>6352</v>
      </c>
      <c r="Z712" s="12" t="s">
        <v>6353</v>
      </c>
      <c r="AA712" s="12">
        <v>18</v>
      </c>
      <c r="AB712" s="12">
        <v>3.57</v>
      </c>
      <c r="AC712" s="12">
        <v>7.71604938271605E-4</v>
      </c>
      <c r="AD712" s="12" t="s">
        <v>54</v>
      </c>
      <c r="AE712" s="12">
        <v>2646046.4510803898</v>
      </c>
      <c r="AF712" s="12">
        <v>4729738.6642262796</v>
      </c>
      <c r="AG712" s="12">
        <v>2576238.93223781</v>
      </c>
      <c r="AH712" s="12">
        <v>3317341.3491814933</v>
      </c>
      <c r="AI712" s="12">
        <v>999122.24947068037</v>
      </c>
      <c r="AJ712" s="12">
        <v>9384070.2154590804</v>
      </c>
      <c r="AK712" s="12">
        <v>14428352.3603149</v>
      </c>
      <c r="AL712" s="12">
        <v>16707775.508269699</v>
      </c>
      <c r="AM712" s="12">
        <v>13506732.694681227</v>
      </c>
      <c r="AN712" s="12">
        <v>3060087.3527888735</v>
      </c>
      <c r="AO712" s="12">
        <v>41243.626303018798</v>
      </c>
      <c r="AP712" s="12">
        <v>56204.5227049678</v>
      </c>
      <c r="AQ712" s="12">
        <v>48010.603672244499</v>
      </c>
      <c r="AR712" s="12">
        <v>48486.250893410361</v>
      </c>
      <c r="AS712" s="12">
        <v>6117.0137320272497</v>
      </c>
      <c r="AT712" s="12">
        <v>93972102.003225327</v>
      </c>
      <c r="AU712" s="12">
        <v>56428312.313108332</v>
      </c>
      <c r="AV712" s="12">
        <v>110086.93890269403</v>
      </c>
      <c r="AW712" s="12">
        <f>AU712/AT712</f>
        <v>0.60047940942271982</v>
      </c>
      <c r="AX712" s="12">
        <f t="shared" si="22"/>
        <v>-0.73581331845359998</v>
      </c>
      <c r="AY712" s="12">
        <f>AV712/AU712</f>
        <v>1.9509167364752246E-3</v>
      </c>
      <c r="AZ712" s="12">
        <f t="shared" si="23"/>
        <v>-9.0016320784412578</v>
      </c>
    </row>
    <row r="713" spans="1:52" s="12" customFormat="1" x14ac:dyDescent="0.25">
      <c r="A713" s="12" t="s">
        <v>49</v>
      </c>
      <c r="B713" s="12" t="s">
        <v>64</v>
      </c>
      <c r="C713" s="12" t="s">
        <v>51</v>
      </c>
      <c r="D713" s="12" t="s">
        <v>6354</v>
      </c>
      <c r="E713" s="12" t="s">
        <v>6355</v>
      </c>
      <c r="F713" s="12" t="s">
        <v>54</v>
      </c>
      <c r="G713" s="12">
        <v>0</v>
      </c>
      <c r="H713" s="12">
        <v>21</v>
      </c>
      <c r="I713" s="12">
        <v>6</v>
      </c>
      <c r="J713" s="12">
        <v>40</v>
      </c>
      <c r="K713" s="12">
        <v>6</v>
      </c>
      <c r="L713" s="12">
        <v>328</v>
      </c>
      <c r="M713" s="12">
        <v>37.1</v>
      </c>
      <c r="N713" s="12">
        <v>6.84</v>
      </c>
      <c r="O713" s="12">
        <v>38.08</v>
      </c>
      <c r="P713" s="12" t="s">
        <v>3419</v>
      </c>
      <c r="Q713" s="12" t="s">
        <v>1417</v>
      </c>
      <c r="R713" s="12" t="s">
        <v>82</v>
      </c>
      <c r="S713" s="12" t="s">
        <v>6356</v>
      </c>
      <c r="T713" s="12" t="s">
        <v>6357</v>
      </c>
      <c r="U713" s="12" t="s">
        <v>6358</v>
      </c>
      <c r="V713" s="12" t="s">
        <v>6359</v>
      </c>
      <c r="W713" s="12" t="s">
        <v>144</v>
      </c>
      <c r="X713" s="12" t="s">
        <v>6360</v>
      </c>
      <c r="Y713" s="12" t="s">
        <v>6361</v>
      </c>
      <c r="Z713" s="12" t="s">
        <v>6362</v>
      </c>
      <c r="AA713" s="12">
        <v>29</v>
      </c>
      <c r="AB713" s="12">
        <v>17.5</v>
      </c>
      <c r="AC713" s="12">
        <v>0</v>
      </c>
      <c r="AD713" s="12" t="s">
        <v>54</v>
      </c>
      <c r="AE713" s="12">
        <v>6482469.60921463</v>
      </c>
      <c r="AF713" s="12">
        <v>12433647.5767492</v>
      </c>
      <c r="AG713" s="12">
        <v>7831831.4503294202</v>
      </c>
      <c r="AH713" s="12">
        <v>8915982.878764417</v>
      </c>
      <c r="AI713" s="12">
        <v>2547635.2486375095</v>
      </c>
      <c r="AJ713" s="12">
        <v>13756046.3951461</v>
      </c>
      <c r="AK713" s="12">
        <v>23808176.739414699</v>
      </c>
      <c r="AL713" s="12">
        <v>25839387.0266941</v>
      </c>
      <c r="AM713" s="12">
        <v>21134536.7204183</v>
      </c>
      <c r="AN713" s="12">
        <v>5282868.1236546123</v>
      </c>
      <c r="AO713" s="12" t="s">
        <v>54</v>
      </c>
      <c r="AP713" s="12">
        <v>17975.2558460287</v>
      </c>
      <c r="AQ713" s="12" t="s">
        <v>54</v>
      </c>
      <c r="AR713" s="12">
        <v>17975.2558460287</v>
      </c>
      <c r="AS713" s="12">
        <v>0</v>
      </c>
      <c r="AT713" s="12">
        <v>4897579.7404733598</v>
      </c>
      <c r="AU713" s="12">
        <v>2940139.6118643731</v>
      </c>
      <c r="AV713" s="12">
        <v>15186.6317506244</v>
      </c>
      <c r="AW713" s="12">
        <f>AU713/AT713</f>
        <v>0.60032501105948366</v>
      </c>
      <c r="AX713" s="12">
        <f t="shared" si="22"/>
        <v>-0.73618431934332074</v>
      </c>
      <c r="AY713" s="12">
        <f>AV713/AU713</f>
        <v>5.1652757200173899E-3</v>
      </c>
      <c r="AZ713" s="12">
        <f t="shared" si="23"/>
        <v>-7.5969389231254949</v>
      </c>
    </row>
    <row r="714" spans="1:52" s="12" customFormat="1" x14ac:dyDescent="0.25">
      <c r="A714" s="12" t="s">
        <v>49</v>
      </c>
      <c r="B714" s="12" t="s">
        <v>64</v>
      </c>
      <c r="C714" s="12" t="s">
        <v>51</v>
      </c>
      <c r="D714" s="12" t="s">
        <v>6363</v>
      </c>
      <c r="E714" s="12" t="s">
        <v>6364</v>
      </c>
      <c r="F714" s="12" t="s">
        <v>54</v>
      </c>
      <c r="G714" s="12">
        <v>0</v>
      </c>
      <c r="H714" s="12">
        <v>7</v>
      </c>
      <c r="I714" s="12">
        <v>5</v>
      </c>
      <c r="J714" s="12">
        <v>19</v>
      </c>
      <c r="K714" s="12">
        <v>5</v>
      </c>
      <c r="L714" s="12">
        <v>835</v>
      </c>
      <c r="M714" s="12">
        <v>91.8</v>
      </c>
      <c r="N714" s="12">
        <v>6.87</v>
      </c>
      <c r="O714" s="12">
        <v>21.27</v>
      </c>
      <c r="P714" s="12" t="s">
        <v>6365</v>
      </c>
      <c r="Q714" s="12" t="s">
        <v>124</v>
      </c>
      <c r="R714" s="12" t="s">
        <v>693</v>
      </c>
      <c r="S714" s="12" t="s">
        <v>6366</v>
      </c>
      <c r="T714" s="12" t="s">
        <v>6367</v>
      </c>
      <c r="U714" s="12" t="s">
        <v>6368</v>
      </c>
      <c r="V714" s="12" t="s">
        <v>6369</v>
      </c>
      <c r="W714" s="12" t="s">
        <v>99</v>
      </c>
      <c r="X714" s="12" t="s">
        <v>6370</v>
      </c>
      <c r="Y714" s="12" t="s">
        <v>54</v>
      </c>
      <c r="Z714" s="12" t="s">
        <v>6371</v>
      </c>
      <c r="AA714" s="12">
        <v>8</v>
      </c>
      <c r="AB714" s="12">
        <v>14.22</v>
      </c>
      <c r="AC714" s="12">
        <v>0</v>
      </c>
      <c r="AD714" s="12" t="s">
        <v>54</v>
      </c>
      <c r="AE714" s="12">
        <v>4374240.39255834</v>
      </c>
      <c r="AF714" s="12">
        <v>9137895.1014098804</v>
      </c>
      <c r="AG714" s="12">
        <v>5654974.13897085</v>
      </c>
      <c r="AH714" s="12">
        <v>6389036.5443130238</v>
      </c>
      <c r="AI714" s="12">
        <v>2012831.7130340557</v>
      </c>
      <c r="AJ714" s="12">
        <v>11913915.653840199</v>
      </c>
      <c r="AK714" s="12">
        <v>19396709.083293699</v>
      </c>
      <c r="AL714" s="12">
        <v>23638116.133244801</v>
      </c>
      <c r="AM714" s="12">
        <v>18316246.956792902</v>
      </c>
      <c r="AN714" s="12">
        <v>4846976.2412882848</v>
      </c>
      <c r="AO714" s="12">
        <v>123712.001571413</v>
      </c>
      <c r="AP714" s="12">
        <v>148196.00712175999</v>
      </c>
      <c r="AQ714" s="12">
        <v>202586.425168538</v>
      </c>
      <c r="AR714" s="12">
        <v>158164.81128723701</v>
      </c>
      <c r="AS714" s="12">
        <v>32962.872718781706</v>
      </c>
      <c r="AT714" s="12">
        <v>4844200.6370716272</v>
      </c>
      <c r="AU714" s="12">
        <v>2906989.7516995464</v>
      </c>
      <c r="AV714" s="12">
        <v>1</v>
      </c>
      <c r="AW714" s="12">
        <f>AU714/AT714</f>
        <v>0.60009689306693415</v>
      </c>
      <c r="AX714" s="12">
        <f t="shared" si="22"/>
        <v>-0.73673263439725123</v>
      </c>
      <c r="AY714" s="12">
        <f>AV714/AU714</f>
        <v>3.4399846074976999E-7</v>
      </c>
      <c r="AZ714" s="12">
        <f t="shared" si="23"/>
        <v>-21.471094554730797</v>
      </c>
    </row>
    <row r="715" spans="1:52" s="12" customFormat="1" x14ac:dyDescent="0.25">
      <c r="A715" s="12" t="s">
        <v>49</v>
      </c>
      <c r="B715" s="12" t="s">
        <v>64</v>
      </c>
      <c r="C715" s="12" t="s">
        <v>51</v>
      </c>
      <c r="D715" s="12" t="s">
        <v>6372</v>
      </c>
      <c r="E715" s="12" t="s">
        <v>6373</v>
      </c>
      <c r="F715" s="12" t="s">
        <v>54</v>
      </c>
      <c r="G715" s="12">
        <v>0</v>
      </c>
      <c r="H715" s="12">
        <v>27</v>
      </c>
      <c r="I715" s="12">
        <v>7</v>
      </c>
      <c r="J715" s="12">
        <v>52</v>
      </c>
      <c r="K715" s="12">
        <v>5</v>
      </c>
      <c r="L715" s="12">
        <v>425</v>
      </c>
      <c r="M715" s="12">
        <v>47.6</v>
      </c>
      <c r="N715" s="12">
        <v>4.8899999999999997</v>
      </c>
      <c r="O715" s="12">
        <v>51.99</v>
      </c>
      <c r="P715" s="12" t="s">
        <v>462</v>
      </c>
      <c r="Q715" s="12" t="s">
        <v>505</v>
      </c>
      <c r="R715" s="12" t="s">
        <v>3141</v>
      </c>
      <c r="S715" s="12" t="s">
        <v>5196</v>
      </c>
      <c r="T715" s="12" t="s">
        <v>6374</v>
      </c>
      <c r="U715" s="12" t="s">
        <v>6375</v>
      </c>
      <c r="V715" s="12" t="s">
        <v>6376</v>
      </c>
      <c r="W715" s="12" t="s">
        <v>87</v>
      </c>
      <c r="X715" s="12" t="s">
        <v>5200</v>
      </c>
      <c r="Y715" s="12" t="s">
        <v>54</v>
      </c>
      <c r="Z715" s="12" t="s">
        <v>6377</v>
      </c>
      <c r="AA715" s="12">
        <v>50</v>
      </c>
      <c r="AB715" s="12">
        <v>36.659999999999997</v>
      </c>
      <c r="AC715" s="12">
        <v>0</v>
      </c>
      <c r="AD715" s="12" t="s">
        <v>54</v>
      </c>
      <c r="AE715" s="12">
        <v>9033701.4897868391</v>
      </c>
      <c r="AF715" s="12">
        <v>15309692.0979662</v>
      </c>
      <c r="AG715" s="12">
        <v>12972873.785534</v>
      </c>
      <c r="AH715" s="12">
        <v>12438755.79109568</v>
      </c>
      <c r="AI715" s="12">
        <v>2589848.9083954943</v>
      </c>
      <c r="AJ715" s="12">
        <v>16905537.410169501</v>
      </c>
      <c r="AK715" s="12">
        <v>27839114.229729</v>
      </c>
      <c r="AL715" s="12">
        <v>28508039.746010099</v>
      </c>
      <c r="AM715" s="12">
        <v>24417563.795302868</v>
      </c>
      <c r="AN715" s="12">
        <v>5318820.084993016</v>
      </c>
      <c r="AO715" s="12">
        <v>196995.238350862</v>
      </c>
      <c r="AP715" s="12">
        <v>93975.858605062502</v>
      </c>
      <c r="AQ715" s="12">
        <v>98594.856914987904</v>
      </c>
      <c r="AR715" s="12">
        <v>129855.31795697082</v>
      </c>
      <c r="AS715" s="12">
        <v>47512.527956461483</v>
      </c>
      <c r="AT715" s="12">
        <v>273273649.64525169</v>
      </c>
      <c r="AU715" s="12">
        <v>163800253.72354266</v>
      </c>
      <c r="AV715" s="12">
        <v>9432771.7048093528</v>
      </c>
      <c r="AW715" s="12">
        <f>AU715/AT715</f>
        <v>0.59940010292312795</v>
      </c>
      <c r="AX715" s="12">
        <f t="shared" si="22"/>
        <v>-0.73840876331036021</v>
      </c>
      <c r="AY715" s="12">
        <f>AV715/AU715</f>
        <v>5.7587039643599777E-2</v>
      </c>
      <c r="AZ715" s="12">
        <f t="shared" si="23"/>
        <v>-4.1181120299437248</v>
      </c>
    </row>
    <row r="716" spans="1:52" s="12" customFormat="1" x14ac:dyDescent="0.25">
      <c r="A716" s="12" t="s">
        <v>49</v>
      </c>
      <c r="B716" s="12" t="s">
        <v>64</v>
      </c>
      <c r="C716" s="12" t="s">
        <v>51</v>
      </c>
      <c r="D716" s="12" t="s">
        <v>6378</v>
      </c>
      <c r="E716" s="12" t="s">
        <v>6379</v>
      </c>
      <c r="F716" s="12" t="s">
        <v>54</v>
      </c>
      <c r="G716" s="12">
        <v>1E-3</v>
      </c>
      <c r="H716" s="12">
        <v>2</v>
      </c>
      <c r="I716" s="12">
        <v>6</v>
      </c>
      <c r="J716" s="12">
        <v>20</v>
      </c>
      <c r="K716" s="12">
        <v>6</v>
      </c>
      <c r="L716" s="12">
        <v>2172</v>
      </c>
      <c r="M716" s="12">
        <v>239.2</v>
      </c>
      <c r="N716" s="12">
        <v>7.06</v>
      </c>
      <c r="O716" s="12">
        <v>15.98</v>
      </c>
      <c r="P716" s="12" t="s">
        <v>6380</v>
      </c>
      <c r="Q716" s="12" t="s">
        <v>106</v>
      </c>
      <c r="R716" s="12" t="s">
        <v>82</v>
      </c>
      <c r="S716" s="12" t="s">
        <v>6381</v>
      </c>
      <c r="T716" s="12" t="s">
        <v>6382</v>
      </c>
      <c r="U716" s="12" t="s">
        <v>6383</v>
      </c>
      <c r="V716" s="12" t="s">
        <v>6384</v>
      </c>
      <c r="W716" s="12" t="s">
        <v>74</v>
      </c>
      <c r="X716" s="12" t="s">
        <v>54</v>
      </c>
      <c r="Y716" s="12" t="s">
        <v>54</v>
      </c>
      <c r="Z716" s="12" t="s">
        <v>6385</v>
      </c>
      <c r="AA716" s="12">
        <v>4</v>
      </c>
      <c r="AB716" s="12">
        <v>11.22</v>
      </c>
      <c r="AC716" s="12">
        <v>1.47058823529412E-3</v>
      </c>
      <c r="AD716" s="12" t="s">
        <v>54</v>
      </c>
      <c r="AE716" s="12">
        <v>2953045.5021021902</v>
      </c>
      <c r="AF716" s="12">
        <v>5774830.52686748</v>
      </c>
      <c r="AG716" s="12">
        <v>4418255.8946548598</v>
      </c>
      <c r="AH716" s="12">
        <v>4382043.9745415105</v>
      </c>
      <c r="AI716" s="12">
        <v>1152273.4510135837</v>
      </c>
      <c r="AJ716" s="12">
        <v>10482774.9960174</v>
      </c>
      <c r="AK716" s="12">
        <v>17567793.0175316</v>
      </c>
      <c r="AL716" s="12">
        <v>18546088.2082153</v>
      </c>
      <c r="AM716" s="12">
        <v>15532218.740588099</v>
      </c>
      <c r="AN716" s="12">
        <v>3592763.7427860424</v>
      </c>
      <c r="AO716" s="12">
        <v>187594.42589646499</v>
      </c>
      <c r="AP716" s="12">
        <v>33843.841052344404</v>
      </c>
      <c r="AQ716" s="12">
        <v>26174.130426321201</v>
      </c>
      <c r="AR716" s="12">
        <v>82537.465791710201</v>
      </c>
      <c r="AS716" s="12">
        <v>74352.447909089329</v>
      </c>
      <c r="AT716" s="12">
        <v>8446793.1742312834</v>
      </c>
      <c r="AU716" s="12">
        <v>5059674.0415599002</v>
      </c>
      <c r="AV716" s="12">
        <v>1</v>
      </c>
      <c r="AW716" s="12">
        <f>AU716/AT716</f>
        <v>0.59900531920155198</v>
      </c>
      <c r="AX716" s="12">
        <f t="shared" si="22"/>
        <v>-0.73935928060180278</v>
      </c>
      <c r="AY716" s="12">
        <f>AV716/AU716</f>
        <v>1.9764119027946303E-7</v>
      </c>
      <c r="AZ716" s="12">
        <f t="shared" si="23"/>
        <v>-22.27061301476304</v>
      </c>
    </row>
    <row r="717" spans="1:52" s="12" customFormat="1" x14ac:dyDescent="0.25">
      <c r="A717" s="12" t="s">
        <v>49</v>
      </c>
      <c r="B717" s="12" t="s">
        <v>64</v>
      </c>
      <c r="C717" s="12" t="s">
        <v>51</v>
      </c>
      <c r="D717" s="12" t="s">
        <v>6386</v>
      </c>
      <c r="E717" s="12" t="s">
        <v>6387</v>
      </c>
      <c r="F717" s="12" t="s">
        <v>54</v>
      </c>
      <c r="G717" s="12">
        <v>7.0000000000000001E-3</v>
      </c>
      <c r="H717" s="12">
        <v>9</v>
      </c>
      <c r="I717" s="12">
        <v>4</v>
      </c>
      <c r="J717" s="12">
        <v>11</v>
      </c>
      <c r="K717" s="12">
        <v>4</v>
      </c>
      <c r="L717" s="12">
        <v>487</v>
      </c>
      <c r="M717" s="12">
        <v>53</v>
      </c>
      <c r="N717" s="12">
        <v>7.75</v>
      </c>
      <c r="O717" s="12">
        <v>3.34</v>
      </c>
      <c r="P717" s="12" t="s">
        <v>4012</v>
      </c>
      <c r="Q717" s="12" t="s">
        <v>2724</v>
      </c>
      <c r="R717" s="12" t="s">
        <v>266</v>
      </c>
      <c r="S717" s="12" t="s">
        <v>6388</v>
      </c>
      <c r="T717" s="12" t="s">
        <v>6389</v>
      </c>
      <c r="U717" s="12" t="s">
        <v>6390</v>
      </c>
      <c r="V717" s="12" t="s">
        <v>6391</v>
      </c>
      <c r="W717" s="12" t="s">
        <v>533</v>
      </c>
      <c r="X717" s="12" t="s">
        <v>54</v>
      </c>
      <c r="Y717" s="12" t="s">
        <v>54</v>
      </c>
      <c r="Z717" s="12" t="s">
        <v>54</v>
      </c>
      <c r="AA717" s="12">
        <v>0</v>
      </c>
      <c r="AB717" s="12">
        <v>9.7899999999999991</v>
      </c>
      <c r="AC717" s="12">
        <v>1.31752305665349E-3</v>
      </c>
      <c r="AD717" s="12" t="s">
        <v>54</v>
      </c>
      <c r="AE717" s="12">
        <v>4613280.5429869397</v>
      </c>
      <c r="AF717" s="12">
        <v>10095652.9976668</v>
      </c>
      <c r="AG717" s="12">
        <v>7262944.1143398304</v>
      </c>
      <c r="AH717" s="12">
        <v>7323959.2183311908</v>
      </c>
      <c r="AI717" s="12">
        <v>2238584.9794225558</v>
      </c>
      <c r="AJ717" s="12">
        <v>10357885.064449901</v>
      </c>
      <c r="AK717" s="12">
        <v>6342547.9205597602</v>
      </c>
      <c r="AL717" s="12">
        <v>13936067.0034579</v>
      </c>
      <c r="AM717" s="12">
        <v>10212166.66282252</v>
      </c>
      <c r="AN717" s="12">
        <v>3101753.0962359775</v>
      </c>
      <c r="AO717" s="12" t="s">
        <v>54</v>
      </c>
      <c r="AP717" s="12" t="s">
        <v>54</v>
      </c>
      <c r="AQ717" s="12">
        <v>20769.559194392201</v>
      </c>
      <c r="AR717" s="12">
        <v>20769.559194392201</v>
      </c>
      <c r="AS717" s="12">
        <v>0</v>
      </c>
      <c r="AT717" s="12">
        <v>1440592.3103481701</v>
      </c>
      <c r="AU717" s="12">
        <v>862343.83437443769</v>
      </c>
      <c r="AV717" s="12">
        <v>1</v>
      </c>
      <c r="AW717" s="12">
        <f>AU717/AT717</f>
        <v>0.59860366335429194</v>
      </c>
      <c r="AX717" s="12">
        <f t="shared" si="22"/>
        <v>-0.74032698697200006</v>
      </c>
      <c r="AY717" s="12">
        <f>AV717/AU717</f>
        <v>1.1596302543583686E-6</v>
      </c>
      <c r="AZ717" s="12">
        <f t="shared" si="23"/>
        <v>-19.717903690898982</v>
      </c>
    </row>
    <row r="718" spans="1:52" s="12" customFormat="1" x14ac:dyDescent="0.25">
      <c r="A718" s="12" t="s">
        <v>49</v>
      </c>
      <c r="B718" s="12" t="s">
        <v>64</v>
      </c>
      <c r="C718" s="12" t="s">
        <v>51</v>
      </c>
      <c r="D718" s="12" t="s">
        <v>6392</v>
      </c>
      <c r="E718" s="12" t="s">
        <v>6393</v>
      </c>
      <c r="F718" s="12" t="s">
        <v>54</v>
      </c>
      <c r="G718" s="12">
        <v>0</v>
      </c>
      <c r="H718" s="12">
        <v>17</v>
      </c>
      <c r="I718" s="12">
        <v>8</v>
      </c>
      <c r="J718" s="12">
        <v>50</v>
      </c>
      <c r="K718" s="12">
        <v>8</v>
      </c>
      <c r="L718" s="12">
        <v>558</v>
      </c>
      <c r="M718" s="12">
        <v>61.4</v>
      </c>
      <c r="N718" s="12">
        <v>7.8</v>
      </c>
      <c r="O718" s="12">
        <v>50.85</v>
      </c>
      <c r="P718" s="12" t="s">
        <v>574</v>
      </c>
      <c r="Q718" s="12" t="s">
        <v>6394</v>
      </c>
      <c r="R718" s="12" t="s">
        <v>280</v>
      </c>
      <c r="S718" s="12" t="s">
        <v>6395</v>
      </c>
      <c r="T718" s="12" t="s">
        <v>6396</v>
      </c>
      <c r="U718" s="12" t="s">
        <v>6397</v>
      </c>
      <c r="V718" s="12" t="s">
        <v>6398</v>
      </c>
      <c r="W718" s="12" t="s">
        <v>144</v>
      </c>
      <c r="X718" s="12" t="s">
        <v>6198</v>
      </c>
      <c r="Y718" s="12" t="s">
        <v>6399</v>
      </c>
      <c r="Z718" s="12" t="s">
        <v>6400</v>
      </c>
      <c r="AA718" s="12">
        <v>15</v>
      </c>
      <c r="AB718" s="12">
        <v>25.01</v>
      </c>
      <c r="AC718" s="12">
        <v>0</v>
      </c>
      <c r="AD718" s="12" t="s">
        <v>54</v>
      </c>
      <c r="AE718" s="12">
        <v>5189683.6375870705</v>
      </c>
      <c r="AF718" s="12">
        <v>9410934.2840549201</v>
      </c>
      <c r="AG718" s="12">
        <v>6317955.67497933</v>
      </c>
      <c r="AH718" s="12">
        <v>6972857.8655404402</v>
      </c>
      <c r="AI718" s="12">
        <v>1784453.5885395703</v>
      </c>
      <c r="AJ718" s="12">
        <v>15581139.1570128</v>
      </c>
      <c r="AK718" s="12">
        <v>26718961.350658201</v>
      </c>
      <c r="AL718" s="12">
        <v>28150754.382549498</v>
      </c>
      <c r="AM718" s="12">
        <v>23483618.296740163</v>
      </c>
      <c r="AN718" s="12">
        <v>5618385.9032592168</v>
      </c>
      <c r="AO718" s="12">
        <v>119506.30043530199</v>
      </c>
      <c r="AP718" s="12">
        <v>30768.317845750898</v>
      </c>
      <c r="AQ718" s="12">
        <v>99094.595853143197</v>
      </c>
      <c r="AR718" s="12">
        <v>83123.07137806536</v>
      </c>
      <c r="AS718" s="12">
        <v>37946.669454726216</v>
      </c>
      <c r="AT718" s="12">
        <v>5672851.0947176665</v>
      </c>
      <c r="AU718" s="12">
        <v>3392881.2066369732</v>
      </c>
      <c r="AV718" s="12">
        <v>1</v>
      </c>
      <c r="AW718" s="12">
        <f>AU718/AT718</f>
        <v>0.59809100397440174</v>
      </c>
      <c r="AX718" s="12">
        <f t="shared" si="22"/>
        <v>-0.74156307702984081</v>
      </c>
      <c r="AY718" s="12">
        <f>AV718/AU718</f>
        <v>2.9473475170420156E-7</v>
      </c>
      <c r="AZ718" s="12">
        <f t="shared" si="23"/>
        <v>-21.69407948785053</v>
      </c>
    </row>
    <row r="719" spans="1:52" s="12" customFormat="1" x14ac:dyDescent="0.25">
      <c r="A719" s="12" t="s">
        <v>49</v>
      </c>
      <c r="B719" s="12" t="s">
        <v>50</v>
      </c>
      <c r="C719" s="12" t="s">
        <v>51</v>
      </c>
      <c r="D719" s="12" t="s">
        <v>6401</v>
      </c>
      <c r="E719" s="12" t="s">
        <v>6402</v>
      </c>
      <c r="F719" s="12" t="s">
        <v>54</v>
      </c>
      <c r="G719" s="12">
        <v>2.3E-2</v>
      </c>
      <c r="H719" s="12">
        <v>4</v>
      </c>
      <c r="I719" s="12">
        <v>2</v>
      </c>
      <c r="J719" s="12">
        <v>10</v>
      </c>
      <c r="K719" s="12">
        <v>2</v>
      </c>
      <c r="L719" s="12">
        <v>357</v>
      </c>
      <c r="M719" s="12">
        <v>41.4</v>
      </c>
      <c r="N719" s="12">
        <v>8.7799999999999994</v>
      </c>
      <c r="O719" s="12">
        <v>0</v>
      </c>
      <c r="P719" s="12" t="s">
        <v>1267</v>
      </c>
      <c r="Q719" s="12" t="s">
        <v>6403</v>
      </c>
      <c r="R719" s="12" t="s">
        <v>82</v>
      </c>
      <c r="S719" s="12" t="s">
        <v>6404</v>
      </c>
      <c r="T719" s="12" t="s">
        <v>6405</v>
      </c>
      <c r="U719" s="12" t="s">
        <v>6406</v>
      </c>
      <c r="V719" s="12" t="s">
        <v>6407</v>
      </c>
      <c r="W719" s="12" t="s">
        <v>533</v>
      </c>
      <c r="X719" s="12" t="s">
        <v>54</v>
      </c>
      <c r="Y719" s="12" t="s">
        <v>54</v>
      </c>
      <c r="Z719" s="12" t="s">
        <v>54</v>
      </c>
      <c r="AA719" s="12">
        <v>0</v>
      </c>
      <c r="AB719" s="12">
        <v>2.66</v>
      </c>
      <c r="AC719" s="12">
        <v>4.15800415800416E-3</v>
      </c>
      <c r="AD719" s="12" t="s">
        <v>54</v>
      </c>
      <c r="AE719" s="12">
        <v>17072854.709013</v>
      </c>
      <c r="AF719" s="12">
        <v>20590692.8459819</v>
      </c>
      <c r="AG719" s="12">
        <v>20723826.5642449</v>
      </c>
      <c r="AH719" s="12">
        <v>19462458.039746597</v>
      </c>
      <c r="AI719" s="12">
        <v>1690578.6396821786</v>
      </c>
      <c r="AJ719" s="12">
        <v>34938357.437534302</v>
      </c>
      <c r="AK719" s="12">
        <v>50000120.9804295</v>
      </c>
      <c r="AL719" s="12">
        <v>48333855.498609103</v>
      </c>
      <c r="AM719" s="12">
        <v>44424111.305524297</v>
      </c>
      <c r="AN719" s="12">
        <v>6741847.1750226999</v>
      </c>
      <c r="AO719" s="12">
        <v>72448.258105431596</v>
      </c>
      <c r="AP719" s="12">
        <v>62390.562534106102</v>
      </c>
      <c r="AQ719" s="12">
        <v>37564.056341037503</v>
      </c>
      <c r="AR719" s="12">
        <v>57467.625660191734</v>
      </c>
      <c r="AS719" s="12">
        <v>14660.681288924887</v>
      </c>
      <c r="AT719" s="12">
        <v>24772109.816317797</v>
      </c>
      <c r="AU719" s="12">
        <v>14807076.084591232</v>
      </c>
      <c r="AV719" s="12">
        <v>189766.65306658135</v>
      </c>
      <c r="AW719" s="12">
        <f>AU719/AT719</f>
        <v>0.59773173114377065</v>
      </c>
      <c r="AX719" s="12">
        <f t="shared" si="22"/>
        <v>-0.7424299632855561</v>
      </c>
      <c r="AY719" s="12">
        <f>AV719/AU719</f>
        <v>1.2815943673313008E-2</v>
      </c>
      <c r="AZ719" s="12">
        <f t="shared" si="23"/>
        <v>-6.2859164776154151</v>
      </c>
    </row>
    <row r="720" spans="1:52" s="12" customFormat="1" x14ac:dyDescent="0.25">
      <c r="A720" s="12" t="s">
        <v>49</v>
      </c>
      <c r="B720" s="12" t="s">
        <v>64</v>
      </c>
      <c r="C720" s="12" t="s">
        <v>51</v>
      </c>
      <c r="D720" s="12" t="s">
        <v>6408</v>
      </c>
      <c r="E720" s="12" t="s">
        <v>6409</v>
      </c>
      <c r="F720" s="12" t="s">
        <v>54</v>
      </c>
      <c r="G720" s="12">
        <v>0</v>
      </c>
      <c r="H720" s="12">
        <v>10</v>
      </c>
      <c r="I720" s="12">
        <v>3</v>
      </c>
      <c r="J720" s="12">
        <v>23</v>
      </c>
      <c r="K720" s="12">
        <v>3</v>
      </c>
      <c r="L720" s="12">
        <v>264</v>
      </c>
      <c r="M720" s="12">
        <v>29.2</v>
      </c>
      <c r="N720" s="12">
        <v>5.97</v>
      </c>
      <c r="O720" s="12">
        <v>23.73</v>
      </c>
      <c r="P720" s="12" t="s">
        <v>55</v>
      </c>
      <c r="Q720" s="12" t="s">
        <v>939</v>
      </c>
      <c r="R720" s="12" t="s">
        <v>182</v>
      </c>
      <c r="S720" s="12" t="s">
        <v>5894</v>
      </c>
      <c r="T720" s="12" t="s">
        <v>6410</v>
      </c>
      <c r="U720" s="12" t="s">
        <v>6411</v>
      </c>
      <c r="V720" s="12" t="s">
        <v>6412</v>
      </c>
      <c r="W720" s="12" t="s">
        <v>87</v>
      </c>
      <c r="X720" s="12" t="s">
        <v>944</v>
      </c>
      <c r="Y720" s="12" t="s">
        <v>945</v>
      </c>
      <c r="Z720" s="12" t="s">
        <v>770</v>
      </c>
      <c r="AA720" s="12">
        <v>150</v>
      </c>
      <c r="AB720" s="12">
        <v>5.44</v>
      </c>
      <c r="AC720" s="12">
        <v>9.1996320147194101E-4</v>
      </c>
      <c r="AD720" s="12" t="s">
        <v>54</v>
      </c>
      <c r="AE720" s="12">
        <v>3774760.72623262</v>
      </c>
      <c r="AF720" s="12">
        <v>5878389.8457349902</v>
      </c>
      <c r="AG720" s="12">
        <v>2106277.18978641</v>
      </c>
      <c r="AH720" s="12">
        <v>3919809.2539180066</v>
      </c>
      <c r="AI720" s="12">
        <v>1543370.2901614686</v>
      </c>
      <c r="AJ720" s="12">
        <v>11867785.7661207</v>
      </c>
      <c r="AK720" s="12">
        <v>17241395.827395901</v>
      </c>
      <c r="AL720" s="12">
        <v>19978571.373559602</v>
      </c>
      <c r="AM720" s="12">
        <v>16362584.322358735</v>
      </c>
      <c r="AN720" s="12">
        <v>3369019.9404276558</v>
      </c>
      <c r="AO720" s="12">
        <v>212231.390873795</v>
      </c>
      <c r="AP720" s="12">
        <v>138464.078030212</v>
      </c>
      <c r="AQ720" s="12">
        <v>182383.83009946501</v>
      </c>
      <c r="AR720" s="12">
        <v>177693.09966782399</v>
      </c>
      <c r="AS720" s="12">
        <v>30297.484219293485</v>
      </c>
      <c r="AT720" s="12">
        <v>4634345.3211252866</v>
      </c>
      <c r="AU720" s="12">
        <v>2769778.9384627496</v>
      </c>
      <c r="AV720" s="12">
        <v>1</v>
      </c>
      <c r="AW720" s="12">
        <f>AU720/AT720</f>
        <v>0.59766347704754264</v>
      </c>
      <c r="AX720" s="12">
        <f t="shared" si="22"/>
        <v>-0.74259471189016946</v>
      </c>
      <c r="AY720" s="12">
        <f>AV720/AU720</f>
        <v>3.610396433135593E-7</v>
      </c>
      <c r="AZ720" s="12">
        <f t="shared" si="23"/>
        <v>-21.401339405847672</v>
      </c>
    </row>
    <row r="721" spans="1:52" s="12" customFormat="1" x14ac:dyDescent="0.25">
      <c r="A721" s="12" t="s">
        <v>49</v>
      </c>
      <c r="B721" s="12" t="s">
        <v>64</v>
      </c>
      <c r="C721" s="12" t="s">
        <v>51</v>
      </c>
      <c r="D721" s="12" t="s">
        <v>6413</v>
      </c>
      <c r="E721" s="12" t="s">
        <v>6414</v>
      </c>
      <c r="F721" s="12" t="s">
        <v>54</v>
      </c>
      <c r="G721" s="12">
        <v>0</v>
      </c>
      <c r="H721" s="12">
        <v>23</v>
      </c>
      <c r="I721" s="12">
        <v>8</v>
      </c>
      <c r="J721" s="12">
        <v>34</v>
      </c>
      <c r="K721" s="12">
        <v>8</v>
      </c>
      <c r="L721" s="12">
        <v>380</v>
      </c>
      <c r="M721" s="12">
        <v>39.799999999999997</v>
      </c>
      <c r="N721" s="12">
        <v>8.94</v>
      </c>
      <c r="O721" s="12">
        <v>32.11</v>
      </c>
      <c r="P721" s="12" t="s">
        <v>162</v>
      </c>
      <c r="Q721" s="12" t="s">
        <v>139</v>
      </c>
      <c r="R721" s="12" t="s">
        <v>82</v>
      </c>
      <c r="S721" s="12" t="s">
        <v>6415</v>
      </c>
      <c r="T721" s="12" t="s">
        <v>6416</v>
      </c>
      <c r="U721" s="12" t="s">
        <v>6417</v>
      </c>
      <c r="V721" s="12" t="s">
        <v>6418</v>
      </c>
      <c r="W721" s="12" t="s">
        <v>99</v>
      </c>
      <c r="X721" s="12" t="s">
        <v>6419</v>
      </c>
      <c r="Y721" s="12" t="s">
        <v>6420</v>
      </c>
      <c r="Z721" s="12" t="s">
        <v>6421</v>
      </c>
      <c r="AA721" s="12">
        <v>18</v>
      </c>
      <c r="AB721" s="12">
        <v>45.46</v>
      </c>
      <c r="AC721" s="12">
        <v>0</v>
      </c>
      <c r="AD721" s="12" t="s">
        <v>54</v>
      </c>
      <c r="AE721" s="12">
        <v>9595742.3578447606</v>
      </c>
      <c r="AF721" s="12">
        <v>14470936.2583769</v>
      </c>
      <c r="AG721" s="12">
        <v>13182651.7807258</v>
      </c>
      <c r="AH721" s="12">
        <v>12416443.465649152</v>
      </c>
      <c r="AI721" s="12">
        <v>2062714.2763061679</v>
      </c>
      <c r="AJ721" s="12">
        <v>6320506.2946057403</v>
      </c>
      <c r="AK721" s="12">
        <v>8117344.53827147</v>
      </c>
      <c r="AL721" s="12">
        <v>10636820.1413981</v>
      </c>
      <c r="AM721" s="12">
        <v>8358223.6580917714</v>
      </c>
      <c r="AN721" s="12">
        <v>1770340.5263351446</v>
      </c>
      <c r="AO721" s="12">
        <v>208571.205282732</v>
      </c>
      <c r="AP721" s="12">
        <v>258639.55563408</v>
      </c>
      <c r="AQ721" s="12">
        <v>233412.93401194701</v>
      </c>
      <c r="AR721" s="12">
        <v>233541.23164291968</v>
      </c>
      <c r="AS721" s="12">
        <v>20440.519757545586</v>
      </c>
      <c r="AT721" s="12">
        <v>20684020.827119101</v>
      </c>
      <c r="AU721" s="12">
        <v>12332601.844726322</v>
      </c>
      <c r="AV721" s="12">
        <v>1</v>
      </c>
      <c r="AW721" s="12">
        <f>AU721/AT721</f>
        <v>0.59623812738366999</v>
      </c>
      <c r="AX721" s="12">
        <f t="shared" si="22"/>
        <v>-0.74603946120776621</v>
      </c>
      <c r="AY721" s="12">
        <f>AV721/AU721</f>
        <v>8.1085890276075103E-8</v>
      </c>
      <c r="AZ721" s="12">
        <f t="shared" si="23"/>
        <v>-23.555973865614479</v>
      </c>
    </row>
    <row r="722" spans="1:52" s="12" customFormat="1" x14ac:dyDescent="0.25">
      <c r="A722" s="12" t="s">
        <v>49</v>
      </c>
      <c r="B722" s="12" t="s">
        <v>64</v>
      </c>
      <c r="C722" s="12" t="s">
        <v>51</v>
      </c>
      <c r="D722" s="12" t="s">
        <v>6422</v>
      </c>
      <c r="E722" s="12" t="s">
        <v>6423</v>
      </c>
      <c r="F722" s="12" t="s">
        <v>54</v>
      </c>
      <c r="G722" s="12">
        <v>0</v>
      </c>
      <c r="H722" s="12">
        <v>21</v>
      </c>
      <c r="I722" s="12">
        <v>7</v>
      </c>
      <c r="J722" s="12">
        <v>61</v>
      </c>
      <c r="K722" s="12">
        <v>7</v>
      </c>
      <c r="L722" s="12">
        <v>400</v>
      </c>
      <c r="M722" s="12">
        <v>44.8</v>
      </c>
      <c r="N722" s="12">
        <v>8.1300000000000008</v>
      </c>
      <c r="O722" s="12">
        <v>36.770000000000003</v>
      </c>
      <c r="P722" s="12" t="s">
        <v>623</v>
      </c>
      <c r="Q722" s="12" t="s">
        <v>6424</v>
      </c>
      <c r="R722" s="12" t="s">
        <v>82</v>
      </c>
      <c r="S722" s="12" t="s">
        <v>6425</v>
      </c>
      <c r="T722" s="12" t="s">
        <v>6426</v>
      </c>
      <c r="U722" s="12" t="s">
        <v>6427</v>
      </c>
      <c r="V722" s="12" t="s">
        <v>6428</v>
      </c>
      <c r="W722" s="12" t="s">
        <v>500</v>
      </c>
      <c r="X722" s="12" t="s">
        <v>54</v>
      </c>
      <c r="Y722" s="12" t="s">
        <v>54</v>
      </c>
      <c r="Z722" s="12" t="s">
        <v>54</v>
      </c>
      <c r="AA722" s="12">
        <v>0</v>
      </c>
      <c r="AB722" s="12">
        <v>17.61</v>
      </c>
      <c r="AC722" s="12">
        <v>0</v>
      </c>
      <c r="AD722" s="12" t="s">
        <v>54</v>
      </c>
      <c r="AE722" s="12">
        <v>7548091.1726643397</v>
      </c>
      <c r="AF722" s="12">
        <v>11587375.406716499</v>
      </c>
      <c r="AG722" s="12">
        <v>9236638.2810093798</v>
      </c>
      <c r="AH722" s="12">
        <v>9457368.2867967393</v>
      </c>
      <c r="AI722" s="12">
        <v>1656400.8336262752</v>
      </c>
      <c r="AJ722" s="12">
        <v>9182189.3956300803</v>
      </c>
      <c r="AK722" s="12">
        <v>19514205.507133</v>
      </c>
      <c r="AL722" s="12">
        <v>17847853.002047699</v>
      </c>
      <c r="AM722" s="12">
        <v>15514749.301603593</v>
      </c>
      <c r="AN722" s="12">
        <v>4529177.1798608555</v>
      </c>
      <c r="AO722" s="12">
        <v>129529.889215088</v>
      </c>
      <c r="AP722" s="12">
        <v>169589.02643293599</v>
      </c>
      <c r="AQ722" s="12">
        <v>138431.96837752301</v>
      </c>
      <c r="AR722" s="12">
        <v>145850.29467518235</v>
      </c>
      <c r="AS722" s="12">
        <v>17174.735174154241</v>
      </c>
      <c r="AT722" s="12">
        <v>68587155.589719877</v>
      </c>
      <c r="AU722" s="12">
        <v>40892809.534315638</v>
      </c>
      <c r="AV722" s="12">
        <v>57922.970229410275</v>
      </c>
      <c r="AW722" s="12">
        <f>AU722/AT722</f>
        <v>0.59621672866755859</v>
      </c>
      <c r="AX722" s="12">
        <f t="shared" si="22"/>
        <v>-0.74609123980795711</v>
      </c>
      <c r="AY722" s="12">
        <f>AV722/AU722</f>
        <v>1.4164585629853482E-3</v>
      </c>
      <c r="AZ722" s="12">
        <f t="shared" si="23"/>
        <v>-9.4634958868641519</v>
      </c>
    </row>
    <row r="723" spans="1:52" s="12" customFormat="1" x14ac:dyDescent="0.25">
      <c r="A723" s="12" t="s">
        <v>49</v>
      </c>
      <c r="B723" s="12" t="s">
        <v>64</v>
      </c>
      <c r="C723" s="12" t="s">
        <v>51</v>
      </c>
      <c r="D723" s="12" t="s">
        <v>6429</v>
      </c>
      <c r="E723" s="12" t="s">
        <v>6430</v>
      </c>
      <c r="F723" s="12" t="s">
        <v>54</v>
      </c>
      <c r="G723" s="12">
        <v>1E-3</v>
      </c>
      <c r="H723" s="12">
        <v>16</v>
      </c>
      <c r="I723" s="12">
        <v>5</v>
      </c>
      <c r="J723" s="12">
        <v>20</v>
      </c>
      <c r="K723" s="12">
        <v>5</v>
      </c>
      <c r="L723" s="12">
        <v>331</v>
      </c>
      <c r="M723" s="12">
        <v>38.200000000000003</v>
      </c>
      <c r="N723" s="12">
        <v>5.38</v>
      </c>
      <c r="O723" s="12">
        <v>16.23</v>
      </c>
      <c r="P723" s="12" t="s">
        <v>6431</v>
      </c>
      <c r="Q723" s="12" t="s">
        <v>3133</v>
      </c>
      <c r="R723" s="12" t="s">
        <v>82</v>
      </c>
      <c r="S723" s="12" t="s">
        <v>6432</v>
      </c>
      <c r="T723" s="12" t="s">
        <v>6433</v>
      </c>
      <c r="U723" s="12" t="s">
        <v>6434</v>
      </c>
      <c r="V723" s="12" t="s">
        <v>6435</v>
      </c>
      <c r="W723" s="12" t="s">
        <v>87</v>
      </c>
      <c r="X723" s="12" t="s">
        <v>54</v>
      </c>
      <c r="Y723" s="12" t="s">
        <v>54</v>
      </c>
      <c r="Z723" s="12" t="s">
        <v>6436</v>
      </c>
      <c r="AA723" s="12">
        <v>17</v>
      </c>
      <c r="AB723" s="12">
        <v>11.98</v>
      </c>
      <c r="AC723" s="12">
        <v>0</v>
      </c>
      <c r="AD723" s="12" t="s">
        <v>54</v>
      </c>
      <c r="AE723" s="12">
        <v>2495207.8274681401</v>
      </c>
      <c r="AF723" s="12">
        <v>3085544.3854866098</v>
      </c>
      <c r="AG723" s="12">
        <v>2665938.06783546</v>
      </c>
      <c r="AH723" s="12">
        <v>2748896.7602634034</v>
      </c>
      <c r="AI723" s="12">
        <v>248040.2137023875</v>
      </c>
      <c r="AJ723" s="12">
        <v>5477023.4885383397</v>
      </c>
      <c r="AK723" s="12">
        <v>11962963.121245399</v>
      </c>
      <c r="AL723" s="12">
        <v>12180278.5930425</v>
      </c>
      <c r="AM723" s="12">
        <v>9873421.7342754137</v>
      </c>
      <c r="AN723" s="12">
        <v>3109988.7089731395</v>
      </c>
      <c r="AO723" s="12">
        <v>16265.138034214</v>
      </c>
      <c r="AP723" s="12" t="s">
        <v>54</v>
      </c>
      <c r="AQ723" s="12">
        <v>24004.288073805499</v>
      </c>
      <c r="AR723" s="12">
        <v>20134.71305400975</v>
      </c>
      <c r="AS723" s="12">
        <v>3869.5750197957473</v>
      </c>
      <c r="AT723" s="12">
        <v>109015227.072318</v>
      </c>
      <c r="AU723" s="12">
        <v>64895769.350520529</v>
      </c>
      <c r="AV723" s="12">
        <v>2519780.0912668267</v>
      </c>
      <c r="AW723" s="12">
        <f>AU723/AT723</f>
        <v>0.59529086984766155</v>
      </c>
      <c r="AX723" s="12">
        <f t="shared" si="22"/>
        <v>-0.7483333273926831</v>
      </c>
      <c r="AY723" s="12">
        <f>AV723/AU723</f>
        <v>3.882811031419902E-2</v>
      </c>
      <c r="AZ723" s="12">
        <f t="shared" si="23"/>
        <v>-4.6867546938771145</v>
      </c>
    </row>
    <row r="724" spans="1:52" s="12" customFormat="1" x14ac:dyDescent="0.25">
      <c r="A724" s="12" t="s">
        <v>49</v>
      </c>
      <c r="B724" s="12" t="s">
        <v>64</v>
      </c>
      <c r="C724" s="12" t="s">
        <v>51</v>
      </c>
      <c r="D724" s="12" t="s">
        <v>6437</v>
      </c>
      <c r="E724" s="12" t="s">
        <v>6438</v>
      </c>
      <c r="F724" s="12" t="s">
        <v>54</v>
      </c>
      <c r="G724" s="12">
        <v>0</v>
      </c>
      <c r="H724" s="12">
        <v>18</v>
      </c>
      <c r="I724" s="12">
        <v>7</v>
      </c>
      <c r="J724" s="12">
        <v>44</v>
      </c>
      <c r="K724" s="12">
        <v>7</v>
      </c>
      <c r="L724" s="12">
        <v>504</v>
      </c>
      <c r="M724" s="12">
        <v>56</v>
      </c>
      <c r="N724" s="12">
        <v>8.5299999999999994</v>
      </c>
      <c r="O724" s="12">
        <v>29.85</v>
      </c>
      <c r="P724" s="12" t="s">
        <v>462</v>
      </c>
      <c r="Q724" s="12" t="s">
        <v>6439</v>
      </c>
      <c r="R724" s="12" t="s">
        <v>57</v>
      </c>
      <c r="S724" s="12" t="s">
        <v>5925</v>
      </c>
      <c r="T724" s="12" t="s">
        <v>6440</v>
      </c>
      <c r="U724" s="12" t="s">
        <v>6441</v>
      </c>
      <c r="V724" s="12" t="s">
        <v>6442</v>
      </c>
      <c r="W724" s="12" t="s">
        <v>111</v>
      </c>
      <c r="X724" s="12" t="s">
        <v>6443</v>
      </c>
      <c r="Y724" s="12" t="s">
        <v>6444</v>
      </c>
      <c r="Z724" s="12" t="s">
        <v>896</v>
      </c>
      <c r="AA724" s="12">
        <v>16</v>
      </c>
      <c r="AB724" s="12">
        <v>18.899999999999999</v>
      </c>
      <c r="AC724" s="12">
        <v>0</v>
      </c>
      <c r="AD724" s="12" t="s">
        <v>54</v>
      </c>
      <c r="AE724" s="12">
        <v>12217582.390745601</v>
      </c>
      <c r="AF724" s="12">
        <v>15440216.582557401</v>
      </c>
      <c r="AG724" s="12">
        <v>13377617.403312899</v>
      </c>
      <c r="AH724" s="12">
        <v>13678472.125538632</v>
      </c>
      <c r="AI724" s="12">
        <v>1332723.5163310671</v>
      </c>
      <c r="AJ724" s="12">
        <v>22601479.872119501</v>
      </c>
      <c r="AK724" s="12">
        <v>34274908.5170229</v>
      </c>
      <c r="AL724" s="12">
        <v>30428614.7238461</v>
      </c>
      <c r="AM724" s="12">
        <v>29101667.704329502</v>
      </c>
      <c r="AN724" s="12">
        <v>4857147.6798882466</v>
      </c>
      <c r="AO724" s="12">
        <v>96355.792709547895</v>
      </c>
      <c r="AP724" s="12">
        <v>15170.2854625289</v>
      </c>
      <c r="AQ724" s="12">
        <v>25573.3038944236</v>
      </c>
      <c r="AR724" s="12">
        <v>45699.794022166803</v>
      </c>
      <c r="AS724" s="12">
        <v>36070.101657610678</v>
      </c>
      <c r="AT724" s="12">
        <v>63921619.5009351</v>
      </c>
      <c r="AU724" s="12">
        <v>38043237.744399101</v>
      </c>
      <c r="AV724" s="12">
        <v>24310.300618440557</v>
      </c>
      <c r="AW724" s="12">
        <f>AU724/AT724</f>
        <v>0.59515447264039634</v>
      </c>
      <c r="AX724" s="12">
        <f t="shared" si="22"/>
        <v>-0.74866392564587558</v>
      </c>
      <c r="AY724" s="12">
        <f>AV724/AU724</f>
        <v>6.3901765621985295E-4</v>
      </c>
      <c r="AZ724" s="12">
        <f t="shared" si="23"/>
        <v>-10.611856585796721</v>
      </c>
    </row>
    <row r="725" spans="1:52" s="12" customFormat="1" x14ac:dyDescent="0.25">
      <c r="A725" s="12" t="s">
        <v>49</v>
      </c>
      <c r="B725" s="12" t="s">
        <v>64</v>
      </c>
      <c r="C725" s="12" t="s">
        <v>51</v>
      </c>
      <c r="D725" s="12" t="s">
        <v>6445</v>
      </c>
      <c r="E725" s="12" t="s">
        <v>6446</v>
      </c>
      <c r="F725" s="12" t="s">
        <v>54</v>
      </c>
      <c r="G725" s="12">
        <v>0</v>
      </c>
      <c r="H725" s="12">
        <v>10</v>
      </c>
      <c r="I725" s="12">
        <v>13</v>
      </c>
      <c r="J725" s="12">
        <v>45</v>
      </c>
      <c r="K725" s="12">
        <v>13</v>
      </c>
      <c r="L725" s="12">
        <v>1223</v>
      </c>
      <c r="M725" s="12">
        <v>134.30000000000001</v>
      </c>
      <c r="N725" s="12">
        <v>5.63</v>
      </c>
      <c r="O725" s="12">
        <v>20.47</v>
      </c>
      <c r="P725" s="12" t="s">
        <v>2188</v>
      </c>
      <c r="Q725" s="12" t="s">
        <v>682</v>
      </c>
      <c r="R725" s="12" t="s">
        <v>693</v>
      </c>
      <c r="S725" s="12" t="s">
        <v>6447</v>
      </c>
      <c r="T725" s="12" t="s">
        <v>6448</v>
      </c>
      <c r="U725" s="12" t="s">
        <v>54</v>
      </c>
      <c r="V725" s="12" t="s">
        <v>6449</v>
      </c>
      <c r="W725" s="12" t="s">
        <v>187</v>
      </c>
      <c r="X725" s="12" t="s">
        <v>6419</v>
      </c>
      <c r="Y725" s="12" t="s">
        <v>54</v>
      </c>
      <c r="Z725" s="12" t="s">
        <v>54</v>
      </c>
      <c r="AA725" s="12">
        <v>2</v>
      </c>
      <c r="AB725" s="12">
        <v>18.18</v>
      </c>
      <c r="AC725" s="12">
        <v>0</v>
      </c>
      <c r="AD725" s="12" t="s">
        <v>54</v>
      </c>
      <c r="AE725" s="12">
        <v>17929649.528616901</v>
      </c>
      <c r="AF725" s="12">
        <v>25243671.174205702</v>
      </c>
      <c r="AG725" s="12">
        <v>23444485.197750099</v>
      </c>
      <c r="AH725" s="12">
        <v>22205935.3001909</v>
      </c>
      <c r="AI725" s="12">
        <v>3111723.2679651072</v>
      </c>
      <c r="AJ725" s="12">
        <v>18301422.518361401</v>
      </c>
      <c r="AK725" s="12">
        <v>31771419.042682201</v>
      </c>
      <c r="AL725" s="12">
        <v>31461310.170899201</v>
      </c>
      <c r="AM725" s="12">
        <v>27178050.577314269</v>
      </c>
      <c r="AN725" s="12">
        <v>6278000.5389631111</v>
      </c>
      <c r="AO725" s="12">
        <v>1579347.1209872901</v>
      </c>
      <c r="AP725" s="12">
        <v>767921.69434781605</v>
      </c>
      <c r="AQ725" s="12">
        <v>951809.59056377597</v>
      </c>
      <c r="AR725" s="12">
        <v>1099692.8019662939</v>
      </c>
      <c r="AS725" s="12">
        <v>347375.77051401109</v>
      </c>
      <c r="AT725" s="12">
        <v>1979923.93984109</v>
      </c>
      <c r="AU725" s="12">
        <v>1177939.0332173761</v>
      </c>
      <c r="AV725" s="12">
        <v>13001.358185382933</v>
      </c>
      <c r="AW725" s="12">
        <f>AU725/AT725</f>
        <v>0.59494155786202485</v>
      </c>
      <c r="AX725" s="12">
        <f t="shared" si="22"/>
        <v>-0.74918013793512428</v>
      </c>
      <c r="AY725" s="12">
        <f>AV725/AU725</f>
        <v>1.1037377842783202E-2</v>
      </c>
      <c r="AZ725" s="12">
        <f t="shared" si="23"/>
        <v>-6.5014587189756048</v>
      </c>
    </row>
    <row r="726" spans="1:52" s="12" customFormat="1" x14ac:dyDescent="0.25">
      <c r="A726" s="12" t="s">
        <v>49</v>
      </c>
      <c r="B726" s="12" t="s">
        <v>64</v>
      </c>
      <c r="C726" s="12" t="s">
        <v>51</v>
      </c>
      <c r="D726" s="12" t="s">
        <v>6450</v>
      </c>
      <c r="E726" s="12" t="s">
        <v>6451</v>
      </c>
      <c r="F726" s="12" t="s">
        <v>54</v>
      </c>
      <c r="G726" s="12">
        <v>1E-3</v>
      </c>
      <c r="H726" s="12">
        <v>3</v>
      </c>
      <c r="I726" s="12">
        <v>6</v>
      </c>
      <c r="J726" s="12">
        <v>13</v>
      </c>
      <c r="K726" s="12">
        <v>6</v>
      </c>
      <c r="L726" s="12">
        <v>2115</v>
      </c>
      <c r="M726" s="12">
        <v>238.1</v>
      </c>
      <c r="N726" s="12">
        <v>5.78</v>
      </c>
      <c r="O726" s="12">
        <v>8</v>
      </c>
      <c r="P726" s="12" t="s">
        <v>6452</v>
      </c>
      <c r="Q726" s="12" t="s">
        <v>4076</v>
      </c>
      <c r="R726" s="12" t="s">
        <v>94</v>
      </c>
      <c r="S726" s="12" t="s">
        <v>6453</v>
      </c>
      <c r="T726" s="12" t="s">
        <v>6454</v>
      </c>
      <c r="U726" s="12" t="s">
        <v>6455</v>
      </c>
      <c r="V726" s="12" t="s">
        <v>6456</v>
      </c>
      <c r="W726" s="12" t="s">
        <v>217</v>
      </c>
      <c r="X726" s="12" t="s">
        <v>2625</v>
      </c>
      <c r="Y726" s="12" t="s">
        <v>54</v>
      </c>
      <c r="Z726" s="12" t="s">
        <v>6457</v>
      </c>
      <c r="AA726" s="12">
        <v>7</v>
      </c>
      <c r="AB726" s="12">
        <v>3.98</v>
      </c>
      <c r="AC726" s="12">
        <v>8.0256821829855505E-4</v>
      </c>
      <c r="AD726" s="12" t="s">
        <v>54</v>
      </c>
      <c r="AE726" s="12">
        <v>9637174.0792501401</v>
      </c>
      <c r="AF726" s="12">
        <v>4603853.7851576302</v>
      </c>
      <c r="AG726" s="12">
        <v>6826239.6189479502</v>
      </c>
      <c r="AH726" s="12">
        <v>7022422.4944519065</v>
      </c>
      <c r="AI726" s="12">
        <v>2059521.6412574442</v>
      </c>
      <c r="AJ726" s="12">
        <v>23023529.7466354</v>
      </c>
      <c r="AK726" s="12">
        <v>32846396.203744501</v>
      </c>
      <c r="AL726" s="12">
        <v>35351620.281127997</v>
      </c>
      <c r="AM726" s="12">
        <v>30407182.077169299</v>
      </c>
      <c r="AN726" s="12">
        <v>5320261.7869878355</v>
      </c>
      <c r="AO726" s="12">
        <v>401309.46585322602</v>
      </c>
      <c r="AP726" s="12">
        <v>320536.08948489302</v>
      </c>
      <c r="AQ726" s="12">
        <v>318112.76695157401</v>
      </c>
      <c r="AR726" s="12">
        <v>346652.77409656433</v>
      </c>
      <c r="AS726" s="12">
        <v>38660.777612132617</v>
      </c>
      <c r="AT726" s="12">
        <v>13658630.418010434</v>
      </c>
      <c r="AU726" s="12">
        <v>8122164.9302095063</v>
      </c>
      <c r="AV726" s="12">
        <v>169152.54147524331</v>
      </c>
      <c r="AW726" s="12">
        <f>AU726/AT726</f>
        <v>0.59465441860843693</v>
      </c>
      <c r="AX726" s="12">
        <f t="shared" si="22"/>
        <v>-0.74987660025247349</v>
      </c>
      <c r="AY726" s="12">
        <f>AV726/AU726</f>
        <v>2.0826041200677776E-2</v>
      </c>
      <c r="AZ726" s="12">
        <f t="shared" si="23"/>
        <v>-5.5854675646518945</v>
      </c>
    </row>
    <row r="727" spans="1:52" s="12" customFormat="1" x14ac:dyDescent="0.25">
      <c r="A727" s="12" t="s">
        <v>49</v>
      </c>
      <c r="B727" s="12" t="s">
        <v>64</v>
      </c>
      <c r="C727" s="12" t="s">
        <v>51</v>
      </c>
      <c r="D727" s="12" t="s">
        <v>6458</v>
      </c>
      <c r="E727" s="12" t="s">
        <v>6459</v>
      </c>
      <c r="F727" s="12" t="s">
        <v>54</v>
      </c>
      <c r="G727" s="12">
        <v>1E-3</v>
      </c>
      <c r="H727" s="12">
        <v>14</v>
      </c>
      <c r="I727" s="12">
        <v>5</v>
      </c>
      <c r="J727" s="12">
        <v>30</v>
      </c>
      <c r="K727" s="12">
        <v>5</v>
      </c>
      <c r="L727" s="12">
        <v>317</v>
      </c>
      <c r="M727" s="12">
        <v>36.1</v>
      </c>
      <c r="N727" s="12">
        <v>5.73</v>
      </c>
      <c r="O727" s="12">
        <v>11.55</v>
      </c>
      <c r="P727" s="12" t="s">
        <v>6460</v>
      </c>
      <c r="Q727" s="12" t="s">
        <v>6461</v>
      </c>
      <c r="R727" s="12" t="s">
        <v>6462</v>
      </c>
      <c r="S727" s="12" t="s">
        <v>4588</v>
      </c>
      <c r="T727" s="12" t="s">
        <v>6463</v>
      </c>
      <c r="U727" s="12" t="s">
        <v>6464</v>
      </c>
      <c r="V727" s="12" t="s">
        <v>6465</v>
      </c>
      <c r="W727" s="12" t="s">
        <v>99</v>
      </c>
      <c r="X727" s="12" t="s">
        <v>6466</v>
      </c>
      <c r="Y727" s="12" t="s">
        <v>6467</v>
      </c>
      <c r="Z727" s="12" t="s">
        <v>6468</v>
      </c>
      <c r="AA727" s="12">
        <v>33</v>
      </c>
      <c r="AB727" s="12">
        <v>8.1199999999999992</v>
      </c>
      <c r="AC727" s="12">
        <v>1.1534025374855799E-3</v>
      </c>
      <c r="AD727" s="12" t="s">
        <v>54</v>
      </c>
      <c r="AE727" s="12">
        <v>9311657.1803820692</v>
      </c>
      <c r="AF727" s="12">
        <v>12766959.0523661</v>
      </c>
      <c r="AG727" s="12">
        <v>7857783.8461333299</v>
      </c>
      <c r="AH727" s="12">
        <v>9978800.0262938328</v>
      </c>
      <c r="AI727" s="12">
        <v>2058933.3782343266</v>
      </c>
      <c r="AJ727" s="12">
        <v>12251893.284211099</v>
      </c>
      <c r="AK727" s="12">
        <v>20738158.452197298</v>
      </c>
      <c r="AL727" s="12">
        <v>18744310.0450183</v>
      </c>
      <c r="AM727" s="12">
        <v>17244787.260475565</v>
      </c>
      <c r="AN727" s="12">
        <v>3623129.4540646379</v>
      </c>
      <c r="AO727" s="12">
        <v>467574.11462291598</v>
      </c>
      <c r="AP727" s="12">
        <v>304170.08621160098</v>
      </c>
      <c r="AQ727" s="12">
        <v>427224.15962256701</v>
      </c>
      <c r="AR727" s="12">
        <v>399656.12015236128</v>
      </c>
      <c r="AS727" s="12">
        <v>69499.240885228908</v>
      </c>
      <c r="AT727" s="12">
        <v>67825081.623572513</v>
      </c>
      <c r="AU727" s="12">
        <v>40271383.513915233</v>
      </c>
      <c r="AV727" s="12">
        <v>176360.81345972198</v>
      </c>
      <c r="AW727" s="12">
        <f>AU727/AT727</f>
        <v>0.59375355767974436</v>
      </c>
      <c r="AX727" s="12">
        <f t="shared" si="22"/>
        <v>-0.75206384212433508</v>
      </c>
      <c r="AY727" s="12">
        <f>AV727/AU727</f>
        <v>4.379308533037681E-3</v>
      </c>
      <c r="AZ727" s="12">
        <f t="shared" si="23"/>
        <v>-7.8350811898833568</v>
      </c>
    </row>
    <row r="728" spans="1:52" s="12" customFormat="1" x14ac:dyDescent="0.25">
      <c r="A728" s="12" t="s">
        <v>49</v>
      </c>
      <c r="B728" s="12" t="s">
        <v>64</v>
      </c>
      <c r="C728" s="12" t="s">
        <v>51</v>
      </c>
      <c r="D728" s="12" t="s">
        <v>6469</v>
      </c>
      <c r="E728" s="12" t="s">
        <v>6470</v>
      </c>
      <c r="F728" s="12" t="s">
        <v>54</v>
      </c>
      <c r="G728" s="12">
        <v>1E-3</v>
      </c>
      <c r="H728" s="12">
        <v>5</v>
      </c>
      <c r="I728" s="12">
        <v>3</v>
      </c>
      <c r="J728" s="12">
        <v>19</v>
      </c>
      <c r="K728" s="12">
        <v>3</v>
      </c>
      <c r="L728" s="12">
        <v>582</v>
      </c>
      <c r="M728" s="12">
        <v>65.900000000000006</v>
      </c>
      <c r="N728" s="12">
        <v>7.77</v>
      </c>
      <c r="O728" s="12">
        <v>8</v>
      </c>
      <c r="P728" s="12" t="s">
        <v>6471</v>
      </c>
      <c r="Q728" s="12" t="s">
        <v>6472</v>
      </c>
      <c r="R728" s="12" t="s">
        <v>4043</v>
      </c>
      <c r="S728" s="12" t="s">
        <v>6473</v>
      </c>
      <c r="T728" s="12" t="s">
        <v>6474</v>
      </c>
      <c r="U728" s="12" t="s">
        <v>6475</v>
      </c>
      <c r="V728" s="12" t="s">
        <v>6476</v>
      </c>
      <c r="W728" s="12" t="s">
        <v>315</v>
      </c>
      <c r="X728" s="12" t="s">
        <v>6477</v>
      </c>
      <c r="Y728" s="12" t="s">
        <v>6478</v>
      </c>
      <c r="Z728" s="12" t="s">
        <v>6479</v>
      </c>
      <c r="AA728" s="12">
        <v>10</v>
      </c>
      <c r="AB728" s="12">
        <v>4.53</v>
      </c>
      <c r="AC728" s="12">
        <v>8.4530853761622998E-4</v>
      </c>
      <c r="AD728" s="12" t="s">
        <v>54</v>
      </c>
      <c r="AE728" s="12">
        <v>5267125.9904225804</v>
      </c>
      <c r="AF728" s="12">
        <v>11028862.275558</v>
      </c>
      <c r="AG728" s="12">
        <v>7710658.9240710502</v>
      </c>
      <c r="AH728" s="12">
        <v>8002215.7300172104</v>
      </c>
      <c r="AI728" s="12">
        <v>2361236.2980977665</v>
      </c>
      <c r="AJ728" s="12">
        <v>16061251.929168001</v>
      </c>
      <c r="AK728" s="12">
        <v>23155825.428507399</v>
      </c>
      <c r="AL728" s="12">
        <v>23248404.8939749</v>
      </c>
      <c r="AM728" s="12">
        <v>20821827.417216767</v>
      </c>
      <c r="AN728" s="12">
        <v>3366447.3828666424</v>
      </c>
      <c r="AO728" s="12">
        <v>28051.095820669601</v>
      </c>
      <c r="AP728" s="12">
        <v>20596.074314106401</v>
      </c>
      <c r="AQ728" s="12">
        <v>13752.9403825671</v>
      </c>
      <c r="AR728" s="12">
        <v>20800.036839114367</v>
      </c>
      <c r="AS728" s="12">
        <v>5838.9789499386916</v>
      </c>
      <c r="AT728" s="12">
        <v>351140071.86438066</v>
      </c>
      <c r="AU728" s="12">
        <v>208436155.09099567</v>
      </c>
      <c r="AV728" s="12">
        <v>457548.85587210633</v>
      </c>
      <c r="AW728" s="12">
        <f>AU728/AT728</f>
        <v>0.59359831529424267</v>
      </c>
      <c r="AX728" s="12">
        <f t="shared" si="22"/>
        <v>-0.75244109747057752</v>
      </c>
      <c r="AY728" s="12">
        <f>AV728/AU728</f>
        <v>2.195151103571053E-3</v>
      </c>
      <c r="AZ728" s="12">
        <f t="shared" si="23"/>
        <v>-8.8314640333435772</v>
      </c>
    </row>
    <row r="729" spans="1:52" s="12" customFormat="1" x14ac:dyDescent="0.25">
      <c r="A729" s="12" t="s">
        <v>49</v>
      </c>
      <c r="B729" s="12" t="s">
        <v>64</v>
      </c>
      <c r="C729" s="12" t="s">
        <v>51</v>
      </c>
      <c r="D729" s="12" t="s">
        <v>6480</v>
      </c>
      <c r="E729" s="12" t="s">
        <v>6481</v>
      </c>
      <c r="F729" s="12" t="s">
        <v>54</v>
      </c>
      <c r="G729" s="12">
        <v>1E-3</v>
      </c>
      <c r="H729" s="12">
        <v>11</v>
      </c>
      <c r="I729" s="12">
        <v>5</v>
      </c>
      <c r="J729" s="12">
        <v>17</v>
      </c>
      <c r="K729" s="12">
        <v>5</v>
      </c>
      <c r="L729" s="12">
        <v>664</v>
      </c>
      <c r="M729" s="12">
        <v>72.599999999999994</v>
      </c>
      <c r="N729" s="12">
        <v>7.39</v>
      </c>
      <c r="O729" s="12">
        <v>13.9</v>
      </c>
      <c r="P729" s="12" t="s">
        <v>150</v>
      </c>
      <c r="Q729" s="12" t="s">
        <v>151</v>
      </c>
      <c r="R729" s="12" t="s">
        <v>280</v>
      </c>
      <c r="S729" s="12" t="s">
        <v>6482</v>
      </c>
      <c r="T729" s="12" t="s">
        <v>6483</v>
      </c>
      <c r="U729" s="12" t="s">
        <v>6484</v>
      </c>
      <c r="V729" s="12" t="s">
        <v>6485</v>
      </c>
      <c r="W729" s="12" t="s">
        <v>521</v>
      </c>
      <c r="X729" s="12" t="s">
        <v>6486</v>
      </c>
      <c r="Y729" s="12" t="s">
        <v>6487</v>
      </c>
      <c r="Z729" s="12" t="s">
        <v>6488</v>
      </c>
      <c r="AA729" s="12">
        <v>18</v>
      </c>
      <c r="AB729" s="12">
        <v>16.03</v>
      </c>
      <c r="AC729" s="12">
        <v>0</v>
      </c>
      <c r="AD729" s="12" t="s">
        <v>54</v>
      </c>
      <c r="AE729" s="12">
        <v>4829830.31310389</v>
      </c>
      <c r="AF729" s="12">
        <v>8140581.84578506</v>
      </c>
      <c r="AG729" s="12">
        <v>5064532.5770274401</v>
      </c>
      <c r="AH729" s="12">
        <v>6011648.2453054637</v>
      </c>
      <c r="AI729" s="12">
        <v>1508429.6458261858</v>
      </c>
      <c r="AJ729" s="12">
        <v>18156141.689758699</v>
      </c>
      <c r="AK729" s="12">
        <v>29486045.946646102</v>
      </c>
      <c r="AL729" s="12">
        <v>29850388.672016699</v>
      </c>
      <c r="AM729" s="12">
        <v>25830858.769473832</v>
      </c>
      <c r="AN729" s="12">
        <v>5428882.5182620129</v>
      </c>
      <c r="AO729" s="12" t="s">
        <v>54</v>
      </c>
      <c r="AP729" s="12" t="s">
        <v>54</v>
      </c>
      <c r="AQ729" s="12" t="s">
        <v>54</v>
      </c>
      <c r="AR729" s="12">
        <v>0</v>
      </c>
      <c r="AS729" s="12">
        <v>0</v>
      </c>
      <c r="AT729" s="12">
        <v>26578756.660712529</v>
      </c>
      <c r="AU729" s="12">
        <v>15765048.010686034</v>
      </c>
      <c r="AV729" s="12">
        <v>12580.485598957966</v>
      </c>
      <c r="AW729" s="12">
        <f>AU729/AT729</f>
        <v>0.59314467610101529</v>
      </c>
      <c r="AX729" s="12">
        <f t="shared" si="22"/>
        <v>-0.7535440541360795</v>
      </c>
      <c r="AY729" s="12">
        <f>AV729/AU729</f>
        <v>7.9799855924514321E-4</v>
      </c>
      <c r="AZ729" s="12">
        <f t="shared" si="23"/>
        <v>-10.291326237828349</v>
      </c>
    </row>
    <row r="730" spans="1:52" s="12" customFormat="1" x14ac:dyDescent="0.25">
      <c r="A730" s="12" t="s">
        <v>49</v>
      </c>
      <c r="B730" s="12" t="s">
        <v>64</v>
      </c>
      <c r="C730" s="12" t="s">
        <v>51</v>
      </c>
      <c r="D730" s="12" t="s">
        <v>6489</v>
      </c>
      <c r="E730" s="12" t="s">
        <v>6490</v>
      </c>
      <c r="F730" s="12" t="s">
        <v>54</v>
      </c>
      <c r="G730" s="12">
        <v>1E-3</v>
      </c>
      <c r="H730" s="12">
        <v>7</v>
      </c>
      <c r="I730" s="12">
        <v>3</v>
      </c>
      <c r="J730" s="12">
        <v>18</v>
      </c>
      <c r="K730" s="12">
        <v>3</v>
      </c>
      <c r="L730" s="12">
        <v>456</v>
      </c>
      <c r="M730" s="12">
        <v>50.4</v>
      </c>
      <c r="N730" s="12">
        <v>9.42</v>
      </c>
      <c r="O730" s="12">
        <v>13.42</v>
      </c>
      <c r="P730" s="12" t="s">
        <v>1280</v>
      </c>
      <c r="Q730" s="12" t="s">
        <v>151</v>
      </c>
      <c r="R730" s="12" t="s">
        <v>1877</v>
      </c>
      <c r="S730" s="12" t="s">
        <v>6491</v>
      </c>
      <c r="T730" s="12" t="s">
        <v>6492</v>
      </c>
      <c r="U730" s="12" t="s">
        <v>6493</v>
      </c>
      <c r="V730" s="12" t="s">
        <v>6494</v>
      </c>
      <c r="W730" s="12" t="s">
        <v>99</v>
      </c>
      <c r="X730" s="12" t="s">
        <v>54</v>
      </c>
      <c r="Y730" s="12" t="s">
        <v>54</v>
      </c>
      <c r="Z730" s="12" t="s">
        <v>54</v>
      </c>
      <c r="AA730" s="12">
        <v>0</v>
      </c>
      <c r="AB730" s="12">
        <v>5.9</v>
      </c>
      <c r="AC730" s="12">
        <v>9.5693779904306201E-4</v>
      </c>
      <c r="AD730" s="12" t="s">
        <v>54</v>
      </c>
      <c r="AE730" s="12">
        <v>9188975.5579991899</v>
      </c>
      <c r="AF730" s="12">
        <v>3590409.9402343002</v>
      </c>
      <c r="AG730" s="12">
        <v>9271395.3266001996</v>
      </c>
      <c r="AH730" s="12">
        <v>7350260.2749445634</v>
      </c>
      <c r="AI730" s="12">
        <v>2658828.5840609968</v>
      </c>
      <c r="AJ730" s="12">
        <v>32069598.426568899</v>
      </c>
      <c r="AK730" s="12">
        <v>38252681.0788114</v>
      </c>
      <c r="AL730" s="12">
        <v>38285046.175397597</v>
      </c>
      <c r="AM730" s="12">
        <v>36202441.893592633</v>
      </c>
      <c r="AN730" s="12">
        <v>2922391.5111953337</v>
      </c>
      <c r="AO730" s="12" t="s">
        <v>54</v>
      </c>
      <c r="AP730" s="12" t="s">
        <v>54</v>
      </c>
      <c r="AQ730" s="12" t="s">
        <v>54</v>
      </c>
      <c r="AR730" s="12">
        <v>0</v>
      </c>
      <c r="AS730" s="12">
        <v>0</v>
      </c>
      <c r="AT730" s="12">
        <v>53859156.205679595</v>
      </c>
      <c r="AU730" s="12">
        <v>31926070.858383834</v>
      </c>
      <c r="AV730" s="12">
        <v>753469.52959822363</v>
      </c>
      <c r="AW730" s="12">
        <f>AU730/AT730</f>
        <v>0.59276960701840964</v>
      </c>
      <c r="AX730" s="12">
        <f t="shared" si="22"/>
        <v>-0.75445661642023454</v>
      </c>
      <c r="AY730" s="12">
        <f>AV730/AU730</f>
        <v>2.3600446573598999E-2</v>
      </c>
      <c r="AZ730" s="12">
        <f t="shared" si="23"/>
        <v>-5.4050420308901037</v>
      </c>
    </row>
    <row r="731" spans="1:52" s="12" customFormat="1" x14ac:dyDescent="0.25">
      <c r="A731" s="12" t="s">
        <v>49</v>
      </c>
      <c r="B731" s="12" t="s">
        <v>64</v>
      </c>
      <c r="C731" s="12" t="s">
        <v>51</v>
      </c>
      <c r="D731" s="12" t="s">
        <v>6495</v>
      </c>
      <c r="E731" s="12" t="s">
        <v>6496</v>
      </c>
      <c r="F731" s="12" t="s">
        <v>54</v>
      </c>
      <c r="G731" s="12">
        <v>2E-3</v>
      </c>
      <c r="H731" s="12">
        <v>7</v>
      </c>
      <c r="I731" s="12">
        <v>3</v>
      </c>
      <c r="J731" s="12">
        <v>17</v>
      </c>
      <c r="K731" s="12">
        <v>3</v>
      </c>
      <c r="L731" s="12">
        <v>347</v>
      </c>
      <c r="M731" s="12">
        <v>39.299999999999997</v>
      </c>
      <c r="N731" s="12">
        <v>7.43</v>
      </c>
      <c r="O731" s="12">
        <v>6.79</v>
      </c>
      <c r="P731" s="12" t="s">
        <v>242</v>
      </c>
      <c r="Q731" s="12" t="s">
        <v>848</v>
      </c>
      <c r="R731" s="12" t="s">
        <v>280</v>
      </c>
      <c r="S731" s="12" t="s">
        <v>6319</v>
      </c>
      <c r="T731" s="12" t="s">
        <v>6497</v>
      </c>
      <c r="U731" s="12" t="s">
        <v>6498</v>
      </c>
      <c r="V731" s="12" t="s">
        <v>6499</v>
      </c>
      <c r="W731" s="12" t="s">
        <v>74</v>
      </c>
      <c r="X731" s="12" t="s">
        <v>6500</v>
      </c>
      <c r="Y731" s="12" t="s">
        <v>6501</v>
      </c>
      <c r="Z731" s="12" t="s">
        <v>6502</v>
      </c>
      <c r="AA731" s="12">
        <v>62</v>
      </c>
      <c r="AB731" s="12">
        <v>7.54</v>
      </c>
      <c r="AC731" s="12">
        <v>1.1013215859030799E-3</v>
      </c>
      <c r="AD731" s="12" t="s">
        <v>54</v>
      </c>
      <c r="AE731" s="12">
        <v>9488961.6495180707</v>
      </c>
      <c r="AF731" s="12">
        <v>8383604.2297141999</v>
      </c>
      <c r="AG731" s="12">
        <v>9032401.1952584498</v>
      </c>
      <c r="AH731" s="12">
        <v>8968322.3581635747</v>
      </c>
      <c r="AI731" s="12">
        <v>453529.36648868467</v>
      </c>
      <c r="AJ731" s="12">
        <v>17895294.1476813</v>
      </c>
      <c r="AK731" s="12">
        <v>23989990.719813298</v>
      </c>
      <c r="AL731" s="12">
        <v>23404388.720770702</v>
      </c>
      <c r="AM731" s="12">
        <v>21763224.529421765</v>
      </c>
      <c r="AN731" s="12">
        <v>2745468.5700639924</v>
      </c>
      <c r="AO731" s="12">
        <v>13622.639118945201</v>
      </c>
      <c r="AP731" s="12">
        <v>38808.055357618599</v>
      </c>
      <c r="AQ731" s="12">
        <v>22541.9247549664</v>
      </c>
      <c r="AR731" s="12">
        <v>24990.873077176733</v>
      </c>
      <c r="AS731" s="12">
        <v>10426.706373297717</v>
      </c>
      <c r="AT731" s="12">
        <v>1061708.35250275</v>
      </c>
      <c r="AU731" s="12">
        <v>629242.06781117152</v>
      </c>
      <c r="AV731" s="12">
        <v>3523.0901395423198</v>
      </c>
      <c r="AW731" s="12">
        <f>AU731/AT731</f>
        <v>0.59266941465409795</v>
      </c>
      <c r="AX731" s="12">
        <f t="shared" si="22"/>
        <v>-0.75470048729816075</v>
      </c>
      <c r="AY731" s="12">
        <f>AV731/AU731</f>
        <v>5.5989424734386312E-3</v>
      </c>
      <c r="AZ731" s="12">
        <f t="shared" si="23"/>
        <v>-7.4806299275637027</v>
      </c>
    </row>
    <row r="732" spans="1:52" s="12" customFormat="1" x14ac:dyDescent="0.25">
      <c r="A732" s="12" t="s">
        <v>49</v>
      </c>
      <c r="B732" s="12" t="s">
        <v>64</v>
      </c>
      <c r="C732" s="12" t="s">
        <v>51</v>
      </c>
      <c r="D732" s="12" t="s">
        <v>6503</v>
      </c>
      <c r="E732" s="12" t="s">
        <v>6504</v>
      </c>
      <c r="F732" s="12" t="s">
        <v>54</v>
      </c>
      <c r="G732" s="12">
        <v>1E-3</v>
      </c>
      <c r="H732" s="12">
        <v>10</v>
      </c>
      <c r="I732" s="12">
        <v>3</v>
      </c>
      <c r="J732" s="12">
        <v>23</v>
      </c>
      <c r="K732" s="12">
        <v>3</v>
      </c>
      <c r="L732" s="12">
        <v>298</v>
      </c>
      <c r="M732" s="12">
        <v>33</v>
      </c>
      <c r="N732" s="12">
        <v>9.2200000000000006</v>
      </c>
      <c r="O732" s="12">
        <v>10.58</v>
      </c>
      <c r="P732" s="12" t="s">
        <v>1280</v>
      </c>
      <c r="Q732" s="12" t="s">
        <v>1859</v>
      </c>
      <c r="R732" s="12" t="s">
        <v>6505</v>
      </c>
      <c r="S732" s="12" t="s">
        <v>6506</v>
      </c>
      <c r="T732" s="12" t="s">
        <v>6507</v>
      </c>
      <c r="U732" s="12" t="s">
        <v>6508</v>
      </c>
      <c r="V732" s="12" t="s">
        <v>6509</v>
      </c>
      <c r="W732" s="12" t="s">
        <v>144</v>
      </c>
      <c r="X732" s="12" t="s">
        <v>1320</v>
      </c>
      <c r="Y732" s="12" t="s">
        <v>6510</v>
      </c>
      <c r="Z732" s="12" t="s">
        <v>1288</v>
      </c>
      <c r="AA732" s="12">
        <v>13</v>
      </c>
      <c r="AB732" s="12">
        <v>5.1100000000000003</v>
      </c>
      <c r="AC732" s="12">
        <v>8.8731144631765796E-4</v>
      </c>
      <c r="AD732" s="12" t="s">
        <v>54</v>
      </c>
      <c r="AE732" s="12">
        <v>9193996.7898945995</v>
      </c>
      <c r="AF732" s="12">
        <v>9995240.1180503108</v>
      </c>
      <c r="AG732" s="12">
        <v>11995950.782983899</v>
      </c>
      <c r="AH732" s="12">
        <v>10395062.563642936</v>
      </c>
      <c r="AI732" s="12">
        <v>1178312.3626178305</v>
      </c>
      <c r="AJ732" s="12">
        <v>26417255.9587414</v>
      </c>
      <c r="AK732" s="12">
        <v>28754186.575737</v>
      </c>
      <c r="AL732" s="12">
        <v>31792008.701716602</v>
      </c>
      <c r="AM732" s="12">
        <v>28987817.078731667</v>
      </c>
      <c r="AN732" s="12">
        <v>2200443.769027363</v>
      </c>
      <c r="AO732" s="12">
        <v>65161.195331622999</v>
      </c>
      <c r="AP732" s="12">
        <v>66724.378274188202</v>
      </c>
      <c r="AQ732" s="12">
        <v>63517.808565678402</v>
      </c>
      <c r="AR732" s="12">
        <v>65134.460723829863</v>
      </c>
      <c r="AS732" s="12">
        <v>1309.2130914722643</v>
      </c>
      <c r="AT732" s="12">
        <v>178427438.60615969</v>
      </c>
      <c r="AU732" s="12">
        <v>105414351.53540313</v>
      </c>
      <c r="AV732" s="12">
        <v>33546178.016805962</v>
      </c>
      <c r="AW732" s="12">
        <f>AU732/AT732</f>
        <v>0.59079675390107855</v>
      </c>
      <c r="AX732" s="12">
        <f t="shared" si="22"/>
        <v>-0.75926619556814323</v>
      </c>
      <c r="AY732" s="12">
        <f>AV732/AU732</f>
        <v>0.31823160251134841</v>
      </c>
      <c r="AZ732" s="12">
        <f t="shared" si="23"/>
        <v>-1.6518509829063535</v>
      </c>
    </row>
    <row r="733" spans="1:52" s="12" customFormat="1" x14ac:dyDescent="0.25">
      <c r="A733" s="12" t="s">
        <v>49</v>
      </c>
      <c r="B733" s="12" t="s">
        <v>64</v>
      </c>
      <c r="C733" s="12" t="s">
        <v>51</v>
      </c>
      <c r="D733" s="12" t="s">
        <v>6511</v>
      </c>
      <c r="E733" s="12" t="s">
        <v>6512</v>
      </c>
      <c r="F733" s="12" t="s">
        <v>54</v>
      </c>
      <c r="G733" s="12">
        <v>0</v>
      </c>
      <c r="H733" s="12">
        <v>40</v>
      </c>
      <c r="I733" s="12">
        <v>6</v>
      </c>
      <c r="J733" s="12">
        <v>56</v>
      </c>
      <c r="K733" s="12">
        <v>6</v>
      </c>
      <c r="L733" s="12">
        <v>164</v>
      </c>
      <c r="M733" s="12">
        <v>19.3</v>
      </c>
      <c r="N733" s="12">
        <v>11.65</v>
      </c>
      <c r="O733" s="12">
        <v>31.48</v>
      </c>
      <c r="P733" s="12" t="s">
        <v>2053</v>
      </c>
      <c r="Q733" s="12" t="s">
        <v>992</v>
      </c>
      <c r="R733" s="12" t="s">
        <v>69</v>
      </c>
      <c r="S733" s="12" t="s">
        <v>2087</v>
      </c>
      <c r="T733" s="12" t="s">
        <v>6513</v>
      </c>
      <c r="U733" s="12" t="s">
        <v>6514</v>
      </c>
      <c r="V733" s="12" t="s">
        <v>6515</v>
      </c>
      <c r="W733" s="12" t="s">
        <v>177</v>
      </c>
      <c r="X733" s="12" t="s">
        <v>2150</v>
      </c>
      <c r="Y733" s="12" t="s">
        <v>4501</v>
      </c>
      <c r="Z733" s="12" t="s">
        <v>5861</v>
      </c>
      <c r="AA733" s="12">
        <v>14</v>
      </c>
      <c r="AB733" s="12">
        <v>18.03</v>
      </c>
      <c r="AC733" s="12">
        <v>0</v>
      </c>
      <c r="AD733" s="12" t="s">
        <v>54</v>
      </c>
      <c r="AE733" s="12">
        <v>23970820.981412601</v>
      </c>
      <c r="AF733" s="12">
        <v>28450676.7667691</v>
      </c>
      <c r="AG733" s="12">
        <v>28330026.707026601</v>
      </c>
      <c r="AH733" s="12">
        <v>26917174.818402767</v>
      </c>
      <c r="AI733" s="12">
        <v>2083968.9391141725</v>
      </c>
      <c r="AJ733" s="12">
        <v>22960623.6330043</v>
      </c>
      <c r="AK733" s="12">
        <v>34672720.1917127</v>
      </c>
      <c r="AL733" s="12">
        <v>23210226.1017517</v>
      </c>
      <c r="AM733" s="12">
        <v>26947856.642156232</v>
      </c>
      <c r="AN733" s="12">
        <v>5463253.7919296678</v>
      </c>
      <c r="AO733" s="12">
        <v>106418.279280378</v>
      </c>
      <c r="AP733" s="12">
        <v>103067.781016907</v>
      </c>
      <c r="AQ733" s="12">
        <v>62369.206840825398</v>
      </c>
      <c r="AR733" s="12">
        <v>90618.422379370139</v>
      </c>
      <c r="AS733" s="12">
        <v>20021.989470925007</v>
      </c>
      <c r="AT733" s="12">
        <v>4807085.51151847</v>
      </c>
      <c r="AU733" s="12">
        <v>2836307.7321341801</v>
      </c>
      <c r="AV733" s="12">
        <v>83772.942555019268</v>
      </c>
      <c r="AW733" s="12">
        <f>AU733/AT733</f>
        <v>0.59002647765220273</v>
      </c>
      <c r="AX733" s="12">
        <f t="shared" si="22"/>
        <v>-0.76114839749692842</v>
      </c>
      <c r="AY733" s="12">
        <f>AV733/AU733</f>
        <v>2.9535914458754555E-2</v>
      </c>
      <c r="AZ733" s="12">
        <f t="shared" si="23"/>
        <v>-5.0813859099729992</v>
      </c>
    </row>
    <row r="734" spans="1:52" s="12" customFormat="1" x14ac:dyDescent="0.25">
      <c r="A734" s="12" t="s">
        <v>49</v>
      </c>
      <c r="B734" s="12" t="s">
        <v>64</v>
      </c>
      <c r="C734" s="12" t="s">
        <v>51</v>
      </c>
      <c r="D734" s="12" t="s">
        <v>6516</v>
      </c>
      <c r="E734" s="12" t="s">
        <v>6517</v>
      </c>
      <c r="F734" s="12" t="s">
        <v>54</v>
      </c>
      <c r="G734" s="12">
        <v>0</v>
      </c>
      <c r="H734" s="12">
        <v>6</v>
      </c>
      <c r="I734" s="12">
        <v>4</v>
      </c>
      <c r="J734" s="12">
        <v>30</v>
      </c>
      <c r="K734" s="12">
        <v>4</v>
      </c>
      <c r="L734" s="12">
        <v>545</v>
      </c>
      <c r="M734" s="12">
        <v>59.4</v>
      </c>
      <c r="N734" s="12">
        <v>6.29</v>
      </c>
      <c r="O734" s="12">
        <v>22.82</v>
      </c>
      <c r="P734" s="12" t="s">
        <v>804</v>
      </c>
      <c r="Q734" s="12" t="s">
        <v>172</v>
      </c>
      <c r="R734" s="12" t="s">
        <v>6518</v>
      </c>
      <c r="S734" s="12" t="s">
        <v>6519</v>
      </c>
      <c r="T734" s="12" t="s">
        <v>6520</v>
      </c>
      <c r="U734" s="12" t="s">
        <v>6521</v>
      </c>
      <c r="V734" s="12" t="s">
        <v>6522</v>
      </c>
      <c r="W734" s="12" t="s">
        <v>198</v>
      </c>
      <c r="X734" s="12" t="s">
        <v>54</v>
      </c>
      <c r="Y734" s="12" t="s">
        <v>54</v>
      </c>
      <c r="Z734" s="12" t="s">
        <v>54</v>
      </c>
      <c r="AA734" s="12">
        <v>0</v>
      </c>
      <c r="AB734" s="12">
        <v>11.63</v>
      </c>
      <c r="AC734" s="12">
        <v>0</v>
      </c>
      <c r="AD734" s="12" t="s">
        <v>54</v>
      </c>
      <c r="AE734" s="12">
        <v>5072844.3353625201</v>
      </c>
      <c r="AF734" s="12">
        <v>7741289.5429504896</v>
      </c>
      <c r="AG734" s="12">
        <v>4487367.3118236205</v>
      </c>
      <c r="AH734" s="12">
        <v>5767167.063378877</v>
      </c>
      <c r="AI734" s="12">
        <v>1416231.0333029397</v>
      </c>
      <c r="AJ734" s="12">
        <v>14646981.883039501</v>
      </c>
      <c r="AK734" s="12">
        <v>16868351.1572254</v>
      </c>
      <c r="AL734" s="12">
        <v>21641834.1841355</v>
      </c>
      <c r="AM734" s="12">
        <v>17719055.741466802</v>
      </c>
      <c r="AN734" s="12">
        <v>2918305.8322451403</v>
      </c>
      <c r="AO734" s="12" t="s">
        <v>54</v>
      </c>
      <c r="AP734" s="12">
        <v>170451.846860677</v>
      </c>
      <c r="AQ734" s="12">
        <v>21259.493070480101</v>
      </c>
      <c r="AR734" s="12">
        <v>95855.669965578549</v>
      </c>
      <c r="AS734" s="12">
        <v>74596.17689509847</v>
      </c>
      <c r="AT734" s="12">
        <v>2184717.3358756932</v>
      </c>
      <c r="AU734" s="12">
        <v>1285651.508193875</v>
      </c>
      <c r="AV734" s="12">
        <v>10881.650314998589</v>
      </c>
      <c r="AW734" s="12">
        <f>AU734/AT734</f>
        <v>0.58847498808286403</v>
      </c>
      <c r="AX734" s="12">
        <f t="shared" si="22"/>
        <v>-0.76494699710139047</v>
      </c>
      <c r="AY734" s="12">
        <f>AV734/AU734</f>
        <v>8.4639190679949381E-3</v>
      </c>
      <c r="AZ734" s="12">
        <f t="shared" si="23"/>
        <v>-6.8844584521960392</v>
      </c>
    </row>
    <row r="735" spans="1:52" s="12" customFormat="1" x14ac:dyDescent="0.25">
      <c r="A735" s="12" t="s">
        <v>49</v>
      </c>
      <c r="B735" s="12" t="s">
        <v>64</v>
      </c>
      <c r="C735" s="12" t="s">
        <v>51</v>
      </c>
      <c r="D735" s="12" t="s">
        <v>6523</v>
      </c>
      <c r="E735" s="12" t="s">
        <v>6524</v>
      </c>
      <c r="F735" s="12" t="s">
        <v>54</v>
      </c>
      <c r="G735" s="12">
        <v>0</v>
      </c>
      <c r="H735" s="12">
        <v>35</v>
      </c>
      <c r="I735" s="12">
        <v>10</v>
      </c>
      <c r="J735" s="12">
        <v>69</v>
      </c>
      <c r="K735" s="12">
        <v>10</v>
      </c>
      <c r="L735" s="12">
        <v>393</v>
      </c>
      <c r="M735" s="12">
        <v>41.9</v>
      </c>
      <c r="N735" s="12">
        <v>6.29</v>
      </c>
      <c r="O735" s="12">
        <v>56.24</v>
      </c>
      <c r="P735" s="12" t="s">
        <v>2053</v>
      </c>
      <c r="Q735" s="12" t="s">
        <v>6525</v>
      </c>
      <c r="R735" s="12" t="s">
        <v>528</v>
      </c>
      <c r="S735" s="12" t="s">
        <v>6526</v>
      </c>
      <c r="T735" s="12" t="s">
        <v>6527</v>
      </c>
      <c r="U735" s="12" t="s">
        <v>6528</v>
      </c>
      <c r="V735" s="12" t="s">
        <v>6529</v>
      </c>
      <c r="W735" s="12" t="s">
        <v>74</v>
      </c>
      <c r="X735" s="12" t="s">
        <v>54</v>
      </c>
      <c r="Y735" s="12" t="s">
        <v>54</v>
      </c>
      <c r="Z735" s="12" t="s">
        <v>743</v>
      </c>
      <c r="AA735" s="12">
        <v>3</v>
      </c>
      <c r="AB735" s="12">
        <v>43.4</v>
      </c>
      <c r="AC735" s="12">
        <v>0</v>
      </c>
      <c r="AD735" s="12" t="s">
        <v>1055</v>
      </c>
      <c r="AE735" s="12">
        <v>7645507.6206565099</v>
      </c>
      <c r="AF735" s="12">
        <v>14412088.923720799</v>
      </c>
      <c r="AG735" s="12">
        <v>10385883.7115111</v>
      </c>
      <c r="AH735" s="12">
        <v>10814493.418629469</v>
      </c>
      <c r="AI735" s="12">
        <v>2779020.8519694912</v>
      </c>
      <c r="AJ735" s="12">
        <v>14909178.2101423</v>
      </c>
      <c r="AK735" s="12">
        <v>33266162.119269598</v>
      </c>
      <c r="AL735" s="12">
        <v>33112541.4787651</v>
      </c>
      <c r="AM735" s="12">
        <v>27095960.602725666</v>
      </c>
      <c r="AN735" s="12">
        <v>8617584.682435967</v>
      </c>
      <c r="AO735" s="12">
        <v>270207.65708759602</v>
      </c>
      <c r="AP735" s="12">
        <v>283702.22361169301</v>
      </c>
      <c r="AQ735" s="12">
        <v>241218.77914077899</v>
      </c>
      <c r="AR735" s="12">
        <v>265042.88661335601</v>
      </c>
      <c r="AS735" s="12">
        <v>17724.124878575243</v>
      </c>
      <c r="AT735" s="12">
        <v>2044878.8529227932</v>
      </c>
      <c r="AU735" s="12">
        <v>1201263.6350482102</v>
      </c>
      <c r="AV735" s="12">
        <v>1</v>
      </c>
      <c r="AW735" s="12">
        <f>AU735/AT735</f>
        <v>0.58744978135561232</v>
      </c>
      <c r="AX735" s="12">
        <f t="shared" si="22"/>
        <v>-0.7674625679516196</v>
      </c>
      <c r="AY735" s="12">
        <f>AV735/AU735</f>
        <v>8.324567320810199E-7</v>
      </c>
      <c r="AZ735" s="12">
        <f t="shared" si="23"/>
        <v>-20.196121375852687</v>
      </c>
    </row>
    <row r="736" spans="1:52" s="12" customFormat="1" x14ac:dyDescent="0.25">
      <c r="A736" s="12" t="s">
        <v>49</v>
      </c>
      <c r="B736" s="12" t="s">
        <v>64</v>
      </c>
      <c r="C736" s="12" t="s">
        <v>51</v>
      </c>
      <c r="D736" s="12" t="s">
        <v>6530</v>
      </c>
      <c r="E736" s="12" t="s">
        <v>6531</v>
      </c>
      <c r="F736" s="12" t="s">
        <v>54</v>
      </c>
      <c r="G736" s="12">
        <v>1E-3</v>
      </c>
      <c r="H736" s="12">
        <v>14</v>
      </c>
      <c r="I736" s="12">
        <v>4</v>
      </c>
      <c r="J736" s="12">
        <v>22</v>
      </c>
      <c r="K736" s="12">
        <v>4</v>
      </c>
      <c r="L736" s="12">
        <v>320</v>
      </c>
      <c r="M736" s="12">
        <v>35.6</v>
      </c>
      <c r="N736" s="12">
        <v>6.13</v>
      </c>
      <c r="O736" s="12">
        <v>16.63</v>
      </c>
      <c r="P736" s="12" t="s">
        <v>701</v>
      </c>
      <c r="Q736" s="12" t="s">
        <v>575</v>
      </c>
      <c r="R736" s="12" t="s">
        <v>69</v>
      </c>
      <c r="S736" s="12" t="s">
        <v>6532</v>
      </c>
      <c r="T736" s="12" t="s">
        <v>6533</v>
      </c>
      <c r="U736" s="12" t="s">
        <v>6534</v>
      </c>
      <c r="V736" s="12" t="s">
        <v>6535</v>
      </c>
      <c r="W736" s="12" t="s">
        <v>99</v>
      </c>
      <c r="X736" s="12" t="s">
        <v>1431</v>
      </c>
      <c r="Y736" s="12" t="s">
        <v>2653</v>
      </c>
      <c r="Z736" s="12" t="s">
        <v>2839</v>
      </c>
      <c r="AA736" s="12">
        <v>13</v>
      </c>
      <c r="AB736" s="12">
        <v>8.4</v>
      </c>
      <c r="AC736" s="12">
        <v>1.18203309692671E-3</v>
      </c>
      <c r="AD736" s="12" t="s">
        <v>54</v>
      </c>
      <c r="AE736" s="12">
        <v>3567776.92938527</v>
      </c>
      <c r="AF736" s="12">
        <v>4850796.8666309202</v>
      </c>
      <c r="AG736" s="12">
        <v>3366349.2724203598</v>
      </c>
      <c r="AH736" s="12">
        <v>3928307.68947885</v>
      </c>
      <c r="AI736" s="12">
        <v>657461.27222806693</v>
      </c>
      <c r="AJ736" s="12">
        <v>5485516.3409001203</v>
      </c>
      <c r="AK736" s="12">
        <v>9045128.7628997099</v>
      </c>
      <c r="AL736" s="12">
        <v>13049434.279371399</v>
      </c>
      <c r="AM736" s="12">
        <v>9193359.7943904102</v>
      </c>
      <c r="AN736" s="12">
        <v>3089734.9372834018</v>
      </c>
      <c r="AO736" s="12">
        <v>137234.727104844</v>
      </c>
      <c r="AP736" s="12">
        <v>149956.38482473299</v>
      </c>
      <c r="AQ736" s="12">
        <v>116654.30197373799</v>
      </c>
      <c r="AR736" s="12">
        <v>134615.13796777165</v>
      </c>
      <c r="AS736" s="12">
        <v>13721.124006167458</v>
      </c>
      <c r="AT736" s="12">
        <v>873876931.03514469</v>
      </c>
      <c r="AU736" s="12">
        <v>513284505.77000135</v>
      </c>
      <c r="AV736" s="12">
        <v>13723918.937322801</v>
      </c>
      <c r="AW736" s="12">
        <f>AU736/AT736</f>
        <v>0.58736475073440131</v>
      </c>
      <c r="AX736" s="12">
        <f t="shared" si="22"/>
        <v>-0.76767140645745724</v>
      </c>
      <c r="AY736" s="12">
        <f>AV736/AU736</f>
        <v>2.6737450250392671E-2</v>
      </c>
      <c r="AZ736" s="12">
        <f t="shared" si="23"/>
        <v>-5.2249942967632199</v>
      </c>
    </row>
    <row r="737" spans="1:52" s="12" customFormat="1" x14ac:dyDescent="0.25">
      <c r="A737" s="12" t="s">
        <v>49</v>
      </c>
      <c r="B737" s="12" t="s">
        <v>64</v>
      </c>
      <c r="C737" s="12" t="s">
        <v>51</v>
      </c>
      <c r="D737" s="12" t="s">
        <v>6536</v>
      </c>
      <c r="E737" s="12" t="s">
        <v>6537</v>
      </c>
      <c r="F737" s="12" t="s">
        <v>54</v>
      </c>
      <c r="G737" s="12">
        <v>0</v>
      </c>
      <c r="H737" s="12">
        <v>26</v>
      </c>
      <c r="I737" s="12">
        <v>17</v>
      </c>
      <c r="J737" s="12">
        <v>102</v>
      </c>
      <c r="K737" s="12">
        <v>4</v>
      </c>
      <c r="L737" s="12">
        <v>458</v>
      </c>
      <c r="M737" s="12">
        <v>49.6</v>
      </c>
      <c r="N737" s="12">
        <v>4.96</v>
      </c>
      <c r="O737" s="12">
        <v>125.7</v>
      </c>
      <c r="P737" s="12" t="s">
        <v>6538</v>
      </c>
      <c r="Q737" s="12" t="s">
        <v>6539</v>
      </c>
      <c r="R737" s="12" t="s">
        <v>94</v>
      </c>
      <c r="S737" s="12" t="s">
        <v>6540</v>
      </c>
      <c r="T737" s="12" t="s">
        <v>6541</v>
      </c>
      <c r="U737" s="12" t="s">
        <v>6542</v>
      </c>
      <c r="V737" s="12" t="s">
        <v>6543</v>
      </c>
      <c r="W737" s="12" t="s">
        <v>74</v>
      </c>
      <c r="X737" s="12" t="s">
        <v>54</v>
      </c>
      <c r="Y737" s="12" t="s">
        <v>54</v>
      </c>
      <c r="Z737" s="12" t="s">
        <v>1087</v>
      </c>
      <c r="AA737" s="12">
        <v>3</v>
      </c>
      <c r="AB737" s="12">
        <v>8.98</v>
      </c>
      <c r="AC737" s="12">
        <v>1.2422360248447199E-3</v>
      </c>
      <c r="AD737" s="12" t="s">
        <v>54</v>
      </c>
      <c r="AE737" s="12">
        <v>7183657.1864325404</v>
      </c>
      <c r="AF737" s="12">
        <v>8429147.2439811397</v>
      </c>
      <c r="AG737" s="12">
        <v>10369669.564667</v>
      </c>
      <c r="AH737" s="12">
        <v>8660824.6650268938</v>
      </c>
      <c r="AI737" s="12">
        <v>1310960.0907051861</v>
      </c>
      <c r="AJ737" s="12">
        <v>5023887.5409086701</v>
      </c>
      <c r="AK737" s="12">
        <v>7679573.2270089202</v>
      </c>
      <c r="AL737" s="12">
        <v>8930245.1330608297</v>
      </c>
      <c r="AM737" s="12">
        <v>7211235.3003261397</v>
      </c>
      <c r="AN737" s="12">
        <v>1628785.3796860089</v>
      </c>
      <c r="AO737" s="12">
        <v>687249.73014680401</v>
      </c>
      <c r="AP737" s="12">
        <v>532600.76187658298</v>
      </c>
      <c r="AQ737" s="12">
        <v>204867.92373401299</v>
      </c>
      <c r="AR737" s="12">
        <v>474906.13858580001</v>
      </c>
      <c r="AS737" s="12">
        <v>201112.8273001929</v>
      </c>
      <c r="AT737" s="12">
        <v>1430083.6333974767</v>
      </c>
      <c r="AU737" s="12">
        <v>838087.28675870458</v>
      </c>
      <c r="AV737" s="12">
        <v>1</v>
      </c>
      <c r="AW737" s="12">
        <f>AU737/AT737</f>
        <v>0.58604075117456222</v>
      </c>
      <c r="AX737" s="12">
        <f t="shared" si="22"/>
        <v>-0.77092710690651456</v>
      </c>
      <c r="AY737" s="12">
        <f>AV737/AU737</f>
        <v>1.1931931384706854E-6</v>
      </c>
      <c r="AZ737" s="12">
        <f t="shared" si="23"/>
        <v>-19.676740982819652</v>
      </c>
    </row>
    <row r="738" spans="1:52" s="12" customFormat="1" x14ac:dyDescent="0.25">
      <c r="A738" s="12" t="s">
        <v>49</v>
      </c>
      <c r="B738" s="12" t="s">
        <v>64</v>
      </c>
      <c r="C738" s="12" t="s">
        <v>51</v>
      </c>
      <c r="D738" s="12" t="s">
        <v>6544</v>
      </c>
      <c r="E738" s="12" t="s">
        <v>6545</v>
      </c>
      <c r="F738" s="12" t="s">
        <v>54</v>
      </c>
      <c r="G738" s="12">
        <v>1E-3</v>
      </c>
      <c r="H738" s="12">
        <v>39</v>
      </c>
      <c r="I738" s="12">
        <v>3</v>
      </c>
      <c r="J738" s="12">
        <v>14</v>
      </c>
      <c r="K738" s="12">
        <v>3</v>
      </c>
      <c r="L738" s="12">
        <v>77</v>
      </c>
      <c r="M738" s="12">
        <v>8.5</v>
      </c>
      <c r="N738" s="12">
        <v>8.75</v>
      </c>
      <c r="O738" s="12">
        <v>7.56</v>
      </c>
      <c r="P738" s="12" t="s">
        <v>6546</v>
      </c>
      <c r="Q738" s="12" t="s">
        <v>4058</v>
      </c>
      <c r="R738" s="12" t="s">
        <v>1368</v>
      </c>
      <c r="S738" s="12" t="s">
        <v>2896</v>
      </c>
      <c r="T738" s="12" t="s">
        <v>6547</v>
      </c>
      <c r="U738" s="12" t="s">
        <v>6548</v>
      </c>
      <c r="V738" s="12" t="s">
        <v>6549</v>
      </c>
      <c r="W738" s="12" t="s">
        <v>315</v>
      </c>
      <c r="X738" s="12" t="s">
        <v>54</v>
      </c>
      <c r="Y738" s="12" t="s">
        <v>54</v>
      </c>
      <c r="Z738" s="12" t="s">
        <v>54</v>
      </c>
      <c r="AA738" s="12">
        <v>0</v>
      </c>
      <c r="AB738" s="12">
        <v>6.31</v>
      </c>
      <c r="AC738" s="12">
        <v>1.0050251256281399E-3</v>
      </c>
      <c r="AD738" s="12" t="s">
        <v>54</v>
      </c>
      <c r="AE738" s="12">
        <v>861648.28886018205</v>
      </c>
      <c r="AF738" s="12">
        <v>1821593.9326037699</v>
      </c>
      <c r="AG738" s="12">
        <v>1362206.63021551</v>
      </c>
      <c r="AH738" s="12">
        <v>1348482.9505598207</v>
      </c>
      <c r="AI738" s="12">
        <v>392016.29581182974</v>
      </c>
      <c r="AJ738" s="12">
        <v>5423834.13952397</v>
      </c>
      <c r="AK738" s="12">
        <v>10130117.6795495</v>
      </c>
      <c r="AL738" s="12">
        <v>11152083.2042522</v>
      </c>
      <c r="AM738" s="12">
        <v>8902011.6744418908</v>
      </c>
      <c r="AN738" s="12">
        <v>2494579.8051944515</v>
      </c>
      <c r="AO738" s="12">
        <v>27695.312987143199</v>
      </c>
      <c r="AP738" s="12">
        <v>34763.265764043797</v>
      </c>
      <c r="AQ738" s="12">
        <v>42785.5291569084</v>
      </c>
      <c r="AR738" s="12">
        <v>35081.369302698469</v>
      </c>
      <c r="AS738" s="12">
        <v>6164.6599478283642</v>
      </c>
      <c r="AT738" s="12">
        <v>20376572.530910034</v>
      </c>
      <c r="AU738" s="12">
        <v>11935480.727606513</v>
      </c>
      <c r="AV738" s="12">
        <v>46433.84698479317</v>
      </c>
      <c r="AW738" s="12">
        <f>AU738/AT738</f>
        <v>0.58574525767280572</v>
      </c>
      <c r="AX738" s="12">
        <f t="shared" si="22"/>
        <v>-0.77165472613974795</v>
      </c>
      <c r="AY738" s="12">
        <f>AV738/AU738</f>
        <v>3.8904044206106146E-3</v>
      </c>
      <c r="AZ738" s="12">
        <f t="shared" si="23"/>
        <v>-8.0058641486582722</v>
      </c>
    </row>
    <row r="739" spans="1:52" s="12" customFormat="1" x14ac:dyDescent="0.25">
      <c r="A739" s="12" t="s">
        <v>49</v>
      </c>
      <c r="B739" s="12" t="s">
        <v>64</v>
      </c>
      <c r="C739" s="12" t="s">
        <v>51</v>
      </c>
      <c r="D739" s="12" t="s">
        <v>6550</v>
      </c>
      <c r="E739" s="12" t="s">
        <v>6551</v>
      </c>
      <c r="F739" s="12" t="s">
        <v>54</v>
      </c>
      <c r="G739" s="12">
        <v>0</v>
      </c>
      <c r="H739" s="12">
        <v>22</v>
      </c>
      <c r="I739" s="12">
        <v>3</v>
      </c>
      <c r="J739" s="12">
        <v>13</v>
      </c>
      <c r="K739" s="12">
        <v>3</v>
      </c>
      <c r="L739" s="12">
        <v>108</v>
      </c>
      <c r="M739" s="12">
        <v>12.4</v>
      </c>
      <c r="N739" s="12">
        <v>9.89</v>
      </c>
      <c r="O739" s="12">
        <v>20.54</v>
      </c>
      <c r="P739" s="12" t="s">
        <v>1280</v>
      </c>
      <c r="Q739" s="12" t="s">
        <v>6552</v>
      </c>
      <c r="R739" s="12" t="s">
        <v>69</v>
      </c>
      <c r="S739" s="12" t="s">
        <v>2609</v>
      </c>
      <c r="T739" s="12" t="s">
        <v>6553</v>
      </c>
      <c r="U739" s="12" t="s">
        <v>6554</v>
      </c>
      <c r="V739" s="12" t="s">
        <v>6555</v>
      </c>
      <c r="W739" s="12" t="s">
        <v>99</v>
      </c>
      <c r="X739" s="12" t="s">
        <v>2150</v>
      </c>
      <c r="Y739" s="12" t="s">
        <v>54</v>
      </c>
      <c r="Z739" s="12" t="s">
        <v>54</v>
      </c>
      <c r="AA739" s="12">
        <v>1</v>
      </c>
      <c r="AB739" s="12">
        <v>10.35</v>
      </c>
      <c r="AC739" s="12">
        <v>1.3869625520111001E-3</v>
      </c>
      <c r="AD739" s="12" t="s">
        <v>54</v>
      </c>
      <c r="AE739" s="12">
        <v>1824830.3943002799</v>
      </c>
      <c r="AF739" s="12">
        <v>2980048.53786571</v>
      </c>
      <c r="AG739" s="12">
        <v>2298697.2759990599</v>
      </c>
      <c r="AH739" s="12">
        <v>2367858.7360550165</v>
      </c>
      <c r="AI739" s="12">
        <v>474144.64774194063</v>
      </c>
      <c r="AJ739" s="12">
        <v>12717985.2873917</v>
      </c>
      <c r="AK739" s="12">
        <v>19432123.863716699</v>
      </c>
      <c r="AL739" s="12">
        <v>22386983.2395369</v>
      </c>
      <c r="AM739" s="12">
        <v>18179030.796881765</v>
      </c>
      <c r="AN739" s="12">
        <v>4045578.8234614283</v>
      </c>
      <c r="AO739" s="12" t="s">
        <v>54</v>
      </c>
      <c r="AP739" s="12" t="s">
        <v>54</v>
      </c>
      <c r="AQ739" s="12">
        <v>25066.461953141999</v>
      </c>
      <c r="AR739" s="12">
        <v>25066.461953141999</v>
      </c>
      <c r="AS739" s="12">
        <v>0</v>
      </c>
      <c r="AT739" s="12">
        <v>1773340.2450468165</v>
      </c>
      <c r="AU739" s="12">
        <v>1037750.098707668</v>
      </c>
      <c r="AV739" s="12">
        <v>1</v>
      </c>
      <c r="AW739" s="12">
        <f>AU739/AT739</f>
        <v>0.58519514323675159</v>
      </c>
      <c r="AX739" s="12">
        <f t="shared" si="22"/>
        <v>-0.77301029885137496</v>
      </c>
      <c r="AY739" s="12">
        <f>AV739/AU739</f>
        <v>9.6362313166273946E-7</v>
      </c>
      <c r="AZ739" s="12">
        <f t="shared" si="23"/>
        <v>-19.985027638490514</v>
      </c>
    </row>
    <row r="740" spans="1:52" s="12" customFormat="1" x14ac:dyDescent="0.25">
      <c r="A740" s="12" t="s">
        <v>49</v>
      </c>
      <c r="B740" s="12" t="s">
        <v>64</v>
      </c>
      <c r="C740" s="12" t="s">
        <v>51</v>
      </c>
      <c r="D740" s="12" t="s">
        <v>6556</v>
      </c>
      <c r="E740" s="12" t="s">
        <v>6557</v>
      </c>
      <c r="F740" s="12" t="s">
        <v>54</v>
      </c>
      <c r="G740" s="12">
        <v>0</v>
      </c>
      <c r="H740" s="12">
        <v>24</v>
      </c>
      <c r="I740" s="12">
        <v>8</v>
      </c>
      <c r="J740" s="12">
        <v>77</v>
      </c>
      <c r="K740" s="12">
        <v>2</v>
      </c>
      <c r="L740" s="12">
        <v>340</v>
      </c>
      <c r="M740" s="12">
        <v>37.299999999999997</v>
      </c>
      <c r="N740" s="12">
        <v>6</v>
      </c>
      <c r="O740" s="12">
        <v>77.010000000000005</v>
      </c>
      <c r="P740" s="12" t="s">
        <v>804</v>
      </c>
      <c r="Q740" s="12" t="s">
        <v>848</v>
      </c>
      <c r="R740" s="12" t="s">
        <v>2863</v>
      </c>
      <c r="S740" s="12" t="s">
        <v>488</v>
      </c>
      <c r="T740" s="12" t="s">
        <v>6558</v>
      </c>
      <c r="U740" s="12" t="s">
        <v>6559</v>
      </c>
      <c r="V740" s="12" t="s">
        <v>6560</v>
      </c>
      <c r="W740" s="12" t="s">
        <v>62</v>
      </c>
      <c r="X740" s="12" t="s">
        <v>6561</v>
      </c>
      <c r="Y740" s="12" t="s">
        <v>6562</v>
      </c>
      <c r="Z740" s="12" t="s">
        <v>339</v>
      </c>
      <c r="AA740" s="12">
        <v>74</v>
      </c>
      <c r="AB740" s="12">
        <v>19.559999999999999</v>
      </c>
      <c r="AC740" s="12">
        <v>0</v>
      </c>
      <c r="AD740" s="12" t="s">
        <v>1055</v>
      </c>
      <c r="AE740" s="12">
        <v>4218538.4088859204</v>
      </c>
      <c r="AF740" s="12">
        <v>6948059.05452439</v>
      </c>
      <c r="AG740" s="12">
        <v>5371733.0891599199</v>
      </c>
      <c r="AH740" s="12">
        <v>5512776.8508567438</v>
      </c>
      <c r="AI740" s="12">
        <v>1118776.3392137706</v>
      </c>
      <c r="AJ740" s="12">
        <v>15054523.4817384</v>
      </c>
      <c r="AK740" s="12">
        <v>22463022.924426701</v>
      </c>
      <c r="AL740" s="12">
        <v>21168296.665742401</v>
      </c>
      <c r="AM740" s="12">
        <v>19561947.690635834</v>
      </c>
      <c r="AN740" s="12">
        <v>3230761.9091526656</v>
      </c>
      <c r="AO740" s="12">
        <v>47517.716987776199</v>
      </c>
      <c r="AP740" s="12">
        <v>73791.5821908504</v>
      </c>
      <c r="AQ740" s="12">
        <v>58492.913086881999</v>
      </c>
      <c r="AR740" s="12">
        <v>59934.07075516953</v>
      </c>
      <c r="AS740" s="12">
        <v>10774.559534569593</v>
      </c>
      <c r="AT740" s="12">
        <v>2830421.2752799368</v>
      </c>
      <c r="AU740" s="12">
        <v>1655096.7919882482</v>
      </c>
      <c r="AV740" s="12">
        <v>1</v>
      </c>
      <c r="AW740" s="12">
        <f>AU740/AT740</f>
        <v>0.58475280921726203</v>
      </c>
      <c r="AX740" s="12">
        <f t="shared" si="22"/>
        <v>-0.77410120742624355</v>
      </c>
      <c r="AY740" s="12">
        <f>AV740/AU740</f>
        <v>6.0419427119951802E-7</v>
      </c>
      <c r="AZ740" s="12">
        <f t="shared" si="23"/>
        <v>-20.658484159310245</v>
      </c>
    </row>
    <row r="741" spans="1:52" s="12" customFormat="1" x14ac:dyDescent="0.25">
      <c r="A741" s="12" t="s">
        <v>49</v>
      </c>
      <c r="B741" s="12" t="s">
        <v>64</v>
      </c>
      <c r="C741" s="12" t="s">
        <v>51</v>
      </c>
      <c r="D741" s="12" t="s">
        <v>6563</v>
      </c>
      <c r="E741" s="12" t="s">
        <v>6564</v>
      </c>
      <c r="F741" s="12" t="s">
        <v>54</v>
      </c>
      <c r="G741" s="12">
        <v>0</v>
      </c>
      <c r="H741" s="12">
        <v>12</v>
      </c>
      <c r="I741" s="12">
        <v>4</v>
      </c>
      <c r="J741" s="12">
        <v>40</v>
      </c>
      <c r="K741" s="12">
        <v>4</v>
      </c>
      <c r="L741" s="12">
        <v>414</v>
      </c>
      <c r="M741" s="12">
        <v>44.7</v>
      </c>
      <c r="N741" s="12">
        <v>6.19</v>
      </c>
      <c r="O741" s="12">
        <v>42.67</v>
      </c>
      <c r="P741" s="12" t="s">
        <v>462</v>
      </c>
      <c r="Q741" s="12" t="s">
        <v>992</v>
      </c>
      <c r="R741" s="12" t="s">
        <v>1666</v>
      </c>
      <c r="S741" s="12" t="s">
        <v>2087</v>
      </c>
      <c r="T741" s="12" t="s">
        <v>6565</v>
      </c>
      <c r="U741" s="12" t="s">
        <v>6566</v>
      </c>
      <c r="V741" s="12" t="s">
        <v>6567</v>
      </c>
      <c r="W741" s="12" t="s">
        <v>87</v>
      </c>
      <c r="X741" s="12" t="s">
        <v>54</v>
      </c>
      <c r="Y741" s="12" t="s">
        <v>54</v>
      </c>
      <c r="Z741" s="12" t="s">
        <v>54</v>
      </c>
      <c r="AA741" s="12">
        <v>0</v>
      </c>
      <c r="AB741" s="12">
        <v>14.2</v>
      </c>
      <c r="AC741" s="12">
        <v>0</v>
      </c>
      <c r="AD741" s="12" t="s">
        <v>54</v>
      </c>
      <c r="AE741" s="12">
        <v>5422664.2829512702</v>
      </c>
      <c r="AF741" s="12">
        <v>9465971.2772028893</v>
      </c>
      <c r="AG741" s="12">
        <v>6996656.8591481997</v>
      </c>
      <c r="AH741" s="12">
        <v>7295097.4731007861</v>
      </c>
      <c r="AI741" s="12">
        <v>1664107.9617387233</v>
      </c>
      <c r="AJ741" s="12">
        <v>14249454.3594235</v>
      </c>
      <c r="AK741" s="12">
        <v>20659278.736913301</v>
      </c>
      <c r="AL741" s="12">
        <v>23971763.3146604</v>
      </c>
      <c r="AM741" s="12">
        <v>19626832.136999067</v>
      </c>
      <c r="AN741" s="12">
        <v>4035697.5722110919</v>
      </c>
      <c r="AO741" s="12" t="s">
        <v>54</v>
      </c>
      <c r="AP741" s="12" t="s">
        <v>54</v>
      </c>
      <c r="AQ741" s="12" t="s">
        <v>54</v>
      </c>
      <c r="AR741" s="12">
        <v>0</v>
      </c>
      <c r="AS741" s="12">
        <v>0</v>
      </c>
      <c r="AT741" s="12">
        <v>897774.74950589507</v>
      </c>
      <c r="AU741" s="12">
        <v>524652.2764684303</v>
      </c>
      <c r="AV741" s="12">
        <v>7678.9309189067899</v>
      </c>
      <c r="AW741" s="12">
        <f>AU741/AT741</f>
        <v>0.5843918831056244</v>
      </c>
      <c r="AX741" s="12">
        <f t="shared" si="22"/>
        <v>-0.77499195487837236</v>
      </c>
      <c r="AY741" s="12">
        <f>AV741/AU741</f>
        <v>1.4636229105104915E-2</v>
      </c>
      <c r="AZ741" s="12">
        <f t="shared" si="23"/>
        <v>-6.0943122858878089</v>
      </c>
    </row>
    <row r="742" spans="1:52" s="12" customFormat="1" x14ac:dyDescent="0.25">
      <c r="A742" s="12" t="s">
        <v>49</v>
      </c>
      <c r="B742" s="12" t="s">
        <v>64</v>
      </c>
      <c r="C742" s="12" t="s">
        <v>51</v>
      </c>
      <c r="D742" s="12" t="s">
        <v>6568</v>
      </c>
      <c r="E742" s="12" t="s">
        <v>6569</v>
      </c>
      <c r="F742" s="12" t="s">
        <v>54</v>
      </c>
      <c r="G742" s="12">
        <v>1E-3</v>
      </c>
      <c r="H742" s="12">
        <v>6</v>
      </c>
      <c r="I742" s="12">
        <v>8</v>
      </c>
      <c r="J742" s="12">
        <v>15</v>
      </c>
      <c r="K742" s="12">
        <v>5</v>
      </c>
      <c r="L742" s="12">
        <v>1105</v>
      </c>
      <c r="M742" s="12">
        <v>122.8</v>
      </c>
      <c r="N742" s="12">
        <v>5.76</v>
      </c>
      <c r="O742" s="12">
        <v>12.6</v>
      </c>
      <c r="P742" s="12" t="s">
        <v>462</v>
      </c>
      <c r="Q742" s="12" t="s">
        <v>2038</v>
      </c>
      <c r="R742" s="12" t="s">
        <v>1418</v>
      </c>
      <c r="S742" s="12" t="s">
        <v>6570</v>
      </c>
      <c r="T742" s="12" t="s">
        <v>6571</v>
      </c>
      <c r="U742" s="12" t="s">
        <v>6572</v>
      </c>
      <c r="V742" s="12" t="s">
        <v>6573</v>
      </c>
      <c r="W742" s="12" t="s">
        <v>500</v>
      </c>
      <c r="X742" s="12" t="s">
        <v>54</v>
      </c>
      <c r="Y742" s="12" t="s">
        <v>54</v>
      </c>
      <c r="Z742" s="12" t="s">
        <v>6574</v>
      </c>
      <c r="AA742" s="12">
        <v>8</v>
      </c>
      <c r="AB742" s="12">
        <v>8.19</v>
      </c>
      <c r="AC742" s="12">
        <v>1.16009280742459E-3</v>
      </c>
      <c r="AD742" s="12" t="s">
        <v>54</v>
      </c>
      <c r="AE742" s="12">
        <v>4852010.83833104</v>
      </c>
      <c r="AF742" s="12">
        <v>9306816.5946586803</v>
      </c>
      <c r="AG742" s="12">
        <v>5913077.9190184502</v>
      </c>
      <c r="AH742" s="12">
        <v>6690635.1173360571</v>
      </c>
      <c r="AI742" s="12">
        <v>1899959.6450353193</v>
      </c>
      <c r="AJ742" s="12">
        <v>9940115.6690868102</v>
      </c>
      <c r="AK742" s="12">
        <v>16859689.766531199</v>
      </c>
      <c r="AL742" s="12">
        <v>11018067.466997201</v>
      </c>
      <c r="AM742" s="12">
        <v>12605957.634205071</v>
      </c>
      <c r="AN742" s="12">
        <v>3039865.4366975278</v>
      </c>
      <c r="AO742" s="12" t="s">
        <v>54</v>
      </c>
      <c r="AP742" s="12">
        <v>6911.40340751658</v>
      </c>
      <c r="AQ742" s="12">
        <v>30685.318616401699</v>
      </c>
      <c r="AR742" s="12">
        <v>18798.361011959139</v>
      </c>
      <c r="AS742" s="12">
        <v>11886.957604442559</v>
      </c>
      <c r="AT742" s="12">
        <v>562603319.15165269</v>
      </c>
      <c r="AU742" s="12">
        <v>328609859.02117002</v>
      </c>
      <c r="AV742" s="12">
        <v>1488335.3873238901</v>
      </c>
      <c r="AW742" s="12">
        <f>AU742/AT742</f>
        <v>0.58408802051982123</v>
      </c>
      <c r="AX742" s="12">
        <f t="shared" si="22"/>
        <v>-0.77574229907200665</v>
      </c>
      <c r="AY742" s="12">
        <f>AV742/AU742</f>
        <v>4.5291866523944043E-3</v>
      </c>
      <c r="AZ742" s="12">
        <f t="shared" si="23"/>
        <v>-7.7865322891170754</v>
      </c>
    </row>
    <row r="743" spans="1:52" s="12" customFormat="1" x14ac:dyDescent="0.25">
      <c r="A743" s="12" t="s">
        <v>49</v>
      </c>
      <c r="B743" s="12" t="s">
        <v>64</v>
      </c>
      <c r="C743" s="12" t="s">
        <v>51</v>
      </c>
      <c r="D743" s="12" t="s">
        <v>6575</v>
      </c>
      <c r="E743" s="12" t="s">
        <v>6576</v>
      </c>
      <c r="F743" s="12" t="s">
        <v>54</v>
      </c>
      <c r="G743" s="12">
        <v>0</v>
      </c>
      <c r="H743" s="12">
        <v>17</v>
      </c>
      <c r="I743" s="12">
        <v>4</v>
      </c>
      <c r="J743" s="12">
        <v>23</v>
      </c>
      <c r="K743" s="12">
        <v>4</v>
      </c>
      <c r="L743" s="12">
        <v>272</v>
      </c>
      <c r="M743" s="12">
        <v>31.2</v>
      </c>
      <c r="N743" s="12">
        <v>11.59</v>
      </c>
      <c r="O743" s="12">
        <v>23.05</v>
      </c>
      <c r="P743" s="12" t="s">
        <v>1517</v>
      </c>
      <c r="Q743" s="12" t="s">
        <v>505</v>
      </c>
      <c r="R743" s="12" t="s">
        <v>69</v>
      </c>
      <c r="S743" s="12" t="s">
        <v>2087</v>
      </c>
      <c r="T743" s="12" t="s">
        <v>6577</v>
      </c>
      <c r="U743" s="12" t="s">
        <v>6578</v>
      </c>
      <c r="V743" s="12" t="s">
        <v>6579</v>
      </c>
      <c r="W743" s="12" t="s">
        <v>315</v>
      </c>
      <c r="X743" s="12" t="s">
        <v>2150</v>
      </c>
      <c r="Y743" s="12" t="s">
        <v>4501</v>
      </c>
      <c r="Z743" s="12" t="s">
        <v>5861</v>
      </c>
      <c r="AA743" s="12">
        <v>14</v>
      </c>
      <c r="AB743" s="12">
        <v>12.42</v>
      </c>
      <c r="AC743" s="12">
        <v>0</v>
      </c>
      <c r="AD743" s="12" t="s">
        <v>54</v>
      </c>
      <c r="AE743" s="12">
        <v>184460081.319801</v>
      </c>
      <c r="AF743" s="12">
        <v>184344951.68364501</v>
      </c>
      <c r="AG743" s="12">
        <v>159573600.13996699</v>
      </c>
      <c r="AH743" s="12">
        <v>176126211.04780433</v>
      </c>
      <c r="AI743" s="12">
        <v>11704557.790535336</v>
      </c>
      <c r="AJ743" s="12">
        <v>12075695.323467899</v>
      </c>
      <c r="AK743" s="12">
        <v>19260892.620543599</v>
      </c>
      <c r="AL743" s="12">
        <v>21416965.283802599</v>
      </c>
      <c r="AM743" s="12">
        <v>17584517.742604699</v>
      </c>
      <c r="AN743" s="12">
        <v>3993536.9174456117</v>
      </c>
      <c r="AO743" s="12">
        <v>31216.614301984599</v>
      </c>
      <c r="AP743" s="12">
        <v>20988.714313906199</v>
      </c>
      <c r="AQ743" s="12">
        <v>26125.950636895199</v>
      </c>
      <c r="AR743" s="12">
        <v>26110.426417595332</v>
      </c>
      <c r="AS743" s="12">
        <v>4175.5371145576137</v>
      </c>
      <c r="AT743" s="12">
        <v>12113460.32102651</v>
      </c>
      <c r="AU743" s="12">
        <v>7069847.1432167804</v>
      </c>
      <c r="AV743" s="12">
        <v>1</v>
      </c>
      <c r="AW743" s="12">
        <f>AU743/AT743</f>
        <v>0.5836356380302794</v>
      </c>
      <c r="AX743" s="12">
        <f t="shared" si="22"/>
        <v>-0.77686011492187645</v>
      </c>
      <c r="AY743" s="12">
        <f>AV743/AU743</f>
        <v>1.4144577382545786E-7</v>
      </c>
      <c r="AZ743" s="12">
        <f t="shared" si="23"/>
        <v>-22.753247592264493</v>
      </c>
    </row>
    <row r="744" spans="1:52" s="12" customFormat="1" x14ac:dyDescent="0.25">
      <c r="A744" s="12" t="s">
        <v>49</v>
      </c>
      <c r="B744" s="12" t="s">
        <v>64</v>
      </c>
      <c r="C744" s="12" t="s">
        <v>51</v>
      </c>
      <c r="D744" s="12" t="s">
        <v>6580</v>
      </c>
      <c r="E744" s="12" t="s">
        <v>6581</v>
      </c>
      <c r="F744" s="12" t="s">
        <v>54</v>
      </c>
      <c r="G744" s="12">
        <v>8.9999999999999993E-3</v>
      </c>
      <c r="H744" s="12">
        <v>8</v>
      </c>
      <c r="I744" s="12">
        <v>4</v>
      </c>
      <c r="J744" s="12">
        <v>7</v>
      </c>
      <c r="K744" s="12">
        <v>4</v>
      </c>
      <c r="L744" s="12">
        <v>517</v>
      </c>
      <c r="M744" s="12">
        <v>57.4</v>
      </c>
      <c r="N744" s="12">
        <v>6.76</v>
      </c>
      <c r="O744" s="12">
        <v>2.17</v>
      </c>
      <c r="P744" s="12" t="s">
        <v>1777</v>
      </c>
      <c r="Q744" s="12" t="s">
        <v>1013</v>
      </c>
      <c r="R744" s="12" t="s">
        <v>528</v>
      </c>
      <c r="S744" s="12" t="s">
        <v>6582</v>
      </c>
      <c r="T744" s="12" t="s">
        <v>6583</v>
      </c>
      <c r="U744" s="12" t="s">
        <v>6584</v>
      </c>
      <c r="V744" s="12" t="s">
        <v>6585</v>
      </c>
      <c r="W744" s="12" t="s">
        <v>533</v>
      </c>
      <c r="X744" s="12" t="s">
        <v>6586</v>
      </c>
      <c r="Y744" s="12" t="s">
        <v>6587</v>
      </c>
      <c r="Z744" s="12" t="s">
        <v>4884</v>
      </c>
      <c r="AA744" s="12">
        <v>8</v>
      </c>
      <c r="AB744" s="12">
        <v>3.52</v>
      </c>
      <c r="AC744" s="12">
        <v>7.6863950807071495E-4</v>
      </c>
      <c r="AD744" s="12" t="s">
        <v>54</v>
      </c>
      <c r="AE744" s="12">
        <v>1090913.3403934999</v>
      </c>
      <c r="AF744" s="12">
        <v>3286269.65266959</v>
      </c>
      <c r="AG744" s="12">
        <v>2433731.3252363899</v>
      </c>
      <c r="AH744" s="12">
        <v>2270304.7727664933</v>
      </c>
      <c r="AI744" s="12">
        <v>903669.74535382283</v>
      </c>
      <c r="AJ744" s="12">
        <v>5791372.1875435896</v>
      </c>
      <c r="AK744" s="12">
        <v>10636487.396088799</v>
      </c>
      <c r="AL744" s="12">
        <v>10997968.132136401</v>
      </c>
      <c r="AM744" s="12">
        <v>9141942.57192293</v>
      </c>
      <c r="AN744" s="12">
        <v>2373802.646408401</v>
      </c>
      <c r="AO744" s="12" t="s">
        <v>54</v>
      </c>
      <c r="AP744" s="12" t="s">
        <v>54</v>
      </c>
      <c r="AQ744" s="12" t="s">
        <v>54</v>
      </c>
      <c r="AR744" s="12">
        <v>0</v>
      </c>
      <c r="AS744" s="12">
        <v>0</v>
      </c>
      <c r="AT744" s="12">
        <v>5580760.7389495634</v>
      </c>
      <c r="AU744" s="12">
        <v>3256230.9124712101</v>
      </c>
      <c r="AV744" s="12">
        <v>7207.58682381174</v>
      </c>
      <c r="AW744" s="12">
        <f>AU744/AT744</f>
        <v>0.58347438006885655</v>
      </c>
      <c r="AX744" s="12">
        <f t="shared" si="22"/>
        <v>-0.7772587852427908</v>
      </c>
      <c r="AY744" s="12">
        <f>AV744/AU744</f>
        <v>2.2134753392970457E-3</v>
      </c>
      <c r="AZ744" s="12">
        <f t="shared" si="23"/>
        <v>-8.8194709844461165</v>
      </c>
    </row>
    <row r="745" spans="1:52" s="12" customFormat="1" x14ac:dyDescent="0.25">
      <c r="A745" s="12" t="s">
        <v>49</v>
      </c>
      <c r="B745" s="12" t="s">
        <v>64</v>
      </c>
      <c r="C745" s="12" t="s">
        <v>51</v>
      </c>
      <c r="D745" s="12" t="s">
        <v>6588</v>
      </c>
      <c r="E745" s="12" t="s">
        <v>6589</v>
      </c>
      <c r="F745" s="12" t="s">
        <v>54</v>
      </c>
      <c r="G745" s="12">
        <v>0</v>
      </c>
      <c r="H745" s="12">
        <v>9</v>
      </c>
      <c r="I745" s="12">
        <v>2</v>
      </c>
      <c r="J745" s="12">
        <v>28</v>
      </c>
      <c r="K745" s="12">
        <v>2</v>
      </c>
      <c r="L745" s="12">
        <v>240</v>
      </c>
      <c r="M745" s="12">
        <v>27.9</v>
      </c>
      <c r="N745" s="12">
        <v>8.81</v>
      </c>
      <c r="O745" s="12">
        <v>31.44</v>
      </c>
      <c r="P745" s="12" t="s">
        <v>2053</v>
      </c>
      <c r="Q745" s="12" t="s">
        <v>2607</v>
      </c>
      <c r="R745" s="12" t="s">
        <v>1614</v>
      </c>
      <c r="S745" s="12" t="s">
        <v>6590</v>
      </c>
      <c r="T745" s="12" t="s">
        <v>6591</v>
      </c>
      <c r="U745" s="12" t="s">
        <v>6592</v>
      </c>
      <c r="V745" s="12" t="s">
        <v>6593</v>
      </c>
      <c r="W745" s="12" t="s">
        <v>1312</v>
      </c>
      <c r="X745" s="12" t="s">
        <v>2150</v>
      </c>
      <c r="Y745" s="12" t="s">
        <v>6594</v>
      </c>
      <c r="Z745" s="12" t="s">
        <v>5861</v>
      </c>
      <c r="AA745" s="12">
        <v>14</v>
      </c>
      <c r="AB745" s="12">
        <v>9.84</v>
      </c>
      <c r="AC745" s="12">
        <v>1.3245033112582801E-3</v>
      </c>
      <c r="AD745" s="12" t="s">
        <v>54</v>
      </c>
      <c r="AE745" s="12">
        <v>7317039.5472402005</v>
      </c>
      <c r="AF745" s="12">
        <v>4914755.5120985601</v>
      </c>
      <c r="AG745" s="12">
        <v>9159626.5619254597</v>
      </c>
      <c r="AH745" s="12">
        <v>7130473.8737547398</v>
      </c>
      <c r="AI745" s="12">
        <v>1737975.3777133818</v>
      </c>
      <c r="AJ745" s="12">
        <v>23863729.757553399</v>
      </c>
      <c r="AK745" s="12">
        <v>50060320.271704502</v>
      </c>
      <c r="AL745" s="12">
        <v>27724432.931768399</v>
      </c>
      <c r="AM745" s="12">
        <v>33882827.65367543</v>
      </c>
      <c r="AN745" s="12">
        <v>11547285.620572971</v>
      </c>
      <c r="AO745" s="12">
        <v>27092.536286677601</v>
      </c>
      <c r="AP745" s="12">
        <v>35868.066116320399</v>
      </c>
      <c r="AQ745" s="12">
        <v>24119.138128276201</v>
      </c>
      <c r="AR745" s="12">
        <v>29026.5801770914</v>
      </c>
      <c r="AS745" s="12">
        <v>4987.632808229916</v>
      </c>
      <c r="AT745" s="12">
        <v>104532674.91497512</v>
      </c>
      <c r="AU745" s="12">
        <v>60973645.501362167</v>
      </c>
      <c r="AV745" s="12">
        <v>36320.387411784468</v>
      </c>
      <c r="AW745" s="12">
        <f>AU745/AT745</f>
        <v>0.58329747661156628</v>
      </c>
      <c r="AX745" s="12">
        <f t="shared" si="22"/>
        <v>-0.77769626192864538</v>
      </c>
      <c r="AY745" s="12">
        <f>AV745/AU745</f>
        <v>5.9567354244831989E-4</v>
      </c>
      <c r="AZ745" s="12">
        <f t="shared" si="23"/>
        <v>-10.713190498067899</v>
      </c>
    </row>
    <row r="746" spans="1:52" s="12" customFormat="1" x14ac:dyDescent="0.25">
      <c r="A746" s="12" t="s">
        <v>49</v>
      </c>
      <c r="B746" s="12" t="s">
        <v>64</v>
      </c>
      <c r="C746" s="12" t="s">
        <v>51</v>
      </c>
      <c r="D746" s="12" t="s">
        <v>6595</v>
      </c>
      <c r="E746" s="12" t="s">
        <v>6596</v>
      </c>
      <c r="F746" s="12" t="s">
        <v>54</v>
      </c>
      <c r="G746" s="12">
        <v>0</v>
      </c>
      <c r="H746" s="12">
        <v>6</v>
      </c>
      <c r="I746" s="12">
        <v>2</v>
      </c>
      <c r="J746" s="12">
        <v>25</v>
      </c>
      <c r="K746" s="12">
        <v>2</v>
      </c>
      <c r="L746" s="12">
        <v>370</v>
      </c>
      <c r="M746" s="12">
        <v>40.4</v>
      </c>
      <c r="N746" s="12">
        <v>7.66</v>
      </c>
      <c r="O746" s="12">
        <v>29.27</v>
      </c>
      <c r="P746" s="12" t="s">
        <v>701</v>
      </c>
      <c r="Q746" s="12" t="s">
        <v>527</v>
      </c>
      <c r="R746" s="12" t="s">
        <v>310</v>
      </c>
      <c r="S746" s="12" t="s">
        <v>6597</v>
      </c>
      <c r="T746" s="12" t="s">
        <v>6598</v>
      </c>
      <c r="U746" s="12" t="s">
        <v>6599</v>
      </c>
      <c r="V746" s="12" t="s">
        <v>6600</v>
      </c>
      <c r="W746" s="12" t="s">
        <v>157</v>
      </c>
      <c r="X746" s="12" t="s">
        <v>2567</v>
      </c>
      <c r="Y746" s="12" t="s">
        <v>6601</v>
      </c>
      <c r="Z746" s="12" t="s">
        <v>2569</v>
      </c>
      <c r="AA746" s="12">
        <v>10</v>
      </c>
      <c r="AB746" s="12">
        <v>3.25</v>
      </c>
      <c r="AC746" s="12">
        <v>7.4404761904761901E-4</v>
      </c>
      <c r="AD746" s="12" t="s">
        <v>54</v>
      </c>
      <c r="AE746" s="12">
        <v>2031893.7678819499</v>
      </c>
      <c r="AF746" s="12">
        <v>5375539.6885548504</v>
      </c>
      <c r="AG746" s="12">
        <v>3772368.27348436</v>
      </c>
      <c r="AH746" s="12">
        <v>3726600.5766403866</v>
      </c>
      <c r="AI746" s="12">
        <v>1365421.3079397716</v>
      </c>
      <c r="AJ746" s="12">
        <v>5827730.1863096897</v>
      </c>
      <c r="AK746" s="12">
        <v>5514881.8287193002</v>
      </c>
      <c r="AL746" s="12">
        <v>6154401.1130679799</v>
      </c>
      <c r="AM746" s="12">
        <v>5832337.7093656575</v>
      </c>
      <c r="AN746" s="12">
        <v>261102.98187368561</v>
      </c>
      <c r="AO746" s="12" t="s">
        <v>54</v>
      </c>
      <c r="AP746" s="12" t="s">
        <v>54</v>
      </c>
      <c r="AQ746" s="12" t="s">
        <v>54</v>
      </c>
      <c r="AR746" s="12">
        <v>0</v>
      </c>
      <c r="AS746" s="12">
        <v>0</v>
      </c>
      <c r="AT746" s="12">
        <v>31605911.098864097</v>
      </c>
      <c r="AU746" s="12">
        <v>18411544.096993897</v>
      </c>
      <c r="AV746" s="12">
        <v>320288.42553040897</v>
      </c>
      <c r="AW746" s="12">
        <f>AU746/AT746</f>
        <v>0.58253483151939889</v>
      </c>
      <c r="AX746" s="12">
        <f t="shared" si="22"/>
        <v>-0.7795837794415843</v>
      </c>
      <c r="AY746" s="12">
        <f>AV746/AU746</f>
        <v>1.7396065416517854E-2</v>
      </c>
      <c r="AZ746" s="12">
        <f t="shared" si="23"/>
        <v>-5.8450951507101605</v>
      </c>
    </row>
    <row r="747" spans="1:52" s="12" customFormat="1" x14ac:dyDescent="0.25">
      <c r="A747" s="12" t="s">
        <v>49</v>
      </c>
      <c r="B747" s="12" t="s">
        <v>64</v>
      </c>
      <c r="C747" s="12" t="s">
        <v>51</v>
      </c>
      <c r="D747" s="12" t="s">
        <v>6602</v>
      </c>
      <c r="E747" s="12" t="s">
        <v>6603</v>
      </c>
      <c r="F747" s="12" t="s">
        <v>54</v>
      </c>
      <c r="G747" s="12">
        <v>1E-3</v>
      </c>
      <c r="H747" s="12">
        <v>9</v>
      </c>
      <c r="I747" s="12">
        <v>4</v>
      </c>
      <c r="J747" s="12">
        <v>8</v>
      </c>
      <c r="K747" s="12">
        <v>4</v>
      </c>
      <c r="L747" s="12">
        <v>585</v>
      </c>
      <c r="M747" s="12">
        <v>68.400000000000006</v>
      </c>
      <c r="N747" s="12">
        <v>4.6100000000000003</v>
      </c>
      <c r="O747" s="12">
        <v>7.61</v>
      </c>
      <c r="P747" s="12" t="s">
        <v>6604</v>
      </c>
      <c r="Q747" s="12" t="s">
        <v>1770</v>
      </c>
      <c r="R747" s="12" t="s">
        <v>94</v>
      </c>
      <c r="S747" s="12" t="s">
        <v>6605</v>
      </c>
      <c r="T747" s="12" t="s">
        <v>6606</v>
      </c>
      <c r="U747" s="12" t="s">
        <v>6607</v>
      </c>
      <c r="V747" s="12" t="s">
        <v>6608</v>
      </c>
      <c r="W747" s="12" t="s">
        <v>87</v>
      </c>
      <c r="X747" s="12" t="s">
        <v>1631</v>
      </c>
      <c r="Y747" s="12" t="s">
        <v>54</v>
      </c>
      <c r="Z747" s="12" t="s">
        <v>1087</v>
      </c>
      <c r="AA747" s="12">
        <v>4</v>
      </c>
      <c r="AB747" s="12">
        <v>10.050000000000001</v>
      </c>
      <c r="AC747" s="12">
        <v>1.3458950201884301E-3</v>
      </c>
      <c r="AD747" s="12" t="s">
        <v>54</v>
      </c>
      <c r="AE747" s="12">
        <v>10327510.886109799</v>
      </c>
      <c r="AF747" s="12" t="s">
        <v>54</v>
      </c>
      <c r="AG747" s="12">
        <v>9854122.2514344305</v>
      </c>
      <c r="AH747" s="12">
        <v>10090816.568772115</v>
      </c>
      <c r="AI747" s="12">
        <v>236694.31733768433</v>
      </c>
      <c r="AJ747" s="12">
        <v>22108462.844192099</v>
      </c>
      <c r="AK747" s="12">
        <v>22626166.348021999</v>
      </c>
      <c r="AL747" s="12">
        <v>20618295.635184102</v>
      </c>
      <c r="AM747" s="12">
        <v>21784308.275799401</v>
      </c>
      <c r="AN747" s="12">
        <v>851153.46756638982</v>
      </c>
      <c r="AO747" s="12">
        <v>1000072.1759867501</v>
      </c>
      <c r="AP747" s="12">
        <v>742786.68155195599</v>
      </c>
      <c r="AQ747" s="12">
        <v>806124.34262047301</v>
      </c>
      <c r="AR747" s="12">
        <v>849661.06671972631</v>
      </c>
      <c r="AS747" s="12">
        <v>109454.83443140684</v>
      </c>
      <c r="AT747" s="12">
        <v>3464861.7148628533</v>
      </c>
      <c r="AU747" s="12">
        <v>2018245.5413649075</v>
      </c>
      <c r="AV747" s="12">
        <v>4247.71312871803</v>
      </c>
      <c r="AW747" s="12">
        <f>AU747/AT747</f>
        <v>0.58248949235331715</v>
      </c>
      <c r="AX747" s="12">
        <f t="shared" si="22"/>
        <v>-0.77969606995562224</v>
      </c>
      <c r="AY747" s="12">
        <f>AV747/AU747</f>
        <v>2.1046562678619218E-3</v>
      </c>
      <c r="AZ747" s="12">
        <f t="shared" si="23"/>
        <v>-8.8921996528640044</v>
      </c>
    </row>
    <row r="748" spans="1:52" s="12" customFormat="1" x14ac:dyDescent="0.25">
      <c r="A748" s="12" t="s">
        <v>49</v>
      </c>
      <c r="B748" s="12" t="s">
        <v>64</v>
      </c>
      <c r="C748" s="12" t="s">
        <v>51</v>
      </c>
      <c r="D748" s="12" t="s">
        <v>6609</v>
      </c>
      <c r="E748" s="12" t="s">
        <v>6610</v>
      </c>
      <c r="F748" s="12" t="s">
        <v>54</v>
      </c>
      <c r="G748" s="12">
        <v>0</v>
      </c>
      <c r="H748" s="12">
        <v>22</v>
      </c>
      <c r="I748" s="12">
        <v>7</v>
      </c>
      <c r="J748" s="12">
        <v>36</v>
      </c>
      <c r="K748" s="12">
        <v>7</v>
      </c>
      <c r="L748" s="12">
        <v>333</v>
      </c>
      <c r="M748" s="12">
        <v>38.4</v>
      </c>
      <c r="N748" s="12">
        <v>5.8</v>
      </c>
      <c r="O748" s="12">
        <v>18.43</v>
      </c>
      <c r="P748" s="12" t="s">
        <v>6611</v>
      </c>
      <c r="Q748" s="12" t="s">
        <v>575</v>
      </c>
      <c r="R748" s="12" t="s">
        <v>1614</v>
      </c>
      <c r="S748" s="12" t="s">
        <v>6612</v>
      </c>
      <c r="T748" s="12" t="s">
        <v>6613</v>
      </c>
      <c r="U748" s="12" t="s">
        <v>6614</v>
      </c>
      <c r="V748" s="12" t="s">
        <v>6615</v>
      </c>
      <c r="W748" s="12" t="s">
        <v>372</v>
      </c>
      <c r="X748" s="12" t="s">
        <v>5224</v>
      </c>
      <c r="Y748" s="12" t="s">
        <v>2653</v>
      </c>
      <c r="Z748" s="12" t="s">
        <v>3250</v>
      </c>
      <c r="AA748" s="12">
        <v>16</v>
      </c>
      <c r="AB748" s="12">
        <v>12.89</v>
      </c>
      <c r="AC748" s="12">
        <v>0</v>
      </c>
      <c r="AD748" s="12" t="s">
        <v>54</v>
      </c>
      <c r="AE748" s="12">
        <v>3625699.5232238802</v>
      </c>
      <c r="AF748" s="12">
        <v>2194759.1868180302</v>
      </c>
      <c r="AG748" s="12">
        <v>4344381.7900478598</v>
      </c>
      <c r="AH748" s="12">
        <v>3388280.1666965899</v>
      </c>
      <c r="AI748" s="12">
        <v>893493.25579231267</v>
      </c>
      <c r="AJ748" s="12">
        <v>16394327.1451429</v>
      </c>
      <c r="AK748" s="12">
        <v>23938615.157311801</v>
      </c>
      <c r="AL748" s="12">
        <v>16767552.685667399</v>
      </c>
      <c r="AM748" s="12">
        <v>19033498.329374034</v>
      </c>
      <c r="AN748" s="12">
        <v>3471786.5379670239</v>
      </c>
      <c r="AO748" s="12">
        <v>36133.526408459104</v>
      </c>
      <c r="AP748" s="12" t="s">
        <v>54</v>
      </c>
      <c r="AQ748" s="12" t="s">
        <v>54</v>
      </c>
      <c r="AR748" s="12">
        <v>36133.526408459104</v>
      </c>
      <c r="AS748" s="12">
        <v>0</v>
      </c>
      <c r="AT748" s="12">
        <v>4432780.5852850946</v>
      </c>
      <c r="AU748" s="12">
        <v>2581899.6642091735</v>
      </c>
      <c r="AV748" s="12">
        <v>1</v>
      </c>
      <c r="AW748" s="12">
        <f>AU748/AT748</f>
        <v>0.58245600352518201</v>
      </c>
      <c r="AX748" s="12">
        <f t="shared" si="22"/>
        <v>-0.77977901661099791</v>
      </c>
      <c r="AY748" s="12">
        <f>AV748/AU748</f>
        <v>3.8731172007270712E-7</v>
      </c>
      <c r="AZ748" s="12">
        <f t="shared" si="23"/>
        <v>-21.300001506158097</v>
      </c>
    </row>
    <row r="749" spans="1:52" s="12" customFormat="1" x14ac:dyDescent="0.25">
      <c r="A749" s="12" t="s">
        <v>49</v>
      </c>
      <c r="B749" s="12" t="s">
        <v>64</v>
      </c>
      <c r="C749" s="12" t="s">
        <v>51</v>
      </c>
      <c r="D749" s="12" t="s">
        <v>6616</v>
      </c>
      <c r="E749" s="12" t="s">
        <v>6617</v>
      </c>
      <c r="F749" s="12" t="s">
        <v>54</v>
      </c>
      <c r="G749" s="12">
        <v>7.0000000000000001E-3</v>
      </c>
      <c r="H749" s="12">
        <v>29</v>
      </c>
      <c r="I749" s="12">
        <v>2</v>
      </c>
      <c r="J749" s="12">
        <v>3</v>
      </c>
      <c r="K749" s="12">
        <v>2</v>
      </c>
      <c r="L749" s="12">
        <v>108</v>
      </c>
      <c r="M749" s="12">
        <v>12.6</v>
      </c>
      <c r="N749" s="12">
        <v>9.52</v>
      </c>
      <c r="O749" s="12">
        <v>3.42</v>
      </c>
      <c r="P749" s="12" t="s">
        <v>1280</v>
      </c>
      <c r="Q749" s="12" t="s">
        <v>151</v>
      </c>
      <c r="R749" s="12" t="s">
        <v>1281</v>
      </c>
      <c r="S749" s="12" t="s">
        <v>6618</v>
      </c>
      <c r="T749" s="12" t="s">
        <v>6619</v>
      </c>
      <c r="U749" s="12" t="s">
        <v>6620</v>
      </c>
      <c r="V749" s="12" t="s">
        <v>6621</v>
      </c>
      <c r="W749" s="12" t="s">
        <v>1312</v>
      </c>
      <c r="X749" s="12" t="s">
        <v>1286</v>
      </c>
      <c r="Y749" s="12" t="s">
        <v>6622</v>
      </c>
      <c r="Z749" s="12" t="s">
        <v>1288</v>
      </c>
      <c r="AA749" s="12">
        <v>14</v>
      </c>
      <c r="AB749" s="12">
        <v>5.7</v>
      </c>
      <c r="AC749" s="12">
        <v>9.3632958801498096E-4</v>
      </c>
      <c r="AD749" s="12" t="s">
        <v>54</v>
      </c>
      <c r="AE749" s="12">
        <v>8834402.6902028192</v>
      </c>
      <c r="AF749" s="12">
        <v>15190253.721444201</v>
      </c>
      <c r="AG749" s="12">
        <v>11188867.9338872</v>
      </c>
      <c r="AH749" s="12">
        <v>11737841.448511407</v>
      </c>
      <c r="AI749" s="12">
        <v>2623641.1749897213</v>
      </c>
      <c r="AJ749" s="12">
        <v>23342670.795896001</v>
      </c>
      <c r="AK749" s="12">
        <v>40840198.738293096</v>
      </c>
      <c r="AL749" s="12">
        <v>41661165.159119301</v>
      </c>
      <c r="AM749" s="12">
        <v>35281344.897769466</v>
      </c>
      <c r="AN749" s="12">
        <v>8448567.9634318035</v>
      </c>
      <c r="AO749" s="12">
        <v>102080.241973255</v>
      </c>
      <c r="AP749" s="12">
        <v>95131.398819296897</v>
      </c>
      <c r="AQ749" s="12">
        <v>61150.883367528601</v>
      </c>
      <c r="AR749" s="12">
        <v>86120.841386693515</v>
      </c>
      <c r="AS749" s="12">
        <v>17882.872772641371</v>
      </c>
      <c r="AT749" s="12">
        <v>3677818.3311097161</v>
      </c>
      <c r="AU749" s="12">
        <v>2140254.9711951632</v>
      </c>
      <c r="AV749" s="12">
        <v>107373.92160884984</v>
      </c>
      <c r="AW749" s="12">
        <f>AU749/AT749</f>
        <v>0.58193602253034049</v>
      </c>
      <c r="AX749" s="12">
        <f t="shared" si="22"/>
        <v>-0.78106754149899993</v>
      </c>
      <c r="AY749" s="12">
        <f>AV749/AU749</f>
        <v>5.0168752346777631E-2</v>
      </c>
      <c r="AZ749" s="12">
        <f t="shared" si="23"/>
        <v>-4.3170671297968619</v>
      </c>
    </row>
    <row r="750" spans="1:52" s="12" customFormat="1" x14ac:dyDescent="0.25">
      <c r="A750" s="12" t="s">
        <v>49</v>
      </c>
      <c r="B750" s="12" t="s">
        <v>50</v>
      </c>
      <c r="C750" s="12" t="s">
        <v>51</v>
      </c>
      <c r="D750" s="12" t="s">
        <v>6623</v>
      </c>
      <c r="E750" s="12" t="s">
        <v>6624</v>
      </c>
      <c r="F750" s="12" t="s">
        <v>54</v>
      </c>
      <c r="G750" s="12">
        <v>0.01</v>
      </c>
      <c r="H750" s="12">
        <v>18</v>
      </c>
      <c r="I750" s="12">
        <v>2</v>
      </c>
      <c r="J750" s="12">
        <v>18</v>
      </c>
      <c r="K750" s="12">
        <v>2</v>
      </c>
      <c r="L750" s="12">
        <v>101</v>
      </c>
      <c r="M750" s="12">
        <v>11.3</v>
      </c>
      <c r="N750" s="12">
        <v>4.72</v>
      </c>
      <c r="O750" s="12">
        <v>1.83</v>
      </c>
      <c r="P750" s="12" t="s">
        <v>1517</v>
      </c>
      <c r="Q750" s="12" t="s">
        <v>6625</v>
      </c>
      <c r="R750" s="12" t="s">
        <v>115</v>
      </c>
      <c r="S750" s="12" t="s">
        <v>6626</v>
      </c>
      <c r="T750" s="12" t="s">
        <v>6627</v>
      </c>
      <c r="U750" s="12" t="s">
        <v>6628</v>
      </c>
      <c r="V750" s="12" t="s">
        <v>6629</v>
      </c>
      <c r="W750" s="12" t="s">
        <v>99</v>
      </c>
      <c r="X750" s="12" t="s">
        <v>6630</v>
      </c>
      <c r="Y750" s="12" t="s">
        <v>54</v>
      </c>
      <c r="Z750" s="12" t="s">
        <v>6631</v>
      </c>
      <c r="AA750" s="12">
        <v>17</v>
      </c>
      <c r="AB750" s="12">
        <v>5.26</v>
      </c>
      <c r="AC750" s="12">
        <v>9.0415913200723303E-4</v>
      </c>
      <c r="AD750" s="12" t="s">
        <v>54</v>
      </c>
      <c r="AE750" s="12">
        <v>15539024.562596301</v>
      </c>
      <c r="AF750" s="12">
        <v>28421895.120017301</v>
      </c>
      <c r="AG750" s="12">
        <v>21430691.4710701</v>
      </c>
      <c r="AH750" s="12">
        <v>21797203.717894569</v>
      </c>
      <c r="AI750" s="12">
        <v>5265791.2903393256</v>
      </c>
      <c r="AJ750" s="12">
        <v>16751616.8371749</v>
      </c>
      <c r="AK750" s="12">
        <v>24215337.326225799</v>
      </c>
      <c r="AL750" s="12">
        <v>25651522.663754899</v>
      </c>
      <c r="AM750" s="12">
        <v>22206158.942385197</v>
      </c>
      <c r="AN750" s="12">
        <v>3901254.4362095962</v>
      </c>
      <c r="AO750" s="12">
        <v>234393.56047127399</v>
      </c>
      <c r="AP750" s="12">
        <v>152184.65788046201</v>
      </c>
      <c r="AQ750" s="12">
        <v>171673.46926322801</v>
      </c>
      <c r="AR750" s="12">
        <v>186083.89587165465</v>
      </c>
      <c r="AS750" s="12">
        <v>35074.40864385348</v>
      </c>
      <c r="AT750" s="12">
        <v>953262.049546069</v>
      </c>
      <c r="AU750" s="12">
        <v>554335.89766815398</v>
      </c>
      <c r="AV750" s="12">
        <v>6793.1505084945056</v>
      </c>
      <c r="AW750" s="12">
        <f>AU750/AT750</f>
        <v>0.58151470304741648</v>
      </c>
      <c r="AX750" s="12">
        <f t="shared" si="22"/>
        <v>-0.78211242555270599</v>
      </c>
      <c r="AY750" s="12">
        <f>AV750/AU750</f>
        <v>1.2254574414304191E-2</v>
      </c>
      <c r="AZ750" s="12">
        <f t="shared" si="23"/>
        <v>-6.3505358076535501</v>
      </c>
    </row>
    <row r="751" spans="1:52" s="12" customFormat="1" x14ac:dyDescent="0.25">
      <c r="A751" s="12" t="s">
        <v>49</v>
      </c>
      <c r="B751" s="12" t="s">
        <v>64</v>
      </c>
      <c r="C751" s="12" t="s">
        <v>51</v>
      </c>
      <c r="D751" s="12" t="s">
        <v>6632</v>
      </c>
      <c r="E751" s="12" t="s">
        <v>6633</v>
      </c>
      <c r="F751" s="12" t="s">
        <v>54</v>
      </c>
      <c r="G751" s="12">
        <v>0</v>
      </c>
      <c r="H751" s="12">
        <v>31</v>
      </c>
      <c r="I751" s="12">
        <v>9</v>
      </c>
      <c r="J751" s="12">
        <v>84</v>
      </c>
      <c r="K751" s="12">
        <v>7</v>
      </c>
      <c r="L751" s="12">
        <v>245</v>
      </c>
      <c r="M751" s="12">
        <v>27.7</v>
      </c>
      <c r="N751" s="12">
        <v>4.79</v>
      </c>
      <c r="O751" s="12">
        <v>84.41</v>
      </c>
      <c r="P751" s="12" t="s">
        <v>1517</v>
      </c>
      <c r="Q751" s="12" t="s">
        <v>862</v>
      </c>
      <c r="R751" s="12" t="s">
        <v>1877</v>
      </c>
      <c r="S751" s="12" t="s">
        <v>2163</v>
      </c>
      <c r="T751" s="12" t="s">
        <v>6634</v>
      </c>
      <c r="U751" s="12" t="s">
        <v>6635</v>
      </c>
      <c r="V751" s="12" t="s">
        <v>6636</v>
      </c>
      <c r="W751" s="12" t="s">
        <v>326</v>
      </c>
      <c r="X751" s="12" t="s">
        <v>6637</v>
      </c>
      <c r="Y751" s="12" t="s">
        <v>6638</v>
      </c>
      <c r="Z751" s="12" t="s">
        <v>6639</v>
      </c>
      <c r="AA751" s="12">
        <v>51</v>
      </c>
      <c r="AB751" s="12">
        <v>27.13</v>
      </c>
      <c r="AC751" s="12">
        <v>0</v>
      </c>
      <c r="AD751" s="12" t="s">
        <v>54</v>
      </c>
      <c r="AE751" s="12">
        <v>64717219.376050502</v>
      </c>
      <c r="AF751" s="12">
        <v>88185716.927117303</v>
      </c>
      <c r="AG751" s="12">
        <v>67065349.537238799</v>
      </c>
      <c r="AH751" s="12">
        <v>73322761.946802214</v>
      </c>
      <c r="AI751" s="12">
        <v>10553324.969683694</v>
      </c>
      <c r="AJ751" s="12">
        <v>18411956.983063601</v>
      </c>
      <c r="AK751" s="12">
        <v>22089736.242469899</v>
      </c>
      <c r="AL751" s="12">
        <v>21279709.5103909</v>
      </c>
      <c r="AM751" s="12">
        <v>20593800.911974799</v>
      </c>
      <c r="AN751" s="12">
        <v>1577839.8787087868</v>
      </c>
      <c r="AO751" s="12">
        <v>4065857.3630738799</v>
      </c>
      <c r="AP751" s="12">
        <v>2881624.0353657398</v>
      </c>
      <c r="AQ751" s="12">
        <v>3271830.8891657498</v>
      </c>
      <c r="AR751" s="12">
        <v>3406437.4292017897</v>
      </c>
      <c r="AS751" s="12">
        <v>492741.53744062484</v>
      </c>
      <c r="AT751" s="12">
        <v>22611543.591976497</v>
      </c>
      <c r="AU751" s="12">
        <v>13146346.177049471</v>
      </c>
      <c r="AV751" s="12">
        <v>529778.26093526068</v>
      </c>
      <c r="AW751" s="12">
        <f>AU751/AT751</f>
        <v>0.58139976705147778</v>
      </c>
      <c r="AX751" s="12">
        <f t="shared" si="22"/>
        <v>-0.78239760145542936</v>
      </c>
      <c r="AY751" s="12">
        <f>AV751/AU751</f>
        <v>4.0298517458800302E-2</v>
      </c>
      <c r="AZ751" s="12">
        <f t="shared" si="23"/>
        <v>-4.6331294253187378</v>
      </c>
    </row>
    <row r="752" spans="1:52" s="12" customFormat="1" x14ac:dyDescent="0.25">
      <c r="A752" s="12" t="s">
        <v>49</v>
      </c>
      <c r="B752" s="12" t="s">
        <v>64</v>
      </c>
      <c r="C752" s="12" t="s">
        <v>51</v>
      </c>
      <c r="D752" s="12" t="s">
        <v>6640</v>
      </c>
      <c r="E752" s="12" t="s">
        <v>6641</v>
      </c>
      <c r="F752" s="12" t="s">
        <v>54</v>
      </c>
      <c r="G752" s="12">
        <v>0</v>
      </c>
      <c r="H752" s="12">
        <v>9</v>
      </c>
      <c r="I752" s="12">
        <v>6</v>
      </c>
      <c r="J752" s="12">
        <v>35</v>
      </c>
      <c r="K752" s="12">
        <v>6</v>
      </c>
      <c r="L752" s="12">
        <v>796</v>
      </c>
      <c r="M752" s="12">
        <v>91.6</v>
      </c>
      <c r="N752" s="12">
        <v>5.49</v>
      </c>
      <c r="O752" s="12">
        <v>25.51</v>
      </c>
      <c r="P752" s="12" t="s">
        <v>451</v>
      </c>
      <c r="Q752" s="12" t="s">
        <v>6642</v>
      </c>
      <c r="R752" s="12" t="s">
        <v>125</v>
      </c>
      <c r="S752" s="12" t="s">
        <v>6643</v>
      </c>
      <c r="T752" s="12" t="s">
        <v>6644</v>
      </c>
      <c r="U752" s="12" t="s">
        <v>6645</v>
      </c>
      <c r="V752" s="12" t="s">
        <v>6646</v>
      </c>
      <c r="W752" s="12" t="s">
        <v>187</v>
      </c>
      <c r="X752" s="12" t="s">
        <v>54</v>
      </c>
      <c r="Y752" s="12" t="s">
        <v>953</v>
      </c>
      <c r="Z752" s="12" t="s">
        <v>6647</v>
      </c>
      <c r="AA752" s="12">
        <v>4</v>
      </c>
      <c r="AB752" s="12">
        <v>10.130000000000001</v>
      </c>
      <c r="AC752" s="12">
        <v>1.36798905608755E-3</v>
      </c>
      <c r="AD752" s="12" t="s">
        <v>54</v>
      </c>
      <c r="AE752" s="12">
        <v>3405484.45184142</v>
      </c>
      <c r="AF752" s="12">
        <v>5134950.26324437</v>
      </c>
      <c r="AG752" s="12">
        <v>4670471.8306320403</v>
      </c>
      <c r="AH752" s="12">
        <v>4403635.5152392769</v>
      </c>
      <c r="AI752" s="12">
        <v>730827.93807763362</v>
      </c>
      <c r="AJ752" s="12">
        <v>10730934.9445545</v>
      </c>
      <c r="AK752" s="12">
        <v>17061468.4991602</v>
      </c>
      <c r="AL752" s="12">
        <v>18103665.853220802</v>
      </c>
      <c r="AM752" s="12">
        <v>15298689.765645167</v>
      </c>
      <c r="AN752" s="12">
        <v>3257793.9274300886</v>
      </c>
      <c r="AO752" s="12">
        <v>61718.461477675002</v>
      </c>
      <c r="AP752" s="12">
        <v>44325.584184396699</v>
      </c>
      <c r="AQ752" s="12" t="s">
        <v>54</v>
      </c>
      <c r="AR752" s="12">
        <v>53022.022831035851</v>
      </c>
      <c r="AS752" s="12">
        <v>8696.4386466391479</v>
      </c>
      <c r="AT752" s="12">
        <v>604376.13537164603</v>
      </c>
      <c r="AU752" s="12">
        <v>351307.54840224801</v>
      </c>
      <c r="AV752" s="12">
        <v>96777.529488296757</v>
      </c>
      <c r="AW752" s="12">
        <f>AU752/AT752</f>
        <v>0.58127303154718413</v>
      </c>
      <c r="AX752" s="12">
        <f t="shared" si="22"/>
        <v>-0.78271211932235396</v>
      </c>
      <c r="AY752" s="12">
        <f>AV752/AU752</f>
        <v>0.27547808160810211</v>
      </c>
      <c r="AZ752" s="12">
        <f t="shared" si="23"/>
        <v>-1.8599905594420918</v>
      </c>
    </row>
    <row r="753" spans="1:52" s="12" customFormat="1" x14ac:dyDescent="0.25">
      <c r="A753" s="12" t="s">
        <v>49</v>
      </c>
      <c r="B753" s="12" t="s">
        <v>64</v>
      </c>
      <c r="C753" s="12" t="s">
        <v>51</v>
      </c>
      <c r="D753" s="12" t="s">
        <v>6648</v>
      </c>
      <c r="E753" s="12" t="s">
        <v>6649</v>
      </c>
      <c r="F753" s="12" t="s">
        <v>54</v>
      </c>
      <c r="G753" s="12">
        <v>0</v>
      </c>
      <c r="H753" s="12">
        <v>9</v>
      </c>
      <c r="I753" s="12">
        <v>5</v>
      </c>
      <c r="J753" s="12">
        <v>24</v>
      </c>
      <c r="K753" s="12">
        <v>5</v>
      </c>
      <c r="L753" s="12">
        <v>618</v>
      </c>
      <c r="M753" s="12">
        <v>69.900000000000006</v>
      </c>
      <c r="N753" s="12">
        <v>8.5399999999999991</v>
      </c>
      <c r="O753" s="12">
        <v>21.18</v>
      </c>
      <c r="P753" s="12" t="s">
        <v>701</v>
      </c>
      <c r="Q753" s="12" t="s">
        <v>2520</v>
      </c>
      <c r="R753" s="12" t="s">
        <v>2608</v>
      </c>
      <c r="S753" s="12" t="s">
        <v>2087</v>
      </c>
      <c r="T753" s="12" t="s">
        <v>6650</v>
      </c>
      <c r="U753" s="12" t="s">
        <v>6651</v>
      </c>
      <c r="V753" s="12" t="s">
        <v>6652</v>
      </c>
      <c r="W753" s="12" t="s">
        <v>62</v>
      </c>
      <c r="X753" s="12" t="s">
        <v>54</v>
      </c>
      <c r="Y753" s="12" t="s">
        <v>54</v>
      </c>
      <c r="Z753" s="12" t="s">
        <v>54</v>
      </c>
      <c r="AA753" s="12">
        <v>0</v>
      </c>
      <c r="AB753" s="12">
        <v>3.27</v>
      </c>
      <c r="AC753" s="12">
        <v>7.4850299401197598E-4</v>
      </c>
      <c r="AD753" s="12" t="s">
        <v>54</v>
      </c>
      <c r="AE753" s="12">
        <v>5428250.0339550097</v>
      </c>
      <c r="AF753" s="12">
        <v>6865428.18768855</v>
      </c>
      <c r="AG753" s="12">
        <v>6071676.8286364097</v>
      </c>
      <c r="AH753" s="12">
        <v>6121785.0167599889</v>
      </c>
      <c r="AI753" s="12">
        <v>587794.3995877062</v>
      </c>
      <c r="AJ753" s="12">
        <v>15408844.9871777</v>
      </c>
      <c r="AK753" s="12">
        <v>10325386.921111399</v>
      </c>
      <c r="AL753" s="12">
        <v>13718674.103161501</v>
      </c>
      <c r="AM753" s="12">
        <v>13150968.670483531</v>
      </c>
      <c r="AN753" s="12">
        <v>2113780.74723669</v>
      </c>
      <c r="AO753" s="12" t="s">
        <v>54</v>
      </c>
      <c r="AP753" s="12" t="s">
        <v>54</v>
      </c>
      <c r="AQ753" s="12" t="s">
        <v>54</v>
      </c>
      <c r="AR753" s="12">
        <v>0</v>
      </c>
      <c r="AS753" s="12">
        <v>0</v>
      </c>
      <c r="AT753" s="12">
        <v>6197470.4592295205</v>
      </c>
      <c r="AU753" s="12">
        <v>3599018.7991282637</v>
      </c>
      <c r="AV753" s="12">
        <v>1</v>
      </c>
      <c r="AW753" s="12">
        <f>AU753/AT753</f>
        <v>0.58072383286127027</v>
      </c>
      <c r="AX753" s="12">
        <f t="shared" si="22"/>
        <v>-0.78407585153867321</v>
      </c>
      <c r="AY753" s="12">
        <f>AV753/AU753</f>
        <v>2.7785350836239451E-7</v>
      </c>
      <c r="AZ753" s="12">
        <f t="shared" si="23"/>
        <v>-21.779172207385173</v>
      </c>
    </row>
    <row r="754" spans="1:52" s="12" customFormat="1" x14ac:dyDescent="0.25">
      <c r="A754" s="12" t="s">
        <v>49</v>
      </c>
      <c r="B754" s="12" t="s">
        <v>50</v>
      </c>
      <c r="C754" s="12" t="s">
        <v>51</v>
      </c>
      <c r="D754" s="12" t="s">
        <v>6653</v>
      </c>
      <c r="E754" s="12" t="s">
        <v>6654</v>
      </c>
      <c r="F754" s="12" t="s">
        <v>54</v>
      </c>
      <c r="G754" s="12">
        <v>2.3E-2</v>
      </c>
      <c r="H754" s="12">
        <v>1</v>
      </c>
      <c r="I754" s="12">
        <v>1</v>
      </c>
      <c r="J754" s="12">
        <v>2</v>
      </c>
      <c r="K754" s="12">
        <v>1</v>
      </c>
      <c r="L754" s="12">
        <v>1060</v>
      </c>
      <c r="M754" s="12">
        <v>120.3</v>
      </c>
      <c r="N754" s="12">
        <v>7.74</v>
      </c>
      <c r="O754" s="12">
        <v>0</v>
      </c>
      <c r="P754" s="12" t="s">
        <v>3027</v>
      </c>
      <c r="Q754" s="12" t="s">
        <v>6655</v>
      </c>
      <c r="R754" s="12" t="s">
        <v>827</v>
      </c>
      <c r="S754" s="12" t="s">
        <v>6656</v>
      </c>
      <c r="T754" s="12" t="s">
        <v>6657</v>
      </c>
      <c r="U754" s="12" t="s">
        <v>6658</v>
      </c>
      <c r="V754" s="12" t="s">
        <v>6659</v>
      </c>
      <c r="W754" s="12" t="s">
        <v>144</v>
      </c>
      <c r="X754" s="12" t="s">
        <v>54</v>
      </c>
      <c r="Y754" s="12" t="s">
        <v>6660</v>
      </c>
      <c r="Z754" s="12" t="s">
        <v>6661</v>
      </c>
      <c r="AA754" s="12">
        <v>37</v>
      </c>
      <c r="AB754" s="12" t="s">
        <v>54</v>
      </c>
      <c r="AC754" s="12">
        <v>0</v>
      </c>
      <c r="AD754" s="12" t="s">
        <v>54</v>
      </c>
      <c r="AE754" s="12">
        <v>468880.62072741799</v>
      </c>
      <c r="AF754" s="12" t="s">
        <v>54</v>
      </c>
      <c r="AG754" s="12" t="s">
        <v>54</v>
      </c>
      <c r="AH754" s="12">
        <v>468880.62072741799</v>
      </c>
      <c r="AI754" s="12">
        <v>0</v>
      </c>
      <c r="AJ754" s="12">
        <v>23996245.243475001</v>
      </c>
      <c r="AK754" s="12" t="s">
        <v>54</v>
      </c>
      <c r="AL754" s="12">
        <v>667374.06757889094</v>
      </c>
      <c r="AM754" s="12">
        <v>12331809.655526945</v>
      </c>
      <c r="AN754" s="12">
        <v>11664435.587948056</v>
      </c>
      <c r="AO754" s="12" t="s">
        <v>54</v>
      </c>
      <c r="AP754" s="12">
        <v>20920.452126537901</v>
      </c>
      <c r="AQ754" s="12">
        <v>33256.050433849501</v>
      </c>
      <c r="AR754" s="12">
        <v>27088.251280193701</v>
      </c>
      <c r="AS754" s="12">
        <v>6167.7991536558038</v>
      </c>
      <c r="AT754" s="12">
        <v>37355279.955477767</v>
      </c>
      <c r="AU754" s="12">
        <v>21686869.019190934</v>
      </c>
      <c r="AV754" s="12">
        <v>298482.12174800766</v>
      </c>
      <c r="AW754" s="12">
        <f>AU754/AT754</f>
        <v>0.58055699341669043</v>
      </c>
      <c r="AX754" s="12">
        <f t="shared" si="22"/>
        <v>-0.78449039113242092</v>
      </c>
      <c r="AY754" s="12">
        <f>AV754/AU754</f>
        <v>1.376326483476604E-2</v>
      </c>
      <c r="AZ754" s="12">
        <f t="shared" si="23"/>
        <v>-6.1830334521311672</v>
      </c>
    </row>
    <row r="755" spans="1:52" s="12" customFormat="1" x14ac:dyDescent="0.25">
      <c r="A755" s="12" t="s">
        <v>49</v>
      </c>
      <c r="B755" s="12" t="s">
        <v>64</v>
      </c>
      <c r="C755" s="12" t="s">
        <v>51</v>
      </c>
      <c r="D755" s="12" t="s">
        <v>6662</v>
      </c>
      <c r="E755" s="12" t="s">
        <v>6663</v>
      </c>
      <c r="F755" s="12" t="s">
        <v>54</v>
      </c>
      <c r="G755" s="12">
        <v>0</v>
      </c>
      <c r="H755" s="12">
        <v>17</v>
      </c>
      <c r="I755" s="12">
        <v>6</v>
      </c>
      <c r="J755" s="12">
        <v>46</v>
      </c>
      <c r="K755" s="12">
        <v>6</v>
      </c>
      <c r="L755" s="12">
        <v>504</v>
      </c>
      <c r="M755" s="12">
        <v>55.1</v>
      </c>
      <c r="N755" s="12">
        <v>6.61</v>
      </c>
      <c r="O755" s="12">
        <v>35.71</v>
      </c>
      <c r="P755" s="12" t="s">
        <v>4382</v>
      </c>
      <c r="Q755" s="12" t="s">
        <v>6664</v>
      </c>
      <c r="R755" s="12" t="s">
        <v>421</v>
      </c>
      <c r="S755" s="12" t="s">
        <v>6665</v>
      </c>
      <c r="T755" s="12" t="s">
        <v>6666</v>
      </c>
      <c r="U755" s="12" t="s">
        <v>6667</v>
      </c>
      <c r="V755" s="12" t="s">
        <v>6668</v>
      </c>
      <c r="W755" s="12" t="s">
        <v>217</v>
      </c>
      <c r="X755" s="12" t="s">
        <v>54</v>
      </c>
      <c r="Y755" s="12" t="s">
        <v>6669</v>
      </c>
      <c r="Z755" s="12" t="s">
        <v>6670</v>
      </c>
      <c r="AA755" s="12">
        <v>12</v>
      </c>
      <c r="AB755" s="12">
        <v>22.38</v>
      </c>
      <c r="AC755" s="12">
        <v>0</v>
      </c>
      <c r="AD755" s="12" t="s">
        <v>54</v>
      </c>
      <c r="AE755" s="12">
        <v>3041624.6142879399</v>
      </c>
      <c r="AF755" s="12">
        <v>4962367.3789840601</v>
      </c>
      <c r="AG755" s="12">
        <v>2304597.9830826698</v>
      </c>
      <c r="AH755" s="12">
        <v>3436196.6587848901</v>
      </c>
      <c r="AI755" s="12">
        <v>1120327.292705541</v>
      </c>
      <c r="AJ755" s="12">
        <v>10854954.799733801</v>
      </c>
      <c r="AK755" s="12">
        <v>13742384.965088399</v>
      </c>
      <c r="AL755" s="12">
        <v>15890565.0197444</v>
      </c>
      <c r="AM755" s="12">
        <v>13495968.261522198</v>
      </c>
      <c r="AN755" s="12">
        <v>2063150.2556068839</v>
      </c>
      <c r="AO755" s="12" t="s">
        <v>54</v>
      </c>
      <c r="AP755" s="12" t="s">
        <v>54</v>
      </c>
      <c r="AQ755" s="12" t="s">
        <v>54</v>
      </c>
      <c r="AR755" s="12">
        <v>0</v>
      </c>
      <c r="AS755" s="12">
        <v>0</v>
      </c>
      <c r="AT755" s="12">
        <v>217359421.06964836</v>
      </c>
      <c r="AU755" s="12">
        <v>126007214.77883899</v>
      </c>
      <c r="AV755" s="12">
        <v>1346662.6305103365</v>
      </c>
      <c r="AW755" s="12">
        <f>AU755/AT755</f>
        <v>0.57971821124083034</v>
      </c>
      <c r="AX755" s="12">
        <f t="shared" si="22"/>
        <v>-0.78657628780839206</v>
      </c>
      <c r="AY755" s="12">
        <f>AV755/AU755</f>
        <v>1.0687186704935313E-2</v>
      </c>
      <c r="AZ755" s="12">
        <f t="shared" si="23"/>
        <v>-6.5479740617865874</v>
      </c>
    </row>
    <row r="756" spans="1:52" s="12" customFormat="1" x14ac:dyDescent="0.25">
      <c r="A756" s="12" t="s">
        <v>49</v>
      </c>
      <c r="B756" s="12" t="s">
        <v>64</v>
      </c>
      <c r="C756" s="12" t="s">
        <v>51</v>
      </c>
      <c r="D756" s="12" t="s">
        <v>6671</v>
      </c>
      <c r="E756" s="12" t="s">
        <v>6672</v>
      </c>
      <c r="F756" s="12" t="s">
        <v>54</v>
      </c>
      <c r="G756" s="12">
        <v>0</v>
      </c>
      <c r="H756" s="12">
        <v>26</v>
      </c>
      <c r="I756" s="12">
        <v>6</v>
      </c>
      <c r="J756" s="12">
        <v>37</v>
      </c>
      <c r="K756" s="12">
        <v>6</v>
      </c>
      <c r="L756" s="12">
        <v>249</v>
      </c>
      <c r="M756" s="12">
        <v>28.7</v>
      </c>
      <c r="N756" s="12">
        <v>6.02</v>
      </c>
      <c r="O756" s="12">
        <v>27.58</v>
      </c>
      <c r="P756" s="12" t="s">
        <v>55</v>
      </c>
      <c r="Q756" s="12" t="s">
        <v>6673</v>
      </c>
      <c r="R756" s="12" t="s">
        <v>115</v>
      </c>
      <c r="S756" s="12" t="s">
        <v>6674</v>
      </c>
      <c r="T756" s="12" t="s">
        <v>6675</v>
      </c>
      <c r="U756" s="12" t="s">
        <v>6676</v>
      </c>
      <c r="V756" s="12" t="s">
        <v>6677</v>
      </c>
      <c r="W756" s="12" t="s">
        <v>315</v>
      </c>
      <c r="X756" s="12" t="s">
        <v>944</v>
      </c>
      <c r="Y756" s="12" t="s">
        <v>6678</v>
      </c>
      <c r="Z756" s="12" t="s">
        <v>770</v>
      </c>
      <c r="AA756" s="12">
        <v>151</v>
      </c>
      <c r="AB756" s="12">
        <v>14.22</v>
      </c>
      <c r="AC756" s="12">
        <v>0</v>
      </c>
      <c r="AD756" s="12" t="s">
        <v>54</v>
      </c>
      <c r="AE756" s="12">
        <v>7414990.7596621802</v>
      </c>
      <c r="AF756" s="12">
        <v>15016001.346777599</v>
      </c>
      <c r="AG756" s="12">
        <v>10788106.979578</v>
      </c>
      <c r="AH756" s="12">
        <v>11073033.028672593</v>
      </c>
      <c r="AI756" s="12">
        <v>3109633.1644798736</v>
      </c>
      <c r="AJ756" s="12">
        <v>4219006.8102097902</v>
      </c>
      <c r="AK756" s="12">
        <v>11036657.3329328</v>
      </c>
      <c r="AL756" s="12">
        <v>10667069.019953201</v>
      </c>
      <c r="AM756" s="12">
        <v>8640911.0543652643</v>
      </c>
      <c r="AN756" s="12">
        <v>3130396.8586142468</v>
      </c>
      <c r="AO756" s="12">
        <v>202417.914856438</v>
      </c>
      <c r="AP756" s="12">
        <v>168106.011849573</v>
      </c>
      <c r="AQ756" s="12">
        <v>160642.70619961701</v>
      </c>
      <c r="AR756" s="12">
        <v>177055.54430187601</v>
      </c>
      <c r="AS756" s="12">
        <v>18190.888065481962</v>
      </c>
      <c r="AT756" s="12">
        <v>157568199.18531466</v>
      </c>
      <c r="AU756" s="12">
        <v>91311468.116893098</v>
      </c>
      <c r="AV756" s="12">
        <v>1457802.0579042535</v>
      </c>
      <c r="AW756" s="12">
        <f>AU756/AT756</f>
        <v>0.57950442150768278</v>
      </c>
      <c r="AX756" s="12">
        <f t="shared" si="22"/>
        <v>-0.78710842612693155</v>
      </c>
      <c r="AY756" s="12">
        <f>AV756/AU756</f>
        <v>1.5965158462221161E-2</v>
      </c>
      <c r="AZ756" s="12">
        <f t="shared" si="23"/>
        <v>-5.9689293173223339</v>
      </c>
    </row>
    <row r="757" spans="1:52" s="12" customFormat="1" x14ac:dyDescent="0.25">
      <c r="A757" s="12" t="s">
        <v>49</v>
      </c>
      <c r="B757" s="12" t="s">
        <v>64</v>
      </c>
      <c r="C757" s="12" t="s">
        <v>51</v>
      </c>
      <c r="D757" s="12" t="s">
        <v>6679</v>
      </c>
      <c r="E757" s="12" t="s">
        <v>6680</v>
      </c>
      <c r="F757" s="12" t="s">
        <v>54</v>
      </c>
      <c r="G757" s="12">
        <v>1E-3</v>
      </c>
      <c r="H757" s="12">
        <v>11</v>
      </c>
      <c r="I757" s="12">
        <v>4</v>
      </c>
      <c r="J757" s="12">
        <v>15</v>
      </c>
      <c r="K757" s="12">
        <v>4</v>
      </c>
      <c r="L757" s="12">
        <v>422</v>
      </c>
      <c r="M757" s="12">
        <v>47.4</v>
      </c>
      <c r="N757" s="12">
        <v>6.48</v>
      </c>
      <c r="O757" s="12">
        <v>10.63</v>
      </c>
      <c r="P757" s="12" t="s">
        <v>2209</v>
      </c>
      <c r="Q757" s="12" t="s">
        <v>4525</v>
      </c>
      <c r="R757" s="12" t="s">
        <v>6681</v>
      </c>
      <c r="S757" s="12" t="s">
        <v>2592</v>
      </c>
      <c r="T757" s="12" t="s">
        <v>6682</v>
      </c>
      <c r="U757" s="12" t="s">
        <v>6683</v>
      </c>
      <c r="V757" s="12" t="s">
        <v>6684</v>
      </c>
      <c r="W757" s="12" t="s">
        <v>74</v>
      </c>
      <c r="X757" s="12" t="s">
        <v>769</v>
      </c>
      <c r="Y757" s="12" t="s">
        <v>2596</v>
      </c>
      <c r="Z757" s="12" t="s">
        <v>2597</v>
      </c>
      <c r="AA757" s="12">
        <v>153</v>
      </c>
      <c r="AB757" s="12">
        <v>5.2</v>
      </c>
      <c r="AC757" s="12">
        <v>9.0090090090090102E-4</v>
      </c>
      <c r="AD757" s="12" t="s">
        <v>54</v>
      </c>
      <c r="AE757" s="12">
        <v>3967283.2181922402</v>
      </c>
      <c r="AF757" s="12">
        <v>6401451.09494654</v>
      </c>
      <c r="AG757" s="12">
        <v>5095245.2683743099</v>
      </c>
      <c r="AH757" s="12">
        <v>5154659.8605043627</v>
      </c>
      <c r="AI757" s="12">
        <v>994632.55639930675</v>
      </c>
      <c r="AJ757" s="12">
        <v>2922334.4836363802</v>
      </c>
      <c r="AK757" s="12">
        <v>3994904.6832997901</v>
      </c>
      <c r="AL757" s="12">
        <v>2402362.1556873899</v>
      </c>
      <c r="AM757" s="12">
        <v>3106533.7742078532</v>
      </c>
      <c r="AN757" s="12">
        <v>663071.11712535378</v>
      </c>
      <c r="AO757" s="12">
        <v>169600.75471441899</v>
      </c>
      <c r="AP757" s="12">
        <v>88245.880056141701</v>
      </c>
      <c r="AQ757" s="12">
        <v>65056.808393955303</v>
      </c>
      <c r="AR757" s="12">
        <v>107634.48105483867</v>
      </c>
      <c r="AS757" s="12">
        <v>44827.800634420339</v>
      </c>
      <c r="AT757" s="12">
        <v>15985497.137440467</v>
      </c>
      <c r="AU757" s="12">
        <v>9257405.3920638766</v>
      </c>
      <c r="AV757" s="12">
        <v>90857.861799404433</v>
      </c>
      <c r="AW757" s="12">
        <f>AU757/AT757</f>
        <v>0.57911276155319713</v>
      </c>
      <c r="AX757" s="12">
        <f t="shared" si="22"/>
        <v>-0.78808380592249327</v>
      </c>
      <c r="AY757" s="12">
        <f>AV757/AU757</f>
        <v>9.814614133382818E-3</v>
      </c>
      <c r="AZ757" s="12">
        <f t="shared" si="23"/>
        <v>-6.6708527361553731</v>
      </c>
    </row>
    <row r="758" spans="1:52" s="12" customFormat="1" x14ac:dyDescent="0.25">
      <c r="A758" s="12" t="s">
        <v>49</v>
      </c>
      <c r="B758" s="12" t="s">
        <v>64</v>
      </c>
      <c r="C758" s="12" t="s">
        <v>51</v>
      </c>
      <c r="D758" s="12" t="s">
        <v>6685</v>
      </c>
      <c r="E758" s="12" t="s">
        <v>6686</v>
      </c>
      <c r="F758" s="12" t="s">
        <v>54</v>
      </c>
      <c r="G758" s="12">
        <v>0</v>
      </c>
      <c r="H758" s="12">
        <v>9</v>
      </c>
      <c r="I758" s="12">
        <v>9</v>
      </c>
      <c r="J758" s="12">
        <v>61</v>
      </c>
      <c r="K758" s="12">
        <v>9</v>
      </c>
      <c r="L758" s="12">
        <v>900</v>
      </c>
      <c r="M758" s="12">
        <v>104.2</v>
      </c>
      <c r="N758" s="12">
        <v>5.97</v>
      </c>
      <c r="O758" s="12">
        <v>28.13</v>
      </c>
      <c r="P758" s="12" t="s">
        <v>1517</v>
      </c>
      <c r="Q758" s="12" t="s">
        <v>6687</v>
      </c>
      <c r="R758" s="12" t="s">
        <v>57</v>
      </c>
      <c r="S758" s="12" t="s">
        <v>6688</v>
      </c>
      <c r="T758" s="12" t="s">
        <v>6689</v>
      </c>
      <c r="U758" s="12" t="s">
        <v>6690</v>
      </c>
      <c r="V758" s="12" t="s">
        <v>6691</v>
      </c>
      <c r="W758" s="12" t="s">
        <v>646</v>
      </c>
      <c r="X758" s="12" t="s">
        <v>6692</v>
      </c>
      <c r="Y758" s="12" t="s">
        <v>54</v>
      </c>
      <c r="Z758" s="12" t="s">
        <v>54</v>
      </c>
      <c r="AA758" s="12">
        <v>2</v>
      </c>
      <c r="AB758" s="12">
        <v>13.97</v>
      </c>
      <c r="AC758" s="12">
        <v>0</v>
      </c>
      <c r="AD758" s="12" t="s">
        <v>54</v>
      </c>
      <c r="AE758" s="12">
        <v>19345697.900294699</v>
      </c>
      <c r="AF758" s="12">
        <v>10153811.6624153</v>
      </c>
      <c r="AG758" s="12">
        <v>17553580.6699933</v>
      </c>
      <c r="AH758" s="12">
        <v>15684363.410901099</v>
      </c>
      <c r="AI758" s="12">
        <v>3978540.1865336862</v>
      </c>
      <c r="AJ758" s="12">
        <v>19406485.874141399</v>
      </c>
      <c r="AK758" s="12">
        <v>25447880.273945</v>
      </c>
      <c r="AL758" s="12">
        <v>30309743.910861101</v>
      </c>
      <c r="AM758" s="12">
        <v>25054703.352982502</v>
      </c>
      <c r="AN758" s="12">
        <v>4459910.3146592779</v>
      </c>
      <c r="AO758" s="12">
        <v>129726.49103538699</v>
      </c>
      <c r="AP758" s="12">
        <v>149719.33448288401</v>
      </c>
      <c r="AQ758" s="12">
        <v>7666.0220103110996</v>
      </c>
      <c r="AR758" s="12">
        <v>95703.94917619403</v>
      </c>
      <c r="AS758" s="12">
        <v>62785.008359363492</v>
      </c>
      <c r="AT758" s="12">
        <v>17244787.260475565</v>
      </c>
      <c r="AU758" s="12">
        <v>9978800.0262938328</v>
      </c>
      <c r="AV758" s="12">
        <v>399656.12015236128</v>
      </c>
      <c r="AW758" s="12">
        <f>AU758/AT758</f>
        <v>0.57865602373448155</v>
      </c>
      <c r="AX758" s="12">
        <f t="shared" si="22"/>
        <v>-0.78922208746644884</v>
      </c>
      <c r="AY758" s="12">
        <f>AV758/AU758</f>
        <v>4.005051901022965E-2</v>
      </c>
      <c r="AZ758" s="12">
        <f t="shared" si="23"/>
        <v>-4.6420352512947263</v>
      </c>
    </row>
    <row r="759" spans="1:52" s="12" customFormat="1" x14ac:dyDescent="0.25">
      <c r="A759" s="12" t="s">
        <v>49</v>
      </c>
      <c r="B759" s="12" t="s">
        <v>64</v>
      </c>
      <c r="C759" s="12" t="s">
        <v>51</v>
      </c>
      <c r="D759" s="12" t="s">
        <v>6693</v>
      </c>
      <c r="E759" s="12" t="s">
        <v>6694</v>
      </c>
      <c r="F759" s="12" t="s">
        <v>54</v>
      </c>
      <c r="G759" s="12">
        <v>1E-3</v>
      </c>
      <c r="H759" s="12">
        <v>31</v>
      </c>
      <c r="I759" s="12">
        <v>3</v>
      </c>
      <c r="J759" s="12">
        <v>15</v>
      </c>
      <c r="K759" s="12">
        <v>3</v>
      </c>
      <c r="L759" s="12">
        <v>95</v>
      </c>
      <c r="M759" s="12">
        <v>10.9</v>
      </c>
      <c r="N759" s="12">
        <v>5.5</v>
      </c>
      <c r="O759" s="12">
        <v>13.62</v>
      </c>
      <c r="P759" s="12" t="s">
        <v>804</v>
      </c>
      <c r="Q759" s="12" t="s">
        <v>472</v>
      </c>
      <c r="R759" s="12" t="s">
        <v>1877</v>
      </c>
      <c r="S759" s="12" t="s">
        <v>6695</v>
      </c>
      <c r="T759" s="12" t="s">
        <v>6696</v>
      </c>
      <c r="U759" s="12" t="s">
        <v>6697</v>
      </c>
      <c r="V759" s="12" t="s">
        <v>6698</v>
      </c>
      <c r="W759" s="12" t="s">
        <v>74</v>
      </c>
      <c r="X759" s="12" t="s">
        <v>54</v>
      </c>
      <c r="Y759" s="12" t="s">
        <v>2653</v>
      </c>
      <c r="Z759" s="12" t="s">
        <v>6699</v>
      </c>
      <c r="AA759" s="12">
        <v>22</v>
      </c>
      <c r="AB759" s="12">
        <v>6.68</v>
      </c>
      <c r="AC759" s="12">
        <v>1.03199174406605E-3</v>
      </c>
      <c r="AD759" s="12" t="s">
        <v>54</v>
      </c>
      <c r="AE759" s="12">
        <v>16430547.426204599</v>
      </c>
      <c r="AF759" s="12">
        <v>28776837.606302701</v>
      </c>
      <c r="AG759" s="12">
        <v>9909340.8298259191</v>
      </c>
      <c r="AH759" s="12">
        <v>18372241.954111073</v>
      </c>
      <c r="AI759" s="12">
        <v>7824033.1407941105</v>
      </c>
      <c r="AJ759" s="12">
        <v>16592636.856935799</v>
      </c>
      <c r="AK759" s="12">
        <v>23274728.6519535</v>
      </c>
      <c r="AL759" s="12">
        <v>25841337.285202801</v>
      </c>
      <c r="AM759" s="12">
        <v>21902900.931364033</v>
      </c>
      <c r="AN759" s="12">
        <v>3898379.8664051667</v>
      </c>
      <c r="AO759" s="12">
        <v>77594.560341233198</v>
      </c>
      <c r="AP759" s="12">
        <v>63960.550279223098</v>
      </c>
      <c r="AQ759" s="12">
        <v>63969.279083736998</v>
      </c>
      <c r="AR759" s="12">
        <v>68508.129901397755</v>
      </c>
      <c r="AS759" s="12">
        <v>6425.0775689990969</v>
      </c>
      <c r="AT759" s="12">
        <v>7714959.3709463226</v>
      </c>
      <c r="AU759" s="12">
        <v>4453314.2166481102</v>
      </c>
      <c r="AV759" s="12">
        <v>34663.929028343002</v>
      </c>
      <c r="AW759" s="12">
        <f>AU759/AT759</f>
        <v>0.57723106532729074</v>
      </c>
      <c r="AX759" s="12">
        <f t="shared" si="22"/>
        <v>-0.79277915024257906</v>
      </c>
      <c r="AY759" s="12">
        <f>AV759/AU759</f>
        <v>7.7838498120695399E-3</v>
      </c>
      <c r="AZ759" s="12">
        <f t="shared" si="23"/>
        <v>-7.0053004108062726</v>
      </c>
    </row>
    <row r="760" spans="1:52" s="12" customFormat="1" x14ac:dyDescent="0.25">
      <c r="A760" s="12" t="s">
        <v>49</v>
      </c>
      <c r="B760" s="12" t="s">
        <v>64</v>
      </c>
      <c r="C760" s="12" t="s">
        <v>51</v>
      </c>
      <c r="D760" s="12" t="s">
        <v>6700</v>
      </c>
      <c r="E760" s="12" t="s">
        <v>6701</v>
      </c>
      <c r="F760" s="12" t="s">
        <v>54</v>
      </c>
      <c r="G760" s="12">
        <v>0</v>
      </c>
      <c r="H760" s="12">
        <v>5</v>
      </c>
      <c r="I760" s="12">
        <v>7</v>
      </c>
      <c r="J760" s="12">
        <v>28</v>
      </c>
      <c r="K760" s="12">
        <v>7</v>
      </c>
      <c r="L760" s="12">
        <v>1291</v>
      </c>
      <c r="M760" s="12">
        <v>149.69999999999999</v>
      </c>
      <c r="N760" s="12">
        <v>6.05</v>
      </c>
      <c r="O760" s="12">
        <v>21.13</v>
      </c>
      <c r="P760" s="12" t="s">
        <v>6702</v>
      </c>
      <c r="Q760" s="12" t="s">
        <v>279</v>
      </c>
      <c r="R760" s="12" t="s">
        <v>6703</v>
      </c>
      <c r="S760" s="12" t="s">
        <v>6704</v>
      </c>
      <c r="T760" s="12" t="s">
        <v>6705</v>
      </c>
      <c r="U760" s="12" t="s">
        <v>54</v>
      </c>
      <c r="V760" s="12" t="s">
        <v>6706</v>
      </c>
      <c r="W760" s="12" t="s">
        <v>500</v>
      </c>
      <c r="X760" s="12" t="s">
        <v>5844</v>
      </c>
      <c r="Y760" s="12" t="s">
        <v>54</v>
      </c>
      <c r="Z760" s="12" t="s">
        <v>54</v>
      </c>
      <c r="AA760" s="12">
        <v>1</v>
      </c>
      <c r="AB760" s="12">
        <v>8.73</v>
      </c>
      <c r="AC760" s="12">
        <v>1.2135922330097099E-3</v>
      </c>
      <c r="AD760" s="12" t="s">
        <v>54</v>
      </c>
      <c r="AE760" s="12">
        <v>5375828.1328050504</v>
      </c>
      <c r="AF760" s="12">
        <v>3067720.6365226801</v>
      </c>
      <c r="AG760" s="12">
        <v>3203969.4377975599</v>
      </c>
      <c r="AH760" s="12">
        <v>3882506.069041763</v>
      </c>
      <c r="AI760" s="12">
        <v>1057402.1699599128</v>
      </c>
      <c r="AJ760" s="12">
        <v>10966272.7380691</v>
      </c>
      <c r="AK760" s="12">
        <v>12963529.4994023</v>
      </c>
      <c r="AL760" s="12">
        <v>14751266.6644083</v>
      </c>
      <c r="AM760" s="12">
        <v>12893689.633959899</v>
      </c>
      <c r="AN760" s="12">
        <v>1546006.2442111752</v>
      </c>
      <c r="AO760" s="12">
        <v>50179.998054178497</v>
      </c>
      <c r="AP760" s="12">
        <v>41688.848618785203</v>
      </c>
      <c r="AQ760" s="12">
        <v>55894.146525535703</v>
      </c>
      <c r="AR760" s="12">
        <v>49254.331066166465</v>
      </c>
      <c r="AS760" s="12">
        <v>5836.1098164447258</v>
      </c>
      <c r="AT760" s="12">
        <v>34868415.641974963</v>
      </c>
      <c r="AU760" s="12">
        <v>20126608.143127233</v>
      </c>
      <c r="AV760" s="12">
        <v>122139.66280479268</v>
      </c>
      <c r="AW760" s="12">
        <f>AU760/AT760</f>
        <v>0.57721602122060889</v>
      </c>
      <c r="AX760" s="12">
        <f t="shared" si="22"/>
        <v>-0.7928167510271602</v>
      </c>
      <c r="AY760" s="12">
        <f>AV760/AU760</f>
        <v>6.0685666425368615E-3</v>
      </c>
      <c r="AZ760" s="12">
        <f t="shared" si="23"/>
        <v>-7.3644284834853986</v>
      </c>
    </row>
    <row r="761" spans="1:52" s="12" customFormat="1" x14ac:dyDescent="0.25">
      <c r="A761" s="12" t="s">
        <v>49</v>
      </c>
      <c r="B761" s="12" t="s">
        <v>64</v>
      </c>
      <c r="C761" s="12" t="s">
        <v>51</v>
      </c>
      <c r="D761" s="12" t="s">
        <v>6707</v>
      </c>
      <c r="E761" s="12" t="s">
        <v>6708</v>
      </c>
      <c r="F761" s="12" t="s">
        <v>54</v>
      </c>
      <c r="G761" s="12">
        <v>0</v>
      </c>
      <c r="H761" s="12">
        <v>10</v>
      </c>
      <c r="I761" s="12">
        <v>6</v>
      </c>
      <c r="J761" s="12">
        <v>31</v>
      </c>
      <c r="K761" s="12">
        <v>6</v>
      </c>
      <c r="L761" s="12">
        <v>627</v>
      </c>
      <c r="M761" s="12">
        <v>70.7</v>
      </c>
      <c r="N761" s="12">
        <v>8.56</v>
      </c>
      <c r="O761" s="12">
        <v>21.99</v>
      </c>
      <c r="P761" s="12" t="s">
        <v>5864</v>
      </c>
      <c r="Q761" s="12" t="s">
        <v>3695</v>
      </c>
      <c r="R761" s="12" t="s">
        <v>69</v>
      </c>
      <c r="S761" s="12" t="s">
        <v>54</v>
      </c>
      <c r="T761" s="12" t="s">
        <v>6709</v>
      </c>
      <c r="U761" s="12" t="s">
        <v>6710</v>
      </c>
      <c r="V761" s="12" t="s">
        <v>6711</v>
      </c>
      <c r="W761" s="12" t="s">
        <v>74</v>
      </c>
      <c r="X761" s="12" t="s">
        <v>54</v>
      </c>
      <c r="Y761" s="12" t="s">
        <v>5870</v>
      </c>
      <c r="Z761" s="12" t="s">
        <v>5871</v>
      </c>
      <c r="AA761" s="12">
        <v>4</v>
      </c>
      <c r="AB761" s="12">
        <v>11.54</v>
      </c>
      <c r="AC761" s="12">
        <v>0</v>
      </c>
      <c r="AD761" s="12" t="s">
        <v>54</v>
      </c>
      <c r="AE761" s="12">
        <v>4792318.1240035901</v>
      </c>
      <c r="AF761" s="12">
        <v>6514087.03624631</v>
      </c>
      <c r="AG761" s="12">
        <v>5670309.8059613099</v>
      </c>
      <c r="AH761" s="12">
        <v>5658904.98873707</v>
      </c>
      <c r="AI761" s="12">
        <v>702955.4747318934</v>
      </c>
      <c r="AJ761" s="12">
        <v>9816710.2713690102</v>
      </c>
      <c r="AK761" s="12">
        <v>13090519.169770701</v>
      </c>
      <c r="AL761" s="12">
        <v>11225160.9819446</v>
      </c>
      <c r="AM761" s="12">
        <v>11377463.474361436</v>
      </c>
      <c r="AN761" s="12">
        <v>1340858.7329794271</v>
      </c>
      <c r="AO761" s="12" t="s">
        <v>54</v>
      </c>
      <c r="AP761" s="12" t="s">
        <v>54</v>
      </c>
      <c r="AQ761" s="12" t="s">
        <v>54</v>
      </c>
      <c r="AR761" s="12">
        <v>0</v>
      </c>
      <c r="AS761" s="12">
        <v>0</v>
      </c>
      <c r="AT761" s="12">
        <v>120032310.33002263</v>
      </c>
      <c r="AU761" s="12">
        <v>69228872.469269797</v>
      </c>
      <c r="AV761" s="12">
        <v>484842.42086749995</v>
      </c>
      <c r="AW761" s="12">
        <f>AU761/AT761</f>
        <v>0.5767519785208548</v>
      </c>
      <c r="AX761" s="12">
        <f t="shared" si="22"/>
        <v>-0.79397704687233439</v>
      </c>
      <c r="AY761" s="12">
        <f>AV761/AU761</f>
        <v>7.0034712912985554E-3</v>
      </c>
      <c r="AZ761" s="12">
        <f t="shared" si="23"/>
        <v>-7.157714109259036</v>
      </c>
    </row>
    <row r="762" spans="1:52" s="12" customFormat="1" x14ac:dyDescent="0.25">
      <c r="A762" s="12" t="s">
        <v>49</v>
      </c>
      <c r="B762" s="12" t="s">
        <v>64</v>
      </c>
      <c r="C762" s="12" t="s">
        <v>51</v>
      </c>
      <c r="D762" s="12" t="s">
        <v>6712</v>
      </c>
      <c r="E762" s="12" t="s">
        <v>6713</v>
      </c>
      <c r="F762" s="12" t="s">
        <v>54</v>
      </c>
      <c r="G762" s="12">
        <v>1E-3</v>
      </c>
      <c r="H762" s="12">
        <v>5</v>
      </c>
      <c r="I762" s="12">
        <v>5</v>
      </c>
      <c r="J762" s="12">
        <v>27</v>
      </c>
      <c r="K762" s="12">
        <v>5</v>
      </c>
      <c r="L762" s="12">
        <v>928</v>
      </c>
      <c r="M762" s="12">
        <v>105</v>
      </c>
      <c r="N762" s="12">
        <v>7.17</v>
      </c>
      <c r="O762" s="12">
        <v>14.03</v>
      </c>
      <c r="P762" s="12" t="s">
        <v>411</v>
      </c>
      <c r="Q762" s="12" t="s">
        <v>1490</v>
      </c>
      <c r="R762" s="12" t="s">
        <v>1877</v>
      </c>
      <c r="S762" s="12" t="s">
        <v>6714</v>
      </c>
      <c r="T762" s="12" t="s">
        <v>6715</v>
      </c>
      <c r="U762" s="12" t="s">
        <v>6716</v>
      </c>
      <c r="V762" s="12" t="s">
        <v>6717</v>
      </c>
      <c r="W762" s="12" t="s">
        <v>438</v>
      </c>
      <c r="X762" s="12" t="s">
        <v>54</v>
      </c>
      <c r="Y762" s="12" t="s">
        <v>54</v>
      </c>
      <c r="Z762" s="12" t="s">
        <v>54</v>
      </c>
      <c r="AA762" s="12">
        <v>0</v>
      </c>
      <c r="AB762" s="12">
        <v>6.08</v>
      </c>
      <c r="AC762" s="12">
        <v>9.8231827111984298E-4</v>
      </c>
      <c r="AD762" s="12" t="s">
        <v>54</v>
      </c>
      <c r="AE762" s="12">
        <v>5541862.5180766899</v>
      </c>
      <c r="AF762" s="12">
        <v>3220380.5949813998</v>
      </c>
      <c r="AG762" s="12">
        <v>6230616.2730445396</v>
      </c>
      <c r="AH762" s="12">
        <v>4997619.7953675436</v>
      </c>
      <c r="AI762" s="12">
        <v>1287770.6357079439</v>
      </c>
      <c r="AJ762" s="12">
        <v>17146499.849101499</v>
      </c>
      <c r="AK762" s="12">
        <v>29638963.523478899</v>
      </c>
      <c r="AL762" s="12">
        <v>37698258.9504788</v>
      </c>
      <c r="AM762" s="12">
        <v>28161240.774353068</v>
      </c>
      <c r="AN762" s="12">
        <v>8455035.9326153081</v>
      </c>
      <c r="AO762" s="12" t="s">
        <v>54</v>
      </c>
      <c r="AP762" s="12">
        <v>30469.5219978356</v>
      </c>
      <c r="AQ762" s="12">
        <v>12239.629722785699</v>
      </c>
      <c r="AR762" s="12">
        <v>21354.575860310651</v>
      </c>
      <c r="AS762" s="12">
        <v>9114.9461375249448</v>
      </c>
      <c r="AT762" s="12">
        <v>69368333.318425372</v>
      </c>
      <c r="AU762" s="12">
        <v>40001165.501229964</v>
      </c>
      <c r="AV762" s="12">
        <v>763392.5342757873</v>
      </c>
      <c r="AW762" s="12">
        <f>AU762/AT762</f>
        <v>0.57664879041579908</v>
      </c>
      <c r="AX762" s="12">
        <f t="shared" si="22"/>
        <v>-0.79423518605838173</v>
      </c>
      <c r="AY762" s="12">
        <f>AV762/AU762</f>
        <v>1.9084257288761109E-2</v>
      </c>
      <c r="AZ762" s="12">
        <f t="shared" si="23"/>
        <v>-5.7114731481869887</v>
      </c>
    </row>
    <row r="763" spans="1:52" s="12" customFormat="1" x14ac:dyDescent="0.25">
      <c r="A763" s="12" t="s">
        <v>49</v>
      </c>
      <c r="B763" s="12" t="s">
        <v>64</v>
      </c>
      <c r="C763" s="12" t="s">
        <v>51</v>
      </c>
      <c r="D763" s="12" t="s">
        <v>6718</v>
      </c>
      <c r="E763" s="12" t="s">
        <v>6719</v>
      </c>
      <c r="F763" s="12" t="s">
        <v>54</v>
      </c>
      <c r="G763" s="12">
        <v>0</v>
      </c>
      <c r="H763" s="12">
        <v>2</v>
      </c>
      <c r="I763" s="12">
        <v>5</v>
      </c>
      <c r="J763" s="12">
        <v>25</v>
      </c>
      <c r="K763" s="12">
        <v>5</v>
      </c>
      <c r="L763" s="12">
        <v>2471</v>
      </c>
      <c r="M763" s="12">
        <v>265.2</v>
      </c>
      <c r="N763" s="12">
        <v>5.14</v>
      </c>
      <c r="O763" s="12">
        <v>27.14</v>
      </c>
      <c r="P763" s="12" t="s">
        <v>6720</v>
      </c>
      <c r="Q763" s="12" t="s">
        <v>6721</v>
      </c>
      <c r="R763" s="12" t="s">
        <v>693</v>
      </c>
      <c r="S763" s="12" t="s">
        <v>6722</v>
      </c>
      <c r="T763" s="12" t="s">
        <v>6723</v>
      </c>
      <c r="U763" s="12" t="s">
        <v>6724</v>
      </c>
      <c r="V763" s="12" t="s">
        <v>6725</v>
      </c>
      <c r="W763" s="12" t="s">
        <v>87</v>
      </c>
      <c r="X763" s="12" t="s">
        <v>6726</v>
      </c>
      <c r="Y763" s="12" t="s">
        <v>6727</v>
      </c>
      <c r="Z763" s="12" t="s">
        <v>6728</v>
      </c>
      <c r="AA763" s="12">
        <v>29</v>
      </c>
      <c r="AB763" s="12">
        <v>12.37</v>
      </c>
      <c r="AC763" s="12">
        <v>0</v>
      </c>
      <c r="AD763" s="12" t="s">
        <v>54</v>
      </c>
      <c r="AE763" s="12">
        <v>5104126.5592673998</v>
      </c>
      <c r="AF763" s="12">
        <v>14552864.0281487</v>
      </c>
      <c r="AG763" s="12">
        <v>10801334.4066741</v>
      </c>
      <c r="AH763" s="12">
        <v>10152774.998030066</v>
      </c>
      <c r="AI763" s="12">
        <v>3884596.2397539574</v>
      </c>
      <c r="AJ763" s="12">
        <v>7219810.2330694003</v>
      </c>
      <c r="AK763" s="12">
        <v>12130314.6428099</v>
      </c>
      <c r="AL763" s="12">
        <v>11880802.995867399</v>
      </c>
      <c r="AM763" s="12">
        <v>10410309.290582232</v>
      </c>
      <c r="AN763" s="12">
        <v>2258321.9718015864</v>
      </c>
      <c r="AO763" s="12" t="s">
        <v>54</v>
      </c>
      <c r="AP763" s="12">
        <v>4625.57191691141</v>
      </c>
      <c r="AQ763" s="12">
        <v>2142.9254923634098</v>
      </c>
      <c r="AR763" s="12">
        <v>3384.2487046374099</v>
      </c>
      <c r="AS763" s="12">
        <v>1241.3232122740003</v>
      </c>
      <c r="AT763" s="12">
        <v>10407284.743227774</v>
      </c>
      <c r="AU763" s="12">
        <v>6000944.4125965638</v>
      </c>
      <c r="AV763" s="12">
        <v>7924.6337558553296</v>
      </c>
      <c r="AW763" s="12">
        <f>AU763/AT763</f>
        <v>0.57660999584944539</v>
      </c>
      <c r="AX763" s="12">
        <f t="shared" si="22"/>
        <v>-0.79433224793066848</v>
      </c>
      <c r="AY763" s="12">
        <f>AV763/AU763</f>
        <v>1.3205644330283673E-3</v>
      </c>
      <c r="AZ763" s="12">
        <f t="shared" si="23"/>
        <v>-9.5646295894102646</v>
      </c>
    </row>
    <row r="764" spans="1:52" s="12" customFormat="1" x14ac:dyDescent="0.25">
      <c r="A764" s="12" t="s">
        <v>49</v>
      </c>
      <c r="B764" s="12" t="s">
        <v>64</v>
      </c>
      <c r="C764" s="12" t="s">
        <v>51</v>
      </c>
      <c r="D764" s="12" t="s">
        <v>6729</v>
      </c>
      <c r="E764" s="12" t="s">
        <v>6730</v>
      </c>
      <c r="F764" s="12" t="s">
        <v>54</v>
      </c>
      <c r="G764" s="12">
        <v>0</v>
      </c>
      <c r="H764" s="12">
        <v>56</v>
      </c>
      <c r="I764" s="12">
        <v>33</v>
      </c>
      <c r="J764" s="12">
        <v>247</v>
      </c>
      <c r="K764" s="12">
        <v>15</v>
      </c>
      <c r="L764" s="12">
        <v>473</v>
      </c>
      <c r="M764" s="12">
        <v>51.2</v>
      </c>
      <c r="N764" s="12">
        <v>5.05</v>
      </c>
      <c r="O764" s="12">
        <v>377.59</v>
      </c>
      <c r="P764" s="12" t="s">
        <v>6731</v>
      </c>
      <c r="Q764" s="12" t="s">
        <v>6539</v>
      </c>
      <c r="R764" s="12" t="s">
        <v>94</v>
      </c>
      <c r="S764" s="12" t="s">
        <v>6732</v>
      </c>
      <c r="T764" s="12" t="s">
        <v>6733</v>
      </c>
      <c r="U764" s="12" t="s">
        <v>6734</v>
      </c>
      <c r="V764" s="12" t="s">
        <v>6735</v>
      </c>
      <c r="W764" s="12" t="s">
        <v>74</v>
      </c>
      <c r="X764" s="12" t="s">
        <v>54</v>
      </c>
      <c r="Y764" s="12" t="s">
        <v>54</v>
      </c>
      <c r="Z764" s="12" t="s">
        <v>1087</v>
      </c>
      <c r="AA764" s="12">
        <v>3</v>
      </c>
      <c r="AB764" s="12">
        <v>75.540000000000006</v>
      </c>
      <c r="AC764" s="12">
        <v>0</v>
      </c>
      <c r="AD764" s="12" t="s">
        <v>54</v>
      </c>
      <c r="AE764" s="12">
        <v>13259106.567226199</v>
      </c>
      <c r="AF764" s="12">
        <v>17146908.452290501</v>
      </c>
      <c r="AG764" s="12">
        <v>9730609.1144171692</v>
      </c>
      <c r="AH764" s="12">
        <v>13378874.71131129</v>
      </c>
      <c r="AI764" s="12">
        <v>3028875.7290990828</v>
      </c>
      <c r="AJ764" s="12">
        <v>11709033.2964627</v>
      </c>
      <c r="AK764" s="12">
        <v>11650460.81342</v>
      </c>
      <c r="AL764" s="12">
        <v>13942975.257090401</v>
      </c>
      <c r="AM764" s="12">
        <v>12434156.4556577</v>
      </c>
      <c r="AN764" s="12">
        <v>1067163.9410481271</v>
      </c>
      <c r="AO764" s="12">
        <v>885205.03135752503</v>
      </c>
      <c r="AP764" s="12">
        <v>555085.908792092</v>
      </c>
      <c r="AQ764" s="12">
        <v>634352.93411316501</v>
      </c>
      <c r="AR764" s="12">
        <v>691547.9580875939</v>
      </c>
      <c r="AS764" s="12">
        <v>140707.99988254521</v>
      </c>
      <c r="AT764" s="12">
        <v>1433960.4350535248</v>
      </c>
      <c r="AU764" s="12">
        <v>826647.94833285117</v>
      </c>
      <c r="AV764" s="12">
        <v>320880.35782935139</v>
      </c>
      <c r="AW764" s="12">
        <f>AU764/AT764</f>
        <v>0.57647890982570604</v>
      </c>
      <c r="AX764" s="12">
        <f t="shared" si="22"/>
        <v>-0.79466026627558972</v>
      </c>
      <c r="AY764" s="12">
        <f>AV764/AU764</f>
        <v>0.38817051258215712</v>
      </c>
      <c r="AZ764" s="12">
        <f t="shared" si="23"/>
        <v>-1.3652375671688073</v>
      </c>
    </row>
    <row r="765" spans="1:52" s="12" customFormat="1" x14ac:dyDescent="0.25">
      <c r="A765" s="12" t="s">
        <v>49</v>
      </c>
      <c r="B765" s="12" t="s">
        <v>64</v>
      </c>
      <c r="C765" s="12" t="s">
        <v>51</v>
      </c>
      <c r="D765" s="12" t="s">
        <v>6736</v>
      </c>
      <c r="E765" s="12" t="s">
        <v>6737</v>
      </c>
      <c r="F765" s="12" t="s">
        <v>54</v>
      </c>
      <c r="G765" s="12">
        <v>1E-3</v>
      </c>
      <c r="H765" s="12">
        <v>8</v>
      </c>
      <c r="I765" s="12">
        <v>4</v>
      </c>
      <c r="J765" s="12">
        <v>21</v>
      </c>
      <c r="K765" s="12">
        <v>4</v>
      </c>
      <c r="L765" s="12">
        <v>445</v>
      </c>
      <c r="M765" s="12">
        <v>52.2</v>
      </c>
      <c r="N765" s="12">
        <v>6.04</v>
      </c>
      <c r="O765" s="12">
        <v>12.35</v>
      </c>
      <c r="P765" s="12" t="s">
        <v>411</v>
      </c>
      <c r="Q765" s="12" t="s">
        <v>6738</v>
      </c>
      <c r="R765" s="12" t="s">
        <v>69</v>
      </c>
      <c r="S765" s="12" t="s">
        <v>6739</v>
      </c>
      <c r="T765" s="12" t="s">
        <v>6740</v>
      </c>
      <c r="U765" s="12" t="s">
        <v>6741</v>
      </c>
      <c r="V765" s="12" t="s">
        <v>6742</v>
      </c>
      <c r="W765" s="12" t="s">
        <v>326</v>
      </c>
      <c r="X765" s="12" t="s">
        <v>1431</v>
      </c>
      <c r="Y765" s="12" t="s">
        <v>6743</v>
      </c>
      <c r="Z765" s="12" t="s">
        <v>2839</v>
      </c>
      <c r="AA765" s="12">
        <v>14</v>
      </c>
      <c r="AB765" s="12">
        <v>8.2200000000000006</v>
      </c>
      <c r="AC765" s="12">
        <v>1.1627906976744201E-3</v>
      </c>
      <c r="AD765" s="12" t="s">
        <v>54</v>
      </c>
      <c r="AE765" s="12">
        <v>2726210.6122674802</v>
      </c>
      <c r="AF765" s="12">
        <v>4110705.9997164998</v>
      </c>
      <c r="AG765" s="12">
        <v>3149245.8647650899</v>
      </c>
      <c r="AH765" s="12">
        <v>3328720.8255830235</v>
      </c>
      <c r="AI765" s="12">
        <v>579289.97668833158</v>
      </c>
      <c r="AJ765" s="12">
        <v>8066107.0399556998</v>
      </c>
      <c r="AK765" s="12">
        <v>11467552.262835801</v>
      </c>
      <c r="AL765" s="12">
        <v>12558461.1566053</v>
      </c>
      <c r="AM765" s="12">
        <v>10697373.486465599</v>
      </c>
      <c r="AN765" s="12">
        <v>1913146.2547372936</v>
      </c>
      <c r="AO765" s="12">
        <v>14455.020972119601</v>
      </c>
      <c r="AP765" s="12">
        <v>11897.6841770223</v>
      </c>
      <c r="AQ765" s="12">
        <v>8654.2524192153196</v>
      </c>
      <c r="AR765" s="12">
        <v>11668.985856119072</v>
      </c>
      <c r="AS765" s="12">
        <v>2373.6689101583875</v>
      </c>
      <c r="AT765" s="12">
        <v>803715.36614916893</v>
      </c>
      <c r="AU765" s="12">
        <v>463135.54991033149</v>
      </c>
      <c r="AV765" s="12">
        <v>19867.080604717798</v>
      </c>
      <c r="AW765" s="12">
        <f>AU765/AT765</f>
        <v>0.57624324408446592</v>
      </c>
      <c r="AX765" s="12">
        <f t="shared" si="22"/>
        <v>-0.79525016350238997</v>
      </c>
      <c r="AY765" s="12">
        <f>AV765/AU765</f>
        <v>4.2896902663948598E-2</v>
      </c>
      <c r="AZ765" s="12">
        <f t="shared" si="23"/>
        <v>-4.5429827069142412</v>
      </c>
    </row>
    <row r="766" spans="1:52" s="12" customFormat="1" x14ac:dyDescent="0.25">
      <c r="A766" s="12" t="s">
        <v>49</v>
      </c>
      <c r="B766" s="12" t="s">
        <v>64</v>
      </c>
      <c r="C766" s="12" t="s">
        <v>51</v>
      </c>
      <c r="D766" s="12" t="s">
        <v>6744</v>
      </c>
      <c r="E766" s="12" t="s">
        <v>6745</v>
      </c>
      <c r="F766" s="12" t="s">
        <v>54</v>
      </c>
      <c r="G766" s="12">
        <v>0</v>
      </c>
      <c r="H766" s="12">
        <v>5</v>
      </c>
      <c r="I766" s="12">
        <v>4</v>
      </c>
      <c r="J766" s="12">
        <v>27</v>
      </c>
      <c r="K766" s="12">
        <v>4</v>
      </c>
      <c r="L766" s="12">
        <v>804</v>
      </c>
      <c r="M766" s="12">
        <v>90.6</v>
      </c>
      <c r="N766" s="12">
        <v>5.71</v>
      </c>
      <c r="O766" s="12">
        <v>28.76</v>
      </c>
      <c r="P766" s="12" t="s">
        <v>411</v>
      </c>
      <c r="Q766" s="12" t="s">
        <v>1132</v>
      </c>
      <c r="R766" s="12" t="s">
        <v>421</v>
      </c>
      <c r="S766" s="12" t="s">
        <v>6746</v>
      </c>
      <c r="T766" s="12" t="s">
        <v>6747</v>
      </c>
      <c r="U766" s="12" t="s">
        <v>6748</v>
      </c>
      <c r="V766" s="12" t="s">
        <v>6749</v>
      </c>
      <c r="W766" s="12" t="s">
        <v>87</v>
      </c>
      <c r="X766" s="12" t="s">
        <v>54</v>
      </c>
      <c r="Y766" s="12" t="s">
        <v>54</v>
      </c>
      <c r="Z766" s="12" t="s">
        <v>54</v>
      </c>
      <c r="AA766" s="12">
        <v>0</v>
      </c>
      <c r="AB766" s="12">
        <v>12.64</v>
      </c>
      <c r="AC766" s="12">
        <v>0</v>
      </c>
      <c r="AD766" s="12" t="s">
        <v>54</v>
      </c>
      <c r="AE766" s="12">
        <v>19805934.229805801</v>
      </c>
      <c r="AF766" s="12">
        <v>22878451.350223798</v>
      </c>
      <c r="AG766" s="12">
        <v>17181853.9145643</v>
      </c>
      <c r="AH766" s="12">
        <v>19955413.164864633</v>
      </c>
      <c r="AI766" s="12">
        <v>2328026.8540848303</v>
      </c>
      <c r="AJ766" s="12">
        <v>20637209.938476902</v>
      </c>
      <c r="AK766" s="12">
        <v>32357458.364875801</v>
      </c>
      <c r="AL766" s="12">
        <v>234154516.08910501</v>
      </c>
      <c r="AM766" s="12">
        <v>95716394.797485903</v>
      </c>
      <c r="AN766" s="12">
        <v>98007401.509134024</v>
      </c>
      <c r="AO766" s="12">
        <v>413552.93887473497</v>
      </c>
      <c r="AP766" s="12">
        <v>293013.13134447101</v>
      </c>
      <c r="AQ766" s="12">
        <v>233503.30592230699</v>
      </c>
      <c r="AR766" s="12">
        <v>313356.45871383761</v>
      </c>
      <c r="AS766" s="12">
        <v>74899.291531669136</v>
      </c>
      <c r="AT766" s="12">
        <v>297786440.26517797</v>
      </c>
      <c r="AU766" s="12">
        <v>171531508.73231933</v>
      </c>
      <c r="AV766" s="12">
        <v>4271968.7032427071</v>
      </c>
      <c r="AW766" s="12">
        <f>AU766/AT766</f>
        <v>0.57602189199605935</v>
      </c>
      <c r="AX766" s="12">
        <f t="shared" si="22"/>
        <v>-0.79580445184135518</v>
      </c>
      <c r="AY766" s="12">
        <f>AV766/AU766</f>
        <v>2.4904862872215841E-2</v>
      </c>
      <c r="AZ766" s="12">
        <f t="shared" si="23"/>
        <v>-5.3274287223144681</v>
      </c>
    </row>
    <row r="767" spans="1:52" s="12" customFormat="1" x14ac:dyDescent="0.25">
      <c r="A767" s="12" t="s">
        <v>49</v>
      </c>
      <c r="B767" s="12" t="s">
        <v>64</v>
      </c>
      <c r="C767" s="12" t="s">
        <v>51</v>
      </c>
      <c r="D767" s="12" t="s">
        <v>6750</v>
      </c>
      <c r="E767" s="12" t="s">
        <v>6751</v>
      </c>
      <c r="F767" s="12" t="s">
        <v>54</v>
      </c>
      <c r="G767" s="12">
        <v>0</v>
      </c>
      <c r="H767" s="12">
        <v>9</v>
      </c>
      <c r="I767" s="12">
        <v>2</v>
      </c>
      <c r="J767" s="12">
        <v>25</v>
      </c>
      <c r="K767" s="12">
        <v>2</v>
      </c>
      <c r="L767" s="12">
        <v>215</v>
      </c>
      <c r="M767" s="12">
        <v>24.9</v>
      </c>
      <c r="N767" s="12">
        <v>5.55</v>
      </c>
      <c r="O767" s="12">
        <v>21.86</v>
      </c>
      <c r="P767" s="12" t="s">
        <v>1570</v>
      </c>
      <c r="Q767" s="12" t="s">
        <v>6752</v>
      </c>
      <c r="R767" s="12" t="s">
        <v>4043</v>
      </c>
      <c r="S767" s="12" t="s">
        <v>6753</v>
      </c>
      <c r="T767" s="12" t="s">
        <v>6754</v>
      </c>
      <c r="U767" s="12" t="s">
        <v>6755</v>
      </c>
      <c r="V767" s="12" t="s">
        <v>6756</v>
      </c>
      <c r="W767" s="12" t="s">
        <v>6757</v>
      </c>
      <c r="X767" s="12" t="s">
        <v>54</v>
      </c>
      <c r="Y767" s="12" t="s">
        <v>6758</v>
      </c>
      <c r="Z767" s="12" t="s">
        <v>6759</v>
      </c>
      <c r="AA767" s="12">
        <v>47</v>
      </c>
      <c r="AB767" s="12">
        <v>5.75</v>
      </c>
      <c r="AC767" s="12">
        <v>9.4161958568738204E-4</v>
      </c>
      <c r="AD767" s="12" t="s">
        <v>54</v>
      </c>
      <c r="AE767" s="12">
        <v>6247949.6066541299</v>
      </c>
      <c r="AF767" s="12">
        <v>11391433.844323801</v>
      </c>
      <c r="AG767" s="12">
        <v>8352313.0611867998</v>
      </c>
      <c r="AH767" s="12">
        <v>8663898.8373882417</v>
      </c>
      <c r="AI767" s="12">
        <v>2111345.8263609079</v>
      </c>
      <c r="AJ767" s="12">
        <v>11863085.791082099</v>
      </c>
      <c r="AK767" s="12">
        <v>19288521.857399002</v>
      </c>
      <c r="AL767" s="12">
        <v>21670289.487796701</v>
      </c>
      <c r="AM767" s="12">
        <v>17607299.045425933</v>
      </c>
      <c r="AN767" s="12">
        <v>4176537.1377763157</v>
      </c>
      <c r="AO767" s="12" t="s">
        <v>54</v>
      </c>
      <c r="AP767" s="12" t="s">
        <v>54</v>
      </c>
      <c r="AQ767" s="12" t="s">
        <v>54</v>
      </c>
      <c r="AR767" s="12">
        <v>0</v>
      </c>
      <c r="AS767" s="12">
        <v>0</v>
      </c>
      <c r="AT767" s="12">
        <v>27680249.709094565</v>
      </c>
      <c r="AU767" s="12">
        <v>15935794.628100334</v>
      </c>
      <c r="AV767" s="12">
        <v>1</v>
      </c>
      <c r="AW767" s="12">
        <f>AU767/AT767</f>
        <v>0.57570993020574168</v>
      </c>
      <c r="AX767" s="12">
        <f t="shared" si="22"/>
        <v>-0.7965859979099259</v>
      </c>
      <c r="AY767" s="12">
        <f>AV767/AU767</f>
        <v>6.27518127170548E-8</v>
      </c>
      <c r="AZ767" s="12">
        <f t="shared" si="23"/>
        <v>-23.925767624176807</v>
      </c>
    </row>
    <row r="768" spans="1:52" s="12" customFormat="1" x14ac:dyDescent="0.25">
      <c r="A768" s="12" t="s">
        <v>49</v>
      </c>
      <c r="B768" s="12" t="s">
        <v>50</v>
      </c>
      <c r="C768" s="12" t="s">
        <v>51</v>
      </c>
      <c r="D768" s="12" t="s">
        <v>6760</v>
      </c>
      <c r="E768" s="12" t="s">
        <v>6761</v>
      </c>
      <c r="F768" s="12" t="s">
        <v>54</v>
      </c>
      <c r="G768" s="12">
        <v>1.7000000000000001E-2</v>
      </c>
      <c r="H768" s="12">
        <v>18</v>
      </c>
      <c r="I768" s="12">
        <v>6</v>
      </c>
      <c r="J768" s="12">
        <v>9</v>
      </c>
      <c r="K768" s="12">
        <v>6</v>
      </c>
      <c r="L768" s="12">
        <v>363</v>
      </c>
      <c r="M768" s="12">
        <v>39.799999999999997</v>
      </c>
      <c r="N768" s="12">
        <v>5.31</v>
      </c>
      <c r="O768" s="12">
        <v>1.74</v>
      </c>
      <c r="P768" s="12" t="s">
        <v>773</v>
      </c>
      <c r="Q768" s="12" t="s">
        <v>527</v>
      </c>
      <c r="R768" s="12" t="s">
        <v>69</v>
      </c>
      <c r="S768" s="12" t="s">
        <v>488</v>
      </c>
      <c r="T768" s="12" t="s">
        <v>6762</v>
      </c>
      <c r="U768" s="12" t="s">
        <v>6763</v>
      </c>
      <c r="V768" s="12" t="s">
        <v>6764</v>
      </c>
      <c r="W768" s="12" t="s">
        <v>111</v>
      </c>
      <c r="X768" s="12" t="s">
        <v>6765</v>
      </c>
      <c r="Y768" s="12" t="s">
        <v>54</v>
      </c>
      <c r="Z768" s="12" t="s">
        <v>54</v>
      </c>
      <c r="AA768" s="12">
        <v>1</v>
      </c>
      <c r="AB768" s="12">
        <v>4.92</v>
      </c>
      <c r="AC768" s="12">
        <v>8.7032201914708396E-4</v>
      </c>
      <c r="AD768" s="12" t="s">
        <v>54</v>
      </c>
      <c r="AE768" s="12">
        <v>4564024.3918394595</v>
      </c>
      <c r="AF768" s="12">
        <v>9036311.2072756495</v>
      </c>
      <c r="AG768" s="12">
        <v>3129590.6575873899</v>
      </c>
      <c r="AH768" s="12">
        <v>5576642.0855674995</v>
      </c>
      <c r="AI768" s="12">
        <v>2515469.8511763434</v>
      </c>
      <c r="AJ768" s="12">
        <v>11248731.4225283</v>
      </c>
      <c r="AK768" s="12">
        <v>17504615.8460261</v>
      </c>
      <c r="AL768" s="12">
        <v>18267127.097511001</v>
      </c>
      <c r="AM768" s="12">
        <v>15673491.455355132</v>
      </c>
      <c r="AN768" s="12">
        <v>3144225.5923344758</v>
      </c>
      <c r="AO768" s="12">
        <v>37684.284840252702</v>
      </c>
      <c r="AP768" s="12" t="s">
        <v>54</v>
      </c>
      <c r="AQ768" s="12">
        <v>35387.581982897304</v>
      </c>
      <c r="AR768" s="12">
        <v>36535.933411575003</v>
      </c>
      <c r="AS768" s="12">
        <v>1148.351428677699</v>
      </c>
      <c r="AT768" s="12">
        <v>45227169.600128233</v>
      </c>
      <c r="AU768" s="12">
        <v>26025799.561895434</v>
      </c>
      <c r="AV768" s="12">
        <v>17678.795758743465</v>
      </c>
      <c r="AW768" s="12">
        <f>AU768/AT768</f>
        <v>0.57544612656507343</v>
      </c>
      <c r="AX768" s="12">
        <f t="shared" si="22"/>
        <v>-0.79724722574013074</v>
      </c>
      <c r="AY768" s="12">
        <f>AV768/AU768</f>
        <v>6.7927964006251403E-4</v>
      </c>
      <c r="AZ768" s="12">
        <f t="shared" si="23"/>
        <v>-10.523706766377508</v>
      </c>
    </row>
    <row r="769" spans="1:52" s="12" customFormat="1" x14ac:dyDescent="0.25">
      <c r="A769" s="12" t="s">
        <v>49</v>
      </c>
      <c r="B769" s="12" t="s">
        <v>64</v>
      </c>
      <c r="C769" s="12" t="s">
        <v>51</v>
      </c>
      <c r="D769" s="12" t="s">
        <v>6766</v>
      </c>
      <c r="E769" s="12" t="s">
        <v>6767</v>
      </c>
      <c r="F769" s="12" t="s">
        <v>54</v>
      </c>
      <c r="G769" s="12">
        <v>0</v>
      </c>
      <c r="H769" s="12">
        <v>25</v>
      </c>
      <c r="I769" s="12">
        <v>12</v>
      </c>
      <c r="J769" s="12">
        <v>48</v>
      </c>
      <c r="K769" s="12">
        <v>12</v>
      </c>
      <c r="L769" s="12">
        <v>526</v>
      </c>
      <c r="M769" s="12">
        <v>59.7</v>
      </c>
      <c r="N769" s="12">
        <v>6.16</v>
      </c>
      <c r="O769" s="12">
        <v>20.98</v>
      </c>
      <c r="P769" s="12" t="s">
        <v>652</v>
      </c>
      <c r="Q769" s="12" t="s">
        <v>6768</v>
      </c>
      <c r="R769" s="12" t="s">
        <v>182</v>
      </c>
      <c r="S769" s="12" t="s">
        <v>6769</v>
      </c>
      <c r="T769" s="12" t="s">
        <v>6770</v>
      </c>
      <c r="U769" s="12" t="s">
        <v>6771</v>
      </c>
      <c r="V769" s="12" t="s">
        <v>6772</v>
      </c>
      <c r="W769" s="12" t="s">
        <v>87</v>
      </c>
      <c r="X769" s="12" t="s">
        <v>6773</v>
      </c>
      <c r="Y769" s="12" t="s">
        <v>6774</v>
      </c>
      <c r="Z769" s="12" t="s">
        <v>794</v>
      </c>
      <c r="AA769" s="12">
        <v>25</v>
      </c>
      <c r="AB769" s="12">
        <v>22.96</v>
      </c>
      <c r="AC769" s="12">
        <v>0</v>
      </c>
      <c r="AD769" s="12" t="s">
        <v>54</v>
      </c>
      <c r="AE769" s="12">
        <v>18545469.217101999</v>
      </c>
      <c r="AF769" s="12">
        <v>30638967.137271699</v>
      </c>
      <c r="AG769" s="12">
        <v>22481681.1582308</v>
      </c>
      <c r="AH769" s="12">
        <v>23888705.83753483</v>
      </c>
      <c r="AI769" s="12">
        <v>5036398.3045039456</v>
      </c>
      <c r="AJ769" s="12">
        <v>11806481.7727871</v>
      </c>
      <c r="AK769" s="12">
        <v>16518782.3199683</v>
      </c>
      <c r="AL769" s="12">
        <v>16146614.7226799</v>
      </c>
      <c r="AM769" s="12">
        <v>14823959.605145099</v>
      </c>
      <c r="AN769" s="12">
        <v>2139081.8173064934</v>
      </c>
      <c r="AO769" s="12">
        <v>747880.697699646</v>
      </c>
      <c r="AP769" s="12">
        <v>653084.016012782</v>
      </c>
      <c r="AQ769" s="12">
        <v>613439.47165203397</v>
      </c>
      <c r="AR769" s="12">
        <v>671468.06178815395</v>
      </c>
      <c r="AS769" s="12">
        <v>56403.845433915281</v>
      </c>
      <c r="AT769" s="12">
        <v>10577040.78559871</v>
      </c>
      <c r="AU769" s="12">
        <v>6084154.8408053229</v>
      </c>
      <c r="AV769" s="12">
        <v>140590.22001070689</v>
      </c>
      <c r="AW769" s="12">
        <f>AU769/AT769</f>
        <v>0.57522278339791155</v>
      </c>
      <c r="AX769" s="12">
        <f t="shared" si="22"/>
        <v>-0.79780727577874289</v>
      </c>
      <c r="AY769" s="12">
        <f>AV769/AU769</f>
        <v>2.3107600593560471E-2</v>
      </c>
      <c r="AZ769" s="12">
        <f t="shared" si="23"/>
        <v>-5.4354887262255875</v>
      </c>
    </row>
    <row r="770" spans="1:52" s="12" customFormat="1" x14ac:dyDescent="0.25">
      <c r="A770" s="12" t="s">
        <v>49</v>
      </c>
      <c r="B770" s="12" t="s">
        <v>64</v>
      </c>
      <c r="C770" s="12" t="s">
        <v>51</v>
      </c>
      <c r="D770" s="12" t="s">
        <v>6775</v>
      </c>
      <c r="E770" s="12" t="s">
        <v>6776</v>
      </c>
      <c r="F770" s="12" t="s">
        <v>54</v>
      </c>
      <c r="G770" s="12">
        <v>8.9999999999999993E-3</v>
      </c>
      <c r="H770" s="12">
        <v>4</v>
      </c>
      <c r="I770" s="12">
        <v>1</v>
      </c>
      <c r="J770" s="12">
        <v>11</v>
      </c>
      <c r="K770" s="12">
        <v>1</v>
      </c>
      <c r="L770" s="12">
        <v>282</v>
      </c>
      <c r="M770" s="12">
        <v>31.3</v>
      </c>
      <c r="N770" s="12">
        <v>6.87</v>
      </c>
      <c r="O770" s="12">
        <v>1.98</v>
      </c>
      <c r="P770" s="12" t="s">
        <v>6777</v>
      </c>
      <c r="Q770" s="12" t="s">
        <v>6778</v>
      </c>
      <c r="R770" s="12" t="s">
        <v>82</v>
      </c>
      <c r="S770" s="12" t="s">
        <v>3546</v>
      </c>
      <c r="T770" s="12" t="s">
        <v>6779</v>
      </c>
      <c r="U770" s="12" t="s">
        <v>6780</v>
      </c>
      <c r="V770" s="12" t="s">
        <v>6781</v>
      </c>
      <c r="W770" s="12" t="s">
        <v>646</v>
      </c>
      <c r="X770" s="12" t="s">
        <v>54</v>
      </c>
      <c r="Y770" s="12" t="s">
        <v>54</v>
      </c>
      <c r="Z770" s="12" t="s">
        <v>54</v>
      </c>
      <c r="AA770" s="12">
        <v>0</v>
      </c>
      <c r="AB770" s="12">
        <v>2.35</v>
      </c>
      <c r="AC770" s="12">
        <v>4.6791443850267402E-3</v>
      </c>
      <c r="AD770" s="12" t="s">
        <v>54</v>
      </c>
      <c r="AE770" s="12">
        <v>265115.57115629199</v>
      </c>
      <c r="AF770" s="12">
        <v>1321847.3127965201</v>
      </c>
      <c r="AG770" s="12">
        <v>961605.00075083203</v>
      </c>
      <c r="AH770" s="12">
        <v>849522.62823454803</v>
      </c>
      <c r="AI770" s="12">
        <v>438628.42066237691</v>
      </c>
      <c r="AJ770" s="12">
        <v>5093566.0323417503</v>
      </c>
      <c r="AK770" s="12">
        <v>11227440.072787199</v>
      </c>
      <c r="AL770" s="12">
        <v>13843878.158903399</v>
      </c>
      <c r="AM770" s="12">
        <v>10054961.421344116</v>
      </c>
      <c r="AN770" s="12">
        <v>3667244.2168591493</v>
      </c>
      <c r="AO770" s="12">
        <v>28182.804687</v>
      </c>
      <c r="AP770" s="12">
        <v>22252.022741130699</v>
      </c>
      <c r="AQ770" s="12">
        <v>23870.047511020999</v>
      </c>
      <c r="AR770" s="12">
        <v>24768.291646383896</v>
      </c>
      <c r="AS770" s="12">
        <v>2503.1547451696338</v>
      </c>
      <c r="AT770" s="12">
        <v>3104563.43561849</v>
      </c>
      <c r="AU770" s="12">
        <v>1784084.4361821867</v>
      </c>
      <c r="AV770" s="12">
        <v>53660.069981720131</v>
      </c>
      <c r="AW770" s="12">
        <f>AU770/AT770</f>
        <v>0.57466515765581772</v>
      </c>
      <c r="AX770" s="12">
        <f t="shared" ref="AX770:AX833" si="24">LOG(AW770,2)</f>
        <v>-0.79920651465608261</v>
      </c>
      <c r="AY770" s="12">
        <f>AV770/AU770</f>
        <v>3.0077091024093484E-2</v>
      </c>
      <c r="AZ770" s="12">
        <f t="shared" ref="AZ770:AZ833" si="25">LOG(AY770,2)</f>
        <v>-5.0551911496227984</v>
      </c>
    </row>
    <row r="771" spans="1:52" s="12" customFormat="1" x14ac:dyDescent="0.25">
      <c r="A771" s="12" t="s">
        <v>49</v>
      </c>
      <c r="B771" s="12" t="s">
        <v>64</v>
      </c>
      <c r="C771" s="12" t="s">
        <v>51</v>
      </c>
      <c r="D771" s="12" t="s">
        <v>6782</v>
      </c>
      <c r="E771" s="12" t="s">
        <v>6783</v>
      </c>
      <c r="F771" s="12" t="s">
        <v>54</v>
      </c>
      <c r="G771" s="12">
        <v>1E-3</v>
      </c>
      <c r="H771" s="12">
        <v>37</v>
      </c>
      <c r="I771" s="12">
        <v>7</v>
      </c>
      <c r="J771" s="12">
        <v>26</v>
      </c>
      <c r="K771" s="12">
        <v>7</v>
      </c>
      <c r="L771" s="12">
        <v>192</v>
      </c>
      <c r="M771" s="12">
        <v>21.9</v>
      </c>
      <c r="N771" s="12">
        <v>9.9499999999999993</v>
      </c>
      <c r="O771" s="12">
        <v>14.45</v>
      </c>
      <c r="P771" s="12" t="s">
        <v>1280</v>
      </c>
      <c r="Q771" s="12" t="s">
        <v>1728</v>
      </c>
      <c r="R771" s="12" t="s">
        <v>1399</v>
      </c>
      <c r="S771" s="12" t="s">
        <v>6784</v>
      </c>
      <c r="T771" s="12" t="s">
        <v>6785</v>
      </c>
      <c r="U771" s="12" t="s">
        <v>6786</v>
      </c>
      <c r="V771" s="12" t="s">
        <v>6787</v>
      </c>
      <c r="W771" s="12" t="s">
        <v>533</v>
      </c>
      <c r="X771" s="12" t="s">
        <v>1609</v>
      </c>
      <c r="Y771" s="12" t="s">
        <v>101</v>
      </c>
      <c r="Z771" s="12" t="s">
        <v>1716</v>
      </c>
      <c r="AA771" s="12">
        <v>34</v>
      </c>
      <c r="AB771" s="12">
        <v>28.67</v>
      </c>
      <c r="AC771" s="12">
        <v>0</v>
      </c>
      <c r="AD771" s="12" t="s">
        <v>54</v>
      </c>
      <c r="AE771" s="12">
        <v>26223753.146025199</v>
      </c>
      <c r="AF771" s="12">
        <v>3833483.0224672402</v>
      </c>
      <c r="AG771" s="12">
        <v>24258872.015506901</v>
      </c>
      <c r="AH771" s="12">
        <v>18105369.394666448</v>
      </c>
      <c r="AI771" s="12">
        <v>10123577.922519645</v>
      </c>
      <c r="AJ771" s="12">
        <v>23855759.984803699</v>
      </c>
      <c r="AK771" s="12">
        <v>29940008.254892401</v>
      </c>
      <c r="AL771" s="12">
        <v>12565036.934585299</v>
      </c>
      <c r="AM771" s="12">
        <v>22120268.391427133</v>
      </c>
      <c r="AN771" s="12">
        <v>7198673.7388857063</v>
      </c>
      <c r="AO771" s="12">
        <v>43531.955366426497</v>
      </c>
      <c r="AP771" s="12">
        <v>46783.172693119399</v>
      </c>
      <c r="AQ771" s="12">
        <v>26099.412417948599</v>
      </c>
      <c r="AR771" s="12">
        <v>38804.846825831497</v>
      </c>
      <c r="AS771" s="12">
        <v>9081.6170052881607</v>
      </c>
      <c r="AT771" s="12">
        <v>1902123.108824807</v>
      </c>
      <c r="AU771" s="12">
        <v>1093069.7813957322</v>
      </c>
      <c r="AV771" s="12">
        <v>1</v>
      </c>
      <c r="AW771" s="12">
        <f>AU771/AT771</f>
        <v>0.57465774761080846</v>
      </c>
      <c r="AX771" s="12">
        <f t="shared" si="24"/>
        <v>-0.79922511767032489</v>
      </c>
      <c r="AY771" s="12">
        <f>AV771/AU771</f>
        <v>9.1485467535577452E-7</v>
      </c>
      <c r="AZ771" s="12">
        <f t="shared" si="25"/>
        <v>-20.059954074688996</v>
      </c>
    </row>
    <row r="772" spans="1:52" s="12" customFormat="1" x14ac:dyDescent="0.25">
      <c r="A772" s="12" t="s">
        <v>49</v>
      </c>
      <c r="B772" s="12" t="s">
        <v>64</v>
      </c>
      <c r="C772" s="12" t="s">
        <v>51</v>
      </c>
      <c r="D772" s="12" t="s">
        <v>6788</v>
      </c>
      <c r="E772" s="12" t="s">
        <v>6789</v>
      </c>
      <c r="F772" s="12" t="s">
        <v>54</v>
      </c>
      <c r="G772" s="12">
        <v>2E-3</v>
      </c>
      <c r="H772" s="12">
        <v>8</v>
      </c>
      <c r="I772" s="12">
        <v>4</v>
      </c>
      <c r="J772" s="12">
        <v>18</v>
      </c>
      <c r="K772" s="12">
        <v>4</v>
      </c>
      <c r="L772" s="12">
        <v>539</v>
      </c>
      <c r="M772" s="12">
        <v>58.2</v>
      </c>
      <c r="N772" s="12">
        <v>7.64</v>
      </c>
      <c r="O772" s="12">
        <v>6.28</v>
      </c>
      <c r="P772" s="12" t="s">
        <v>701</v>
      </c>
      <c r="Q772" s="12" t="s">
        <v>6790</v>
      </c>
      <c r="R772" s="12" t="s">
        <v>280</v>
      </c>
      <c r="S772" s="12" t="s">
        <v>6791</v>
      </c>
      <c r="T772" s="12" t="s">
        <v>6792</v>
      </c>
      <c r="U772" s="12" t="s">
        <v>6793</v>
      </c>
      <c r="V772" s="12" t="s">
        <v>6794</v>
      </c>
      <c r="W772" s="12" t="s">
        <v>500</v>
      </c>
      <c r="X772" s="12" t="s">
        <v>54</v>
      </c>
      <c r="Y772" s="12" t="s">
        <v>6795</v>
      </c>
      <c r="Z772" s="12" t="s">
        <v>6353</v>
      </c>
      <c r="AA772" s="12">
        <v>18</v>
      </c>
      <c r="AB772" s="12">
        <v>8.34</v>
      </c>
      <c r="AC772" s="12">
        <v>1.1764705882352899E-3</v>
      </c>
      <c r="AD772" s="12" t="s">
        <v>54</v>
      </c>
      <c r="AE772" s="12">
        <v>84343.954559235004</v>
      </c>
      <c r="AF772" s="12">
        <v>595252.31712689798</v>
      </c>
      <c r="AG772" s="12" t="s">
        <v>54</v>
      </c>
      <c r="AH772" s="12">
        <v>339798.1358430665</v>
      </c>
      <c r="AI772" s="12">
        <v>255454.18128383145</v>
      </c>
      <c r="AJ772" s="12">
        <v>4683815.7240043003</v>
      </c>
      <c r="AK772" s="12">
        <v>6539619.9430365302</v>
      </c>
      <c r="AL772" s="12">
        <v>8158417.6937618405</v>
      </c>
      <c r="AM772" s="12">
        <v>6460617.786934224</v>
      </c>
      <c r="AN772" s="12">
        <v>1419599.8773274915</v>
      </c>
      <c r="AO772" s="12" t="s">
        <v>54</v>
      </c>
      <c r="AP772" s="12">
        <v>9243.0085247557308</v>
      </c>
      <c r="AQ772" s="12">
        <v>14201.709626026801</v>
      </c>
      <c r="AR772" s="12">
        <v>11722.359075391265</v>
      </c>
      <c r="AS772" s="12">
        <v>2479.3505506355341</v>
      </c>
      <c r="AT772" s="12">
        <v>1489792.4776390102</v>
      </c>
      <c r="AU772" s="12">
        <v>855426.15490679001</v>
      </c>
      <c r="AV772" s="12">
        <v>1</v>
      </c>
      <c r="AW772" s="12">
        <f>AU772/AT772</f>
        <v>0.57419148488549909</v>
      </c>
      <c r="AX772" s="12">
        <f t="shared" si="24"/>
        <v>-0.80039615898621086</v>
      </c>
      <c r="AY772" s="12">
        <f>AV772/AU772</f>
        <v>1.1690079783788739E-6</v>
      </c>
      <c r="AZ772" s="12">
        <f t="shared" si="25"/>
        <v>-19.706283793151478</v>
      </c>
    </row>
    <row r="773" spans="1:52" s="12" customFormat="1" x14ac:dyDescent="0.25">
      <c r="A773" s="12" t="s">
        <v>49</v>
      </c>
      <c r="B773" s="12" t="s">
        <v>64</v>
      </c>
      <c r="C773" s="12" t="s">
        <v>51</v>
      </c>
      <c r="D773" s="12" t="s">
        <v>6796</v>
      </c>
      <c r="E773" s="12" t="s">
        <v>6797</v>
      </c>
      <c r="F773" s="12" t="s">
        <v>54</v>
      </c>
      <c r="G773" s="12">
        <v>0</v>
      </c>
      <c r="H773" s="12">
        <v>21</v>
      </c>
      <c r="I773" s="12">
        <v>4</v>
      </c>
      <c r="J773" s="12">
        <v>32</v>
      </c>
      <c r="K773" s="12">
        <v>4</v>
      </c>
      <c r="L773" s="12">
        <v>163</v>
      </c>
      <c r="M773" s="12">
        <v>18.600000000000001</v>
      </c>
      <c r="N773" s="12">
        <v>4.54</v>
      </c>
      <c r="O773" s="12">
        <v>25.98</v>
      </c>
      <c r="P773" s="12" t="s">
        <v>3027</v>
      </c>
      <c r="Q773" s="12" t="s">
        <v>575</v>
      </c>
      <c r="R773" s="12" t="s">
        <v>57</v>
      </c>
      <c r="S773" s="12" t="s">
        <v>6798</v>
      </c>
      <c r="T773" s="12" t="s">
        <v>6799</v>
      </c>
      <c r="U773" s="12" t="s">
        <v>6800</v>
      </c>
      <c r="V773" s="12" t="s">
        <v>6801</v>
      </c>
      <c r="W773" s="12" t="s">
        <v>521</v>
      </c>
      <c r="X773" s="12" t="s">
        <v>6802</v>
      </c>
      <c r="Y773" s="12" t="s">
        <v>6803</v>
      </c>
      <c r="Z773" s="12" t="s">
        <v>6804</v>
      </c>
      <c r="AA773" s="12">
        <v>105</v>
      </c>
      <c r="AB773" s="12">
        <v>18.649999999999999</v>
      </c>
      <c r="AC773" s="12">
        <v>0</v>
      </c>
      <c r="AD773" s="12" t="s">
        <v>54</v>
      </c>
      <c r="AE773" s="12">
        <v>4082602.9303953499</v>
      </c>
      <c r="AF773" s="12">
        <v>5393579.58911251</v>
      </c>
      <c r="AG773" s="12">
        <v>6768430.0668546604</v>
      </c>
      <c r="AH773" s="12">
        <v>5414870.8621208398</v>
      </c>
      <c r="AI773" s="12">
        <v>1096587.6892934863</v>
      </c>
      <c r="AJ773" s="12">
        <v>8935028.5400757305</v>
      </c>
      <c r="AK773" s="12">
        <v>8029222.8055941602</v>
      </c>
      <c r="AL773" s="12">
        <v>5723168.87941455</v>
      </c>
      <c r="AM773" s="12">
        <v>7562473.4083614806</v>
      </c>
      <c r="AN773" s="12">
        <v>1352134.5765882963</v>
      </c>
      <c r="AO773" s="12">
        <v>515375.63797069102</v>
      </c>
      <c r="AP773" s="12">
        <v>885104.55031116703</v>
      </c>
      <c r="AQ773" s="12">
        <v>601394.13055572996</v>
      </c>
      <c r="AR773" s="12">
        <v>667291.43961252936</v>
      </c>
      <c r="AS773" s="12">
        <v>157969.8466180877</v>
      </c>
      <c r="AT773" s="12">
        <v>2915618.2572365999</v>
      </c>
      <c r="AU773" s="12">
        <v>1672185.3931557499</v>
      </c>
      <c r="AV773" s="12">
        <v>13094.4653083868</v>
      </c>
      <c r="AW773" s="12">
        <f>AU773/AT773</f>
        <v>0.57352686312941192</v>
      </c>
      <c r="AX773" s="12">
        <f t="shared" si="24"/>
        <v>-0.80206703341356578</v>
      </c>
      <c r="AY773" s="12">
        <f>AV773/AU773</f>
        <v>7.8307497254684853E-3</v>
      </c>
      <c r="AZ773" s="12">
        <f t="shared" si="25"/>
        <v>-6.9966338451616448</v>
      </c>
    </row>
    <row r="774" spans="1:52" s="12" customFormat="1" x14ac:dyDescent="0.25">
      <c r="A774" s="12" t="s">
        <v>49</v>
      </c>
      <c r="B774" s="12" t="s">
        <v>50</v>
      </c>
      <c r="C774" s="12" t="s">
        <v>51</v>
      </c>
      <c r="D774" s="12" t="s">
        <v>6805</v>
      </c>
      <c r="E774" s="12" t="s">
        <v>6806</v>
      </c>
      <c r="F774" s="12" t="s">
        <v>54</v>
      </c>
      <c r="G774" s="12">
        <v>2.4E-2</v>
      </c>
      <c r="H774" s="12">
        <v>2</v>
      </c>
      <c r="I774" s="12">
        <v>1</v>
      </c>
      <c r="J774" s="12">
        <v>4</v>
      </c>
      <c r="K774" s="12">
        <v>1</v>
      </c>
      <c r="L774" s="12">
        <v>437</v>
      </c>
      <c r="M774" s="12">
        <v>49.6</v>
      </c>
      <c r="N774" s="12">
        <v>8.1199999999999992</v>
      </c>
      <c r="O774" s="12">
        <v>0</v>
      </c>
      <c r="P774" s="12" t="s">
        <v>6807</v>
      </c>
      <c r="Q774" s="12" t="s">
        <v>871</v>
      </c>
      <c r="R774" s="12" t="s">
        <v>69</v>
      </c>
      <c r="S774" s="12" t="s">
        <v>6808</v>
      </c>
      <c r="T774" s="12" t="s">
        <v>6809</v>
      </c>
      <c r="U774" s="12" t="s">
        <v>6810</v>
      </c>
      <c r="V774" s="12" t="s">
        <v>6811</v>
      </c>
      <c r="W774" s="12" t="s">
        <v>177</v>
      </c>
      <c r="X774" s="12" t="s">
        <v>54</v>
      </c>
      <c r="Y774" s="12" t="s">
        <v>54</v>
      </c>
      <c r="Z774" s="12" t="s">
        <v>2093</v>
      </c>
      <c r="AA774" s="12">
        <v>4</v>
      </c>
      <c r="AB774" s="12" t="s">
        <v>54</v>
      </c>
      <c r="AC774" s="12">
        <v>0</v>
      </c>
      <c r="AD774" s="12" t="s">
        <v>54</v>
      </c>
      <c r="AE774" s="12">
        <v>4557362.9924651999</v>
      </c>
      <c r="AF774" s="12">
        <v>8281705.1618425101</v>
      </c>
      <c r="AG774" s="12">
        <v>5623794.8814555099</v>
      </c>
      <c r="AH774" s="12">
        <v>6154287.6785877394</v>
      </c>
      <c r="AI774" s="12">
        <v>1566045.5728803906</v>
      </c>
      <c r="AJ774" s="12">
        <v>8964147.3931064997</v>
      </c>
      <c r="AK774" s="12">
        <v>17392830.591329899</v>
      </c>
      <c r="AL774" s="12">
        <v>13984950.110587999</v>
      </c>
      <c r="AM774" s="12">
        <v>13447309.365008133</v>
      </c>
      <c r="AN774" s="12">
        <v>3461932.821655564</v>
      </c>
      <c r="AO774" s="12">
        <v>21821.996481313399</v>
      </c>
      <c r="AP774" s="12">
        <v>73732.649479125699</v>
      </c>
      <c r="AQ774" s="12" t="s">
        <v>54</v>
      </c>
      <c r="AR774" s="12">
        <v>47777.322980219549</v>
      </c>
      <c r="AS774" s="12">
        <v>25955.32649890615</v>
      </c>
      <c r="AT774" s="12">
        <v>7971359.5157398172</v>
      </c>
      <c r="AU774" s="12">
        <v>4564780.1989090694</v>
      </c>
      <c r="AV774" s="12">
        <v>7390.1699425401403</v>
      </c>
      <c r="AW774" s="12">
        <f>AU774/AT774</f>
        <v>0.57264763807173669</v>
      </c>
      <c r="AX774" s="12">
        <f t="shared" si="24"/>
        <v>-0.80428040297990167</v>
      </c>
      <c r="AY774" s="12">
        <f>AV774/AU774</f>
        <v>1.6189541709601498E-3</v>
      </c>
      <c r="AZ774" s="12">
        <f t="shared" si="25"/>
        <v>-9.2707221379742517</v>
      </c>
    </row>
    <row r="775" spans="1:52" s="12" customFormat="1" x14ac:dyDescent="0.25">
      <c r="A775" s="12" t="s">
        <v>49</v>
      </c>
      <c r="B775" s="12" t="s">
        <v>64</v>
      </c>
      <c r="C775" s="12" t="s">
        <v>51</v>
      </c>
      <c r="D775" s="12" t="s">
        <v>6812</v>
      </c>
      <c r="E775" s="12" t="s">
        <v>6813</v>
      </c>
      <c r="F775" s="12" t="s">
        <v>54</v>
      </c>
      <c r="G775" s="12">
        <v>0</v>
      </c>
      <c r="H775" s="12">
        <v>11</v>
      </c>
      <c r="I775" s="12">
        <v>4</v>
      </c>
      <c r="J775" s="12">
        <v>27</v>
      </c>
      <c r="K775" s="12">
        <v>4</v>
      </c>
      <c r="L775" s="12">
        <v>301</v>
      </c>
      <c r="M775" s="12">
        <v>32.9</v>
      </c>
      <c r="N775" s="12">
        <v>9.41</v>
      </c>
      <c r="O775" s="12">
        <v>17.260000000000002</v>
      </c>
      <c r="P775" s="12" t="s">
        <v>105</v>
      </c>
      <c r="Q775" s="12" t="s">
        <v>2951</v>
      </c>
      <c r="R775" s="12" t="s">
        <v>152</v>
      </c>
      <c r="S775" s="12" t="s">
        <v>1562</v>
      </c>
      <c r="T775" s="12" t="s">
        <v>6814</v>
      </c>
      <c r="U775" s="12" t="s">
        <v>6815</v>
      </c>
      <c r="V775" s="12" t="s">
        <v>6816</v>
      </c>
      <c r="W775" s="12" t="s">
        <v>500</v>
      </c>
      <c r="X775" s="12" t="s">
        <v>259</v>
      </c>
      <c r="Y775" s="12" t="s">
        <v>54</v>
      </c>
      <c r="Z775" s="12" t="s">
        <v>6817</v>
      </c>
      <c r="AA775" s="12">
        <v>6</v>
      </c>
      <c r="AB775" s="12">
        <v>3.35</v>
      </c>
      <c r="AC775" s="12">
        <v>7.5414781297134198E-4</v>
      </c>
      <c r="AD775" s="12" t="s">
        <v>54</v>
      </c>
      <c r="AE775" s="12">
        <v>8015953.5298688198</v>
      </c>
      <c r="AF775" s="12">
        <v>12313961.372962199</v>
      </c>
      <c r="AG775" s="12">
        <v>9451322.8936267905</v>
      </c>
      <c r="AH775" s="12">
        <v>9927079.2654859368</v>
      </c>
      <c r="AI775" s="12">
        <v>1786612.4274440908</v>
      </c>
      <c r="AJ775" s="12">
        <v>22473845.185525399</v>
      </c>
      <c r="AK775" s="12">
        <v>30796221.021517299</v>
      </c>
      <c r="AL775" s="12">
        <v>33142142.470027599</v>
      </c>
      <c r="AM775" s="12">
        <v>28804069.559023429</v>
      </c>
      <c r="AN775" s="12">
        <v>4577455.0662106751</v>
      </c>
      <c r="AO775" s="12">
        <v>50683.375755001303</v>
      </c>
      <c r="AP775" s="12">
        <v>35346.835658402102</v>
      </c>
      <c r="AQ775" s="12" t="s">
        <v>54</v>
      </c>
      <c r="AR775" s="12">
        <v>43015.105706701703</v>
      </c>
      <c r="AS775" s="12">
        <v>7668.2700482995988</v>
      </c>
      <c r="AT775" s="12">
        <v>1997197.3356999101</v>
      </c>
      <c r="AU775" s="12">
        <v>1143432.5660762549</v>
      </c>
      <c r="AV775" s="12">
        <v>1</v>
      </c>
      <c r="AW775" s="12">
        <f>AU775/AT775</f>
        <v>0.57251857171917542</v>
      </c>
      <c r="AX775" s="12">
        <f t="shared" si="24"/>
        <v>-0.80460560186541219</v>
      </c>
      <c r="AY775" s="12">
        <f>AV775/AU775</f>
        <v>8.7455966330533088E-7</v>
      </c>
      <c r="AZ775" s="12">
        <f t="shared" si="25"/>
        <v>-20.124939854657445</v>
      </c>
    </row>
    <row r="776" spans="1:52" s="12" customFormat="1" x14ac:dyDescent="0.25">
      <c r="A776" s="12" t="s">
        <v>49</v>
      </c>
      <c r="B776" s="12" t="s">
        <v>64</v>
      </c>
      <c r="C776" s="12" t="s">
        <v>51</v>
      </c>
      <c r="D776" s="12" t="s">
        <v>6818</v>
      </c>
      <c r="E776" s="12" t="s">
        <v>6819</v>
      </c>
      <c r="F776" s="12" t="s">
        <v>54</v>
      </c>
      <c r="G776" s="12">
        <v>0</v>
      </c>
      <c r="H776" s="12">
        <v>18</v>
      </c>
      <c r="I776" s="12">
        <v>20</v>
      </c>
      <c r="J776" s="12">
        <v>81</v>
      </c>
      <c r="K776" s="12">
        <v>20</v>
      </c>
      <c r="L776" s="12">
        <v>1337</v>
      </c>
      <c r="M776" s="12">
        <v>145.9</v>
      </c>
      <c r="N776" s="12">
        <v>5.58</v>
      </c>
      <c r="O776" s="12">
        <v>49.96</v>
      </c>
      <c r="P776" s="12" t="s">
        <v>55</v>
      </c>
      <c r="Q776" s="12" t="s">
        <v>682</v>
      </c>
      <c r="R776" s="12" t="s">
        <v>57</v>
      </c>
      <c r="S776" s="12" t="s">
        <v>6820</v>
      </c>
      <c r="T776" s="12" t="s">
        <v>6821</v>
      </c>
      <c r="U776" s="12" t="s">
        <v>6822</v>
      </c>
      <c r="V776" s="12" t="s">
        <v>6823</v>
      </c>
      <c r="W776" s="12" t="s">
        <v>217</v>
      </c>
      <c r="X776" s="12" t="s">
        <v>1918</v>
      </c>
      <c r="Y776" s="12" t="s">
        <v>6824</v>
      </c>
      <c r="Z776" s="12" t="s">
        <v>6825</v>
      </c>
      <c r="AA776" s="12">
        <v>12</v>
      </c>
      <c r="AB776" s="12">
        <v>64.41</v>
      </c>
      <c r="AC776" s="12">
        <v>0</v>
      </c>
      <c r="AD776" s="12" t="s">
        <v>54</v>
      </c>
      <c r="AE776" s="12">
        <v>2678020.33270588</v>
      </c>
      <c r="AF776" s="12">
        <v>9677901.62332616</v>
      </c>
      <c r="AG776" s="12">
        <v>6994638.8268543696</v>
      </c>
      <c r="AH776" s="12">
        <v>6450186.9276288031</v>
      </c>
      <c r="AI776" s="12">
        <v>2883505.4388275067</v>
      </c>
      <c r="AJ776" s="12">
        <v>13208432.811989</v>
      </c>
      <c r="AK776" s="12">
        <v>21254577.201539502</v>
      </c>
      <c r="AL776" s="12">
        <v>20017427.915097099</v>
      </c>
      <c r="AM776" s="12">
        <v>18160145.976208534</v>
      </c>
      <c r="AN776" s="12">
        <v>3537629.3413117849</v>
      </c>
      <c r="AO776" s="12">
        <v>1916990.3663818401</v>
      </c>
      <c r="AP776" s="12">
        <v>1398389.3186266101</v>
      </c>
      <c r="AQ776" s="12">
        <v>1370642.03044132</v>
      </c>
      <c r="AR776" s="12">
        <v>1562007.2384832569</v>
      </c>
      <c r="AS776" s="12">
        <v>251266.45063213268</v>
      </c>
      <c r="AT776" s="12">
        <v>1409145.1243683994</v>
      </c>
      <c r="AU776" s="12">
        <v>806115.52210507996</v>
      </c>
      <c r="AV776" s="12">
        <v>8857.2862010227145</v>
      </c>
      <c r="AW776" s="12">
        <f>AU776/AT776</f>
        <v>0.5720599732170194</v>
      </c>
      <c r="AX776" s="12">
        <f t="shared" si="24"/>
        <v>-0.80576169171726442</v>
      </c>
      <c r="AY776" s="12">
        <f>AV776/AU776</f>
        <v>1.0987614005859741E-2</v>
      </c>
      <c r="AZ776" s="12">
        <f t="shared" si="25"/>
        <v>-6.5079780551377686</v>
      </c>
    </row>
    <row r="777" spans="1:52" s="12" customFormat="1" x14ac:dyDescent="0.25">
      <c r="A777" s="12" t="s">
        <v>49</v>
      </c>
      <c r="B777" s="12" t="s">
        <v>50</v>
      </c>
      <c r="C777" s="12" t="s">
        <v>51</v>
      </c>
      <c r="D777" s="12" t="s">
        <v>6826</v>
      </c>
      <c r="E777" s="12" t="s">
        <v>6827</v>
      </c>
      <c r="F777" s="12" t="s">
        <v>54</v>
      </c>
      <c r="G777" s="12">
        <v>1.7999999999999999E-2</v>
      </c>
      <c r="H777" s="12">
        <v>10</v>
      </c>
      <c r="I777" s="12">
        <v>4</v>
      </c>
      <c r="J777" s="12">
        <v>11</v>
      </c>
      <c r="K777" s="12">
        <v>4</v>
      </c>
      <c r="L777" s="12">
        <v>390</v>
      </c>
      <c r="M777" s="12">
        <v>43.5</v>
      </c>
      <c r="N777" s="12">
        <v>5.6</v>
      </c>
      <c r="O777" s="12">
        <v>1.69</v>
      </c>
      <c r="P777" s="12" t="s">
        <v>411</v>
      </c>
      <c r="Q777" s="12" t="s">
        <v>6828</v>
      </c>
      <c r="R777" s="12" t="s">
        <v>69</v>
      </c>
      <c r="S777" s="12" t="s">
        <v>6829</v>
      </c>
      <c r="T777" s="12" t="s">
        <v>6830</v>
      </c>
      <c r="U777" s="12" t="s">
        <v>6831</v>
      </c>
      <c r="V777" s="12" t="s">
        <v>6832</v>
      </c>
      <c r="W777" s="12" t="s">
        <v>74</v>
      </c>
      <c r="X777" s="12" t="s">
        <v>54</v>
      </c>
      <c r="Y777" s="12" t="s">
        <v>54</v>
      </c>
      <c r="Z777" s="12" t="s">
        <v>6833</v>
      </c>
      <c r="AA777" s="12">
        <v>3</v>
      </c>
      <c r="AB777" s="12">
        <v>5.71</v>
      </c>
      <c r="AC777" s="12">
        <v>9.3808630393996204E-4</v>
      </c>
      <c r="AD777" s="12" t="s">
        <v>54</v>
      </c>
      <c r="AE777" s="12">
        <v>3223814.4159921599</v>
      </c>
      <c r="AF777" s="12">
        <v>9013617.4921019692</v>
      </c>
      <c r="AG777" s="12">
        <v>6541084.5625806004</v>
      </c>
      <c r="AH777" s="12">
        <v>6259505.49022491</v>
      </c>
      <c r="AI777" s="12">
        <v>2372048.3406434711</v>
      </c>
      <c r="AJ777" s="12">
        <v>9437502.3838521205</v>
      </c>
      <c r="AK777" s="12">
        <v>20860864.2632895</v>
      </c>
      <c r="AL777" s="12">
        <v>11609926.1381888</v>
      </c>
      <c r="AM777" s="12">
        <v>13969430.928443475</v>
      </c>
      <c r="AN777" s="12">
        <v>4953029.1269465825</v>
      </c>
      <c r="AO777" s="12" t="s">
        <v>54</v>
      </c>
      <c r="AP777" s="12" t="s">
        <v>54</v>
      </c>
      <c r="AQ777" s="12" t="s">
        <v>54</v>
      </c>
      <c r="AR777" s="12">
        <v>0</v>
      </c>
      <c r="AS777" s="12">
        <v>0</v>
      </c>
      <c r="AT777" s="12">
        <v>32151738.530853372</v>
      </c>
      <c r="AU777" s="12">
        <v>18390097.529674668</v>
      </c>
      <c r="AV777" s="12">
        <v>40399.570010867094</v>
      </c>
      <c r="AW777" s="12">
        <f>AU777/AT777</f>
        <v>0.57197832434557805</v>
      </c>
      <c r="AX777" s="12">
        <f t="shared" si="24"/>
        <v>-0.80596761912786519</v>
      </c>
      <c r="AY777" s="12">
        <f>AV777/AU777</f>
        <v>2.1968110797497106E-3</v>
      </c>
      <c r="AZ777" s="12">
        <f t="shared" si="25"/>
        <v>-8.8303734777262832</v>
      </c>
    </row>
    <row r="778" spans="1:52" s="12" customFormat="1" x14ac:dyDescent="0.25">
      <c r="A778" s="12" t="s">
        <v>49</v>
      </c>
      <c r="B778" s="12" t="s">
        <v>64</v>
      </c>
      <c r="C778" s="12" t="s">
        <v>51</v>
      </c>
      <c r="D778" s="12" t="s">
        <v>6834</v>
      </c>
      <c r="E778" s="12" t="s">
        <v>6835</v>
      </c>
      <c r="F778" s="12" t="s">
        <v>54</v>
      </c>
      <c r="G778" s="12">
        <v>7.0000000000000001E-3</v>
      </c>
      <c r="H778" s="12">
        <v>15</v>
      </c>
      <c r="I778" s="12">
        <v>3</v>
      </c>
      <c r="J778" s="12">
        <v>17</v>
      </c>
      <c r="K778" s="12">
        <v>3</v>
      </c>
      <c r="L778" s="12">
        <v>217</v>
      </c>
      <c r="M778" s="12">
        <v>25.2</v>
      </c>
      <c r="N778" s="12">
        <v>6.32</v>
      </c>
      <c r="O778" s="12">
        <v>3.68</v>
      </c>
      <c r="P778" s="12" t="s">
        <v>6836</v>
      </c>
      <c r="Q778" s="12" t="s">
        <v>6837</v>
      </c>
      <c r="R778" s="12" t="s">
        <v>1877</v>
      </c>
      <c r="S778" s="12" t="s">
        <v>6838</v>
      </c>
      <c r="T778" s="12" t="s">
        <v>6839</v>
      </c>
      <c r="U778" s="12" t="s">
        <v>6840</v>
      </c>
      <c r="V778" s="12" t="s">
        <v>6841</v>
      </c>
      <c r="W778" s="12" t="s">
        <v>74</v>
      </c>
      <c r="X778" s="12" t="s">
        <v>6842</v>
      </c>
      <c r="Y778" s="12" t="s">
        <v>6843</v>
      </c>
      <c r="Z778" s="12" t="s">
        <v>6844</v>
      </c>
      <c r="AA778" s="12">
        <v>223</v>
      </c>
      <c r="AB778" s="12">
        <v>6.66</v>
      </c>
      <c r="AC778" s="12">
        <v>1.0309278350515501E-3</v>
      </c>
      <c r="AD778" s="12" t="s">
        <v>54</v>
      </c>
      <c r="AE778" s="12">
        <v>47828896.093818299</v>
      </c>
      <c r="AF778" s="12">
        <v>6615606.0714417398</v>
      </c>
      <c r="AG778" s="12">
        <v>45516524.741406001</v>
      </c>
      <c r="AH778" s="12">
        <v>33320342.302222013</v>
      </c>
      <c r="AI778" s="12">
        <v>18906682.560839452</v>
      </c>
      <c r="AJ778" s="12">
        <v>54796455.262161396</v>
      </c>
      <c r="AK778" s="12">
        <v>67627331.1275139</v>
      </c>
      <c r="AL778" s="12">
        <v>15998605.5139935</v>
      </c>
      <c r="AM778" s="12">
        <v>46140797.301222928</v>
      </c>
      <c r="AN778" s="12">
        <v>21947993.654266939</v>
      </c>
      <c r="AO778" s="12">
        <v>490479.21267109102</v>
      </c>
      <c r="AP778" s="12">
        <v>478135.447808803</v>
      </c>
      <c r="AQ778" s="12">
        <v>544890.60973680497</v>
      </c>
      <c r="AR778" s="12">
        <v>504501.75673889968</v>
      </c>
      <c r="AS778" s="12">
        <v>29000.42203840796</v>
      </c>
      <c r="AT778" s="12">
        <v>1453189.2511902999</v>
      </c>
      <c r="AU778" s="12">
        <v>831066.12058951706</v>
      </c>
      <c r="AV778" s="12">
        <v>1</v>
      </c>
      <c r="AW778" s="12">
        <f>AU778/AT778</f>
        <v>0.57189118341523315</v>
      </c>
      <c r="AX778" s="12">
        <f t="shared" si="24"/>
        <v>-0.80618743054421516</v>
      </c>
      <c r="AY778" s="12">
        <f>AV778/AU778</f>
        <v>1.2032736929411221E-6</v>
      </c>
      <c r="AZ778" s="12">
        <f t="shared" si="25"/>
        <v>-19.664603738498318</v>
      </c>
    </row>
    <row r="779" spans="1:52" s="12" customFormat="1" x14ac:dyDescent="0.25">
      <c r="A779" s="12" t="s">
        <v>49</v>
      </c>
      <c r="B779" s="12" t="s">
        <v>64</v>
      </c>
      <c r="C779" s="12" t="s">
        <v>51</v>
      </c>
      <c r="D779" s="12" t="s">
        <v>6845</v>
      </c>
      <c r="E779" s="12" t="s">
        <v>6846</v>
      </c>
      <c r="F779" s="12" t="s">
        <v>54</v>
      </c>
      <c r="G779" s="12">
        <v>0</v>
      </c>
      <c r="H779" s="12">
        <v>3</v>
      </c>
      <c r="I779" s="12">
        <v>4</v>
      </c>
      <c r="J779" s="12">
        <v>36</v>
      </c>
      <c r="K779" s="12">
        <v>4</v>
      </c>
      <c r="L779" s="12">
        <v>1253</v>
      </c>
      <c r="M779" s="12">
        <v>145.1</v>
      </c>
      <c r="N779" s="12">
        <v>6.9</v>
      </c>
      <c r="O779" s="12">
        <v>27.3</v>
      </c>
      <c r="P779" s="12" t="s">
        <v>6847</v>
      </c>
      <c r="Q779" s="12" t="s">
        <v>838</v>
      </c>
      <c r="R779" s="12" t="s">
        <v>69</v>
      </c>
      <c r="S779" s="12" t="s">
        <v>6848</v>
      </c>
      <c r="T779" s="12" t="s">
        <v>6849</v>
      </c>
      <c r="U779" s="12" t="s">
        <v>6850</v>
      </c>
      <c r="V779" s="12" t="s">
        <v>6851</v>
      </c>
      <c r="W779" s="12" t="s">
        <v>646</v>
      </c>
      <c r="X779" s="12" t="s">
        <v>6852</v>
      </c>
      <c r="Y779" s="12" t="s">
        <v>6853</v>
      </c>
      <c r="Z779" s="12" t="s">
        <v>6854</v>
      </c>
      <c r="AA779" s="12">
        <v>16</v>
      </c>
      <c r="AB779" s="12">
        <v>8.4499999999999993</v>
      </c>
      <c r="AC779" s="12">
        <v>1.1890606420927501E-3</v>
      </c>
      <c r="AD779" s="12" t="s">
        <v>54</v>
      </c>
      <c r="AE779" s="12">
        <v>3693742.6046174001</v>
      </c>
      <c r="AF779" s="12">
        <v>11609841.275658</v>
      </c>
      <c r="AG779" s="12">
        <v>8617821.8670870308</v>
      </c>
      <c r="AH779" s="12">
        <v>7973801.915787477</v>
      </c>
      <c r="AI779" s="12">
        <v>3263661.1155435657</v>
      </c>
      <c r="AJ779" s="12">
        <v>10500236.270837201</v>
      </c>
      <c r="AK779" s="12">
        <v>19259762.878544301</v>
      </c>
      <c r="AL779" s="12">
        <v>18357271.4771244</v>
      </c>
      <c r="AM779" s="12">
        <v>16039090.208835302</v>
      </c>
      <c r="AN779" s="12">
        <v>3933853.0638774498</v>
      </c>
      <c r="AO779" s="12">
        <v>35249.275524674398</v>
      </c>
      <c r="AP779" s="12" t="s">
        <v>54</v>
      </c>
      <c r="AQ779" s="12">
        <v>56712.861756913502</v>
      </c>
      <c r="AR779" s="12">
        <v>45981.06864079395</v>
      </c>
      <c r="AS779" s="12">
        <v>10731.793116119539</v>
      </c>
      <c r="AT779" s="12">
        <v>93026184.383830175</v>
      </c>
      <c r="AU779" s="12">
        <v>53138750.725275494</v>
      </c>
      <c r="AV779" s="12">
        <v>106629.03834311117</v>
      </c>
      <c r="AW779" s="12">
        <f>AU779/AT779</f>
        <v>0.57122358696367304</v>
      </c>
      <c r="AX779" s="12">
        <f t="shared" si="24"/>
        <v>-0.80787254252848606</v>
      </c>
      <c r="AY779" s="12">
        <f>AV779/AU779</f>
        <v>2.0066154527112919E-3</v>
      </c>
      <c r="AZ779" s="12">
        <f t="shared" si="25"/>
        <v>-8.9610201191934404</v>
      </c>
    </row>
    <row r="780" spans="1:52" s="12" customFormat="1" x14ac:dyDescent="0.25">
      <c r="A780" s="12" t="s">
        <v>49</v>
      </c>
      <c r="B780" s="12" t="s">
        <v>64</v>
      </c>
      <c r="C780" s="12" t="s">
        <v>51</v>
      </c>
      <c r="D780" s="12" t="s">
        <v>6855</v>
      </c>
      <c r="E780" s="12" t="s">
        <v>6856</v>
      </c>
      <c r="F780" s="12" t="s">
        <v>54</v>
      </c>
      <c r="G780" s="12">
        <v>1E-3</v>
      </c>
      <c r="H780" s="12">
        <v>6</v>
      </c>
      <c r="I780" s="12">
        <v>5</v>
      </c>
      <c r="J780" s="12">
        <v>17</v>
      </c>
      <c r="K780" s="12">
        <v>5</v>
      </c>
      <c r="L780" s="12">
        <v>1010</v>
      </c>
      <c r="M780" s="12">
        <v>107.7</v>
      </c>
      <c r="N780" s="12">
        <v>6.7</v>
      </c>
      <c r="O780" s="12">
        <v>9.19</v>
      </c>
      <c r="P780" s="12" t="s">
        <v>931</v>
      </c>
      <c r="Q780" s="12" t="s">
        <v>527</v>
      </c>
      <c r="R780" s="12" t="s">
        <v>6857</v>
      </c>
      <c r="S780" s="12" t="s">
        <v>6858</v>
      </c>
      <c r="T780" s="12" t="s">
        <v>6859</v>
      </c>
      <c r="U780" s="12" t="s">
        <v>6860</v>
      </c>
      <c r="V780" s="12" t="s">
        <v>6861</v>
      </c>
      <c r="W780" s="12" t="s">
        <v>1312</v>
      </c>
      <c r="X780" s="12" t="s">
        <v>6862</v>
      </c>
      <c r="Y780" s="12" t="s">
        <v>6863</v>
      </c>
      <c r="Z780" s="12" t="s">
        <v>4884</v>
      </c>
      <c r="AA780" s="12">
        <v>10</v>
      </c>
      <c r="AB780" s="12">
        <v>10.06</v>
      </c>
      <c r="AC780" s="12">
        <v>1.34952766531714E-3</v>
      </c>
      <c r="AD780" s="12" t="s">
        <v>54</v>
      </c>
      <c r="AE780" s="12">
        <v>1857954.51882504</v>
      </c>
      <c r="AF780" s="12">
        <v>4049793.9583311202</v>
      </c>
      <c r="AG780" s="12">
        <v>2519304.4287036601</v>
      </c>
      <c r="AH780" s="12">
        <v>2809017.6352866068</v>
      </c>
      <c r="AI780" s="12">
        <v>917965.26393795188</v>
      </c>
      <c r="AJ780" s="12">
        <v>4149972.5072848499</v>
      </c>
      <c r="AK780" s="12">
        <v>7865434.82402978</v>
      </c>
      <c r="AL780" s="12">
        <v>8416406.1076944899</v>
      </c>
      <c r="AM780" s="12">
        <v>6810604.4796697078</v>
      </c>
      <c r="AN780" s="12">
        <v>1894749.6243062753</v>
      </c>
      <c r="AO780" s="12">
        <v>4624.2790672785704</v>
      </c>
      <c r="AP780" s="12">
        <v>20300.7908135609</v>
      </c>
      <c r="AQ780" s="12">
        <v>21090.265746547699</v>
      </c>
      <c r="AR780" s="12">
        <v>15338.445209129057</v>
      </c>
      <c r="AS780" s="12">
        <v>7582.9121386546967</v>
      </c>
      <c r="AT780" s="12">
        <v>1741029.0627020902</v>
      </c>
      <c r="AU780" s="12">
        <v>993585.46278663364</v>
      </c>
      <c r="AV780" s="12">
        <v>1</v>
      </c>
      <c r="AW780" s="12">
        <f>AU780/AT780</f>
        <v>0.5706886140341515</v>
      </c>
      <c r="AX780" s="12">
        <f t="shared" si="24"/>
        <v>-0.80922431519230675</v>
      </c>
      <c r="AY780" s="12">
        <f>AV780/AU780</f>
        <v>1.0064559491393685E-6</v>
      </c>
      <c r="AZ780" s="12">
        <f t="shared" si="25"/>
        <v>-19.922284539984883</v>
      </c>
    </row>
    <row r="781" spans="1:52" s="12" customFormat="1" x14ac:dyDescent="0.25">
      <c r="A781" s="12" t="s">
        <v>49</v>
      </c>
      <c r="B781" s="12" t="s">
        <v>64</v>
      </c>
      <c r="C781" s="12" t="s">
        <v>51</v>
      </c>
      <c r="D781" s="12" t="s">
        <v>6864</v>
      </c>
      <c r="E781" s="12" t="s">
        <v>6865</v>
      </c>
      <c r="F781" s="12" t="s">
        <v>54</v>
      </c>
      <c r="G781" s="12">
        <v>0</v>
      </c>
      <c r="H781" s="12">
        <v>28</v>
      </c>
      <c r="I781" s="12">
        <v>8</v>
      </c>
      <c r="J781" s="12">
        <v>35</v>
      </c>
      <c r="K781" s="12">
        <v>8</v>
      </c>
      <c r="L781" s="12">
        <v>334</v>
      </c>
      <c r="M781" s="12">
        <v>36.4</v>
      </c>
      <c r="N781" s="12">
        <v>7.36</v>
      </c>
      <c r="O781" s="12">
        <v>34.31</v>
      </c>
      <c r="P781" s="12" t="s">
        <v>701</v>
      </c>
      <c r="Q781" s="12" t="s">
        <v>889</v>
      </c>
      <c r="R781" s="12" t="s">
        <v>280</v>
      </c>
      <c r="S781" s="12" t="s">
        <v>3047</v>
      </c>
      <c r="T781" s="12" t="s">
        <v>6866</v>
      </c>
      <c r="U781" s="12" t="s">
        <v>6867</v>
      </c>
      <c r="V781" s="12" t="s">
        <v>6868</v>
      </c>
      <c r="W781" s="12" t="s">
        <v>198</v>
      </c>
      <c r="X781" s="12" t="s">
        <v>6869</v>
      </c>
      <c r="Y781" s="12" t="s">
        <v>6870</v>
      </c>
      <c r="Z781" s="12" t="s">
        <v>6871</v>
      </c>
      <c r="AA781" s="12">
        <v>15</v>
      </c>
      <c r="AB781" s="12">
        <v>20.28</v>
      </c>
      <c r="AC781" s="12">
        <v>0</v>
      </c>
      <c r="AD781" s="12" t="s">
        <v>54</v>
      </c>
      <c r="AE781" s="12">
        <v>6106299.64805202</v>
      </c>
      <c r="AF781" s="12">
        <v>9697023.4771607798</v>
      </c>
      <c r="AG781" s="12">
        <v>7753215.0999739002</v>
      </c>
      <c r="AH781" s="12">
        <v>7852179.408395566</v>
      </c>
      <c r="AI781" s="12">
        <v>1467576.2001768828</v>
      </c>
      <c r="AJ781" s="12">
        <v>11967570.852576699</v>
      </c>
      <c r="AK781" s="12">
        <v>19149950.534486402</v>
      </c>
      <c r="AL781" s="12">
        <v>17564613.540020801</v>
      </c>
      <c r="AM781" s="12">
        <v>16227378.309027968</v>
      </c>
      <c r="AN781" s="12">
        <v>3080886.562991641</v>
      </c>
      <c r="AO781" s="12">
        <v>105089.57200322401</v>
      </c>
      <c r="AP781" s="12">
        <v>88513.682354965596</v>
      </c>
      <c r="AQ781" s="12">
        <v>153796.35631819</v>
      </c>
      <c r="AR781" s="12">
        <v>115799.87022545986</v>
      </c>
      <c r="AS781" s="12">
        <v>27706.674839035797</v>
      </c>
      <c r="AT781" s="12">
        <v>32660896.08831203</v>
      </c>
      <c r="AU781" s="12">
        <v>18632909.008123163</v>
      </c>
      <c r="AV781" s="12">
        <v>22302.673604649597</v>
      </c>
      <c r="AW781" s="12">
        <f>AU781/AT781</f>
        <v>0.57049595203210313</v>
      </c>
      <c r="AX781" s="12">
        <f t="shared" si="24"/>
        <v>-0.80971144501482406</v>
      </c>
      <c r="AY781" s="12">
        <f>AV781/AU781</f>
        <v>1.196950706673154E-3</v>
      </c>
      <c r="AZ781" s="12">
        <f t="shared" si="25"/>
        <v>-9.7064205448305625</v>
      </c>
    </row>
    <row r="782" spans="1:52" s="12" customFormat="1" x14ac:dyDescent="0.25">
      <c r="A782" s="12" t="s">
        <v>49</v>
      </c>
      <c r="B782" s="12" t="s">
        <v>64</v>
      </c>
      <c r="C782" s="12" t="s">
        <v>51</v>
      </c>
      <c r="D782" s="12" t="s">
        <v>6872</v>
      </c>
      <c r="E782" s="12" t="s">
        <v>6873</v>
      </c>
      <c r="F782" s="12" t="s">
        <v>54</v>
      </c>
      <c r="G782" s="12">
        <v>1E-3</v>
      </c>
      <c r="H782" s="12">
        <v>15</v>
      </c>
      <c r="I782" s="12">
        <v>3</v>
      </c>
      <c r="J782" s="12">
        <v>14</v>
      </c>
      <c r="K782" s="12">
        <v>3</v>
      </c>
      <c r="L782" s="12">
        <v>204</v>
      </c>
      <c r="M782" s="12">
        <v>23.4</v>
      </c>
      <c r="N782" s="12">
        <v>6.01</v>
      </c>
      <c r="O782" s="12">
        <v>10.23</v>
      </c>
      <c r="P782" s="12" t="s">
        <v>6874</v>
      </c>
      <c r="Q782" s="12" t="s">
        <v>309</v>
      </c>
      <c r="R782" s="12" t="s">
        <v>280</v>
      </c>
      <c r="S782" s="12" t="s">
        <v>6875</v>
      </c>
      <c r="T782" s="12" t="s">
        <v>6876</v>
      </c>
      <c r="U782" s="12" t="s">
        <v>6877</v>
      </c>
      <c r="V782" s="12" t="s">
        <v>6878</v>
      </c>
      <c r="W782" s="12" t="s">
        <v>217</v>
      </c>
      <c r="X782" s="12" t="s">
        <v>721</v>
      </c>
      <c r="Y782" s="12" t="s">
        <v>6879</v>
      </c>
      <c r="Z782" s="12" t="s">
        <v>54</v>
      </c>
      <c r="AA782" s="12">
        <v>9</v>
      </c>
      <c r="AB782" s="12">
        <v>11.44</v>
      </c>
      <c r="AC782" s="12">
        <v>1.4903129657228001E-3</v>
      </c>
      <c r="AD782" s="12" t="s">
        <v>54</v>
      </c>
      <c r="AE782" s="12">
        <v>8076477.6634636996</v>
      </c>
      <c r="AF782" s="12">
        <v>14424369.5432702</v>
      </c>
      <c r="AG782" s="12">
        <v>11266646.5049158</v>
      </c>
      <c r="AH782" s="12">
        <v>11255831.237216568</v>
      </c>
      <c r="AI782" s="12">
        <v>2591527.2918930613</v>
      </c>
      <c r="AJ782" s="12">
        <v>11032539.0298931</v>
      </c>
      <c r="AK782" s="12">
        <v>13791374.261934699</v>
      </c>
      <c r="AL782" s="12">
        <v>14259468.5266305</v>
      </c>
      <c r="AM782" s="12">
        <v>13027793.939486099</v>
      </c>
      <c r="AN782" s="12">
        <v>1423741.4736886243</v>
      </c>
      <c r="AO782" s="12" t="s">
        <v>54</v>
      </c>
      <c r="AP782" s="12" t="s">
        <v>54</v>
      </c>
      <c r="AQ782" s="12">
        <v>5999.8057959831604</v>
      </c>
      <c r="AR782" s="12">
        <v>5999.8057959831604</v>
      </c>
      <c r="AS782" s="12">
        <v>0</v>
      </c>
      <c r="AT782" s="12">
        <v>290591239.77589732</v>
      </c>
      <c r="AU782" s="12">
        <v>165749440.589506</v>
      </c>
      <c r="AV782" s="12">
        <v>1256893.1864319332</v>
      </c>
      <c r="AW782" s="12">
        <f>AU782/AT782</f>
        <v>0.57038691433826849</v>
      </c>
      <c r="AX782" s="12">
        <f t="shared" si="24"/>
        <v>-0.80998721064384882</v>
      </c>
      <c r="AY782" s="12">
        <f>AV782/AU782</f>
        <v>7.5830915746180208E-3</v>
      </c>
      <c r="AZ782" s="12">
        <f t="shared" si="25"/>
        <v>-7.0429981394253547</v>
      </c>
    </row>
    <row r="783" spans="1:52" s="12" customFormat="1" x14ac:dyDescent="0.25">
      <c r="A783" s="12" t="s">
        <v>49</v>
      </c>
      <c r="B783" s="12" t="s">
        <v>64</v>
      </c>
      <c r="C783" s="12" t="s">
        <v>51</v>
      </c>
      <c r="D783" s="12" t="s">
        <v>6880</v>
      </c>
      <c r="E783" s="12" t="s">
        <v>6881</v>
      </c>
      <c r="F783" s="12" t="s">
        <v>54</v>
      </c>
      <c r="G783" s="12">
        <v>7.0000000000000001E-3</v>
      </c>
      <c r="H783" s="12">
        <v>3</v>
      </c>
      <c r="I783" s="12">
        <v>3</v>
      </c>
      <c r="J783" s="12">
        <v>19</v>
      </c>
      <c r="K783" s="12">
        <v>3</v>
      </c>
      <c r="L783" s="12">
        <v>747</v>
      </c>
      <c r="M783" s="12">
        <v>85.1</v>
      </c>
      <c r="N783" s="12">
        <v>4.91</v>
      </c>
      <c r="O783" s="12">
        <v>3.6</v>
      </c>
      <c r="P783" s="12" t="s">
        <v>54</v>
      </c>
      <c r="Q783" s="12" t="s">
        <v>1326</v>
      </c>
      <c r="R783" s="12" t="s">
        <v>69</v>
      </c>
      <c r="S783" s="12" t="s">
        <v>6882</v>
      </c>
      <c r="T783" s="12" t="s">
        <v>6883</v>
      </c>
      <c r="U783" s="12" t="s">
        <v>6884</v>
      </c>
      <c r="V783" s="12" t="s">
        <v>6885</v>
      </c>
      <c r="W783" s="12" t="s">
        <v>217</v>
      </c>
      <c r="X783" s="12" t="s">
        <v>54</v>
      </c>
      <c r="Y783" s="12" t="s">
        <v>54</v>
      </c>
      <c r="Z783" s="12" t="s">
        <v>54</v>
      </c>
      <c r="AA783" s="12">
        <v>0</v>
      </c>
      <c r="AB783" s="12">
        <v>4.0599999999999996</v>
      </c>
      <c r="AC783" s="12">
        <v>8.1103000811029999E-4</v>
      </c>
      <c r="AD783" s="12" t="s">
        <v>54</v>
      </c>
      <c r="AE783" s="12">
        <v>2518407.21662308</v>
      </c>
      <c r="AF783" s="12">
        <v>5619655.3381161196</v>
      </c>
      <c r="AG783" s="12">
        <v>3700330.6270526699</v>
      </c>
      <c r="AH783" s="12">
        <v>3946131.0605972898</v>
      </c>
      <c r="AI783" s="12">
        <v>1277953.6683344119</v>
      </c>
      <c r="AJ783" s="12">
        <v>9023946.8814959396</v>
      </c>
      <c r="AK783" s="12">
        <v>16273624.1152112</v>
      </c>
      <c r="AL783" s="12">
        <v>16648347.6047635</v>
      </c>
      <c r="AM783" s="12">
        <v>13981972.86715688</v>
      </c>
      <c r="AN783" s="12">
        <v>3509189.9045479978</v>
      </c>
      <c r="AO783" s="12" t="s">
        <v>54</v>
      </c>
      <c r="AP783" s="12" t="s">
        <v>54</v>
      </c>
      <c r="AQ783" s="12" t="s">
        <v>54</v>
      </c>
      <c r="AR783" s="12">
        <v>0</v>
      </c>
      <c r="AS783" s="12">
        <v>0</v>
      </c>
      <c r="AT783" s="12">
        <v>41950528.3809838</v>
      </c>
      <c r="AU783" s="12">
        <v>23923270.582062602</v>
      </c>
      <c r="AV783" s="12">
        <v>68179.741596553402</v>
      </c>
      <c r="AW783" s="12">
        <f>AU783/AT783</f>
        <v>0.57027340310943586</v>
      </c>
      <c r="AX783" s="12">
        <f t="shared" si="24"/>
        <v>-0.81027434623532646</v>
      </c>
      <c r="AY783" s="12">
        <f>AV783/AU783</f>
        <v>2.8499339738135053E-3</v>
      </c>
      <c r="AZ783" s="12">
        <f t="shared" si="25"/>
        <v>-8.454855788807599</v>
      </c>
    </row>
    <row r="784" spans="1:52" s="12" customFormat="1" x14ac:dyDescent="0.25">
      <c r="A784" s="12" t="s">
        <v>49</v>
      </c>
      <c r="B784" s="12" t="s">
        <v>64</v>
      </c>
      <c r="C784" s="12" t="s">
        <v>51</v>
      </c>
      <c r="D784" s="12" t="s">
        <v>6886</v>
      </c>
      <c r="E784" s="12" t="s">
        <v>6887</v>
      </c>
      <c r="F784" s="12" t="s">
        <v>54</v>
      </c>
      <c r="G784" s="12">
        <v>0</v>
      </c>
      <c r="H784" s="12">
        <v>24</v>
      </c>
      <c r="I784" s="12">
        <v>7</v>
      </c>
      <c r="J784" s="12">
        <v>50</v>
      </c>
      <c r="K784" s="12">
        <v>7</v>
      </c>
      <c r="L784" s="12">
        <v>358</v>
      </c>
      <c r="M784" s="12">
        <v>40.5</v>
      </c>
      <c r="N784" s="12">
        <v>6.18</v>
      </c>
      <c r="O784" s="12">
        <v>43.48</v>
      </c>
      <c r="P784" s="12" t="s">
        <v>411</v>
      </c>
      <c r="Q784" s="12" t="s">
        <v>6888</v>
      </c>
      <c r="R784" s="12" t="s">
        <v>82</v>
      </c>
      <c r="S784" s="12" t="s">
        <v>6889</v>
      </c>
      <c r="T784" s="12" t="s">
        <v>6890</v>
      </c>
      <c r="U784" s="12" t="s">
        <v>6891</v>
      </c>
      <c r="V784" s="12" t="s">
        <v>6892</v>
      </c>
      <c r="W784" s="12" t="s">
        <v>500</v>
      </c>
      <c r="X784" s="12" t="s">
        <v>6893</v>
      </c>
      <c r="Y784" s="12" t="s">
        <v>199</v>
      </c>
      <c r="Z784" s="12" t="s">
        <v>1204</v>
      </c>
      <c r="AA784" s="12">
        <v>6</v>
      </c>
      <c r="AB784" s="12">
        <v>27.65</v>
      </c>
      <c r="AC784" s="12">
        <v>0</v>
      </c>
      <c r="AD784" s="12" t="s">
        <v>54</v>
      </c>
      <c r="AE784" s="12">
        <v>7367834.4551791297</v>
      </c>
      <c r="AF784" s="12">
        <v>9311271.9719354007</v>
      </c>
      <c r="AG784" s="12">
        <v>11292504.7898812</v>
      </c>
      <c r="AH784" s="12">
        <v>9323870.405665243</v>
      </c>
      <c r="AI784" s="12">
        <v>1602264.7199972789</v>
      </c>
      <c r="AJ784" s="12">
        <v>18057347.903363399</v>
      </c>
      <c r="AK784" s="12">
        <v>24654304.2669577</v>
      </c>
      <c r="AL784" s="12">
        <v>27844450.072936699</v>
      </c>
      <c r="AM784" s="12">
        <v>23518700.747752596</v>
      </c>
      <c r="AN784" s="12">
        <v>4075458.1528984769</v>
      </c>
      <c r="AO784" s="12" t="s">
        <v>54</v>
      </c>
      <c r="AP784" s="12">
        <v>6639.03489946632</v>
      </c>
      <c r="AQ784" s="12" t="s">
        <v>54</v>
      </c>
      <c r="AR784" s="12">
        <v>6639.03489946632</v>
      </c>
      <c r="AS784" s="12">
        <v>0</v>
      </c>
      <c r="AT784" s="12">
        <v>1520401.9976895333</v>
      </c>
      <c r="AU784" s="12">
        <v>866184.99249686499</v>
      </c>
      <c r="AV784" s="12">
        <v>7388.0396032454555</v>
      </c>
      <c r="AW784" s="12">
        <f>AU784/AT784</f>
        <v>0.56970787582044491</v>
      </c>
      <c r="AX784" s="12">
        <f t="shared" si="24"/>
        <v>-0.81170574427198561</v>
      </c>
      <c r="AY784" s="12">
        <f>AV784/AU784</f>
        <v>8.5294015334399769E-3</v>
      </c>
      <c r="AZ784" s="12">
        <f t="shared" si="25"/>
        <v>-6.8733397664512337</v>
      </c>
    </row>
    <row r="785" spans="1:52" s="12" customFormat="1" x14ac:dyDescent="0.25">
      <c r="A785" s="12" t="s">
        <v>49</v>
      </c>
      <c r="B785" s="12" t="s">
        <v>64</v>
      </c>
      <c r="C785" s="12" t="s">
        <v>51</v>
      </c>
      <c r="D785" s="12" t="s">
        <v>6894</v>
      </c>
      <c r="E785" s="12" t="s">
        <v>6895</v>
      </c>
      <c r="F785" s="12" t="s">
        <v>54</v>
      </c>
      <c r="G785" s="12">
        <v>7.0000000000000001E-3</v>
      </c>
      <c r="H785" s="12">
        <v>18</v>
      </c>
      <c r="I785" s="12">
        <v>6</v>
      </c>
      <c r="J785" s="12">
        <v>19</v>
      </c>
      <c r="K785" s="12">
        <v>6</v>
      </c>
      <c r="L785" s="12">
        <v>320</v>
      </c>
      <c r="M785" s="12">
        <v>35.9</v>
      </c>
      <c r="N785" s="12">
        <v>5.05</v>
      </c>
      <c r="O785" s="12">
        <v>3.3</v>
      </c>
      <c r="P785" s="12" t="s">
        <v>6896</v>
      </c>
      <c r="Q785" s="12" t="s">
        <v>6897</v>
      </c>
      <c r="R785" s="12" t="s">
        <v>1904</v>
      </c>
      <c r="S785" s="12" t="s">
        <v>2231</v>
      </c>
      <c r="T785" s="12" t="s">
        <v>6898</v>
      </c>
      <c r="U785" s="12" t="s">
        <v>6899</v>
      </c>
      <c r="V785" s="12" t="s">
        <v>6900</v>
      </c>
      <c r="W785" s="12" t="s">
        <v>533</v>
      </c>
      <c r="X785" s="12" t="s">
        <v>6901</v>
      </c>
      <c r="Y785" s="12" t="s">
        <v>54</v>
      </c>
      <c r="Z785" s="12" t="s">
        <v>3571</v>
      </c>
      <c r="AA785" s="12">
        <v>7</v>
      </c>
      <c r="AB785" s="12">
        <v>6.04</v>
      </c>
      <c r="AC785" s="12">
        <v>9.7560975609756097E-4</v>
      </c>
      <c r="AD785" s="12" t="s">
        <v>54</v>
      </c>
      <c r="AE785" s="12">
        <v>7200676.9087305497</v>
      </c>
      <c r="AF785" s="12">
        <v>11318150.0276665</v>
      </c>
      <c r="AG785" s="12">
        <v>8180295.3156449301</v>
      </c>
      <c r="AH785" s="12">
        <v>8899707.4173473269</v>
      </c>
      <c r="AI785" s="12">
        <v>1756238.6987246193</v>
      </c>
      <c r="AJ785" s="12">
        <v>14603229.3075392</v>
      </c>
      <c r="AK785" s="12">
        <v>10211310.9893148</v>
      </c>
      <c r="AL785" s="12">
        <v>13258558.7661511</v>
      </c>
      <c r="AM785" s="12">
        <v>12691033.021001702</v>
      </c>
      <c r="AN785" s="12">
        <v>1837353.3015444162</v>
      </c>
      <c r="AO785" s="12">
        <v>396953.339627526</v>
      </c>
      <c r="AP785" s="12">
        <v>337859.57157812302</v>
      </c>
      <c r="AQ785" s="12">
        <v>241634.374630128</v>
      </c>
      <c r="AR785" s="12">
        <v>325482.42861192569</v>
      </c>
      <c r="AS785" s="12">
        <v>64009.845456096373</v>
      </c>
      <c r="AT785" s="12">
        <v>4661054.5931581333</v>
      </c>
      <c r="AU785" s="12">
        <v>2654865.2879352332</v>
      </c>
      <c r="AV785" s="12">
        <v>10837.52937143887</v>
      </c>
      <c r="AW785" s="12">
        <f>AU785/AT785</f>
        <v>0.56958467979161964</v>
      </c>
      <c r="AX785" s="12">
        <f t="shared" si="24"/>
        <v>-0.81201775245576724</v>
      </c>
      <c r="AY785" s="12">
        <f>AV785/AU785</f>
        <v>4.082139090329338E-3</v>
      </c>
      <c r="AZ785" s="12">
        <f t="shared" si="25"/>
        <v>-7.9364589446457634</v>
      </c>
    </row>
    <row r="786" spans="1:52" s="12" customFormat="1" x14ac:dyDescent="0.25">
      <c r="A786" s="12" t="s">
        <v>49</v>
      </c>
      <c r="B786" s="12" t="s">
        <v>64</v>
      </c>
      <c r="C786" s="12" t="s">
        <v>51</v>
      </c>
      <c r="D786" s="12" t="s">
        <v>6902</v>
      </c>
      <c r="E786" s="12" t="s">
        <v>6903</v>
      </c>
      <c r="F786" s="12" t="s">
        <v>54</v>
      </c>
      <c r="G786" s="12">
        <v>2E-3</v>
      </c>
      <c r="H786" s="12">
        <v>6</v>
      </c>
      <c r="I786" s="12">
        <v>3</v>
      </c>
      <c r="J786" s="12">
        <v>15</v>
      </c>
      <c r="K786" s="12">
        <v>3</v>
      </c>
      <c r="L786" s="12">
        <v>306</v>
      </c>
      <c r="M786" s="12">
        <v>35.6</v>
      </c>
      <c r="N786" s="12">
        <v>9.99</v>
      </c>
      <c r="O786" s="12">
        <v>6.65</v>
      </c>
      <c r="P786" s="12" t="s">
        <v>574</v>
      </c>
      <c r="Q786" s="12" t="s">
        <v>472</v>
      </c>
      <c r="R786" s="12" t="s">
        <v>2608</v>
      </c>
      <c r="S786" s="12" t="s">
        <v>6904</v>
      </c>
      <c r="T786" s="12" t="s">
        <v>6905</v>
      </c>
      <c r="U786" s="12" t="s">
        <v>6906</v>
      </c>
      <c r="V786" s="12" t="s">
        <v>6907</v>
      </c>
      <c r="W786" s="12" t="s">
        <v>177</v>
      </c>
      <c r="X786" s="12" t="s">
        <v>54</v>
      </c>
      <c r="Y786" s="12" t="s">
        <v>54</v>
      </c>
      <c r="Z786" s="12" t="s">
        <v>54</v>
      </c>
      <c r="AA786" s="12">
        <v>0</v>
      </c>
      <c r="AB786" s="12">
        <v>8.11</v>
      </c>
      <c r="AC786" s="12">
        <v>1.1494252873563201E-3</v>
      </c>
      <c r="AD786" s="12" t="s">
        <v>54</v>
      </c>
      <c r="AE786" s="12">
        <v>4881547.5237069502</v>
      </c>
      <c r="AF786" s="12">
        <v>6643225.9215491796</v>
      </c>
      <c r="AG786" s="12">
        <v>5591207.9166971603</v>
      </c>
      <c r="AH786" s="12">
        <v>5705327.1206510961</v>
      </c>
      <c r="AI786" s="12">
        <v>723714.99403624493</v>
      </c>
      <c r="AJ786" s="12">
        <v>11544339.461835099</v>
      </c>
      <c r="AK786" s="12">
        <v>14453290.396399099</v>
      </c>
      <c r="AL786" s="12">
        <v>19716778.458345</v>
      </c>
      <c r="AM786" s="12">
        <v>15238136.105526397</v>
      </c>
      <c r="AN786" s="12">
        <v>3382225.7837377512</v>
      </c>
      <c r="AO786" s="12" t="s">
        <v>54</v>
      </c>
      <c r="AP786" s="12" t="s">
        <v>54</v>
      </c>
      <c r="AQ786" s="12" t="s">
        <v>54</v>
      </c>
      <c r="AR786" s="12">
        <v>0</v>
      </c>
      <c r="AS786" s="12">
        <v>0</v>
      </c>
      <c r="AT786" s="12">
        <v>3391579.4673381033</v>
      </c>
      <c r="AU786" s="12">
        <v>1931049.4826636352</v>
      </c>
      <c r="AV786" s="12">
        <v>1</v>
      </c>
      <c r="AW786" s="12">
        <f>AU786/AT786</f>
        <v>0.56936583714467059</v>
      </c>
      <c r="AX786" s="12">
        <f t="shared" si="24"/>
        <v>-0.81257216320615355</v>
      </c>
      <c r="AY786" s="12">
        <f>AV786/AU786</f>
        <v>5.1785312027355621E-7</v>
      </c>
      <c r="AZ786" s="12">
        <f t="shared" si="25"/>
        <v>-20.880953702788695</v>
      </c>
    </row>
    <row r="787" spans="1:52" s="12" customFormat="1" x14ac:dyDescent="0.25">
      <c r="A787" s="12" t="s">
        <v>49</v>
      </c>
      <c r="B787" s="12" t="s">
        <v>64</v>
      </c>
      <c r="C787" s="12" t="s">
        <v>51</v>
      </c>
      <c r="D787" s="12" t="s">
        <v>6908</v>
      </c>
      <c r="E787" s="12" t="s">
        <v>6909</v>
      </c>
      <c r="F787" s="12" t="s">
        <v>54</v>
      </c>
      <c r="G787" s="12">
        <v>0</v>
      </c>
      <c r="H787" s="12">
        <v>21</v>
      </c>
      <c r="I787" s="12">
        <v>5</v>
      </c>
      <c r="J787" s="12">
        <v>40</v>
      </c>
      <c r="K787" s="12">
        <v>5</v>
      </c>
      <c r="L787" s="12">
        <v>261</v>
      </c>
      <c r="M787" s="12">
        <v>28.8</v>
      </c>
      <c r="N787" s="12">
        <v>4.6900000000000004</v>
      </c>
      <c r="O787" s="12">
        <v>22.07</v>
      </c>
      <c r="P787" s="12" t="s">
        <v>6910</v>
      </c>
      <c r="Q787" s="12" t="s">
        <v>472</v>
      </c>
      <c r="R787" s="12" t="s">
        <v>6911</v>
      </c>
      <c r="S787" s="12" t="s">
        <v>6912</v>
      </c>
      <c r="T787" s="12" t="s">
        <v>6913</v>
      </c>
      <c r="U787" s="12" t="s">
        <v>6914</v>
      </c>
      <c r="V787" s="12" t="s">
        <v>6915</v>
      </c>
      <c r="W787" s="12" t="s">
        <v>372</v>
      </c>
      <c r="X787" s="12" t="s">
        <v>6916</v>
      </c>
      <c r="Y787" s="12" t="s">
        <v>6917</v>
      </c>
      <c r="Z787" s="12" t="s">
        <v>6918</v>
      </c>
      <c r="AA787" s="12">
        <v>80</v>
      </c>
      <c r="AB787" s="12">
        <v>15.88</v>
      </c>
      <c r="AC787" s="12">
        <v>0</v>
      </c>
      <c r="AD787" s="12" t="s">
        <v>54</v>
      </c>
      <c r="AE787" s="12">
        <v>13202741.056959599</v>
      </c>
      <c r="AF787" s="12">
        <v>25822092.5617171</v>
      </c>
      <c r="AG787" s="12">
        <v>17680579.577347402</v>
      </c>
      <c r="AH787" s="12">
        <v>18901804.3986747</v>
      </c>
      <c r="AI787" s="12">
        <v>5223699.2414906984</v>
      </c>
      <c r="AJ787" s="12">
        <v>16929353.719952501</v>
      </c>
      <c r="AK787" s="12">
        <v>32109227.1621476</v>
      </c>
      <c r="AL787" s="12">
        <v>34107017.943041503</v>
      </c>
      <c r="AM787" s="12">
        <v>27715199.608380537</v>
      </c>
      <c r="AN787" s="12">
        <v>7670230.1420381553</v>
      </c>
      <c r="AO787" s="12" t="s">
        <v>54</v>
      </c>
      <c r="AP787" s="12" t="s">
        <v>54</v>
      </c>
      <c r="AQ787" s="12" t="s">
        <v>54</v>
      </c>
      <c r="AR787" s="12">
        <v>0</v>
      </c>
      <c r="AS787" s="12">
        <v>0</v>
      </c>
      <c r="AT787" s="12">
        <v>63019381.290764801</v>
      </c>
      <c r="AU787" s="12">
        <v>35873886.122923903</v>
      </c>
      <c r="AV787" s="12">
        <v>241250.92606492699</v>
      </c>
      <c r="AW787" s="12">
        <f>AU787/AT787</f>
        <v>0.56925163954570679</v>
      </c>
      <c r="AX787" s="12">
        <f t="shared" si="24"/>
        <v>-0.81286155330182963</v>
      </c>
      <c r="AY787" s="12">
        <f>AV787/AU787</f>
        <v>6.7249732922234021E-3</v>
      </c>
      <c r="AZ787" s="12">
        <f t="shared" si="25"/>
        <v>-7.2162557465472279</v>
      </c>
    </row>
    <row r="788" spans="1:52" s="12" customFormat="1" x14ac:dyDescent="0.25">
      <c r="A788" s="12" t="s">
        <v>49</v>
      </c>
      <c r="B788" s="12" t="s">
        <v>64</v>
      </c>
      <c r="C788" s="12" t="s">
        <v>51</v>
      </c>
      <c r="D788" s="12" t="s">
        <v>6919</v>
      </c>
      <c r="E788" s="12" t="s">
        <v>6920</v>
      </c>
      <c r="F788" s="12" t="s">
        <v>54</v>
      </c>
      <c r="G788" s="12">
        <v>1E-3</v>
      </c>
      <c r="H788" s="12">
        <v>4</v>
      </c>
      <c r="I788" s="12">
        <v>4</v>
      </c>
      <c r="J788" s="12">
        <v>20</v>
      </c>
      <c r="K788" s="12">
        <v>4</v>
      </c>
      <c r="L788" s="12">
        <v>826</v>
      </c>
      <c r="M788" s="12">
        <v>92.4</v>
      </c>
      <c r="N788" s="12">
        <v>7.71</v>
      </c>
      <c r="O788" s="12">
        <v>12.56</v>
      </c>
      <c r="P788" s="12" t="s">
        <v>1038</v>
      </c>
      <c r="Q788" s="12" t="s">
        <v>1991</v>
      </c>
      <c r="R788" s="12" t="s">
        <v>1829</v>
      </c>
      <c r="S788" s="12" t="s">
        <v>4965</v>
      </c>
      <c r="T788" s="12" t="s">
        <v>6921</v>
      </c>
      <c r="U788" s="12" t="s">
        <v>54</v>
      </c>
      <c r="V788" s="12" t="s">
        <v>6922</v>
      </c>
      <c r="W788" s="12" t="s">
        <v>177</v>
      </c>
      <c r="X788" s="12" t="s">
        <v>2150</v>
      </c>
      <c r="Y788" s="12" t="s">
        <v>54</v>
      </c>
      <c r="Z788" s="12" t="s">
        <v>54</v>
      </c>
      <c r="AA788" s="12">
        <v>1</v>
      </c>
      <c r="AB788" s="12">
        <v>5.29</v>
      </c>
      <c r="AC788" s="12">
        <v>9.0826521344232502E-4</v>
      </c>
      <c r="AD788" s="12" t="s">
        <v>54</v>
      </c>
      <c r="AE788" s="12">
        <v>6512998.9254451301</v>
      </c>
      <c r="AF788" s="12">
        <v>10760902.7011317</v>
      </c>
      <c r="AG788" s="12">
        <v>6844550.6003861399</v>
      </c>
      <c r="AH788" s="12">
        <v>8039484.0756543232</v>
      </c>
      <c r="AI788" s="12">
        <v>1929088.0625501811</v>
      </c>
      <c r="AJ788" s="12">
        <v>15180121.860769499</v>
      </c>
      <c r="AK788" s="12">
        <v>22585913.029456999</v>
      </c>
      <c r="AL788" s="12">
        <v>20663412.011514802</v>
      </c>
      <c r="AM788" s="12">
        <v>19476482.300580431</v>
      </c>
      <c r="AN788" s="12">
        <v>3137731.3792586499</v>
      </c>
      <c r="AO788" s="12" t="s">
        <v>54</v>
      </c>
      <c r="AP788" s="12">
        <v>16215.766870986899</v>
      </c>
      <c r="AQ788" s="12">
        <v>14960.7819064623</v>
      </c>
      <c r="AR788" s="12">
        <v>15588.2743887246</v>
      </c>
      <c r="AS788" s="12">
        <v>627.49248226229975</v>
      </c>
      <c r="AT788" s="12">
        <v>64015659.572543137</v>
      </c>
      <c r="AU788" s="12">
        <v>36332203.159648664</v>
      </c>
      <c r="AV788" s="12">
        <v>1370021.0922884233</v>
      </c>
      <c r="AW788" s="12">
        <f>AU788/AT788</f>
        <v>0.56755180532783034</v>
      </c>
      <c r="AX788" s="12">
        <f t="shared" si="24"/>
        <v>-0.81717600930601186</v>
      </c>
      <c r="AY788" s="12">
        <f>AV788/AU788</f>
        <v>3.7708175479157252E-2</v>
      </c>
      <c r="AZ788" s="12">
        <f t="shared" si="25"/>
        <v>-4.7289788428181216</v>
      </c>
    </row>
    <row r="789" spans="1:52" s="12" customFormat="1" x14ac:dyDescent="0.25">
      <c r="A789" s="12" t="s">
        <v>49</v>
      </c>
      <c r="B789" s="12" t="s">
        <v>64</v>
      </c>
      <c r="C789" s="12" t="s">
        <v>51</v>
      </c>
      <c r="D789" s="12" t="s">
        <v>6923</v>
      </c>
      <c r="E789" s="12" t="s">
        <v>6924</v>
      </c>
      <c r="F789" s="12" t="s">
        <v>54</v>
      </c>
      <c r="G789" s="12">
        <v>1E-3</v>
      </c>
      <c r="H789" s="12">
        <v>3</v>
      </c>
      <c r="I789" s="12">
        <v>3</v>
      </c>
      <c r="J789" s="12">
        <v>16</v>
      </c>
      <c r="K789" s="12">
        <v>3</v>
      </c>
      <c r="L789" s="12">
        <v>1037</v>
      </c>
      <c r="M789" s="12">
        <v>117.3</v>
      </c>
      <c r="N789" s="12">
        <v>6.92</v>
      </c>
      <c r="O789" s="12">
        <v>11.54</v>
      </c>
      <c r="P789" s="12" t="s">
        <v>411</v>
      </c>
      <c r="Q789" s="12" t="s">
        <v>1343</v>
      </c>
      <c r="R789" s="12" t="s">
        <v>6925</v>
      </c>
      <c r="S789" s="12" t="s">
        <v>6335</v>
      </c>
      <c r="T789" s="12" t="s">
        <v>6926</v>
      </c>
      <c r="U789" s="12" t="s">
        <v>6927</v>
      </c>
      <c r="V789" s="12" t="s">
        <v>6928</v>
      </c>
      <c r="W789" s="12" t="s">
        <v>144</v>
      </c>
      <c r="X789" s="12" t="s">
        <v>54</v>
      </c>
      <c r="Y789" s="12" t="s">
        <v>54</v>
      </c>
      <c r="Z789" s="12" t="s">
        <v>54</v>
      </c>
      <c r="AA789" s="12">
        <v>0</v>
      </c>
      <c r="AB789" s="12">
        <v>2.91</v>
      </c>
      <c r="AC789" s="12">
        <v>2.1459227467811202E-3</v>
      </c>
      <c r="AD789" s="12" t="s">
        <v>54</v>
      </c>
      <c r="AE789" s="12">
        <v>18797786.697158501</v>
      </c>
      <c r="AF789" s="12">
        <v>25823828.2355932</v>
      </c>
      <c r="AG789" s="12">
        <v>20114535.866387598</v>
      </c>
      <c r="AH789" s="12">
        <v>21578716.933046434</v>
      </c>
      <c r="AI789" s="12">
        <v>3049501.0052929516</v>
      </c>
      <c r="AJ789" s="12">
        <v>12756406.791771</v>
      </c>
      <c r="AK789" s="12">
        <v>14704633.1640797</v>
      </c>
      <c r="AL789" s="12">
        <v>17435339.4174903</v>
      </c>
      <c r="AM789" s="12">
        <v>14965459.791113665</v>
      </c>
      <c r="AN789" s="12">
        <v>1919049.3351366494</v>
      </c>
      <c r="AO789" s="12" t="s">
        <v>54</v>
      </c>
      <c r="AP789" s="12" t="s">
        <v>54</v>
      </c>
      <c r="AQ789" s="12" t="s">
        <v>54</v>
      </c>
      <c r="AR789" s="12">
        <v>0</v>
      </c>
      <c r="AS789" s="12">
        <v>0</v>
      </c>
      <c r="AT789" s="12">
        <v>2694179.4611205799</v>
      </c>
      <c r="AU789" s="12">
        <v>1524436.4481056449</v>
      </c>
      <c r="AV789" s="12">
        <v>102481.50310111222</v>
      </c>
      <c r="AW789" s="12">
        <f>AU789/AT789</f>
        <v>0.56582587392734107</v>
      </c>
      <c r="AX789" s="12">
        <f t="shared" si="24"/>
        <v>-0.82156994548938633</v>
      </c>
      <c r="AY789" s="12">
        <f>AV789/AU789</f>
        <v>6.722582842234047E-2</v>
      </c>
      <c r="AZ789" s="12">
        <f t="shared" si="25"/>
        <v>-3.8948405612691634</v>
      </c>
    </row>
    <row r="790" spans="1:52" s="12" customFormat="1" x14ac:dyDescent="0.25">
      <c r="A790" s="12" t="s">
        <v>49</v>
      </c>
      <c r="B790" s="12" t="s">
        <v>64</v>
      </c>
      <c r="C790" s="12" t="s">
        <v>51</v>
      </c>
      <c r="D790" s="12" t="s">
        <v>6929</v>
      </c>
      <c r="E790" s="12" t="s">
        <v>6930</v>
      </c>
      <c r="F790" s="12" t="s">
        <v>54</v>
      </c>
      <c r="G790" s="12">
        <v>0</v>
      </c>
      <c r="H790" s="12">
        <v>37</v>
      </c>
      <c r="I790" s="12">
        <v>7</v>
      </c>
      <c r="J790" s="12">
        <v>95</v>
      </c>
      <c r="K790" s="12">
        <v>7</v>
      </c>
      <c r="L790" s="12">
        <v>241</v>
      </c>
      <c r="M790" s="12">
        <v>26.9</v>
      </c>
      <c r="N790" s="12">
        <v>5.17</v>
      </c>
      <c r="O790" s="12">
        <v>82.53</v>
      </c>
      <c r="P790" s="12" t="s">
        <v>55</v>
      </c>
      <c r="Q790" s="12" t="s">
        <v>2751</v>
      </c>
      <c r="R790" s="12" t="s">
        <v>1307</v>
      </c>
      <c r="S790" s="12" t="s">
        <v>6931</v>
      </c>
      <c r="T790" s="12" t="s">
        <v>6932</v>
      </c>
      <c r="U790" s="12" t="s">
        <v>6933</v>
      </c>
      <c r="V790" s="12" t="s">
        <v>6934</v>
      </c>
      <c r="W790" s="12" t="s">
        <v>6935</v>
      </c>
      <c r="X790" s="12" t="s">
        <v>54</v>
      </c>
      <c r="Y790" s="12" t="s">
        <v>54</v>
      </c>
      <c r="Z790" s="12" t="s">
        <v>54</v>
      </c>
      <c r="AA790" s="12">
        <v>0</v>
      </c>
      <c r="AB790" s="12">
        <v>29.43</v>
      </c>
      <c r="AC790" s="12">
        <v>0</v>
      </c>
      <c r="AD790" s="12" t="s">
        <v>1055</v>
      </c>
      <c r="AE790" s="12">
        <v>2698194.8331851698</v>
      </c>
      <c r="AF790" s="12">
        <v>5830006.7142115198</v>
      </c>
      <c r="AG790" s="12">
        <v>3606153.0105158198</v>
      </c>
      <c r="AH790" s="12">
        <v>4044784.8526375033</v>
      </c>
      <c r="AI790" s="12">
        <v>1315639.2196005571</v>
      </c>
      <c r="AJ790" s="12">
        <v>16537652.519728201</v>
      </c>
      <c r="AK790" s="12">
        <v>27544404.158147801</v>
      </c>
      <c r="AL790" s="12">
        <v>27630329.278781898</v>
      </c>
      <c r="AM790" s="12">
        <v>23904128.652219299</v>
      </c>
      <c r="AN790" s="12">
        <v>5209003.3428996652</v>
      </c>
      <c r="AO790" s="12">
        <v>1473012.2499506001</v>
      </c>
      <c r="AP790" s="12">
        <v>2169139.3756229398</v>
      </c>
      <c r="AQ790" s="12">
        <v>468641.37554382801</v>
      </c>
      <c r="AR790" s="12">
        <v>1370264.3337057894</v>
      </c>
      <c r="AS790" s="12">
        <v>698016.8158374374</v>
      </c>
      <c r="AT790" s="12">
        <v>230057783.29008731</v>
      </c>
      <c r="AU790" s="12">
        <v>130044217.27990122</v>
      </c>
      <c r="AV790" s="12">
        <v>4500983.811328087</v>
      </c>
      <c r="AW790" s="12">
        <f>AU790/AT790</f>
        <v>0.56526762720270263</v>
      </c>
      <c r="AX790" s="12">
        <f t="shared" si="24"/>
        <v>-0.82299401846976739</v>
      </c>
      <c r="AY790" s="12">
        <f>AV790/AU790</f>
        <v>3.4611179993035562E-2</v>
      </c>
      <c r="AZ790" s="12">
        <f t="shared" si="25"/>
        <v>-4.8526180618778056</v>
      </c>
    </row>
    <row r="791" spans="1:52" s="12" customFormat="1" x14ac:dyDescent="0.25">
      <c r="A791" s="12" t="s">
        <v>49</v>
      </c>
      <c r="B791" s="12" t="s">
        <v>64</v>
      </c>
      <c r="C791" s="12" t="s">
        <v>51</v>
      </c>
      <c r="D791" s="12" t="s">
        <v>6936</v>
      </c>
      <c r="E791" s="12" t="s">
        <v>6937</v>
      </c>
      <c r="F791" s="12" t="s">
        <v>54</v>
      </c>
      <c r="G791" s="12">
        <v>3.0000000000000001E-3</v>
      </c>
      <c r="H791" s="12">
        <v>17</v>
      </c>
      <c r="I791" s="12">
        <v>3</v>
      </c>
      <c r="J791" s="12">
        <v>25</v>
      </c>
      <c r="K791" s="12">
        <v>3</v>
      </c>
      <c r="L791" s="12">
        <v>241</v>
      </c>
      <c r="M791" s="12">
        <v>26.5</v>
      </c>
      <c r="N791" s="12">
        <v>8.1300000000000008</v>
      </c>
      <c r="O791" s="12">
        <v>5.31</v>
      </c>
      <c r="P791" s="12" t="s">
        <v>1517</v>
      </c>
      <c r="Q791" s="12" t="s">
        <v>3234</v>
      </c>
      <c r="R791" s="12" t="s">
        <v>57</v>
      </c>
      <c r="S791" s="12" t="s">
        <v>5894</v>
      </c>
      <c r="T791" s="12" t="s">
        <v>6938</v>
      </c>
      <c r="U791" s="12" t="s">
        <v>6939</v>
      </c>
      <c r="V791" s="12" t="s">
        <v>6940</v>
      </c>
      <c r="W791" s="12" t="s">
        <v>177</v>
      </c>
      <c r="X791" s="12" t="s">
        <v>944</v>
      </c>
      <c r="Y791" s="12" t="s">
        <v>945</v>
      </c>
      <c r="Z791" s="12" t="s">
        <v>2597</v>
      </c>
      <c r="AA791" s="12">
        <v>151</v>
      </c>
      <c r="AB791" s="12">
        <v>6.72</v>
      </c>
      <c r="AC791" s="12">
        <v>1.03734439834025E-3</v>
      </c>
      <c r="AD791" s="12" t="s">
        <v>54</v>
      </c>
      <c r="AE791" s="12">
        <v>10120518.406484701</v>
      </c>
      <c r="AF791" s="12">
        <v>15329827.422524</v>
      </c>
      <c r="AG791" s="12">
        <v>9408918.4260955397</v>
      </c>
      <c r="AH791" s="12">
        <v>11619754.751701413</v>
      </c>
      <c r="AI791" s="12">
        <v>2639453.6114015467</v>
      </c>
      <c r="AJ791" s="12">
        <v>7212534.9604712296</v>
      </c>
      <c r="AK791" s="12">
        <v>8745474.4586932305</v>
      </c>
      <c r="AL791" s="12">
        <v>9510157.2237959001</v>
      </c>
      <c r="AM791" s="12">
        <v>8489388.8809867874</v>
      </c>
      <c r="AN791" s="12">
        <v>955319.10325405875</v>
      </c>
      <c r="AO791" s="12">
        <v>22307.116185344999</v>
      </c>
      <c r="AP791" s="12">
        <v>45414.325952076601</v>
      </c>
      <c r="AQ791" s="12">
        <v>40287.5411584705</v>
      </c>
      <c r="AR791" s="12">
        <v>36002.994431964034</v>
      </c>
      <c r="AS791" s="12">
        <v>9908.036848594078</v>
      </c>
      <c r="AT791" s="12">
        <v>90994184.226434514</v>
      </c>
      <c r="AU791" s="12">
        <v>51370029.078596629</v>
      </c>
      <c r="AV791" s="12">
        <v>115519.849498752</v>
      </c>
      <c r="AW791" s="12">
        <f>AU791/AT791</f>
        <v>0.56454189369690766</v>
      </c>
      <c r="AX791" s="12">
        <f t="shared" si="24"/>
        <v>-0.82484744996322423</v>
      </c>
      <c r="AY791" s="12">
        <f>AV791/AU791</f>
        <v>2.2487791338799035E-3</v>
      </c>
      <c r="AZ791" s="12">
        <f t="shared" si="25"/>
        <v>-8.7966423123429536</v>
      </c>
    </row>
    <row r="792" spans="1:52" s="12" customFormat="1" x14ac:dyDescent="0.25">
      <c r="A792" s="12" t="s">
        <v>49</v>
      </c>
      <c r="B792" s="12" t="s">
        <v>64</v>
      </c>
      <c r="C792" s="12" t="s">
        <v>51</v>
      </c>
      <c r="D792" s="12" t="s">
        <v>6941</v>
      </c>
      <c r="E792" s="12" t="s">
        <v>6942</v>
      </c>
      <c r="F792" s="12" t="s">
        <v>54</v>
      </c>
      <c r="G792" s="12">
        <v>0</v>
      </c>
      <c r="H792" s="12">
        <v>39</v>
      </c>
      <c r="I792" s="12">
        <v>5</v>
      </c>
      <c r="J792" s="12">
        <v>27</v>
      </c>
      <c r="K792" s="12">
        <v>5</v>
      </c>
      <c r="L792" s="12">
        <v>105</v>
      </c>
      <c r="M792" s="12">
        <v>11.7</v>
      </c>
      <c r="N792" s="12">
        <v>9.57</v>
      </c>
      <c r="O792" s="12">
        <v>17.52</v>
      </c>
      <c r="P792" s="12" t="s">
        <v>763</v>
      </c>
      <c r="Q792" s="12" t="s">
        <v>2405</v>
      </c>
      <c r="R792" s="12" t="s">
        <v>421</v>
      </c>
      <c r="S792" s="12" t="s">
        <v>6943</v>
      </c>
      <c r="T792" s="12" t="s">
        <v>6944</v>
      </c>
      <c r="U792" s="12" t="s">
        <v>6945</v>
      </c>
      <c r="V792" s="12" t="s">
        <v>6946</v>
      </c>
      <c r="W792" s="12" t="s">
        <v>62</v>
      </c>
      <c r="X792" s="12" t="s">
        <v>6947</v>
      </c>
      <c r="Y792" s="12" t="s">
        <v>6948</v>
      </c>
      <c r="Z792" s="12" t="s">
        <v>6949</v>
      </c>
      <c r="AA792" s="12">
        <v>54</v>
      </c>
      <c r="AB792" s="12">
        <v>10.64</v>
      </c>
      <c r="AC792" s="12">
        <v>1.4044943820224699E-3</v>
      </c>
      <c r="AD792" s="12" t="s">
        <v>54</v>
      </c>
      <c r="AE792" s="12">
        <v>44939699.213117197</v>
      </c>
      <c r="AF792" s="12">
        <v>22357734.542201601</v>
      </c>
      <c r="AG792" s="12">
        <v>46603700.340199202</v>
      </c>
      <c r="AH792" s="12">
        <v>37967044.698505998</v>
      </c>
      <c r="AI792" s="12">
        <v>11058334.642688092</v>
      </c>
      <c r="AJ792" s="12">
        <v>52668532.761266001</v>
      </c>
      <c r="AK792" s="12">
        <v>73428874.8030518</v>
      </c>
      <c r="AL792" s="12">
        <v>76283844.361647904</v>
      </c>
      <c r="AM792" s="12">
        <v>67460417.308655232</v>
      </c>
      <c r="AN792" s="12">
        <v>10524181.651244823</v>
      </c>
      <c r="AO792" s="12">
        <v>30361.776901555499</v>
      </c>
      <c r="AP792" s="12">
        <v>37889.529226709499</v>
      </c>
      <c r="AQ792" s="12">
        <v>14198.9236424684</v>
      </c>
      <c r="AR792" s="12">
        <v>27483.409923577801</v>
      </c>
      <c r="AS792" s="12">
        <v>9883.4860780311337</v>
      </c>
      <c r="AT792" s="12">
        <v>89028579.718073443</v>
      </c>
      <c r="AU792" s="12">
        <v>50253251.328702532</v>
      </c>
      <c r="AV792" s="12">
        <v>109501.3631081448</v>
      </c>
      <c r="AW792" s="12">
        <f>AU792/AT792</f>
        <v>0.56446201307309818</v>
      </c>
      <c r="AX792" s="12">
        <f t="shared" si="24"/>
        <v>-0.82505160050572346</v>
      </c>
      <c r="AY792" s="12">
        <f>AV792/AU792</f>
        <v>2.1789906167842764E-3</v>
      </c>
      <c r="AZ792" s="12">
        <f t="shared" si="25"/>
        <v>-8.8421243007589503</v>
      </c>
    </row>
    <row r="793" spans="1:52" s="12" customFormat="1" x14ac:dyDescent="0.25">
      <c r="A793" s="12" t="s">
        <v>49</v>
      </c>
      <c r="B793" s="12" t="s">
        <v>64</v>
      </c>
      <c r="C793" s="12" t="s">
        <v>51</v>
      </c>
      <c r="D793" s="12" t="s">
        <v>6950</v>
      </c>
      <c r="E793" s="12" t="s">
        <v>6951</v>
      </c>
      <c r="F793" s="12" t="s">
        <v>54</v>
      </c>
      <c r="G793" s="12">
        <v>0</v>
      </c>
      <c r="H793" s="12">
        <v>4</v>
      </c>
      <c r="I793" s="12">
        <v>5</v>
      </c>
      <c r="J793" s="12">
        <v>28</v>
      </c>
      <c r="K793" s="12">
        <v>5</v>
      </c>
      <c r="L793" s="12">
        <v>1214</v>
      </c>
      <c r="M793" s="12">
        <v>138.4</v>
      </c>
      <c r="N793" s="12">
        <v>6.07</v>
      </c>
      <c r="O793" s="12">
        <v>18.25</v>
      </c>
      <c r="P793" s="12" t="s">
        <v>6952</v>
      </c>
      <c r="Q793" s="12" t="s">
        <v>1013</v>
      </c>
      <c r="R793" s="12" t="s">
        <v>82</v>
      </c>
      <c r="S793" s="12" t="s">
        <v>6953</v>
      </c>
      <c r="T793" s="12" t="s">
        <v>6954</v>
      </c>
      <c r="U793" s="12" t="s">
        <v>6955</v>
      </c>
      <c r="V793" s="12" t="s">
        <v>6956</v>
      </c>
      <c r="W793" s="12" t="s">
        <v>6957</v>
      </c>
      <c r="X793" s="12" t="s">
        <v>54</v>
      </c>
      <c r="Y793" s="12" t="s">
        <v>54</v>
      </c>
      <c r="Z793" s="12" t="s">
        <v>54</v>
      </c>
      <c r="AA793" s="12">
        <v>0</v>
      </c>
      <c r="AB793" s="12">
        <v>7.98</v>
      </c>
      <c r="AC793" s="12">
        <v>1.13378684807256E-3</v>
      </c>
      <c r="AD793" s="12" t="s">
        <v>54</v>
      </c>
      <c r="AE793" s="12">
        <v>5172658.8926716195</v>
      </c>
      <c r="AF793" s="12">
        <v>6801341.0519572999</v>
      </c>
      <c r="AG793" s="12">
        <v>6979444.05541828</v>
      </c>
      <c r="AH793" s="12">
        <v>6317814.6666823998</v>
      </c>
      <c r="AI793" s="12">
        <v>813005.32184528164</v>
      </c>
      <c r="AJ793" s="12">
        <v>10971779.5358235</v>
      </c>
      <c r="AK793" s="12">
        <v>17758754.428077899</v>
      </c>
      <c r="AL793" s="12">
        <v>17542486.586160701</v>
      </c>
      <c r="AM793" s="12">
        <v>15424340.183354035</v>
      </c>
      <c r="AN793" s="12">
        <v>3149673.5476146173</v>
      </c>
      <c r="AO793" s="12">
        <v>84516.250299943596</v>
      </c>
      <c r="AP793" s="12">
        <v>8979.4398026201106</v>
      </c>
      <c r="AQ793" s="12">
        <v>2686.2924859680302</v>
      </c>
      <c r="AR793" s="12">
        <v>32060.660862843913</v>
      </c>
      <c r="AS793" s="12">
        <v>37180.573540335499</v>
      </c>
      <c r="AT793" s="12">
        <v>2432683.8890280235</v>
      </c>
      <c r="AU793" s="12">
        <v>1371995.9205650368</v>
      </c>
      <c r="AV793" s="12">
        <v>1</v>
      </c>
      <c r="AW793" s="12">
        <f>AU793/AT793</f>
        <v>0.56398446454677531</v>
      </c>
      <c r="AX793" s="12">
        <f t="shared" si="24"/>
        <v>-0.8262726720328224</v>
      </c>
      <c r="AY793" s="12">
        <f>AV793/AU793</f>
        <v>7.2886514093144263E-7</v>
      </c>
      <c r="AZ793" s="12">
        <f t="shared" si="25"/>
        <v>-20.387844761192525</v>
      </c>
    </row>
    <row r="794" spans="1:52" s="12" customFormat="1" x14ac:dyDescent="0.25">
      <c r="A794" s="12" t="s">
        <v>49</v>
      </c>
      <c r="B794" s="12" t="s">
        <v>64</v>
      </c>
      <c r="C794" s="12" t="s">
        <v>51</v>
      </c>
      <c r="D794" s="12" t="s">
        <v>6958</v>
      </c>
      <c r="E794" s="12" t="s">
        <v>6959</v>
      </c>
      <c r="F794" s="12" t="s">
        <v>54</v>
      </c>
      <c r="G794" s="12">
        <v>0</v>
      </c>
      <c r="H794" s="12">
        <v>25</v>
      </c>
      <c r="I794" s="12">
        <v>13</v>
      </c>
      <c r="J794" s="12">
        <v>50</v>
      </c>
      <c r="K794" s="12">
        <v>13</v>
      </c>
      <c r="L794" s="12">
        <v>515</v>
      </c>
      <c r="M794" s="12">
        <v>59.2</v>
      </c>
      <c r="N794" s="12">
        <v>6.84</v>
      </c>
      <c r="O794" s="12">
        <v>22.19</v>
      </c>
      <c r="P794" s="12" t="s">
        <v>804</v>
      </c>
      <c r="Q794" s="12" t="s">
        <v>871</v>
      </c>
      <c r="R794" s="12" t="s">
        <v>280</v>
      </c>
      <c r="S794" s="12" t="s">
        <v>6960</v>
      </c>
      <c r="T794" s="12" t="s">
        <v>6961</v>
      </c>
      <c r="U794" s="12" t="s">
        <v>6962</v>
      </c>
      <c r="V794" s="12" t="s">
        <v>6963</v>
      </c>
      <c r="W794" s="12" t="s">
        <v>405</v>
      </c>
      <c r="X794" s="12" t="s">
        <v>6964</v>
      </c>
      <c r="Y794" s="12" t="s">
        <v>6965</v>
      </c>
      <c r="Z794" s="12" t="s">
        <v>6966</v>
      </c>
      <c r="AA794" s="12">
        <v>19</v>
      </c>
      <c r="AB794" s="12">
        <v>29.71</v>
      </c>
      <c r="AC794" s="12">
        <v>0</v>
      </c>
      <c r="AD794" s="12" t="s">
        <v>1055</v>
      </c>
      <c r="AE794" s="12">
        <v>8762856.5092216395</v>
      </c>
      <c r="AF794" s="12">
        <v>18293748.7308768</v>
      </c>
      <c r="AG794" s="12">
        <v>17916806.610181399</v>
      </c>
      <c r="AH794" s="12">
        <v>14991137.283426613</v>
      </c>
      <c r="AI794" s="12">
        <v>4406747.2805791106</v>
      </c>
      <c r="AJ794" s="12">
        <v>14364681.5900188</v>
      </c>
      <c r="AK794" s="12">
        <v>25979171.186670098</v>
      </c>
      <c r="AL794" s="12">
        <v>18511149.874660201</v>
      </c>
      <c r="AM794" s="12">
        <v>19618334.217116367</v>
      </c>
      <c r="AN794" s="12">
        <v>4805794.0740884449</v>
      </c>
      <c r="AO794" s="12">
        <v>1806718.1415518301</v>
      </c>
      <c r="AP794" s="12">
        <v>1152618.48667714</v>
      </c>
      <c r="AQ794" s="12">
        <v>1200996.93015605</v>
      </c>
      <c r="AR794" s="12">
        <v>1386777.8527950067</v>
      </c>
      <c r="AS794" s="12">
        <v>297598.72651971411</v>
      </c>
      <c r="AT794" s="12">
        <v>67460417.308655232</v>
      </c>
      <c r="AU794" s="12">
        <v>37967044.698505998</v>
      </c>
      <c r="AV794" s="12">
        <v>27483.409923577801</v>
      </c>
      <c r="AW794" s="12">
        <f>AU794/AT794</f>
        <v>0.56280477075606217</v>
      </c>
      <c r="AX794" s="12">
        <f t="shared" si="24"/>
        <v>-0.82929353689404595</v>
      </c>
      <c r="AY794" s="12">
        <f>AV794/AU794</f>
        <v>7.2387540673291516E-4</v>
      </c>
      <c r="AZ794" s="12">
        <f t="shared" si="25"/>
        <v>-10.431970977209113</v>
      </c>
    </row>
    <row r="795" spans="1:52" s="12" customFormat="1" x14ac:dyDescent="0.25">
      <c r="A795" s="12" t="s">
        <v>49</v>
      </c>
      <c r="B795" s="12" t="s">
        <v>64</v>
      </c>
      <c r="C795" s="12" t="s">
        <v>51</v>
      </c>
      <c r="D795" s="12" t="s">
        <v>6967</v>
      </c>
      <c r="E795" s="12" t="s">
        <v>6968</v>
      </c>
      <c r="F795" s="12" t="s">
        <v>54</v>
      </c>
      <c r="G795" s="12">
        <v>0</v>
      </c>
      <c r="H795" s="12">
        <v>16</v>
      </c>
      <c r="I795" s="12">
        <v>8</v>
      </c>
      <c r="J795" s="12">
        <v>33</v>
      </c>
      <c r="K795" s="12">
        <v>8</v>
      </c>
      <c r="L795" s="12">
        <v>534</v>
      </c>
      <c r="M795" s="12">
        <v>60.6</v>
      </c>
      <c r="N795" s="12">
        <v>6.83</v>
      </c>
      <c r="O795" s="12">
        <v>20.55</v>
      </c>
      <c r="P795" s="12" t="s">
        <v>6969</v>
      </c>
      <c r="Q795" s="12" t="s">
        <v>6970</v>
      </c>
      <c r="R795" s="12" t="s">
        <v>5144</v>
      </c>
      <c r="S795" s="12" t="s">
        <v>6971</v>
      </c>
      <c r="T795" s="12" t="s">
        <v>6972</v>
      </c>
      <c r="U795" s="12" t="s">
        <v>6973</v>
      </c>
      <c r="V795" s="12" t="s">
        <v>6974</v>
      </c>
      <c r="W795" s="12" t="s">
        <v>217</v>
      </c>
      <c r="X795" s="12" t="s">
        <v>1698</v>
      </c>
      <c r="Y795" s="12" t="s">
        <v>953</v>
      </c>
      <c r="Z795" s="12" t="s">
        <v>1349</v>
      </c>
      <c r="AA795" s="12">
        <v>4</v>
      </c>
      <c r="AB795" s="12">
        <v>14.17</v>
      </c>
      <c r="AC795" s="12">
        <v>0</v>
      </c>
      <c r="AD795" s="12" t="s">
        <v>54</v>
      </c>
      <c r="AE795" s="12">
        <v>11824087.690078</v>
      </c>
      <c r="AF795" s="12">
        <v>20670411.082880002</v>
      </c>
      <c r="AG795" s="12">
        <v>17824166.304530501</v>
      </c>
      <c r="AH795" s="12">
        <v>16772888.359162835</v>
      </c>
      <c r="AI795" s="12">
        <v>3687207.4691941175</v>
      </c>
      <c r="AJ795" s="12">
        <v>6150554.7032751301</v>
      </c>
      <c r="AK795" s="12">
        <v>11642769.4327022</v>
      </c>
      <c r="AL795" s="12">
        <v>9508167.9851950593</v>
      </c>
      <c r="AM795" s="12">
        <v>9100497.3737241309</v>
      </c>
      <c r="AN795" s="12">
        <v>2260641.819502702</v>
      </c>
      <c r="AO795" s="12">
        <v>151368.472514316</v>
      </c>
      <c r="AP795" s="12">
        <v>104322.17300035901</v>
      </c>
      <c r="AQ795" s="12">
        <v>92176.041387980906</v>
      </c>
      <c r="AR795" s="12">
        <v>115955.56230088531</v>
      </c>
      <c r="AS795" s="12">
        <v>25526.950276451971</v>
      </c>
      <c r="AT795" s="12">
        <v>16945679.036043968</v>
      </c>
      <c r="AU795" s="12">
        <v>9522481.1362652257</v>
      </c>
      <c r="AV795" s="12">
        <v>226021.79897875234</v>
      </c>
      <c r="AW795" s="12">
        <f>AU795/AT795</f>
        <v>0.56194154958385689</v>
      </c>
      <c r="AX795" s="12">
        <f t="shared" si="24"/>
        <v>-0.83150801873111013</v>
      </c>
      <c r="AY795" s="12">
        <f>AV795/AU795</f>
        <v>2.3735599550622943E-2</v>
      </c>
      <c r="AZ795" s="12">
        <f t="shared" si="25"/>
        <v>-5.3968036977159946</v>
      </c>
    </row>
    <row r="796" spans="1:52" s="12" customFormat="1" x14ac:dyDescent="0.25">
      <c r="A796" s="12" t="s">
        <v>49</v>
      </c>
      <c r="B796" s="12" t="s">
        <v>64</v>
      </c>
      <c r="C796" s="12" t="s">
        <v>51</v>
      </c>
      <c r="D796" s="12" t="s">
        <v>6975</v>
      </c>
      <c r="E796" s="12" t="s">
        <v>6976</v>
      </c>
      <c r="F796" s="12" t="s">
        <v>54</v>
      </c>
      <c r="G796" s="12">
        <v>0</v>
      </c>
      <c r="H796" s="12">
        <v>11</v>
      </c>
      <c r="I796" s="12">
        <v>21</v>
      </c>
      <c r="J796" s="12">
        <v>103</v>
      </c>
      <c r="K796" s="12">
        <v>21</v>
      </c>
      <c r="L796" s="12">
        <v>1857</v>
      </c>
      <c r="M796" s="12">
        <v>209.7</v>
      </c>
      <c r="N796" s="12">
        <v>5.5</v>
      </c>
      <c r="O796" s="12">
        <v>67.13</v>
      </c>
      <c r="P796" s="12" t="s">
        <v>150</v>
      </c>
      <c r="Q796" s="12" t="s">
        <v>106</v>
      </c>
      <c r="R796" s="12" t="s">
        <v>310</v>
      </c>
      <c r="S796" s="12" t="s">
        <v>6977</v>
      </c>
      <c r="T796" s="12" t="s">
        <v>6978</v>
      </c>
      <c r="U796" s="12" t="s">
        <v>6979</v>
      </c>
      <c r="V796" s="12" t="s">
        <v>6980</v>
      </c>
      <c r="W796" s="12" t="s">
        <v>62</v>
      </c>
      <c r="X796" s="12" t="s">
        <v>54</v>
      </c>
      <c r="Y796" s="12" t="s">
        <v>6981</v>
      </c>
      <c r="Z796" s="12" t="s">
        <v>6982</v>
      </c>
      <c r="AA796" s="12">
        <v>10</v>
      </c>
      <c r="AB796" s="12">
        <v>65.67</v>
      </c>
      <c r="AC796" s="12">
        <v>0</v>
      </c>
      <c r="AD796" s="12" t="s">
        <v>54</v>
      </c>
      <c r="AE796" s="12">
        <v>33570961.743497103</v>
      </c>
      <c r="AF796" s="12">
        <v>50087971.122919902</v>
      </c>
      <c r="AG796" s="12">
        <v>34779657.4686419</v>
      </c>
      <c r="AH796" s="12">
        <v>39479530.111686297</v>
      </c>
      <c r="AI796" s="12">
        <v>7517512.9688664693</v>
      </c>
      <c r="AJ796" s="12">
        <v>22466863.645535901</v>
      </c>
      <c r="AK796" s="12">
        <v>16607533.697076</v>
      </c>
      <c r="AL796" s="12">
        <v>16532671.360247299</v>
      </c>
      <c r="AM796" s="12">
        <v>18535689.567619734</v>
      </c>
      <c r="AN796" s="12">
        <v>2779927.8546428643</v>
      </c>
      <c r="AO796" s="12">
        <v>3770834.3371504298</v>
      </c>
      <c r="AP796" s="12">
        <v>3277625.7662066901</v>
      </c>
      <c r="AQ796" s="12">
        <v>3197241.2070234399</v>
      </c>
      <c r="AR796" s="12">
        <v>3415233.7701268531</v>
      </c>
      <c r="AS796" s="12">
        <v>253580.02259561411</v>
      </c>
      <c r="AT796" s="12">
        <v>774312.90867261903</v>
      </c>
      <c r="AU796" s="12">
        <v>434246.55271223502</v>
      </c>
      <c r="AV796" s="12">
        <v>106181.59524330437</v>
      </c>
      <c r="AW796" s="12">
        <f>AU796/AT796</f>
        <v>0.56081533427700514</v>
      </c>
      <c r="AX796" s="12">
        <f t="shared" si="24"/>
        <v>-0.834402297637721</v>
      </c>
      <c r="AY796" s="12">
        <f>AV796/AU796</f>
        <v>0.2445191437447482</v>
      </c>
      <c r="AZ796" s="12">
        <f t="shared" si="25"/>
        <v>-2.0319806746814884</v>
      </c>
    </row>
    <row r="797" spans="1:52" s="12" customFormat="1" x14ac:dyDescent="0.25">
      <c r="A797" s="12" t="s">
        <v>49</v>
      </c>
      <c r="B797" s="12" t="s">
        <v>64</v>
      </c>
      <c r="C797" s="12" t="s">
        <v>51</v>
      </c>
      <c r="D797" s="12" t="s">
        <v>6983</v>
      </c>
      <c r="E797" s="12" t="s">
        <v>6984</v>
      </c>
      <c r="F797" s="12" t="s">
        <v>54</v>
      </c>
      <c r="G797" s="12">
        <v>0</v>
      </c>
      <c r="H797" s="12">
        <v>8</v>
      </c>
      <c r="I797" s="12">
        <v>2</v>
      </c>
      <c r="J797" s="12">
        <v>24</v>
      </c>
      <c r="K797" s="12">
        <v>2</v>
      </c>
      <c r="L797" s="12">
        <v>249</v>
      </c>
      <c r="M797" s="12">
        <v>28.6</v>
      </c>
      <c r="N797" s="12">
        <v>4.09</v>
      </c>
      <c r="O797" s="12">
        <v>20.350000000000001</v>
      </c>
      <c r="P797" s="12" t="s">
        <v>1517</v>
      </c>
      <c r="Q797" s="12" t="s">
        <v>6985</v>
      </c>
      <c r="R797" s="12" t="s">
        <v>69</v>
      </c>
      <c r="S797" s="12" t="s">
        <v>5391</v>
      </c>
      <c r="T797" s="12" t="s">
        <v>6986</v>
      </c>
      <c r="U797" s="12" t="s">
        <v>6987</v>
      </c>
      <c r="V797" s="12" t="s">
        <v>6988</v>
      </c>
      <c r="W797" s="12" t="s">
        <v>646</v>
      </c>
      <c r="X797" s="12" t="s">
        <v>54</v>
      </c>
      <c r="Y797" s="12" t="s">
        <v>54</v>
      </c>
      <c r="Z797" s="12" t="s">
        <v>6989</v>
      </c>
      <c r="AA797" s="12">
        <v>3</v>
      </c>
      <c r="AB797" s="12">
        <v>4.24</v>
      </c>
      <c r="AC797" s="12">
        <v>8.2850041425020697E-4</v>
      </c>
      <c r="AD797" s="12" t="s">
        <v>54</v>
      </c>
      <c r="AE797" s="12">
        <v>11667951.833082</v>
      </c>
      <c r="AF797" s="12">
        <v>17776504.993573599</v>
      </c>
      <c r="AG797" s="12">
        <v>13545058.7600773</v>
      </c>
      <c r="AH797" s="12">
        <v>14329838.528910965</v>
      </c>
      <c r="AI797" s="12">
        <v>2554801.3481568275</v>
      </c>
      <c r="AJ797" s="12">
        <v>16618848.558200801</v>
      </c>
      <c r="AK797" s="12">
        <v>25662479.958267201</v>
      </c>
      <c r="AL797" s="12">
        <v>24562725.280181501</v>
      </c>
      <c r="AM797" s="12">
        <v>22281351.265549835</v>
      </c>
      <c r="AN797" s="12">
        <v>4029087.3880689368</v>
      </c>
      <c r="AO797" s="12" t="s">
        <v>54</v>
      </c>
      <c r="AP797" s="12">
        <v>25182.640730660802</v>
      </c>
      <c r="AQ797" s="12" t="s">
        <v>54</v>
      </c>
      <c r="AR797" s="12">
        <v>25182.640730660802</v>
      </c>
      <c r="AS797" s="12">
        <v>0</v>
      </c>
      <c r="AT797" s="12">
        <v>840647.26362620469</v>
      </c>
      <c r="AU797" s="12">
        <v>470989.6647535087</v>
      </c>
      <c r="AV797" s="12">
        <v>5592.0203860635602</v>
      </c>
      <c r="AW797" s="12">
        <f>AU797/AT797</f>
        <v>0.56027026451243533</v>
      </c>
      <c r="AX797" s="12">
        <f t="shared" si="24"/>
        <v>-0.83580516912067548</v>
      </c>
      <c r="AY797" s="12">
        <f>AV797/AU797</f>
        <v>1.1872915277217665E-2</v>
      </c>
      <c r="AZ797" s="12">
        <f t="shared" si="25"/>
        <v>-6.3961819717629549</v>
      </c>
    </row>
    <row r="798" spans="1:52" s="12" customFormat="1" x14ac:dyDescent="0.25">
      <c r="A798" s="12" t="s">
        <v>49</v>
      </c>
      <c r="B798" s="12" t="s">
        <v>64</v>
      </c>
      <c r="C798" s="12" t="s">
        <v>51</v>
      </c>
      <c r="D798" s="12" t="s">
        <v>6990</v>
      </c>
      <c r="E798" s="12" t="s">
        <v>6991</v>
      </c>
      <c r="F798" s="12" t="s">
        <v>54</v>
      </c>
      <c r="G798" s="12">
        <v>0</v>
      </c>
      <c r="H798" s="12">
        <v>10</v>
      </c>
      <c r="I798" s="12">
        <v>9</v>
      </c>
      <c r="J798" s="12">
        <v>40</v>
      </c>
      <c r="K798" s="12">
        <v>9</v>
      </c>
      <c r="L798" s="12">
        <v>711</v>
      </c>
      <c r="M798" s="12">
        <v>80.7</v>
      </c>
      <c r="N798" s="12">
        <v>8.2100000000000009</v>
      </c>
      <c r="O798" s="12">
        <v>24.02</v>
      </c>
      <c r="P798" s="12" t="s">
        <v>55</v>
      </c>
      <c r="Q798" s="12" t="s">
        <v>106</v>
      </c>
      <c r="R798" s="12" t="s">
        <v>6992</v>
      </c>
      <c r="S798" s="12" t="s">
        <v>153</v>
      </c>
      <c r="T798" s="12" t="s">
        <v>6993</v>
      </c>
      <c r="U798" s="12" t="s">
        <v>6994</v>
      </c>
      <c r="V798" s="12" t="s">
        <v>6995</v>
      </c>
      <c r="W798" s="12" t="s">
        <v>99</v>
      </c>
      <c r="X798" s="12" t="s">
        <v>54</v>
      </c>
      <c r="Y798" s="12" t="s">
        <v>54</v>
      </c>
      <c r="Z798" s="12" t="s">
        <v>54</v>
      </c>
      <c r="AA798" s="12">
        <v>0</v>
      </c>
      <c r="AB798" s="12">
        <v>13.2</v>
      </c>
      <c r="AC798" s="12">
        <v>0</v>
      </c>
      <c r="AD798" s="12" t="s">
        <v>54</v>
      </c>
      <c r="AE798" s="12">
        <v>7778766.8061011704</v>
      </c>
      <c r="AF798" s="12">
        <v>27670095.443224698</v>
      </c>
      <c r="AG798" s="12">
        <v>17548608.2654876</v>
      </c>
      <c r="AH798" s="12">
        <v>17665823.504937824</v>
      </c>
      <c r="AI798" s="12">
        <v>8121023.8803073009</v>
      </c>
      <c r="AJ798" s="12">
        <v>6906905.3104167897</v>
      </c>
      <c r="AK798" s="12">
        <v>12437582.185831301</v>
      </c>
      <c r="AL798" s="12">
        <v>11442587.819453999</v>
      </c>
      <c r="AM798" s="12">
        <v>10262358.438567363</v>
      </c>
      <c r="AN798" s="12">
        <v>2407184.0697783888</v>
      </c>
      <c r="AO798" s="12">
        <v>3579995.0283162598</v>
      </c>
      <c r="AP798" s="12">
        <v>2611870.0127595598</v>
      </c>
      <c r="AQ798" s="12">
        <v>2389651.9782473901</v>
      </c>
      <c r="AR798" s="12">
        <v>2860505.6731077372</v>
      </c>
      <c r="AS798" s="12">
        <v>516781.00642947434</v>
      </c>
      <c r="AT798" s="12">
        <v>244100579.63040635</v>
      </c>
      <c r="AU798" s="12">
        <v>136487952.54052666</v>
      </c>
      <c r="AV798" s="12">
        <v>71061511.702384293</v>
      </c>
      <c r="AW798" s="12">
        <f>AU798/AT798</f>
        <v>0.55914636805526474</v>
      </c>
      <c r="AX798" s="12">
        <f t="shared" si="24"/>
        <v>-0.83870210729878403</v>
      </c>
      <c r="AY798" s="12">
        <f>AV798/AU798</f>
        <v>0.52064310717302587</v>
      </c>
      <c r="AZ798" s="12">
        <f t="shared" si="25"/>
        <v>-0.94163332880396722</v>
      </c>
    </row>
    <row r="799" spans="1:52" s="12" customFormat="1" x14ac:dyDescent="0.25">
      <c r="A799" s="12" t="s">
        <v>49</v>
      </c>
      <c r="B799" s="12" t="s">
        <v>64</v>
      </c>
      <c r="C799" s="12" t="s">
        <v>51</v>
      </c>
      <c r="D799" s="12" t="s">
        <v>6996</v>
      </c>
      <c r="E799" s="12" t="s">
        <v>6997</v>
      </c>
      <c r="F799" s="12" t="s">
        <v>54</v>
      </c>
      <c r="G799" s="12">
        <v>1E-3</v>
      </c>
      <c r="H799" s="12">
        <v>6</v>
      </c>
      <c r="I799" s="12">
        <v>4</v>
      </c>
      <c r="J799" s="12">
        <v>22</v>
      </c>
      <c r="K799" s="12">
        <v>4</v>
      </c>
      <c r="L799" s="12">
        <v>571</v>
      </c>
      <c r="M799" s="12">
        <v>64.7</v>
      </c>
      <c r="N799" s="12">
        <v>8.35</v>
      </c>
      <c r="O799" s="12">
        <v>15.2</v>
      </c>
      <c r="P799" s="12" t="s">
        <v>701</v>
      </c>
      <c r="Q799" s="12" t="s">
        <v>6034</v>
      </c>
      <c r="R799" s="12" t="s">
        <v>421</v>
      </c>
      <c r="S799" s="12" t="s">
        <v>6998</v>
      </c>
      <c r="T799" s="12" t="s">
        <v>6999</v>
      </c>
      <c r="U799" s="12" t="s">
        <v>7000</v>
      </c>
      <c r="V799" s="12" t="s">
        <v>7001</v>
      </c>
      <c r="W799" s="12" t="s">
        <v>87</v>
      </c>
      <c r="X799" s="12" t="s">
        <v>7002</v>
      </c>
      <c r="Y799" s="12" t="s">
        <v>7003</v>
      </c>
      <c r="Z799" s="12" t="s">
        <v>7004</v>
      </c>
      <c r="AA799" s="12">
        <v>12</v>
      </c>
      <c r="AB799" s="12">
        <v>5.39</v>
      </c>
      <c r="AC799" s="12">
        <v>9.1407678244972599E-4</v>
      </c>
      <c r="AD799" s="12" t="s">
        <v>54</v>
      </c>
      <c r="AE799" s="12">
        <v>5193283.72276296</v>
      </c>
      <c r="AF799" s="12">
        <v>11530040.8532343</v>
      </c>
      <c r="AG799" s="12">
        <v>6903602.1278879102</v>
      </c>
      <c r="AH799" s="12">
        <v>7875642.2346283896</v>
      </c>
      <c r="AI799" s="12">
        <v>2676723.0225879909</v>
      </c>
      <c r="AJ799" s="12">
        <v>11469243.4607749</v>
      </c>
      <c r="AK799" s="12">
        <v>21026372.208879199</v>
      </c>
      <c r="AL799" s="12">
        <v>21871217.415271401</v>
      </c>
      <c r="AM799" s="12">
        <v>18122277.694975168</v>
      </c>
      <c r="AN799" s="12">
        <v>4717032.2058664178</v>
      </c>
      <c r="AO799" s="12">
        <v>3352.6706059527601</v>
      </c>
      <c r="AP799" s="12">
        <v>3407.8672530223798</v>
      </c>
      <c r="AQ799" s="12">
        <v>11148.954023759799</v>
      </c>
      <c r="AR799" s="12">
        <v>5969.8306275783134</v>
      </c>
      <c r="AS799" s="12">
        <v>3662.2626004623403</v>
      </c>
      <c r="AT799" s="12">
        <v>5774478.9716066234</v>
      </c>
      <c r="AU799" s="12">
        <v>3227761.6112961061</v>
      </c>
      <c r="AV799" s="12">
        <v>46519.538714186776</v>
      </c>
      <c r="AW799" s="12">
        <f>AU799/AT799</f>
        <v>0.55897019058639874</v>
      </c>
      <c r="AX799" s="12">
        <f t="shared" si="24"/>
        <v>-0.83915674748953772</v>
      </c>
      <c r="AY799" s="12">
        <f>AV799/AU799</f>
        <v>1.4412321700395612E-2</v>
      </c>
      <c r="AZ799" s="12">
        <f t="shared" si="25"/>
        <v>-6.1165534298453759</v>
      </c>
    </row>
    <row r="800" spans="1:52" s="12" customFormat="1" x14ac:dyDescent="0.25">
      <c r="A800" s="12" t="s">
        <v>49</v>
      </c>
      <c r="B800" s="12" t="s">
        <v>64</v>
      </c>
      <c r="C800" s="12" t="s">
        <v>51</v>
      </c>
      <c r="D800" s="12" t="s">
        <v>7005</v>
      </c>
      <c r="E800" s="12" t="s">
        <v>7006</v>
      </c>
      <c r="F800" s="12" t="s">
        <v>54</v>
      </c>
      <c r="G800" s="12">
        <v>7.0000000000000001E-3</v>
      </c>
      <c r="H800" s="12">
        <v>2</v>
      </c>
      <c r="I800" s="12">
        <v>2</v>
      </c>
      <c r="J800" s="12">
        <v>10</v>
      </c>
      <c r="K800" s="12">
        <v>2</v>
      </c>
      <c r="L800" s="12">
        <v>1154</v>
      </c>
      <c r="M800" s="12">
        <v>133.19999999999999</v>
      </c>
      <c r="N800" s="12">
        <v>7.55</v>
      </c>
      <c r="O800" s="12">
        <v>2.42</v>
      </c>
      <c r="P800" s="12" t="s">
        <v>7007</v>
      </c>
      <c r="Q800" s="12" t="s">
        <v>2887</v>
      </c>
      <c r="R800" s="12" t="s">
        <v>506</v>
      </c>
      <c r="S800" s="12" t="s">
        <v>4965</v>
      </c>
      <c r="T800" s="12" t="s">
        <v>7008</v>
      </c>
      <c r="U800" s="12" t="s">
        <v>7009</v>
      </c>
      <c r="V800" s="12" t="s">
        <v>7010</v>
      </c>
      <c r="W800" s="12" t="s">
        <v>87</v>
      </c>
      <c r="X800" s="12" t="s">
        <v>7011</v>
      </c>
      <c r="Y800" s="12" t="s">
        <v>7012</v>
      </c>
      <c r="Z800" s="12" t="s">
        <v>7013</v>
      </c>
      <c r="AA800" s="12">
        <v>80</v>
      </c>
      <c r="AB800" s="12">
        <v>4.21</v>
      </c>
      <c r="AC800" s="12">
        <v>8.23723228995058E-4</v>
      </c>
      <c r="AD800" s="12" t="s">
        <v>54</v>
      </c>
      <c r="AE800" s="12">
        <v>18645893.1391428</v>
      </c>
      <c r="AF800" s="12">
        <v>33680991.357891202</v>
      </c>
      <c r="AG800" s="12">
        <v>24826160.774789602</v>
      </c>
      <c r="AH800" s="12">
        <v>25717681.757274535</v>
      </c>
      <c r="AI800" s="12">
        <v>6170340.4475772111</v>
      </c>
      <c r="AJ800" s="12">
        <v>37136886.583111703</v>
      </c>
      <c r="AK800" s="12">
        <v>60005587.630083703</v>
      </c>
      <c r="AL800" s="12">
        <v>64517136.694974899</v>
      </c>
      <c r="AM800" s="12">
        <v>53886536.969390102</v>
      </c>
      <c r="AN800" s="12">
        <v>11986147.832342317</v>
      </c>
      <c r="AO800" s="12" t="s">
        <v>54</v>
      </c>
      <c r="AP800" s="12" t="s">
        <v>54</v>
      </c>
      <c r="AQ800" s="12" t="s">
        <v>54</v>
      </c>
      <c r="AR800" s="12">
        <v>0</v>
      </c>
      <c r="AS800" s="12">
        <v>0</v>
      </c>
      <c r="AT800" s="12">
        <v>66531776.614648841</v>
      </c>
      <c r="AU800" s="12">
        <v>37140210.668659769</v>
      </c>
      <c r="AV800" s="12">
        <v>17160.018380259251</v>
      </c>
      <c r="AW800" s="12">
        <f>AU800/AT800</f>
        <v>0.55823266051912868</v>
      </c>
      <c r="AX800" s="12">
        <f t="shared" si="24"/>
        <v>-0.84106156025308432</v>
      </c>
      <c r="AY800" s="12">
        <f>AV800/AU800</f>
        <v>4.6203341530153154E-4</v>
      </c>
      <c r="AZ800" s="12">
        <f t="shared" si="25"/>
        <v>-11.079715185166757</v>
      </c>
    </row>
    <row r="801" spans="1:52" s="12" customFormat="1" x14ac:dyDescent="0.25">
      <c r="A801" s="12" t="s">
        <v>49</v>
      </c>
      <c r="B801" s="12" t="s">
        <v>64</v>
      </c>
      <c r="C801" s="12" t="s">
        <v>51</v>
      </c>
      <c r="D801" s="12" t="s">
        <v>7014</v>
      </c>
      <c r="E801" s="12" t="s">
        <v>7015</v>
      </c>
      <c r="F801" s="12" t="s">
        <v>54</v>
      </c>
      <c r="G801" s="12">
        <v>0</v>
      </c>
      <c r="H801" s="12">
        <v>19</v>
      </c>
      <c r="I801" s="12">
        <v>16</v>
      </c>
      <c r="J801" s="12">
        <v>62</v>
      </c>
      <c r="K801" s="12">
        <v>16</v>
      </c>
      <c r="L801" s="12">
        <v>944</v>
      </c>
      <c r="M801" s="12">
        <v>106.8</v>
      </c>
      <c r="N801" s="12">
        <v>6.14</v>
      </c>
      <c r="O801" s="12">
        <v>45.32</v>
      </c>
      <c r="P801" s="12" t="s">
        <v>701</v>
      </c>
      <c r="Q801" s="12" t="s">
        <v>3021</v>
      </c>
      <c r="R801" s="12" t="s">
        <v>7016</v>
      </c>
      <c r="S801" s="12" t="s">
        <v>7017</v>
      </c>
      <c r="T801" s="12" t="s">
        <v>7018</v>
      </c>
      <c r="U801" s="12" t="s">
        <v>7019</v>
      </c>
      <c r="V801" s="12" t="s">
        <v>7020</v>
      </c>
      <c r="W801" s="12" t="s">
        <v>217</v>
      </c>
      <c r="X801" s="12" t="s">
        <v>54</v>
      </c>
      <c r="Y801" s="12" t="s">
        <v>316</v>
      </c>
      <c r="Z801" s="12" t="s">
        <v>7021</v>
      </c>
      <c r="AA801" s="12">
        <v>8</v>
      </c>
      <c r="AB801" s="12">
        <v>30.41</v>
      </c>
      <c r="AC801" s="12">
        <v>0</v>
      </c>
      <c r="AD801" s="12" t="s">
        <v>54</v>
      </c>
      <c r="AE801" s="12">
        <v>2741300.4428837802</v>
      </c>
      <c r="AF801" s="12">
        <v>6213200.2541785296</v>
      </c>
      <c r="AG801" s="12">
        <v>5011003.0250442196</v>
      </c>
      <c r="AH801" s="12">
        <v>4655167.9073688434</v>
      </c>
      <c r="AI801" s="12">
        <v>1439556.8874125634</v>
      </c>
      <c r="AJ801" s="12">
        <v>19138518.260911901</v>
      </c>
      <c r="AK801" s="12">
        <v>27285573.527497299</v>
      </c>
      <c r="AL801" s="12">
        <v>28674019.5676479</v>
      </c>
      <c r="AM801" s="12">
        <v>25032703.785352368</v>
      </c>
      <c r="AN801" s="12">
        <v>4206186.9390216917</v>
      </c>
      <c r="AO801" s="12">
        <v>1912627.01267506</v>
      </c>
      <c r="AP801" s="12">
        <v>1342008.27051362</v>
      </c>
      <c r="AQ801" s="12">
        <v>1363864.4701176099</v>
      </c>
      <c r="AR801" s="12">
        <v>1539499.9177687634</v>
      </c>
      <c r="AS801" s="12">
        <v>263991.53405641887</v>
      </c>
      <c r="AT801" s="12">
        <v>1232971.0299550367</v>
      </c>
      <c r="AU801" s="12">
        <v>687783.5374014125</v>
      </c>
      <c r="AV801" s="12">
        <v>5556.76970196599</v>
      </c>
      <c r="AW801" s="12">
        <f>AU801/AT801</f>
        <v>0.55782619436443226</v>
      </c>
      <c r="AX801" s="12">
        <f t="shared" si="24"/>
        <v>-0.84211241295503769</v>
      </c>
      <c r="AY801" s="12">
        <f>AV801/AU801</f>
        <v>8.0792420867771969E-3</v>
      </c>
      <c r="AZ801" s="12">
        <f t="shared" si="25"/>
        <v>-6.9515643244738818</v>
      </c>
    </row>
    <row r="802" spans="1:52" s="12" customFormat="1" x14ac:dyDescent="0.25">
      <c r="A802" s="12" t="s">
        <v>49</v>
      </c>
      <c r="B802" s="12" t="s">
        <v>64</v>
      </c>
      <c r="C802" s="12" t="s">
        <v>51</v>
      </c>
      <c r="D802" s="12" t="s">
        <v>7022</v>
      </c>
      <c r="E802" s="12" t="s">
        <v>7023</v>
      </c>
      <c r="F802" s="12" t="s">
        <v>54</v>
      </c>
      <c r="G802" s="12">
        <v>0</v>
      </c>
      <c r="H802" s="12">
        <v>32</v>
      </c>
      <c r="I802" s="12">
        <v>8</v>
      </c>
      <c r="J802" s="12">
        <v>38</v>
      </c>
      <c r="K802" s="12">
        <v>5</v>
      </c>
      <c r="L802" s="12">
        <v>247</v>
      </c>
      <c r="M802" s="12">
        <v>28.3</v>
      </c>
      <c r="N802" s="12">
        <v>4.8899999999999997</v>
      </c>
      <c r="O802" s="12">
        <v>28.73</v>
      </c>
      <c r="P802" s="12" t="s">
        <v>451</v>
      </c>
      <c r="Q802" s="12" t="s">
        <v>433</v>
      </c>
      <c r="R802" s="12" t="s">
        <v>3880</v>
      </c>
      <c r="S802" s="12" t="s">
        <v>2163</v>
      </c>
      <c r="T802" s="12" t="s">
        <v>7024</v>
      </c>
      <c r="U802" s="12" t="s">
        <v>7025</v>
      </c>
      <c r="V802" s="12" t="s">
        <v>7026</v>
      </c>
      <c r="W802" s="12" t="s">
        <v>62</v>
      </c>
      <c r="X802" s="12" t="s">
        <v>7027</v>
      </c>
      <c r="Y802" s="12" t="s">
        <v>7028</v>
      </c>
      <c r="Z802" s="12" t="s">
        <v>7029</v>
      </c>
      <c r="AA802" s="12">
        <v>48</v>
      </c>
      <c r="AB802" s="12">
        <v>12.11</v>
      </c>
      <c r="AC802" s="12">
        <v>0</v>
      </c>
      <c r="AD802" s="12" t="s">
        <v>1055</v>
      </c>
      <c r="AE802" s="12">
        <v>11214211.6213059</v>
      </c>
      <c r="AF802" s="12">
        <v>17659655.999536298</v>
      </c>
      <c r="AG802" s="12">
        <v>12465188.470181899</v>
      </c>
      <c r="AH802" s="12">
        <v>13779685.363674698</v>
      </c>
      <c r="AI802" s="12">
        <v>2790682.6966971373</v>
      </c>
      <c r="AJ802" s="12">
        <v>8505781.6625540908</v>
      </c>
      <c r="AK802" s="12">
        <v>14388652.029663101</v>
      </c>
      <c r="AL802" s="12">
        <v>16535292.798698099</v>
      </c>
      <c r="AM802" s="12">
        <v>13143242.16363843</v>
      </c>
      <c r="AN802" s="12">
        <v>3394264.4340277785</v>
      </c>
      <c r="AO802" s="12">
        <v>486502.18063148402</v>
      </c>
      <c r="AP802" s="12">
        <v>313053.72074917401</v>
      </c>
      <c r="AQ802" s="12">
        <v>392204.31805727101</v>
      </c>
      <c r="AR802" s="12">
        <v>397253.40647930972</v>
      </c>
      <c r="AS802" s="12">
        <v>70899.986033409616</v>
      </c>
      <c r="AT802" s="12">
        <v>3801923.5369253303</v>
      </c>
      <c r="AU802" s="12">
        <v>2119316.4451584099</v>
      </c>
      <c r="AV802" s="12">
        <v>12025.079661212867</v>
      </c>
      <c r="AW802" s="12">
        <f>AU802/AT802</f>
        <v>0.55743268494882237</v>
      </c>
      <c r="AX802" s="12">
        <f t="shared" si="24"/>
        <v>-0.84313049784372762</v>
      </c>
      <c r="AY802" s="12">
        <f>AV802/AU802</f>
        <v>5.6740368757503051E-3</v>
      </c>
      <c r="AZ802" s="12">
        <f t="shared" si="25"/>
        <v>-7.4614087578973267</v>
      </c>
    </row>
    <row r="803" spans="1:52" s="12" customFormat="1" x14ac:dyDescent="0.25">
      <c r="A803" s="12" t="s">
        <v>49</v>
      </c>
      <c r="B803" s="12" t="s">
        <v>64</v>
      </c>
      <c r="C803" s="12" t="s">
        <v>51</v>
      </c>
      <c r="D803" s="12" t="s">
        <v>7030</v>
      </c>
      <c r="E803" s="12" t="s">
        <v>7031</v>
      </c>
      <c r="F803" s="12" t="s">
        <v>54</v>
      </c>
      <c r="G803" s="12">
        <v>1E-3</v>
      </c>
      <c r="H803" s="12">
        <v>5</v>
      </c>
      <c r="I803" s="12">
        <v>5</v>
      </c>
      <c r="J803" s="12">
        <v>12</v>
      </c>
      <c r="K803" s="12">
        <v>5</v>
      </c>
      <c r="L803" s="12">
        <v>1097</v>
      </c>
      <c r="M803" s="12">
        <v>115.5</v>
      </c>
      <c r="N803" s="12">
        <v>8.66</v>
      </c>
      <c r="O803" s="12">
        <v>7.21</v>
      </c>
      <c r="P803" s="12" t="s">
        <v>773</v>
      </c>
      <c r="Q803" s="12" t="s">
        <v>279</v>
      </c>
      <c r="R803" s="12" t="s">
        <v>69</v>
      </c>
      <c r="S803" s="12" t="s">
        <v>7032</v>
      </c>
      <c r="T803" s="12" t="s">
        <v>7033</v>
      </c>
      <c r="U803" s="12" t="s">
        <v>7034</v>
      </c>
      <c r="V803" s="12" t="s">
        <v>7035</v>
      </c>
      <c r="W803" s="12" t="s">
        <v>187</v>
      </c>
      <c r="X803" s="12" t="s">
        <v>54</v>
      </c>
      <c r="Y803" s="12" t="s">
        <v>54</v>
      </c>
      <c r="Z803" s="12" t="s">
        <v>54</v>
      </c>
      <c r="AA803" s="12">
        <v>0</v>
      </c>
      <c r="AB803" s="12">
        <v>9.0299999999999994</v>
      </c>
      <c r="AC803" s="12">
        <v>1.24688279301746E-3</v>
      </c>
      <c r="AD803" s="12" t="s">
        <v>54</v>
      </c>
      <c r="AE803" s="12">
        <v>10270719.146135099</v>
      </c>
      <c r="AF803" s="12">
        <v>20629928.035008099</v>
      </c>
      <c r="AG803" s="12">
        <v>15898753.0829801</v>
      </c>
      <c r="AH803" s="12">
        <v>15599800.088041099</v>
      </c>
      <c r="AI803" s="12">
        <v>4234409.1969414596</v>
      </c>
      <c r="AJ803" s="12">
        <v>13189891.7207538</v>
      </c>
      <c r="AK803" s="12">
        <v>18744085.734587099</v>
      </c>
      <c r="AL803" s="12">
        <v>18413843.312010299</v>
      </c>
      <c r="AM803" s="12">
        <v>16782606.922450397</v>
      </c>
      <c r="AN803" s="12">
        <v>2544008.242229016</v>
      </c>
      <c r="AO803" s="12">
        <v>2286256.44874151</v>
      </c>
      <c r="AP803" s="12">
        <v>2477951.5081267199</v>
      </c>
      <c r="AQ803" s="12">
        <v>2299196.0444431901</v>
      </c>
      <c r="AR803" s="12">
        <v>2354468.00043714</v>
      </c>
      <c r="AS803" s="12">
        <v>87475.675810374581</v>
      </c>
      <c r="AT803" s="12">
        <v>204982029.17616835</v>
      </c>
      <c r="AU803" s="12">
        <v>114194877.41809529</v>
      </c>
      <c r="AV803" s="12">
        <v>2773378.8428463335</v>
      </c>
      <c r="AW803" s="12">
        <f>AU803/AT803</f>
        <v>0.55709701907552311</v>
      </c>
      <c r="AX803" s="12">
        <f t="shared" si="24"/>
        <v>-0.84399949847008626</v>
      </c>
      <c r="AY803" s="12">
        <f>AV803/AU803</f>
        <v>2.4286368229043388E-2</v>
      </c>
      <c r="AZ803" s="12">
        <f t="shared" si="25"/>
        <v>-5.3637094235427387</v>
      </c>
    </row>
    <row r="804" spans="1:52" s="12" customFormat="1" x14ac:dyDescent="0.25">
      <c r="A804" s="12" t="s">
        <v>49</v>
      </c>
      <c r="B804" s="12" t="s">
        <v>50</v>
      </c>
      <c r="C804" s="12" t="s">
        <v>51</v>
      </c>
      <c r="D804" s="12" t="s">
        <v>7036</v>
      </c>
      <c r="E804" s="12" t="s">
        <v>7037</v>
      </c>
      <c r="F804" s="12" t="s">
        <v>54</v>
      </c>
      <c r="G804" s="12">
        <v>2.1999999999999999E-2</v>
      </c>
      <c r="H804" s="12">
        <v>3</v>
      </c>
      <c r="I804" s="12">
        <v>1</v>
      </c>
      <c r="J804" s="12">
        <v>1</v>
      </c>
      <c r="K804" s="12">
        <v>1</v>
      </c>
      <c r="L804" s="12">
        <v>472</v>
      </c>
      <c r="M804" s="12">
        <v>52.7</v>
      </c>
      <c r="N804" s="12">
        <v>5.96</v>
      </c>
      <c r="O804" s="12">
        <v>0</v>
      </c>
      <c r="P804" s="12" t="s">
        <v>623</v>
      </c>
      <c r="Q804" s="12" t="s">
        <v>7038</v>
      </c>
      <c r="R804" s="12" t="s">
        <v>82</v>
      </c>
      <c r="S804" s="12" t="s">
        <v>2308</v>
      </c>
      <c r="T804" s="12" t="s">
        <v>7039</v>
      </c>
      <c r="U804" s="12" t="s">
        <v>54</v>
      </c>
      <c r="V804" s="12" t="s">
        <v>7040</v>
      </c>
      <c r="W804" s="12" t="s">
        <v>74</v>
      </c>
      <c r="X804" s="12" t="s">
        <v>54</v>
      </c>
      <c r="Y804" s="12" t="s">
        <v>54</v>
      </c>
      <c r="Z804" s="12" t="s">
        <v>54</v>
      </c>
      <c r="AA804" s="12">
        <v>0</v>
      </c>
      <c r="AB804" s="12" t="s">
        <v>54</v>
      </c>
      <c r="AC804" s="12">
        <v>0</v>
      </c>
      <c r="AD804" s="12" t="s">
        <v>54</v>
      </c>
      <c r="AE804" s="12" t="s">
        <v>54</v>
      </c>
      <c r="AF804" s="12" t="s">
        <v>54</v>
      </c>
      <c r="AG804" s="12" t="s">
        <v>54</v>
      </c>
      <c r="AH804" s="12">
        <v>0</v>
      </c>
      <c r="AI804" s="12">
        <v>0</v>
      </c>
      <c r="AJ804" s="12">
        <v>14513055.834682001</v>
      </c>
      <c r="AK804" s="12">
        <v>37646123.575500198</v>
      </c>
      <c r="AL804" s="12">
        <v>40533563.121145003</v>
      </c>
      <c r="AM804" s="12">
        <v>30897580.843775734</v>
      </c>
      <c r="AN804" s="12">
        <v>11645423.18145206</v>
      </c>
      <c r="AO804" s="12" t="s">
        <v>54</v>
      </c>
      <c r="AP804" s="12" t="s">
        <v>54</v>
      </c>
      <c r="AQ804" s="12" t="s">
        <v>54</v>
      </c>
      <c r="AR804" s="12">
        <v>0</v>
      </c>
      <c r="AS804" s="12">
        <v>0</v>
      </c>
      <c r="AT804" s="12">
        <v>5026825.6279777801</v>
      </c>
      <c r="AU804" s="12">
        <v>2798557.2808038467</v>
      </c>
      <c r="AV804" s="12">
        <v>16376.969822413501</v>
      </c>
      <c r="AW804" s="12">
        <f>AU804/AT804</f>
        <v>0.55672455897971262</v>
      </c>
      <c r="AX804" s="12">
        <f t="shared" si="24"/>
        <v>-0.84496436818310094</v>
      </c>
      <c r="AY804" s="12">
        <f>AV804/AU804</f>
        <v>5.8519330423386735E-3</v>
      </c>
      <c r="AZ804" s="12">
        <f t="shared" si="25"/>
        <v>-7.4168710223693148</v>
      </c>
    </row>
    <row r="805" spans="1:52" s="12" customFormat="1" x14ac:dyDescent="0.25">
      <c r="A805" s="12" t="s">
        <v>49</v>
      </c>
      <c r="B805" s="12" t="s">
        <v>64</v>
      </c>
      <c r="C805" s="12" t="s">
        <v>51</v>
      </c>
      <c r="D805" s="12" t="s">
        <v>7041</v>
      </c>
      <c r="E805" s="12" t="s">
        <v>7042</v>
      </c>
      <c r="F805" s="12" t="s">
        <v>54</v>
      </c>
      <c r="G805" s="12">
        <v>2E-3</v>
      </c>
      <c r="H805" s="12">
        <v>6</v>
      </c>
      <c r="I805" s="12">
        <v>2</v>
      </c>
      <c r="J805" s="12">
        <v>11</v>
      </c>
      <c r="K805" s="12">
        <v>2</v>
      </c>
      <c r="L805" s="12">
        <v>340</v>
      </c>
      <c r="M805" s="12">
        <v>38</v>
      </c>
      <c r="N805" s="12">
        <v>8.6300000000000008</v>
      </c>
      <c r="O805" s="12">
        <v>6.13</v>
      </c>
      <c r="P805" s="12" t="s">
        <v>7043</v>
      </c>
      <c r="Q805" s="12" t="s">
        <v>862</v>
      </c>
      <c r="R805" s="12" t="s">
        <v>921</v>
      </c>
      <c r="S805" s="12" t="s">
        <v>6889</v>
      </c>
      <c r="T805" s="12" t="s">
        <v>7044</v>
      </c>
      <c r="U805" s="12" t="s">
        <v>7045</v>
      </c>
      <c r="V805" s="12" t="s">
        <v>7046</v>
      </c>
      <c r="W805" s="12" t="s">
        <v>99</v>
      </c>
      <c r="X805" s="12" t="s">
        <v>7047</v>
      </c>
      <c r="Y805" s="12" t="s">
        <v>7048</v>
      </c>
      <c r="Z805" s="12" t="s">
        <v>7049</v>
      </c>
      <c r="AA805" s="12">
        <v>13</v>
      </c>
      <c r="AB805" s="12">
        <v>3.83</v>
      </c>
      <c r="AC805" s="12">
        <v>7.9113924050632899E-4</v>
      </c>
      <c r="AD805" s="12" t="s">
        <v>54</v>
      </c>
      <c r="AE805" s="12">
        <v>5310479.9772135299</v>
      </c>
      <c r="AF805" s="12">
        <v>4792227.1450317502</v>
      </c>
      <c r="AG805" s="12">
        <v>5636150.7290833499</v>
      </c>
      <c r="AH805" s="12">
        <v>5246285.9504428767</v>
      </c>
      <c r="AI805" s="12">
        <v>347507.70613460062</v>
      </c>
      <c r="AJ805" s="12">
        <v>11383613.993695701</v>
      </c>
      <c r="AK805" s="12">
        <v>15502783.048604799</v>
      </c>
      <c r="AL805" s="12">
        <v>16524301.612120699</v>
      </c>
      <c r="AM805" s="12">
        <v>14470232.884807065</v>
      </c>
      <c r="AN805" s="12">
        <v>2222054.1814765492</v>
      </c>
      <c r="AO805" s="12" t="s">
        <v>54</v>
      </c>
      <c r="AP805" s="12" t="s">
        <v>54</v>
      </c>
      <c r="AQ805" s="12" t="s">
        <v>54</v>
      </c>
      <c r="AR805" s="12">
        <v>0</v>
      </c>
      <c r="AS805" s="12">
        <v>0</v>
      </c>
      <c r="AT805" s="12">
        <v>2395266.8926454298</v>
      </c>
      <c r="AU805" s="12">
        <v>1330023.2782642376</v>
      </c>
      <c r="AV805" s="12">
        <v>802604.3147721783</v>
      </c>
      <c r="AW805" s="12">
        <f>AU805/AT805</f>
        <v>0.55527143231846954</v>
      </c>
      <c r="AX805" s="12">
        <f t="shared" si="24"/>
        <v>-0.84873492102265502</v>
      </c>
      <c r="AY805" s="12">
        <f>AV805/AU805</f>
        <v>0.60345132892683384</v>
      </c>
      <c r="AZ805" s="12">
        <f t="shared" si="25"/>
        <v>-0.72869067908104268</v>
      </c>
    </row>
    <row r="806" spans="1:52" s="12" customFormat="1" x14ac:dyDescent="0.25">
      <c r="A806" s="12" t="s">
        <v>49</v>
      </c>
      <c r="B806" s="12" t="s">
        <v>64</v>
      </c>
      <c r="C806" s="12" t="s">
        <v>51</v>
      </c>
      <c r="D806" s="12" t="s">
        <v>7050</v>
      </c>
      <c r="E806" s="12" t="s">
        <v>7051</v>
      </c>
      <c r="F806" s="12" t="s">
        <v>54</v>
      </c>
      <c r="G806" s="12">
        <v>1E-3</v>
      </c>
      <c r="H806" s="12">
        <v>4</v>
      </c>
      <c r="I806" s="12">
        <v>4</v>
      </c>
      <c r="J806" s="12">
        <v>23</v>
      </c>
      <c r="K806" s="12">
        <v>4</v>
      </c>
      <c r="L806" s="12">
        <v>845</v>
      </c>
      <c r="M806" s="12">
        <v>93.3</v>
      </c>
      <c r="N806" s="12">
        <v>4.83</v>
      </c>
      <c r="O806" s="12">
        <v>8.4700000000000006</v>
      </c>
      <c r="P806" s="12" t="s">
        <v>1386</v>
      </c>
      <c r="Q806" s="12" t="s">
        <v>106</v>
      </c>
      <c r="R806" s="12" t="s">
        <v>2427</v>
      </c>
      <c r="S806" s="12" t="s">
        <v>7052</v>
      </c>
      <c r="T806" s="12" t="s">
        <v>7053</v>
      </c>
      <c r="U806" s="12" t="s">
        <v>7054</v>
      </c>
      <c r="V806" s="12" t="s">
        <v>7055</v>
      </c>
      <c r="W806" s="12" t="s">
        <v>157</v>
      </c>
      <c r="X806" s="12" t="s">
        <v>54</v>
      </c>
      <c r="Y806" s="12" t="s">
        <v>54</v>
      </c>
      <c r="Z806" s="12" t="s">
        <v>54</v>
      </c>
      <c r="AA806" s="12">
        <v>0</v>
      </c>
      <c r="AB806" s="12">
        <v>2.85</v>
      </c>
      <c r="AC806" s="12">
        <v>2.84292821606254E-3</v>
      </c>
      <c r="AD806" s="12" t="s">
        <v>54</v>
      </c>
      <c r="AE806" s="12" t="s">
        <v>54</v>
      </c>
      <c r="AF806" s="12" t="s">
        <v>54</v>
      </c>
      <c r="AG806" s="12" t="s">
        <v>54</v>
      </c>
      <c r="AH806" s="12">
        <v>0</v>
      </c>
      <c r="AI806" s="12">
        <v>0</v>
      </c>
      <c r="AJ806" s="12">
        <v>9669758.9770776592</v>
      </c>
      <c r="AK806" s="12">
        <v>19144047.293023299</v>
      </c>
      <c r="AL806" s="12">
        <v>17543572.795048099</v>
      </c>
      <c r="AM806" s="12">
        <v>15452459.688383019</v>
      </c>
      <c r="AN806" s="12">
        <v>4140861.4475787492</v>
      </c>
      <c r="AO806" s="12" t="s">
        <v>54</v>
      </c>
      <c r="AP806" s="12">
        <v>42937.724577351801</v>
      </c>
      <c r="AQ806" s="12">
        <v>63123.830332200298</v>
      </c>
      <c r="AR806" s="12">
        <v>53030.777454776049</v>
      </c>
      <c r="AS806" s="12">
        <v>10093.052877424241</v>
      </c>
      <c r="AT806" s="12">
        <v>62584254.290984131</v>
      </c>
      <c r="AU806" s="12">
        <v>34734814.955879904</v>
      </c>
      <c r="AV806" s="12">
        <v>7815807.7991260998</v>
      </c>
      <c r="AW806" s="12">
        <f>AU806/AT806</f>
        <v>0.55500884926072835</v>
      </c>
      <c r="AX806" s="12">
        <f t="shared" si="24"/>
        <v>-0.84941732039256701</v>
      </c>
      <c r="AY806" s="12">
        <f>AV806/AU806</f>
        <v>0.22501365874710211</v>
      </c>
      <c r="AZ806" s="12">
        <f t="shared" si="25"/>
        <v>-2.1519155165178523</v>
      </c>
    </row>
    <row r="807" spans="1:52" s="12" customFormat="1" x14ac:dyDescent="0.25">
      <c r="A807" s="12" t="s">
        <v>49</v>
      </c>
      <c r="B807" s="12" t="s">
        <v>64</v>
      </c>
      <c r="C807" s="12" t="s">
        <v>51</v>
      </c>
      <c r="D807" s="12" t="s">
        <v>7056</v>
      </c>
      <c r="E807" s="12" t="s">
        <v>7057</v>
      </c>
      <c r="F807" s="12" t="s">
        <v>54</v>
      </c>
      <c r="G807" s="12">
        <v>0</v>
      </c>
      <c r="H807" s="12">
        <v>22</v>
      </c>
      <c r="I807" s="12">
        <v>5</v>
      </c>
      <c r="J807" s="12">
        <v>46</v>
      </c>
      <c r="K807" s="12">
        <v>5</v>
      </c>
      <c r="L807" s="12">
        <v>199</v>
      </c>
      <c r="M807" s="12">
        <v>22.4</v>
      </c>
      <c r="N807" s="12">
        <v>8.25</v>
      </c>
      <c r="O807" s="12">
        <v>40.659999999999997</v>
      </c>
      <c r="P807" s="12" t="s">
        <v>7058</v>
      </c>
      <c r="Q807" s="12" t="s">
        <v>4085</v>
      </c>
      <c r="R807" s="12" t="s">
        <v>82</v>
      </c>
      <c r="S807" s="12" t="s">
        <v>3765</v>
      </c>
      <c r="T807" s="12" t="s">
        <v>7059</v>
      </c>
      <c r="U807" s="12" t="s">
        <v>7060</v>
      </c>
      <c r="V807" s="12" t="s">
        <v>7061</v>
      </c>
      <c r="W807" s="12" t="s">
        <v>87</v>
      </c>
      <c r="X807" s="12" t="s">
        <v>54</v>
      </c>
      <c r="Y807" s="12" t="s">
        <v>54</v>
      </c>
      <c r="Z807" s="12" t="s">
        <v>3571</v>
      </c>
      <c r="AA807" s="12">
        <v>4</v>
      </c>
      <c r="AB807" s="12">
        <v>14.35</v>
      </c>
      <c r="AC807" s="12">
        <v>0</v>
      </c>
      <c r="AD807" s="12" t="s">
        <v>1055</v>
      </c>
      <c r="AE807" s="12">
        <v>6838884.21887</v>
      </c>
      <c r="AF807" s="12">
        <v>12340624.976387801</v>
      </c>
      <c r="AG807" s="12">
        <v>9034350.4892932493</v>
      </c>
      <c r="AH807" s="12">
        <v>9404619.8948503509</v>
      </c>
      <c r="AI807" s="12">
        <v>2261284.6518814317</v>
      </c>
      <c r="AJ807" s="12">
        <v>13724643.190868299</v>
      </c>
      <c r="AK807" s="12">
        <v>21291373.2050827</v>
      </c>
      <c r="AL807" s="12">
        <v>24375235.834855098</v>
      </c>
      <c r="AM807" s="12">
        <v>19797084.076935366</v>
      </c>
      <c r="AN807" s="12">
        <v>4474628.9168981006</v>
      </c>
      <c r="AO807" s="12">
        <v>116014.901460393</v>
      </c>
      <c r="AP807" s="12">
        <v>43887.7041888358</v>
      </c>
      <c r="AQ807" s="12">
        <v>11860.866943994901</v>
      </c>
      <c r="AR807" s="12">
        <v>57254.49086440789</v>
      </c>
      <c r="AS807" s="12">
        <v>43558.535068980847</v>
      </c>
      <c r="AT807" s="12">
        <v>37727946.240244426</v>
      </c>
      <c r="AU807" s="12">
        <v>20924847.302285064</v>
      </c>
      <c r="AV807" s="12">
        <v>214631.45641287367</v>
      </c>
      <c r="AW807" s="12">
        <f>AU807/AT807</f>
        <v>0.55462460556531734</v>
      </c>
      <c r="AX807" s="12">
        <f t="shared" si="24"/>
        <v>-0.8504164728489183</v>
      </c>
      <c r="AY807" s="12">
        <f>AV807/AU807</f>
        <v>1.0257253174288885E-2</v>
      </c>
      <c r="AZ807" s="12">
        <f t="shared" si="25"/>
        <v>-6.607211751460806</v>
      </c>
    </row>
    <row r="808" spans="1:52" s="12" customFormat="1" x14ac:dyDescent="0.25">
      <c r="A808" s="12" t="s">
        <v>49</v>
      </c>
      <c r="B808" s="12" t="s">
        <v>64</v>
      </c>
      <c r="C808" s="12" t="s">
        <v>51</v>
      </c>
      <c r="D808" s="12" t="s">
        <v>7062</v>
      </c>
      <c r="E808" s="12" t="s">
        <v>7063</v>
      </c>
      <c r="F808" s="12" t="s">
        <v>54</v>
      </c>
      <c r="G808" s="12">
        <v>0</v>
      </c>
      <c r="H808" s="12">
        <v>7</v>
      </c>
      <c r="I808" s="12">
        <v>5</v>
      </c>
      <c r="J808" s="12">
        <v>36</v>
      </c>
      <c r="K808" s="12">
        <v>5</v>
      </c>
      <c r="L808" s="12">
        <v>734</v>
      </c>
      <c r="M808" s="12">
        <v>82.2</v>
      </c>
      <c r="N808" s="12">
        <v>8.3699999999999992</v>
      </c>
      <c r="O808" s="12">
        <v>28.23</v>
      </c>
      <c r="P808" s="12" t="s">
        <v>3583</v>
      </c>
      <c r="Q808" s="12" t="s">
        <v>1326</v>
      </c>
      <c r="R808" s="12" t="s">
        <v>2406</v>
      </c>
      <c r="S808" s="12" t="s">
        <v>4255</v>
      </c>
      <c r="T808" s="12" t="s">
        <v>7064</v>
      </c>
      <c r="U808" s="12" t="s">
        <v>7065</v>
      </c>
      <c r="V808" s="12" t="s">
        <v>7066</v>
      </c>
      <c r="W808" s="12" t="s">
        <v>426</v>
      </c>
      <c r="X808" s="12" t="s">
        <v>5778</v>
      </c>
      <c r="Y808" s="12" t="s">
        <v>5827</v>
      </c>
      <c r="Z808" s="12" t="s">
        <v>4261</v>
      </c>
      <c r="AA808" s="12">
        <v>25</v>
      </c>
      <c r="AB808" s="12">
        <v>8.49</v>
      </c>
      <c r="AC808" s="12">
        <v>1.1904761904761899E-3</v>
      </c>
      <c r="AD808" s="12" t="s">
        <v>54</v>
      </c>
      <c r="AE808" s="12">
        <v>5798409.3422242803</v>
      </c>
      <c r="AF808" s="12">
        <v>11320054.918438399</v>
      </c>
      <c r="AG808" s="12">
        <v>6491295.10738499</v>
      </c>
      <c r="AH808" s="12">
        <v>7869919.7893492235</v>
      </c>
      <c r="AI808" s="12">
        <v>2455958.3299426408</v>
      </c>
      <c r="AJ808" s="12">
        <v>9624230.7551872507</v>
      </c>
      <c r="AK808" s="12">
        <v>17577374.604728501</v>
      </c>
      <c r="AL808" s="12">
        <v>16630796.423054401</v>
      </c>
      <c r="AM808" s="12">
        <v>14610800.594323384</v>
      </c>
      <c r="AN808" s="12">
        <v>3547150.1832637461</v>
      </c>
      <c r="AO808" s="12" t="s">
        <v>54</v>
      </c>
      <c r="AP808" s="12">
        <v>6815.65016556708</v>
      </c>
      <c r="AQ808" s="12" t="s">
        <v>54</v>
      </c>
      <c r="AR808" s="12">
        <v>6815.65016556708</v>
      </c>
      <c r="AS808" s="12">
        <v>0</v>
      </c>
      <c r="AT808" s="12">
        <v>7422551.7877995269</v>
      </c>
      <c r="AU808" s="12">
        <v>4114247.7220879435</v>
      </c>
      <c r="AV808" s="12">
        <v>31373.839012517099</v>
      </c>
      <c r="AW808" s="12">
        <f>AU808/AT808</f>
        <v>0.55429020095899451</v>
      </c>
      <c r="AX808" s="12">
        <f t="shared" si="24"/>
        <v>-0.85128659177776334</v>
      </c>
      <c r="AY808" s="12">
        <f>AV808/AU808</f>
        <v>7.6256562880455724E-3</v>
      </c>
      <c r="AZ808" s="12">
        <f t="shared" si="25"/>
        <v>-7.0349227788678217</v>
      </c>
    </row>
    <row r="809" spans="1:52" s="12" customFormat="1" x14ac:dyDescent="0.25">
      <c r="A809" s="12" t="s">
        <v>49</v>
      </c>
      <c r="B809" s="12" t="s">
        <v>64</v>
      </c>
      <c r="C809" s="12" t="s">
        <v>51</v>
      </c>
      <c r="D809" s="12" t="s">
        <v>7067</v>
      </c>
      <c r="E809" s="12" t="s">
        <v>7068</v>
      </c>
      <c r="F809" s="12" t="s">
        <v>54</v>
      </c>
      <c r="G809" s="12">
        <v>6.0000000000000001E-3</v>
      </c>
      <c r="H809" s="12">
        <v>5</v>
      </c>
      <c r="I809" s="12">
        <v>4</v>
      </c>
      <c r="J809" s="12">
        <v>14</v>
      </c>
      <c r="K809" s="12">
        <v>4</v>
      </c>
      <c r="L809" s="12">
        <v>855</v>
      </c>
      <c r="M809" s="12">
        <v>96.7</v>
      </c>
      <c r="N809" s="12">
        <v>5.36</v>
      </c>
      <c r="O809" s="12">
        <v>4.07</v>
      </c>
      <c r="P809" s="12" t="s">
        <v>4382</v>
      </c>
      <c r="Q809" s="12" t="s">
        <v>1678</v>
      </c>
      <c r="R809" s="12" t="s">
        <v>664</v>
      </c>
      <c r="S809" s="12" t="s">
        <v>7069</v>
      </c>
      <c r="T809" s="12" t="s">
        <v>7070</v>
      </c>
      <c r="U809" s="12" t="s">
        <v>7071</v>
      </c>
      <c r="V809" s="12" t="s">
        <v>7072</v>
      </c>
      <c r="W809" s="12" t="s">
        <v>87</v>
      </c>
      <c r="X809" s="12" t="s">
        <v>348</v>
      </c>
      <c r="Y809" s="12" t="s">
        <v>54</v>
      </c>
      <c r="Z809" s="12" t="s">
        <v>7073</v>
      </c>
      <c r="AA809" s="12">
        <v>3</v>
      </c>
      <c r="AB809" s="12">
        <v>6.14</v>
      </c>
      <c r="AC809" s="12">
        <v>9.910802775024779E-4</v>
      </c>
      <c r="AD809" s="12" t="s">
        <v>54</v>
      </c>
      <c r="AE809" s="12">
        <v>741975.96483293897</v>
      </c>
      <c r="AF809" s="12">
        <v>1673611.2264964699</v>
      </c>
      <c r="AG809" s="12">
        <v>1055808.6099314799</v>
      </c>
      <c r="AH809" s="12">
        <v>1157131.9337536294</v>
      </c>
      <c r="AI809" s="12">
        <v>387027.88629631937</v>
      </c>
      <c r="AJ809" s="12">
        <v>4874855.5324590802</v>
      </c>
      <c r="AK809" s="12">
        <v>8741925.2221626006</v>
      </c>
      <c r="AL809" s="12">
        <v>8428994.6091725305</v>
      </c>
      <c r="AM809" s="12">
        <v>7348591.7879314041</v>
      </c>
      <c r="AN809" s="12">
        <v>1753854.7428194201</v>
      </c>
      <c r="AO809" s="12">
        <v>66614.415236739107</v>
      </c>
      <c r="AP809" s="12">
        <v>114810.507301331</v>
      </c>
      <c r="AQ809" s="12">
        <v>63062.802232900998</v>
      </c>
      <c r="AR809" s="12">
        <v>81495.908256990369</v>
      </c>
      <c r="AS809" s="12">
        <v>23601.558858772398</v>
      </c>
      <c r="AT809" s="12">
        <v>101283050.34240353</v>
      </c>
      <c r="AU809" s="12">
        <v>56076246.0300624</v>
      </c>
      <c r="AV809" s="12">
        <v>537294.19552734203</v>
      </c>
      <c r="AW809" s="12">
        <f>AU809/AT809</f>
        <v>0.55365873994205039</v>
      </c>
      <c r="AX809" s="12">
        <f t="shared" si="24"/>
        <v>-0.85293108231820136</v>
      </c>
      <c r="AY809" s="12">
        <f>AV809/AU809</f>
        <v>9.5814936548944338E-3</v>
      </c>
      <c r="AZ809" s="12">
        <f t="shared" si="25"/>
        <v>-6.7055337100641017</v>
      </c>
    </row>
    <row r="810" spans="1:52" s="12" customFormat="1" x14ac:dyDescent="0.25">
      <c r="A810" s="12" t="s">
        <v>49</v>
      </c>
      <c r="B810" s="12" t="s">
        <v>64</v>
      </c>
      <c r="C810" s="12" t="s">
        <v>51</v>
      </c>
      <c r="D810" s="12" t="s">
        <v>7074</v>
      </c>
      <c r="E810" s="12" t="s">
        <v>7075</v>
      </c>
      <c r="F810" s="12" t="s">
        <v>54</v>
      </c>
      <c r="G810" s="12">
        <v>0</v>
      </c>
      <c r="H810" s="12">
        <v>8</v>
      </c>
      <c r="I810" s="12">
        <v>3</v>
      </c>
      <c r="J810" s="12">
        <v>25</v>
      </c>
      <c r="K810" s="12">
        <v>3</v>
      </c>
      <c r="L810" s="12">
        <v>366</v>
      </c>
      <c r="M810" s="12">
        <v>39.6</v>
      </c>
      <c r="N810" s="12">
        <v>6.92</v>
      </c>
      <c r="O810" s="12">
        <v>29.04</v>
      </c>
      <c r="P810" s="12" t="s">
        <v>701</v>
      </c>
      <c r="Q810" s="12" t="s">
        <v>7076</v>
      </c>
      <c r="R810" s="12" t="s">
        <v>6857</v>
      </c>
      <c r="S810" s="12" t="s">
        <v>7077</v>
      </c>
      <c r="T810" s="12" t="s">
        <v>7078</v>
      </c>
      <c r="U810" s="12" t="s">
        <v>7079</v>
      </c>
      <c r="V810" s="12" t="s">
        <v>7080</v>
      </c>
      <c r="W810" s="12" t="s">
        <v>646</v>
      </c>
      <c r="X810" s="12" t="s">
        <v>7081</v>
      </c>
      <c r="Y810" s="12" t="s">
        <v>7082</v>
      </c>
      <c r="Z810" s="12" t="s">
        <v>5307</v>
      </c>
      <c r="AA810" s="12">
        <v>11</v>
      </c>
      <c r="AB810" s="12">
        <v>4.3099999999999996</v>
      </c>
      <c r="AC810" s="12">
        <v>8.3194675540765404E-4</v>
      </c>
      <c r="AD810" s="12" t="s">
        <v>54</v>
      </c>
      <c r="AE810" s="12">
        <v>4663090.7292504702</v>
      </c>
      <c r="AF810" s="12">
        <v>3145223.5255334899</v>
      </c>
      <c r="AG810" s="12">
        <v>7581343.14614446</v>
      </c>
      <c r="AH810" s="12">
        <v>5129885.8003094727</v>
      </c>
      <c r="AI810" s="12">
        <v>1840871.6324730786</v>
      </c>
      <c r="AJ810" s="12">
        <v>14070776.658414301</v>
      </c>
      <c r="AK810" s="12">
        <v>24837598.009909399</v>
      </c>
      <c r="AL810" s="12">
        <v>26242101.915644601</v>
      </c>
      <c r="AM810" s="12">
        <v>21716825.527989432</v>
      </c>
      <c r="AN810" s="12">
        <v>5436892.8192644957</v>
      </c>
      <c r="AO810" s="12">
        <v>20481.0665645152</v>
      </c>
      <c r="AP810" s="12">
        <v>17589.108880667402</v>
      </c>
      <c r="AQ810" s="12">
        <v>28993.4606862824</v>
      </c>
      <c r="AR810" s="12">
        <v>22354.545377154998</v>
      </c>
      <c r="AS810" s="12">
        <v>4840.6096153698436</v>
      </c>
      <c r="AT810" s="12">
        <v>2638144.3716480066</v>
      </c>
      <c r="AU810" s="12">
        <v>1459992.8555758933</v>
      </c>
      <c r="AV810" s="12">
        <v>1</v>
      </c>
      <c r="AW810" s="12">
        <f>AU810/AT810</f>
        <v>0.55341658753264478</v>
      </c>
      <c r="AX810" s="12">
        <f t="shared" si="24"/>
        <v>-0.85356220845224162</v>
      </c>
      <c r="AY810" s="12">
        <f>AV810/AU810</f>
        <v>6.849348585377499E-7</v>
      </c>
      <c r="AZ810" s="12">
        <f t="shared" si="25"/>
        <v>-20.477529878668886</v>
      </c>
    </row>
    <row r="811" spans="1:52" s="12" customFormat="1" x14ac:dyDescent="0.25">
      <c r="A811" s="12" t="s">
        <v>49</v>
      </c>
      <c r="B811" s="12" t="s">
        <v>64</v>
      </c>
      <c r="C811" s="12" t="s">
        <v>51</v>
      </c>
      <c r="D811" s="12" t="s">
        <v>7083</v>
      </c>
      <c r="E811" s="12" t="s">
        <v>7084</v>
      </c>
      <c r="F811" s="12" t="s">
        <v>54</v>
      </c>
      <c r="G811" s="12">
        <v>7.0000000000000001E-3</v>
      </c>
      <c r="H811" s="12">
        <v>6</v>
      </c>
      <c r="I811" s="12">
        <v>1</v>
      </c>
      <c r="J811" s="12">
        <v>3</v>
      </c>
      <c r="K811" s="12">
        <v>1</v>
      </c>
      <c r="L811" s="12">
        <v>183</v>
      </c>
      <c r="M811" s="12">
        <v>20.6</v>
      </c>
      <c r="N811" s="12">
        <v>4.82</v>
      </c>
      <c r="O811" s="12">
        <v>4.03</v>
      </c>
      <c r="P811" s="12" t="s">
        <v>861</v>
      </c>
      <c r="Q811" s="12" t="s">
        <v>7085</v>
      </c>
      <c r="R811" s="12" t="s">
        <v>506</v>
      </c>
      <c r="S811" s="12" t="s">
        <v>7086</v>
      </c>
      <c r="T811" s="12" t="s">
        <v>7087</v>
      </c>
      <c r="U811" s="12" t="s">
        <v>7088</v>
      </c>
      <c r="V811" s="12" t="s">
        <v>7089</v>
      </c>
      <c r="W811" s="12" t="s">
        <v>438</v>
      </c>
      <c r="X811" s="12" t="s">
        <v>54</v>
      </c>
      <c r="Y811" s="12" t="s">
        <v>54</v>
      </c>
      <c r="Z811" s="12" t="s">
        <v>54</v>
      </c>
      <c r="AA811" s="12">
        <v>0</v>
      </c>
      <c r="AB811" s="12" t="s">
        <v>54</v>
      </c>
      <c r="AC811" s="12">
        <v>0</v>
      </c>
      <c r="AD811" s="12" t="s">
        <v>54</v>
      </c>
      <c r="AE811" s="12">
        <v>1179483.76980151</v>
      </c>
      <c r="AF811" s="12">
        <v>2286136.84770675</v>
      </c>
      <c r="AG811" s="12">
        <v>1532568.49571601</v>
      </c>
      <c r="AH811" s="12">
        <v>1666063.0377414234</v>
      </c>
      <c r="AI811" s="12">
        <v>461545.12475106685</v>
      </c>
      <c r="AJ811" s="12">
        <v>9638803.5432592705</v>
      </c>
      <c r="AK811" s="12">
        <v>14404536.4271031</v>
      </c>
      <c r="AL811" s="12">
        <v>14333981.4531813</v>
      </c>
      <c r="AM811" s="12">
        <v>12792440.474514559</v>
      </c>
      <c r="AN811" s="12">
        <v>2230144.079309551</v>
      </c>
      <c r="AO811" s="12">
        <v>112711.60567508099</v>
      </c>
      <c r="AP811" s="12">
        <v>91891.980388272001</v>
      </c>
      <c r="AQ811" s="12">
        <v>71479.879761837205</v>
      </c>
      <c r="AR811" s="12">
        <v>92027.821941730057</v>
      </c>
      <c r="AS811" s="12">
        <v>16833.055677088705</v>
      </c>
      <c r="AT811" s="12">
        <v>13641524.265999647</v>
      </c>
      <c r="AU811" s="12">
        <v>7537238.0219017491</v>
      </c>
      <c r="AV811" s="12">
        <v>366756.19443696737</v>
      </c>
      <c r="AW811" s="12">
        <f>AU811/AT811</f>
        <v>0.55252168855409223</v>
      </c>
      <c r="AX811" s="12">
        <f t="shared" si="24"/>
        <v>-0.8558969980660075</v>
      </c>
      <c r="AY811" s="12">
        <f>AV811/AU811</f>
        <v>4.8659229464592356E-2</v>
      </c>
      <c r="AZ811" s="12">
        <f t="shared" si="25"/>
        <v>-4.3611427148829494</v>
      </c>
    </row>
    <row r="812" spans="1:52" s="12" customFormat="1" x14ac:dyDescent="0.25">
      <c r="A812" s="12" t="s">
        <v>49</v>
      </c>
      <c r="B812" s="12" t="s">
        <v>64</v>
      </c>
      <c r="C812" s="12" t="s">
        <v>51</v>
      </c>
      <c r="D812" s="12" t="s">
        <v>7090</v>
      </c>
      <c r="E812" s="12" t="s">
        <v>7091</v>
      </c>
      <c r="F812" s="12" t="s">
        <v>54</v>
      </c>
      <c r="G812" s="12">
        <v>1E-3</v>
      </c>
      <c r="H812" s="12">
        <v>14</v>
      </c>
      <c r="I812" s="12">
        <v>6</v>
      </c>
      <c r="J812" s="12">
        <v>25</v>
      </c>
      <c r="K812" s="12">
        <v>5</v>
      </c>
      <c r="L812" s="12">
        <v>519</v>
      </c>
      <c r="M812" s="12">
        <v>58.4</v>
      </c>
      <c r="N812" s="12">
        <v>5.12</v>
      </c>
      <c r="O812" s="12">
        <v>15.54</v>
      </c>
      <c r="P812" s="12" t="s">
        <v>1098</v>
      </c>
      <c r="Q812" s="12" t="s">
        <v>2996</v>
      </c>
      <c r="R812" s="12" t="s">
        <v>82</v>
      </c>
      <c r="S812" s="12" t="s">
        <v>7092</v>
      </c>
      <c r="T812" s="12" t="s">
        <v>7093</v>
      </c>
      <c r="U812" s="12" t="s">
        <v>7094</v>
      </c>
      <c r="V812" s="12" t="s">
        <v>7095</v>
      </c>
      <c r="W812" s="12" t="s">
        <v>521</v>
      </c>
      <c r="X812" s="12" t="s">
        <v>54</v>
      </c>
      <c r="Y812" s="12" t="s">
        <v>953</v>
      </c>
      <c r="Z812" s="12" t="s">
        <v>7096</v>
      </c>
      <c r="AA812" s="12">
        <v>6</v>
      </c>
      <c r="AB812" s="12">
        <v>13.47</v>
      </c>
      <c r="AC812" s="12">
        <v>0</v>
      </c>
      <c r="AD812" s="12" t="s">
        <v>54</v>
      </c>
      <c r="AE812" s="12">
        <v>3170350.90480782</v>
      </c>
      <c r="AF812" s="12">
        <v>5784099.0555172898</v>
      </c>
      <c r="AG812" s="12">
        <v>4499557.4603056703</v>
      </c>
      <c r="AH812" s="12">
        <v>4484669.1402102606</v>
      </c>
      <c r="AI812" s="12">
        <v>1067110.1459520583</v>
      </c>
      <c r="AJ812" s="12">
        <v>5382313.0706309099</v>
      </c>
      <c r="AK812" s="12">
        <v>12732973.326695001</v>
      </c>
      <c r="AL812" s="12">
        <v>11766666.2332884</v>
      </c>
      <c r="AM812" s="12">
        <v>9960650.8768714368</v>
      </c>
      <c r="AN812" s="12">
        <v>3261320.8112389557</v>
      </c>
      <c r="AO812" s="12" t="s">
        <v>54</v>
      </c>
      <c r="AP812" s="12">
        <v>3658.0550036704699</v>
      </c>
      <c r="AQ812" s="12">
        <v>24180.2509365351</v>
      </c>
      <c r="AR812" s="12">
        <v>13919.152970102785</v>
      </c>
      <c r="AS812" s="12">
        <v>10261.097966432317</v>
      </c>
      <c r="AT812" s="12">
        <v>4597619.8059664899</v>
      </c>
      <c r="AU812" s="12">
        <v>2537644.7451724731</v>
      </c>
      <c r="AV812" s="12">
        <v>31686.556385214801</v>
      </c>
      <c r="AW812" s="12">
        <f>AU812/AT812</f>
        <v>0.55194749724178671</v>
      </c>
      <c r="AX812" s="12">
        <f t="shared" si="24"/>
        <v>-0.85739705446245307</v>
      </c>
      <c r="AY812" s="12">
        <f>AV812/AU812</f>
        <v>1.2486600595096773E-2</v>
      </c>
      <c r="AZ812" s="12">
        <f t="shared" si="25"/>
        <v>-6.323475424767973</v>
      </c>
    </row>
    <row r="813" spans="1:52" s="12" customFormat="1" x14ac:dyDescent="0.25">
      <c r="A813" s="12" t="s">
        <v>49</v>
      </c>
      <c r="B813" s="12" t="s">
        <v>64</v>
      </c>
      <c r="C813" s="12" t="s">
        <v>51</v>
      </c>
      <c r="D813" s="12" t="s">
        <v>7097</v>
      </c>
      <c r="E813" s="12" t="s">
        <v>7098</v>
      </c>
      <c r="F813" s="12" t="s">
        <v>54</v>
      </c>
      <c r="G813" s="12">
        <v>1E-3</v>
      </c>
      <c r="H813" s="12">
        <v>5</v>
      </c>
      <c r="I813" s="12">
        <v>4</v>
      </c>
      <c r="J813" s="12">
        <v>12</v>
      </c>
      <c r="K813" s="12">
        <v>4</v>
      </c>
      <c r="L813" s="12">
        <v>797</v>
      </c>
      <c r="M813" s="12">
        <v>88.5</v>
      </c>
      <c r="N813" s="12">
        <v>8.66</v>
      </c>
      <c r="O813" s="12">
        <v>10.32</v>
      </c>
      <c r="P813" s="12" t="s">
        <v>825</v>
      </c>
      <c r="Q813" s="12" t="s">
        <v>151</v>
      </c>
      <c r="R813" s="12" t="s">
        <v>506</v>
      </c>
      <c r="S813" s="12" t="s">
        <v>7099</v>
      </c>
      <c r="T813" s="12" t="s">
        <v>7100</v>
      </c>
      <c r="U813" s="12" t="s">
        <v>7101</v>
      </c>
      <c r="V813" s="12" t="s">
        <v>7102</v>
      </c>
      <c r="W813" s="12" t="s">
        <v>168</v>
      </c>
      <c r="X813" s="12" t="s">
        <v>54</v>
      </c>
      <c r="Y813" s="12" t="s">
        <v>54</v>
      </c>
      <c r="Z813" s="12" t="s">
        <v>1759</v>
      </c>
      <c r="AA813" s="12">
        <v>3</v>
      </c>
      <c r="AB813" s="12">
        <v>2.96</v>
      </c>
      <c r="AC813" s="12">
        <v>1.4336917562723999E-3</v>
      </c>
      <c r="AD813" s="12" t="s">
        <v>54</v>
      </c>
      <c r="AE813" s="12">
        <v>5121902.7916688602</v>
      </c>
      <c r="AF813" s="12">
        <v>17407869.8301384</v>
      </c>
      <c r="AG813" s="12">
        <v>14468032.912371701</v>
      </c>
      <c r="AH813" s="12">
        <v>12332601.844726322</v>
      </c>
      <c r="AI813" s="12">
        <v>5238084.630924345</v>
      </c>
      <c r="AJ813" s="12">
        <v>17117735.900545299</v>
      </c>
      <c r="AK813" s="12">
        <v>22657367.513328701</v>
      </c>
      <c r="AL813" s="12">
        <v>22276959.067483298</v>
      </c>
      <c r="AM813" s="12">
        <v>20684020.827119101</v>
      </c>
      <c r="AN813" s="12">
        <v>2526521.822525749</v>
      </c>
      <c r="AO813" s="12" t="s">
        <v>54</v>
      </c>
      <c r="AP813" s="12" t="s">
        <v>54</v>
      </c>
      <c r="AQ813" s="12" t="s">
        <v>54</v>
      </c>
      <c r="AR813" s="12">
        <v>0</v>
      </c>
      <c r="AS813" s="12">
        <v>0</v>
      </c>
      <c r="AT813" s="12">
        <v>9005897.0097025856</v>
      </c>
      <c r="AU813" s="12">
        <v>4968819.2180495597</v>
      </c>
      <c r="AV813" s="12">
        <v>20198.566347628836</v>
      </c>
      <c r="AW813" s="12">
        <f>AU813/AT813</f>
        <v>0.55172951819195326</v>
      </c>
      <c r="AX813" s="12">
        <f t="shared" si="24"/>
        <v>-0.85796692643387906</v>
      </c>
      <c r="AY813" s="12">
        <f>AV813/AU813</f>
        <v>4.0650636421337739E-3</v>
      </c>
      <c r="AZ813" s="12">
        <f t="shared" si="25"/>
        <v>-7.9425063455297913</v>
      </c>
    </row>
    <row r="814" spans="1:52" s="12" customFormat="1" x14ac:dyDescent="0.25">
      <c r="A814" s="12" t="s">
        <v>49</v>
      </c>
      <c r="B814" s="12" t="s">
        <v>50</v>
      </c>
      <c r="C814" s="12" t="s">
        <v>51</v>
      </c>
      <c r="D814" s="12" t="s">
        <v>7103</v>
      </c>
      <c r="E814" s="12" t="s">
        <v>7104</v>
      </c>
      <c r="F814" s="12" t="s">
        <v>54</v>
      </c>
      <c r="G814" s="12">
        <v>1.9E-2</v>
      </c>
      <c r="H814" s="12">
        <v>2</v>
      </c>
      <c r="I814" s="12">
        <v>5</v>
      </c>
      <c r="J814" s="12">
        <v>14</v>
      </c>
      <c r="K814" s="12">
        <v>5</v>
      </c>
      <c r="L814" s="12">
        <v>2005</v>
      </c>
      <c r="M814" s="12">
        <v>226.2</v>
      </c>
      <c r="N814" s="12">
        <v>7.3</v>
      </c>
      <c r="O814" s="12">
        <v>1.67</v>
      </c>
      <c r="P814" s="12" t="s">
        <v>773</v>
      </c>
      <c r="Q814" s="12" t="s">
        <v>7105</v>
      </c>
      <c r="R814" s="12" t="s">
        <v>280</v>
      </c>
      <c r="S814" s="12" t="s">
        <v>7106</v>
      </c>
      <c r="T814" s="12" t="s">
        <v>7107</v>
      </c>
      <c r="U814" s="12" t="s">
        <v>7108</v>
      </c>
      <c r="V814" s="12" t="s">
        <v>7109</v>
      </c>
      <c r="W814" s="12" t="s">
        <v>168</v>
      </c>
      <c r="X814" s="12" t="s">
        <v>54</v>
      </c>
      <c r="Y814" s="12" t="s">
        <v>54</v>
      </c>
      <c r="Z814" s="12" t="s">
        <v>54</v>
      </c>
      <c r="AA814" s="12">
        <v>0</v>
      </c>
      <c r="AB814" s="12">
        <v>4.83</v>
      </c>
      <c r="AC814" s="12">
        <v>8.6206896551724104E-4</v>
      </c>
      <c r="AD814" s="12" t="s">
        <v>54</v>
      </c>
      <c r="AE814" s="12">
        <v>4132722.8793734</v>
      </c>
      <c r="AF814" s="12">
        <v>7214565.9981697705</v>
      </c>
      <c r="AG814" s="12">
        <v>5440214.3494371502</v>
      </c>
      <c r="AH814" s="12">
        <v>5595834.4089934407</v>
      </c>
      <c r="AI814" s="12">
        <v>1262960.1351376495</v>
      </c>
      <c r="AJ814" s="12">
        <v>21133798.4598318</v>
      </c>
      <c r="AK814" s="12">
        <v>30384579.2379479</v>
      </c>
      <c r="AL814" s="12">
        <v>30044749.4625527</v>
      </c>
      <c r="AM814" s="12">
        <v>27187709.053444132</v>
      </c>
      <c r="AN814" s="12">
        <v>4283008.7692065258</v>
      </c>
      <c r="AO814" s="12">
        <v>43195.440710764597</v>
      </c>
      <c r="AP814" s="12">
        <v>18469.044907777901</v>
      </c>
      <c r="AQ814" s="12">
        <v>11776.357207372601</v>
      </c>
      <c r="AR814" s="12">
        <v>24480.280941971698</v>
      </c>
      <c r="AS814" s="12">
        <v>13512.732786582494</v>
      </c>
      <c r="AT814" s="12">
        <v>25226661.565441299</v>
      </c>
      <c r="AU814" s="12">
        <v>13903436.836705767</v>
      </c>
      <c r="AV814" s="12">
        <v>140201.01817665173</v>
      </c>
      <c r="AW814" s="12">
        <f>AU814/AT814</f>
        <v>0.5511405780205364</v>
      </c>
      <c r="AX814" s="12">
        <f t="shared" si="24"/>
        <v>-0.85950774461068047</v>
      </c>
      <c r="AY814" s="12">
        <f>AV814/AU814</f>
        <v>1.0083910893637036E-2</v>
      </c>
      <c r="AZ814" s="12">
        <f t="shared" si="25"/>
        <v>-6.631800914767493</v>
      </c>
    </row>
    <row r="815" spans="1:52" s="12" customFormat="1" x14ac:dyDescent="0.25">
      <c r="A815" s="12" t="s">
        <v>49</v>
      </c>
      <c r="B815" s="12" t="s">
        <v>64</v>
      </c>
      <c r="C815" s="12" t="s">
        <v>51</v>
      </c>
      <c r="D815" s="12" t="s">
        <v>7110</v>
      </c>
      <c r="E815" s="12" t="s">
        <v>7111</v>
      </c>
      <c r="F815" s="12" t="s">
        <v>54</v>
      </c>
      <c r="G815" s="12">
        <v>1E-3</v>
      </c>
      <c r="H815" s="12">
        <v>10</v>
      </c>
      <c r="I815" s="12">
        <v>3</v>
      </c>
      <c r="J815" s="12">
        <v>20</v>
      </c>
      <c r="K815" s="12">
        <v>3</v>
      </c>
      <c r="L815" s="12">
        <v>419</v>
      </c>
      <c r="M815" s="12">
        <v>49.5</v>
      </c>
      <c r="N815" s="12">
        <v>5.69</v>
      </c>
      <c r="O815" s="12">
        <v>11.7</v>
      </c>
      <c r="P815" s="12" t="s">
        <v>462</v>
      </c>
      <c r="Q815" s="12" t="s">
        <v>992</v>
      </c>
      <c r="R815" s="12" t="s">
        <v>57</v>
      </c>
      <c r="S815" s="12" t="s">
        <v>7112</v>
      </c>
      <c r="T815" s="12" t="s">
        <v>7113</v>
      </c>
      <c r="U815" s="12" t="s">
        <v>54</v>
      </c>
      <c r="V815" s="12" t="s">
        <v>7114</v>
      </c>
      <c r="W815" s="12" t="s">
        <v>198</v>
      </c>
      <c r="X815" s="12" t="s">
        <v>54</v>
      </c>
      <c r="Y815" s="12" t="s">
        <v>7115</v>
      </c>
      <c r="Z815" s="12" t="s">
        <v>5141</v>
      </c>
      <c r="AA815" s="12">
        <v>4</v>
      </c>
      <c r="AB815" s="12">
        <v>7.48</v>
      </c>
      <c r="AC815" s="12">
        <v>1.0964912280701799E-3</v>
      </c>
      <c r="AD815" s="12" t="s">
        <v>54</v>
      </c>
      <c r="AE815" s="12">
        <v>3079621.05010087</v>
      </c>
      <c r="AF815" s="12">
        <v>5676026.0800144803</v>
      </c>
      <c r="AG815" s="12">
        <v>5029285.4365369696</v>
      </c>
      <c r="AH815" s="12">
        <v>4594977.5222174404</v>
      </c>
      <c r="AI815" s="12">
        <v>1103569.1469562459</v>
      </c>
      <c r="AJ815" s="12">
        <v>11911311.765082501</v>
      </c>
      <c r="AK815" s="12">
        <v>20067636.416808099</v>
      </c>
      <c r="AL815" s="12">
        <v>17437469.093457799</v>
      </c>
      <c r="AM815" s="12">
        <v>16472139.091782799</v>
      </c>
      <c r="AN815" s="12">
        <v>3399049.3244618741</v>
      </c>
      <c r="AO815" s="12" t="s">
        <v>54</v>
      </c>
      <c r="AP815" s="12">
        <v>71801.8689350512</v>
      </c>
      <c r="AQ815" s="12">
        <v>43857.930466596801</v>
      </c>
      <c r="AR815" s="12">
        <v>57829.899700823997</v>
      </c>
      <c r="AS815" s="12">
        <v>13971.969234227212</v>
      </c>
      <c r="AT815" s="12">
        <v>4520770.8289706102</v>
      </c>
      <c r="AU815" s="12">
        <v>2487534.3148806849</v>
      </c>
      <c r="AV815" s="12">
        <v>1</v>
      </c>
      <c r="AW815" s="12">
        <f>AU815/AT815</f>
        <v>0.55024561274810346</v>
      </c>
      <c r="AX815" s="12">
        <f t="shared" si="24"/>
        <v>-0.86185235770880775</v>
      </c>
      <c r="AY815" s="12">
        <f>AV815/AU815</f>
        <v>4.0200450462849803E-7</v>
      </c>
      <c r="AZ815" s="12">
        <f t="shared" si="25"/>
        <v>-21.246284996715833</v>
      </c>
    </row>
    <row r="816" spans="1:52" s="12" customFormat="1" x14ac:dyDescent="0.25">
      <c r="A816" s="12" t="s">
        <v>49</v>
      </c>
      <c r="B816" s="12" t="s">
        <v>64</v>
      </c>
      <c r="C816" s="12" t="s">
        <v>51</v>
      </c>
      <c r="D816" s="12" t="s">
        <v>7116</v>
      </c>
      <c r="E816" s="12" t="s">
        <v>7117</v>
      </c>
      <c r="F816" s="12" t="s">
        <v>54</v>
      </c>
      <c r="G816" s="12">
        <v>1E-3</v>
      </c>
      <c r="H816" s="12">
        <v>34</v>
      </c>
      <c r="I816" s="12">
        <v>4</v>
      </c>
      <c r="J816" s="12">
        <v>23</v>
      </c>
      <c r="K816" s="12">
        <v>4</v>
      </c>
      <c r="L816" s="12">
        <v>105</v>
      </c>
      <c r="M816" s="12">
        <v>11.7</v>
      </c>
      <c r="N816" s="12">
        <v>7.12</v>
      </c>
      <c r="O816" s="12">
        <v>12.22</v>
      </c>
      <c r="P816" s="12" t="s">
        <v>203</v>
      </c>
      <c r="Q816" s="12" t="s">
        <v>7118</v>
      </c>
      <c r="R816" s="12" t="s">
        <v>266</v>
      </c>
      <c r="S816" s="12" t="s">
        <v>3310</v>
      </c>
      <c r="T816" s="12" t="s">
        <v>7119</v>
      </c>
      <c r="U816" s="12" t="s">
        <v>7120</v>
      </c>
      <c r="V816" s="12" t="s">
        <v>7121</v>
      </c>
      <c r="W816" s="12" t="s">
        <v>87</v>
      </c>
      <c r="X816" s="12" t="s">
        <v>54</v>
      </c>
      <c r="Y816" s="12" t="s">
        <v>54</v>
      </c>
      <c r="Z816" s="12" t="s">
        <v>743</v>
      </c>
      <c r="AA816" s="12">
        <v>3</v>
      </c>
      <c r="AB816" s="12">
        <v>6.02</v>
      </c>
      <c r="AC816" s="12">
        <v>9.7465886939571101E-4</v>
      </c>
      <c r="AD816" s="12" t="s">
        <v>54</v>
      </c>
      <c r="AE816" s="12">
        <v>7914886.5049626296</v>
      </c>
      <c r="AF816" s="12">
        <v>12243946.7838756</v>
      </c>
      <c r="AG816" s="12">
        <v>10104912.7301911</v>
      </c>
      <c r="AH816" s="12">
        <v>10087915.339676443</v>
      </c>
      <c r="AI816" s="12">
        <v>1767372.3260024092</v>
      </c>
      <c r="AJ816" s="12">
        <v>6307451.4205281902</v>
      </c>
      <c r="AK816" s="12">
        <v>12189387.268956199</v>
      </c>
      <c r="AL816" s="12">
        <v>14722389.114607001</v>
      </c>
      <c r="AM816" s="12">
        <v>11073075.934697129</v>
      </c>
      <c r="AN816" s="12">
        <v>3524902.5844746013</v>
      </c>
      <c r="AO816" s="12">
        <v>2222516.72826757</v>
      </c>
      <c r="AP816" s="12">
        <v>1753823.9875308999</v>
      </c>
      <c r="AQ816" s="12">
        <v>1719730.97716354</v>
      </c>
      <c r="AR816" s="12">
        <v>1898690.5643206702</v>
      </c>
      <c r="AS816" s="12">
        <v>229402.29827590327</v>
      </c>
      <c r="AT816" s="12">
        <v>8961566.9019191228</v>
      </c>
      <c r="AU816" s="12">
        <v>4906850.5933544133</v>
      </c>
      <c r="AV816" s="12">
        <v>92931.282856717706</v>
      </c>
      <c r="AW816" s="12">
        <f>AU816/AT816</f>
        <v>0.54754382208580166</v>
      </c>
      <c r="AX816" s="12">
        <f t="shared" si="24"/>
        <v>-0.86895366099391458</v>
      </c>
      <c r="AY816" s="12">
        <f>AV816/AU816</f>
        <v>1.8939089562372058E-2</v>
      </c>
      <c r="AZ816" s="12">
        <f t="shared" si="25"/>
        <v>-5.7224892103634204</v>
      </c>
    </row>
    <row r="817" spans="1:52" s="12" customFormat="1" x14ac:dyDescent="0.25">
      <c r="A817" s="12" t="s">
        <v>49</v>
      </c>
      <c r="B817" s="12" t="s">
        <v>64</v>
      </c>
      <c r="C817" s="12" t="s">
        <v>51</v>
      </c>
      <c r="D817" s="12" t="s">
        <v>7122</v>
      </c>
      <c r="E817" s="12" t="s">
        <v>7123</v>
      </c>
      <c r="F817" s="12" t="s">
        <v>54</v>
      </c>
      <c r="G817" s="12">
        <v>1E-3</v>
      </c>
      <c r="H817" s="12">
        <v>5</v>
      </c>
      <c r="I817" s="12">
        <v>2</v>
      </c>
      <c r="J817" s="12">
        <v>9</v>
      </c>
      <c r="K817" s="12">
        <v>2</v>
      </c>
      <c r="L817" s="12">
        <v>385</v>
      </c>
      <c r="M817" s="12">
        <v>42.2</v>
      </c>
      <c r="N817" s="12">
        <v>8.4600000000000009</v>
      </c>
      <c r="O817" s="12">
        <v>7.45</v>
      </c>
      <c r="P817" s="12" t="s">
        <v>701</v>
      </c>
      <c r="Q817" s="12" t="s">
        <v>7076</v>
      </c>
      <c r="R817" s="12" t="s">
        <v>6857</v>
      </c>
      <c r="S817" s="12" t="s">
        <v>7077</v>
      </c>
      <c r="T817" s="12" t="s">
        <v>7124</v>
      </c>
      <c r="U817" s="12" t="s">
        <v>7125</v>
      </c>
      <c r="V817" s="12" t="s">
        <v>7126</v>
      </c>
      <c r="W817" s="12" t="s">
        <v>372</v>
      </c>
      <c r="X817" s="12" t="s">
        <v>7127</v>
      </c>
      <c r="Y817" s="12" t="s">
        <v>7128</v>
      </c>
      <c r="Z817" s="12" t="s">
        <v>5307</v>
      </c>
      <c r="AA817" s="12">
        <v>10</v>
      </c>
      <c r="AB817" s="12">
        <v>2.81</v>
      </c>
      <c r="AC817" s="12">
        <v>2.8248587570621499E-3</v>
      </c>
      <c r="AD817" s="12" t="s">
        <v>54</v>
      </c>
      <c r="AE817" s="12">
        <v>3739788.8529138602</v>
      </c>
      <c r="AF817" s="12">
        <v>6560656.1742753303</v>
      </c>
      <c r="AG817" s="12">
        <v>4754894.9406762198</v>
      </c>
      <c r="AH817" s="12">
        <v>5018446.6559551368</v>
      </c>
      <c r="AI817" s="12">
        <v>1166595.5429228244</v>
      </c>
      <c r="AJ817" s="12">
        <v>12007376.037966199</v>
      </c>
      <c r="AK817" s="12">
        <v>19327837.154831901</v>
      </c>
      <c r="AL817" s="12">
        <v>20353870.827766702</v>
      </c>
      <c r="AM817" s="12">
        <v>17229694.673521601</v>
      </c>
      <c r="AN817" s="12">
        <v>3716418.0983801158</v>
      </c>
      <c r="AO817" s="12" t="s">
        <v>54</v>
      </c>
      <c r="AP817" s="12" t="s">
        <v>54</v>
      </c>
      <c r="AQ817" s="12" t="s">
        <v>54</v>
      </c>
      <c r="AR817" s="12">
        <v>0</v>
      </c>
      <c r="AS817" s="12">
        <v>0</v>
      </c>
      <c r="AT817" s="12">
        <v>10514470.904288044</v>
      </c>
      <c r="AU817" s="12">
        <v>5749312.6138903536</v>
      </c>
      <c r="AV817" s="12">
        <v>53022.587296174199</v>
      </c>
      <c r="AW817" s="12">
        <f>AU817/AT817</f>
        <v>0.54679999271724178</v>
      </c>
      <c r="AX817" s="12">
        <f t="shared" si="24"/>
        <v>-0.87091487115845756</v>
      </c>
      <c r="AY817" s="12">
        <f>AV817/AU817</f>
        <v>9.2224220279953986E-3</v>
      </c>
      <c r="AZ817" s="12">
        <f t="shared" si="25"/>
        <v>-6.7606385981179651</v>
      </c>
    </row>
    <row r="818" spans="1:52" s="12" customFormat="1" x14ac:dyDescent="0.25">
      <c r="A818" s="12" t="s">
        <v>49</v>
      </c>
      <c r="B818" s="12" t="s">
        <v>64</v>
      </c>
      <c r="C818" s="12" t="s">
        <v>51</v>
      </c>
      <c r="D818" s="12" t="s">
        <v>7129</v>
      </c>
      <c r="E818" s="12" t="s">
        <v>7130</v>
      </c>
      <c r="F818" s="12" t="s">
        <v>54</v>
      </c>
      <c r="G818" s="12">
        <v>1E-3</v>
      </c>
      <c r="H818" s="12">
        <v>9</v>
      </c>
      <c r="I818" s="12">
        <v>5</v>
      </c>
      <c r="J818" s="12">
        <v>22</v>
      </c>
      <c r="K818" s="12">
        <v>5</v>
      </c>
      <c r="L818" s="12">
        <v>617</v>
      </c>
      <c r="M818" s="12">
        <v>69.400000000000006</v>
      </c>
      <c r="N818" s="12">
        <v>6.68</v>
      </c>
      <c r="O818" s="12">
        <v>11.71</v>
      </c>
      <c r="P818" s="12" t="s">
        <v>1517</v>
      </c>
      <c r="Q818" s="12" t="s">
        <v>7131</v>
      </c>
      <c r="R818" s="12" t="s">
        <v>266</v>
      </c>
      <c r="S818" s="12" t="s">
        <v>7132</v>
      </c>
      <c r="T818" s="12" t="s">
        <v>7133</v>
      </c>
      <c r="U818" s="12" t="s">
        <v>7134</v>
      </c>
      <c r="V818" s="12" t="s">
        <v>7135</v>
      </c>
      <c r="W818" s="12" t="s">
        <v>74</v>
      </c>
      <c r="X818" s="12" t="s">
        <v>54</v>
      </c>
      <c r="Y818" s="12" t="s">
        <v>54</v>
      </c>
      <c r="Z818" s="12" t="s">
        <v>54</v>
      </c>
      <c r="AA818" s="12">
        <v>0</v>
      </c>
      <c r="AB818" s="12">
        <v>6.63</v>
      </c>
      <c r="AC818" s="12">
        <v>1.02564102564103E-3</v>
      </c>
      <c r="AD818" s="12" t="s">
        <v>54</v>
      </c>
      <c r="AE818" s="12">
        <v>7464743.9190117698</v>
      </c>
      <c r="AF818" s="12">
        <v>13736346.9542982</v>
      </c>
      <c r="AG818" s="12">
        <v>11728747.981989199</v>
      </c>
      <c r="AH818" s="12">
        <v>10976612.951766388</v>
      </c>
      <c r="AI818" s="12">
        <v>2615024.7272023656</v>
      </c>
      <c r="AJ818" s="12">
        <v>11942695.3386373</v>
      </c>
      <c r="AK818" s="12">
        <v>26802961.721287102</v>
      </c>
      <c r="AL818" s="12">
        <v>28654079.233400401</v>
      </c>
      <c r="AM818" s="12">
        <v>22466578.764441598</v>
      </c>
      <c r="AN818" s="12">
        <v>7479783.899768414</v>
      </c>
      <c r="AO818" s="12">
        <v>22290.5073137504</v>
      </c>
      <c r="AP818" s="12">
        <v>30955.4587246437</v>
      </c>
      <c r="AQ818" s="12">
        <v>46254.1884950159</v>
      </c>
      <c r="AR818" s="12">
        <v>33166.718177803334</v>
      </c>
      <c r="AS818" s="12">
        <v>9907.2954673555469</v>
      </c>
      <c r="AT818" s="12">
        <v>1955511.5657920199</v>
      </c>
      <c r="AU818" s="12">
        <v>1068629.4838707175</v>
      </c>
      <c r="AV818" s="12">
        <v>226098.36237309067</v>
      </c>
      <c r="AW818" s="12">
        <f>AU818/AT818</f>
        <v>0.54647055152440471</v>
      </c>
      <c r="AX818" s="12">
        <f t="shared" si="24"/>
        <v>-0.87178434156001483</v>
      </c>
      <c r="AY818" s="12">
        <f>AV818/AU818</f>
        <v>0.21157788156296461</v>
      </c>
      <c r="AZ818" s="12">
        <f t="shared" si="25"/>
        <v>-2.2407392794737766</v>
      </c>
    </row>
    <row r="819" spans="1:52" s="12" customFormat="1" x14ac:dyDescent="0.25">
      <c r="A819" s="12" t="s">
        <v>49</v>
      </c>
      <c r="B819" s="12" t="s">
        <v>64</v>
      </c>
      <c r="C819" s="12" t="s">
        <v>51</v>
      </c>
      <c r="D819" s="12" t="s">
        <v>7136</v>
      </c>
      <c r="E819" s="12" t="s">
        <v>7137</v>
      </c>
      <c r="F819" s="12" t="s">
        <v>54</v>
      </c>
      <c r="G819" s="12">
        <v>0</v>
      </c>
      <c r="H819" s="12">
        <v>11</v>
      </c>
      <c r="I819" s="12">
        <v>4</v>
      </c>
      <c r="J819" s="12">
        <v>32</v>
      </c>
      <c r="K819" s="12">
        <v>4</v>
      </c>
      <c r="L819" s="12">
        <v>401</v>
      </c>
      <c r="M819" s="12">
        <v>44.2</v>
      </c>
      <c r="N819" s="12">
        <v>5.21</v>
      </c>
      <c r="O819" s="12">
        <v>33.979999999999997</v>
      </c>
      <c r="P819" s="12" t="s">
        <v>7138</v>
      </c>
      <c r="Q819" s="12" t="s">
        <v>7139</v>
      </c>
      <c r="R819" s="12" t="s">
        <v>3004</v>
      </c>
      <c r="S819" s="12" t="s">
        <v>7140</v>
      </c>
      <c r="T819" s="12" t="s">
        <v>7141</v>
      </c>
      <c r="U819" s="12" t="s">
        <v>7142</v>
      </c>
      <c r="V819" s="12" t="s">
        <v>7143</v>
      </c>
      <c r="W819" s="12" t="s">
        <v>111</v>
      </c>
      <c r="X819" s="12" t="s">
        <v>54</v>
      </c>
      <c r="Y819" s="12" t="s">
        <v>7144</v>
      </c>
      <c r="Z819" s="12" t="s">
        <v>7145</v>
      </c>
      <c r="AA819" s="12">
        <v>35</v>
      </c>
      <c r="AB819" s="12">
        <v>10.75</v>
      </c>
      <c r="AC819" s="12">
        <v>1.4184397163120601E-3</v>
      </c>
      <c r="AD819" s="12" t="s">
        <v>54</v>
      </c>
      <c r="AE819" s="12">
        <v>2521110.64767928</v>
      </c>
      <c r="AF819" s="12">
        <v>5037133.6552884104</v>
      </c>
      <c r="AG819" s="12">
        <v>3267628.1836303398</v>
      </c>
      <c r="AH819" s="12">
        <v>3608624.1621993431</v>
      </c>
      <c r="AI819" s="12">
        <v>1055083.4522301382</v>
      </c>
      <c r="AJ819" s="12">
        <v>8106867.57664432</v>
      </c>
      <c r="AK819" s="12">
        <v>13679668.687576599</v>
      </c>
      <c r="AL819" s="12">
        <v>14138549.773206601</v>
      </c>
      <c r="AM819" s="12">
        <v>11975028.679142507</v>
      </c>
      <c r="AN819" s="12">
        <v>2741610.9253316997</v>
      </c>
      <c r="AO819" s="12">
        <v>46842.962588579503</v>
      </c>
      <c r="AP819" s="12">
        <v>103438.798719383</v>
      </c>
      <c r="AQ819" s="12" t="s">
        <v>54</v>
      </c>
      <c r="AR819" s="12">
        <v>75140.88065398125</v>
      </c>
      <c r="AS819" s="12">
        <v>28297.918065401776</v>
      </c>
      <c r="AT819" s="12">
        <v>28860548.304084528</v>
      </c>
      <c r="AU819" s="12">
        <v>15747048.236237699</v>
      </c>
      <c r="AV819" s="12">
        <v>107988.55383189081</v>
      </c>
      <c r="AW819" s="12">
        <f>AU819/AT819</f>
        <v>0.54562540081780353</v>
      </c>
      <c r="AX819" s="12">
        <f t="shared" si="24"/>
        <v>-0.87401728633745868</v>
      </c>
      <c r="AY819" s="12">
        <f>AV819/AU819</f>
        <v>6.8577013426162937E-3</v>
      </c>
      <c r="AZ819" s="12">
        <f t="shared" si="25"/>
        <v>-7.1880592093340976</v>
      </c>
    </row>
    <row r="820" spans="1:52" s="12" customFormat="1" x14ac:dyDescent="0.25">
      <c r="A820" s="12" t="s">
        <v>49</v>
      </c>
      <c r="B820" s="12" t="s">
        <v>64</v>
      </c>
      <c r="C820" s="12" t="s">
        <v>51</v>
      </c>
      <c r="D820" s="12" t="s">
        <v>7146</v>
      </c>
      <c r="E820" s="12" t="s">
        <v>7147</v>
      </c>
      <c r="F820" s="12" t="s">
        <v>54</v>
      </c>
      <c r="G820" s="12">
        <v>1E-3</v>
      </c>
      <c r="H820" s="12">
        <v>5</v>
      </c>
      <c r="I820" s="12">
        <v>4</v>
      </c>
      <c r="J820" s="12">
        <v>18</v>
      </c>
      <c r="K820" s="12">
        <v>4</v>
      </c>
      <c r="L820" s="12">
        <v>777</v>
      </c>
      <c r="M820" s="12">
        <v>86</v>
      </c>
      <c r="N820" s="12">
        <v>6.71</v>
      </c>
      <c r="O820" s="12">
        <v>15.73</v>
      </c>
      <c r="P820" s="12" t="s">
        <v>80</v>
      </c>
      <c r="Q820" s="12" t="s">
        <v>1039</v>
      </c>
      <c r="R820" s="12" t="s">
        <v>82</v>
      </c>
      <c r="S820" s="12" t="s">
        <v>7148</v>
      </c>
      <c r="T820" s="12" t="s">
        <v>7149</v>
      </c>
      <c r="U820" s="12" t="s">
        <v>7150</v>
      </c>
      <c r="V820" s="12" t="s">
        <v>7151</v>
      </c>
      <c r="W820" s="12" t="s">
        <v>500</v>
      </c>
      <c r="X820" s="12" t="s">
        <v>54</v>
      </c>
      <c r="Y820" s="12" t="s">
        <v>54</v>
      </c>
      <c r="Z820" s="12" t="s">
        <v>54</v>
      </c>
      <c r="AA820" s="12">
        <v>0</v>
      </c>
      <c r="AB820" s="12">
        <v>11.69</v>
      </c>
      <c r="AC820" s="12">
        <v>0</v>
      </c>
      <c r="AD820" s="12" t="s">
        <v>54</v>
      </c>
      <c r="AE820" s="12">
        <v>4836866.9655056596</v>
      </c>
      <c r="AF820" s="12">
        <v>5361870.3576078797</v>
      </c>
      <c r="AG820" s="12">
        <v>4519305.5688391402</v>
      </c>
      <c r="AH820" s="12">
        <v>4906014.2973175598</v>
      </c>
      <c r="AI820" s="12">
        <v>347433.32304271602</v>
      </c>
      <c r="AJ820" s="12">
        <v>15375954.913944</v>
      </c>
      <c r="AK820" s="12">
        <v>24464982.828432798</v>
      </c>
      <c r="AL820" s="12">
        <v>23574710.352230601</v>
      </c>
      <c r="AM820" s="12">
        <v>21138549.364869133</v>
      </c>
      <c r="AN820" s="12">
        <v>4090946.7017505588</v>
      </c>
      <c r="AO820" s="12">
        <v>36999.102725937897</v>
      </c>
      <c r="AP820" s="12">
        <v>32964.166717183398</v>
      </c>
      <c r="AQ820" s="12">
        <v>35048.360640514496</v>
      </c>
      <c r="AR820" s="12">
        <v>35003.876694545266</v>
      </c>
      <c r="AS820" s="12">
        <v>1647.5560212574801</v>
      </c>
      <c r="AT820" s="12">
        <v>3950032.5783901433</v>
      </c>
      <c r="AU820" s="12">
        <v>2153930.76329481</v>
      </c>
      <c r="AV820" s="12">
        <v>1</v>
      </c>
      <c r="AW820" s="12">
        <f>AU820/AT820</f>
        <v>0.5452944299949688</v>
      </c>
      <c r="AX820" s="12">
        <f t="shared" si="24"/>
        <v>-0.87489267601495091</v>
      </c>
      <c r="AY820" s="12">
        <f>AV820/AU820</f>
        <v>4.6426747648579332E-7</v>
      </c>
      <c r="AZ820" s="12">
        <f t="shared" si="25"/>
        <v>-21.038540445456707</v>
      </c>
    </row>
    <row r="821" spans="1:52" s="12" customFormat="1" x14ac:dyDescent="0.25">
      <c r="A821" s="12" t="s">
        <v>49</v>
      </c>
      <c r="B821" s="12" t="s">
        <v>50</v>
      </c>
      <c r="C821" s="12" t="s">
        <v>51</v>
      </c>
      <c r="D821" s="12" t="s">
        <v>7152</v>
      </c>
      <c r="E821" s="12" t="s">
        <v>7153</v>
      </c>
      <c r="F821" s="12" t="s">
        <v>54</v>
      </c>
      <c r="G821" s="12">
        <v>2.4E-2</v>
      </c>
      <c r="H821" s="12">
        <v>12</v>
      </c>
      <c r="I821" s="12">
        <v>4</v>
      </c>
      <c r="J821" s="12">
        <v>15</v>
      </c>
      <c r="K821" s="12">
        <v>4</v>
      </c>
      <c r="L821" s="12">
        <v>219</v>
      </c>
      <c r="M821" s="12">
        <v>25</v>
      </c>
      <c r="N821" s="12">
        <v>7.44</v>
      </c>
      <c r="O821" s="12">
        <v>0</v>
      </c>
      <c r="P821" s="12" t="s">
        <v>451</v>
      </c>
      <c r="Q821" s="12" t="s">
        <v>2872</v>
      </c>
      <c r="R821" s="12" t="s">
        <v>82</v>
      </c>
      <c r="S821" s="12" t="s">
        <v>7154</v>
      </c>
      <c r="T821" s="12" t="s">
        <v>7155</v>
      </c>
      <c r="U821" s="12" t="s">
        <v>7156</v>
      </c>
      <c r="V821" s="12" t="s">
        <v>7157</v>
      </c>
      <c r="W821" s="12" t="s">
        <v>315</v>
      </c>
      <c r="X821" s="12" t="s">
        <v>2150</v>
      </c>
      <c r="Y821" s="12" t="s">
        <v>54</v>
      </c>
      <c r="Z821" s="12" t="s">
        <v>7158</v>
      </c>
      <c r="AA821" s="12">
        <v>14</v>
      </c>
      <c r="AB821" s="12">
        <v>3.2</v>
      </c>
      <c r="AC821" s="12">
        <v>7.3964497041420095E-4</v>
      </c>
      <c r="AD821" s="12" t="s">
        <v>54</v>
      </c>
      <c r="AE821" s="12">
        <v>7968089.3480746904</v>
      </c>
      <c r="AF821" s="12">
        <v>15701275.544948401</v>
      </c>
      <c r="AG821" s="12">
        <v>9965658.9261633903</v>
      </c>
      <c r="AH821" s="12">
        <v>11211674.606395492</v>
      </c>
      <c r="AI821" s="12">
        <v>3277698.2264406011</v>
      </c>
      <c r="AJ821" s="12">
        <v>14286579.096235501</v>
      </c>
      <c r="AK821" s="12">
        <v>22360690.346659798</v>
      </c>
      <c r="AL821" s="12">
        <v>28524711.3405785</v>
      </c>
      <c r="AM821" s="12">
        <v>21723993.594491269</v>
      </c>
      <c r="AN821" s="12">
        <v>5830102.3157126019</v>
      </c>
      <c r="AO821" s="12">
        <v>208272.57884964201</v>
      </c>
      <c r="AP821" s="12">
        <v>109589.55112324101</v>
      </c>
      <c r="AQ821" s="12">
        <v>135935.21101202501</v>
      </c>
      <c r="AR821" s="12">
        <v>151265.78032830267</v>
      </c>
      <c r="AS821" s="12">
        <v>41720.137080178334</v>
      </c>
      <c r="AT821" s="12">
        <v>66715060.424148597</v>
      </c>
      <c r="AU821" s="12">
        <v>36329654.686555095</v>
      </c>
      <c r="AV821" s="12">
        <v>53429.357030662497</v>
      </c>
      <c r="AW821" s="12">
        <f>AU821/AT821</f>
        <v>0.5445495283311621</v>
      </c>
      <c r="AX821" s="12">
        <f t="shared" si="24"/>
        <v>-0.87686482275295341</v>
      </c>
      <c r="AY821" s="12">
        <f>AV821/AU821</f>
        <v>1.4706816646522015E-3</v>
      </c>
      <c r="AZ821" s="12">
        <f t="shared" si="25"/>
        <v>-9.4092992818004859</v>
      </c>
    </row>
    <row r="822" spans="1:52" s="12" customFormat="1" x14ac:dyDescent="0.25">
      <c r="A822" s="12" t="s">
        <v>49</v>
      </c>
      <c r="B822" s="12" t="s">
        <v>64</v>
      </c>
      <c r="C822" s="12" t="s">
        <v>51</v>
      </c>
      <c r="D822" s="12" t="s">
        <v>7159</v>
      </c>
      <c r="E822" s="12" t="s">
        <v>7160</v>
      </c>
      <c r="F822" s="12" t="s">
        <v>54</v>
      </c>
      <c r="G822" s="12">
        <v>0</v>
      </c>
      <c r="H822" s="12">
        <v>9</v>
      </c>
      <c r="I822" s="12">
        <v>5</v>
      </c>
      <c r="J822" s="12">
        <v>22</v>
      </c>
      <c r="K822" s="12">
        <v>5</v>
      </c>
      <c r="L822" s="12">
        <v>638</v>
      </c>
      <c r="M822" s="12">
        <v>68.599999999999994</v>
      </c>
      <c r="N822" s="12">
        <v>9.17</v>
      </c>
      <c r="O822" s="12">
        <v>24.13</v>
      </c>
      <c r="P822" s="12" t="s">
        <v>3079</v>
      </c>
      <c r="Q822" s="12" t="s">
        <v>7161</v>
      </c>
      <c r="R822" s="12" t="s">
        <v>1614</v>
      </c>
      <c r="S822" s="12" t="s">
        <v>7162</v>
      </c>
      <c r="T822" s="12" t="s">
        <v>7163</v>
      </c>
      <c r="U822" s="12" t="s">
        <v>7164</v>
      </c>
      <c r="V822" s="12" t="s">
        <v>7165</v>
      </c>
      <c r="W822" s="12" t="s">
        <v>217</v>
      </c>
      <c r="X822" s="12" t="s">
        <v>54</v>
      </c>
      <c r="Y822" s="12" t="s">
        <v>54</v>
      </c>
      <c r="Z822" s="12" t="s">
        <v>54</v>
      </c>
      <c r="AA822" s="12">
        <v>0</v>
      </c>
      <c r="AB822" s="12">
        <v>12.13</v>
      </c>
      <c r="AC822" s="12">
        <v>0</v>
      </c>
      <c r="AD822" s="12" t="s">
        <v>54</v>
      </c>
      <c r="AE822" s="12">
        <v>2387961.1342617502</v>
      </c>
      <c r="AF822" s="12">
        <v>3321559.5730269901</v>
      </c>
      <c r="AG822" s="12">
        <v>1865081.9549908601</v>
      </c>
      <c r="AH822" s="12">
        <v>2524867.5540932002</v>
      </c>
      <c r="AI822" s="12">
        <v>602433.55860672728</v>
      </c>
      <c r="AJ822" s="12">
        <v>14845864.0505613</v>
      </c>
      <c r="AK822" s="12">
        <v>16878738.546324801</v>
      </c>
      <c r="AL822" s="12">
        <v>22128579.9976926</v>
      </c>
      <c r="AM822" s="12">
        <v>17951060.864859566</v>
      </c>
      <c r="AN822" s="12">
        <v>3068321.3931802083</v>
      </c>
      <c r="AO822" s="12">
        <v>219160.50894081601</v>
      </c>
      <c r="AP822" s="12">
        <v>113980.732576266</v>
      </c>
      <c r="AQ822" s="12">
        <v>33510.919300224799</v>
      </c>
      <c r="AR822" s="12">
        <v>122217.38693910227</v>
      </c>
      <c r="AS822" s="12">
        <v>76014.579258409794</v>
      </c>
      <c r="AT822" s="12">
        <v>2678221.0536969998</v>
      </c>
      <c r="AU822" s="12">
        <v>1458201.08223628</v>
      </c>
      <c r="AV822" s="12">
        <v>1</v>
      </c>
      <c r="AW822" s="12">
        <f>AU822/AT822</f>
        <v>0.54446629049659223</v>
      </c>
      <c r="AX822" s="12">
        <f t="shared" si="24"/>
        <v>-0.87708536465749876</v>
      </c>
      <c r="AY822" s="12">
        <f>AV822/AU822</f>
        <v>6.8577647635977054E-7</v>
      </c>
      <c r="AZ822" s="12">
        <f t="shared" si="25"/>
        <v>-20.475758246699673</v>
      </c>
    </row>
    <row r="823" spans="1:52" s="12" customFormat="1" x14ac:dyDescent="0.25">
      <c r="A823" s="12" t="s">
        <v>49</v>
      </c>
      <c r="B823" s="12" t="s">
        <v>64</v>
      </c>
      <c r="C823" s="12" t="s">
        <v>51</v>
      </c>
      <c r="D823" s="12" t="s">
        <v>7166</v>
      </c>
      <c r="E823" s="12" t="s">
        <v>7167</v>
      </c>
      <c r="F823" s="12" t="s">
        <v>54</v>
      </c>
      <c r="G823" s="12">
        <v>2E-3</v>
      </c>
      <c r="H823" s="12">
        <v>3</v>
      </c>
      <c r="I823" s="12">
        <v>2</v>
      </c>
      <c r="J823" s="12">
        <v>11</v>
      </c>
      <c r="K823" s="12">
        <v>2</v>
      </c>
      <c r="L823" s="12">
        <v>588</v>
      </c>
      <c r="M823" s="12">
        <v>68</v>
      </c>
      <c r="N823" s="12">
        <v>7.33</v>
      </c>
      <c r="O823" s="12">
        <v>5.77</v>
      </c>
      <c r="P823" s="12" t="s">
        <v>6147</v>
      </c>
      <c r="Q823" s="12" t="s">
        <v>4482</v>
      </c>
      <c r="R823" s="12" t="s">
        <v>69</v>
      </c>
      <c r="S823" s="12" t="s">
        <v>7168</v>
      </c>
      <c r="T823" s="12" t="s">
        <v>7169</v>
      </c>
      <c r="U823" s="12" t="s">
        <v>7170</v>
      </c>
      <c r="V823" s="12" t="s">
        <v>7171</v>
      </c>
      <c r="W823" s="12" t="s">
        <v>426</v>
      </c>
      <c r="X823" s="12" t="s">
        <v>54</v>
      </c>
      <c r="Y823" s="12" t="s">
        <v>54</v>
      </c>
      <c r="Z823" s="12" t="s">
        <v>2093</v>
      </c>
      <c r="AA823" s="12">
        <v>4</v>
      </c>
      <c r="AB823" s="12">
        <v>1.99</v>
      </c>
      <c r="AC823" s="12">
        <v>8.8776157260621394E-3</v>
      </c>
      <c r="AD823" s="12" t="s">
        <v>54</v>
      </c>
      <c r="AE823" s="12">
        <v>3849924.6927863299</v>
      </c>
      <c r="AF823" s="12">
        <v>5095615.6159484396</v>
      </c>
      <c r="AG823" s="12">
        <v>4741505.1486842502</v>
      </c>
      <c r="AH823" s="12">
        <v>4562348.4858063394</v>
      </c>
      <c r="AI823" s="12">
        <v>524092.42276675237</v>
      </c>
      <c r="AJ823" s="12">
        <v>8563327.2906420697</v>
      </c>
      <c r="AK823" s="12">
        <v>14714552.570447</v>
      </c>
      <c r="AL823" s="12">
        <v>18079586.460147601</v>
      </c>
      <c r="AM823" s="12">
        <v>13785822.107078889</v>
      </c>
      <c r="AN823" s="12">
        <v>3940110.1803960097</v>
      </c>
      <c r="AO823" s="12" t="s">
        <v>54</v>
      </c>
      <c r="AP823" s="12" t="s">
        <v>54</v>
      </c>
      <c r="AQ823" s="12" t="s">
        <v>54</v>
      </c>
      <c r="AR823" s="12">
        <v>0</v>
      </c>
      <c r="AS823" s="12">
        <v>0</v>
      </c>
      <c r="AT823" s="12">
        <v>21267375.700464934</v>
      </c>
      <c r="AU823" s="12">
        <v>11576514.429298766</v>
      </c>
      <c r="AV823" s="12">
        <v>97582.114855340347</v>
      </c>
      <c r="AW823" s="12">
        <f>AU823/AT823</f>
        <v>0.5443320601631958</v>
      </c>
      <c r="AX823" s="12">
        <f t="shared" si="24"/>
        <v>-0.87744108422153311</v>
      </c>
      <c r="AY823" s="12">
        <f>AV823/AU823</f>
        <v>8.4293174298104567E-3</v>
      </c>
      <c r="AZ823" s="12">
        <f t="shared" si="25"/>
        <v>-6.8903684720589631</v>
      </c>
    </row>
    <row r="824" spans="1:52" s="12" customFormat="1" x14ac:dyDescent="0.25">
      <c r="A824" s="12" t="s">
        <v>49</v>
      </c>
      <c r="B824" s="12" t="s">
        <v>64</v>
      </c>
      <c r="C824" s="12" t="s">
        <v>51</v>
      </c>
      <c r="D824" s="12" t="s">
        <v>7172</v>
      </c>
      <c r="E824" s="12" t="s">
        <v>7173</v>
      </c>
      <c r="F824" s="12" t="s">
        <v>54</v>
      </c>
      <c r="G824" s="12">
        <v>1E-3</v>
      </c>
      <c r="H824" s="12">
        <v>6</v>
      </c>
      <c r="I824" s="12">
        <v>3</v>
      </c>
      <c r="J824" s="12">
        <v>13</v>
      </c>
      <c r="K824" s="12">
        <v>3</v>
      </c>
      <c r="L824" s="12">
        <v>631</v>
      </c>
      <c r="M824" s="12">
        <v>69.3</v>
      </c>
      <c r="N824" s="12">
        <v>6.93</v>
      </c>
      <c r="O824" s="12">
        <v>12.38</v>
      </c>
      <c r="P824" s="12" t="s">
        <v>5383</v>
      </c>
      <c r="Q824" s="12" t="s">
        <v>106</v>
      </c>
      <c r="R824" s="12" t="s">
        <v>204</v>
      </c>
      <c r="S824" s="12" t="s">
        <v>7174</v>
      </c>
      <c r="T824" s="12" t="s">
        <v>7175</v>
      </c>
      <c r="U824" s="12" t="s">
        <v>7176</v>
      </c>
      <c r="V824" s="12" t="s">
        <v>7177</v>
      </c>
      <c r="W824" s="12" t="s">
        <v>7178</v>
      </c>
      <c r="X824" s="12" t="s">
        <v>760</v>
      </c>
      <c r="Y824" s="12" t="s">
        <v>7179</v>
      </c>
      <c r="Z824" s="12" t="s">
        <v>209</v>
      </c>
      <c r="AA824" s="12">
        <v>7</v>
      </c>
      <c r="AB824" s="12">
        <v>13.57</v>
      </c>
      <c r="AC824" s="12">
        <v>0</v>
      </c>
      <c r="AD824" s="12" t="s">
        <v>54</v>
      </c>
      <c r="AE824" s="12">
        <v>9208141.7737995107</v>
      </c>
      <c r="AF824" s="12">
        <v>19054701.196011402</v>
      </c>
      <c r="AG824" s="12">
        <v>11176195.561337501</v>
      </c>
      <c r="AH824" s="12">
        <v>13146346.177049471</v>
      </c>
      <c r="AI824" s="12">
        <v>4254394.0579303941</v>
      </c>
      <c r="AJ824" s="12">
        <v>12494932.526988</v>
      </c>
      <c r="AK824" s="12">
        <v>18651353.8418344</v>
      </c>
      <c r="AL824" s="12">
        <v>36688344.4071071</v>
      </c>
      <c r="AM824" s="12">
        <v>22611543.591976497</v>
      </c>
      <c r="AN824" s="12">
        <v>10266210.652528031</v>
      </c>
      <c r="AO824" s="12">
        <v>679466.63722329098</v>
      </c>
      <c r="AP824" s="12">
        <v>453560.60318354401</v>
      </c>
      <c r="AQ824" s="12">
        <v>456307.542398947</v>
      </c>
      <c r="AR824" s="12">
        <v>529778.26093526068</v>
      </c>
      <c r="AS824" s="12">
        <v>105851.60655550924</v>
      </c>
      <c r="AT824" s="12">
        <v>1435088.6000293216</v>
      </c>
      <c r="AU824" s="12">
        <v>780644.23565457109</v>
      </c>
      <c r="AV824" s="12">
        <v>30825.563314380564</v>
      </c>
      <c r="AW824" s="12">
        <f>AU824/AT824</f>
        <v>0.54396936582077304</v>
      </c>
      <c r="AX824" s="12">
        <f t="shared" si="24"/>
        <v>-0.87840268793912601</v>
      </c>
      <c r="AY824" s="12">
        <f>AV824/AU824</f>
        <v>3.9487338670390996E-2</v>
      </c>
      <c r="AZ824" s="12">
        <f t="shared" si="25"/>
        <v>-4.6624660520704415</v>
      </c>
    </row>
    <row r="825" spans="1:52" s="12" customFormat="1" x14ac:dyDescent="0.25">
      <c r="A825" s="12" t="s">
        <v>49</v>
      </c>
      <c r="B825" s="12" t="s">
        <v>64</v>
      </c>
      <c r="C825" s="12" t="s">
        <v>51</v>
      </c>
      <c r="D825" s="12" t="s">
        <v>7180</v>
      </c>
      <c r="E825" s="12" t="s">
        <v>7181</v>
      </c>
      <c r="F825" s="12" t="s">
        <v>54</v>
      </c>
      <c r="G825" s="12">
        <v>0</v>
      </c>
      <c r="H825" s="12">
        <v>29</v>
      </c>
      <c r="I825" s="12">
        <v>6</v>
      </c>
      <c r="J825" s="12">
        <v>34</v>
      </c>
      <c r="K825" s="12">
        <v>6</v>
      </c>
      <c r="L825" s="12">
        <v>207</v>
      </c>
      <c r="M825" s="12">
        <v>23.5</v>
      </c>
      <c r="N825" s="12">
        <v>6.7</v>
      </c>
      <c r="O825" s="12">
        <v>34.01</v>
      </c>
      <c r="P825" s="12" t="s">
        <v>825</v>
      </c>
      <c r="Q825" s="12" t="s">
        <v>7182</v>
      </c>
      <c r="R825" s="12" t="s">
        <v>280</v>
      </c>
      <c r="S825" s="12" t="s">
        <v>7183</v>
      </c>
      <c r="T825" s="12" t="s">
        <v>7184</v>
      </c>
      <c r="U825" s="12" t="s">
        <v>7185</v>
      </c>
      <c r="V825" s="12" t="s">
        <v>7186</v>
      </c>
      <c r="W825" s="12" t="s">
        <v>500</v>
      </c>
      <c r="X825" s="12" t="s">
        <v>54</v>
      </c>
      <c r="Y825" s="12" t="s">
        <v>7187</v>
      </c>
      <c r="Z825" s="12" t="s">
        <v>7188</v>
      </c>
      <c r="AA825" s="12">
        <v>18</v>
      </c>
      <c r="AB825" s="12">
        <v>11.29</v>
      </c>
      <c r="AC825" s="12">
        <v>1.4727540500736401E-3</v>
      </c>
      <c r="AD825" s="12" t="s">
        <v>54</v>
      </c>
      <c r="AE825" s="12">
        <v>8514746.22755461</v>
      </c>
      <c r="AF825" s="12">
        <v>17205365.082643598</v>
      </c>
      <c r="AG825" s="12">
        <v>13711022.324972801</v>
      </c>
      <c r="AH825" s="12">
        <v>13143711.21172367</v>
      </c>
      <c r="AI825" s="12">
        <v>3570536.4158642418</v>
      </c>
      <c r="AJ825" s="12">
        <v>20933332.809326001</v>
      </c>
      <c r="AK825" s="12">
        <v>35933969.019059896</v>
      </c>
      <c r="AL825" s="12">
        <v>38455184.736718804</v>
      </c>
      <c r="AM825" s="12">
        <v>31774162.188368231</v>
      </c>
      <c r="AN825" s="12">
        <v>7734417.3834823957</v>
      </c>
      <c r="AO825" s="12">
        <v>78017.738608828295</v>
      </c>
      <c r="AP825" s="12">
        <v>82355.495377410902</v>
      </c>
      <c r="AQ825" s="12">
        <v>65690.250620475694</v>
      </c>
      <c r="AR825" s="12">
        <v>75354.494868904949</v>
      </c>
      <c r="AS825" s="12">
        <v>7059.378920548168</v>
      </c>
      <c r="AT825" s="12">
        <v>323577342.71702099</v>
      </c>
      <c r="AU825" s="12">
        <v>175634116.18868634</v>
      </c>
      <c r="AV825" s="12">
        <v>1258300.5232084433</v>
      </c>
      <c r="AW825" s="12">
        <f>AU825/AT825</f>
        <v>0.54278867214224003</v>
      </c>
      <c r="AX825" s="12">
        <f t="shared" si="24"/>
        <v>-0.88153748248495478</v>
      </c>
      <c r="AY825" s="12">
        <f>AV825/AU825</f>
        <v>7.1643286083247762E-3</v>
      </c>
      <c r="AZ825" s="12">
        <f t="shared" si="25"/>
        <v>-7.1249527733114171</v>
      </c>
    </row>
    <row r="826" spans="1:52" s="12" customFormat="1" x14ac:dyDescent="0.25">
      <c r="A826" s="12" t="s">
        <v>49</v>
      </c>
      <c r="B826" s="12" t="s">
        <v>64</v>
      </c>
      <c r="C826" s="12" t="s">
        <v>51</v>
      </c>
      <c r="D826" s="12" t="s">
        <v>7189</v>
      </c>
      <c r="E826" s="12" t="s">
        <v>7190</v>
      </c>
      <c r="F826" s="12" t="s">
        <v>54</v>
      </c>
      <c r="G826" s="12">
        <v>0</v>
      </c>
      <c r="H826" s="12">
        <v>28</v>
      </c>
      <c r="I826" s="12">
        <v>4</v>
      </c>
      <c r="J826" s="12">
        <v>43</v>
      </c>
      <c r="K826" s="12">
        <v>4</v>
      </c>
      <c r="L826" s="12">
        <v>183</v>
      </c>
      <c r="M826" s="12">
        <v>20.8</v>
      </c>
      <c r="N826" s="12">
        <v>5.33</v>
      </c>
      <c r="O826" s="12">
        <v>46.57</v>
      </c>
      <c r="P826" s="12" t="s">
        <v>574</v>
      </c>
      <c r="Q826" s="12" t="s">
        <v>3426</v>
      </c>
      <c r="R826" s="12" t="s">
        <v>82</v>
      </c>
      <c r="S826" s="12" t="s">
        <v>7191</v>
      </c>
      <c r="T826" s="12" t="s">
        <v>7192</v>
      </c>
      <c r="U826" s="12" t="s">
        <v>7193</v>
      </c>
      <c r="V826" s="12" t="s">
        <v>7194</v>
      </c>
      <c r="W826" s="12" t="s">
        <v>7195</v>
      </c>
      <c r="X826" s="12" t="s">
        <v>3825</v>
      </c>
      <c r="Y826" s="12" t="s">
        <v>54</v>
      </c>
      <c r="Z826" s="12" t="s">
        <v>7196</v>
      </c>
      <c r="AA826" s="12">
        <v>10</v>
      </c>
      <c r="AB826" s="12">
        <v>18.02</v>
      </c>
      <c r="AC826" s="12">
        <v>0</v>
      </c>
      <c r="AD826" s="12" t="s">
        <v>54</v>
      </c>
      <c r="AE826" s="12">
        <v>5857675.0705645503</v>
      </c>
      <c r="AF826" s="12">
        <v>11178029.3922514</v>
      </c>
      <c r="AG826" s="12">
        <v>8515192.1833915506</v>
      </c>
      <c r="AH826" s="12">
        <v>8516965.5487358347</v>
      </c>
      <c r="AI826" s="12">
        <v>2172025.9184597586</v>
      </c>
      <c r="AJ826" s="12">
        <v>18371054.218620501</v>
      </c>
      <c r="AK826" s="12">
        <v>28542617.665305201</v>
      </c>
      <c r="AL826" s="12">
        <v>33541251.4006145</v>
      </c>
      <c r="AM826" s="12">
        <v>26818307.761513401</v>
      </c>
      <c r="AN826" s="12">
        <v>6312086.5075599384</v>
      </c>
      <c r="AO826" s="12">
        <v>60113.361552680399</v>
      </c>
      <c r="AP826" s="12">
        <v>17560.316066283402</v>
      </c>
      <c r="AQ826" s="12">
        <v>19246.982315647201</v>
      </c>
      <c r="AR826" s="12">
        <v>32306.886644870334</v>
      </c>
      <c r="AS826" s="12">
        <v>19674.20046419826</v>
      </c>
      <c r="AT826" s="12">
        <v>1068340.9117321742</v>
      </c>
      <c r="AU826" s="12">
        <v>579690.52012210747</v>
      </c>
      <c r="AV826" s="12">
        <v>1</v>
      </c>
      <c r="AW826" s="12">
        <f>AU826/AT826</f>
        <v>0.54260818223484075</v>
      </c>
      <c r="AX826" s="12">
        <f t="shared" si="24"/>
        <v>-0.88201729205080259</v>
      </c>
      <c r="AY826" s="12">
        <f>AV826/AU826</f>
        <v>1.7250583980385905E-6</v>
      </c>
      <c r="AZ826" s="12">
        <f t="shared" si="25"/>
        <v>-19.144923367355339</v>
      </c>
    </row>
    <row r="827" spans="1:52" s="12" customFormat="1" x14ac:dyDescent="0.25">
      <c r="A827" s="12" t="s">
        <v>49</v>
      </c>
      <c r="B827" s="12" t="s">
        <v>64</v>
      </c>
      <c r="C827" s="12" t="s">
        <v>51</v>
      </c>
      <c r="D827" s="12" t="s">
        <v>7197</v>
      </c>
      <c r="E827" s="12" t="s">
        <v>7198</v>
      </c>
      <c r="F827" s="12" t="s">
        <v>54</v>
      </c>
      <c r="G827" s="12">
        <v>0</v>
      </c>
      <c r="H827" s="12">
        <v>29</v>
      </c>
      <c r="I827" s="12">
        <v>22</v>
      </c>
      <c r="J827" s="12">
        <v>137</v>
      </c>
      <c r="K827" s="12">
        <v>16</v>
      </c>
      <c r="L827" s="12">
        <v>578</v>
      </c>
      <c r="M827" s="12">
        <v>61.9</v>
      </c>
      <c r="N827" s="12">
        <v>5.99</v>
      </c>
      <c r="O827" s="12">
        <v>158.65</v>
      </c>
      <c r="P827" s="12" t="s">
        <v>1081</v>
      </c>
      <c r="Q827" s="12" t="s">
        <v>1686</v>
      </c>
      <c r="R827" s="12" t="s">
        <v>1082</v>
      </c>
      <c r="S827" s="12" t="s">
        <v>7199</v>
      </c>
      <c r="T827" s="12" t="s">
        <v>7200</v>
      </c>
      <c r="U827" s="12" t="s">
        <v>7201</v>
      </c>
      <c r="V827" s="12" t="s">
        <v>7202</v>
      </c>
      <c r="W827" s="12" t="s">
        <v>111</v>
      </c>
      <c r="X827" s="12" t="s">
        <v>54</v>
      </c>
      <c r="Y827" s="12" t="s">
        <v>54</v>
      </c>
      <c r="Z827" s="12" t="s">
        <v>1087</v>
      </c>
      <c r="AA827" s="12">
        <v>3</v>
      </c>
      <c r="AB827" s="12">
        <v>35.200000000000003</v>
      </c>
      <c r="AC827" s="12">
        <v>0</v>
      </c>
      <c r="AD827" s="12" t="s">
        <v>54</v>
      </c>
      <c r="AE827" s="12">
        <v>12015214.621801401</v>
      </c>
      <c r="AF827" s="12">
        <v>15387953.393973701</v>
      </c>
      <c r="AG827" s="12">
        <v>9244546.0175663698</v>
      </c>
      <c r="AH827" s="12">
        <v>12215904.677780489</v>
      </c>
      <c r="AI827" s="12">
        <v>2512047.0964336037</v>
      </c>
      <c r="AJ827" s="12">
        <v>9723257.8899289407</v>
      </c>
      <c r="AK827" s="12">
        <v>18956882.316381902</v>
      </c>
      <c r="AL827" s="12">
        <v>18541445.4884376</v>
      </c>
      <c r="AM827" s="12">
        <v>15740528.564916149</v>
      </c>
      <c r="AN827" s="12">
        <v>4258231.7708605165</v>
      </c>
      <c r="AO827" s="12">
        <v>961743.705598459</v>
      </c>
      <c r="AP827" s="12">
        <v>840097.51950217399</v>
      </c>
      <c r="AQ827" s="12">
        <v>857494.12792837596</v>
      </c>
      <c r="AR827" s="12">
        <v>886445.11767633632</v>
      </c>
      <c r="AS827" s="12">
        <v>53715.723976522182</v>
      </c>
      <c r="AT827" s="12">
        <v>56015762.101301871</v>
      </c>
      <c r="AU827" s="12">
        <v>30355040.956651166</v>
      </c>
      <c r="AV827" s="12">
        <v>53332.936693703952</v>
      </c>
      <c r="AW827" s="12">
        <f>AU827/AT827</f>
        <v>0.54190177582080379</v>
      </c>
      <c r="AX827" s="12">
        <f t="shared" si="24"/>
        <v>-0.88389672002090436</v>
      </c>
      <c r="AY827" s="12">
        <f>AV827/AU827</f>
        <v>1.7569713303917662E-3</v>
      </c>
      <c r="AZ827" s="12">
        <f t="shared" si="25"/>
        <v>-9.1526936344877292</v>
      </c>
    </row>
    <row r="828" spans="1:52" s="12" customFormat="1" x14ac:dyDescent="0.25">
      <c r="A828" s="12" t="s">
        <v>49</v>
      </c>
      <c r="B828" s="12" t="s">
        <v>64</v>
      </c>
      <c r="C828" s="12" t="s">
        <v>51</v>
      </c>
      <c r="D828" s="12" t="s">
        <v>7203</v>
      </c>
      <c r="E828" s="12" t="s">
        <v>7204</v>
      </c>
      <c r="F828" s="12" t="s">
        <v>54</v>
      </c>
      <c r="G828" s="12">
        <v>1E-3</v>
      </c>
      <c r="H828" s="12">
        <v>9</v>
      </c>
      <c r="I828" s="12">
        <v>4</v>
      </c>
      <c r="J828" s="12">
        <v>11</v>
      </c>
      <c r="K828" s="12">
        <v>4</v>
      </c>
      <c r="L828" s="12">
        <v>551</v>
      </c>
      <c r="M828" s="12">
        <v>59.2</v>
      </c>
      <c r="N828" s="12">
        <v>7.15</v>
      </c>
      <c r="O828" s="12">
        <v>9.2799999999999994</v>
      </c>
      <c r="P828" s="12" t="s">
        <v>320</v>
      </c>
      <c r="Q828" s="12" t="s">
        <v>1326</v>
      </c>
      <c r="R828" s="12" t="s">
        <v>69</v>
      </c>
      <c r="S828" s="12" t="s">
        <v>5801</v>
      </c>
      <c r="T828" s="12" t="s">
        <v>7205</v>
      </c>
      <c r="U828" s="12" t="s">
        <v>7206</v>
      </c>
      <c r="V828" s="12" t="s">
        <v>7207</v>
      </c>
      <c r="W828" s="12" t="s">
        <v>111</v>
      </c>
      <c r="X828" s="12" t="s">
        <v>54</v>
      </c>
      <c r="Y828" s="12" t="s">
        <v>5878</v>
      </c>
      <c r="Z828" s="12" t="s">
        <v>3803</v>
      </c>
      <c r="AA828" s="12">
        <v>7</v>
      </c>
      <c r="AB828" s="12">
        <v>6.25</v>
      </c>
      <c r="AC828" s="12">
        <v>9.99000999000999E-4</v>
      </c>
      <c r="AD828" s="12" t="s">
        <v>54</v>
      </c>
      <c r="AE828" s="12">
        <v>8899386.2614990603</v>
      </c>
      <c r="AF828" s="12">
        <v>21327950.810564101</v>
      </c>
      <c r="AG828" s="12">
        <v>10546576.203195</v>
      </c>
      <c r="AH828" s="12">
        <v>13591304.425086053</v>
      </c>
      <c r="AI828" s="12">
        <v>5511810.4494774975</v>
      </c>
      <c r="AJ828" s="12">
        <v>20020356.642208502</v>
      </c>
      <c r="AK828" s="12">
        <v>27540824.995072</v>
      </c>
      <c r="AL828" s="12">
        <v>30021543.605165198</v>
      </c>
      <c r="AM828" s="12">
        <v>25860908.414148569</v>
      </c>
      <c r="AN828" s="12">
        <v>4252256.2603986813</v>
      </c>
      <c r="AO828" s="12" t="s">
        <v>54</v>
      </c>
      <c r="AP828" s="12">
        <v>51322.599482592901</v>
      </c>
      <c r="AQ828" s="12" t="s">
        <v>54</v>
      </c>
      <c r="AR828" s="12">
        <v>51322.599482592901</v>
      </c>
      <c r="AS828" s="12">
        <v>0</v>
      </c>
      <c r="AT828" s="12">
        <v>653425.93448356097</v>
      </c>
      <c r="AU828" s="12">
        <v>353866.61655210052</v>
      </c>
      <c r="AV828" s="12">
        <v>51331.740788618801</v>
      </c>
      <c r="AW828" s="12">
        <f>AU828/AT828</f>
        <v>0.54155581815371479</v>
      </c>
      <c r="AX828" s="12">
        <f t="shared" si="24"/>
        <v>-0.8848180508240765</v>
      </c>
      <c r="AY828" s="12">
        <f>AV828/AU828</f>
        <v>0.14505957439209619</v>
      </c>
      <c r="AZ828" s="12">
        <f t="shared" si="25"/>
        <v>-2.7852825737593241</v>
      </c>
    </row>
    <row r="829" spans="1:52" s="12" customFormat="1" x14ac:dyDescent="0.25">
      <c r="A829" s="12" t="s">
        <v>49</v>
      </c>
      <c r="B829" s="12" t="s">
        <v>64</v>
      </c>
      <c r="C829" s="12" t="s">
        <v>51</v>
      </c>
      <c r="D829" s="12" t="s">
        <v>7208</v>
      </c>
      <c r="E829" s="12" t="s">
        <v>7209</v>
      </c>
      <c r="F829" s="12" t="s">
        <v>54</v>
      </c>
      <c r="G829" s="12">
        <v>1E-3</v>
      </c>
      <c r="H829" s="12">
        <v>3</v>
      </c>
      <c r="I829" s="12">
        <v>4</v>
      </c>
      <c r="J829" s="12">
        <v>21</v>
      </c>
      <c r="K829" s="12">
        <v>4</v>
      </c>
      <c r="L829" s="12">
        <v>1236</v>
      </c>
      <c r="M829" s="12">
        <v>136.69999999999999</v>
      </c>
      <c r="N829" s="12">
        <v>5.4</v>
      </c>
      <c r="O829" s="12">
        <v>15.73</v>
      </c>
      <c r="P829" s="12" t="s">
        <v>7210</v>
      </c>
      <c r="Q829" s="12" t="s">
        <v>7139</v>
      </c>
      <c r="R829" s="12" t="s">
        <v>3004</v>
      </c>
      <c r="S829" s="12" t="s">
        <v>7211</v>
      </c>
      <c r="T829" s="12" t="s">
        <v>7212</v>
      </c>
      <c r="U829" s="12" t="s">
        <v>7213</v>
      </c>
      <c r="V829" s="12" t="s">
        <v>7214</v>
      </c>
      <c r="W829" s="12" t="s">
        <v>198</v>
      </c>
      <c r="X829" s="12" t="s">
        <v>54</v>
      </c>
      <c r="Y829" s="12" t="s">
        <v>54</v>
      </c>
      <c r="Z829" s="12" t="s">
        <v>54</v>
      </c>
      <c r="AA829" s="12">
        <v>0</v>
      </c>
      <c r="AB829" s="12">
        <v>8.9700000000000006</v>
      </c>
      <c r="AC829" s="12">
        <v>1.2391573729863699E-3</v>
      </c>
      <c r="AD829" s="12" t="s">
        <v>1055</v>
      </c>
      <c r="AE829" s="12">
        <v>21073980.161902498</v>
      </c>
      <c r="AF829" s="12">
        <v>33776277.549215697</v>
      </c>
      <c r="AG829" s="12">
        <v>26893493.042852201</v>
      </c>
      <c r="AH829" s="12">
        <v>27247916.917990129</v>
      </c>
      <c r="AI829" s="12">
        <v>5191743.569770949</v>
      </c>
      <c r="AJ829" s="12">
        <v>7306769.5233203499</v>
      </c>
      <c r="AK829" s="12">
        <v>7449619.64349066</v>
      </c>
      <c r="AL829" s="12">
        <v>15803595.364189399</v>
      </c>
      <c r="AM829" s="12">
        <v>10186661.510333469</v>
      </c>
      <c r="AN829" s="12">
        <v>3972200.1441814578</v>
      </c>
      <c r="AO829" s="12">
        <v>2451778.8947908599</v>
      </c>
      <c r="AP829" s="12">
        <v>1675195.1983354299</v>
      </c>
      <c r="AQ829" s="12">
        <v>1338545.14878285</v>
      </c>
      <c r="AR829" s="12">
        <v>1821839.7473030465</v>
      </c>
      <c r="AS829" s="12">
        <v>466155.06083934015</v>
      </c>
      <c r="AT829" s="12">
        <v>1542652.634807335</v>
      </c>
      <c r="AU829" s="12">
        <v>834373.70997295994</v>
      </c>
      <c r="AV829" s="12">
        <v>1</v>
      </c>
      <c r="AW829" s="12">
        <f>AU829/AT829</f>
        <v>0.54086946804921288</v>
      </c>
      <c r="AX829" s="12">
        <f t="shared" si="24"/>
        <v>-0.88664763488388587</v>
      </c>
      <c r="AY829" s="12">
        <f>AV829/AU829</f>
        <v>1.1985037256655745E-6</v>
      </c>
      <c r="AZ829" s="12">
        <f t="shared" si="25"/>
        <v>-19.670334175572094</v>
      </c>
    </row>
    <row r="830" spans="1:52" s="12" customFormat="1" x14ac:dyDescent="0.25">
      <c r="A830" s="12" t="s">
        <v>49</v>
      </c>
      <c r="B830" s="12" t="s">
        <v>64</v>
      </c>
      <c r="C830" s="12" t="s">
        <v>51</v>
      </c>
      <c r="D830" s="12" t="s">
        <v>7215</v>
      </c>
      <c r="E830" s="12" t="s">
        <v>7216</v>
      </c>
      <c r="F830" s="12" t="s">
        <v>54</v>
      </c>
      <c r="G830" s="12">
        <v>1E-3</v>
      </c>
      <c r="H830" s="12">
        <v>28</v>
      </c>
      <c r="I830" s="12">
        <v>6</v>
      </c>
      <c r="J830" s="12">
        <v>25</v>
      </c>
      <c r="K830" s="12">
        <v>6</v>
      </c>
      <c r="L830" s="12">
        <v>223</v>
      </c>
      <c r="M830" s="12">
        <v>24.7</v>
      </c>
      <c r="N830" s="12">
        <v>6.95</v>
      </c>
      <c r="O830" s="12">
        <v>12.16</v>
      </c>
      <c r="P830" s="12" t="s">
        <v>1517</v>
      </c>
      <c r="Q830" s="12" t="s">
        <v>575</v>
      </c>
      <c r="R830" s="12" t="s">
        <v>82</v>
      </c>
      <c r="S830" s="12" t="s">
        <v>7217</v>
      </c>
      <c r="T830" s="12" t="s">
        <v>7218</v>
      </c>
      <c r="U830" s="12" t="s">
        <v>7219</v>
      </c>
      <c r="V830" s="12" t="s">
        <v>7220</v>
      </c>
      <c r="W830" s="12" t="s">
        <v>111</v>
      </c>
      <c r="X830" s="12" t="s">
        <v>769</v>
      </c>
      <c r="Y830" s="12" t="s">
        <v>54</v>
      </c>
      <c r="Z830" s="12" t="s">
        <v>770</v>
      </c>
      <c r="AA830" s="12">
        <v>150</v>
      </c>
      <c r="AB830" s="12">
        <v>5.39</v>
      </c>
      <c r="AC830" s="12">
        <v>9.1491308325709095E-4</v>
      </c>
      <c r="AD830" s="12" t="s">
        <v>54</v>
      </c>
      <c r="AE830" s="12">
        <v>4920834.50663957</v>
      </c>
      <c r="AF830" s="12">
        <v>9727051.3459396306</v>
      </c>
      <c r="AG830" s="12">
        <v>6561655.5770711396</v>
      </c>
      <c r="AH830" s="12">
        <v>7069847.1432167804</v>
      </c>
      <c r="AI830" s="12">
        <v>1994763.8252048839</v>
      </c>
      <c r="AJ830" s="12">
        <v>7145997.9546443298</v>
      </c>
      <c r="AK830" s="12">
        <v>11654400.852302</v>
      </c>
      <c r="AL830" s="12">
        <v>17539982.156133201</v>
      </c>
      <c r="AM830" s="12">
        <v>12113460.32102651</v>
      </c>
      <c r="AN830" s="12">
        <v>4255723.8782663308</v>
      </c>
      <c r="AO830" s="12" t="s">
        <v>54</v>
      </c>
      <c r="AP830" s="12" t="s">
        <v>54</v>
      </c>
      <c r="AQ830" s="12" t="s">
        <v>54</v>
      </c>
      <c r="AR830" s="12">
        <v>0</v>
      </c>
      <c r="AS830" s="12">
        <v>0</v>
      </c>
      <c r="AT830" s="12">
        <v>8385635.0841142833</v>
      </c>
      <c r="AU830" s="12">
        <v>4532513.5986492233</v>
      </c>
      <c r="AV830" s="12">
        <v>12967.1579238266</v>
      </c>
      <c r="AW830" s="12">
        <f>AU830/AT830</f>
        <v>0.54050928202630721</v>
      </c>
      <c r="AX830" s="12">
        <f t="shared" si="24"/>
        <v>-0.88760870168536299</v>
      </c>
      <c r="AY830" s="12">
        <f>AV830/AU830</f>
        <v>2.8609198056661241E-3</v>
      </c>
      <c r="AZ830" s="12">
        <f t="shared" si="25"/>
        <v>-8.4493052265638404</v>
      </c>
    </row>
    <row r="831" spans="1:52" s="12" customFormat="1" x14ac:dyDescent="0.25">
      <c r="A831" s="12" t="s">
        <v>49</v>
      </c>
      <c r="B831" s="12" t="s">
        <v>64</v>
      </c>
      <c r="C831" s="12" t="s">
        <v>51</v>
      </c>
      <c r="D831" s="12" t="s">
        <v>7221</v>
      </c>
      <c r="E831" s="12" t="s">
        <v>7222</v>
      </c>
      <c r="F831" s="12" t="s">
        <v>54</v>
      </c>
      <c r="G831" s="12">
        <v>1E-3</v>
      </c>
      <c r="H831" s="12">
        <v>4</v>
      </c>
      <c r="I831" s="12">
        <v>3</v>
      </c>
      <c r="J831" s="12">
        <v>12</v>
      </c>
      <c r="K831" s="12">
        <v>3</v>
      </c>
      <c r="L831" s="12">
        <v>723</v>
      </c>
      <c r="M831" s="12">
        <v>83.4</v>
      </c>
      <c r="N831" s="12">
        <v>6.67</v>
      </c>
      <c r="O831" s="12">
        <v>9.7100000000000009</v>
      </c>
      <c r="P831" s="12" t="s">
        <v>701</v>
      </c>
      <c r="Q831" s="12" t="s">
        <v>1770</v>
      </c>
      <c r="R831" s="12" t="s">
        <v>1066</v>
      </c>
      <c r="S831" s="12" t="s">
        <v>7223</v>
      </c>
      <c r="T831" s="12" t="s">
        <v>7224</v>
      </c>
      <c r="U831" s="12" t="s">
        <v>7225</v>
      </c>
      <c r="V831" s="12" t="s">
        <v>7226</v>
      </c>
      <c r="W831" s="12" t="s">
        <v>521</v>
      </c>
      <c r="X831" s="12" t="s">
        <v>54</v>
      </c>
      <c r="Y831" s="12" t="s">
        <v>2858</v>
      </c>
      <c r="Z831" s="12" t="s">
        <v>2859</v>
      </c>
      <c r="AA831" s="12">
        <v>5</v>
      </c>
      <c r="AB831" s="12">
        <v>10.77</v>
      </c>
      <c r="AC831" s="12">
        <v>1.42247510668563E-3</v>
      </c>
      <c r="AD831" s="12" t="s">
        <v>54</v>
      </c>
      <c r="AE831" s="12" t="s">
        <v>54</v>
      </c>
      <c r="AF831" s="12" t="s">
        <v>54</v>
      </c>
      <c r="AG831" s="12">
        <v>715047.54840680095</v>
      </c>
      <c r="AH831" s="12">
        <v>715047.54840680095</v>
      </c>
      <c r="AI831" s="12">
        <v>0</v>
      </c>
      <c r="AJ831" s="12">
        <v>8713865.3000868894</v>
      </c>
      <c r="AK831" s="12">
        <v>11235016.283056101</v>
      </c>
      <c r="AL831" s="12">
        <v>14544057.4358309</v>
      </c>
      <c r="AM831" s="12">
        <v>11497646.339657962</v>
      </c>
      <c r="AN831" s="12">
        <v>2387399.7004964594</v>
      </c>
      <c r="AO831" s="12" t="s">
        <v>54</v>
      </c>
      <c r="AP831" s="12" t="s">
        <v>54</v>
      </c>
      <c r="AQ831" s="12" t="s">
        <v>54</v>
      </c>
      <c r="AR831" s="12">
        <v>0</v>
      </c>
      <c r="AS831" s="12">
        <v>0</v>
      </c>
      <c r="AT831" s="12">
        <v>3092368.9219519128</v>
      </c>
      <c r="AU831" s="12">
        <v>1670966.5748572967</v>
      </c>
      <c r="AV831" s="12">
        <v>43011.837525921663</v>
      </c>
      <c r="AW831" s="12">
        <f>AU831/AT831</f>
        <v>0.54035162589933716</v>
      </c>
      <c r="AX831" s="12">
        <f t="shared" si="24"/>
        <v>-0.8880295693705399</v>
      </c>
      <c r="AY831" s="12">
        <f>AV831/AU831</f>
        <v>2.5740692945695184E-2</v>
      </c>
      <c r="AZ831" s="12">
        <f t="shared" si="25"/>
        <v>-5.2798052979930441</v>
      </c>
    </row>
    <row r="832" spans="1:52" s="12" customFormat="1" x14ac:dyDescent="0.25">
      <c r="A832" s="12" t="s">
        <v>49</v>
      </c>
      <c r="B832" s="12" t="s">
        <v>64</v>
      </c>
      <c r="C832" s="12" t="s">
        <v>51</v>
      </c>
      <c r="D832" s="12" t="s">
        <v>7227</v>
      </c>
      <c r="E832" s="12" t="s">
        <v>7228</v>
      </c>
      <c r="F832" s="12" t="s">
        <v>54</v>
      </c>
      <c r="G832" s="12">
        <v>0</v>
      </c>
      <c r="H832" s="12">
        <v>41</v>
      </c>
      <c r="I832" s="12">
        <v>3</v>
      </c>
      <c r="J832" s="12">
        <v>22</v>
      </c>
      <c r="K832" s="12">
        <v>3</v>
      </c>
      <c r="L832" s="12">
        <v>95</v>
      </c>
      <c r="M832" s="12">
        <v>10.5</v>
      </c>
      <c r="N832" s="12">
        <v>8.18</v>
      </c>
      <c r="O832" s="12">
        <v>17.97</v>
      </c>
      <c r="P832" s="12" t="s">
        <v>1098</v>
      </c>
      <c r="Q832" s="12" t="s">
        <v>151</v>
      </c>
      <c r="R832" s="12" t="s">
        <v>4743</v>
      </c>
      <c r="S832" s="12" t="s">
        <v>6170</v>
      </c>
      <c r="T832" s="12" t="s">
        <v>7229</v>
      </c>
      <c r="U832" s="12" t="s">
        <v>7230</v>
      </c>
      <c r="V832" s="12" t="s">
        <v>7231</v>
      </c>
      <c r="W832" s="12" t="s">
        <v>99</v>
      </c>
      <c r="X832" s="12" t="s">
        <v>54</v>
      </c>
      <c r="Y832" s="12" t="s">
        <v>54</v>
      </c>
      <c r="Z832" s="12" t="s">
        <v>6174</v>
      </c>
      <c r="AA832" s="12">
        <v>2</v>
      </c>
      <c r="AB832" s="12">
        <v>8.8699999999999992</v>
      </c>
      <c r="AC832" s="12">
        <v>1.2269938650306699E-3</v>
      </c>
      <c r="AD832" s="12" t="s">
        <v>54</v>
      </c>
      <c r="AE832" s="12">
        <v>6249243.0172430798</v>
      </c>
      <c r="AF832" s="12">
        <v>11317162.595282</v>
      </c>
      <c r="AG832" s="12">
        <v>8843693.5675166193</v>
      </c>
      <c r="AH832" s="12">
        <v>8803366.3933472335</v>
      </c>
      <c r="AI832" s="12">
        <v>2069166.0031841935</v>
      </c>
      <c r="AJ832" s="12">
        <v>20135675.488121599</v>
      </c>
      <c r="AK832" s="12">
        <v>25537648.560096301</v>
      </c>
      <c r="AL832" s="12">
        <v>30762784.674636401</v>
      </c>
      <c r="AM832" s="12">
        <v>25478702.907618102</v>
      </c>
      <c r="AN832" s="12">
        <v>4338699.3717769459</v>
      </c>
      <c r="AO832" s="12" t="s">
        <v>54</v>
      </c>
      <c r="AP832" s="12" t="s">
        <v>54</v>
      </c>
      <c r="AQ832" s="12" t="s">
        <v>54</v>
      </c>
      <c r="AR832" s="12">
        <v>0</v>
      </c>
      <c r="AS832" s="12">
        <v>0</v>
      </c>
      <c r="AT832" s="12">
        <v>841796.13213697798</v>
      </c>
      <c r="AU832" s="12">
        <v>454739.67702792003</v>
      </c>
      <c r="AV832" s="12">
        <v>20265.545670605232</v>
      </c>
      <c r="AW832" s="12">
        <f>AU832/AT832</f>
        <v>0.54020167076976344</v>
      </c>
      <c r="AX832" s="12">
        <f t="shared" si="24"/>
        <v>-0.88842999297546088</v>
      </c>
      <c r="AY832" s="12">
        <f>AV832/AU832</f>
        <v>4.4565158252863363E-2</v>
      </c>
      <c r="AZ832" s="12">
        <f t="shared" si="25"/>
        <v>-4.4879399607967496</v>
      </c>
    </row>
    <row r="833" spans="1:52" s="12" customFormat="1" x14ac:dyDescent="0.25">
      <c r="A833" s="12" t="s">
        <v>49</v>
      </c>
      <c r="B833" s="12" t="s">
        <v>64</v>
      </c>
      <c r="C833" s="12" t="s">
        <v>51</v>
      </c>
      <c r="D833" s="12" t="s">
        <v>7232</v>
      </c>
      <c r="E833" s="12" t="s">
        <v>7233</v>
      </c>
      <c r="F833" s="12" t="s">
        <v>54</v>
      </c>
      <c r="G833" s="12">
        <v>0</v>
      </c>
      <c r="H833" s="12">
        <v>33</v>
      </c>
      <c r="I833" s="12">
        <v>8</v>
      </c>
      <c r="J833" s="12">
        <v>66</v>
      </c>
      <c r="K833" s="12">
        <v>8</v>
      </c>
      <c r="L833" s="12">
        <v>324</v>
      </c>
      <c r="M833" s="12">
        <v>35.9</v>
      </c>
      <c r="N833" s="12">
        <v>9.8800000000000008</v>
      </c>
      <c r="O833" s="12">
        <v>141.68</v>
      </c>
      <c r="P833" s="12" t="s">
        <v>411</v>
      </c>
      <c r="Q833" s="12" t="s">
        <v>7234</v>
      </c>
      <c r="R833" s="12" t="s">
        <v>1666</v>
      </c>
      <c r="S833" s="12" t="s">
        <v>7235</v>
      </c>
      <c r="T833" s="12" t="s">
        <v>7236</v>
      </c>
      <c r="U833" s="12" t="s">
        <v>7237</v>
      </c>
      <c r="V833" s="12" t="s">
        <v>7238</v>
      </c>
      <c r="W833" s="12" t="s">
        <v>87</v>
      </c>
      <c r="X833" s="12" t="s">
        <v>7239</v>
      </c>
      <c r="Y833" s="12" t="s">
        <v>54</v>
      </c>
      <c r="Z833" s="12" t="s">
        <v>2560</v>
      </c>
      <c r="AA833" s="12">
        <v>9</v>
      </c>
      <c r="AB833" s="12">
        <v>51.13</v>
      </c>
      <c r="AC833" s="12">
        <v>0</v>
      </c>
      <c r="AD833" s="12" t="s">
        <v>54</v>
      </c>
      <c r="AE833" s="12">
        <v>2541659.4644967802</v>
      </c>
      <c r="AF833" s="12">
        <v>5908477.15687514</v>
      </c>
      <c r="AG833" s="12">
        <v>4923242.7557781702</v>
      </c>
      <c r="AH833" s="12">
        <v>4457793.1257166974</v>
      </c>
      <c r="AI833" s="12">
        <v>1413352.4830513794</v>
      </c>
      <c r="AJ833" s="12">
        <v>22321623.9998945</v>
      </c>
      <c r="AK833" s="12">
        <v>24965826.326254599</v>
      </c>
      <c r="AL833" s="12">
        <v>28649953.122507401</v>
      </c>
      <c r="AM833" s="12">
        <v>25312467.816218834</v>
      </c>
      <c r="AN833" s="12">
        <v>2595131.0323952385</v>
      </c>
      <c r="AO833" s="12" t="s">
        <v>54</v>
      </c>
      <c r="AP833" s="12" t="s">
        <v>54</v>
      </c>
      <c r="AQ833" s="12" t="s">
        <v>54</v>
      </c>
      <c r="AR833" s="12">
        <v>0</v>
      </c>
      <c r="AS833" s="12">
        <v>0</v>
      </c>
      <c r="AT833" s="12">
        <v>108209627.45477091</v>
      </c>
      <c r="AU833" s="12">
        <v>58315637.520860903</v>
      </c>
      <c r="AV833" s="12">
        <v>292502.39582852571</v>
      </c>
      <c r="AW833" s="12">
        <f>AU833/AT833</f>
        <v>0.53891357814012875</v>
      </c>
      <c r="AX833" s="12">
        <f t="shared" si="24"/>
        <v>-0.89187415843127738</v>
      </c>
      <c r="AY833" s="12">
        <f>AV833/AU833</f>
        <v>5.0158483772708576E-3</v>
      </c>
      <c r="AZ833" s="12">
        <f t="shared" si="25"/>
        <v>-7.6392905467026742</v>
      </c>
    </row>
    <row r="834" spans="1:52" s="12" customFormat="1" x14ac:dyDescent="0.25">
      <c r="A834" s="12" t="s">
        <v>49</v>
      </c>
      <c r="B834" s="12" t="s">
        <v>64</v>
      </c>
      <c r="C834" s="12" t="s">
        <v>51</v>
      </c>
      <c r="D834" s="12" t="s">
        <v>7240</v>
      </c>
      <c r="E834" s="12" t="s">
        <v>7241</v>
      </c>
      <c r="F834" s="12" t="s">
        <v>54</v>
      </c>
      <c r="G834" s="12">
        <v>1E-3</v>
      </c>
      <c r="H834" s="12">
        <v>21</v>
      </c>
      <c r="I834" s="12">
        <v>3</v>
      </c>
      <c r="J834" s="12">
        <v>8</v>
      </c>
      <c r="K834" s="12">
        <v>2</v>
      </c>
      <c r="L834" s="12">
        <v>180</v>
      </c>
      <c r="M834" s="12">
        <v>20.5</v>
      </c>
      <c r="N834" s="12">
        <v>7.14</v>
      </c>
      <c r="O834" s="12">
        <v>15.26</v>
      </c>
      <c r="P834" s="12" t="s">
        <v>399</v>
      </c>
      <c r="Q834" s="12" t="s">
        <v>3406</v>
      </c>
      <c r="R834" s="12" t="s">
        <v>6518</v>
      </c>
      <c r="S834" s="12" t="s">
        <v>7242</v>
      </c>
      <c r="T834" s="12" t="s">
        <v>7243</v>
      </c>
      <c r="U834" s="12" t="s">
        <v>7244</v>
      </c>
      <c r="V834" s="12" t="s">
        <v>7245</v>
      </c>
      <c r="W834" s="12" t="s">
        <v>500</v>
      </c>
      <c r="X834" s="12" t="s">
        <v>54</v>
      </c>
      <c r="Y834" s="12" t="s">
        <v>54</v>
      </c>
      <c r="Z834" s="12" t="s">
        <v>7246</v>
      </c>
      <c r="AA834" s="12">
        <v>15</v>
      </c>
      <c r="AB834" s="12" t="s">
        <v>54</v>
      </c>
      <c r="AC834" s="12">
        <v>0</v>
      </c>
      <c r="AD834" s="12" t="s">
        <v>54</v>
      </c>
      <c r="AE834" s="12">
        <v>5938152.1610243898</v>
      </c>
      <c r="AF834" s="12">
        <v>12764161.621616799</v>
      </c>
      <c r="AG834" s="12">
        <v>8209184.1722826203</v>
      </c>
      <c r="AH834" s="12">
        <v>8970499.3183079362</v>
      </c>
      <c r="AI834" s="12">
        <v>2838227.3637724346</v>
      </c>
      <c r="AJ834" s="12">
        <v>10087300.7193787</v>
      </c>
      <c r="AK834" s="12">
        <v>17551175.688298799</v>
      </c>
      <c r="AL834" s="12">
        <v>16653046.3686455</v>
      </c>
      <c r="AM834" s="12">
        <v>14763840.925441002</v>
      </c>
      <c r="AN834" s="12">
        <v>3327078.8281306755</v>
      </c>
      <c r="AO834" s="12">
        <v>99816.007780662505</v>
      </c>
      <c r="AP834" s="12">
        <v>80260.476335278494</v>
      </c>
      <c r="AQ834" s="12">
        <v>81879.341461012402</v>
      </c>
      <c r="AR834" s="12">
        <v>87318.608525651129</v>
      </c>
      <c r="AS834" s="12">
        <v>8861.6748672095855</v>
      </c>
      <c r="AT834" s="12">
        <v>14610800.594323384</v>
      </c>
      <c r="AU834" s="12">
        <v>7869919.7893492235</v>
      </c>
      <c r="AV834" s="12">
        <v>6815.65016556708</v>
      </c>
      <c r="AW834" s="12">
        <f>AU834/AT834</f>
        <v>0.53863713617492393</v>
      </c>
      <c r="AX834" s="12">
        <f t="shared" ref="AX834:AX897" si="26">LOG(AW834,2)</f>
        <v>-0.89261439544424759</v>
      </c>
      <c r="AY834" s="12">
        <f>AV834/AU834</f>
        <v>8.66038072559654E-4</v>
      </c>
      <c r="AZ834" s="12">
        <f t="shared" ref="AZ834:AZ897" si="27">LOG(AY834,2)</f>
        <v>-10.173281929787239</v>
      </c>
    </row>
    <row r="835" spans="1:52" s="12" customFormat="1" x14ac:dyDescent="0.25">
      <c r="A835" s="12" t="s">
        <v>49</v>
      </c>
      <c r="B835" s="12" t="s">
        <v>64</v>
      </c>
      <c r="C835" s="12" t="s">
        <v>51</v>
      </c>
      <c r="D835" s="12" t="s">
        <v>7247</v>
      </c>
      <c r="E835" s="12" t="s">
        <v>7248</v>
      </c>
      <c r="F835" s="12" t="s">
        <v>54</v>
      </c>
      <c r="G835" s="12">
        <v>0</v>
      </c>
      <c r="H835" s="12">
        <v>8</v>
      </c>
      <c r="I835" s="12">
        <v>6</v>
      </c>
      <c r="J835" s="12">
        <v>24</v>
      </c>
      <c r="K835" s="12">
        <v>6</v>
      </c>
      <c r="L835" s="12">
        <v>802</v>
      </c>
      <c r="M835" s="12">
        <v>92.2</v>
      </c>
      <c r="N835" s="12">
        <v>8.18</v>
      </c>
      <c r="O835" s="12">
        <v>19.440000000000001</v>
      </c>
      <c r="P835" s="12" t="s">
        <v>3126</v>
      </c>
      <c r="Q835" s="12" t="s">
        <v>2146</v>
      </c>
      <c r="R835" s="12" t="s">
        <v>1666</v>
      </c>
      <c r="S835" s="12" t="s">
        <v>7249</v>
      </c>
      <c r="T835" s="12" t="s">
        <v>7250</v>
      </c>
      <c r="U835" s="12" t="s">
        <v>7251</v>
      </c>
      <c r="V835" s="12" t="s">
        <v>7252</v>
      </c>
      <c r="W835" s="12" t="s">
        <v>177</v>
      </c>
      <c r="X835" s="12" t="s">
        <v>54</v>
      </c>
      <c r="Y835" s="12" t="s">
        <v>1740</v>
      </c>
      <c r="Z835" s="12" t="s">
        <v>1364</v>
      </c>
      <c r="AA835" s="12">
        <v>5</v>
      </c>
      <c r="AB835" s="12">
        <v>14.4</v>
      </c>
      <c r="AC835" s="12">
        <v>0</v>
      </c>
      <c r="AD835" s="12" t="s">
        <v>54</v>
      </c>
      <c r="AE835" s="12">
        <v>2324929.9654990202</v>
      </c>
      <c r="AF835" s="12">
        <v>3008800.4634368401</v>
      </c>
      <c r="AG835" s="12">
        <v>2865916.2121656998</v>
      </c>
      <c r="AH835" s="12">
        <v>2733215.5470338534</v>
      </c>
      <c r="AI835" s="12">
        <v>294535.58288969414</v>
      </c>
      <c r="AJ835" s="12">
        <v>6896125.5579802301</v>
      </c>
      <c r="AK835" s="12">
        <v>8921840.6805742495</v>
      </c>
      <c r="AL835" s="12">
        <v>12776581.8670124</v>
      </c>
      <c r="AM835" s="12">
        <v>9531516.0351889599</v>
      </c>
      <c r="AN835" s="12">
        <v>2439087.210293706</v>
      </c>
      <c r="AO835" s="12" t="s">
        <v>54</v>
      </c>
      <c r="AP835" s="12" t="s">
        <v>54</v>
      </c>
      <c r="AQ835" s="12" t="s">
        <v>54</v>
      </c>
      <c r="AR835" s="12">
        <v>0</v>
      </c>
      <c r="AS835" s="12">
        <v>0</v>
      </c>
      <c r="AT835" s="12">
        <v>927368209.0607729</v>
      </c>
      <c r="AU835" s="12">
        <v>499270157.40679401</v>
      </c>
      <c r="AV835" s="12">
        <v>1888604.2001730835</v>
      </c>
      <c r="AW835" s="12">
        <f>AU835/AT835</f>
        <v>0.53837316454102813</v>
      </c>
      <c r="AX835" s="12">
        <f t="shared" si="26"/>
        <v>-0.89332159494740826</v>
      </c>
      <c r="AY835" s="12">
        <f>AV835/AU835</f>
        <v>3.7827299952844801E-3</v>
      </c>
      <c r="AZ835" s="12">
        <f t="shared" si="27"/>
        <v>-8.0463564816731363</v>
      </c>
    </row>
    <row r="836" spans="1:52" s="12" customFormat="1" x14ac:dyDescent="0.25">
      <c r="A836" s="12" t="s">
        <v>49</v>
      </c>
      <c r="B836" s="12" t="s">
        <v>50</v>
      </c>
      <c r="C836" s="12" t="s">
        <v>51</v>
      </c>
      <c r="D836" s="12" t="s">
        <v>7253</v>
      </c>
      <c r="E836" s="12" t="s">
        <v>7254</v>
      </c>
      <c r="F836" s="12" t="s">
        <v>54</v>
      </c>
      <c r="G836" s="12">
        <v>2.1999999999999999E-2</v>
      </c>
      <c r="H836" s="12">
        <v>16</v>
      </c>
      <c r="I836" s="12">
        <v>4</v>
      </c>
      <c r="J836" s="12">
        <v>8</v>
      </c>
      <c r="K836" s="12">
        <v>4</v>
      </c>
      <c r="L836" s="12">
        <v>261</v>
      </c>
      <c r="M836" s="12">
        <v>29.5</v>
      </c>
      <c r="N836" s="12">
        <v>7.72</v>
      </c>
      <c r="O836" s="12">
        <v>0</v>
      </c>
      <c r="P836" s="12" t="s">
        <v>55</v>
      </c>
      <c r="Q836" s="12" t="s">
        <v>939</v>
      </c>
      <c r="R836" s="12" t="s">
        <v>57</v>
      </c>
      <c r="S836" s="12" t="s">
        <v>3235</v>
      </c>
      <c r="T836" s="12" t="s">
        <v>7255</v>
      </c>
      <c r="U836" s="12" t="s">
        <v>7256</v>
      </c>
      <c r="V836" s="12" t="s">
        <v>7257</v>
      </c>
      <c r="W836" s="12" t="s">
        <v>646</v>
      </c>
      <c r="X836" s="12" t="s">
        <v>7258</v>
      </c>
      <c r="Y836" s="12" t="s">
        <v>945</v>
      </c>
      <c r="Z836" s="12" t="s">
        <v>770</v>
      </c>
      <c r="AA836" s="12">
        <v>151</v>
      </c>
      <c r="AB836" s="12">
        <v>4.03</v>
      </c>
      <c r="AC836" s="12">
        <v>8.0645161290322602E-4</v>
      </c>
      <c r="AD836" s="12" t="s">
        <v>54</v>
      </c>
      <c r="AE836" s="12">
        <v>2781575.5132228001</v>
      </c>
      <c r="AF836" s="12">
        <v>5403494.6557427002</v>
      </c>
      <c r="AG836" s="12">
        <v>4037485.3377070902</v>
      </c>
      <c r="AH836" s="12">
        <v>4074185.1688908637</v>
      </c>
      <c r="AI836" s="12">
        <v>1070708.5366506176</v>
      </c>
      <c r="AJ836" s="12">
        <v>6773981.4421315799</v>
      </c>
      <c r="AK836" s="12">
        <v>10982599.6875416</v>
      </c>
      <c r="AL836" s="12">
        <v>11198664.904939201</v>
      </c>
      <c r="AM836" s="12">
        <v>9651748.6782041267</v>
      </c>
      <c r="AN836" s="12">
        <v>2036799.6535908566</v>
      </c>
      <c r="AO836" s="12" t="s">
        <v>54</v>
      </c>
      <c r="AP836" s="12">
        <v>86881.941615608594</v>
      </c>
      <c r="AQ836" s="12">
        <v>60720.574402512102</v>
      </c>
      <c r="AR836" s="12">
        <v>73801.258009060344</v>
      </c>
      <c r="AS836" s="12">
        <v>13080.683606548289</v>
      </c>
      <c r="AT836" s="12">
        <v>322848479.7936793</v>
      </c>
      <c r="AU836" s="12">
        <v>173706886.340624</v>
      </c>
      <c r="AV836" s="12">
        <v>49207022.914740361</v>
      </c>
      <c r="AW836" s="12">
        <f>AU836/AT836</f>
        <v>0.53804461601192533</v>
      </c>
      <c r="AX836" s="12">
        <f t="shared" si="26"/>
        <v>-0.89420228524612078</v>
      </c>
      <c r="AY836" s="12">
        <f>AV836/AU836</f>
        <v>0.2832761783447646</v>
      </c>
      <c r="AZ836" s="12">
        <f t="shared" si="27"/>
        <v>-1.8197188091927712</v>
      </c>
    </row>
    <row r="837" spans="1:52" s="12" customFormat="1" x14ac:dyDescent="0.25">
      <c r="A837" s="12" t="s">
        <v>49</v>
      </c>
      <c r="B837" s="12" t="s">
        <v>64</v>
      </c>
      <c r="C837" s="12" t="s">
        <v>51</v>
      </c>
      <c r="D837" s="12" t="s">
        <v>7259</v>
      </c>
      <c r="E837" s="12" t="s">
        <v>7260</v>
      </c>
      <c r="F837" s="12" t="s">
        <v>54</v>
      </c>
      <c r="G837" s="12">
        <v>1E-3</v>
      </c>
      <c r="H837" s="12">
        <v>15</v>
      </c>
      <c r="I837" s="12">
        <v>7</v>
      </c>
      <c r="J837" s="12">
        <v>28</v>
      </c>
      <c r="K837" s="12">
        <v>7</v>
      </c>
      <c r="L837" s="12">
        <v>466</v>
      </c>
      <c r="M837" s="12">
        <v>51.7</v>
      </c>
      <c r="N837" s="12">
        <v>8.32</v>
      </c>
      <c r="O837" s="12">
        <v>15.66</v>
      </c>
      <c r="P837" s="12" t="s">
        <v>701</v>
      </c>
      <c r="Q837" s="12" t="s">
        <v>7076</v>
      </c>
      <c r="R837" s="12" t="s">
        <v>7016</v>
      </c>
      <c r="S837" s="12" t="s">
        <v>7261</v>
      </c>
      <c r="T837" s="12" t="s">
        <v>7262</v>
      </c>
      <c r="U837" s="12" t="s">
        <v>7263</v>
      </c>
      <c r="V837" s="12" t="s">
        <v>7264</v>
      </c>
      <c r="W837" s="12" t="s">
        <v>111</v>
      </c>
      <c r="X837" s="12" t="s">
        <v>7265</v>
      </c>
      <c r="Y837" s="12" t="s">
        <v>7266</v>
      </c>
      <c r="Z837" s="12" t="s">
        <v>7267</v>
      </c>
      <c r="AA837" s="12">
        <v>15</v>
      </c>
      <c r="AB837" s="12">
        <v>11.98</v>
      </c>
      <c r="AC837" s="12">
        <v>0</v>
      </c>
      <c r="AD837" s="12" t="s">
        <v>54</v>
      </c>
      <c r="AE837" s="12">
        <v>22244910.425741401</v>
      </c>
      <c r="AF837" s="12">
        <v>35897202.128556401</v>
      </c>
      <c r="AG837" s="12">
        <v>22303809.254349299</v>
      </c>
      <c r="AH837" s="12">
        <v>26815307.269549031</v>
      </c>
      <c r="AI837" s="12">
        <v>6421914.4570525764</v>
      </c>
      <c r="AJ837" s="12">
        <v>15363724.4985705</v>
      </c>
      <c r="AK837" s="12">
        <v>18997407.778845198</v>
      </c>
      <c r="AL837" s="12">
        <v>54426463.189016797</v>
      </c>
      <c r="AM837" s="12">
        <v>29595865.155477498</v>
      </c>
      <c r="AN837" s="12">
        <v>17620440.073443897</v>
      </c>
      <c r="AO837" s="12">
        <v>377573.55543878302</v>
      </c>
      <c r="AP837" s="12">
        <v>377145.53161145101</v>
      </c>
      <c r="AQ837" s="12">
        <v>333814.55303113803</v>
      </c>
      <c r="AR837" s="12">
        <v>362844.5466937907</v>
      </c>
      <c r="AS837" s="12">
        <v>20528.049105868631</v>
      </c>
      <c r="AT837" s="12">
        <v>28801894.068400364</v>
      </c>
      <c r="AU837" s="12">
        <v>15461032.233118266</v>
      </c>
      <c r="AV837" s="12">
        <v>163284.74874307468</v>
      </c>
      <c r="AW837" s="12">
        <f>AU837/AT837</f>
        <v>0.5368060932520804</v>
      </c>
      <c r="AX837" s="12">
        <f t="shared" si="26"/>
        <v>-0.89752704731598032</v>
      </c>
      <c r="AY837" s="12">
        <f>AV837/AU837</f>
        <v>1.0561050923450698E-2</v>
      </c>
      <c r="AZ837" s="12">
        <f t="shared" si="27"/>
        <v>-6.565102786270403</v>
      </c>
    </row>
    <row r="838" spans="1:52" s="12" customFormat="1" x14ac:dyDescent="0.25">
      <c r="A838" s="12" t="s">
        <v>49</v>
      </c>
      <c r="B838" s="12" t="s">
        <v>64</v>
      </c>
      <c r="C838" s="12" t="s">
        <v>51</v>
      </c>
      <c r="D838" s="12" t="s">
        <v>7268</v>
      </c>
      <c r="E838" s="12" t="s">
        <v>7269</v>
      </c>
      <c r="F838" s="12" t="s">
        <v>54</v>
      </c>
      <c r="G838" s="12">
        <v>8.9999999999999993E-3</v>
      </c>
      <c r="H838" s="12">
        <v>26</v>
      </c>
      <c r="I838" s="12">
        <v>3</v>
      </c>
      <c r="J838" s="12">
        <v>13</v>
      </c>
      <c r="K838" s="12">
        <v>3</v>
      </c>
      <c r="L838" s="12">
        <v>92</v>
      </c>
      <c r="M838" s="12">
        <v>10.6</v>
      </c>
      <c r="N838" s="12">
        <v>6.25</v>
      </c>
      <c r="O838" s="12">
        <v>1.88</v>
      </c>
      <c r="P838" s="12" t="s">
        <v>6236</v>
      </c>
      <c r="Q838" s="12" t="s">
        <v>738</v>
      </c>
      <c r="R838" s="12" t="s">
        <v>266</v>
      </c>
      <c r="S838" s="12" t="s">
        <v>589</v>
      </c>
      <c r="T838" s="12" t="s">
        <v>7270</v>
      </c>
      <c r="U838" s="12" t="s">
        <v>7271</v>
      </c>
      <c r="V838" s="12" t="s">
        <v>7272</v>
      </c>
      <c r="W838" s="12" t="s">
        <v>87</v>
      </c>
      <c r="X838" s="12" t="s">
        <v>54</v>
      </c>
      <c r="Y838" s="12" t="s">
        <v>54</v>
      </c>
      <c r="Z838" s="12" t="s">
        <v>7273</v>
      </c>
      <c r="AA838" s="12">
        <v>31</v>
      </c>
      <c r="AB838" s="12">
        <v>7.09</v>
      </c>
      <c r="AC838" s="12">
        <v>1.0649627263045801E-3</v>
      </c>
      <c r="AD838" s="12" t="s">
        <v>54</v>
      </c>
      <c r="AE838" s="12">
        <v>75490972.2487645</v>
      </c>
      <c r="AF838" s="12">
        <v>117490406.49236</v>
      </c>
      <c r="AG838" s="12">
        <v>84096842.149857402</v>
      </c>
      <c r="AH838" s="12">
        <v>92359406.963660643</v>
      </c>
      <c r="AI838" s="12">
        <v>18114278.01803958</v>
      </c>
      <c r="AJ838" s="12">
        <v>17326525.547532499</v>
      </c>
      <c r="AK838" s="12">
        <v>19935571.295894001</v>
      </c>
      <c r="AL838" s="12">
        <v>24090074.1636304</v>
      </c>
      <c r="AM838" s="12">
        <v>20450723.669018965</v>
      </c>
      <c r="AN838" s="12">
        <v>2785131.2292520138</v>
      </c>
      <c r="AO838" s="12">
        <v>3531932.7961628698</v>
      </c>
      <c r="AP838" s="12">
        <v>3035640.7292201701</v>
      </c>
      <c r="AQ838" s="12">
        <v>2541807.8271283</v>
      </c>
      <c r="AR838" s="12">
        <v>3036460.4508371134</v>
      </c>
      <c r="AS838" s="12">
        <v>404217.2415373284</v>
      </c>
      <c r="AT838" s="12">
        <v>3137391.0182542964</v>
      </c>
      <c r="AU838" s="12">
        <v>1683167.961001205</v>
      </c>
      <c r="AV838" s="12">
        <v>1</v>
      </c>
      <c r="AW838" s="12">
        <f>AU838/AT838</f>
        <v>0.53648651099210176</v>
      </c>
      <c r="AX838" s="12">
        <f t="shared" si="26"/>
        <v>-0.89838619747397075</v>
      </c>
      <c r="AY838" s="12">
        <f>AV838/AU838</f>
        <v>5.9411777265839018E-7</v>
      </c>
      <c r="AZ838" s="12">
        <f t="shared" si="27"/>
        <v>-20.682747717716865</v>
      </c>
    </row>
    <row r="839" spans="1:52" s="12" customFormat="1" x14ac:dyDescent="0.25">
      <c r="A839" s="12" t="s">
        <v>49</v>
      </c>
      <c r="B839" s="12" t="s">
        <v>64</v>
      </c>
      <c r="C839" s="12" t="s">
        <v>51</v>
      </c>
      <c r="D839" s="12" t="s">
        <v>7274</v>
      </c>
      <c r="E839" s="12" t="s">
        <v>7275</v>
      </c>
      <c r="F839" s="12" t="s">
        <v>54</v>
      </c>
      <c r="G839" s="12">
        <v>2E-3</v>
      </c>
      <c r="H839" s="12">
        <v>5</v>
      </c>
      <c r="I839" s="12">
        <v>2</v>
      </c>
      <c r="J839" s="12">
        <v>8</v>
      </c>
      <c r="K839" s="12">
        <v>2</v>
      </c>
      <c r="L839" s="12">
        <v>430</v>
      </c>
      <c r="M839" s="12">
        <v>47.6</v>
      </c>
      <c r="N839" s="12">
        <v>7.8</v>
      </c>
      <c r="O839" s="12">
        <v>6.57</v>
      </c>
      <c r="P839" s="12" t="s">
        <v>574</v>
      </c>
      <c r="Q839" s="12" t="s">
        <v>1859</v>
      </c>
      <c r="R839" s="12" t="s">
        <v>254</v>
      </c>
      <c r="S839" s="12" t="s">
        <v>7276</v>
      </c>
      <c r="T839" s="12" t="s">
        <v>7277</v>
      </c>
      <c r="U839" s="12" t="s">
        <v>7278</v>
      </c>
      <c r="V839" s="12" t="s">
        <v>7279</v>
      </c>
      <c r="W839" s="12" t="s">
        <v>198</v>
      </c>
      <c r="X839" s="12" t="s">
        <v>7280</v>
      </c>
      <c r="Y839" s="12" t="s">
        <v>7281</v>
      </c>
      <c r="Z839" s="12" t="s">
        <v>7282</v>
      </c>
      <c r="AA839" s="12">
        <v>15</v>
      </c>
      <c r="AB839" s="12">
        <v>2.21</v>
      </c>
      <c r="AC839" s="12">
        <v>5.88620013080445E-3</v>
      </c>
      <c r="AD839" s="12" t="s">
        <v>54</v>
      </c>
      <c r="AE839" s="12">
        <v>11254979.1563989</v>
      </c>
      <c r="AF839" s="12">
        <v>9908812.4753792398</v>
      </c>
      <c r="AG839" s="12">
        <v>11103848.287304901</v>
      </c>
      <c r="AH839" s="12">
        <v>10755879.97302768</v>
      </c>
      <c r="AI839" s="12">
        <v>602136.55376919813</v>
      </c>
      <c r="AJ839" s="12">
        <v>17915685.149598401</v>
      </c>
      <c r="AK839" s="12">
        <v>20437079.026415501</v>
      </c>
      <c r="AL839" s="12">
        <v>14501384.7569088</v>
      </c>
      <c r="AM839" s="12">
        <v>17618049.644307569</v>
      </c>
      <c r="AN839" s="12">
        <v>2432359.1820522496</v>
      </c>
      <c r="AO839" s="12" t="s">
        <v>54</v>
      </c>
      <c r="AP839" s="12" t="s">
        <v>54</v>
      </c>
      <c r="AQ839" s="12">
        <v>10141.5284077541</v>
      </c>
      <c r="AR839" s="12">
        <v>10141.5284077541</v>
      </c>
      <c r="AS839" s="12">
        <v>0</v>
      </c>
      <c r="AT839" s="12">
        <v>4763447.6799852839</v>
      </c>
      <c r="AU839" s="12">
        <v>2553932.4387492999</v>
      </c>
      <c r="AV839" s="12">
        <v>38850.284540353401</v>
      </c>
      <c r="AW839" s="12">
        <f>AU839/AT839</f>
        <v>0.53615209199845559</v>
      </c>
      <c r="AX839" s="12">
        <f t="shared" si="26"/>
        <v>-0.89928578217658994</v>
      </c>
      <c r="AY839" s="12">
        <f>AV839/AU839</f>
        <v>1.5211946859243852E-2</v>
      </c>
      <c r="AZ839" s="12">
        <f t="shared" si="27"/>
        <v>-6.0386513855331359</v>
      </c>
    </row>
    <row r="840" spans="1:52" s="12" customFormat="1" x14ac:dyDescent="0.25">
      <c r="A840" s="12" t="s">
        <v>49</v>
      </c>
      <c r="B840" s="12" t="s">
        <v>64</v>
      </c>
      <c r="C840" s="12" t="s">
        <v>51</v>
      </c>
      <c r="D840" s="12" t="s">
        <v>7283</v>
      </c>
      <c r="E840" s="12" t="s">
        <v>7284</v>
      </c>
      <c r="F840" s="12" t="s">
        <v>54</v>
      </c>
      <c r="G840" s="12">
        <v>0</v>
      </c>
      <c r="H840" s="12">
        <v>16</v>
      </c>
      <c r="I840" s="12">
        <v>5</v>
      </c>
      <c r="J840" s="12">
        <v>44</v>
      </c>
      <c r="K840" s="12">
        <v>2</v>
      </c>
      <c r="L840" s="12">
        <v>337</v>
      </c>
      <c r="M840" s="12">
        <v>38.5</v>
      </c>
      <c r="N840" s="12">
        <v>6.13</v>
      </c>
      <c r="O840" s="12">
        <v>40.729999999999997</v>
      </c>
      <c r="P840" s="12" t="s">
        <v>3730</v>
      </c>
      <c r="Q840" s="12" t="s">
        <v>862</v>
      </c>
      <c r="R840" s="12" t="s">
        <v>3029</v>
      </c>
      <c r="S840" s="12" t="s">
        <v>4095</v>
      </c>
      <c r="T840" s="12" t="s">
        <v>7285</v>
      </c>
      <c r="U840" s="12" t="s">
        <v>7286</v>
      </c>
      <c r="V840" s="12" t="s">
        <v>7287</v>
      </c>
      <c r="W840" s="12" t="s">
        <v>111</v>
      </c>
      <c r="X840" s="12" t="s">
        <v>7288</v>
      </c>
      <c r="Y840" s="12" t="s">
        <v>54</v>
      </c>
      <c r="Z840" s="12" t="s">
        <v>54</v>
      </c>
      <c r="AA840" s="12">
        <v>1</v>
      </c>
      <c r="AB840" s="12">
        <v>4.6399999999999997</v>
      </c>
      <c r="AC840" s="12">
        <v>8.5178875638841601E-4</v>
      </c>
      <c r="AD840" s="12" t="s">
        <v>54</v>
      </c>
      <c r="AE840" s="12">
        <v>4852344.9405342396</v>
      </c>
      <c r="AF840" s="12">
        <v>5190865.3665210595</v>
      </c>
      <c r="AG840" s="12">
        <v>5828278.7742290199</v>
      </c>
      <c r="AH840" s="12">
        <v>5290496.360428106</v>
      </c>
      <c r="AI840" s="12">
        <v>404603.89118884102</v>
      </c>
      <c r="AJ840" s="12">
        <v>9471437.3181493804</v>
      </c>
      <c r="AK840" s="12">
        <v>13816391.978357101</v>
      </c>
      <c r="AL840" s="12">
        <v>16106155.4587762</v>
      </c>
      <c r="AM840" s="12">
        <v>13131328.251760893</v>
      </c>
      <c r="AN840" s="12">
        <v>2751588.0788512132</v>
      </c>
      <c r="AO840" s="12" t="s">
        <v>54</v>
      </c>
      <c r="AP840" s="12" t="s">
        <v>54</v>
      </c>
      <c r="AQ840" s="12">
        <v>9886.7787613959608</v>
      </c>
      <c r="AR840" s="12">
        <v>9886.7787613959608</v>
      </c>
      <c r="AS840" s="12">
        <v>0</v>
      </c>
      <c r="AT840" s="12">
        <v>11689643.8884694</v>
      </c>
      <c r="AU840" s="12">
        <v>6266971.1479050172</v>
      </c>
      <c r="AV840" s="12">
        <v>69781.095867388285</v>
      </c>
      <c r="AW840" s="12">
        <f>AU840/AT840</f>
        <v>0.53611309358078252</v>
      </c>
      <c r="AX840" s="12">
        <f t="shared" si="26"/>
        <v>-0.89939072417146382</v>
      </c>
      <c r="AY840" s="12">
        <f>AV840/AU840</f>
        <v>1.113474024700359E-2</v>
      </c>
      <c r="AZ840" s="12">
        <f t="shared" si="27"/>
        <v>-6.4887882866764848</v>
      </c>
    </row>
    <row r="841" spans="1:52" s="12" customFormat="1" x14ac:dyDescent="0.25">
      <c r="A841" s="12" t="s">
        <v>49</v>
      </c>
      <c r="B841" s="12" t="s">
        <v>64</v>
      </c>
      <c r="C841" s="12" t="s">
        <v>51</v>
      </c>
      <c r="D841" s="12" t="s">
        <v>7289</v>
      </c>
      <c r="E841" s="12" t="s">
        <v>7290</v>
      </c>
      <c r="F841" s="12" t="s">
        <v>54</v>
      </c>
      <c r="G841" s="12">
        <v>8.9999999999999993E-3</v>
      </c>
      <c r="H841" s="12">
        <v>3</v>
      </c>
      <c r="I841" s="12">
        <v>2</v>
      </c>
      <c r="J841" s="12">
        <v>4</v>
      </c>
      <c r="K841" s="12">
        <v>2</v>
      </c>
      <c r="L841" s="12">
        <v>711</v>
      </c>
      <c r="M841" s="12">
        <v>79.099999999999994</v>
      </c>
      <c r="N841" s="12">
        <v>8.3800000000000008</v>
      </c>
      <c r="O841" s="12">
        <v>2.19</v>
      </c>
      <c r="P841" s="12" t="s">
        <v>1188</v>
      </c>
      <c r="Q841" s="12" t="s">
        <v>7291</v>
      </c>
      <c r="R841" s="12" t="s">
        <v>254</v>
      </c>
      <c r="S841" s="12" t="s">
        <v>6025</v>
      </c>
      <c r="T841" s="12" t="s">
        <v>7292</v>
      </c>
      <c r="U841" s="12" t="s">
        <v>7293</v>
      </c>
      <c r="V841" s="12" t="s">
        <v>7294</v>
      </c>
      <c r="W841" s="12" t="s">
        <v>405</v>
      </c>
      <c r="X841" s="12" t="s">
        <v>6029</v>
      </c>
      <c r="Y841" s="12" t="s">
        <v>7295</v>
      </c>
      <c r="Z841" s="12" t="s">
        <v>6167</v>
      </c>
      <c r="AA841" s="12">
        <v>16</v>
      </c>
      <c r="AB841" s="12" t="s">
        <v>54</v>
      </c>
      <c r="AC841" s="12">
        <v>0</v>
      </c>
      <c r="AD841" s="12" t="s">
        <v>54</v>
      </c>
      <c r="AE841" s="12">
        <v>7312910.8633303903</v>
      </c>
      <c r="AF841" s="12">
        <v>11578782.0388363</v>
      </c>
      <c r="AG841" s="12">
        <v>9086419.9666964002</v>
      </c>
      <c r="AH841" s="12">
        <v>9326037.622954363</v>
      </c>
      <c r="AI841" s="12">
        <v>1749757.4474568292</v>
      </c>
      <c r="AJ841" s="12">
        <v>7277171.2057112399</v>
      </c>
      <c r="AK841" s="12">
        <v>9389452.7559492998</v>
      </c>
      <c r="AL841" s="12">
        <v>9623816.7392056808</v>
      </c>
      <c r="AM841" s="12">
        <v>8763480.2336220741</v>
      </c>
      <c r="AN841" s="12">
        <v>1055325.388683154</v>
      </c>
      <c r="AO841" s="12" t="s">
        <v>54</v>
      </c>
      <c r="AP841" s="12">
        <v>7467.77468016492</v>
      </c>
      <c r="AQ841" s="12">
        <v>5749.9226009167096</v>
      </c>
      <c r="AR841" s="12">
        <v>6608.8486405408148</v>
      </c>
      <c r="AS841" s="12">
        <v>858.92603962410749</v>
      </c>
      <c r="AT841" s="12">
        <v>10956199.8873828</v>
      </c>
      <c r="AU841" s="12">
        <v>5868595.159630999</v>
      </c>
      <c r="AV841" s="12">
        <v>42792.975150260805</v>
      </c>
      <c r="AW841" s="12">
        <f>AU841/AT841</f>
        <v>0.53564148335676998</v>
      </c>
      <c r="AX841" s="12">
        <f t="shared" si="26"/>
        <v>-0.90066039875923098</v>
      </c>
      <c r="AY841" s="12">
        <f>AV841/AU841</f>
        <v>7.291860144762739E-3</v>
      </c>
      <c r="AZ841" s="12">
        <f t="shared" si="27"/>
        <v>-7.0994973933881882</v>
      </c>
    </row>
    <row r="842" spans="1:52" s="12" customFormat="1" x14ac:dyDescent="0.25">
      <c r="A842" s="12" t="s">
        <v>49</v>
      </c>
      <c r="B842" s="12" t="s">
        <v>64</v>
      </c>
      <c r="C842" s="12" t="s">
        <v>51</v>
      </c>
      <c r="D842" s="12" t="s">
        <v>7296</v>
      </c>
      <c r="E842" s="12" t="s">
        <v>7297</v>
      </c>
      <c r="F842" s="12" t="s">
        <v>54</v>
      </c>
      <c r="G842" s="12">
        <v>1E-3</v>
      </c>
      <c r="H842" s="12">
        <v>7</v>
      </c>
      <c r="I842" s="12">
        <v>5</v>
      </c>
      <c r="J842" s="12">
        <v>21</v>
      </c>
      <c r="K842" s="12">
        <v>5</v>
      </c>
      <c r="L842" s="12">
        <v>668</v>
      </c>
      <c r="M842" s="12">
        <v>75</v>
      </c>
      <c r="N842" s="12">
        <v>9.66</v>
      </c>
      <c r="O842" s="12">
        <v>11.8</v>
      </c>
      <c r="P842" s="12" t="s">
        <v>574</v>
      </c>
      <c r="Q842" s="12" t="s">
        <v>1326</v>
      </c>
      <c r="R842" s="12" t="s">
        <v>7298</v>
      </c>
      <c r="S842" s="12" t="s">
        <v>7299</v>
      </c>
      <c r="T842" s="12" t="s">
        <v>7300</v>
      </c>
      <c r="U842" s="12" t="s">
        <v>7301</v>
      </c>
      <c r="V842" s="12" t="s">
        <v>7302</v>
      </c>
      <c r="W842" s="12" t="s">
        <v>217</v>
      </c>
      <c r="X842" s="12" t="s">
        <v>54</v>
      </c>
      <c r="Y842" s="12" t="s">
        <v>54</v>
      </c>
      <c r="Z842" s="12" t="s">
        <v>7303</v>
      </c>
      <c r="AA842" s="12">
        <v>20</v>
      </c>
      <c r="AB842" s="12">
        <v>3.95</v>
      </c>
      <c r="AC842" s="12">
        <v>8.0192461908580603E-4</v>
      </c>
      <c r="AD842" s="12" t="s">
        <v>54</v>
      </c>
      <c r="AE842" s="12">
        <v>4973921.6563566905</v>
      </c>
      <c r="AF842" s="12">
        <v>7489446.3433450498</v>
      </c>
      <c r="AG842" s="12">
        <v>5498280.5080198096</v>
      </c>
      <c r="AH842" s="12">
        <v>5987216.1692405166</v>
      </c>
      <c r="AI842" s="12">
        <v>1083592.6889509633</v>
      </c>
      <c r="AJ842" s="12">
        <v>7870216.5510851201</v>
      </c>
      <c r="AK842" s="12">
        <v>14718195.903515499</v>
      </c>
      <c r="AL842" s="12">
        <v>16514085.5569406</v>
      </c>
      <c r="AM842" s="12">
        <v>13034166.003847072</v>
      </c>
      <c r="AN842" s="12">
        <v>3724342.0335973627</v>
      </c>
      <c r="AO842" s="12">
        <v>13321.736255977799</v>
      </c>
      <c r="AP842" s="12">
        <v>3933.6587966801098</v>
      </c>
      <c r="AQ842" s="12">
        <v>2730.99352157161</v>
      </c>
      <c r="AR842" s="12">
        <v>6662.1295247431735</v>
      </c>
      <c r="AS842" s="12">
        <v>4734.5800448767068</v>
      </c>
      <c r="AT842" s="12">
        <v>854494.59969464072</v>
      </c>
      <c r="AU842" s="12">
        <v>457449.54726504028</v>
      </c>
      <c r="AV842" s="12">
        <v>7807.5674884079499</v>
      </c>
      <c r="AW842" s="12">
        <f>AU842/AT842</f>
        <v>0.53534515891441903</v>
      </c>
      <c r="AX842" s="12">
        <f t="shared" si="26"/>
        <v>-0.90145873890187989</v>
      </c>
      <c r="AY842" s="12">
        <f>AV842/AU842</f>
        <v>1.7067603487831953E-2</v>
      </c>
      <c r="AZ842" s="12">
        <f t="shared" si="27"/>
        <v>-5.872595690222389</v>
      </c>
    </row>
    <row r="843" spans="1:52" s="12" customFormat="1" x14ac:dyDescent="0.25">
      <c r="A843" s="12" t="s">
        <v>49</v>
      </c>
      <c r="B843" s="12" t="s">
        <v>64</v>
      </c>
      <c r="C843" s="12" t="s">
        <v>51</v>
      </c>
      <c r="D843" s="12" t="s">
        <v>7304</v>
      </c>
      <c r="E843" s="12" t="s">
        <v>7305</v>
      </c>
      <c r="F843" s="12" t="s">
        <v>54</v>
      </c>
      <c r="G843" s="12">
        <v>1E-3</v>
      </c>
      <c r="H843" s="12">
        <v>5</v>
      </c>
      <c r="I843" s="12">
        <v>4</v>
      </c>
      <c r="J843" s="12">
        <v>22</v>
      </c>
      <c r="K843" s="12">
        <v>4</v>
      </c>
      <c r="L843" s="12">
        <v>876</v>
      </c>
      <c r="M843" s="12">
        <v>100.6</v>
      </c>
      <c r="N843" s="12">
        <v>5.96</v>
      </c>
      <c r="O843" s="12">
        <v>16.399999999999999</v>
      </c>
      <c r="P843" s="12" t="s">
        <v>331</v>
      </c>
      <c r="Q843" s="12" t="s">
        <v>992</v>
      </c>
      <c r="R843" s="12" t="s">
        <v>1666</v>
      </c>
      <c r="S843" s="12" t="s">
        <v>7306</v>
      </c>
      <c r="T843" s="12" t="s">
        <v>7307</v>
      </c>
      <c r="U843" s="12" t="s">
        <v>7308</v>
      </c>
      <c r="V843" s="12" t="s">
        <v>7309</v>
      </c>
      <c r="W843" s="12" t="s">
        <v>62</v>
      </c>
      <c r="X843" s="12" t="s">
        <v>54</v>
      </c>
      <c r="Y843" s="12" t="s">
        <v>54</v>
      </c>
      <c r="Z843" s="12" t="s">
        <v>7310</v>
      </c>
      <c r="AA843" s="12">
        <v>7</v>
      </c>
      <c r="AB843" s="12">
        <v>12.9</v>
      </c>
      <c r="AC843" s="12">
        <v>0</v>
      </c>
      <c r="AD843" s="12" t="s">
        <v>54</v>
      </c>
      <c r="AE843" s="12">
        <v>3345559.1528009502</v>
      </c>
      <c r="AF843" s="12">
        <v>4378987.5535998298</v>
      </c>
      <c r="AG843" s="12">
        <v>4511403.26576111</v>
      </c>
      <c r="AH843" s="12">
        <v>4078649.9907206297</v>
      </c>
      <c r="AI843" s="12">
        <v>521184.62032062444</v>
      </c>
      <c r="AJ843" s="12">
        <v>12894234.9845888</v>
      </c>
      <c r="AK843" s="12">
        <v>21277605.376307599</v>
      </c>
      <c r="AL843" s="12">
        <v>19773626.152344</v>
      </c>
      <c r="AM843" s="12">
        <v>17981822.171080131</v>
      </c>
      <c r="AN843" s="12">
        <v>3649488.1752232662</v>
      </c>
      <c r="AO843" s="12" t="s">
        <v>54</v>
      </c>
      <c r="AP843" s="12" t="s">
        <v>54</v>
      </c>
      <c r="AQ843" s="12" t="s">
        <v>54</v>
      </c>
      <c r="AR843" s="12">
        <v>0</v>
      </c>
      <c r="AS843" s="12">
        <v>0</v>
      </c>
      <c r="AT843" s="12">
        <v>85685341.067036569</v>
      </c>
      <c r="AU843" s="12">
        <v>45854196.963537566</v>
      </c>
      <c r="AV843" s="12">
        <v>186166.395085664</v>
      </c>
      <c r="AW843" s="12">
        <f>AU843/AT843</f>
        <v>0.53514634349956303</v>
      </c>
      <c r="AX843" s="12">
        <f t="shared" si="26"/>
        <v>-0.90199462361598759</v>
      </c>
      <c r="AY843" s="12">
        <f>AV843/AU843</f>
        <v>4.0599641344433567E-3</v>
      </c>
      <c r="AZ843" s="12">
        <f t="shared" si="27"/>
        <v>-7.944317301904162</v>
      </c>
    </row>
    <row r="844" spans="1:52" s="12" customFormat="1" x14ac:dyDescent="0.25">
      <c r="A844" s="12" t="s">
        <v>49</v>
      </c>
      <c r="B844" s="12" t="s">
        <v>64</v>
      </c>
      <c r="C844" s="12" t="s">
        <v>51</v>
      </c>
      <c r="D844" s="12" t="s">
        <v>7311</v>
      </c>
      <c r="E844" s="12" t="s">
        <v>7312</v>
      </c>
      <c r="F844" s="12" t="s">
        <v>54</v>
      </c>
      <c r="G844" s="12">
        <v>1E-3</v>
      </c>
      <c r="H844" s="12">
        <v>4</v>
      </c>
      <c r="I844" s="12">
        <v>4</v>
      </c>
      <c r="J844" s="12">
        <v>13</v>
      </c>
      <c r="K844" s="12">
        <v>4</v>
      </c>
      <c r="L844" s="12">
        <v>1096</v>
      </c>
      <c r="M844" s="12">
        <v>123.4</v>
      </c>
      <c r="N844" s="12">
        <v>8.82</v>
      </c>
      <c r="O844" s="12">
        <v>9.67</v>
      </c>
      <c r="P844" s="12" t="s">
        <v>331</v>
      </c>
      <c r="Q844" s="12" t="s">
        <v>495</v>
      </c>
      <c r="R844" s="12" t="s">
        <v>3134</v>
      </c>
      <c r="S844" s="12" t="s">
        <v>7313</v>
      </c>
      <c r="T844" s="12" t="s">
        <v>7314</v>
      </c>
      <c r="U844" s="12" t="s">
        <v>54</v>
      </c>
      <c r="V844" s="12" t="s">
        <v>7315</v>
      </c>
      <c r="W844" s="12" t="s">
        <v>521</v>
      </c>
      <c r="X844" s="12" t="s">
        <v>54</v>
      </c>
      <c r="Y844" s="12" t="s">
        <v>54</v>
      </c>
      <c r="Z844" s="12" t="s">
        <v>54</v>
      </c>
      <c r="AA844" s="12">
        <v>0</v>
      </c>
      <c r="AB844" s="12">
        <v>4.49</v>
      </c>
      <c r="AC844" s="12">
        <v>8.4317032040472203E-4</v>
      </c>
      <c r="AD844" s="12" t="s">
        <v>54</v>
      </c>
      <c r="AE844" s="12">
        <v>3797154.9493992398</v>
      </c>
      <c r="AF844" s="12">
        <v>5826965.7420776198</v>
      </c>
      <c r="AG844" s="12">
        <v>5217894.2789525697</v>
      </c>
      <c r="AH844" s="12">
        <v>4947338.3234764757</v>
      </c>
      <c r="AI844" s="12">
        <v>850463.9350774372</v>
      </c>
      <c r="AJ844" s="12">
        <v>6544563.3881286997</v>
      </c>
      <c r="AK844" s="12">
        <v>4524048.0166158201</v>
      </c>
      <c r="AL844" s="12">
        <v>4613056.0638840599</v>
      </c>
      <c r="AM844" s="12">
        <v>5227222.4895428605</v>
      </c>
      <c r="AN844" s="12">
        <v>932209.16481042793</v>
      </c>
      <c r="AO844" s="12">
        <v>5818.4935072779699</v>
      </c>
      <c r="AP844" s="12">
        <v>10594.3053523814</v>
      </c>
      <c r="AQ844" s="12">
        <v>5333.80473965071</v>
      </c>
      <c r="AR844" s="12">
        <v>7248.8678664366935</v>
      </c>
      <c r="AS844" s="12">
        <v>2373.8428450705583</v>
      </c>
      <c r="AT844" s="12">
        <v>1768375.39003822</v>
      </c>
      <c r="AU844" s="12">
        <v>945800.59146393195</v>
      </c>
      <c r="AV844" s="12">
        <v>1</v>
      </c>
      <c r="AW844" s="12">
        <f>AU844/AT844</f>
        <v>0.5348415256126644</v>
      </c>
      <c r="AX844" s="12">
        <f t="shared" si="26"/>
        <v>-0.90281661287099524</v>
      </c>
      <c r="AY844" s="12">
        <f>AV844/AU844</f>
        <v>1.057305323157154E-6</v>
      </c>
      <c r="AZ844" s="12">
        <f t="shared" si="27"/>
        <v>-19.851176518433647</v>
      </c>
    </row>
    <row r="845" spans="1:52" s="12" customFormat="1" x14ac:dyDescent="0.25">
      <c r="A845" s="12" t="s">
        <v>49</v>
      </c>
      <c r="B845" s="12" t="s">
        <v>64</v>
      </c>
      <c r="C845" s="12" t="s">
        <v>51</v>
      </c>
      <c r="D845" s="12" t="s">
        <v>7316</v>
      </c>
      <c r="E845" s="12" t="s">
        <v>7317</v>
      </c>
      <c r="F845" s="12" t="s">
        <v>54</v>
      </c>
      <c r="G845" s="12">
        <v>0</v>
      </c>
      <c r="H845" s="12">
        <v>16</v>
      </c>
      <c r="I845" s="12">
        <v>7</v>
      </c>
      <c r="J845" s="12">
        <v>32</v>
      </c>
      <c r="K845" s="12">
        <v>3</v>
      </c>
      <c r="L845" s="12">
        <v>644</v>
      </c>
      <c r="M845" s="12">
        <v>70.7</v>
      </c>
      <c r="N845" s="12">
        <v>9.26</v>
      </c>
      <c r="O845" s="12">
        <v>34.270000000000003</v>
      </c>
      <c r="P845" s="12" t="s">
        <v>1342</v>
      </c>
      <c r="Q845" s="12" t="s">
        <v>575</v>
      </c>
      <c r="R845" s="12" t="s">
        <v>69</v>
      </c>
      <c r="S845" s="12" t="s">
        <v>3834</v>
      </c>
      <c r="T845" s="12" t="s">
        <v>7318</v>
      </c>
      <c r="U845" s="12" t="s">
        <v>7319</v>
      </c>
      <c r="V845" s="12" t="s">
        <v>7320</v>
      </c>
      <c r="W845" s="12" t="s">
        <v>87</v>
      </c>
      <c r="X845" s="12" t="s">
        <v>54</v>
      </c>
      <c r="Y845" s="12" t="s">
        <v>7321</v>
      </c>
      <c r="Z845" s="12" t="s">
        <v>54</v>
      </c>
      <c r="AA845" s="12">
        <v>3</v>
      </c>
      <c r="AB845" s="12">
        <v>5.86</v>
      </c>
      <c r="AC845" s="12">
        <v>9.5057034220532297E-4</v>
      </c>
      <c r="AD845" s="12" t="s">
        <v>54</v>
      </c>
      <c r="AE845" s="12">
        <v>629437.55879219295</v>
      </c>
      <c r="AF845" s="12">
        <v>2361294.8647865001</v>
      </c>
      <c r="AG845" s="12">
        <v>1875670.4621981001</v>
      </c>
      <c r="AH845" s="12">
        <v>1622134.2952589311</v>
      </c>
      <c r="AI845" s="12">
        <v>729402.89417263237</v>
      </c>
      <c r="AJ845" s="12">
        <v>6328243.8390683904</v>
      </c>
      <c r="AK845" s="12">
        <v>9164169.64977975</v>
      </c>
      <c r="AL845" s="12">
        <v>9535399.9681764897</v>
      </c>
      <c r="AM845" s="12">
        <v>8342604.4856748767</v>
      </c>
      <c r="AN845" s="12">
        <v>1432408.1351048746</v>
      </c>
      <c r="AO845" s="12" t="s">
        <v>54</v>
      </c>
      <c r="AP845" s="12">
        <v>7567.1419509946199</v>
      </c>
      <c r="AQ845" s="12" t="s">
        <v>54</v>
      </c>
      <c r="AR845" s="12">
        <v>7567.1419509946199</v>
      </c>
      <c r="AS845" s="12">
        <v>0</v>
      </c>
      <c r="AT845" s="12">
        <v>6587521.2554791095</v>
      </c>
      <c r="AU845" s="12">
        <v>3522334.1762214401</v>
      </c>
      <c r="AV845" s="12">
        <v>1</v>
      </c>
      <c r="AW845" s="12">
        <f>AU845/AT845</f>
        <v>0.53469795991804525</v>
      </c>
      <c r="AX845" s="12">
        <f t="shared" si="26"/>
        <v>-0.90320392258646587</v>
      </c>
      <c r="AY845" s="12">
        <f>AV845/AU845</f>
        <v>2.8390264806525062E-7</v>
      </c>
      <c r="AZ845" s="12">
        <f t="shared" si="27"/>
        <v>-21.748100358534973</v>
      </c>
    </row>
    <row r="846" spans="1:52" s="12" customFormat="1" x14ac:dyDescent="0.25">
      <c r="A846" s="12" t="s">
        <v>49</v>
      </c>
      <c r="B846" s="12" t="s">
        <v>64</v>
      </c>
      <c r="C846" s="12" t="s">
        <v>51</v>
      </c>
      <c r="D846" s="12" t="s">
        <v>7322</v>
      </c>
      <c r="E846" s="12" t="s">
        <v>7323</v>
      </c>
      <c r="F846" s="12" t="s">
        <v>54</v>
      </c>
      <c r="G846" s="12">
        <v>1E-3</v>
      </c>
      <c r="H846" s="12">
        <v>3</v>
      </c>
      <c r="I846" s="12">
        <v>2</v>
      </c>
      <c r="J846" s="12">
        <v>8</v>
      </c>
      <c r="K846" s="12">
        <v>2</v>
      </c>
      <c r="L846" s="12">
        <v>792</v>
      </c>
      <c r="M846" s="12">
        <v>90</v>
      </c>
      <c r="N846" s="12">
        <v>7.15</v>
      </c>
      <c r="O846" s="12">
        <v>7.37</v>
      </c>
      <c r="P846" s="12" t="s">
        <v>701</v>
      </c>
      <c r="Q846" s="12" t="s">
        <v>527</v>
      </c>
      <c r="R846" s="12" t="s">
        <v>280</v>
      </c>
      <c r="S846" s="12" t="s">
        <v>7324</v>
      </c>
      <c r="T846" s="12" t="s">
        <v>7325</v>
      </c>
      <c r="U846" s="12" t="s">
        <v>7326</v>
      </c>
      <c r="V846" s="12" t="s">
        <v>7327</v>
      </c>
      <c r="W846" s="12" t="s">
        <v>217</v>
      </c>
      <c r="X846" s="12" t="s">
        <v>7328</v>
      </c>
      <c r="Y846" s="12" t="s">
        <v>7329</v>
      </c>
      <c r="Z846" s="12" t="s">
        <v>4707</v>
      </c>
      <c r="AA846" s="12">
        <v>10</v>
      </c>
      <c r="AB846" s="12">
        <v>2.2000000000000002</v>
      </c>
      <c r="AC846" s="12">
        <v>5.8785107772697598E-3</v>
      </c>
      <c r="AD846" s="12" t="s">
        <v>54</v>
      </c>
      <c r="AE846" s="12">
        <v>6836071.6916557299</v>
      </c>
      <c r="AF846" s="12">
        <v>12700916.4137074</v>
      </c>
      <c r="AG846" s="12">
        <v>8426342.8238827195</v>
      </c>
      <c r="AH846" s="12">
        <v>9321110.3097486179</v>
      </c>
      <c r="AI846" s="12">
        <v>2476497.1961443708</v>
      </c>
      <c r="AJ846" s="12">
        <v>17135190.589574099</v>
      </c>
      <c r="AK846" s="12">
        <v>25700524.614247799</v>
      </c>
      <c r="AL846" s="12">
        <v>24232447.232626099</v>
      </c>
      <c r="AM846" s="12">
        <v>22356054.145482663</v>
      </c>
      <c r="AN846" s="12">
        <v>3740042.3350249291</v>
      </c>
      <c r="AO846" s="12" t="s">
        <v>54</v>
      </c>
      <c r="AP846" s="12" t="s">
        <v>54</v>
      </c>
      <c r="AQ846" s="12" t="s">
        <v>54</v>
      </c>
      <c r="AR846" s="12">
        <v>0</v>
      </c>
      <c r="AS846" s="12">
        <v>0</v>
      </c>
      <c r="AT846" s="12">
        <v>7645732.4061048524</v>
      </c>
      <c r="AU846" s="12">
        <v>4086655.9722539335</v>
      </c>
      <c r="AV846" s="12">
        <v>28565.676921790233</v>
      </c>
      <c r="AW846" s="12">
        <f>AU846/AT846</f>
        <v>0.5345015696587655</v>
      </c>
      <c r="AX846" s="12">
        <f t="shared" si="26"/>
        <v>-0.90373391020522276</v>
      </c>
      <c r="AY846" s="12">
        <f>AV846/AU846</f>
        <v>6.989988175108184E-3</v>
      </c>
      <c r="AZ846" s="12">
        <f t="shared" si="27"/>
        <v>-7.1604942696518208</v>
      </c>
    </row>
    <row r="847" spans="1:52" s="12" customFormat="1" x14ac:dyDescent="0.25">
      <c r="A847" s="12" t="s">
        <v>49</v>
      </c>
      <c r="B847" s="12" t="s">
        <v>64</v>
      </c>
      <c r="C847" s="12" t="s">
        <v>51</v>
      </c>
      <c r="D847" s="12" t="s">
        <v>7330</v>
      </c>
      <c r="E847" s="12" t="s">
        <v>7331</v>
      </c>
      <c r="F847" s="12" t="s">
        <v>54</v>
      </c>
      <c r="G847" s="12">
        <v>5.0000000000000001E-3</v>
      </c>
      <c r="H847" s="12">
        <v>3</v>
      </c>
      <c r="I847" s="12">
        <v>3</v>
      </c>
      <c r="J847" s="12">
        <v>3</v>
      </c>
      <c r="K847" s="12">
        <v>3</v>
      </c>
      <c r="L847" s="12">
        <v>1042</v>
      </c>
      <c r="M847" s="12">
        <v>112.1</v>
      </c>
      <c r="N847" s="12">
        <v>6.6</v>
      </c>
      <c r="O847" s="12">
        <v>4.8499999999999996</v>
      </c>
      <c r="P847" s="12" t="s">
        <v>7332</v>
      </c>
      <c r="Q847" s="12" t="s">
        <v>871</v>
      </c>
      <c r="R847" s="12" t="s">
        <v>7333</v>
      </c>
      <c r="S847" s="12" t="s">
        <v>7334</v>
      </c>
      <c r="T847" s="12" t="s">
        <v>7335</v>
      </c>
      <c r="U847" s="12" t="s">
        <v>7336</v>
      </c>
      <c r="V847" s="12" t="s">
        <v>7337</v>
      </c>
      <c r="W847" s="12" t="s">
        <v>217</v>
      </c>
      <c r="X847" s="12" t="s">
        <v>7338</v>
      </c>
      <c r="Y847" s="12" t="s">
        <v>7339</v>
      </c>
      <c r="Z847" s="12" t="s">
        <v>7340</v>
      </c>
      <c r="AA847" s="12">
        <v>6</v>
      </c>
      <c r="AB847" s="12" t="s">
        <v>54</v>
      </c>
      <c r="AC847" s="12">
        <v>0</v>
      </c>
      <c r="AD847" s="12" t="s">
        <v>54</v>
      </c>
      <c r="AE847" s="12">
        <v>3983671.0836694101</v>
      </c>
      <c r="AF847" s="12">
        <v>5837243.9293861696</v>
      </c>
      <c r="AG847" s="12">
        <v>4631577.8052526098</v>
      </c>
      <c r="AH847" s="12">
        <v>4817497.6061027301</v>
      </c>
      <c r="AI847" s="12">
        <v>768052.82060361141</v>
      </c>
      <c r="AJ847" s="12">
        <v>9617149.4626286607</v>
      </c>
      <c r="AK847" s="12">
        <v>16362059.3173416</v>
      </c>
      <c r="AL847" s="12">
        <v>17801134.0532743</v>
      </c>
      <c r="AM847" s="12">
        <v>14593447.61108152</v>
      </c>
      <c r="AN847" s="12">
        <v>3567481.9757191446</v>
      </c>
      <c r="AO847" s="12" t="s">
        <v>54</v>
      </c>
      <c r="AP847" s="12" t="s">
        <v>54</v>
      </c>
      <c r="AQ847" s="12">
        <v>13096.7149754688</v>
      </c>
      <c r="AR847" s="12">
        <v>13096.7149754688</v>
      </c>
      <c r="AS847" s="12">
        <v>0</v>
      </c>
      <c r="AT847" s="12">
        <v>638530.43263944902</v>
      </c>
      <c r="AU847" s="12">
        <v>340554.50568943599</v>
      </c>
      <c r="AV847" s="12">
        <v>1</v>
      </c>
      <c r="AW847" s="12">
        <f>AU847/AT847</f>
        <v>0.53334107237725448</v>
      </c>
      <c r="AX847" s="12">
        <f t="shared" si="26"/>
        <v>-0.90686966123486779</v>
      </c>
      <c r="AY847" s="12">
        <f>AV847/AU847</f>
        <v>2.9363875188658826E-6</v>
      </c>
      <c r="AZ847" s="12">
        <f t="shared" si="27"/>
        <v>-18.377526194244638</v>
      </c>
    </row>
    <row r="848" spans="1:52" s="12" customFormat="1" x14ac:dyDescent="0.25">
      <c r="A848" s="12" t="s">
        <v>49</v>
      </c>
      <c r="B848" s="12" t="s">
        <v>64</v>
      </c>
      <c r="C848" s="12" t="s">
        <v>51</v>
      </c>
      <c r="D848" s="12" t="s">
        <v>7341</v>
      </c>
      <c r="E848" s="12" t="s">
        <v>7342</v>
      </c>
      <c r="F848" s="12" t="s">
        <v>54</v>
      </c>
      <c r="G848" s="12">
        <v>1E-3</v>
      </c>
      <c r="H848" s="12">
        <v>5</v>
      </c>
      <c r="I848" s="12">
        <v>5</v>
      </c>
      <c r="J848" s="12">
        <v>29</v>
      </c>
      <c r="K848" s="12">
        <v>5</v>
      </c>
      <c r="L848" s="12">
        <v>1037</v>
      </c>
      <c r="M848" s="12">
        <v>116.1</v>
      </c>
      <c r="N848" s="12">
        <v>5.3</v>
      </c>
      <c r="O848" s="12">
        <v>14.98</v>
      </c>
      <c r="P848" s="12" t="s">
        <v>7343</v>
      </c>
      <c r="Q848" s="12" t="s">
        <v>7344</v>
      </c>
      <c r="R848" s="12" t="s">
        <v>367</v>
      </c>
      <c r="S848" s="12" t="s">
        <v>7345</v>
      </c>
      <c r="T848" s="12" t="s">
        <v>7346</v>
      </c>
      <c r="U848" s="12" t="s">
        <v>7347</v>
      </c>
      <c r="V848" s="12" t="s">
        <v>7348</v>
      </c>
      <c r="W848" s="12" t="s">
        <v>62</v>
      </c>
      <c r="X848" s="12" t="s">
        <v>54</v>
      </c>
      <c r="Y848" s="12" t="s">
        <v>7349</v>
      </c>
      <c r="Z848" s="12" t="s">
        <v>7350</v>
      </c>
      <c r="AA848" s="12">
        <v>4</v>
      </c>
      <c r="AB848" s="12">
        <v>4.57</v>
      </c>
      <c r="AC848" s="12">
        <v>8.4889643463497495E-4</v>
      </c>
      <c r="AD848" s="12" t="s">
        <v>54</v>
      </c>
      <c r="AE848" s="12">
        <v>2887001.61585144</v>
      </c>
      <c r="AF848" s="12">
        <v>7080555.7790521104</v>
      </c>
      <c r="AG848" s="12">
        <v>5726947.3068929603</v>
      </c>
      <c r="AH848" s="12">
        <v>5231501.5672655031</v>
      </c>
      <c r="AI848" s="12">
        <v>1747488.4817189635</v>
      </c>
      <c r="AJ848" s="12">
        <v>9151834.7727544699</v>
      </c>
      <c r="AK848" s="12">
        <v>17501028.6923705</v>
      </c>
      <c r="AL848" s="12">
        <v>13142646.0378666</v>
      </c>
      <c r="AM848" s="12">
        <v>13265169.834330523</v>
      </c>
      <c r="AN848" s="12">
        <v>3409645.0291648884</v>
      </c>
      <c r="AO848" s="12">
        <v>22135.046021249502</v>
      </c>
      <c r="AP848" s="12">
        <v>14306.955839005899</v>
      </c>
      <c r="AQ848" s="12">
        <v>19070.022946129699</v>
      </c>
      <c r="AR848" s="12">
        <v>18504.008268795034</v>
      </c>
      <c r="AS848" s="12">
        <v>3220.7688974894713</v>
      </c>
      <c r="AT848" s="12">
        <v>4269791.1918914933</v>
      </c>
      <c r="AU848" s="12">
        <v>2277113.6144138467</v>
      </c>
      <c r="AV848" s="12">
        <v>1</v>
      </c>
      <c r="AW848" s="12">
        <f>AU848/AT848</f>
        <v>0.53330795630900596</v>
      </c>
      <c r="AX848" s="12">
        <f t="shared" si="26"/>
        <v>-0.90695924344263501</v>
      </c>
      <c r="AY848" s="12">
        <f>AV848/AU848</f>
        <v>4.3915244003203179E-7</v>
      </c>
      <c r="AZ848" s="12">
        <f t="shared" si="27"/>
        <v>-21.118774844488772</v>
      </c>
    </row>
    <row r="849" spans="1:52" s="12" customFormat="1" x14ac:dyDescent="0.25">
      <c r="A849" s="12" t="s">
        <v>49</v>
      </c>
      <c r="B849" s="12" t="s">
        <v>50</v>
      </c>
      <c r="C849" s="12" t="s">
        <v>51</v>
      </c>
      <c r="D849" s="12" t="s">
        <v>7351</v>
      </c>
      <c r="E849" s="12" t="s">
        <v>7352</v>
      </c>
      <c r="F849" s="12" t="s">
        <v>54</v>
      </c>
      <c r="G849" s="12">
        <v>2.3E-2</v>
      </c>
      <c r="H849" s="12">
        <v>6</v>
      </c>
      <c r="I849" s="12">
        <v>1</v>
      </c>
      <c r="J849" s="12">
        <v>2</v>
      </c>
      <c r="K849" s="12">
        <v>1</v>
      </c>
      <c r="L849" s="12">
        <v>142</v>
      </c>
      <c r="M849" s="12">
        <v>15.9</v>
      </c>
      <c r="N849" s="12">
        <v>5.67</v>
      </c>
      <c r="O849" s="12">
        <v>0</v>
      </c>
      <c r="P849" s="12" t="s">
        <v>353</v>
      </c>
      <c r="Q849" s="12" t="s">
        <v>5956</v>
      </c>
      <c r="R849" s="12" t="s">
        <v>82</v>
      </c>
      <c r="S849" s="12" t="s">
        <v>7353</v>
      </c>
      <c r="T849" s="12" t="s">
        <v>7354</v>
      </c>
      <c r="U849" s="12" t="s">
        <v>7355</v>
      </c>
      <c r="V849" s="12" t="s">
        <v>7356</v>
      </c>
      <c r="W849" s="12" t="s">
        <v>187</v>
      </c>
      <c r="X849" s="12" t="s">
        <v>54</v>
      </c>
      <c r="Y849" s="12" t="s">
        <v>54</v>
      </c>
      <c r="Z849" s="12" t="s">
        <v>743</v>
      </c>
      <c r="AA849" s="12">
        <v>3</v>
      </c>
      <c r="AB849" s="12" t="s">
        <v>54</v>
      </c>
      <c r="AC849" s="12">
        <v>0</v>
      </c>
      <c r="AD849" s="12" t="s">
        <v>54</v>
      </c>
      <c r="AE849" s="12">
        <v>9750399.5331723895</v>
      </c>
      <c r="AF849" s="12">
        <v>17204159.005747501</v>
      </c>
      <c r="AG849" s="12">
        <v>11543828.0621626</v>
      </c>
      <c r="AH849" s="12">
        <v>12832795.533694163</v>
      </c>
      <c r="AI849" s="12">
        <v>3176550.5847014436</v>
      </c>
      <c r="AJ849" s="12">
        <v>11183851.376373401</v>
      </c>
      <c r="AK849" s="12">
        <v>19798014.703680199</v>
      </c>
      <c r="AL849" s="12">
        <v>20112890.1196982</v>
      </c>
      <c r="AM849" s="12">
        <v>17031585.399917264</v>
      </c>
      <c r="AN849" s="12">
        <v>4136970.0296624163</v>
      </c>
      <c r="AO849" s="12" t="s">
        <v>54</v>
      </c>
      <c r="AP849" s="12" t="s">
        <v>54</v>
      </c>
      <c r="AQ849" s="12" t="s">
        <v>54</v>
      </c>
      <c r="AR849" s="12">
        <v>0</v>
      </c>
      <c r="AS849" s="12">
        <v>0</v>
      </c>
      <c r="AT849" s="12">
        <v>7815236173.535923</v>
      </c>
      <c r="AU849" s="12">
        <v>4163342211.9061337</v>
      </c>
      <c r="AV849" s="12">
        <v>22087621.912004799</v>
      </c>
      <c r="AW849" s="12">
        <f>AU849/AT849</f>
        <v>0.53272122805502786</v>
      </c>
      <c r="AX849" s="12">
        <f t="shared" si="26"/>
        <v>-0.9085473238446572</v>
      </c>
      <c r="AY849" s="12">
        <f>AV849/AU849</f>
        <v>5.3052621638547126E-3</v>
      </c>
      <c r="AZ849" s="12">
        <f t="shared" si="27"/>
        <v>-7.558360239808974</v>
      </c>
    </row>
    <row r="850" spans="1:52" s="12" customFormat="1" x14ac:dyDescent="0.25">
      <c r="A850" s="12" t="s">
        <v>49</v>
      </c>
      <c r="B850" s="12" t="s">
        <v>64</v>
      </c>
      <c r="C850" s="12" t="s">
        <v>51</v>
      </c>
      <c r="D850" s="12" t="s">
        <v>7357</v>
      </c>
      <c r="E850" s="12" t="s">
        <v>7358</v>
      </c>
      <c r="F850" s="12" t="s">
        <v>54</v>
      </c>
      <c r="G850" s="12">
        <v>0</v>
      </c>
      <c r="H850" s="12">
        <v>5</v>
      </c>
      <c r="I850" s="12">
        <v>3</v>
      </c>
      <c r="J850" s="12">
        <v>24</v>
      </c>
      <c r="K850" s="12">
        <v>3</v>
      </c>
      <c r="L850" s="12">
        <v>437</v>
      </c>
      <c r="M850" s="12">
        <v>51.5</v>
      </c>
      <c r="N850" s="12">
        <v>9.94</v>
      </c>
      <c r="O850" s="12">
        <v>23.2</v>
      </c>
      <c r="P850" s="12" t="s">
        <v>804</v>
      </c>
      <c r="Q850" s="12" t="s">
        <v>1005</v>
      </c>
      <c r="R850" s="12" t="s">
        <v>69</v>
      </c>
      <c r="S850" s="12" t="s">
        <v>7359</v>
      </c>
      <c r="T850" s="12" t="s">
        <v>7360</v>
      </c>
      <c r="U850" s="12" t="s">
        <v>7361</v>
      </c>
      <c r="V850" s="12" t="s">
        <v>7362</v>
      </c>
      <c r="W850" s="12" t="s">
        <v>99</v>
      </c>
      <c r="X850" s="12" t="s">
        <v>2150</v>
      </c>
      <c r="Y850" s="12" t="s">
        <v>1740</v>
      </c>
      <c r="Z850" s="12" t="s">
        <v>1364</v>
      </c>
      <c r="AA850" s="12">
        <v>6</v>
      </c>
      <c r="AB850" s="12">
        <v>8.57</v>
      </c>
      <c r="AC850" s="12">
        <v>1.1976047904191599E-3</v>
      </c>
      <c r="AD850" s="12" t="s">
        <v>54</v>
      </c>
      <c r="AE850" s="12">
        <v>3202567.9359623301</v>
      </c>
      <c r="AF850" s="12">
        <v>5634608.2794739399</v>
      </c>
      <c r="AG850" s="12">
        <v>5587779.6866881102</v>
      </c>
      <c r="AH850" s="12">
        <v>4808318.6340414602</v>
      </c>
      <c r="AI850" s="12">
        <v>1135598.1412341783</v>
      </c>
      <c r="AJ850" s="12">
        <v>11411909.7178456</v>
      </c>
      <c r="AK850" s="12">
        <v>12589042.2013239</v>
      </c>
      <c r="AL850" s="12">
        <v>19417501.414310101</v>
      </c>
      <c r="AM850" s="12">
        <v>14472817.777826533</v>
      </c>
      <c r="AN850" s="12">
        <v>3529290.0532162036</v>
      </c>
      <c r="AO850" s="12">
        <v>35921.943400683798</v>
      </c>
      <c r="AP850" s="12" t="s">
        <v>54</v>
      </c>
      <c r="AQ850" s="12" t="s">
        <v>54</v>
      </c>
      <c r="AR850" s="12">
        <v>35921.943400683798</v>
      </c>
      <c r="AS850" s="12">
        <v>0</v>
      </c>
      <c r="AT850" s="12">
        <v>3306397.7401571763</v>
      </c>
      <c r="AU850" s="12">
        <v>1755743.479663017</v>
      </c>
      <c r="AV850" s="12">
        <v>1</v>
      </c>
      <c r="AW850" s="12">
        <f>AU850/AT850</f>
        <v>0.53101399699709273</v>
      </c>
      <c r="AX850" s="12">
        <f t="shared" si="26"/>
        <v>-0.91317820536047256</v>
      </c>
      <c r="AY850" s="12">
        <f>AV850/AU850</f>
        <v>5.6955928447584598E-7</v>
      </c>
      <c r="AZ850" s="12">
        <f t="shared" si="27"/>
        <v>-20.74365064674199</v>
      </c>
    </row>
    <row r="851" spans="1:52" s="12" customFormat="1" x14ac:dyDescent="0.25">
      <c r="A851" s="12" t="s">
        <v>49</v>
      </c>
      <c r="B851" s="12" t="s">
        <v>64</v>
      </c>
      <c r="C851" s="12" t="s">
        <v>51</v>
      </c>
      <c r="D851" s="12" t="s">
        <v>7363</v>
      </c>
      <c r="E851" s="12" t="s">
        <v>7364</v>
      </c>
      <c r="F851" s="12" t="s">
        <v>54</v>
      </c>
      <c r="G851" s="12">
        <v>0</v>
      </c>
      <c r="H851" s="12">
        <v>7</v>
      </c>
      <c r="I851" s="12">
        <v>8</v>
      </c>
      <c r="J851" s="12">
        <v>47</v>
      </c>
      <c r="K851" s="12">
        <v>8</v>
      </c>
      <c r="L851" s="12">
        <v>1197</v>
      </c>
      <c r="M851" s="12">
        <v>135.6</v>
      </c>
      <c r="N851" s="12">
        <v>8.43</v>
      </c>
      <c r="O851" s="12">
        <v>22.95</v>
      </c>
      <c r="P851" s="12" t="s">
        <v>3419</v>
      </c>
      <c r="Q851" s="12" t="s">
        <v>5416</v>
      </c>
      <c r="R851" s="12" t="s">
        <v>1693</v>
      </c>
      <c r="S851" s="12" t="s">
        <v>7365</v>
      </c>
      <c r="T851" s="12" t="s">
        <v>7366</v>
      </c>
      <c r="U851" s="12" t="s">
        <v>7367</v>
      </c>
      <c r="V851" s="12" t="s">
        <v>7368</v>
      </c>
      <c r="W851" s="12" t="s">
        <v>157</v>
      </c>
      <c r="X851" s="12" t="s">
        <v>7369</v>
      </c>
      <c r="Y851" s="12" t="s">
        <v>54</v>
      </c>
      <c r="Z851" s="12" t="s">
        <v>5576</v>
      </c>
      <c r="AA851" s="12">
        <v>8</v>
      </c>
      <c r="AB851" s="12">
        <v>11.58</v>
      </c>
      <c r="AC851" s="12">
        <v>0</v>
      </c>
      <c r="AD851" s="12" t="s">
        <v>54</v>
      </c>
      <c r="AE851" s="12">
        <v>7485521.8523383401</v>
      </c>
      <c r="AF851" s="12">
        <v>11890033.183483699</v>
      </c>
      <c r="AG851" s="12">
        <v>5979048.4891018802</v>
      </c>
      <c r="AH851" s="12">
        <v>8451534.5083079729</v>
      </c>
      <c r="AI851" s="12">
        <v>2507963.3640232394</v>
      </c>
      <c r="AJ851" s="12">
        <v>13972551.4862014</v>
      </c>
      <c r="AK851" s="12">
        <v>25149304.0978969</v>
      </c>
      <c r="AL851" s="12">
        <v>14558762.689195201</v>
      </c>
      <c r="AM851" s="12">
        <v>17893539.424431168</v>
      </c>
      <c r="AN851" s="12">
        <v>5136178.9715159358</v>
      </c>
      <c r="AO851" s="12">
        <v>43469.190592596198</v>
      </c>
      <c r="AP851" s="12">
        <v>130217.535696491</v>
      </c>
      <c r="AQ851" s="12">
        <v>16749.642183881399</v>
      </c>
      <c r="AR851" s="12">
        <v>63478.789490989533</v>
      </c>
      <c r="AS851" s="12">
        <v>48435.722014529507</v>
      </c>
      <c r="AT851" s="12">
        <v>12605957.634205071</v>
      </c>
      <c r="AU851" s="12">
        <v>6690635.1173360571</v>
      </c>
      <c r="AV851" s="12">
        <v>18798.361011959139</v>
      </c>
      <c r="AW851" s="12">
        <f>AU851/AT851</f>
        <v>0.53075183270342374</v>
      </c>
      <c r="AX851" s="12">
        <f t="shared" si="26"/>
        <v>-0.91389064707498369</v>
      </c>
      <c r="AY851" s="12">
        <f>AV851/AU851</f>
        <v>2.8096526984786301E-3</v>
      </c>
      <c r="AZ851" s="12">
        <f t="shared" si="27"/>
        <v>-8.4753924749093859</v>
      </c>
    </row>
    <row r="852" spans="1:52" s="12" customFormat="1" x14ac:dyDescent="0.25">
      <c r="A852" s="12" t="s">
        <v>49</v>
      </c>
      <c r="B852" s="12" t="s">
        <v>64</v>
      </c>
      <c r="C852" s="12" t="s">
        <v>51</v>
      </c>
      <c r="D852" s="12" t="s">
        <v>7370</v>
      </c>
      <c r="E852" s="12" t="s">
        <v>7371</v>
      </c>
      <c r="F852" s="12" t="s">
        <v>54</v>
      </c>
      <c r="G852" s="12">
        <v>1E-3</v>
      </c>
      <c r="H852" s="12">
        <v>7</v>
      </c>
      <c r="I852" s="12">
        <v>3</v>
      </c>
      <c r="J852" s="12">
        <v>12</v>
      </c>
      <c r="K852" s="12">
        <v>3</v>
      </c>
      <c r="L852" s="12">
        <v>523</v>
      </c>
      <c r="M852" s="12">
        <v>58.7</v>
      </c>
      <c r="N852" s="12">
        <v>6.67</v>
      </c>
      <c r="O852" s="12">
        <v>9.94</v>
      </c>
      <c r="P852" s="12" t="s">
        <v>242</v>
      </c>
      <c r="Q852" s="12" t="s">
        <v>992</v>
      </c>
      <c r="R852" s="12" t="s">
        <v>1666</v>
      </c>
      <c r="S852" s="12" t="s">
        <v>3323</v>
      </c>
      <c r="T852" s="12" t="s">
        <v>7372</v>
      </c>
      <c r="U852" s="12" t="s">
        <v>7373</v>
      </c>
      <c r="V852" s="12" t="s">
        <v>7374</v>
      </c>
      <c r="W852" s="12" t="s">
        <v>438</v>
      </c>
      <c r="X852" s="12" t="s">
        <v>54</v>
      </c>
      <c r="Y852" s="12" t="s">
        <v>54</v>
      </c>
      <c r="Z852" s="12" t="s">
        <v>54</v>
      </c>
      <c r="AA852" s="12">
        <v>0</v>
      </c>
      <c r="AB852" s="12">
        <v>7.55</v>
      </c>
      <c r="AC852" s="12">
        <v>1.10253583241455E-3</v>
      </c>
      <c r="AD852" s="12" t="s">
        <v>54</v>
      </c>
      <c r="AE852" s="12">
        <v>9588.8167976584991</v>
      </c>
      <c r="AF852" s="12">
        <v>7618.0716444925101</v>
      </c>
      <c r="AG852" s="12">
        <v>357567.94126740098</v>
      </c>
      <c r="AH852" s="12">
        <v>124924.94323651733</v>
      </c>
      <c r="AI852" s="12">
        <v>164505.40894595327</v>
      </c>
      <c r="AJ852" s="12">
        <v>514907.22736928001</v>
      </c>
      <c r="AK852" s="12">
        <v>1590886.95025475</v>
      </c>
      <c r="AL852" s="12">
        <v>2612967.8178188801</v>
      </c>
      <c r="AM852" s="12">
        <v>1572920.6651476368</v>
      </c>
      <c r="AN852" s="12">
        <v>856623.8578862343</v>
      </c>
      <c r="AO852" s="12">
        <v>396606.78319614998</v>
      </c>
      <c r="AP852" s="12">
        <v>404002.59961015102</v>
      </c>
      <c r="AQ852" s="12">
        <v>1417912.64684014</v>
      </c>
      <c r="AR852" s="12">
        <v>739507.34321548033</v>
      </c>
      <c r="AS852" s="12">
        <v>479714.4925297806</v>
      </c>
      <c r="AT852" s="12">
        <v>135189582.19763801</v>
      </c>
      <c r="AU852" s="12">
        <v>71641600.851746663</v>
      </c>
      <c r="AV852" s="12">
        <v>980615.92835712899</v>
      </c>
      <c r="AW852" s="12">
        <f>AU852/AT852</f>
        <v>0.52993433138221779</v>
      </c>
      <c r="AX852" s="12">
        <f t="shared" si="26"/>
        <v>-0.91611450060581956</v>
      </c>
      <c r="AY852" s="12">
        <f>AV852/AU852</f>
        <v>1.3687800338052064E-2</v>
      </c>
      <c r="AZ852" s="12">
        <f t="shared" si="27"/>
        <v>-6.1909655690635033</v>
      </c>
    </row>
    <row r="853" spans="1:52" s="12" customFormat="1" x14ac:dyDescent="0.25">
      <c r="A853" s="12" t="s">
        <v>49</v>
      </c>
      <c r="B853" s="12" t="s">
        <v>50</v>
      </c>
      <c r="C853" s="12" t="s">
        <v>51</v>
      </c>
      <c r="D853" s="12" t="s">
        <v>7375</v>
      </c>
      <c r="E853" s="12" t="s">
        <v>7376</v>
      </c>
      <c r="F853" s="12" t="s">
        <v>54</v>
      </c>
      <c r="G853" s="12">
        <v>2.3E-2</v>
      </c>
      <c r="H853" s="12">
        <v>6</v>
      </c>
      <c r="I853" s="12">
        <v>2</v>
      </c>
      <c r="J853" s="12">
        <v>2</v>
      </c>
      <c r="K853" s="12">
        <v>2</v>
      </c>
      <c r="L853" s="12">
        <v>312</v>
      </c>
      <c r="M853" s="12">
        <v>34.700000000000003</v>
      </c>
      <c r="N853" s="12">
        <v>5.41</v>
      </c>
      <c r="O853" s="12">
        <v>0</v>
      </c>
      <c r="P853" s="12" t="s">
        <v>847</v>
      </c>
      <c r="Q853" s="12" t="s">
        <v>151</v>
      </c>
      <c r="R853" s="12" t="s">
        <v>82</v>
      </c>
      <c r="S853" s="12" t="s">
        <v>7377</v>
      </c>
      <c r="T853" s="12" t="s">
        <v>7378</v>
      </c>
      <c r="U853" s="12" t="s">
        <v>7379</v>
      </c>
      <c r="V853" s="12" t="s">
        <v>7380</v>
      </c>
      <c r="W853" s="12" t="s">
        <v>168</v>
      </c>
      <c r="X853" s="12" t="s">
        <v>54</v>
      </c>
      <c r="Y853" s="12" t="s">
        <v>54</v>
      </c>
      <c r="Z853" s="12" t="s">
        <v>7381</v>
      </c>
      <c r="AA853" s="12">
        <v>14</v>
      </c>
      <c r="AB853" s="12" t="s">
        <v>54</v>
      </c>
      <c r="AC853" s="12">
        <v>0</v>
      </c>
      <c r="AD853" s="12" t="s">
        <v>54</v>
      </c>
      <c r="AE853" s="12">
        <v>3554384.29893489</v>
      </c>
      <c r="AF853" s="12">
        <v>7036047.2341686096</v>
      </c>
      <c r="AG853" s="12">
        <v>3896894.2706382601</v>
      </c>
      <c r="AH853" s="12">
        <v>4829108.6012472538</v>
      </c>
      <c r="AI853" s="12">
        <v>1566793.2999792167</v>
      </c>
      <c r="AJ853" s="12">
        <v>5653911.7858200604</v>
      </c>
      <c r="AK853" s="12">
        <v>11026184.938652299</v>
      </c>
      <c r="AL853" s="12">
        <v>11910473.6606372</v>
      </c>
      <c r="AM853" s="12">
        <v>9530190.1283698529</v>
      </c>
      <c r="AN853" s="12">
        <v>2764614.7383976034</v>
      </c>
      <c r="AO853" s="12" t="s">
        <v>54</v>
      </c>
      <c r="AP853" s="12" t="s">
        <v>54</v>
      </c>
      <c r="AQ853" s="12" t="s">
        <v>54</v>
      </c>
      <c r="AR853" s="12">
        <v>0</v>
      </c>
      <c r="AS853" s="12">
        <v>0</v>
      </c>
      <c r="AT853" s="12">
        <v>133069346.39085293</v>
      </c>
      <c r="AU853" s="12">
        <v>70511539.034535632</v>
      </c>
      <c r="AV853" s="12">
        <v>2576620.6826687902</v>
      </c>
      <c r="AW853" s="12">
        <f>AU853/AT853</f>
        <v>0.52988566448224872</v>
      </c>
      <c r="AX853" s="12">
        <f t="shared" si="26"/>
        <v>-0.91624699762524564</v>
      </c>
      <c r="AY853" s="12">
        <f>AV853/AU853</f>
        <v>3.6541830145088668E-2</v>
      </c>
      <c r="AZ853" s="12">
        <f t="shared" si="27"/>
        <v>-4.7743072986904513</v>
      </c>
    </row>
    <row r="854" spans="1:52" s="12" customFormat="1" x14ac:dyDescent="0.25">
      <c r="A854" s="12" t="s">
        <v>49</v>
      </c>
      <c r="B854" s="12" t="s">
        <v>50</v>
      </c>
      <c r="C854" s="12" t="s">
        <v>51</v>
      </c>
      <c r="D854" s="12" t="s">
        <v>7382</v>
      </c>
      <c r="E854" s="12" t="s">
        <v>7383</v>
      </c>
      <c r="F854" s="12" t="s">
        <v>54</v>
      </c>
      <c r="G854" s="12">
        <v>2.3E-2</v>
      </c>
      <c r="H854" s="12">
        <v>4</v>
      </c>
      <c r="I854" s="12">
        <v>1</v>
      </c>
      <c r="J854" s="12">
        <v>1</v>
      </c>
      <c r="K854" s="12">
        <v>1</v>
      </c>
      <c r="L854" s="12">
        <v>288</v>
      </c>
      <c r="M854" s="12">
        <v>31.3</v>
      </c>
      <c r="N854" s="12">
        <v>6.61</v>
      </c>
      <c r="O854" s="12">
        <v>1.6</v>
      </c>
      <c r="P854" s="12" t="s">
        <v>804</v>
      </c>
      <c r="Q854" s="12" t="s">
        <v>527</v>
      </c>
      <c r="R854" s="12" t="s">
        <v>421</v>
      </c>
      <c r="S854" s="12" t="s">
        <v>7384</v>
      </c>
      <c r="T854" s="12" t="s">
        <v>7385</v>
      </c>
      <c r="U854" s="12" t="s">
        <v>7386</v>
      </c>
      <c r="V854" s="12" t="s">
        <v>7387</v>
      </c>
      <c r="W854" s="12" t="s">
        <v>168</v>
      </c>
      <c r="X854" s="12" t="s">
        <v>54</v>
      </c>
      <c r="Y854" s="12" t="s">
        <v>7388</v>
      </c>
      <c r="Z854" s="12" t="s">
        <v>7389</v>
      </c>
      <c r="AA854" s="12">
        <v>6</v>
      </c>
      <c r="AB854" s="12" t="s">
        <v>54</v>
      </c>
      <c r="AC854" s="12">
        <v>0</v>
      </c>
      <c r="AD854" s="12" t="s">
        <v>54</v>
      </c>
      <c r="AE854" s="12">
        <v>2855084.2790840599</v>
      </c>
      <c r="AF854" s="12">
        <v>5127481.5459169401</v>
      </c>
      <c r="AG854" s="12">
        <v>3238463.0704936301</v>
      </c>
      <c r="AH854" s="12">
        <v>3740342.9651648761</v>
      </c>
      <c r="AI854" s="12">
        <v>993263.94816410111</v>
      </c>
      <c r="AJ854" s="12">
        <v>5625793.8780257301</v>
      </c>
      <c r="AK854" s="12">
        <v>9486783.9336312898</v>
      </c>
      <c r="AL854" s="12">
        <v>10774542.312974401</v>
      </c>
      <c r="AM854" s="12">
        <v>8629040.041543806</v>
      </c>
      <c r="AN854" s="12">
        <v>2187722.7200762387</v>
      </c>
      <c r="AO854" s="12" t="s">
        <v>54</v>
      </c>
      <c r="AP854" s="12" t="s">
        <v>54</v>
      </c>
      <c r="AQ854" s="12" t="s">
        <v>54</v>
      </c>
      <c r="AR854" s="12">
        <v>0</v>
      </c>
      <c r="AS854" s="12">
        <v>0</v>
      </c>
      <c r="AT854" s="12">
        <v>3080989.7456342699</v>
      </c>
      <c r="AU854" s="12">
        <v>1631281.1443852168</v>
      </c>
      <c r="AV854" s="12">
        <v>76140.79546319817</v>
      </c>
      <c r="AW854" s="12">
        <f>AU854/AT854</f>
        <v>0.52946659322599987</v>
      </c>
      <c r="AX854" s="12">
        <f t="shared" si="26"/>
        <v>-0.91738843485787203</v>
      </c>
      <c r="AY854" s="12">
        <f>AV854/AU854</f>
        <v>4.6675458565355675E-2</v>
      </c>
      <c r="AZ854" s="12">
        <f t="shared" si="27"/>
        <v>-4.4211919934246993</v>
      </c>
    </row>
    <row r="855" spans="1:52" s="12" customFormat="1" x14ac:dyDescent="0.25">
      <c r="A855" s="12" t="s">
        <v>49</v>
      </c>
      <c r="B855" s="12" t="s">
        <v>50</v>
      </c>
      <c r="C855" s="12" t="s">
        <v>51</v>
      </c>
      <c r="D855" s="12" t="s">
        <v>7390</v>
      </c>
      <c r="E855" s="12" t="s">
        <v>7391</v>
      </c>
      <c r="F855" s="12" t="s">
        <v>54</v>
      </c>
      <c r="G855" s="12">
        <v>2.1000000000000001E-2</v>
      </c>
      <c r="H855" s="12">
        <v>13</v>
      </c>
      <c r="I855" s="12">
        <v>1</v>
      </c>
      <c r="J855" s="12">
        <v>1</v>
      </c>
      <c r="K855" s="12">
        <v>1</v>
      </c>
      <c r="L855" s="12">
        <v>116</v>
      </c>
      <c r="M855" s="12">
        <v>13</v>
      </c>
      <c r="N855" s="12">
        <v>4.9800000000000004</v>
      </c>
      <c r="O855" s="12">
        <v>0</v>
      </c>
      <c r="P855" s="12" t="s">
        <v>411</v>
      </c>
      <c r="Q855" s="12" t="s">
        <v>54</v>
      </c>
      <c r="R855" s="12" t="s">
        <v>54</v>
      </c>
      <c r="S855" s="12" t="s">
        <v>7392</v>
      </c>
      <c r="T855" s="12" t="s">
        <v>7393</v>
      </c>
      <c r="U855" s="12" t="s">
        <v>7394</v>
      </c>
      <c r="V855" s="12" t="s">
        <v>7395</v>
      </c>
      <c r="W855" s="12" t="s">
        <v>315</v>
      </c>
      <c r="X855" s="12" t="s">
        <v>54</v>
      </c>
      <c r="Y855" s="12" t="s">
        <v>54</v>
      </c>
      <c r="Z855" s="12" t="s">
        <v>7396</v>
      </c>
      <c r="AA855" s="12">
        <v>15</v>
      </c>
      <c r="AB855" s="12" t="s">
        <v>54</v>
      </c>
      <c r="AC855" s="12">
        <v>0</v>
      </c>
      <c r="AD855" s="12" t="s">
        <v>54</v>
      </c>
      <c r="AE855" s="12">
        <v>1171552.6065521501</v>
      </c>
      <c r="AF855" s="12">
        <v>1934120.21782289</v>
      </c>
      <c r="AG855" s="12">
        <v>1224513.0917092799</v>
      </c>
      <c r="AH855" s="12">
        <v>1443395.3053614397</v>
      </c>
      <c r="AI855" s="12">
        <v>347667.8568497469</v>
      </c>
      <c r="AJ855" s="12">
        <v>11484686.253994601</v>
      </c>
      <c r="AK855" s="12">
        <v>15446265.498231201</v>
      </c>
      <c r="AL855" s="12">
        <v>17420447.604860101</v>
      </c>
      <c r="AM855" s="12">
        <v>14783799.7856953</v>
      </c>
      <c r="AN855" s="12">
        <v>2468124.9723655269</v>
      </c>
      <c r="AO855" s="12" t="s">
        <v>54</v>
      </c>
      <c r="AP855" s="12" t="s">
        <v>54</v>
      </c>
      <c r="AQ855" s="12" t="s">
        <v>54</v>
      </c>
      <c r="AR855" s="12">
        <v>0</v>
      </c>
      <c r="AS855" s="12">
        <v>0</v>
      </c>
      <c r="AT855" s="12">
        <v>1778516.3779090168</v>
      </c>
      <c r="AU855" s="12">
        <v>940812.91921184456</v>
      </c>
      <c r="AV855" s="12">
        <v>1</v>
      </c>
      <c r="AW855" s="12">
        <f>AU855/AT855</f>
        <v>0.52898749255148747</v>
      </c>
      <c r="AX855" s="12">
        <f t="shared" si="26"/>
        <v>-0.91869448341245452</v>
      </c>
      <c r="AY855" s="12">
        <f>AV855/AU855</f>
        <v>1.0629105740147986E-6</v>
      </c>
      <c r="AZ855" s="12">
        <f t="shared" si="27"/>
        <v>-19.843548345787628</v>
      </c>
    </row>
    <row r="856" spans="1:52" s="12" customFormat="1" x14ac:dyDescent="0.25">
      <c r="A856" s="12" t="s">
        <v>49</v>
      </c>
      <c r="B856" s="12" t="s">
        <v>64</v>
      </c>
      <c r="C856" s="12" t="s">
        <v>51</v>
      </c>
      <c r="D856" s="12" t="s">
        <v>7397</v>
      </c>
      <c r="E856" s="12" t="s">
        <v>7398</v>
      </c>
      <c r="F856" s="12" t="s">
        <v>54</v>
      </c>
      <c r="G856" s="12">
        <v>0</v>
      </c>
      <c r="H856" s="12">
        <v>7</v>
      </c>
      <c r="I856" s="12">
        <v>5</v>
      </c>
      <c r="J856" s="12">
        <v>21</v>
      </c>
      <c r="K856" s="12">
        <v>5</v>
      </c>
      <c r="L856" s="12">
        <v>680</v>
      </c>
      <c r="M856" s="12">
        <v>77.8</v>
      </c>
      <c r="N856" s="12">
        <v>6.7</v>
      </c>
      <c r="O856" s="12">
        <v>19.95</v>
      </c>
      <c r="P856" s="12" t="s">
        <v>390</v>
      </c>
      <c r="Q856" s="12" t="s">
        <v>2510</v>
      </c>
      <c r="R856" s="12" t="s">
        <v>82</v>
      </c>
      <c r="S856" s="12" t="s">
        <v>7399</v>
      </c>
      <c r="T856" s="12" t="s">
        <v>7400</v>
      </c>
      <c r="U856" s="12" t="s">
        <v>7401</v>
      </c>
      <c r="V856" s="12" t="s">
        <v>7402</v>
      </c>
      <c r="W856" s="12" t="s">
        <v>315</v>
      </c>
      <c r="X856" s="12" t="s">
        <v>54</v>
      </c>
      <c r="Y856" s="12" t="s">
        <v>54</v>
      </c>
      <c r="Z856" s="12" t="s">
        <v>2275</v>
      </c>
      <c r="AA856" s="12">
        <v>3</v>
      </c>
      <c r="AB856" s="12">
        <v>11.6</v>
      </c>
      <c r="AC856" s="12">
        <v>0</v>
      </c>
      <c r="AD856" s="12" t="s">
        <v>54</v>
      </c>
      <c r="AE856" s="12">
        <v>2780328.1490668901</v>
      </c>
      <c r="AF856" s="12">
        <v>9336284.7576093897</v>
      </c>
      <c r="AG856" s="12">
        <v>5852784.4324525604</v>
      </c>
      <c r="AH856" s="12">
        <v>5989799.1130429469</v>
      </c>
      <c r="AI856" s="12">
        <v>2678211.036033317</v>
      </c>
      <c r="AJ856" s="12">
        <v>5666854.6381266098</v>
      </c>
      <c r="AK856" s="12">
        <v>10579040.100303801</v>
      </c>
      <c r="AL856" s="12">
        <v>11132348.7012462</v>
      </c>
      <c r="AM856" s="12">
        <v>9126081.1465588715</v>
      </c>
      <c r="AN856" s="12">
        <v>2456450.5055668596</v>
      </c>
      <c r="AO856" s="12">
        <v>287749.04343240801</v>
      </c>
      <c r="AP856" s="12">
        <v>300439.97015203699</v>
      </c>
      <c r="AQ856" s="12">
        <v>245679.36706134901</v>
      </c>
      <c r="AR856" s="12">
        <v>277956.12688193133</v>
      </c>
      <c r="AS856" s="12">
        <v>23403.800597871796</v>
      </c>
      <c r="AT856" s="12">
        <v>1775395.6824366599</v>
      </c>
      <c r="AU856" s="12">
        <v>938849.71186667099</v>
      </c>
      <c r="AV856" s="12">
        <v>1</v>
      </c>
      <c r="AW856" s="12">
        <f>AU856/AT856</f>
        <v>0.52881153263712855</v>
      </c>
      <c r="AX856" s="12">
        <f t="shared" si="26"/>
        <v>-0.91917445454522628</v>
      </c>
      <c r="AY856" s="12">
        <f>AV856/AU856</f>
        <v>1.0651332022158762E-6</v>
      </c>
      <c r="AZ856" s="12">
        <f t="shared" si="27"/>
        <v>-19.840534708676177</v>
      </c>
    </row>
    <row r="857" spans="1:52" s="12" customFormat="1" x14ac:dyDescent="0.25">
      <c r="A857" s="12" t="s">
        <v>49</v>
      </c>
      <c r="B857" s="12" t="s">
        <v>64</v>
      </c>
      <c r="C857" s="12" t="s">
        <v>51</v>
      </c>
      <c r="D857" s="12" t="s">
        <v>7403</v>
      </c>
      <c r="E857" s="12" t="s">
        <v>7404</v>
      </c>
      <c r="F857" s="12" t="s">
        <v>54</v>
      </c>
      <c r="G857" s="12">
        <v>7.0000000000000001E-3</v>
      </c>
      <c r="H857" s="12">
        <v>5</v>
      </c>
      <c r="I857" s="12">
        <v>2</v>
      </c>
      <c r="J857" s="12">
        <v>11</v>
      </c>
      <c r="K857" s="12">
        <v>2</v>
      </c>
      <c r="L857" s="12">
        <v>496</v>
      </c>
      <c r="M857" s="12">
        <v>56.8</v>
      </c>
      <c r="N857" s="12">
        <v>7.8</v>
      </c>
      <c r="O857" s="12">
        <v>2.44</v>
      </c>
      <c r="P857" s="12" t="s">
        <v>411</v>
      </c>
      <c r="Q857" s="12" t="s">
        <v>433</v>
      </c>
      <c r="R857" s="12" t="s">
        <v>310</v>
      </c>
      <c r="S857" s="12" t="s">
        <v>7405</v>
      </c>
      <c r="T857" s="12" t="s">
        <v>7406</v>
      </c>
      <c r="U857" s="12" t="s">
        <v>7407</v>
      </c>
      <c r="V857" s="12" t="s">
        <v>7408</v>
      </c>
      <c r="W857" s="12" t="s">
        <v>74</v>
      </c>
      <c r="X857" s="12" t="s">
        <v>54</v>
      </c>
      <c r="Y857" s="12" t="s">
        <v>54</v>
      </c>
      <c r="Z857" s="12" t="s">
        <v>7409</v>
      </c>
      <c r="AA857" s="12">
        <v>14</v>
      </c>
      <c r="AB857" s="12">
        <v>3.07</v>
      </c>
      <c r="AC857" s="12">
        <v>1.45243282498184E-3</v>
      </c>
      <c r="AD857" s="12" t="s">
        <v>54</v>
      </c>
      <c r="AE857" s="12">
        <v>3312360.5520964698</v>
      </c>
      <c r="AF857" s="12">
        <v>5811860.7488825396</v>
      </c>
      <c r="AG857" s="12">
        <v>5866641.3790100496</v>
      </c>
      <c r="AH857" s="12">
        <v>4996954.2266630195</v>
      </c>
      <c r="AI857" s="12">
        <v>1191397.5310957341</v>
      </c>
      <c r="AJ857" s="12">
        <v>4744782.8604635</v>
      </c>
      <c r="AK857" s="12">
        <v>8303444.6524432898</v>
      </c>
      <c r="AL857" s="12">
        <v>8295731.3103591604</v>
      </c>
      <c r="AM857" s="12">
        <v>7114652.9410886504</v>
      </c>
      <c r="AN857" s="12">
        <v>1675754.1631940345</v>
      </c>
      <c r="AO857" s="12" t="s">
        <v>54</v>
      </c>
      <c r="AP857" s="12">
        <v>12923.2186683936</v>
      </c>
      <c r="AQ857" s="12">
        <v>14873.155193865599</v>
      </c>
      <c r="AR857" s="12">
        <v>13898.1869311296</v>
      </c>
      <c r="AS857" s="12">
        <v>974.96826273599982</v>
      </c>
      <c r="AT857" s="12">
        <v>1185716773.4579661</v>
      </c>
      <c r="AU857" s="12">
        <v>625445670.31433165</v>
      </c>
      <c r="AV857" s="12">
        <v>4063994.5648279232</v>
      </c>
      <c r="AW857" s="12">
        <f>AU857/AT857</f>
        <v>0.52748319355415096</v>
      </c>
      <c r="AX857" s="12">
        <f t="shared" si="26"/>
        <v>-0.92280296687293173</v>
      </c>
      <c r="AY857" s="12">
        <f>AV857/AU857</f>
        <v>6.4977579312132296E-3</v>
      </c>
      <c r="AZ857" s="12">
        <f t="shared" si="27"/>
        <v>-7.2658422864461087</v>
      </c>
    </row>
    <row r="858" spans="1:52" s="12" customFormat="1" x14ac:dyDescent="0.25">
      <c r="A858" s="12" t="s">
        <v>49</v>
      </c>
      <c r="B858" s="12" t="s">
        <v>64</v>
      </c>
      <c r="C858" s="12" t="s">
        <v>51</v>
      </c>
      <c r="D858" s="12" t="s">
        <v>7410</v>
      </c>
      <c r="E858" s="12" t="s">
        <v>7411</v>
      </c>
      <c r="F858" s="12" t="s">
        <v>54</v>
      </c>
      <c r="G858" s="12">
        <v>0</v>
      </c>
      <c r="H858" s="12">
        <v>9</v>
      </c>
      <c r="I858" s="12">
        <v>8</v>
      </c>
      <c r="J858" s="12">
        <v>36</v>
      </c>
      <c r="K858" s="12">
        <v>8</v>
      </c>
      <c r="L858" s="12">
        <v>1072</v>
      </c>
      <c r="M858" s="12">
        <v>116.4</v>
      </c>
      <c r="N858" s="12">
        <v>5.2</v>
      </c>
      <c r="O858" s="12">
        <v>34.409999999999997</v>
      </c>
      <c r="P858" s="12" t="s">
        <v>105</v>
      </c>
      <c r="Q858" s="12" t="s">
        <v>106</v>
      </c>
      <c r="R858" s="12" t="s">
        <v>5258</v>
      </c>
      <c r="S858" s="12" t="s">
        <v>7412</v>
      </c>
      <c r="T858" s="12" t="s">
        <v>7413</v>
      </c>
      <c r="U858" s="12" t="s">
        <v>7414</v>
      </c>
      <c r="V858" s="12" t="s">
        <v>7415</v>
      </c>
      <c r="W858" s="12" t="s">
        <v>533</v>
      </c>
      <c r="X858" s="12" t="s">
        <v>54</v>
      </c>
      <c r="Y858" s="12" t="s">
        <v>54</v>
      </c>
      <c r="Z858" s="12" t="s">
        <v>54</v>
      </c>
      <c r="AA858" s="12">
        <v>0</v>
      </c>
      <c r="AB858" s="12">
        <v>21.74</v>
      </c>
      <c r="AC858" s="12">
        <v>0</v>
      </c>
      <c r="AD858" s="12" t="s">
        <v>54</v>
      </c>
      <c r="AE858" s="12" t="s">
        <v>54</v>
      </c>
      <c r="AF858" s="12">
        <v>449734.74604686699</v>
      </c>
      <c r="AG858" s="12">
        <v>2415468.4616010501</v>
      </c>
      <c r="AH858" s="12">
        <v>1432601.6038239584</v>
      </c>
      <c r="AI858" s="12">
        <v>982866.85777709167</v>
      </c>
      <c r="AJ858" s="12">
        <v>6444948.3132328</v>
      </c>
      <c r="AK858" s="12">
        <v>10142407.0123282</v>
      </c>
      <c r="AL858" s="12">
        <v>13080614.683313901</v>
      </c>
      <c r="AM858" s="12">
        <v>9889323.3362916335</v>
      </c>
      <c r="AN858" s="12">
        <v>2714903.9951182357</v>
      </c>
      <c r="AO858" s="12">
        <v>171210.56064972599</v>
      </c>
      <c r="AP858" s="12">
        <v>121985.61500633101</v>
      </c>
      <c r="AQ858" s="12">
        <v>154286.77805513699</v>
      </c>
      <c r="AR858" s="12">
        <v>149160.984570398</v>
      </c>
      <c r="AS858" s="12">
        <v>20420.237307386065</v>
      </c>
      <c r="AT858" s="12">
        <v>683783723.45254862</v>
      </c>
      <c r="AU858" s="12">
        <v>360496013.8893137</v>
      </c>
      <c r="AV858" s="12">
        <v>460419.63920768962</v>
      </c>
      <c r="AW858" s="12">
        <f>AU858/AT858</f>
        <v>0.52720765576153761</v>
      </c>
      <c r="AX858" s="12">
        <f t="shared" si="26"/>
        <v>-0.92355677452430629</v>
      </c>
      <c r="AY858" s="12">
        <f>AV858/AU858</f>
        <v>1.2771837176237305E-3</v>
      </c>
      <c r="AZ858" s="12">
        <f t="shared" si="27"/>
        <v>-9.6128182189474511</v>
      </c>
    </row>
    <row r="859" spans="1:52" s="12" customFormat="1" x14ac:dyDescent="0.25">
      <c r="A859" s="12" t="s">
        <v>49</v>
      </c>
      <c r="B859" s="12" t="s">
        <v>50</v>
      </c>
      <c r="C859" s="12" t="s">
        <v>51</v>
      </c>
      <c r="D859" s="12" t="s">
        <v>7416</v>
      </c>
      <c r="E859" s="12" t="s">
        <v>7417</v>
      </c>
      <c r="F859" s="12" t="s">
        <v>54</v>
      </c>
      <c r="G859" s="12">
        <v>2.1999999999999999E-2</v>
      </c>
      <c r="H859" s="12">
        <v>3</v>
      </c>
      <c r="I859" s="12">
        <v>1</v>
      </c>
      <c r="J859" s="12">
        <v>1</v>
      </c>
      <c r="K859" s="12">
        <v>1</v>
      </c>
      <c r="L859" s="12">
        <v>373</v>
      </c>
      <c r="M859" s="12">
        <v>42.1</v>
      </c>
      <c r="N859" s="12">
        <v>8.15</v>
      </c>
      <c r="O859" s="12">
        <v>0</v>
      </c>
      <c r="P859" s="12" t="s">
        <v>1098</v>
      </c>
      <c r="Q859" s="12" t="s">
        <v>2922</v>
      </c>
      <c r="R859" s="12" t="s">
        <v>82</v>
      </c>
      <c r="S859" s="12" t="s">
        <v>7418</v>
      </c>
      <c r="T859" s="12" t="s">
        <v>7419</v>
      </c>
      <c r="U859" s="12" t="s">
        <v>7420</v>
      </c>
      <c r="V859" s="12" t="s">
        <v>7421</v>
      </c>
      <c r="W859" s="12" t="s">
        <v>177</v>
      </c>
      <c r="X859" s="12" t="s">
        <v>54</v>
      </c>
      <c r="Y859" s="12" t="s">
        <v>1264</v>
      </c>
      <c r="Z859" s="12" t="s">
        <v>7422</v>
      </c>
      <c r="AA859" s="12">
        <v>4</v>
      </c>
      <c r="AB859" s="12" t="s">
        <v>54</v>
      </c>
      <c r="AC859" s="12">
        <v>0</v>
      </c>
      <c r="AD859" s="12" t="s">
        <v>54</v>
      </c>
      <c r="AE859" s="12">
        <v>1537432.66785074</v>
      </c>
      <c r="AF859" s="12">
        <v>2700280.5660689999</v>
      </c>
      <c r="AG859" s="12">
        <v>1805570.60337009</v>
      </c>
      <c r="AH859" s="12">
        <v>2014427.9457632767</v>
      </c>
      <c r="AI859" s="12">
        <v>497171.90233111783</v>
      </c>
      <c r="AJ859" s="12">
        <v>10393414.6150424</v>
      </c>
      <c r="AK859" s="12">
        <v>12978460.8096541</v>
      </c>
      <c r="AL859" s="12">
        <v>13710409.0152192</v>
      </c>
      <c r="AM859" s="12">
        <v>12360761.479971901</v>
      </c>
      <c r="AN859" s="12">
        <v>1422855.6518772184</v>
      </c>
      <c r="AO859" s="12" t="s">
        <v>54</v>
      </c>
      <c r="AP859" s="12" t="s">
        <v>54</v>
      </c>
      <c r="AQ859" s="12" t="s">
        <v>54</v>
      </c>
      <c r="AR859" s="12">
        <v>0</v>
      </c>
      <c r="AS859" s="12">
        <v>0</v>
      </c>
      <c r="AT859" s="12">
        <v>25860908.414148569</v>
      </c>
      <c r="AU859" s="12">
        <v>13591304.425086053</v>
      </c>
      <c r="AV859" s="12">
        <v>51322.599482592901</v>
      </c>
      <c r="AW859" s="12">
        <f>AU859/AT859</f>
        <v>0.52555402182431521</v>
      </c>
      <c r="AX859" s="12">
        <f t="shared" si="26"/>
        <v>-0.92808902810748306</v>
      </c>
      <c r="AY859" s="12">
        <f>AV859/AU859</f>
        <v>3.7761349372665495E-3</v>
      </c>
      <c r="AZ859" s="12">
        <f t="shared" si="27"/>
        <v>-8.0488739654477701</v>
      </c>
    </row>
    <row r="860" spans="1:52" s="12" customFormat="1" x14ac:dyDescent="0.25">
      <c r="A860" s="12" t="s">
        <v>49</v>
      </c>
      <c r="B860" s="12" t="s">
        <v>64</v>
      </c>
      <c r="C860" s="12" t="s">
        <v>51</v>
      </c>
      <c r="D860" s="12" t="s">
        <v>7423</v>
      </c>
      <c r="E860" s="12" t="s">
        <v>7424</v>
      </c>
      <c r="F860" s="12" t="s">
        <v>54</v>
      </c>
      <c r="G860" s="12">
        <v>1E-3</v>
      </c>
      <c r="H860" s="12">
        <v>1</v>
      </c>
      <c r="I860" s="12">
        <v>1</v>
      </c>
      <c r="J860" s="12">
        <v>4</v>
      </c>
      <c r="K860" s="12">
        <v>1</v>
      </c>
      <c r="L860" s="12">
        <v>741</v>
      </c>
      <c r="M860" s="12">
        <v>82.5</v>
      </c>
      <c r="N860" s="12">
        <v>5.0599999999999996</v>
      </c>
      <c r="O860" s="12">
        <v>9.0299999999999994</v>
      </c>
      <c r="P860" s="12" t="s">
        <v>3419</v>
      </c>
      <c r="Q860" s="12" t="s">
        <v>6738</v>
      </c>
      <c r="R860" s="12" t="s">
        <v>115</v>
      </c>
      <c r="S860" s="12" t="s">
        <v>7425</v>
      </c>
      <c r="T860" s="12" t="s">
        <v>7426</v>
      </c>
      <c r="U860" s="12" t="s">
        <v>7427</v>
      </c>
      <c r="V860" s="12" t="s">
        <v>7428</v>
      </c>
      <c r="W860" s="12" t="s">
        <v>198</v>
      </c>
      <c r="X860" s="12" t="s">
        <v>54</v>
      </c>
      <c r="Y860" s="12" t="s">
        <v>54</v>
      </c>
      <c r="Z860" s="12" t="s">
        <v>7429</v>
      </c>
      <c r="AA860" s="12">
        <v>5</v>
      </c>
      <c r="AB860" s="12" t="s">
        <v>54</v>
      </c>
      <c r="AC860" s="12">
        <v>0</v>
      </c>
      <c r="AD860" s="12" t="s">
        <v>54</v>
      </c>
      <c r="AE860" s="12">
        <v>5643777.4531775899</v>
      </c>
      <c r="AF860" s="12">
        <v>10024131.0009095</v>
      </c>
      <c r="AG860" s="12">
        <v>11150791.3881365</v>
      </c>
      <c r="AH860" s="12">
        <v>8939566.6140745301</v>
      </c>
      <c r="AI860" s="12">
        <v>2375431.2663670033</v>
      </c>
      <c r="AJ860" s="12">
        <v>9101264.1938524004</v>
      </c>
      <c r="AK860" s="12">
        <v>17382380.583935399</v>
      </c>
      <c r="AL860" s="12">
        <v>17488764.2777819</v>
      </c>
      <c r="AM860" s="12">
        <v>14657469.685189897</v>
      </c>
      <c r="AN860" s="12">
        <v>3929070.6253986591</v>
      </c>
      <c r="AO860" s="12" t="s">
        <v>54</v>
      </c>
      <c r="AP860" s="12">
        <v>39932.113715042702</v>
      </c>
      <c r="AQ860" s="12">
        <v>36012.232125324903</v>
      </c>
      <c r="AR860" s="12">
        <v>37972.172920183802</v>
      </c>
      <c r="AS860" s="12">
        <v>1959.9407948588996</v>
      </c>
      <c r="AT860" s="12">
        <v>3214423.2086714371</v>
      </c>
      <c r="AU860" s="12">
        <v>1687755.2790417802</v>
      </c>
      <c r="AV860" s="12">
        <v>31608535.447150201</v>
      </c>
      <c r="AW860" s="12">
        <f>AU860/AT860</f>
        <v>0.52505696029346161</v>
      </c>
      <c r="AX860" s="12">
        <f t="shared" si="26"/>
        <v>-0.92945415425082367</v>
      </c>
      <c r="AY860" s="12">
        <f>AV860/AU860</f>
        <v>18.728150840147801</v>
      </c>
      <c r="AZ860" s="12">
        <f t="shared" si="27"/>
        <v>4.2271365542415129</v>
      </c>
    </row>
    <row r="861" spans="1:52" s="12" customFormat="1" x14ac:dyDescent="0.25">
      <c r="A861" s="12" t="s">
        <v>49</v>
      </c>
      <c r="B861" s="12" t="s">
        <v>50</v>
      </c>
      <c r="C861" s="12" t="s">
        <v>51</v>
      </c>
      <c r="D861" s="12" t="s">
        <v>7430</v>
      </c>
      <c r="E861" s="12" t="s">
        <v>7431</v>
      </c>
      <c r="F861" s="12" t="s">
        <v>54</v>
      </c>
      <c r="G861" s="12">
        <v>2.1000000000000001E-2</v>
      </c>
      <c r="H861" s="12">
        <v>5</v>
      </c>
      <c r="I861" s="12">
        <v>2</v>
      </c>
      <c r="J861" s="12">
        <v>10</v>
      </c>
      <c r="K861" s="12">
        <v>2</v>
      </c>
      <c r="L861" s="12">
        <v>316</v>
      </c>
      <c r="M861" s="12">
        <v>36</v>
      </c>
      <c r="N861" s="12">
        <v>7.84</v>
      </c>
      <c r="O861" s="12">
        <v>1.67</v>
      </c>
      <c r="P861" s="12" t="s">
        <v>701</v>
      </c>
      <c r="Q861" s="12" t="s">
        <v>7432</v>
      </c>
      <c r="R861" s="12" t="s">
        <v>57</v>
      </c>
      <c r="S861" s="12" t="s">
        <v>3506</v>
      </c>
      <c r="T861" s="12" t="s">
        <v>7433</v>
      </c>
      <c r="U861" s="12" t="s">
        <v>7434</v>
      </c>
      <c r="V861" s="12" t="s">
        <v>7435</v>
      </c>
      <c r="W861" s="12" t="s">
        <v>62</v>
      </c>
      <c r="X861" s="12" t="s">
        <v>3510</v>
      </c>
      <c r="Y861" s="12" t="s">
        <v>7436</v>
      </c>
      <c r="Z861" s="12" t="s">
        <v>7437</v>
      </c>
      <c r="AA861" s="12">
        <v>13</v>
      </c>
      <c r="AB861" s="12">
        <v>2.56</v>
      </c>
      <c r="AC861" s="12">
        <v>4.7978067169294003E-3</v>
      </c>
      <c r="AD861" s="12" t="s">
        <v>54</v>
      </c>
      <c r="AE861" s="12">
        <v>3720369.3586393502</v>
      </c>
      <c r="AF861" s="12">
        <v>6801858.7604649505</v>
      </c>
      <c r="AG861" s="12">
        <v>4862175.8376401402</v>
      </c>
      <c r="AH861" s="12">
        <v>5128134.6522481469</v>
      </c>
      <c r="AI861" s="12">
        <v>1271991.8243164015</v>
      </c>
      <c r="AJ861" s="12">
        <v>7253189.5545805003</v>
      </c>
      <c r="AK861" s="12">
        <v>14809857.2575029</v>
      </c>
      <c r="AL861" s="12">
        <v>12793548.8379988</v>
      </c>
      <c r="AM861" s="12">
        <v>11618865.216694066</v>
      </c>
      <c r="AN861" s="12">
        <v>3194862.3236605814</v>
      </c>
      <c r="AO861" s="12">
        <v>10938.040953391601</v>
      </c>
      <c r="AP861" s="12" t="s">
        <v>54</v>
      </c>
      <c r="AQ861" s="12">
        <v>12920.7932907057</v>
      </c>
      <c r="AR861" s="12">
        <v>11929.41712204865</v>
      </c>
      <c r="AS861" s="12">
        <v>991.37616865704967</v>
      </c>
      <c r="AT861" s="12">
        <v>4968942.9419877399</v>
      </c>
      <c r="AU861" s="12">
        <v>2607566.5460793399</v>
      </c>
      <c r="AV861" s="12">
        <v>1</v>
      </c>
      <c r="AW861" s="12">
        <f>AU861/AT861</f>
        <v>0.5247728896311753</v>
      </c>
      <c r="AX861" s="12">
        <f t="shared" si="26"/>
        <v>-0.930234904285268</v>
      </c>
      <c r="AY861" s="12">
        <f>AV861/AU861</f>
        <v>3.8349932104458483E-7</v>
      </c>
      <c r="AZ861" s="12">
        <f t="shared" si="27"/>
        <v>-21.314272640659279</v>
      </c>
    </row>
    <row r="862" spans="1:52" s="12" customFormat="1" x14ac:dyDescent="0.25">
      <c r="A862" s="12" t="s">
        <v>49</v>
      </c>
      <c r="B862" s="12" t="s">
        <v>64</v>
      </c>
      <c r="C862" s="12" t="s">
        <v>51</v>
      </c>
      <c r="D862" s="12" t="s">
        <v>7438</v>
      </c>
      <c r="E862" s="12" t="s">
        <v>7439</v>
      </c>
      <c r="F862" s="12" t="s">
        <v>54</v>
      </c>
      <c r="G862" s="12">
        <v>1E-3</v>
      </c>
      <c r="H862" s="12">
        <v>2</v>
      </c>
      <c r="I862" s="12">
        <v>4</v>
      </c>
      <c r="J862" s="12">
        <v>11</v>
      </c>
      <c r="K862" s="12">
        <v>4</v>
      </c>
      <c r="L862" s="12">
        <v>2214</v>
      </c>
      <c r="M862" s="12">
        <v>247.6</v>
      </c>
      <c r="N862" s="12">
        <v>6.98</v>
      </c>
      <c r="O862" s="12">
        <v>12.09</v>
      </c>
      <c r="P862" s="12" t="s">
        <v>773</v>
      </c>
      <c r="Q862" s="12" t="s">
        <v>172</v>
      </c>
      <c r="R862" s="12" t="s">
        <v>82</v>
      </c>
      <c r="S862" s="12" t="s">
        <v>7440</v>
      </c>
      <c r="T862" s="12" t="s">
        <v>7441</v>
      </c>
      <c r="U862" s="12" t="s">
        <v>7442</v>
      </c>
      <c r="V862" s="12" t="s">
        <v>7443</v>
      </c>
      <c r="W862" s="12" t="s">
        <v>144</v>
      </c>
      <c r="X862" s="12" t="s">
        <v>54</v>
      </c>
      <c r="Y862" s="12" t="s">
        <v>54</v>
      </c>
      <c r="Z862" s="12" t="s">
        <v>54</v>
      </c>
      <c r="AA862" s="12">
        <v>0</v>
      </c>
      <c r="AB862" s="12">
        <v>7.83</v>
      </c>
      <c r="AC862" s="12">
        <v>1.12233445566779E-3</v>
      </c>
      <c r="AD862" s="12" t="s">
        <v>54</v>
      </c>
      <c r="AE862" s="12">
        <v>1964158.1486132301</v>
      </c>
      <c r="AF862" s="12">
        <v>2134520.4903565501</v>
      </c>
      <c r="AG862" s="12">
        <v>1586724.8539964701</v>
      </c>
      <c r="AH862" s="12">
        <v>1895134.4976554166</v>
      </c>
      <c r="AI862" s="12">
        <v>228900.57972468785</v>
      </c>
      <c r="AJ862" s="12">
        <v>7352546.5962873902</v>
      </c>
      <c r="AK862" s="12">
        <v>11297253.6297467</v>
      </c>
      <c r="AL862" s="12">
        <v>11355984.413211601</v>
      </c>
      <c r="AM862" s="12">
        <v>10001928.213081896</v>
      </c>
      <c r="AN862" s="12">
        <v>1873549.1346262482</v>
      </c>
      <c r="AO862" s="12">
        <v>1521521.4170859701</v>
      </c>
      <c r="AP862" s="12">
        <v>830464.14462348702</v>
      </c>
      <c r="AQ862" s="12">
        <v>752752.64380544401</v>
      </c>
      <c r="AR862" s="12">
        <v>1034912.7351716338</v>
      </c>
      <c r="AS862" s="12">
        <v>345543.79975689907</v>
      </c>
      <c r="AT862" s="12">
        <v>3904135.4095838401</v>
      </c>
      <c r="AU862" s="12">
        <v>2037733.6833040698</v>
      </c>
      <c r="AV862" s="12">
        <v>19388.298298055252</v>
      </c>
      <c r="AW862" s="12">
        <f>AU862/AT862</f>
        <v>0.52194236867447208</v>
      </c>
      <c r="AX862" s="12">
        <f t="shared" si="26"/>
        <v>-0.93803757739804627</v>
      </c>
      <c r="AY862" s="12">
        <f>AV862/AU862</f>
        <v>9.5146379808661863E-3</v>
      </c>
      <c r="AZ862" s="12">
        <f t="shared" si="27"/>
        <v>-6.715635519717706</v>
      </c>
    </row>
    <row r="863" spans="1:52" s="12" customFormat="1" x14ac:dyDescent="0.25">
      <c r="A863" s="12" t="s">
        <v>49</v>
      </c>
      <c r="B863" s="12" t="s">
        <v>64</v>
      </c>
      <c r="C863" s="12" t="s">
        <v>51</v>
      </c>
      <c r="D863" s="12" t="s">
        <v>7444</v>
      </c>
      <c r="E863" s="12" t="s">
        <v>7445</v>
      </c>
      <c r="F863" s="12" t="s">
        <v>54</v>
      </c>
      <c r="G863" s="12">
        <v>0</v>
      </c>
      <c r="H863" s="12">
        <v>5</v>
      </c>
      <c r="I863" s="12">
        <v>2</v>
      </c>
      <c r="J863" s="12">
        <v>32</v>
      </c>
      <c r="K863" s="12">
        <v>2</v>
      </c>
      <c r="L863" s="12">
        <v>317</v>
      </c>
      <c r="M863" s="12">
        <v>36.9</v>
      </c>
      <c r="N863" s="12">
        <v>4.4000000000000004</v>
      </c>
      <c r="O863" s="12">
        <v>36.08</v>
      </c>
      <c r="P863" s="12" t="s">
        <v>54</v>
      </c>
      <c r="Q863" s="12" t="s">
        <v>193</v>
      </c>
      <c r="R863" s="12" t="s">
        <v>266</v>
      </c>
      <c r="S863" s="12" t="s">
        <v>267</v>
      </c>
      <c r="T863" s="12" t="s">
        <v>7446</v>
      </c>
      <c r="U863" s="12" t="s">
        <v>7447</v>
      </c>
      <c r="V863" s="12" t="s">
        <v>7448</v>
      </c>
      <c r="W863" s="12" t="s">
        <v>646</v>
      </c>
      <c r="X863" s="12" t="s">
        <v>54</v>
      </c>
      <c r="Y863" s="12" t="s">
        <v>54</v>
      </c>
      <c r="Z863" s="12" t="s">
        <v>54</v>
      </c>
      <c r="AA863" s="12">
        <v>0</v>
      </c>
      <c r="AB863" s="12">
        <v>2.91</v>
      </c>
      <c r="AC863" s="12">
        <v>2.1443888491779802E-3</v>
      </c>
      <c r="AD863" s="12" t="s">
        <v>54</v>
      </c>
      <c r="AE863" s="12">
        <v>1708206.00237113</v>
      </c>
      <c r="AF863" s="12">
        <v>3004700.40502855</v>
      </c>
      <c r="AG863" s="12">
        <v>2937328.78480257</v>
      </c>
      <c r="AH863" s="12">
        <v>2550078.3974007503</v>
      </c>
      <c r="AI863" s="12">
        <v>595928.73228133004</v>
      </c>
      <c r="AJ863" s="12">
        <v>9874776.4856506791</v>
      </c>
      <c r="AK863" s="12">
        <v>19657266.335680801</v>
      </c>
      <c r="AL863" s="12">
        <v>19298687.5858583</v>
      </c>
      <c r="AM863" s="12">
        <v>16276910.135729926</v>
      </c>
      <c r="AN863" s="12">
        <v>4529358.3898137156</v>
      </c>
      <c r="AO863" s="12">
        <v>45206.1286429912</v>
      </c>
      <c r="AP863" s="12">
        <v>29663.239642835098</v>
      </c>
      <c r="AQ863" s="12">
        <v>15594.120991981001</v>
      </c>
      <c r="AR863" s="12">
        <v>30154.496425935766</v>
      </c>
      <c r="AS863" s="12">
        <v>12094.041210477122</v>
      </c>
      <c r="AT863" s="12">
        <v>7537681.5541771362</v>
      </c>
      <c r="AU863" s="12">
        <v>3932477.0087822434</v>
      </c>
      <c r="AV863" s="12">
        <v>1</v>
      </c>
      <c r="AW863" s="12">
        <f>AU863/AT863</f>
        <v>0.52170909324273507</v>
      </c>
      <c r="AX863" s="12">
        <f t="shared" si="26"/>
        <v>-0.93868251553383852</v>
      </c>
      <c r="AY863" s="12">
        <f>AV863/AU863</f>
        <v>2.5429265009477236E-7</v>
      </c>
      <c r="AZ863" s="12">
        <f t="shared" si="27"/>
        <v>-21.907006900276563</v>
      </c>
    </row>
    <row r="864" spans="1:52" s="12" customFormat="1" x14ac:dyDescent="0.25">
      <c r="A864" s="12" t="s">
        <v>54</v>
      </c>
      <c r="B864" s="12" t="s">
        <v>54</v>
      </c>
      <c r="C864" s="12" t="s">
        <v>51</v>
      </c>
      <c r="D864" s="12" t="s">
        <v>7449</v>
      </c>
      <c r="E864" s="12" t="s">
        <v>7450</v>
      </c>
      <c r="F864" s="12" t="s">
        <v>54</v>
      </c>
      <c r="G864" s="12" t="s">
        <v>54</v>
      </c>
      <c r="H864" s="12">
        <v>5</v>
      </c>
      <c r="I864" s="12">
        <v>2</v>
      </c>
      <c r="J864" s="12">
        <v>20</v>
      </c>
      <c r="K864" s="12">
        <v>2</v>
      </c>
      <c r="L864" s="12">
        <v>367</v>
      </c>
      <c r="M864" s="12">
        <v>40.700000000000003</v>
      </c>
      <c r="N864" s="12">
        <v>6.47</v>
      </c>
      <c r="O864" s="12" t="s">
        <v>54</v>
      </c>
      <c r="P864" s="12" t="s">
        <v>7451</v>
      </c>
      <c r="Q864" s="12" t="s">
        <v>7452</v>
      </c>
      <c r="R864" s="12" t="s">
        <v>7453</v>
      </c>
      <c r="S864" s="12" t="s">
        <v>4965</v>
      </c>
      <c r="T864" s="12" t="s">
        <v>7454</v>
      </c>
      <c r="U864" s="12" t="s">
        <v>54</v>
      </c>
      <c r="V864" s="12" t="s">
        <v>7455</v>
      </c>
      <c r="W864" s="12" t="s">
        <v>646</v>
      </c>
      <c r="X864" s="12" t="s">
        <v>7456</v>
      </c>
      <c r="Y864" s="12" t="s">
        <v>54</v>
      </c>
      <c r="Z864" s="12" t="s">
        <v>54</v>
      </c>
      <c r="AA864" s="12">
        <v>41</v>
      </c>
      <c r="AB864" s="12">
        <v>3.38</v>
      </c>
      <c r="AC864" s="12">
        <v>7.5585789871504203E-4</v>
      </c>
      <c r="AD864" s="12" t="s">
        <v>54</v>
      </c>
      <c r="AE864" s="12">
        <v>5453169.1442306302</v>
      </c>
      <c r="AF864" s="12">
        <v>9543556.3948135208</v>
      </c>
      <c r="AG864" s="12">
        <v>6810624.80352786</v>
      </c>
      <c r="AH864" s="12">
        <v>7269116.7808573367</v>
      </c>
      <c r="AI864" s="12">
        <v>1701073.8049615161</v>
      </c>
      <c r="AJ864" s="12">
        <v>11592393.4453719</v>
      </c>
      <c r="AK864" s="12">
        <v>22257762.235286299</v>
      </c>
      <c r="AL864" s="12">
        <v>25441054.154304001</v>
      </c>
      <c r="AM864" s="12">
        <v>19763736.611654069</v>
      </c>
      <c r="AN864" s="12">
        <v>5922357.2849713881</v>
      </c>
      <c r="AO864" s="12">
        <v>95853.137879353599</v>
      </c>
      <c r="AP864" s="12">
        <v>96229.540214980298</v>
      </c>
      <c r="AQ864" s="12">
        <v>84258.113364023098</v>
      </c>
      <c r="AR864" s="12">
        <v>92113.597152785675</v>
      </c>
      <c r="AS864" s="12">
        <v>5556.7909711871125</v>
      </c>
      <c r="AT864" s="12">
        <v>6337122.0686785728</v>
      </c>
      <c r="AU864" s="12">
        <v>3303436.3028756403</v>
      </c>
      <c r="AV864" s="12">
        <v>1</v>
      </c>
      <c r="AW864" s="12">
        <f>AU864/AT864</f>
        <v>0.52128336286955546</v>
      </c>
      <c r="AX864" s="12">
        <f t="shared" si="26"/>
        <v>-0.93986027886022427</v>
      </c>
      <c r="AY864" s="12">
        <f>AV864/AU864</f>
        <v>3.0271508463156996E-7</v>
      </c>
      <c r="AZ864" s="12">
        <f t="shared" si="27"/>
        <v>-21.655536096145795</v>
      </c>
    </row>
    <row r="865" spans="1:52" s="12" customFormat="1" x14ac:dyDescent="0.25">
      <c r="A865" s="12" t="s">
        <v>49</v>
      </c>
      <c r="B865" s="12" t="s">
        <v>64</v>
      </c>
      <c r="C865" s="12" t="s">
        <v>51</v>
      </c>
      <c r="D865" s="12" t="s">
        <v>7457</v>
      </c>
      <c r="E865" s="12" t="s">
        <v>7458</v>
      </c>
      <c r="F865" s="12" t="s">
        <v>54</v>
      </c>
      <c r="G865" s="12">
        <v>0</v>
      </c>
      <c r="H865" s="12">
        <v>9</v>
      </c>
      <c r="I865" s="12">
        <v>5</v>
      </c>
      <c r="J865" s="12">
        <v>21</v>
      </c>
      <c r="K865" s="12">
        <v>5</v>
      </c>
      <c r="L865" s="12">
        <v>890</v>
      </c>
      <c r="M865" s="12">
        <v>101.2</v>
      </c>
      <c r="N865" s="12">
        <v>4.96</v>
      </c>
      <c r="O865" s="12">
        <v>22.45</v>
      </c>
      <c r="P865" s="12" t="s">
        <v>7459</v>
      </c>
      <c r="Q865" s="12" t="s">
        <v>871</v>
      </c>
      <c r="R865" s="12" t="s">
        <v>1561</v>
      </c>
      <c r="S865" s="12" t="s">
        <v>7460</v>
      </c>
      <c r="T865" s="12" t="s">
        <v>7461</v>
      </c>
      <c r="U865" s="12" t="s">
        <v>7462</v>
      </c>
      <c r="V865" s="12" t="s">
        <v>7463</v>
      </c>
      <c r="W865" s="12" t="s">
        <v>521</v>
      </c>
      <c r="X865" s="12" t="s">
        <v>54</v>
      </c>
      <c r="Y865" s="12" t="s">
        <v>54</v>
      </c>
      <c r="Z865" s="12" t="s">
        <v>54</v>
      </c>
      <c r="AA865" s="12">
        <v>0</v>
      </c>
      <c r="AB865" s="12">
        <v>13.83</v>
      </c>
      <c r="AC865" s="12">
        <v>0</v>
      </c>
      <c r="AD865" s="12" t="s">
        <v>54</v>
      </c>
      <c r="AE865" s="12">
        <v>632118.68971559301</v>
      </c>
      <c r="AF865" s="12">
        <v>866772.14440207602</v>
      </c>
      <c r="AG865" s="12">
        <v>545209.12745585595</v>
      </c>
      <c r="AH865" s="12">
        <v>681366.65385784174</v>
      </c>
      <c r="AI865" s="12">
        <v>135817.80675106824</v>
      </c>
      <c r="AJ865" s="12">
        <v>5114385.2056576703</v>
      </c>
      <c r="AK865" s="12">
        <v>8025157.0394142196</v>
      </c>
      <c r="AL865" s="12">
        <v>7289280.7069736896</v>
      </c>
      <c r="AM865" s="12">
        <v>6809607.6506818598</v>
      </c>
      <c r="AN865" s="12">
        <v>1235775.828578111</v>
      </c>
      <c r="AO865" s="12">
        <v>88758.025437130302</v>
      </c>
      <c r="AP865" s="12">
        <v>41503.018958440298</v>
      </c>
      <c r="AQ865" s="12">
        <v>3823.08750741322</v>
      </c>
      <c r="AR865" s="12">
        <v>44694.710634327937</v>
      </c>
      <c r="AS865" s="12">
        <v>34747.9120916799</v>
      </c>
      <c r="AT865" s="12">
        <v>1038777.2745551865</v>
      </c>
      <c r="AU865" s="12">
        <v>541276.34698015905</v>
      </c>
      <c r="AV865" s="12">
        <v>1</v>
      </c>
      <c r="AW865" s="12">
        <f>AU865/AT865</f>
        <v>0.52107064742241138</v>
      </c>
      <c r="AX865" s="12">
        <f t="shared" si="26"/>
        <v>-0.94044910669020387</v>
      </c>
      <c r="AY865" s="12">
        <f>AV865/AU865</f>
        <v>1.8474851258125562E-6</v>
      </c>
      <c r="AZ865" s="12">
        <f t="shared" si="27"/>
        <v>-19.046005820109905</v>
      </c>
    </row>
    <row r="866" spans="1:52" s="12" customFormat="1" x14ac:dyDescent="0.25">
      <c r="A866" s="12" t="s">
        <v>49</v>
      </c>
      <c r="B866" s="12" t="s">
        <v>64</v>
      </c>
      <c r="C866" s="12" t="s">
        <v>51</v>
      </c>
      <c r="D866" s="12" t="s">
        <v>7464</v>
      </c>
      <c r="E866" s="12" t="s">
        <v>7465</v>
      </c>
      <c r="F866" s="12" t="s">
        <v>54</v>
      </c>
      <c r="G866" s="12">
        <v>0</v>
      </c>
      <c r="H866" s="12">
        <v>22</v>
      </c>
      <c r="I866" s="12">
        <v>8</v>
      </c>
      <c r="J866" s="12">
        <v>37</v>
      </c>
      <c r="K866" s="12">
        <v>8</v>
      </c>
      <c r="L866" s="12">
        <v>453</v>
      </c>
      <c r="M866" s="12">
        <v>51.5</v>
      </c>
      <c r="N866" s="12">
        <v>5.62</v>
      </c>
      <c r="O866" s="12">
        <v>36.28</v>
      </c>
      <c r="P866" s="12" t="s">
        <v>7466</v>
      </c>
      <c r="Q866" s="12" t="s">
        <v>7467</v>
      </c>
      <c r="R866" s="12" t="s">
        <v>7468</v>
      </c>
      <c r="S866" s="12" t="s">
        <v>7469</v>
      </c>
      <c r="T866" s="12" t="s">
        <v>7470</v>
      </c>
      <c r="U866" s="12" t="s">
        <v>7471</v>
      </c>
      <c r="V866" s="12" t="s">
        <v>7472</v>
      </c>
      <c r="W866" s="12" t="s">
        <v>533</v>
      </c>
      <c r="X866" s="12" t="s">
        <v>4452</v>
      </c>
      <c r="Y866" s="12" t="s">
        <v>7473</v>
      </c>
      <c r="Z866" s="12" t="s">
        <v>7474</v>
      </c>
      <c r="AA866" s="12">
        <v>42</v>
      </c>
      <c r="AB866" s="12">
        <v>29.75</v>
      </c>
      <c r="AC866" s="12">
        <v>0</v>
      </c>
      <c r="AD866" s="12" t="s">
        <v>54</v>
      </c>
      <c r="AE866" s="12" t="s">
        <v>54</v>
      </c>
      <c r="AF866" s="12">
        <v>123695.89257640899</v>
      </c>
      <c r="AG866" s="12">
        <v>66503.506621434703</v>
      </c>
      <c r="AH866" s="12">
        <v>95099.699598921841</v>
      </c>
      <c r="AI866" s="12">
        <v>28596.192977487142</v>
      </c>
      <c r="AJ866" s="12">
        <v>8257936.2963532796</v>
      </c>
      <c r="AK866" s="12">
        <v>12353546.5372897</v>
      </c>
      <c r="AL866" s="12">
        <v>12213570.64466</v>
      </c>
      <c r="AM866" s="12">
        <v>10941684.49276766</v>
      </c>
      <c r="AN866" s="12">
        <v>1898556.7499107455</v>
      </c>
      <c r="AO866" s="12">
        <v>572997.451923004</v>
      </c>
      <c r="AP866" s="12">
        <v>391829.594220131</v>
      </c>
      <c r="AQ866" s="12">
        <v>354729.030431099</v>
      </c>
      <c r="AR866" s="12">
        <v>439852.02552474471</v>
      </c>
      <c r="AS866" s="12">
        <v>95358.591245350442</v>
      </c>
      <c r="AT866" s="12">
        <v>65125151.728939496</v>
      </c>
      <c r="AU866" s="12">
        <v>33874662.22737623</v>
      </c>
      <c r="AV866" s="12">
        <v>898549.49270555191</v>
      </c>
      <c r="AW866" s="12">
        <f>AU866/AT866</f>
        <v>0.52014715249136889</v>
      </c>
      <c r="AX866" s="12">
        <f t="shared" si="26"/>
        <v>-0.94300826752431943</v>
      </c>
      <c r="AY866" s="12">
        <f>AV866/AU866</f>
        <v>2.6525710770907051E-2</v>
      </c>
      <c r="AZ866" s="12">
        <f t="shared" si="27"/>
        <v>-5.2364647803152025</v>
      </c>
    </row>
    <row r="867" spans="1:52" s="12" customFormat="1" x14ac:dyDescent="0.25">
      <c r="A867" s="12" t="s">
        <v>49</v>
      </c>
      <c r="B867" s="12" t="s">
        <v>64</v>
      </c>
      <c r="C867" s="12" t="s">
        <v>51</v>
      </c>
      <c r="D867" s="12" t="s">
        <v>7475</v>
      </c>
      <c r="E867" s="12" t="s">
        <v>7476</v>
      </c>
      <c r="F867" s="12" t="s">
        <v>54</v>
      </c>
      <c r="G867" s="12">
        <v>1E-3</v>
      </c>
      <c r="H867" s="12">
        <v>2</v>
      </c>
      <c r="I867" s="12">
        <v>4</v>
      </c>
      <c r="J867" s="12">
        <v>20</v>
      </c>
      <c r="K867" s="12">
        <v>4</v>
      </c>
      <c r="L867" s="12">
        <v>2032</v>
      </c>
      <c r="M867" s="12">
        <v>225.4</v>
      </c>
      <c r="N867" s="12">
        <v>7.8</v>
      </c>
      <c r="O867" s="12">
        <v>12.71</v>
      </c>
      <c r="P867" s="12" t="s">
        <v>7477</v>
      </c>
      <c r="Q867" s="12" t="s">
        <v>7139</v>
      </c>
      <c r="R867" s="12" t="s">
        <v>82</v>
      </c>
      <c r="S867" s="12" t="s">
        <v>7478</v>
      </c>
      <c r="T867" s="12" t="s">
        <v>7479</v>
      </c>
      <c r="U867" s="12" t="s">
        <v>7480</v>
      </c>
      <c r="V867" s="12" t="s">
        <v>7481</v>
      </c>
      <c r="W867" s="12" t="s">
        <v>217</v>
      </c>
      <c r="X867" s="12" t="s">
        <v>54</v>
      </c>
      <c r="Y867" s="12" t="s">
        <v>54</v>
      </c>
      <c r="Z867" s="12" t="s">
        <v>7482</v>
      </c>
      <c r="AA867" s="12">
        <v>28</v>
      </c>
      <c r="AB867" s="12">
        <v>6.77</v>
      </c>
      <c r="AC867" s="12">
        <v>1.0416666666666699E-3</v>
      </c>
      <c r="AD867" s="12" t="s">
        <v>54</v>
      </c>
      <c r="AE867" s="12">
        <v>2501670.1464516302</v>
      </c>
      <c r="AF867" s="12">
        <v>3849452.9881676999</v>
      </c>
      <c r="AG867" s="12">
        <v>3024725.0978071499</v>
      </c>
      <c r="AH867" s="12">
        <v>3125282.7441421598</v>
      </c>
      <c r="AI867" s="12">
        <v>554805.38767114282</v>
      </c>
      <c r="AJ867" s="12">
        <v>17644884.075012598</v>
      </c>
      <c r="AK867" s="12">
        <v>25297030.914480001</v>
      </c>
      <c r="AL867" s="12">
        <v>25523887.940313499</v>
      </c>
      <c r="AM867" s="12">
        <v>22821934.309935365</v>
      </c>
      <c r="AN867" s="12">
        <v>3661898.6768003288</v>
      </c>
      <c r="AO867" s="12" t="s">
        <v>54</v>
      </c>
      <c r="AP867" s="12" t="s">
        <v>54</v>
      </c>
      <c r="AQ867" s="12" t="s">
        <v>54</v>
      </c>
      <c r="AR867" s="12">
        <v>0</v>
      </c>
      <c r="AS867" s="12">
        <v>0</v>
      </c>
      <c r="AT867" s="12">
        <v>1427140.9793103784</v>
      </c>
      <c r="AU867" s="12">
        <v>741387.36222809099</v>
      </c>
      <c r="AV867" s="12">
        <v>1</v>
      </c>
      <c r="AW867" s="12">
        <f>AU867/AT867</f>
        <v>0.5194913277497949</v>
      </c>
      <c r="AX867" s="12">
        <f t="shared" si="26"/>
        <v>-0.94482842952456392</v>
      </c>
      <c r="AY867" s="12">
        <f>AV867/AU867</f>
        <v>1.3488225601724591E-6</v>
      </c>
      <c r="AZ867" s="12">
        <f t="shared" si="27"/>
        <v>-19.499867997462434</v>
      </c>
    </row>
    <row r="868" spans="1:52" s="12" customFormat="1" x14ac:dyDescent="0.25">
      <c r="A868" s="12" t="s">
        <v>54</v>
      </c>
      <c r="B868" s="12" t="s">
        <v>54</v>
      </c>
      <c r="C868" s="12" t="s">
        <v>51</v>
      </c>
      <c r="D868" s="12" t="s">
        <v>7483</v>
      </c>
      <c r="E868" s="12" t="s">
        <v>7484</v>
      </c>
      <c r="F868" s="12" t="s">
        <v>54</v>
      </c>
      <c r="G868" s="12" t="s">
        <v>54</v>
      </c>
      <c r="H868" s="12">
        <v>3</v>
      </c>
      <c r="I868" s="12">
        <v>1</v>
      </c>
      <c r="J868" s="12">
        <v>2</v>
      </c>
      <c r="K868" s="12">
        <v>1</v>
      </c>
      <c r="L868" s="12">
        <v>388</v>
      </c>
      <c r="M868" s="12">
        <v>41.8</v>
      </c>
      <c r="N868" s="12">
        <v>8.9</v>
      </c>
      <c r="O868" s="12" t="s">
        <v>54</v>
      </c>
      <c r="P868" s="12" t="s">
        <v>1325</v>
      </c>
      <c r="Q868" s="12" t="s">
        <v>575</v>
      </c>
      <c r="R868" s="12" t="s">
        <v>1614</v>
      </c>
      <c r="S868" s="12" t="s">
        <v>54</v>
      </c>
      <c r="T868" s="12" t="s">
        <v>7485</v>
      </c>
      <c r="U868" s="12" t="s">
        <v>7486</v>
      </c>
      <c r="V868" s="12" t="s">
        <v>7487</v>
      </c>
      <c r="W868" s="12" t="s">
        <v>500</v>
      </c>
      <c r="X868" s="12" t="s">
        <v>7488</v>
      </c>
      <c r="Y868" s="12" t="s">
        <v>54</v>
      </c>
      <c r="Z868" s="12" t="s">
        <v>54</v>
      </c>
      <c r="AA868" s="12">
        <v>1</v>
      </c>
      <c r="AB868" s="12">
        <v>2.82</v>
      </c>
      <c r="AC868" s="12">
        <v>2.8308563340410501E-3</v>
      </c>
      <c r="AD868" s="12" t="s">
        <v>1055</v>
      </c>
      <c r="AE868" s="12">
        <v>3059780.0254408801</v>
      </c>
      <c r="AF868" s="12">
        <v>5130657.3186810603</v>
      </c>
      <c r="AG868" s="12">
        <v>3732514.7032783702</v>
      </c>
      <c r="AH868" s="12">
        <v>3974317.349133437</v>
      </c>
      <c r="AI868" s="12">
        <v>862548.3872693067</v>
      </c>
      <c r="AJ868" s="12">
        <v>9707064.7598157804</v>
      </c>
      <c r="AK868" s="12">
        <v>19564280.548055399</v>
      </c>
      <c r="AL868" s="12">
        <v>21374872.944852699</v>
      </c>
      <c r="AM868" s="12">
        <v>16882072.750907958</v>
      </c>
      <c r="AN868" s="12">
        <v>5127059.9737089472</v>
      </c>
      <c r="AO868" s="12" t="s">
        <v>54</v>
      </c>
      <c r="AP868" s="12" t="s">
        <v>54</v>
      </c>
      <c r="AQ868" s="12" t="s">
        <v>54</v>
      </c>
      <c r="AR868" s="12">
        <v>0</v>
      </c>
      <c r="AS868" s="12">
        <v>0</v>
      </c>
      <c r="AT868" s="12">
        <v>1407230.6180710264</v>
      </c>
      <c r="AU868" s="12">
        <v>730135.5377990487</v>
      </c>
      <c r="AV868" s="12">
        <v>1</v>
      </c>
      <c r="AW868" s="12">
        <f>AU868/AT868</f>
        <v>0.51884568770958683</v>
      </c>
      <c r="AX868" s="12">
        <f t="shared" si="26"/>
        <v>-0.94662257109976633</v>
      </c>
      <c r="AY868" s="12">
        <f>AV868/AU868</f>
        <v>1.3696087208882369E-6</v>
      </c>
      <c r="AZ868" s="12">
        <f t="shared" si="27"/>
        <v>-19.477804776182936</v>
      </c>
    </row>
    <row r="869" spans="1:52" s="12" customFormat="1" x14ac:dyDescent="0.25">
      <c r="A869" s="12" t="s">
        <v>49</v>
      </c>
      <c r="B869" s="12" t="s">
        <v>64</v>
      </c>
      <c r="C869" s="12" t="s">
        <v>51</v>
      </c>
      <c r="D869" s="12" t="s">
        <v>7489</v>
      </c>
      <c r="E869" s="12" t="s">
        <v>7490</v>
      </c>
      <c r="F869" s="12" t="s">
        <v>54</v>
      </c>
      <c r="G869" s="12">
        <v>1E-3</v>
      </c>
      <c r="H869" s="12">
        <v>4</v>
      </c>
      <c r="I869" s="12">
        <v>5</v>
      </c>
      <c r="J869" s="12">
        <v>11</v>
      </c>
      <c r="K869" s="12">
        <v>5</v>
      </c>
      <c r="L869" s="12">
        <v>1300</v>
      </c>
      <c r="M869" s="12">
        <v>149.5</v>
      </c>
      <c r="N869" s="12">
        <v>5.71</v>
      </c>
      <c r="O869" s="12">
        <v>13.37</v>
      </c>
      <c r="P869" s="12" t="s">
        <v>5579</v>
      </c>
      <c r="Q869" s="12" t="s">
        <v>1132</v>
      </c>
      <c r="R869" s="12" t="s">
        <v>69</v>
      </c>
      <c r="S869" s="12" t="s">
        <v>54</v>
      </c>
      <c r="T869" s="12" t="s">
        <v>7491</v>
      </c>
      <c r="U869" s="12" t="s">
        <v>7492</v>
      </c>
      <c r="V869" s="12" t="s">
        <v>7493</v>
      </c>
      <c r="W869" s="12" t="s">
        <v>315</v>
      </c>
      <c r="X869" s="12" t="s">
        <v>54</v>
      </c>
      <c r="Y869" s="12" t="s">
        <v>54</v>
      </c>
      <c r="Z869" s="12" t="s">
        <v>54</v>
      </c>
      <c r="AA869" s="12">
        <v>0</v>
      </c>
      <c r="AB869" s="12">
        <v>5.84</v>
      </c>
      <c r="AC869" s="12">
        <v>9.4607379375591296E-4</v>
      </c>
      <c r="AD869" s="12" t="s">
        <v>54</v>
      </c>
      <c r="AE869" s="12">
        <v>1865674.3655483699</v>
      </c>
      <c r="AF869" s="12" t="s">
        <v>54</v>
      </c>
      <c r="AG869" s="12">
        <v>1174773.5358520099</v>
      </c>
      <c r="AH869" s="12">
        <v>1520223.9507001899</v>
      </c>
      <c r="AI869" s="12">
        <v>345450.4148481795</v>
      </c>
      <c r="AJ869" s="12">
        <v>8071002.4356756499</v>
      </c>
      <c r="AK869" s="12">
        <v>8836424.9494766798</v>
      </c>
      <c r="AL869" s="12">
        <v>5578240.8970832499</v>
      </c>
      <c r="AM869" s="12">
        <v>7495222.7607451929</v>
      </c>
      <c r="AN869" s="12">
        <v>1391062.5448112222</v>
      </c>
      <c r="AO869" s="12" t="s">
        <v>54</v>
      </c>
      <c r="AP869" s="12" t="s">
        <v>54</v>
      </c>
      <c r="AQ869" s="12">
        <v>5485.8471255863697</v>
      </c>
      <c r="AR869" s="12">
        <v>5485.8471255863697</v>
      </c>
      <c r="AS869" s="12">
        <v>0</v>
      </c>
      <c r="AT869" s="12">
        <v>1196807262.7148116</v>
      </c>
      <c r="AU869" s="12">
        <v>620869597.85169208</v>
      </c>
      <c r="AV869" s="12">
        <v>1864290.2970120634</v>
      </c>
      <c r="AW869" s="12">
        <f>AU869/AT869</f>
        <v>0.51877158268853163</v>
      </c>
      <c r="AX869" s="12">
        <f t="shared" si="26"/>
        <v>-0.94682864119827592</v>
      </c>
      <c r="AY869" s="12">
        <f>AV869/AU869</f>
        <v>3.00270830374495E-3</v>
      </c>
      <c r="AZ869" s="12">
        <f t="shared" si="27"/>
        <v>-8.3795199526842801</v>
      </c>
    </row>
    <row r="870" spans="1:52" s="12" customFormat="1" x14ac:dyDescent="0.25">
      <c r="A870" s="12" t="s">
        <v>49</v>
      </c>
      <c r="B870" s="12" t="s">
        <v>64</v>
      </c>
      <c r="C870" s="12" t="s">
        <v>51</v>
      </c>
      <c r="D870" s="12" t="s">
        <v>7494</v>
      </c>
      <c r="E870" s="12" t="s">
        <v>7495</v>
      </c>
      <c r="F870" s="12" t="s">
        <v>54</v>
      </c>
      <c r="G870" s="12">
        <v>8.0000000000000002E-3</v>
      </c>
      <c r="H870" s="12">
        <v>4</v>
      </c>
      <c r="I870" s="12">
        <v>2</v>
      </c>
      <c r="J870" s="12">
        <v>5</v>
      </c>
      <c r="K870" s="12">
        <v>2</v>
      </c>
      <c r="L870" s="12">
        <v>488</v>
      </c>
      <c r="M870" s="12">
        <v>55.3</v>
      </c>
      <c r="N870" s="12">
        <v>5.91</v>
      </c>
      <c r="O870" s="12">
        <v>2.2400000000000002</v>
      </c>
      <c r="P870" s="12" t="s">
        <v>7496</v>
      </c>
      <c r="Q870" s="12" t="s">
        <v>2038</v>
      </c>
      <c r="R870" s="12" t="s">
        <v>5947</v>
      </c>
      <c r="S870" s="12" t="s">
        <v>7497</v>
      </c>
      <c r="T870" s="12" t="s">
        <v>7498</v>
      </c>
      <c r="U870" s="12" t="s">
        <v>7499</v>
      </c>
      <c r="V870" s="12" t="s">
        <v>7500</v>
      </c>
      <c r="W870" s="12" t="s">
        <v>177</v>
      </c>
      <c r="X870" s="12" t="s">
        <v>7501</v>
      </c>
      <c r="Y870" s="12" t="s">
        <v>7502</v>
      </c>
      <c r="Z870" s="12" t="s">
        <v>7503</v>
      </c>
      <c r="AA870" s="12">
        <v>59</v>
      </c>
      <c r="AB870" s="12">
        <v>2.6</v>
      </c>
      <c r="AC870" s="12">
        <v>4.8242591316333596E-3</v>
      </c>
      <c r="AD870" s="12" t="s">
        <v>54</v>
      </c>
      <c r="AE870" s="12">
        <v>1640216.34257592</v>
      </c>
      <c r="AF870" s="12">
        <v>2460964.5425899201</v>
      </c>
      <c r="AG870" s="12">
        <v>1481889.4332204601</v>
      </c>
      <c r="AH870" s="12">
        <v>1861023.4394621002</v>
      </c>
      <c r="AI870" s="12">
        <v>429118.35816643224</v>
      </c>
      <c r="AJ870" s="12">
        <v>11232418.545004699</v>
      </c>
      <c r="AK870" s="12">
        <v>15819849.3634468</v>
      </c>
      <c r="AL870" s="12">
        <v>15358445.656654799</v>
      </c>
      <c r="AM870" s="12">
        <v>14136904.521702098</v>
      </c>
      <c r="AN870" s="12">
        <v>2062401.9066425588</v>
      </c>
      <c r="AO870" s="12" t="s">
        <v>54</v>
      </c>
      <c r="AP870" s="12" t="s">
        <v>54</v>
      </c>
      <c r="AQ870" s="12" t="s">
        <v>54</v>
      </c>
      <c r="AR870" s="12">
        <v>0</v>
      </c>
      <c r="AS870" s="12">
        <v>0</v>
      </c>
      <c r="AT870" s="12">
        <v>2475510.3252807264</v>
      </c>
      <c r="AU870" s="12">
        <v>1283963.3693075506</v>
      </c>
      <c r="AV870" s="12">
        <v>1</v>
      </c>
      <c r="AW870" s="12">
        <f>AU870/AT870</f>
        <v>0.51866613368374759</v>
      </c>
      <c r="AX870" s="12">
        <f t="shared" si="26"/>
        <v>-0.9471219229141643</v>
      </c>
      <c r="AY870" s="12">
        <f>AV870/AU870</f>
        <v>7.7883841852848671E-7</v>
      </c>
      <c r="AZ870" s="12">
        <f t="shared" si="27"/>
        <v>-20.292172613161199</v>
      </c>
    </row>
    <row r="871" spans="1:52" s="12" customFormat="1" x14ac:dyDescent="0.25">
      <c r="A871" s="12" t="s">
        <v>49</v>
      </c>
      <c r="B871" s="12" t="s">
        <v>64</v>
      </c>
      <c r="C871" s="12" t="s">
        <v>51</v>
      </c>
      <c r="D871" s="12" t="s">
        <v>7504</v>
      </c>
      <c r="E871" s="12" t="s">
        <v>7505</v>
      </c>
      <c r="F871" s="12" t="s">
        <v>54</v>
      </c>
      <c r="G871" s="12">
        <v>0</v>
      </c>
      <c r="H871" s="12">
        <v>7</v>
      </c>
      <c r="I871" s="12">
        <v>4</v>
      </c>
      <c r="J871" s="12">
        <v>33</v>
      </c>
      <c r="K871" s="12">
        <v>4</v>
      </c>
      <c r="L871" s="12">
        <v>475</v>
      </c>
      <c r="M871" s="12">
        <v>51.8</v>
      </c>
      <c r="N871" s="12">
        <v>7.85</v>
      </c>
      <c r="O871" s="12">
        <v>19.989999999999998</v>
      </c>
      <c r="P871" s="12" t="s">
        <v>701</v>
      </c>
      <c r="Q871" s="12" t="s">
        <v>472</v>
      </c>
      <c r="R871" s="12" t="s">
        <v>69</v>
      </c>
      <c r="S871" s="12" t="s">
        <v>488</v>
      </c>
      <c r="T871" s="12" t="s">
        <v>7506</v>
      </c>
      <c r="U871" s="12" t="s">
        <v>7507</v>
      </c>
      <c r="V871" s="12" t="s">
        <v>7508</v>
      </c>
      <c r="W871" s="12" t="s">
        <v>500</v>
      </c>
      <c r="X871" s="12" t="s">
        <v>54</v>
      </c>
      <c r="Y871" s="12" t="s">
        <v>54</v>
      </c>
      <c r="Z871" s="12" t="s">
        <v>3432</v>
      </c>
      <c r="AA871" s="12">
        <v>5</v>
      </c>
      <c r="AB871" s="12">
        <v>9.69</v>
      </c>
      <c r="AC871" s="12">
        <v>1.30718954248366E-3</v>
      </c>
      <c r="AD871" s="12" t="s">
        <v>54</v>
      </c>
      <c r="AE871" s="12">
        <v>4277145.6922850804</v>
      </c>
      <c r="AF871" s="12">
        <v>6524831.5338033503</v>
      </c>
      <c r="AG871" s="12">
        <v>3948046.7639344898</v>
      </c>
      <c r="AH871" s="12">
        <v>4916674.6633409737</v>
      </c>
      <c r="AI871" s="12">
        <v>1145048.1550781727</v>
      </c>
      <c r="AJ871" s="12">
        <v>8746431.0231164992</v>
      </c>
      <c r="AK871" s="12">
        <v>10546930.939877899</v>
      </c>
      <c r="AL871" s="12">
        <v>11720212.6489879</v>
      </c>
      <c r="AM871" s="12">
        <v>10337858.203994099</v>
      </c>
      <c r="AN871" s="12">
        <v>1223009.3611688784</v>
      </c>
      <c r="AO871" s="12">
        <v>198528.22886764599</v>
      </c>
      <c r="AP871" s="12">
        <v>218797.14550522799</v>
      </c>
      <c r="AQ871" s="12">
        <v>120663.75899642899</v>
      </c>
      <c r="AR871" s="12">
        <v>179329.71112310098</v>
      </c>
      <c r="AS871" s="12">
        <v>42300.33648102609</v>
      </c>
      <c r="AT871" s="12">
        <v>4895340.5133438827</v>
      </c>
      <c r="AU871" s="12">
        <v>2537926.6353116999</v>
      </c>
      <c r="AV871" s="12">
        <v>34369.397925298232</v>
      </c>
      <c r="AW871" s="12">
        <f>AU871/AT871</f>
        <v>0.51843720133333615</v>
      </c>
      <c r="AX871" s="12">
        <f t="shared" si="26"/>
        <v>-0.94775884994129944</v>
      </c>
      <c r="AY871" s="12">
        <f>AV871/AU871</f>
        <v>1.3542313417218656E-2</v>
      </c>
      <c r="AZ871" s="12">
        <f t="shared" si="27"/>
        <v>-6.2063819759388226</v>
      </c>
    </row>
    <row r="872" spans="1:52" s="12" customFormat="1" x14ac:dyDescent="0.25">
      <c r="A872" s="12" t="s">
        <v>49</v>
      </c>
      <c r="B872" s="12" t="s">
        <v>64</v>
      </c>
      <c r="C872" s="12" t="s">
        <v>51</v>
      </c>
      <c r="D872" s="12" t="s">
        <v>7509</v>
      </c>
      <c r="E872" s="12" t="s">
        <v>7510</v>
      </c>
      <c r="F872" s="12" t="s">
        <v>54</v>
      </c>
      <c r="G872" s="12">
        <v>0</v>
      </c>
      <c r="H872" s="12">
        <v>6</v>
      </c>
      <c r="I872" s="12">
        <v>5</v>
      </c>
      <c r="J872" s="12">
        <v>21</v>
      </c>
      <c r="K872" s="12">
        <v>5</v>
      </c>
      <c r="L872" s="12">
        <v>895</v>
      </c>
      <c r="M872" s="12">
        <v>100.2</v>
      </c>
      <c r="N872" s="12">
        <v>5.67</v>
      </c>
      <c r="O872" s="12">
        <v>21.31</v>
      </c>
      <c r="P872" s="12" t="s">
        <v>701</v>
      </c>
      <c r="Q872" s="12" t="s">
        <v>2607</v>
      </c>
      <c r="R872" s="12" t="s">
        <v>69</v>
      </c>
      <c r="S872" s="12" t="s">
        <v>7511</v>
      </c>
      <c r="T872" s="12" t="s">
        <v>7512</v>
      </c>
      <c r="U872" s="12" t="s">
        <v>7513</v>
      </c>
      <c r="V872" s="12" t="s">
        <v>7514</v>
      </c>
      <c r="W872" s="12" t="s">
        <v>217</v>
      </c>
      <c r="X872" s="12" t="s">
        <v>2150</v>
      </c>
      <c r="Y872" s="12" t="s">
        <v>1740</v>
      </c>
      <c r="Z872" s="12" t="s">
        <v>2560</v>
      </c>
      <c r="AA872" s="12">
        <v>7</v>
      </c>
      <c r="AB872" s="12">
        <v>9.51</v>
      </c>
      <c r="AC872" s="12">
        <v>1.29198966408269E-3</v>
      </c>
      <c r="AD872" s="12" t="s">
        <v>54</v>
      </c>
      <c r="AE872" s="12">
        <v>2796857.71008725</v>
      </c>
      <c r="AF872" s="12">
        <v>4691203.3874674104</v>
      </c>
      <c r="AG872" s="12">
        <v>4448456.3536847699</v>
      </c>
      <c r="AH872" s="12">
        <v>3978839.150413143</v>
      </c>
      <c r="AI872" s="12">
        <v>841641.8971505356</v>
      </c>
      <c r="AJ872" s="12">
        <v>5875412.3259576997</v>
      </c>
      <c r="AK872" s="12">
        <v>11839365.123782801</v>
      </c>
      <c r="AL872" s="12">
        <v>12082000.6764828</v>
      </c>
      <c r="AM872" s="12">
        <v>9932259.3754077666</v>
      </c>
      <c r="AN872" s="12">
        <v>2870333.7773195519</v>
      </c>
      <c r="AO872" s="12" t="s">
        <v>54</v>
      </c>
      <c r="AP872" s="12" t="s">
        <v>54</v>
      </c>
      <c r="AQ872" s="12">
        <v>25436.615007405599</v>
      </c>
      <c r="AR872" s="12">
        <v>25436.615007405599</v>
      </c>
      <c r="AS872" s="12">
        <v>0</v>
      </c>
      <c r="AT872" s="12">
        <v>55728277.026196063</v>
      </c>
      <c r="AU872" s="12">
        <v>28890101.761239666</v>
      </c>
      <c r="AV872" s="12">
        <v>397342.7849453013</v>
      </c>
      <c r="AW872" s="12">
        <f>AU872/AT872</f>
        <v>0.5184101017093955</v>
      </c>
      <c r="AX872" s="12">
        <f t="shared" si="26"/>
        <v>-0.94783426411841765</v>
      </c>
      <c r="AY872" s="12">
        <f>AV872/AU872</f>
        <v>1.3753595893469481E-2</v>
      </c>
      <c r="AZ872" s="12">
        <f t="shared" si="27"/>
        <v>-6.1840473275416707</v>
      </c>
    </row>
    <row r="873" spans="1:52" s="12" customFormat="1" x14ac:dyDescent="0.25">
      <c r="A873" s="12" t="s">
        <v>49</v>
      </c>
      <c r="B873" s="12" t="s">
        <v>64</v>
      </c>
      <c r="C873" s="12" t="s">
        <v>51</v>
      </c>
      <c r="D873" s="12" t="s">
        <v>7515</v>
      </c>
      <c r="E873" s="12" t="s">
        <v>7516</v>
      </c>
      <c r="F873" s="12" t="s">
        <v>54</v>
      </c>
      <c r="G873" s="12">
        <v>7.0000000000000001E-3</v>
      </c>
      <c r="H873" s="12">
        <v>14</v>
      </c>
      <c r="I873" s="12">
        <v>5</v>
      </c>
      <c r="J873" s="12">
        <v>16</v>
      </c>
      <c r="K873" s="12">
        <v>5</v>
      </c>
      <c r="L873" s="12">
        <v>471</v>
      </c>
      <c r="M873" s="12">
        <v>53.1</v>
      </c>
      <c r="N873" s="12">
        <v>9.09</v>
      </c>
      <c r="O873" s="12">
        <v>2.69</v>
      </c>
      <c r="P873" s="12" t="s">
        <v>2053</v>
      </c>
      <c r="Q873" s="12" t="s">
        <v>2607</v>
      </c>
      <c r="R873" s="12" t="s">
        <v>69</v>
      </c>
      <c r="S873" s="12" t="s">
        <v>2087</v>
      </c>
      <c r="T873" s="12" t="s">
        <v>7517</v>
      </c>
      <c r="U873" s="12" t="s">
        <v>7518</v>
      </c>
      <c r="V873" s="12" t="s">
        <v>7519</v>
      </c>
      <c r="W873" s="12" t="s">
        <v>99</v>
      </c>
      <c r="X873" s="12" t="s">
        <v>2150</v>
      </c>
      <c r="Y873" s="12" t="s">
        <v>54</v>
      </c>
      <c r="Z873" s="12" t="s">
        <v>54</v>
      </c>
      <c r="AA873" s="12">
        <v>1</v>
      </c>
      <c r="AB873" s="12">
        <v>7.49</v>
      </c>
      <c r="AC873" s="12">
        <v>1.0989010989011E-3</v>
      </c>
      <c r="AD873" s="12" t="s">
        <v>54</v>
      </c>
      <c r="AE873" s="12">
        <v>388247.56789293798</v>
      </c>
      <c r="AF873" s="12">
        <v>1065493.9603706901</v>
      </c>
      <c r="AG873" s="12">
        <v>981642.62055045203</v>
      </c>
      <c r="AH873" s="12">
        <v>811794.71627136006</v>
      </c>
      <c r="AI873" s="12">
        <v>301443.08691363496</v>
      </c>
      <c r="AJ873" s="12">
        <v>9065638.4368858803</v>
      </c>
      <c r="AK873" s="12">
        <v>12958005.1506794</v>
      </c>
      <c r="AL873" s="12">
        <v>12946411.531548001</v>
      </c>
      <c r="AM873" s="12">
        <v>11656685.039704427</v>
      </c>
      <c r="AN873" s="12">
        <v>1832152.7368070479</v>
      </c>
      <c r="AO873" s="12" t="s">
        <v>54</v>
      </c>
      <c r="AP873" s="12" t="s">
        <v>54</v>
      </c>
      <c r="AQ873" s="12" t="s">
        <v>54</v>
      </c>
      <c r="AR873" s="12">
        <v>0</v>
      </c>
      <c r="AS873" s="12">
        <v>0</v>
      </c>
      <c r="AT873" s="12">
        <v>2320811809.1816297</v>
      </c>
      <c r="AU873" s="12">
        <v>1200939895.9514418</v>
      </c>
      <c r="AV873" s="12">
        <v>5556906.6731625693</v>
      </c>
      <c r="AW873" s="12">
        <f>AU873/AT873</f>
        <v>0.51746543653400323</v>
      </c>
      <c r="AX873" s="12">
        <f t="shared" si="26"/>
        <v>-0.95046559209428394</v>
      </c>
      <c r="AY873" s="12">
        <f>AV873/AU873</f>
        <v>4.6271313759296195E-3</v>
      </c>
      <c r="AZ873" s="12">
        <f t="shared" si="27"/>
        <v>-7.7556662234266041</v>
      </c>
    </row>
    <row r="874" spans="1:52" s="12" customFormat="1" x14ac:dyDescent="0.25">
      <c r="A874" s="12" t="s">
        <v>49</v>
      </c>
      <c r="B874" s="12" t="s">
        <v>64</v>
      </c>
      <c r="C874" s="12" t="s">
        <v>51</v>
      </c>
      <c r="D874" s="12" t="s">
        <v>7520</v>
      </c>
      <c r="E874" s="12" t="s">
        <v>7521</v>
      </c>
      <c r="F874" s="12" t="s">
        <v>54</v>
      </c>
      <c r="G874" s="12">
        <v>1E-3</v>
      </c>
      <c r="H874" s="12">
        <v>33</v>
      </c>
      <c r="I874" s="12">
        <v>3</v>
      </c>
      <c r="J874" s="12">
        <v>15</v>
      </c>
      <c r="K874" s="12">
        <v>3</v>
      </c>
      <c r="L874" s="12">
        <v>86</v>
      </c>
      <c r="M874" s="12">
        <v>9.6999999999999993</v>
      </c>
      <c r="N874" s="12">
        <v>7.12</v>
      </c>
      <c r="O874" s="12">
        <v>11.44</v>
      </c>
      <c r="P874" s="12" t="s">
        <v>7522</v>
      </c>
      <c r="Q874" s="12" t="s">
        <v>682</v>
      </c>
      <c r="R874" s="12" t="s">
        <v>204</v>
      </c>
      <c r="S874" s="12" t="s">
        <v>7523</v>
      </c>
      <c r="T874" s="12" t="s">
        <v>7524</v>
      </c>
      <c r="U874" s="12" t="s">
        <v>7525</v>
      </c>
      <c r="V874" s="12" t="s">
        <v>7526</v>
      </c>
      <c r="W874" s="12" t="s">
        <v>87</v>
      </c>
      <c r="X874" s="12" t="s">
        <v>7527</v>
      </c>
      <c r="Y874" s="12" t="s">
        <v>7528</v>
      </c>
      <c r="Z874" s="12" t="s">
        <v>7529</v>
      </c>
      <c r="AA874" s="12">
        <v>23</v>
      </c>
      <c r="AB874" s="12">
        <v>7.99</v>
      </c>
      <c r="AC874" s="12">
        <v>1.13636363636364E-3</v>
      </c>
      <c r="AD874" s="12" t="s">
        <v>54</v>
      </c>
      <c r="AE874" s="12">
        <v>10205187.405216301</v>
      </c>
      <c r="AF874" s="12">
        <v>1019881.1080595501</v>
      </c>
      <c r="AG874" s="12">
        <v>2649839.8188649002</v>
      </c>
      <c r="AH874" s="12">
        <v>4624969.4440469174</v>
      </c>
      <c r="AI874" s="12">
        <v>4001526.0189374927</v>
      </c>
      <c r="AJ874" s="12">
        <v>9501983.2297557704</v>
      </c>
      <c r="AK874" s="12">
        <v>3018561.7645585998</v>
      </c>
      <c r="AL874" s="12">
        <v>8091868.9179390296</v>
      </c>
      <c r="AM874" s="12">
        <v>6870804.6374178007</v>
      </c>
      <c r="AN874" s="12">
        <v>2784114.096885934</v>
      </c>
      <c r="AO874" s="12">
        <v>2624899.76972302</v>
      </c>
      <c r="AP874" s="12">
        <v>1937890.20356888</v>
      </c>
      <c r="AQ874" s="12">
        <v>2205577.09377641</v>
      </c>
      <c r="AR874" s="12">
        <v>2256122.3556894367</v>
      </c>
      <c r="AS874" s="12">
        <v>282738.57610074768</v>
      </c>
      <c r="AT874" s="12">
        <v>45332846.672300935</v>
      </c>
      <c r="AU874" s="12">
        <v>23447583.6008338</v>
      </c>
      <c r="AV874" s="12">
        <v>850867.20247777831</v>
      </c>
      <c r="AW874" s="12">
        <f>AU874/AT874</f>
        <v>0.51723166141165</v>
      </c>
      <c r="AX874" s="12">
        <f t="shared" si="26"/>
        <v>-0.95111750503790893</v>
      </c>
      <c r="AY874" s="12">
        <f>AV874/AU874</f>
        <v>3.6288054963903457E-2</v>
      </c>
      <c r="AZ874" s="12">
        <f t="shared" si="27"/>
        <v>-4.7843614591942556</v>
      </c>
    </row>
    <row r="875" spans="1:52" s="12" customFormat="1" x14ac:dyDescent="0.25">
      <c r="A875" s="12" t="s">
        <v>49</v>
      </c>
      <c r="B875" s="12" t="s">
        <v>50</v>
      </c>
      <c r="C875" s="12" t="s">
        <v>51</v>
      </c>
      <c r="D875" s="12" t="s">
        <v>7530</v>
      </c>
      <c r="E875" s="12" t="s">
        <v>7531</v>
      </c>
      <c r="F875" s="12" t="s">
        <v>54</v>
      </c>
      <c r="G875" s="12">
        <v>1.0999999999999999E-2</v>
      </c>
      <c r="H875" s="12">
        <v>2</v>
      </c>
      <c r="I875" s="12">
        <v>1</v>
      </c>
      <c r="J875" s="12">
        <v>1</v>
      </c>
      <c r="K875" s="12">
        <v>1</v>
      </c>
      <c r="L875" s="12">
        <v>532</v>
      </c>
      <c r="M875" s="12">
        <v>55.7</v>
      </c>
      <c r="N875" s="12">
        <v>6.25</v>
      </c>
      <c r="O875" s="12">
        <v>1.85</v>
      </c>
      <c r="P875" s="12" t="s">
        <v>1244</v>
      </c>
      <c r="Q875" s="12" t="s">
        <v>682</v>
      </c>
      <c r="R875" s="12" t="s">
        <v>152</v>
      </c>
      <c r="S875" s="12" t="s">
        <v>7532</v>
      </c>
      <c r="T875" s="12" t="s">
        <v>7533</v>
      </c>
      <c r="U875" s="12" t="s">
        <v>7534</v>
      </c>
      <c r="V875" s="12" t="s">
        <v>7535</v>
      </c>
      <c r="W875" s="12" t="s">
        <v>198</v>
      </c>
      <c r="X875" s="12" t="s">
        <v>54</v>
      </c>
      <c r="Y875" s="12" t="s">
        <v>54</v>
      </c>
      <c r="Z875" s="12" t="s">
        <v>7536</v>
      </c>
      <c r="AA875" s="12">
        <v>4</v>
      </c>
      <c r="AB875" s="12" t="s">
        <v>54</v>
      </c>
      <c r="AC875" s="12">
        <v>0</v>
      </c>
      <c r="AD875" s="12" t="s">
        <v>54</v>
      </c>
      <c r="AE875" s="12">
        <v>1941838.39873975</v>
      </c>
      <c r="AF875" s="12" t="s">
        <v>54</v>
      </c>
      <c r="AG875" s="12">
        <v>1074712.7609691301</v>
      </c>
      <c r="AH875" s="12">
        <v>1508275.5798544399</v>
      </c>
      <c r="AI875" s="12">
        <v>433562.81888531026</v>
      </c>
      <c r="AJ875" s="12">
        <v>3896921.9282275201</v>
      </c>
      <c r="AK875" s="12">
        <v>6255992.1558612902</v>
      </c>
      <c r="AL875" s="12">
        <v>6481696.0659686197</v>
      </c>
      <c r="AM875" s="12">
        <v>5544870.0500191431</v>
      </c>
      <c r="AN875" s="12">
        <v>1168912.6921622043</v>
      </c>
      <c r="AO875" s="12">
        <v>16335.021245929</v>
      </c>
      <c r="AP875" s="12" t="s">
        <v>54</v>
      </c>
      <c r="AQ875" s="12">
        <v>10235.653395627</v>
      </c>
      <c r="AR875" s="12">
        <v>13285.337320777999</v>
      </c>
      <c r="AS875" s="12">
        <v>3049.683925151005</v>
      </c>
      <c r="AT875" s="12">
        <v>42579810.133804597</v>
      </c>
      <c r="AU875" s="12">
        <v>22013999.066887766</v>
      </c>
      <c r="AV875" s="12">
        <v>913347.53221486695</v>
      </c>
      <c r="AW875" s="12">
        <f>AU875/AT875</f>
        <v>0.51700557136610159</v>
      </c>
      <c r="AX875" s="12">
        <f t="shared" si="26"/>
        <v>-0.95174826746332819</v>
      </c>
      <c r="AY875" s="12">
        <f>AV875/AU875</f>
        <v>4.1489396335474257E-2</v>
      </c>
      <c r="AZ875" s="12">
        <f t="shared" si="27"/>
        <v>-4.5911135234100247</v>
      </c>
    </row>
    <row r="876" spans="1:52" s="12" customFormat="1" x14ac:dyDescent="0.25">
      <c r="A876" s="12" t="s">
        <v>49</v>
      </c>
      <c r="B876" s="12" t="s">
        <v>50</v>
      </c>
      <c r="C876" s="12" t="s">
        <v>51</v>
      </c>
      <c r="D876" s="12" t="s">
        <v>7537</v>
      </c>
      <c r="E876" s="12" t="s">
        <v>7538</v>
      </c>
      <c r="F876" s="12" t="s">
        <v>54</v>
      </c>
      <c r="G876" s="12">
        <v>2.3E-2</v>
      </c>
      <c r="H876" s="12">
        <v>2</v>
      </c>
      <c r="I876" s="12">
        <v>1</v>
      </c>
      <c r="J876" s="12">
        <v>2</v>
      </c>
      <c r="K876" s="12">
        <v>1</v>
      </c>
      <c r="L876" s="12">
        <v>683</v>
      </c>
      <c r="M876" s="12">
        <v>77.400000000000006</v>
      </c>
      <c r="N876" s="12">
        <v>6.24</v>
      </c>
      <c r="O876" s="12">
        <v>0</v>
      </c>
      <c r="P876" s="12" t="s">
        <v>7539</v>
      </c>
      <c r="Q876" s="12" t="s">
        <v>527</v>
      </c>
      <c r="R876" s="12" t="s">
        <v>82</v>
      </c>
      <c r="S876" s="12" t="s">
        <v>7540</v>
      </c>
      <c r="T876" s="12" t="s">
        <v>7541</v>
      </c>
      <c r="U876" s="12" t="s">
        <v>7542</v>
      </c>
      <c r="V876" s="12" t="s">
        <v>7543</v>
      </c>
      <c r="W876" s="12" t="s">
        <v>217</v>
      </c>
      <c r="X876" s="12" t="s">
        <v>54</v>
      </c>
      <c r="Y876" s="12" t="s">
        <v>54</v>
      </c>
      <c r="Z876" s="12" t="s">
        <v>54</v>
      </c>
      <c r="AA876" s="12">
        <v>0</v>
      </c>
      <c r="AB876" s="12" t="s">
        <v>54</v>
      </c>
      <c r="AC876" s="12">
        <v>0</v>
      </c>
      <c r="AD876" s="12" t="s">
        <v>54</v>
      </c>
      <c r="AE876" s="12">
        <v>8074528.8417100301</v>
      </c>
      <c r="AF876" s="12">
        <v>18860243.178196501</v>
      </c>
      <c r="AG876" s="12">
        <v>13774178.183377801</v>
      </c>
      <c r="AH876" s="12">
        <v>13569650.067761444</v>
      </c>
      <c r="AI876" s="12">
        <v>4405623.8490994414</v>
      </c>
      <c r="AJ876" s="12">
        <v>5088935.9046821203</v>
      </c>
      <c r="AK876" s="12">
        <v>13022156.6159079</v>
      </c>
      <c r="AL876" s="12">
        <v>14343968.207288301</v>
      </c>
      <c r="AM876" s="12">
        <v>10818353.575959442</v>
      </c>
      <c r="AN876" s="12">
        <v>4087090.7835717308</v>
      </c>
      <c r="AO876" s="12">
        <v>59497.575018707503</v>
      </c>
      <c r="AP876" s="12">
        <v>83508.562129785802</v>
      </c>
      <c r="AQ876" s="12">
        <v>75381.712482741495</v>
      </c>
      <c r="AR876" s="12">
        <v>72795.949877078281</v>
      </c>
      <c r="AS876" s="12">
        <v>9971.5094712126374</v>
      </c>
      <c r="AT876" s="12">
        <v>21723993.594491269</v>
      </c>
      <c r="AU876" s="12">
        <v>11211674.606395492</v>
      </c>
      <c r="AV876" s="12">
        <v>151265.78032830267</v>
      </c>
      <c r="AW876" s="12">
        <f>AU876/AT876</f>
        <v>0.51609638704913485</v>
      </c>
      <c r="AX876" s="12">
        <f t="shared" si="26"/>
        <v>-0.95428756386729996</v>
      </c>
      <c r="AY876" s="12">
        <f>AV876/AU876</f>
        <v>1.3491809710747038E-2</v>
      </c>
      <c r="AZ876" s="12">
        <f t="shared" si="27"/>
        <v>-6.2117723140156214</v>
      </c>
    </row>
    <row r="877" spans="1:52" s="12" customFormat="1" x14ac:dyDescent="0.25">
      <c r="A877" s="12" t="s">
        <v>49</v>
      </c>
      <c r="B877" s="12" t="s">
        <v>64</v>
      </c>
      <c r="C877" s="12" t="s">
        <v>51</v>
      </c>
      <c r="D877" s="12" t="s">
        <v>7544</v>
      </c>
      <c r="E877" s="12" t="s">
        <v>7545</v>
      </c>
      <c r="F877" s="12" t="s">
        <v>54</v>
      </c>
      <c r="G877" s="12">
        <v>0</v>
      </c>
      <c r="H877" s="12">
        <v>8</v>
      </c>
      <c r="I877" s="12">
        <v>1</v>
      </c>
      <c r="J877" s="12">
        <v>13</v>
      </c>
      <c r="K877" s="12">
        <v>1</v>
      </c>
      <c r="L877" s="12">
        <v>179</v>
      </c>
      <c r="M877" s="12">
        <v>19.2</v>
      </c>
      <c r="N877" s="12">
        <v>8.73</v>
      </c>
      <c r="O877" s="12">
        <v>23.97</v>
      </c>
      <c r="P877" s="12" t="s">
        <v>1198</v>
      </c>
      <c r="Q877" s="12" t="s">
        <v>2951</v>
      </c>
      <c r="R877" s="12" t="s">
        <v>57</v>
      </c>
      <c r="S877" s="12" t="s">
        <v>7546</v>
      </c>
      <c r="T877" s="12" t="s">
        <v>7547</v>
      </c>
      <c r="U877" s="12" t="s">
        <v>7548</v>
      </c>
      <c r="V877" s="12" t="s">
        <v>7549</v>
      </c>
      <c r="W877" s="12" t="s">
        <v>74</v>
      </c>
      <c r="X877" s="12" t="s">
        <v>54</v>
      </c>
      <c r="Y877" s="12" t="s">
        <v>54</v>
      </c>
      <c r="Z877" s="12" t="s">
        <v>7550</v>
      </c>
      <c r="AA877" s="12">
        <v>4</v>
      </c>
      <c r="AB877" s="12">
        <v>11.56</v>
      </c>
      <c r="AC877" s="12">
        <v>0</v>
      </c>
      <c r="AD877" s="12" t="s">
        <v>54</v>
      </c>
      <c r="AE877" s="12">
        <v>5064062.0982467802</v>
      </c>
      <c r="AF877" s="12">
        <v>8460250.2010903303</v>
      </c>
      <c r="AG877" s="12">
        <v>4590632.9546592804</v>
      </c>
      <c r="AH877" s="12">
        <v>6038315.0846654633</v>
      </c>
      <c r="AI877" s="12">
        <v>1723438.6304959122</v>
      </c>
      <c r="AJ877" s="12">
        <v>12883628.821569899</v>
      </c>
      <c r="AK877" s="12">
        <v>15075296.3364181</v>
      </c>
      <c r="AL877" s="12">
        <v>17123290.641693201</v>
      </c>
      <c r="AM877" s="12">
        <v>15027405.2665604</v>
      </c>
      <c r="AN877" s="12">
        <v>1731165.937199912</v>
      </c>
      <c r="AO877" s="12" t="s">
        <v>54</v>
      </c>
      <c r="AP877" s="12" t="s">
        <v>54</v>
      </c>
      <c r="AQ877" s="12" t="s">
        <v>54</v>
      </c>
      <c r="AR877" s="12">
        <v>0</v>
      </c>
      <c r="AS877" s="12">
        <v>0</v>
      </c>
      <c r="AT877" s="12">
        <v>30543894.689619869</v>
      </c>
      <c r="AU877" s="12">
        <v>15689117.636508999</v>
      </c>
      <c r="AV877" s="12">
        <v>1</v>
      </c>
      <c r="AW877" s="12">
        <f>AU877/AT877</f>
        <v>0.51365805821223043</v>
      </c>
      <c r="AX877" s="12">
        <f t="shared" si="26"/>
        <v>-0.96111981695786708</v>
      </c>
      <c r="AY877" s="12">
        <f>AV877/AU877</f>
        <v>6.3738447449267193E-8</v>
      </c>
      <c r="AZ877" s="12">
        <f t="shared" si="27"/>
        <v>-23.903260880938923</v>
      </c>
    </row>
    <row r="878" spans="1:52" s="12" customFormat="1" x14ac:dyDescent="0.25">
      <c r="A878" s="12" t="s">
        <v>49</v>
      </c>
      <c r="B878" s="12" t="s">
        <v>64</v>
      </c>
      <c r="C878" s="12" t="s">
        <v>51</v>
      </c>
      <c r="D878" s="12" t="s">
        <v>7551</v>
      </c>
      <c r="E878" s="12" t="s">
        <v>7552</v>
      </c>
      <c r="F878" s="12" t="s">
        <v>54</v>
      </c>
      <c r="G878" s="12">
        <v>1E-3</v>
      </c>
      <c r="H878" s="12">
        <v>16</v>
      </c>
      <c r="I878" s="12">
        <v>3</v>
      </c>
      <c r="J878" s="12">
        <v>20</v>
      </c>
      <c r="K878" s="12">
        <v>3</v>
      </c>
      <c r="L878" s="12">
        <v>161</v>
      </c>
      <c r="M878" s="12">
        <v>18.5</v>
      </c>
      <c r="N878" s="12">
        <v>5.3</v>
      </c>
      <c r="O878" s="12">
        <v>8.08</v>
      </c>
      <c r="P878" s="12" t="s">
        <v>1280</v>
      </c>
      <c r="Q878" s="12" t="s">
        <v>2951</v>
      </c>
      <c r="R878" s="12" t="s">
        <v>1281</v>
      </c>
      <c r="S878" s="12" t="s">
        <v>7553</v>
      </c>
      <c r="T878" s="12" t="s">
        <v>7554</v>
      </c>
      <c r="U878" s="12" t="s">
        <v>7555</v>
      </c>
      <c r="V878" s="12" t="s">
        <v>7556</v>
      </c>
      <c r="W878" s="12" t="s">
        <v>74</v>
      </c>
      <c r="X878" s="12" t="s">
        <v>1286</v>
      </c>
      <c r="Y878" s="12" t="s">
        <v>7557</v>
      </c>
      <c r="Z878" s="12" t="s">
        <v>1288</v>
      </c>
      <c r="AA878" s="12">
        <v>14</v>
      </c>
      <c r="AB878" s="12">
        <v>8.08</v>
      </c>
      <c r="AC878" s="12">
        <v>1.1454753722794999E-3</v>
      </c>
      <c r="AD878" s="12" t="s">
        <v>54</v>
      </c>
      <c r="AE878" s="12">
        <v>8036704.4449773999</v>
      </c>
      <c r="AF878" s="12">
        <v>10128445.7977299</v>
      </c>
      <c r="AG878" s="12">
        <v>9690429.0165395699</v>
      </c>
      <c r="AH878" s="12">
        <v>9285193.0864156242</v>
      </c>
      <c r="AI878" s="12">
        <v>900743.24532624357</v>
      </c>
      <c r="AJ878" s="12">
        <v>13007957.852721</v>
      </c>
      <c r="AK878" s="12">
        <v>22672498.2896735</v>
      </c>
      <c r="AL878" s="12">
        <v>21800170.936517</v>
      </c>
      <c r="AM878" s="12">
        <v>19160209.026303831</v>
      </c>
      <c r="AN878" s="12">
        <v>4364850.8664790858</v>
      </c>
      <c r="AO878" s="12">
        <v>401190.56956248498</v>
      </c>
      <c r="AP878" s="12">
        <v>319123.93351444497</v>
      </c>
      <c r="AQ878" s="12">
        <v>269949.57106949901</v>
      </c>
      <c r="AR878" s="12">
        <v>330088.02471547632</v>
      </c>
      <c r="AS878" s="12">
        <v>54136.915275114479</v>
      </c>
      <c r="AT878" s="12">
        <v>61644701.066709839</v>
      </c>
      <c r="AU878" s="12">
        <v>31651790.545327965</v>
      </c>
      <c r="AV878" s="12">
        <v>70452.312073839232</v>
      </c>
      <c r="AW878" s="12">
        <f>AU878/AT878</f>
        <v>0.51345517128999385</v>
      </c>
      <c r="AX878" s="12">
        <f t="shared" si="26"/>
        <v>-0.96168977156846192</v>
      </c>
      <c r="AY878" s="12">
        <f>AV878/AU878</f>
        <v>2.2258555001160433E-3</v>
      </c>
      <c r="AZ878" s="12">
        <f t="shared" si="27"/>
        <v>-8.811424346983399</v>
      </c>
    </row>
    <row r="879" spans="1:52" s="12" customFormat="1" x14ac:dyDescent="0.25">
      <c r="A879" s="12" t="s">
        <v>49</v>
      </c>
      <c r="B879" s="12" t="s">
        <v>64</v>
      </c>
      <c r="C879" s="12" t="s">
        <v>51</v>
      </c>
      <c r="D879" s="12" t="s">
        <v>7558</v>
      </c>
      <c r="E879" s="12" t="s">
        <v>7559</v>
      </c>
      <c r="F879" s="12" t="s">
        <v>54</v>
      </c>
      <c r="G879" s="12">
        <v>1E-3</v>
      </c>
      <c r="H879" s="12">
        <v>18</v>
      </c>
      <c r="I879" s="12">
        <v>11</v>
      </c>
      <c r="J879" s="12">
        <v>47</v>
      </c>
      <c r="K879" s="12">
        <v>10</v>
      </c>
      <c r="L879" s="12">
        <v>505</v>
      </c>
      <c r="M879" s="12">
        <v>54.4</v>
      </c>
      <c r="N879" s="12">
        <v>7.65</v>
      </c>
      <c r="O879" s="12">
        <v>12.6</v>
      </c>
      <c r="P879" s="12" t="s">
        <v>7560</v>
      </c>
      <c r="Q879" s="12" t="s">
        <v>7561</v>
      </c>
      <c r="R879" s="12" t="s">
        <v>1614</v>
      </c>
      <c r="S879" s="12" t="s">
        <v>2231</v>
      </c>
      <c r="T879" s="12" t="s">
        <v>7562</v>
      </c>
      <c r="U879" s="12" t="s">
        <v>7563</v>
      </c>
      <c r="V879" s="12" t="s">
        <v>7564</v>
      </c>
      <c r="W879" s="12" t="s">
        <v>144</v>
      </c>
      <c r="X879" s="12" t="s">
        <v>54</v>
      </c>
      <c r="Y879" s="12" t="s">
        <v>54</v>
      </c>
      <c r="Z879" s="12" t="s">
        <v>54</v>
      </c>
      <c r="AA879" s="12">
        <v>0</v>
      </c>
      <c r="AB879" s="12">
        <v>20.09</v>
      </c>
      <c r="AC879" s="12">
        <v>0</v>
      </c>
      <c r="AD879" s="12" t="s">
        <v>54</v>
      </c>
      <c r="AE879" s="12">
        <v>5493740.4854945596</v>
      </c>
      <c r="AF879" s="12">
        <v>10551052.5576721</v>
      </c>
      <c r="AG879" s="12">
        <v>5456417.1042607604</v>
      </c>
      <c r="AH879" s="12">
        <v>7167070.0491424734</v>
      </c>
      <c r="AI879" s="12">
        <v>2392885.4927642653</v>
      </c>
      <c r="AJ879" s="12">
        <v>7532411.2594648004</v>
      </c>
      <c r="AK879" s="12">
        <v>13545001.8073362</v>
      </c>
      <c r="AL879" s="12">
        <v>8442444.8534955103</v>
      </c>
      <c r="AM879" s="12">
        <v>9839952.6400988381</v>
      </c>
      <c r="AN879" s="12">
        <v>2646076.6283059921</v>
      </c>
      <c r="AO879" s="12">
        <v>1478394.65888656</v>
      </c>
      <c r="AP879" s="12">
        <v>1173812.28708008</v>
      </c>
      <c r="AQ879" s="12">
        <v>903346.08455675398</v>
      </c>
      <c r="AR879" s="12">
        <v>1185184.3435077982</v>
      </c>
      <c r="AS879" s="12">
        <v>234900.27452833648</v>
      </c>
      <c r="AT879" s="12">
        <v>4513607.4551222874</v>
      </c>
      <c r="AU879" s="12">
        <v>2314427.2141389432</v>
      </c>
      <c r="AV879" s="12">
        <v>39953.549612837603</v>
      </c>
      <c r="AW879" s="12">
        <f>AU879/AT879</f>
        <v>0.51276661454296502</v>
      </c>
      <c r="AX879" s="12">
        <f t="shared" si="26"/>
        <v>-0.96362576156028001</v>
      </c>
      <c r="AY879" s="12">
        <f>AV879/AU879</f>
        <v>1.7262823980274476E-2</v>
      </c>
      <c r="AZ879" s="12">
        <f t="shared" si="27"/>
        <v>-5.8561876992393032</v>
      </c>
    </row>
    <row r="880" spans="1:52" s="12" customFormat="1" x14ac:dyDescent="0.25">
      <c r="A880" s="12" t="s">
        <v>49</v>
      </c>
      <c r="B880" s="12" t="s">
        <v>64</v>
      </c>
      <c r="C880" s="12" t="s">
        <v>51</v>
      </c>
      <c r="D880" s="12" t="s">
        <v>7565</v>
      </c>
      <c r="E880" s="12" t="s">
        <v>7566</v>
      </c>
      <c r="F880" s="12" t="s">
        <v>54</v>
      </c>
      <c r="G880" s="12">
        <v>1E-3</v>
      </c>
      <c r="H880" s="12">
        <v>42</v>
      </c>
      <c r="I880" s="12">
        <v>9</v>
      </c>
      <c r="J880" s="12">
        <v>27</v>
      </c>
      <c r="K880" s="12">
        <v>7</v>
      </c>
      <c r="L880" s="12">
        <v>219</v>
      </c>
      <c r="M880" s="12">
        <v>24.3</v>
      </c>
      <c r="N880" s="12">
        <v>4.93</v>
      </c>
      <c r="O880" s="12">
        <v>7</v>
      </c>
      <c r="P880" s="12" t="s">
        <v>55</v>
      </c>
      <c r="Q880" s="12" t="s">
        <v>151</v>
      </c>
      <c r="R880" s="12" t="s">
        <v>280</v>
      </c>
      <c r="S880" s="12" t="s">
        <v>4550</v>
      </c>
      <c r="T880" s="12" t="s">
        <v>7567</v>
      </c>
      <c r="U880" s="12" t="s">
        <v>7568</v>
      </c>
      <c r="V880" s="12" t="s">
        <v>7569</v>
      </c>
      <c r="W880" s="12" t="s">
        <v>99</v>
      </c>
      <c r="X880" s="12" t="s">
        <v>54</v>
      </c>
      <c r="Y880" s="12" t="s">
        <v>7570</v>
      </c>
      <c r="Z880" s="12" t="s">
        <v>7571</v>
      </c>
      <c r="AA880" s="12">
        <v>7</v>
      </c>
      <c r="AB880" s="12">
        <v>16.27</v>
      </c>
      <c r="AC880" s="12">
        <v>0</v>
      </c>
      <c r="AD880" s="12" t="s">
        <v>1055</v>
      </c>
      <c r="AE880" s="12">
        <v>5764504.6978970701</v>
      </c>
      <c r="AF880" s="12">
        <v>11633001.947865799</v>
      </c>
      <c r="AG880" s="12">
        <v>9411919.9129750505</v>
      </c>
      <c r="AH880" s="12">
        <v>8936475.5195793062</v>
      </c>
      <c r="AI880" s="12">
        <v>2419276.8232995067</v>
      </c>
      <c r="AJ880" s="12">
        <v>9215663.7371625006</v>
      </c>
      <c r="AK880" s="12">
        <v>15532313.181412101</v>
      </c>
      <c r="AL880" s="12">
        <v>15510162.532271501</v>
      </c>
      <c r="AM880" s="12">
        <v>13419379.816948703</v>
      </c>
      <c r="AN880" s="12">
        <v>2972489.9015700766</v>
      </c>
      <c r="AO880" s="12">
        <v>1063907.3570406099</v>
      </c>
      <c r="AP880" s="12">
        <v>943381.72370242001</v>
      </c>
      <c r="AQ880" s="12">
        <v>806340.47753075405</v>
      </c>
      <c r="AR880" s="12">
        <v>937876.51942459459</v>
      </c>
      <c r="AS880" s="12">
        <v>105223.26995716132</v>
      </c>
      <c r="AT880" s="12">
        <v>98738260.539040491</v>
      </c>
      <c r="AU880" s="12">
        <v>50627669.249187499</v>
      </c>
      <c r="AV880" s="12">
        <v>8051.2975299810296</v>
      </c>
      <c r="AW880" s="12">
        <f>AU880/AT880</f>
        <v>0.51274621380604168</v>
      </c>
      <c r="AX880" s="12">
        <f t="shared" si="26"/>
        <v>-0.96368316121668607</v>
      </c>
      <c r="AY880" s="12">
        <f>AV880/AU880</f>
        <v>1.5902959092098124E-4</v>
      </c>
      <c r="AZ880" s="12">
        <f t="shared" si="27"/>
        <v>-12.618417144209987</v>
      </c>
    </row>
    <row r="881" spans="1:52" s="12" customFormat="1" x14ac:dyDescent="0.25">
      <c r="A881" s="12" t="s">
        <v>49</v>
      </c>
      <c r="B881" s="12" t="s">
        <v>64</v>
      </c>
      <c r="C881" s="12" t="s">
        <v>51</v>
      </c>
      <c r="D881" s="12" t="s">
        <v>7572</v>
      </c>
      <c r="E881" s="12" t="s">
        <v>7573</v>
      </c>
      <c r="F881" s="12" t="s">
        <v>54</v>
      </c>
      <c r="G881" s="12">
        <v>0</v>
      </c>
      <c r="H881" s="12">
        <v>12</v>
      </c>
      <c r="I881" s="12">
        <v>4</v>
      </c>
      <c r="J881" s="12">
        <v>29</v>
      </c>
      <c r="K881" s="12">
        <v>4</v>
      </c>
      <c r="L881" s="12">
        <v>413</v>
      </c>
      <c r="M881" s="12">
        <v>44.6</v>
      </c>
      <c r="N881" s="12">
        <v>4.84</v>
      </c>
      <c r="O881" s="12">
        <v>16.829999999999998</v>
      </c>
      <c r="P881" s="12" t="s">
        <v>308</v>
      </c>
      <c r="Q881" s="12" t="s">
        <v>288</v>
      </c>
      <c r="R881" s="12" t="s">
        <v>421</v>
      </c>
      <c r="S881" s="12" t="s">
        <v>7574</v>
      </c>
      <c r="T881" s="12" t="s">
        <v>7575</v>
      </c>
      <c r="U881" s="12" t="s">
        <v>7576</v>
      </c>
      <c r="V881" s="12" t="s">
        <v>7577</v>
      </c>
      <c r="W881" s="12" t="s">
        <v>99</v>
      </c>
      <c r="X881" s="12" t="s">
        <v>1331</v>
      </c>
      <c r="Y881" s="12" t="s">
        <v>54</v>
      </c>
      <c r="Z881" s="12" t="s">
        <v>54</v>
      </c>
      <c r="AA881" s="12">
        <v>1</v>
      </c>
      <c r="AB881" s="12">
        <v>13.5</v>
      </c>
      <c r="AC881" s="12">
        <v>0</v>
      </c>
      <c r="AD881" s="12" t="s">
        <v>54</v>
      </c>
      <c r="AE881" s="12">
        <v>2284716.90427951</v>
      </c>
      <c r="AF881" s="12">
        <v>2708639.0558579802</v>
      </c>
      <c r="AG881" s="12">
        <v>2791208.9225299801</v>
      </c>
      <c r="AH881" s="12">
        <v>2594854.9608891569</v>
      </c>
      <c r="AI881" s="12">
        <v>221876.32642046979</v>
      </c>
      <c r="AJ881" s="12">
        <v>10800043.670083299</v>
      </c>
      <c r="AK881" s="12">
        <v>15169051.28864</v>
      </c>
      <c r="AL881" s="12">
        <v>12461453.7729767</v>
      </c>
      <c r="AM881" s="12">
        <v>12810182.910566667</v>
      </c>
      <c r="AN881" s="12">
        <v>1800604.6949668047</v>
      </c>
      <c r="AO881" s="12" t="s">
        <v>54</v>
      </c>
      <c r="AP881" s="12" t="s">
        <v>54</v>
      </c>
      <c r="AQ881" s="12" t="s">
        <v>54</v>
      </c>
      <c r="AR881" s="12">
        <v>0</v>
      </c>
      <c r="AS881" s="12">
        <v>0</v>
      </c>
      <c r="AT881" s="12">
        <v>69535993.619395629</v>
      </c>
      <c r="AU881" s="12">
        <v>35653003.124319799</v>
      </c>
      <c r="AV881" s="12">
        <v>774363.84199672507</v>
      </c>
      <c r="AW881" s="12">
        <f>AU881/AT881</f>
        <v>0.51272731241126801</v>
      </c>
      <c r="AX881" s="12">
        <f t="shared" si="26"/>
        <v>-0.96373634435171951</v>
      </c>
      <c r="AY881" s="12">
        <f>AV881/AU881</f>
        <v>2.1719456262816534E-2</v>
      </c>
      <c r="AZ881" s="12">
        <f t="shared" si="27"/>
        <v>-5.5248682034260597</v>
      </c>
    </row>
    <row r="882" spans="1:52" s="12" customFormat="1" x14ac:dyDescent="0.25">
      <c r="A882" s="12" t="s">
        <v>54</v>
      </c>
      <c r="B882" s="12" t="s">
        <v>54</v>
      </c>
      <c r="C882" s="12" t="s">
        <v>51</v>
      </c>
      <c r="D882" s="12" t="s">
        <v>7578</v>
      </c>
      <c r="E882" s="12" t="s">
        <v>7579</v>
      </c>
      <c r="F882" s="12" t="s">
        <v>54</v>
      </c>
      <c r="G882" s="12" t="s">
        <v>54</v>
      </c>
      <c r="H882" s="12">
        <v>4</v>
      </c>
      <c r="I882" s="12">
        <v>2</v>
      </c>
      <c r="J882" s="12">
        <v>12</v>
      </c>
      <c r="K882" s="12">
        <v>2</v>
      </c>
      <c r="L882" s="12">
        <v>478</v>
      </c>
      <c r="M882" s="12">
        <v>50.7</v>
      </c>
      <c r="N882" s="12">
        <v>9.1</v>
      </c>
      <c r="O882" s="12" t="s">
        <v>54</v>
      </c>
      <c r="P882" s="12" t="s">
        <v>3452</v>
      </c>
      <c r="Q882" s="12" t="s">
        <v>7580</v>
      </c>
      <c r="R882" s="12" t="s">
        <v>1457</v>
      </c>
      <c r="S882" s="12" t="s">
        <v>54</v>
      </c>
      <c r="T882" s="12" t="s">
        <v>7581</v>
      </c>
      <c r="U882" s="12" t="s">
        <v>7582</v>
      </c>
      <c r="V882" s="12" t="s">
        <v>7583</v>
      </c>
      <c r="W882" s="12" t="s">
        <v>74</v>
      </c>
      <c r="X882" s="12" t="s">
        <v>54</v>
      </c>
      <c r="Y882" s="12" t="s">
        <v>54</v>
      </c>
      <c r="Z882" s="12" t="s">
        <v>54</v>
      </c>
      <c r="AA882" s="12">
        <v>0</v>
      </c>
      <c r="AB882" s="12">
        <v>5.91</v>
      </c>
      <c r="AC882" s="12">
        <v>9.5785440613026804E-4</v>
      </c>
      <c r="AD882" s="12" t="s">
        <v>54</v>
      </c>
      <c r="AE882" s="12">
        <v>1879891.3056645801</v>
      </c>
      <c r="AF882" s="12">
        <v>4506356.7687341701</v>
      </c>
      <c r="AG882" s="12">
        <v>4281629.7737669004</v>
      </c>
      <c r="AH882" s="12">
        <v>3555959.2827218832</v>
      </c>
      <c r="AI882" s="12">
        <v>1188704.7442081596</v>
      </c>
      <c r="AJ882" s="12">
        <v>14436583.1500144</v>
      </c>
      <c r="AK882" s="12">
        <v>11131091.7961083</v>
      </c>
      <c r="AL882" s="12">
        <v>10678022.8074493</v>
      </c>
      <c r="AM882" s="12">
        <v>12081899.251190668</v>
      </c>
      <c r="AN882" s="12">
        <v>1675255.2192936488</v>
      </c>
      <c r="AO882" s="12" t="s">
        <v>54</v>
      </c>
      <c r="AP882" s="12">
        <v>8378.3026538117902</v>
      </c>
      <c r="AQ882" s="12" t="s">
        <v>54</v>
      </c>
      <c r="AR882" s="12">
        <v>8378.3026538117902</v>
      </c>
      <c r="AS882" s="12">
        <v>0</v>
      </c>
      <c r="AT882" s="12">
        <v>1115240.0110982801</v>
      </c>
      <c r="AU882" s="12">
        <v>571790.84529513773</v>
      </c>
      <c r="AV882" s="12">
        <v>1</v>
      </c>
      <c r="AW882" s="12">
        <f>AU882/AT882</f>
        <v>0.51270653814871858</v>
      </c>
      <c r="AX882" s="12">
        <f t="shared" si="26"/>
        <v>-0.96379479946424751</v>
      </c>
      <c r="AY882" s="12">
        <f>AV882/AU882</f>
        <v>1.7488912392149899E-6</v>
      </c>
      <c r="AZ882" s="12">
        <f t="shared" si="27"/>
        <v>-19.125127996201847</v>
      </c>
    </row>
    <row r="883" spans="1:52" s="12" customFormat="1" x14ac:dyDescent="0.25">
      <c r="A883" s="12" t="s">
        <v>49</v>
      </c>
      <c r="B883" s="12" t="s">
        <v>64</v>
      </c>
      <c r="C883" s="12" t="s">
        <v>51</v>
      </c>
      <c r="D883" s="12" t="s">
        <v>7584</v>
      </c>
      <c r="E883" s="12" t="s">
        <v>7585</v>
      </c>
      <c r="F883" s="12" t="s">
        <v>54</v>
      </c>
      <c r="G883" s="12">
        <v>0</v>
      </c>
      <c r="H883" s="12">
        <v>9</v>
      </c>
      <c r="I883" s="12">
        <v>2</v>
      </c>
      <c r="J883" s="12">
        <v>19</v>
      </c>
      <c r="K883" s="12">
        <v>2</v>
      </c>
      <c r="L883" s="12">
        <v>253</v>
      </c>
      <c r="M883" s="12">
        <v>28.8</v>
      </c>
      <c r="N883" s="12">
        <v>5.59</v>
      </c>
      <c r="O883" s="12">
        <v>25.47</v>
      </c>
      <c r="P883" s="12" t="s">
        <v>6093</v>
      </c>
      <c r="Q883" s="12" t="s">
        <v>7586</v>
      </c>
      <c r="R883" s="12" t="s">
        <v>1307</v>
      </c>
      <c r="S883" s="12" t="s">
        <v>7587</v>
      </c>
      <c r="T883" s="12" t="s">
        <v>7588</v>
      </c>
      <c r="U883" s="12" t="s">
        <v>7589</v>
      </c>
      <c r="V883" s="12" t="s">
        <v>7590</v>
      </c>
      <c r="W883" s="12" t="s">
        <v>87</v>
      </c>
      <c r="X883" s="12" t="s">
        <v>54</v>
      </c>
      <c r="Y883" s="12" t="s">
        <v>54</v>
      </c>
      <c r="Z883" s="12" t="s">
        <v>54</v>
      </c>
      <c r="AA883" s="12">
        <v>0</v>
      </c>
      <c r="AB883" s="12">
        <v>6.76</v>
      </c>
      <c r="AC883" s="12">
        <v>1.03950103950104E-3</v>
      </c>
      <c r="AD883" s="12" t="s">
        <v>54</v>
      </c>
      <c r="AE883" s="12">
        <v>2923839.4550553798</v>
      </c>
      <c r="AF883" s="12">
        <v>6287866.30495439</v>
      </c>
      <c r="AG883" s="12">
        <v>3621253.00610208</v>
      </c>
      <c r="AH883" s="12">
        <v>4277652.922037283</v>
      </c>
      <c r="AI883" s="12">
        <v>1449670.0311772509</v>
      </c>
      <c r="AJ883" s="12">
        <v>6148807.5056021297</v>
      </c>
      <c r="AK883" s="12">
        <v>8310218.3299847003</v>
      </c>
      <c r="AL883" s="12">
        <v>11967424.065815801</v>
      </c>
      <c r="AM883" s="12">
        <v>8808816.6338008773</v>
      </c>
      <c r="AN883" s="12">
        <v>2401461.3426168184</v>
      </c>
      <c r="AO883" s="12" t="s">
        <v>54</v>
      </c>
      <c r="AP883" s="12" t="s">
        <v>54</v>
      </c>
      <c r="AQ883" s="12" t="s">
        <v>54</v>
      </c>
      <c r="AR883" s="12">
        <v>0</v>
      </c>
      <c r="AS883" s="12">
        <v>0</v>
      </c>
      <c r="AT883" s="12">
        <v>2879163.66530019</v>
      </c>
      <c r="AU883" s="12">
        <v>1474877.4644685762</v>
      </c>
      <c r="AV883" s="12">
        <v>222569.59682131835</v>
      </c>
      <c r="AW883" s="12">
        <f>AU883/AT883</f>
        <v>0.51225898765112443</v>
      </c>
      <c r="AX883" s="12">
        <f t="shared" si="26"/>
        <v>-0.96505470315507302</v>
      </c>
      <c r="AY883" s="12">
        <f>AV883/AU883</f>
        <v>0.15090717851703972</v>
      </c>
      <c r="AZ883" s="12">
        <f t="shared" si="27"/>
        <v>-2.7282666597013101</v>
      </c>
    </row>
    <row r="884" spans="1:52" s="12" customFormat="1" x14ac:dyDescent="0.25">
      <c r="A884" s="12" t="s">
        <v>49</v>
      </c>
      <c r="B884" s="12" t="s">
        <v>64</v>
      </c>
      <c r="C884" s="12" t="s">
        <v>51</v>
      </c>
      <c r="D884" s="12" t="s">
        <v>7591</v>
      </c>
      <c r="E884" s="12" t="s">
        <v>7592</v>
      </c>
      <c r="F884" s="12" t="s">
        <v>54</v>
      </c>
      <c r="G884" s="12">
        <v>0</v>
      </c>
      <c r="H884" s="12">
        <v>14</v>
      </c>
      <c r="I884" s="12">
        <v>6</v>
      </c>
      <c r="J884" s="12">
        <v>29</v>
      </c>
      <c r="K884" s="12">
        <v>6</v>
      </c>
      <c r="L884" s="12">
        <v>592</v>
      </c>
      <c r="M884" s="12">
        <v>64.599999999999994</v>
      </c>
      <c r="N884" s="12">
        <v>6.71</v>
      </c>
      <c r="O884" s="12">
        <v>36.590000000000003</v>
      </c>
      <c r="P884" s="12" t="s">
        <v>931</v>
      </c>
      <c r="Q884" s="12" t="s">
        <v>2951</v>
      </c>
      <c r="R884" s="12" t="s">
        <v>57</v>
      </c>
      <c r="S884" s="12" t="s">
        <v>7593</v>
      </c>
      <c r="T884" s="12" t="s">
        <v>7594</v>
      </c>
      <c r="U884" s="12" t="s">
        <v>7595</v>
      </c>
      <c r="V884" s="12" t="s">
        <v>7596</v>
      </c>
      <c r="W884" s="12" t="s">
        <v>198</v>
      </c>
      <c r="X884" s="12" t="s">
        <v>7597</v>
      </c>
      <c r="Y884" s="12" t="s">
        <v>7598</v>
      </c>
      <c r="Z884" s="12" t="s">
        <v>4884</v>
      </c>
      <c r="AA884" s="12">
        <v>9</v>
      </c>
      <c r="AB884" s="12">
        <v>20.92</v>
      </c>
      <c r="AC884" s="12">
        <v>0</v>
      </c>
      <c r="AD884" s="12" t="s">
        <v>54</v>
      </c>
      <c r="AE884" s="12">
        <v>2570883.2465789798</v>
      </c>
      <c r="AF884" s="12">
        <v>2471479.3363409801</v>
      </c>
      <c r="AG884" s="12">
        <v>3173685.88402932</v>
      </c>
      <c r="AH884" s="12">
        <v>2738682.8223164268</v>
      </c>
      <c r="AI884" s="12">
        <v>310259.06606935489</v>
      </c>
      <c r="AJ884" s="12">
        <v>5671786.3190216897</v>
      </c>
      <c r="AK884" s="12">
        <v>7103322.6867532497</v>
      </c>
      <c r="AL884" s="12">
        <v>9850703.3295177799</v>
      </c>
      <c r="AM884" s="12">
        <v>7541937.4450975731</v>
      </c>
      <c r="AN884" s="12">
        <v>1733998.0824348258</v>
      </c>
      <c r="AO884" s="12">
        <v>461525.97124296601</v>
      </c>
      <c r="AP884" s="12">
        <v>158821.61343245101</v>
      </c>
      <c r="AQ884" s="12">
        <v>36457.2459382448</v>
      </c>
      <c r="AR884" s="12">
        <v>218934.94353788727</v>
      </c>
      <c r="AS884" s="12">
        <v>178663.67780519725</v>
      </c>
      <c r="AT884" s="12">
        <v>27958435.661697865</v>
      </c>
      <c r="AU884" s="12">
        <v>14298954.084960299</v>
      </c>
      <c r="AV884" s="12">
        <v>614782.94765098102</v>
      </c>
      <c r="AW884" s="12">
        <f>AU884/AT884</f>
        <v>0.5114361281861487</v>
      </c>
      <c r="AX884" s="12">
        <f t="shared" si="26"/>
        <v>-0.96737401777673881</v>
      </c>
      <c r="AY884" s="12">
        <f>AV884/AU884</f>
        <v>4.2994959211570052E-2</v>
      </c>
      <c r="AZ884" s="12">
        <f t="shared" si="27"/>
        <v>-4.5396886636056131</v>
      </c>
    </row>
    <row r="885" spans="1:52" s="12" customFormat="1" x14ac:dyDescent="0.25">
      <c r="A885" s="12" t="s">
        <v>49</v>
      </c>
      <c r="B885" s="12" t="s">
        <v>64</v>
      </c>
      <c r="C885" s="12" t="s">
        <v>51</v>
      </c>
      <c r="D885" s="12" t="s">
        <v>7599</v>
      </c>
      <c r="E885" s="12" t="s">
        <v>7600</v>
      </c>
      <c r="F885" s="12" t="s">
        <v>54</v>
      </c>
      <c r="G885" s="12">
        <v>0</v>
      </c>
      <c r="H885" s="12">
        <v>22</v>
      </c>
      <c r="I885" s="12">
        <v>14</v>
      </c>
      <c r="J885" s="12">
        <v>55</v>
      </c>
      <c r="K885" s="12">
        <v>14</v>
      </c>
      <c r="L885" s="12">
        <v>673</v>
      </c>
      <c r="M885" s="12">
        <v>75.8</v>
      </c>
      <c r="N885" s="12">
        <v>5.6</v>
      </c>
      <c r="O885" s="12">
        <v>25.15</v>
      </c>
      <c r="P885" s="12" t="s">
        <v>2398</v>
      </c>
      <c r="Q885" s="12" t="s">
        <v>7601</v>
      </c>
      <c r="R885" s="12" t="s">
        <v>7602</v>
      </c>
      <c r="S885" s="12" t="s">
        <v>2231</v>
      </c>
      <c r="T885" s="12" t="s">
        <v>7603</v>
      </c>
      <c r="U885" s="12" t="s">
        <v>7604</v>
      </c>
      <c r="V885" s="12" t="s">
        <v>7605</v>
      </c>
      <c r="W885" s="12" t="s">
        <v>521</v>
      </c>
      <c r="X885" s="12" t="s">
        <v>7606</v>
      </c>
      <c r="Y885" s="12" t="s">
        <v>54</v>
      </c>
      <c r="Z885" s="12" t="s">
        <v>7607</v>
      </c>
      <c r="AA885" s="12">
        <v>4</v>
      </c>
      <c r="AB885" s="12">
        <v>19.04</v>
      </c>
      <c r="AC885" s="12">
        <v>0</v>
      </c>
      <c r="AD885" s="12" t="s">
        <v>54</v>
      </c>
      <c r="AE885" s="12">
        <v>14061498.165571</v>
      </c>
      <c r="AF885" s="12">
        <v>28264904.311721399</v>
      </c>
      <c r="AG885" s="12">
        <v>19659291.290630002</v>
      </c>
      <c r="AH885" s="12">
        <v>20661897.9226408</v>
      </c>
      <c r="AI885" s="12">
        <v>5841695.0497859111</v>
      </c>
      <c r="AJ885" s="12">
        <v>6149048.6152081601</v>
      </c>
      <c r="AK885" s="12">
        <v>17010676.686646599</v>
      </c>
      <c r="AL885" s="12">
        <v>13667101.151607901</v>
      </c>
      <c r="AM885" s="12">
        <v>12275608.817820886</v>
      </c>
      <c r="AN885" s="12">
        <v>4542094.1775650783</v>
      </c>
      <c r="AO885" s="12">
        <v>1860176.2366112899</v>
      </c>
      <c r="AP885" s="12">
        <v>1254902.2047196501</v>
      </c>
      <c r="AQ885" s="12">
        <v>1283739.5468985401</v>
      </c>
      <c r="AR885" s="12">
        <v>1466272.6627431598</v>
      </c>
      <c r="AS885" s="12">
        <v>278780.5794354527</v>
      </c>
      <c r="AT885" s="12">
        <v>159502134.64383331</v>
      </c>
      <c r="AU885" s="12">
        <v>81505396.1177665</v>
      </c>
      <c r="AV885" s="12">
        <v>119077.06668127479</v>
      </c>
      <c r="AW885" s="12">
        <f>AU885/AT885</f>
        <v>0.51099877941926763</v>
      </c>
      <c r="AX885" s="12">
        <f t="shared" si="26"/>
        <v>-0.96860824976726945</v>
      </c>
      <c r="AY885" s="12">
        <f>AV885/AU885</f>
        <v>1.4609715718603624E-3</v>
      </c>
      <c r="AZ885" s="12">
        <f t="shared" si="27"/>
        <v>-9.4188561787555134</v>
      </c>
    </row>
    <row r="886" spans="1:52" s="12" customFormat="1" x14ac:dyDescent="0.25">
      <c r="A886" s="12" t="s">
        <v>49</v>
      </c>
      <c r="B886" s="12" t="s">
        <v>64</v>
      </c>
      <c r="C886" s="12" t="s">
        <v>51</v>
      </c>
      <c r="D886" s="12" t="s">
        <v>7608</v>
      </c>
      <c r="E886" s="12" t="s">
        <v>7609</v>
      </c>
      <c r="F886" s="12" t="s">
        <v>54</v>
      </c>
      <c r="G886" s="12">
        <v>0</v>
      </c>
      <c r="H886" s="12">
        <v>18</v>
      </c>
      <c r="I886" s="12">
        <v>7</v>
      </c>
      <c r="J886" s="12">
        <v>59</v>
      </c>
      <c r="K886" s="12">
        <v>3</v>
      </c>
      <c r="L886" s="12">
        <v>406</v>
      </c>
      <c r="M886" s="12">
        <v>46.1</v>
      </c>
      <c r="N886" s="12">
        <v>5.48</v>
      </c>
      <c r="O886" s="12">
        <v>28.09</v>
      </c>
      <c r="P886" s="12" t="s">
        <v>411</v>
      </c>
      <c r="Q886" s="12" t="s">
        <v>871</v>
      </c>
      <c r="R886" s="12" t="s">
        <v>2039</v>
      </c>
      <c r="S886" s="12" t="s">
        <v>2454</v>
      </c>
      <c r="T886" s="12" t="s">
        <v>7610</v>
      </c>
      <c r="U886" s="12" t="s">
        <v>7611</v>
      </c>
      <c r="V886" s="12" t="s">
        <v>7612</v>
      </c>
      <c r="W886" s="12" t="s">
        <v>74</v>
      </c>
      <c r="X886" s="12" t="s">
        <v>7613</v>
      </c>
      <c r="Y886" s="12" t="s">
        <v>2653</v>
      </c>
      <c r="Z886" s="12" t="s">
        <v>7614</v>
      </c>
      <c r="AA886" s="12">
        <v>20</v>
      </c>
      <c r="AB886" s="12">
        <v>18.510000000000002</v>
      </c>
      <c r="AC886" s="12">
        <v>0</v>
      </c>
      <c r="AD886" s="12" t="s">
        <v>54</v>
      </c>
      <c r="AE886" s="12">
        <v>12642563.9379075</v>
      </c>
      <c r="AF886" s="12">
        <v>18722903.4330475</v>
      </c>
      <c r="AG886" s="12">
        <v>12302043.555956099</v>
      </c>
      <c r="AH886" s="12">
        <v>14555836.975637034</v>
      </c>
      <c r="AI886" s="12">
        <v>2949838.4902666095</v>
      </c>
      <c r="AJ886" s="12">
        <v>5064084.4225471998</v>
      </c>
      <c r="AK886" s="12">
        <v>8247162.8274910096</v>
      </c>
      <c r="AL886" s="12">
        <v>7759912.4912024504</v>
      </c>
      <c r="AM886" s="12">
        <v>7023719.9137468869</v>
      </c>
      <c r="AN886" s="12">
        <v>1399876.5817815026</v>
      </c>
      <c r="AO886" s="12">
        <v>19891.944155100598</v>
      </c>
      <c r="AP886" s="12">
        <v>51347.3581421657</v>
      </c>
      <c r="AQ886" s="12">
        <v>40649.5519561689</v>
      </c>
      <c r="AR886" s="12">
        <v>37296.284751145067</v>
      </c>
      <c r="AS886" s="12">
        <v>13058.68977566608</v>
      </c>
      <c r="AT886" s="12">
        <v>64101432.073213838</v>
      </c>
      <c r="AU886" s="12">
        <v>32742600.715972234</v>
      </c>
      <c r="AV886" s="12">
        <v>98317.835124085599</v>
      </c>
      <c r="AW886" s="12">
        <f>AU886/AT886</f>
        <v>0.51079359160923388</v>
      </c>
      <c r="AX886" s="12">
        <f t="shared" si="26"/>
        <v>-0.96918766971276704</v>
      </c>
      <c r="AY886" s="12">
        <f>AV886/AU886</f>
        <v>3.0027497197595847E-3</v>
      </c>
      <c r="AZ886" s="12">
        <f t="shared" si="27"/>
        <v>-8.3795000538926487</v>
      </c>
    </row>
    <row r="887" spans="1:52" s="12" customFormat="1" x14ac:dyDescent="0.25">
      <c r="A887" s="12" t="s">
        <v>49</v>
      </c>
      <c r="B887" s="12" t="s">
        <v>64</v>
      </c>
      <c r="C887" s="12" t="s">
        <v>51</v>
      </c>
      <c r="D887" s="12" t="s">
        <v>7615</v>
      </c>
      <c r="E887" s="12" t="s">
        <v>7616</v>
      </c>
      <c r="F887" s="12" t="s">
        <v>54</v>
      </c>
      <c r="G887" s="12">
        <v>0</v>
      </c>
      <c r="H887" s="12">
        <v>31</v>
      </c>
      <c r="I887" s="12">
        <v>8</v>
      </c>
      <c r="J887" s="12">
        <v>44</v>
      </c>
      <c r="K887" s="12">
        <v>8</v>
      </c>
      <c r="L887" s="12">
        <v>283</v>
      </c>
      <c r="M887" s="12">
        <v>30.6</v>
      </c>
      <c r="N887" s="12">
        <v>8.66</v>
      </c>
      <c r="O887" s="12">
        <v>27.78</v>
      </c>
      <c r="P887" s="12" t="s">
        <v>7617</v>
      </c>
      <c r="Q887" s="12" t="s">
        <v>1306</v>
      </c>
      <c r="R887" s="12" t="s">
        <v>7618</v>
      </c>
      <c r="S887" s="12" t="s">
        <v>3436</v>
      </c>
      <c r="T887" s="12" t="s">
        <v>7619</v>
      </c>
      <c r="U887" s="12" t="s">
        <v>7620</v>
      </c>
      <c r="V887" s="12" t="s">
        <v>7621</v>
      </c>
      <c r="W887" s="12" t="s">
        <v>326</v>
      </c>
      <c r="X887" s="12" t="s">
        <v>54</v>
      </c>
      <c r="Y887" s="12" t="s">
        <v>7622</v>
      </c>
      <c r="Z887" s="12" t="s">
        <v>3441</v>
      </c>
      <c r="AA887" s="12">
        <v>14</v>
      </c>
      <c r="AB887" s="12">
        <v>27.52</v>
      </c>
      <c r="AC887" s="12">
        <v>0</v>
      </c>
      <c r="AD887" s="12" t="s">
        <v>1055</v>
      </c>
      <c r="AE887" s="12">
        <v>4447948.5390128</v>
      </c>
      <c r="AF887" s="12">
        <v>8253044.63967044</v>
      </c>
      <c r="AG887" s="12">
        <v>5565353.4236238999</v>
      </c>
      <c r="AH887" s="12">
        <v>6088782.2007690473</v>
      </c>
      <c r="AI887" s="12">
        <v>1596907.9178979481</v>
      </c>
      <c r="AJ887" s="12">
        <v>7883437.7322152797</v>
      </c>
      <c r="AK887" s="12">
        <v>14738308.239435</v>
      </c>
      <c r="AL887" s="12">
        <v>16019826.821294701</v>
      </c>
      <c r="AM887" s="12">
        <v>12880524.264314994</v>
      </c>
      <c r="AN887" s="12">
        <v>3571995.5044654543</v>
      </c>
      <c r="AO887" s="12" t="s">
        <v>54</v>
      </c>
      <c r="AP887" s="12">
        <v>318782.41290875198</v>
      </c>
      <c r="AQ887" s="12">
        <v>92258.680076242104</v>
      </c>
      <c r="AR887" s="12">
        <v>205520.54649249703</v>
      </c>
      <c r="AS887" s="12">
        <v>113261.86641625495</v>
      </c>
      <c r="AT887" s="12">
        <v>680969.081817133</v>
      </c>
      <c r="AU887" s="12">
        <v>347395.78214988497</v>
      </c>
      <c r="AV887" s="12">
        <v>1</v>
      </c>
      <c r="AW887" s="12">
        <f>AU887/AT887</f>
        <v>0.51014912633459975</v>
      </c>
      <c r="AX887" s="12">
        <f t="shared" si="26"/>
        <v>-0.97100905883263322</v>
      </c>
      <c r="AY887" s="12">
        <f>AV887/AU887</f>
        <v>2.8785611437520188E-6</v>
      </c>
      <c r="AZ887" s="12">
        <f t="shared" si="27"/>
        <v>-18.406220712341234</v>
      </c>
    </row>
    <row r="888" spans="1:52" s="12" customFormat="1" x14ac:dyDescent="0.25">
      <c r="A888" s="12" t="s">
        <v>49</v>
      </c>
      <c r="B888" s="12" t="s">
        <v>64</v>
      </c>
      <c r="C888" s="12" t="s">
        <v>51</v>
      </c>
      <c r="D888" s="12" t="s">
        <v>7623</v>
      </c>
      <c r="E888" s="12" t="s">
        <v>7624</v>
      </c>
      <c r="F888" s="12" t="s">
        <v>54</v>
      </c>
      <c r="G888" s="12">
        <v>0</v>
      </c>
      <c r="H888" s="12">
        <v>3</v>
      </c>
      <c r="I888" s="12">
        <v>3</v>
      </c>
      <c r="J888" s="12">
        <v>28</v>
      </c>
      <c r="K888" s="12">
        <v>3</v>
      </c>
      <c r="L888" s="12">
        <v>1011</v>
      </c>
      <c r="M888" s="12">
        <v>114</v>
      </c>
      <c r="N888" s="12">
        <v>5.55</v>
      </c>
      <c r="O888" s="12">
        <v>22.65</v>
      </c>
      <c r="P888" s="12" t="s">
        <v>320</v>
      </c>
      <c r="Q888" s="12" t="s">
        <v>279</v>
      </c>
      <c r="R888" s="12" t="s">
        <v>82</v>
      </c>
      <c r="S888" s="12" t="s">
        <v>7625</v>
      </c>
      <c r="T888" s="12" t="s">
        <v>7626</v>
      </c>
      <c r="U888" s="12" t="s">
        <v>7627</v>
      </c>
      <c r="V888" s="12" t="s">
        <v>7628</v>
      </c>
      <c r="W888" s="12" t="s">
        <v>111</v>
      </c>
      <c r="X888" s="12" t="s">
        <v>54</v>
      </c>
      <c r="Y888" s="12" t="s">
        <v>54</v>
      </c>
      <c r="Z888" s="12" t="s">
        <v>7629</v>
      </c>
      <c r="AA888" s="12">
        <v>3</v>
      </c>
      <c r="AB888" s="12">
        <v>3.43</v>
      </c>
      <c r="AC888" s="12">
        <v>7.6045627376425905E-4</v>
      </c>
      <c r="AD888" s="12" t="s">
        <v>54</v>
      </c>
      <c r="AE888" s="12">
        <v>4214885.2340663299</v>
      </c>
      <c r="AF888" s="12">
        <v>9974501.2812285107</v>
      </c>
      <c r="AG888" s="12">
        <v>3724781.79317204</v>
      </c>
      <c r="AH888" s="12">
        <v>5971389.4361556275</v>
      </c>
      <c r="AI888" s="12">
        <v>2837690.2202103524</v>
      </c>
      <c r="AJ888" s="12">
        <v>11572404.303352401</v>
      </c>
      <c r="AK888" s="12">
        <v>18158482.568745598</v>
      </c>
      <c r="AL888" s="12">
        <v>14570036.495069601</v>
      </c>
      <c r="AM888" s="12">
        <v>14766974.455722533</v>
      </c>
      <c r="AN888" s="12">
        <v>2692358.9594419231</v>
      </c>
      <c r="AO888" s="12" t="s">
        <v>54</v>
      </c>
      <c r="AP888" s="12">
        <v>59618.926345010703</v>
      </c>
      <c r="AQ888" s="12">
        <v>34840.984479782303</v>
      </c>
      <c r="AR888" s="12">
        <v>47229.955412396506</v>
      </c>
      <c r="AS888" s="12">
        <v>12388.970932614191</v>
      </c>
      <c r="AT888" s="12">
        <v>24417563.795302868</v>
      </c>
      <c r="AU888" s="12">
        <v>12438755.79109568</v>
      </c>
      <c r="AV888" s="12">
        <v>129855.31795697082</v>
      </c>
      <c r="AW888" s="12">
        <f>AU888/AT888</f>
        <v>0.50941837995682782</v>
      </c>
      <c r="AX888" s="12">
        <f t="shared" si="26"/>
        <v>-0.97307708149787542</v>
      </c>
      <c r="AY888" s="12">
        <f>AV888/AU888</f>
        <v>1.0439574515155939E-2</v>
      </c>
      <c r="AZ888" s="12">
        <f t="shared" si="27"/>
        <v>-6.5817932764668834</v>
      </c>
    </row>
    <row r="889" spans="1:52" s="12" customFormat="1" x14ac:dyDescent="0.25">
      <c r="A889" s="12" t="s">
        <v>49</v>
      </c>
      <c r="B889" s="12" t="s">
        <v>64</v>
      </c>
      <c r="C889" s="12" t="s">
        <v>51</v>
      </c>
      <c r="D889" s="12" t="s">
        <v>7630</v>
      </c>
      <c r="E889" s="12" t="s">
        <v>7631</v>
      </c>
      <c r="F889" s="12" t="s">
        <v>54</v>
      </c>
      <c r="G889" s="12">
        <v>0</v>
      </c>
      <c r="H889" s="12">
        <v>30</v>
      </c>
      <c r="I889" s="12">
        <v>5</v>
      </c>
      <c r="J889" s="12">
        <v>26</v>
      </c>
      <c r="K889" s="12">
        <v>4</v>
      </c>
      <c r="L889" s="12">
        <v>165</v>
      </c>
      <c r="M889" s="12">
        <v>18.5</v>
      </c>
      <c r="N889" s="12">
        <v>7.85</v>
      </c>
      <c r="O889" s="12">
        <v>17.170000000000002</v>
      </c>
      <c r="P889" s="12" t="s">
        <v>773</v>
      </c>
      <c r="Q889" s="12" t="s">
        <v>709</v>
      </c>
      <c r="R889" s="12" t="s">
        <v>82</v>
      </c>
      <c r="S889" s="12" t="s">
        <v>1763</v>
      </c>
      <c r="T889" s="12" t="s">
        <v>7632</v>
      </c>
      <c r="U889" s="12" t="s">
        <v>7633</v>
      </c>
      <c r="V889" s="12" t="s">
        <v>7634</v>
      </c>
      <c r="W889" s="12" t="s">
        <v>372</v>
      </c>
      <c r="X889" s="12" t="s">
        <v>7635</v>
      </c>
      <c r="Y889" s="12" t="s">
        <v>54</v>
      </c>
      <c r="Z889" s="12" t="s">
        <v>54</v>
      </c>
      <c r="AA889" s="12">
        <v>1</v>
      </c>
      <c r="AB889" s="12">
        <v>9.9700000000000006</v>
      </c>
      <c r="AC889" s="12">
        <v>1.3404825737265401E-3</v>
      </c>
      <c r="AD889" s="12" t="s">
        <v>1055</v>
      </c>
      <c r="AE889" s="12">
        <v>17070285.438130599</v>
      </c>
      <c r="AF889" s="12">
        <v>32977455.949436501</v>
      </c>
      <c r="AG889" s="12">
        <v>24084160.915177301</v>
      </c>
      <c r="AH889" s="12">
        <v>24710634.100914802</v>
      </c>
      <c r="AI889" s="12">
        <v>6509166.3525767606</v>
      </c>
      <c r="AJ889" s="12">
        <v>17270494.334737498</v>
      </c>
      <c r="AK889" s="12">
        <v>25780020.340242501</v>
      </c>
      <c r="AL889" s="12">
        <v>27907300.919185501</v>
      </c>
      <c r="AM889" s="12">
        <v>23652605.198055167</v>
      </c>
      <c r="AN889" s="12">
        <v>4595638.1471380014</v>
      </c>
      <c r="AO889" s="12">
        <v>77341.531117147795</v>
      </c>
      <c r="AP889" s="12">
        <v>29589.991908538301</v>
      </c>
      <c r="AQ889" s="12">
        <v>30978.378674056501</v>
      </c>
      <c r="AR889" s="12">
        <v>45969.967233247531</v>
      </c>
      <c r="AS889" s="12">
        <v>22190.285710101372</v>
      </c>
      <c r="AT889" s="12">
        <v>6939282.7772216676</v>
      </c>
      <c r="AU889" s="12">
        <v>3531454.5072899698</v>
      </c>
      <c r="AV889" s="12">
        <v>1</v>
      </c>
      <c r="AW889" s="12">
        <f>AU889/AT889</f>
        <v>0.50890771001320756</v>
      </c>
      <c r="AX889" s="12">
        <f t="shared" si="26"/>
        <v>-0.97452404640274737</v>
      </c>
      <c r="AY889" s="12">
        <f>AV889/AU889</f>
        <v>2.8316944135502904E-7</v>
      </c>
      <c r="AZ889" s="12">
        <f t="shared" si="27"/>
        <v>-21.751831080938636</v>
      </c>
    </row>
    <row r="890" spans="1:52" s="12" customFormat="1" x14ac:dyDescent="0.25">
      <c r="A890" s="12" t="s">
        <v>49</v>
      </c>
      <c r="B890" s="12" t="s">
        <v>64</v>
      </c>
      <c r="C890" s="12" t="s">
        <v>51</v>
      </c>
      <c r="D890" s="12" t="s">
        <v>7636</v>
      </c>
      <c r="E890" s="12" t="s">
        <v>7637</v>
      </c>
      <c r="F890" s="12" t="s">
        <v>54</v>
      </c>
      <c r="G890" s="12">
        <v>0</v>
      </c>
      <c r="H890" s="12">
        <v>6</v>
      </c>
      <c r="I890" s="12">
        <v>5</v>
      </c>
      <c r="J890" s="12">
        <v>19</v>
      </c>
      <c r="K890" s="12">
        <v>5</v>
      </c>
      <c r="L890" s="12">
        <v>800</v>
      </c>
      <c r="M890" s="12">
        <v>90.2</v>
      </c>
      <c r="N890" s="12">
        <v>6.13</v>
      </c>
      <c r="O890" s="12">
        <v>20.93</v>
      </c>
      <c r="P890" s="12" t="s">
        <v>462</v>
      </c>
      <c r="Q890" s="12" t="s">
        <v>7638</v>
      </c>
      <c r="R890" s="12" t="s">
        <v>69</v>
      </c>
      <c r="S890" s="12" t="s">
        <v>7639</v>
      </c>
      <c r="T890" s="12" t="s">
        <v>7640</v>
      </c>
      <c r="U890" s="12" t="s">
        <v>7641</v>
      </c>
      <c r="V890" s="12" t="s">
        <v>7642</v>
      </c>
      <c r="W890" s="12" t="s">
        <v>217</v>
      </c>
      <c r="X890" s="12" t="s">
        <v>54</v>
      </c>
      <c r="Y890" s="12" t="s">
        <v>1740</v>
      </c>
      <c r="Z890" s="12" t="s">
        <v>1364</v>
      </c>
      <c r="AA890" s="12">
        <v>5</v>
      </c>
      <c r="AB890" s="12">
        <v>8.07</v>
      </c>
      <c r="AC890" s="12">
        <v>1.1441647597254E-3</v>
      </c>
      <c r="AD890" s="12" t="s">
        <v>54</v>
      </c>
      <c r="AE890" s="12">
        <v>33247987.3051259</v>
      </c>
      <c r="AF890" s="12">
        <v>43770715.927649401</v>
      </c>
      <c r="AG890" s="12">
        <v>40120840.803403497</v>
      </c>
      <c r="AH890" s="12">
        <v>39046514.678726263</v>
      </c>
      <c r="AI890" s="12">
        <v>4362536.4856118588</v>
      </c>
      <c r="AJ890" s="12">
        <v>7801159.78364731</v>
      </c>
      <c r="AK890" s="12">
        <v>14583532.8428386</v>
      </c>
      <c r="AL890" s="12">
        <v>16209491.6283469</v>
      </c>
      <c r="AM890" s="12">
        <v>12864728.084944271</v>
      </c>
      <c r="AN890" s="12">
        <v>3641494.9722577236</v>
      </c>
      <c r="AO890" s="12">
        <v>19001.939711194202</v>
      </c>
      <c r="AP890" s="12">
        <v>12785.921041240101</v>
      </c>
      <c r="AQ890" s="12">
        <v>14126.8033755219</v>
      </c>
      <c r="AR890" s="12">
        <v>15304.888042652068</v>
      </c>
      <c r="AS890" s="12">
        <v>2670.9092881763363</v>
      </c>
      <c r="AT890" s="12">
        <v>3685579.7312708371</v>
      </c>
      <c r="AU890" s="12">
        <v>1874562.2153708332</v>
      </c>
      <c r="AV890" s="12">
        <v>5893.6190529215655</v>
      </c>
      <c r="AW890" s="12">
        <f>AU890/AT890</f>
        <v>0.50862071968375488</v>
      </c>
      <c r="AX890" s="12">
        <f t="shared" si="26"/>
        <v>-0.97533786059010474</v>
      </c>
      <c r="AY890" s="12">
        <f>AV890/AU890</f>
        <v>3.1439975715906909E-3</v>
      </c>
      <c r="AZ890" s="12">
        <f t="shared" si="27"/>
        <v>-8.3131841813961724</v>
      </c>
    </row>
    <row r="891" spans="1:52" s="12" customFormat="1" x14ac:dyDescent="0.25">
      <c r="A891" s="12" t="s">
        <v>49</v>
      </c>
      <c r="B891" s="12" t="s">
        <v>64</v>
      </c>
      <c r="C891" s="12" t="s">
        <v>51</v>
      </c>
      <c r="D891" s="12" t="s">
        <v>7643</v>
      </c>
      <c r="E891" s="12" t="s">
        <v>7644</v>
      </c>
      <c r="F891" s="12" t="s">
        <v>54</v>
      </c>
      <c r="G891" s="12">
        <v>7.0000000000000001E-3</v>
      </c>
      <c r="H891" s="12">
        <v>5</v>
      </c>
      <c r="I891" s="12">
        <v>2</v>
      </c>
      <c r="J891" s="12">
        <v>7</v>
      </c>
      <c r="K891" s="12">
        <v>2</v>
      </c>
      <c r="L891" s="12">
        <v>529</v>
      </c>
      <c r="M891" s="12">
        <v>51.5</v>
      </c>
      <c r="N891" s="12">
        <v>8.35</v>
      </c>
      <c r="O891" s="12">
        <v>2.82</v>
      </c>
      <c r="P891" s="12" t="s">
        <v>7645</v>
      </c>
      <c r="Q891" s="12" t="s">
        <v>7646</v>
      </c>
      <c r="R891" s="12" t="s">
        <v>82</v>
      </c>
      <c r="S891" s="12" t="s">
        <v>54</v>
      </c>
      <c r="T891" s="12" t="s">
        <v>7647</v>
      </c>
      <c r="U891" s="12" t="s">
        <v>54</v>
      </c>
      <c r="V891" s="12" t="s">
        <v>7648</v>
      </c>
      <c r="W891" s="12" t="s">
        <v>177</v>
      </c>
      <c r="X891" s="12" t="s">
        <v>54</v>
      </c>
      <c r="Y891" s="12" t="s">
        <v>54</v>
      </c>
      <c r="Z891" s="12" t="s">
        <v>1087</v>
      </c>
      <c r="AA891" s="12">
        <v>3</v>
      </c>
      <c r="AB891" s="12">
        <v>6.68</v>
      </c>
      <c r="AC891" s="12">
        <v>1.0330578512396701E-3</v>
      </c>
      <c r="AD891" s="12" t="s">
        <v>54</v>
      </c>
      <c r="AE891" s="12">
        <v>3888822.91358246</v>
      </c>
      <c r="AF891" s="12">
        <v>7918665.3337217197</v>
      </c>
      <c r="AG891" s="12">
        <v>5798297.23158882</v>
      </c>
      <c r="AH891" s="12">
        <v>5868595.159630999</v>
      </c>
      <c r="AI891" s="12">
        <v>1645927.0603125663</v>
      </c>
      <c r="AJ891" s="12">
        <v>7823185.5815169001</v>
      </c>
      <c r="AK891" s="12">
        <v>12262251.065654401</v>
      </c>
      <c r="AL891" s="12">
        <v>12783163.014977099</v>
      </c>
      <c r="AM891" s="12">
        <v>10956199.8873828</v>
      </c>
      <c r="AN891" s="12">
        <v>2225559.2997876741</v>
      </c>
      <c r="AO891" s="12">
        <v>53575.251559874603</v>
      </c>
      <c r="AP891" s="12">
        <v>36310.533603284399</v>
      </c>
      <c r="AQ891" s="12">
        <v>38493.140287623399</v>
      </c>
      <c r="AR891" s="12">
        <v>42792.975150260805</v>
      </c>
      <c r="AS891" s="12">
        <v>7676.1125758036296</v>
      </c>
      <c r="AT891" s="12">
        <v>3387653.9080494163</v>
      </c>
      <c r="AU891" s="12">
        <v>1722291.9090528833</v>
      </c>
      <c r="AV891" s="12">
        <v>26931.892826971034</v>
      </c>
      <c r="AW891" s="12">
        <f>AU891/AT891</f>
        <v>0.50840255699100179</v>
      </c>
      <c r="AX891" s="12">
        <f t="shared" si="26"/>
        <v>-0.9759568085473207</v>
      </c>
      <c r="AY891" s="12">
        <f>AV891/AU891</f>
        <v>1.5637240519687123E-2</v>
      </c>
      <c r="AZ891" s="12">
        <f t="shared" si="27"/>
        <v>-5.9988702448922808</v>
      </c>
    </row>
    <row r="892" spans="1:52" s="12" customFormat="1" x14ac:dyDescent="0.25">
      <c r="A892" s="12" t="s">
        <v>49</v>
      </c>
      <c r="B892" s="12" t="s">
        <v>64</v>
      </c>
      <c r="C892" s="12" t="s">
        <v>51</v>
      </c>
      <c r="D892" s="12" t="s">
        <v>7649</v>
      </c>
      <c r="E892" s="12" t="s">
        <v>7650</v>
      </c>
      <c r="F892" s="12" t="s">
        <v>54</v>
      </c>
      <c r="G892" s="12">
        <v>8.9999999999999993E-3</v>
      </c>
      <c r="H892" s="12">
        <v>5</v>
      </c>
      <c r="I892" s="12">
        <v>3</v>
      </c>
      <c r="J892" s="12">
        <v>7</v>
      </c>
      <c r="K892" s="12">
        <v>3</v>
      </c>
      <c r="L892" s="12">
        <v>588</v>
      </c>
      <c r="M892" s="12">
        <v>65.8</v>
      </c>
      <c r="N892" s="12">
        <v>7.15</v>
      </c>
      <c r="O892" s="12">
        <v>2.16</v>
      </c>
      <c r="P892" s="12" t="s">
        <v>411</v>
      </c>
      <c r="Q892" s="12" t="s">
        <v>4058</v>
      </c>
      <c r="R892" s="12" t="s">
        <v>266</v>
      </c>
      <c r="S892" s="12" t="s">
        <v>7651</v>
      </c>
      <c r="T892" s="12" t="s">
        <v>7652</v>
      </c>
      <c r="U892" s="12" t="s">
        <v>7653</v>
      </c>
      <c r="V892" s="12" t="s">
        <v>7654</v>
      </c>
      <c r="W892" s="12" t="s">
        <v>217</v>
      </c>
      <c r="X892" s="12" t="s">
        <v>54</v>
      </c>
      <c r="Y892" s="12" t="s">
        <v>54</v>
      </c>
      <c r="Z892" s="12" t="s">
        <v>7655</v>
      </c>
      <c r="AA892" s="12">
        <v>4</v>
      </c>
      <c r="AB892" s="12">
        <v>6.81</v>
      </c>
      <c r="AC892" s="12">
        <v>1.04275286757039E-3</v>
      </c>
      <c r="AD892" s="12" t="s">
        <v>54</v>
      </c>
      <c r="AE892" s="12">
        <v>6974670.3466556203</v>
      </c>
      <c r="AF892" s="12">
        <v>5486173.8114206996</v>
      </c>
      <c r="AG892" s="12">
        <v>4454563.3266216004</v>
      </c>
      <c r="AH892" s="12">
        <v>5638469.1615659734</v>
      </c>
      <c r="AI892" s="12">
        <v>1034450.0159869475</v>
      </c>
      <c r="AJ892" s="12">
        <v>13944609.115065699</v>
      </c>
      <c r="AK892" s="12">
        <v>14985590.705033399</v>
      </c>
      <c r="AL892" s="12">
        <v>15084887.677370399</v>
      </c>
      <c r="AM892" s="12">
        <v>14671695.832489833</v>
      </c>
      <c r="AN892" s="12">
        <v>515723.62958583067</v>
      </c>
      <c r="AO892" s="12" t="s">
        <v>54</v>
      </c>
      <c r="AP892" s="12" t="s">
        <v>54</v>
      </c>
      <c r="AQ892" s="12" t="s">
        <v>54</v>
      </c>
      <c r="AR892" s="12">
        <v>0</v>
      </c>
      <c r="AS892" s="12">
        <v>0</v>
      </c>
      <c r="AT892" s="12">
        <v>2243514888.4935498</v>
      </c>
      <c r="AU892" s="12">
        <v>1140081196.8347924</v>
      </c>
      <c r="AV892" s="12">
        <v>1550778.2426761466</v>
      </c>
      <c r="AW892" s="12">
        <f>AU892/AT892</f>
        <v>0.50816743079441795</v>
      </c>
      <c r="AX892" s="12">
        <f t="shared" si="26"/>
        <v>-0.97662418100159221</v>
      </c>
      <c r="AY892" s="12">
        <f>AV892/AU892</f>
        <v>1.3602349086903392E-3</v>
      </c>
      <c r="AZ892" s="12">
        <f t="shared" si="27"/>
        <v>-9.5219284623502531</v>
      </c>
    </row>
    <row r="893" spans="1:52" s="12" customFormat="1" x14ac:dyDescent="0.25">
      <c r="A893" s="12" t="s">
        <v>49</v>
      </c>
      <c r="B893" s="12" t="s">
        <v>64</v>
      </c>
      <c r="C893" s="12" t="s">
        <v>51</v>
      </c>
      <c r="D893" s="12" t="s">
        <v>7656</v>
      </c>
      <c r="E893" s="12" t="s">
        <v>7657</v>
      </c>
      <c r="F893" s="12" t="s">
        <v>54</v>
      </c>
      <c r="G893" s="12">
        <v>0</v>
      </c>
      <c r="H893" s="12">
        <v>16</v>
      </c>
      <c r="I893" s="12">
        <v>4</v>
      </c>
      <c r="J893" s="12">
        <v>26</v>
      </c>
      <c r="K893" s="12">
        <v>4</v>
      </c>
      <c r="L893" s="12">
        <v>303</v>
      </c>
      <c r="M893" s="12">
        <v>33.299999999999997</v>
      </c>
      <c r="N893" s="12">
        <v>7.97</v>
      </c>
      <c r="O893" s="12">
        <v>18.28</v>
      </c>
      <c r="P893" s="12" t="s">
        <v>1267</v>
      </c>
      <c r="Q893" s="12" t="s">
        <v>1306</v>
      </c>
      <c r="R893" s="12" t="s">
        <v>54</v>
      </c>
      <c r="S893" s="12" t="s">
        <v>1562</v>
      </c>
      <c r="T893" s="12" t="s">
        <v>7658</v>
      </c>
      <c r="U893" s="12" t="s">
        <v>7659</v>
      </c>
      <c r="V893" s="12" t="s">
        <v>7660</v>
      </c>
      <c r="W893" s="12" t="s">
        <v>217</v>
      </c>
      <c r="X893" s="12" t="s">
        <v>54</v>
      </c>
      <c r="Y893" s="12" t="s">
        <v>54</v>
      </c>
      <c r="Z893" s="12" t="s">
        <v>54</v>
      </c>
      <c r="AA893" s="12">
        <v>0</v>
      </c>
      <c r="AB893" s="12">
        <v>11.99</v>
      </c>
      <c r="AC893" s="12">
        <v>0</v>
      </c>
      <c r="AD893" s="12" t="s">
        <v>54</v>
      </c>
      <c r="AE893" s="12">
        <v>2356355.6284303898</v>
      </c>
      <c r="AF893" s="12">
        <v>3664355.5915884301</v>
      </c>
      <c r="AG893" s="12">
        <v>4361409.0009891596</v>
      </c>
      <c r="AH893" s="12">
        <v>3460706.7403359935</v>
      </c>
      <c r="AI893" s="12">
        <v>831129.51163447881</v>
      </c>
      <c r="AJ893" s="12">
        <v>11486727.896681501</v>
      </c>
      <c r="AK893" s="12">
        <v>13773488.3071303</v>
      </c>
      <c r="AL893" s="12">
        <v>10987342.4861426</v>
      </c>
      <c r="AM893" s="12">
        <v>12082519.563318133</v>
      </c>
      <c r="AN893" s="12">
        <v>1212951.7485531038</v>
      </c>
      <c r="AO893" s="12">
        <v>27821.217447367198</v>
      </c>
      <c r="AP893" s="12">
        <v>11811.188681899001</v>
      </c>
      <c r="AQ893" s="12">
        <v>3949.0030618956698</v>
      </c>
      <c r="AR893" s="12">
        <v>14527.136397053959</v>
      </c>
      <c r="AS893" s="12">
        <v>9933.2080722550709</v>
      </c>
      <c r="AT893" s="12">
        <v>126936569.60044599</v>
      </c>
      <c r="AU893" s="12">
        <v>64423904.057439096</v>
      </c>
      <c r="AV893" s="12">
        <v>609087.08735123102</v>
      </c>
      <c r="AW893" s="12">
        <f>AU893/AT893</f>
        <v>0.50752832111521584</v>
      </c>
      <c r="AX893" s="12">
        <f t="shared" si="26"/>
        <v>-0.97843976501821284</v>
      </c>
      <c r="AY893" s="12">
        <f>AV893/AU893</f>
        <v>9.4543647464795186E-3</v>
      </c>
      <c r="AZ893" s="12">
        <f t="shared" si="27"/>
        <v>-6.7248037601615911</v>
      </c>
    </row>
    <row r="894" spans="1:52" s="12" customFormat="1" x14ac:dyDescent="0.25">
      <c r="A894" s="12" t="s">
        <v>49</v>
      </c>
      <c r="B894" s="12" t="s">
        <v>64</v>
      </c>
      <c r="C894" s="12" t="s">
        <v>51</v>
      </c>
      <c r="D894" s="12" t="s">
        <v>7661</v>
      </c>
      <c r="E894" s="12" t="s">
        <v>7662</v>
      </c>
      <c r="F894" s="12" t="s">
        <v>54</v>
      </c>
      <c r="G894" s="12">
        <v>0</v>
      </c>
      <c r="H894" s="12">
        <v>10</v>
      </c>
      <c r="I894" s="12">
        <v>2</v>
      </c>
      <c r="J894" s="12">
        <v>19</v>
      </c>
      <c r="K894" s="12">
        <v>2</v>
      </c>
      <c r="L894" s="12">
        <v>282</v>
      </c>
      <c r="M894" s="12">
        <v>31.3</v>
      </c>
      <c r="N894" s="12">
        <v>9.83</v>
      </c>
      <c r="O894" s="12">
        <v>17.399999999999999</v>
      </c>
      <c r="P894" s="12" t="s">
        <v>411</v>
      </c>
      <c r="Q894" s="12" t="s">
        <v>2607</v>
      </c>
      <c r="R894" s="12" t="s">
        <v>69</v>
      </c>
      <c r="S894" s="12" t="s">
        <v>2087</v>
      </c>
      <c r="T894" s="12" t="s">
        <v>7663</v>
      </c>
      <c r="U894" s="12" t="s">
        <v>7664</v>
      </c>
      <c r="V894" s="12" t="s">
        <v>7665</v>
      </c>
      <c r="W894" s="12" t="s">
        <v>99</v>
      </c>
      <c r="X894" s="12" t="s">
        <v>2150</v>
      </c>
      <c r="Y894" s="12" t="s">
        <v>1740</v>
      </c>
      <c r="Z894" s="12" t="s">
        <v>1364</v>
      </c>
      <c r="AA894" s="12">
        <v>6</v>
      </c>
      <c r="AB894" s="12">
        <v>4.9000000000000004</v>
      </c>
      <c r="AC894" s="12">
        <v>8.6880973066898301E-4</v>
      </c>
      <c r="AD894" s="12" t="s">
        <v>1055</v>
      </c>
      <c r="AE894" s="12">
        <v>749611.31323415495</v>
      </c>
      <c r="AF894" s="12">
        <v>5743123.8421234395</v>
      </c>
      <c r="AG894" s="12">
        <v>1109651.7121625801</v>
      </c>
      <c r="AH894" s="12">
        <v>2534128.9558400582</v>
      </c>
      <c r="AI894" s="12">
        <v>2273857.7216351661</v>
      </c>
      <c r="AJ894" s="12">
        <v>6190956.0610575499</v>
      </c>
      <c r="AK894" s="12">
        <v>12068218.938265201</v>
      </c>
      <c r="AL894" s="12">
        <v>13416042.699539101</v>
      </c>
      <c r="AM894" s="12">
        <v>10558405.899620617</v>
      </c>
      <c r="AN894" s="12">
        <v>3136890.2639543153</v>
      </c>
      <c r="AO894" s="12" t="s">
        <v>54</v>
      </c>
      <c r="AP894" s="12" t="s">
        <v>54</v>
      </c>
      <c r="AQ894" s="12" t="s">
        <v>54</v>
      </c>
      <c r="AR894" s="12">
        <v>0</v>
      </c>
      <c r="AS894" s="12">
        <v>0</v>
      </c>
      <c r="AT894" s="12">
        <v>40894776.319092631</v>
      </c>
      <c r="AU894" s="12">
        <v>20754797.819109034</v>
      </c>
      <c r="AV894" s="12">
        <v>1</v>
      </c>
      <c r="AW894" s="12">
        <f>AU894/AT894</f>
        <v>0.50751708866589884</v>
      </c>
      <c r="AX894" s="12">
        <f t="shared" si="26"/>
        <v>-0.97847169462209294</v>
      </c>
      <c r="AY894" s="12">
        <f>AV894/AU894</f>
        <v>4.8181630518187734E-8</v>
      </c>
      <c r="AZ894" s="12">
        <f t="shared" si="27"/>
        <v>-24.306941542344845</v>
      </c>
    </row>
    <row r="895" spans="1:52" s="12" customFormat="1" x14ac:dyDescent="0.25">
      <c r="A895" s="12" t="s">
        <v>49</v>
      </c>
      <c r="B895" s="12" t="s">
        <v>50</v>
      </c>
      <c r="C895" s="12" t="s">
        <v>51</v>
      </c>
      <c r="D895" s="12" t="s">
        <v>7666</v>
      </c>
      <c r="E895" s="12" t="s">
        <v>7667</v>
      </c>
      <c r="F895" s="12" t="s">
        <v>54</v>
      </c>
      <c r="G895" s="12">
        <v>2.4E-2</v>
      </c>
      <c r="H895" s="12">
        <v>1</v>
      </c>
      <c r="I895" s="12">
        <v>1</v>
      </c>
      <c r="J895" s="12">
        <v>4</v>
      </c>
      <c r="K895" s="12">
        <v>1</v>
      </c>
      <c r="L895" s="12">
        <v>1025</v>
      </c>
      <c r="M895" s="12">
        <v>111.3</v>
      </c>
      <c r="N895" s="12">
        <v>7.05</v>
      </c>
      <c r="O895" s="12">
        <v>0</v>
      </c>
      <c r="P895" s="12" t="s">
        <v>701</v>
      </c>
      <c r="Q895" s="12" t="s">
        <v>527</v>
      </c>
      <c r="R895" s="12" t="s">
        <v>506</v>
      </c>
      <c r="S895" s="12" t="s">
        <v>7668</v>
      </c>
      <c r="T895" s="12" t="s">
        <v>7669</v>
      </c>
      <c r="U895" s="12" t="s">
        <v>7670</v>
      </c>
      <c r="V895" s="12" t="s">
        <v>7671</v>
      </c>
      <c r="W895" s="12" t="s">
        <v>87</v>
      </c>
      <c r="X895" s="12" t="s">
        <v>7672</v>
      </c>
      <c r="Y895" s="12" t="s">
        <v>7673</v>
      </c>
      <c r="Z895" s="12" t="s">
        <v>7674</v>
      </c>
      <c r="AA895" s="12">
        <v>11</v>
      </c>
      <c r="AB895" s="12" t="s">
        <v>54</v>
      </c>
      <c r="AC895" s="12">
        <v>0</v>
      </c>
      <c r="AD895" s="12" t="s">
        <v>54</v>
      </c>
      <c r="AE895" s="12">
        <v>1932062.51469968</v>
      </c>
      <c r="AF895" s="12">
        <v>3248714.91642725</v>
      </c>
      <c r="AG895" s="12">
        <v>2094047.4225699501</v>
      </c>
      <c r="AH895" s="12">
        <v>2424941.6178989601</v>
      </c>
      <c r="AI895" s="12">
        <v>586237.50199645781</v>
      </c>
      <c r="AJ895" s="12">
        <v>8628287.8860861696</v>
      </c>
      <c r="AK895" s="12">
        <v>13671793.914762</v>
      </c>
      <c r="AL895" s="12">
        <v>15735659.7693705</v>
      </c>
      <c r="AM895" s="12">
        <v>12678580.523406222</v>
      </c>
      <c r="AN895" s="12">
        <v>2985357.4216388785</v>
      </c>
      <c r="AO895" s="12" t="s">
        <v>54</v>
      </c>
      <c r="AP895" s="12" t="s">
        <v>54</v>
      </c>
      <c r="AQ895" s="12" t="s">
        <v>54</v>
      </c>
      <c r="AR895" s="12">
        <v>0</v>
      </c>
      <c r="AS895" s="12">
        <v>0</v>
      </c>
      <c r="AT895" s="12">
        <v>156883465.94378498</v>
      </c>
      <c r="AU895" s="12">
        <v>79580385.388045192</v>
      </c>
      <c r="AV895" s="12">
        <v>763989.83622673294</v>
      </c>
      <c r="AW895" s="12">
        <f>AU895/AT895</f>
        <v>0.5072579504111715</v>
      </c>
      <c r="AX895" s="12">
        <f t="shared" si="26"/>
        <v>-0.9792085229214299</v>
      </c>
      <c r="AY895" s="12">
        <f>AV895/AU895</f>
        <v>9.6002279016545421E-3</v>
      </c>
      <c r="AZ895" s="12">
        <f t="shared" si="27"/>
        <v>-6.7027156300070283</v>
      </c>
    </row>
    <row r="896" spans="1:52" s="12" customFormat="1" x14ac:dyDescent="0.25">
      <c r="A896" s="12" t="s">
        <v>49</v>
      </c>
      <c r="B896" s="12" t="s">
        <v>50</v>
      </c>
      <c r="C896" s="12" t="s">
        <v>51</v>
      </c>
      <c r="D896" s="12" t="s">
        <v>7675</v>
      </c>
      <c r="E896" s="12" t="s">
        <v>7676</v>
      </c>
      <c r="F896" s="12" t="s">
        <v>54</v>
      </c>
      <c r="G896" s="12">
        <v>2.4E-2</v>
      </c>
      <c r="H896" s="12">
        <v>3</v>
      </c>
      <c r="I896" s="12">
        <v>1</v>
      </c>
      <c r="J896" s="12">
        <v>3</v>
      </c>
      <c r="K896" s="12">
        <v>1</v>
      </c>
      <c r="L896" s="12">
        <v>270</v>
      </c>
      <c r="M896" s="12">
        <v>29.2</v>
      </c>
      <c r="N896" s="12">
        <v>6.15</v>
      </c>
      <c r="O896" s="12">
        <v>0</v>
      </c>
      <c r="P896" s="12" t="s">
        <v>3027</v>
      </c>
      <c r="Q896" s="12" t="s">
        <v>1500</v>
      </c>
      <c r="R896" s="12" t="s">
        <v>1418</v>
      </c>
      <c r="S896" s="12" t="s">
        <v>7677</v>
      </c>
      <c r="T896" s="12" t="s">
        <v>7678</v>
      </c>
      <c r="U896" s="12" t="s">
        <v>7679</v>
      </c>
      <c r="V896" s="12" t="s">
        <v>7680</v>
      </c>
      <c r="W896" s="12" t="s">
        <v>87</v>
      </c>
      <c r="X896" s="12" t="s">
        <v>7681</v>
      </c>
      <c r="Y896" s="12" t="s">
        <v>7682</v>
      </c>
      <c r="Z896" s="12" t="s">
        <v>7683</v>
      </c>
      <c r="AA896" s="12">
        <v>81</v>
      </c>
      <c r="AB896" s="12" t="s">
        <v>54</v>
      </c>
      <c r="AC896" s="12">
        <v>0</v>
      </c>
      <c r="AD896" s="12" t="s">
        <v>54</v>
      </c>
      <c r="AE896" s="12">
        <v>2211017.4406027901</v>
      </c>
      <c r="AF896" s="12">
        <v>3790712.4343910301</v>
      </c>
      <c r="AG896" s="12">
        <v>2591773.1372626498</v>
      </c>
      <c r="AH896" s="12">
        <v>2864501.00408549</v>
      </c>
      <c r="AI896" s="12">
        <v>673124.27547777083</v>
      </c>
      <c r="AJ896" s="12">
        <v>6176590.4246070003</v>
      </c>
      <c r="AK896" s="12">
        <v>12112458.820117399</v>
      </c>
      <c r="AL896" s="12">
        <v>12575895.7796613</v>
      </c>
      <c r="AM896" s="12">
        <v>10288315.008128567</v>
      </c>
      <c r="AN896" s="12">
        <v>2913577.7252854723</v>
      </c>
      <c r="AO896" s="12" t="s">
        <v>54</v>
      </c>
      <c r="AP896" s="12" t="s">
        <v>54</v>
      </c>
      <c r="AQ896" s="12" t="s">
        <v>54</v>
      </c>
      <c r="AR896" s="12">
        <v>0</v>
      </c>
      <c r="AS896" s="12">
        <v>0</v>
      </c>
      <c r="AT896" s="12">
        <v>5841338.0529970899</v>
      </c>
      <c r="AU896" s="12">
        <v>2961330.3627320565</v>
      </c>
      <c r="AV896" s="12">
        <v>1</v>
      </c>
      <c r="AW896" s="12">
        <f>AU896/AT896</f>
        <v>0.50696096268776103</v>
      </c>
      <c r="AX896" s="12">
        <f t="shared" si="26"/>
        <v>-0.98005343465100181</v>
      </c>
      <c r="AY896" s="12">
        <f>AV896/AU896</f>
        <v>3.3768606589283829E-7</v>
      </c>
      <c r="AZ896" s="12">
        <f t="shared" si="27"/>
        <v>-21.497814014277012</v>
      </c>
    </row>
    <row r="897" spans="1:52" s="12" customFormat="1" x14ac:dyDescent="0.25">
      <c r="A897" s="12" t="s">
        <v>49</v>
      </c>
      <c r="B897" s="12" t="s">
        <v>64</v>
      </c>
      <c r="C897" s="12" t="s">
        <v>51</v>
      </c>
      <c r="D897" s="12" t="s">
        <v>7684</v>
      </c>
      <c r="E897" s="12" t="s">
        <v>7685</v>
      </c>
      <c r="F897" s="12" t="s">
        <v>54</v>
      </c>
      <c r="G897" s="12">
        <v>2E-3</v>
      </c>
      <c r="H897" s="12">
        <v>32</v>
      </c>
      <c r="I897" s="12">
        <v>2</v>
      </c>
      <c r="J897" s="12">
        <v>20</v>
      </c>
      <c r="K897" s="12">
        <v>2</v>
      </c>
      <c r="L897" s="12">
        <v>59</v>
      </c>
      <c r="M897" s="12">
        <v>6.6</v>
      </c>
      <c r="N897" s="12">
        <v>12.15</v>
      </c>
      <c r="O897" s="12">
        <v>5.65</v>
      </c>
      <c r="P897" s="12" t="s">
        <v>3148</v>
      </c>
      <c r="Q897" s="12" t="s">
        <v>4825</v>
      </c>
      <c r="R897" s="12" t="s">
        <v>1778</v>
      </c>
      <c r="S897" s="12" t="s">
        <v>7686</v>
      </c>
      <c r="T897" s="12" t="s">
        <v>7687</v>
      </c>
      <c r="U897" s="12" t="s">
        <v>54</v>
      </c>
      <c r="V897" s="12" t="s">
        <v>7688</v>
      </c>
      <c r="W897" s="12" t="s">
        <v>217</v>
      </c>
      <c r="X897" s="12" t="s">
        <v>1609</v>
      </c>
      <c r="Y897" s="12" t="s">
        <v>54</v>
      </c>
      <c r="Z897" s="12" t="s">
        <v>1725</v>
      </c>
      <c r="AA897" s="12">
        <v>37</v>
      </c>
      <c r="AB897" s="12">
        <v>6.09</v>
      </c>
      <c r="AC897" s="12">
        <v>9.8619329388560206E-4</v>
      </c>
      <c r="AD897" s="12" t="s">
        <v>54</v>
      </c>
      <c r="AE897" s="12">
        <v>1656420.9229282101</v>
      </c>
      <c r="AF897" s="12">
        <v>190333.51481241701</v>
      </c>
      <c r="AG897" s="12">
        <v>375671.638905039</v>
      </c>
      <c r="AH897" s="12">
        <v>740808.69221522205</v>
      </c>
      <c r="AI897" s="12">
        <v>651841.94036793592</v>
      </c>
      <c r="AJ897" s="12">
        <v>12071644.9353862</v>
      </c>
      <c r="AK897" s="12">
        <v>16164643.2689039</v>
      </c>
      <c r="AL897" s="12">
        <v>15997882.2833621</v>
      </c>
      <c r="AM897" s="12">
        <v>14744723.495884066</v>
      </c>
      <c r="AN897" s="12">
        <v>1891377.6371593464</v>
      </c>
      <c r="AO897" s="12" t="s">
        <v>54</v>
      </c>
      <c r="AP897" s="12">
        <v>17354.268732271601</v>
      </c>
      <c r="AQ897" s="12" t="s">
        <v>54</v>
      </c>
      <c r="AR897" s="12">
        <v>17354.268732271601</v>
      </c>
      <c r="AS897" s="12">
        <v>0</v>
      </c>
      <c r="AT897" s="12">
        <v>9530190.1283698529</v>
      </c>
      <c r="AU897" s="12">
        <v>4829108.6012472538</v>
      </c>
      <c r="AV897" s="12">
        <v>1</v>
      </c>
      <c r="AW897" s="12">
        <f>AU897/AT897</f>
        <v>0.50671692129958346</v>
      </c>
      <c r="AX897" s="12">
        <f t="shared" si="26"/>
        <v>-0.98074808787932855</v>
      </c>
      <c r="AY897" s="12">
        <f>AV897/AU897</f>
        <v>2.0707755459086625E-7</v>
      </c>
      <c r="AZ897" s="12">
        <f t="shared" si="27"/>
        <v>-22.203325477796241</v>
      </c>
    </row>
    <row r="898" spans="1:52" s="12" customFormat="1" x14ac:dyDescent="0.25">
      <c r="A898" s="12" t="s">
        <v>49</v>
      </c>
      <c r="B898" s="12" t="s">
        <v>64</v>
      </c>
      <c r="C898" s="12" t="s">
        <v>51</v>
      </c>
      <c r="D898" s="12" t="s">
        <v>7689</v>
      </c>
      <c r="E898" s="12" t="s">
        <v>7690</v>
      </c>
      <c r="F898" s="12" t="s">
        <v>54</v>
      </c>
      <c r="G898" s="12">
        <v>5.0000000000000001E-3</v>
      </c>
      <c r="H898" s="12">
        <v>11</v>
      </c>
      <c r="I898" s="12">
        <v>2</v>
      </c>
      <c r="J898" s="12">
        <v>7</v>
      </c>
      <c r="K898" s="12">
        <v>2</v>
      </c>
      <c r="L898" s="12">
        <v>218</v>
      </c>
      <c r="M898" s="12">
        <v>24.6</v>
      </c>
      <c r="N898" s="12">
        <v>6.68</v>
      </c>
      <c r="O898" s="12">
        <v>4.97</v>
      </c>
      <c r="P898" s="12" t="s">
        <v>7691</v>
      </c>
      <c r="Q898" s="12" t="s">
        <v>527</v>
      </c>
      <c r="R898" s="12" t="s">
        <v>506</v>
      </c>
      <c r="S898" s="12" t="s">
        <v>7692</v>
      </c>
      <c r="T898" s="12" t="s">
        <v>7693</v>
      </c>
      <c r="U898" s="12" t="s">
        <v>7694</v>
      </c>
      <c r="V898" s="12" t="s">
        <v>7695</v>
      </c>
      <c r="W898" s="12" t="s">
        <v>405</v>
      </c>
      <c r="X898" s="12" t="s">
        <v>7696</v>
      </c>
      <c r="Y898" s="12" t="s">
        <v>7697</v>
      </c>
      <c r="Z898" s="12" t="s">
        <v>7698</v>
      </c>
      <c r="AA898" s="12">
        <v>9</v>
      </c>
      <c r="AB898" s="12">
        <v>9.4499999999999993</v>
      </c>
      <c r="AC898" s="12">
        <v>1.28700128700129E-3</v>
      </c>
      <c r="AD898" s="12" t="s">
        <v>54</v>
      </c>
      <c r="AE898" s="12">
        <v>1845148.27896137</v>
      </c>
      <c r="AF898" s="12">
        <v>5178732.1898721401</v>
      </c>
      <c r="AG898" s="12">
        <v>2148528.8375294101</v>
      </c>
      <c r="AH898" s="12">
        <v>3057469.7687876397</v>
      </c>
      <c r="AI898" s="12">
        <v>1505063.8159578093</v>
      </c>
      <c r="AJ898" s="12">
        <v>5275059.3489551404</v>
      </c>
      <c r="AK898" s="12">
        <v>4753289.8350887801</v>
      </c>
      <c r="AL898" s="12">
        <v>9824713.91874763</v>
      </c>
      <c r="AM898" s="12">
        <v>6617687.7009305172</v>
      </c>
      <c r="AN898" s="12">
        <v>2277692.3596372451</v>
      </c>
      <c r="AO898" s="12" t="s">
        <v>54</v>
      </c>
      <c r="AP898" s="12">
        <v>33504.7852379951</v>
      </c>
      <c r="AQ898" s="12" t="s">
        <v>54</v>
      </c>
      <c r="AR898" s="12">
        <v>33504.7852379951</v>
      </c>
      <c r="AS898" s="12">
        <v>0</v>
      </c>
      <c r="AT898" s="12">
        <v>65868807.147822976</v>
      </c>
      <c r="AU898" s="12">
        <v>33329236.213239331</v>
      </c>
      <c r="AV898" s="12">
        <v>2093960.7246787932</v>
      </c>
      <c r="AW898" s="12">
        <f>AU898/AT898</f>
        <v>0.50599422786633674</v>
      </c>
      <c r="AX898" s="12">
        <f t="shared" ref="AX898:AX961" si="28">LOG(AW898,2)</f>
        <v>-0.9828071674304425</v>
      </c>
      <c r="AY898" s="12">
        <f>AV898/AU898</f>
        <v>6.2826543977236776E-2</v>
      </c>
      <c r="AZ898" s="12">
        <f t="shared" ref="AZ898:AZ961" si="29">LOG(AY898,2)</f>
        <v>-3.9924819686599284</v>
      </c>
    </row>
    <row r="899" spans="1:52" s="12" customFormat="1" x14ac:dyDescent="0.25">
      <c r="A899" s="12" t="s">
        <v>49</v>
      </c>
      <c r="B899" s="12" t="s">
        <v>64</v>
      </c>
      <c r="C899" s="12" t="s">
        <v>51</v>
      </c>
      <c r="D899" s="12" t="s">
        <v>7699</v>
      </c>
      <c r="E899" s="12" t="s">
        <v>7700</v>
      </c>
      <c r="F899" s="12" t="s">
        <v>54</v>
      </c>
      <c r="G899" s="12">
        <v>0</v>
      </c>
      <c r="H899" s="12">
        <v>9</v>
      </c>
      <c r="I899" s="12">
        <v>4</v>
      </c>
      <c r="J899" s="12">
        <v>24</v>
      </c>
      <c r="K899" s="12">
        <v>4</v>
      </c>
      <c r="L899" s="12">
        <v>534</v>
      </c>
      <c r="M899" s="12">
        <v>60.9</v>
      </c>
      <c r="N899" s="12">
        <v>6.01</v>
      </c>
      <c r="O899" s="12">
        <v>34.909999999999997</v>
      </c>
      <c r="P899" s="12" t="s">
        <v>320</v>
      </c>
      <c r="Q899" s="12" t="s">
        <v>7701</v>
      </c>
      <c r="R899" s="12" t="s">
        <v>421</v>
      </c>
      <c r="S899" s="12" t="s">
        <v>7702</v>
      </c>
      <c r="T899" s="12" t="s">
        <v>7703</v>
      </c>
      <c r="U899" s="12" t="s">
        <v>7704</v>
      </c>
      <c r="V899" s="12" t="s">
        <v>7705</v>
      </c>
      <c r="W899" s="12" t="s">
        <v>144</v>
      </c>
      <c r="X899" s="12" t="s">
        <v>54</v>
      </c>
      <c r="Y899" s="12" t="s">
        <v>7706</v>
      </c>
      <c r="Z899" s="12" t="s">
        <v>54</v>
      </c>
      <c r="AA899" s="12">
        <v>2</v>
      </c>
      <c r="AB899" s="12">
        <v>14.45</v>
      </c>
      <c r="AC899" s="12">
        <v>0</v>
      </c>
      <c r="AD899" s="12" t="s">
        <v>54</v>
      </c>
      <c r="AE899" s="12">
        <v>4297918.7300029099</v>
      </c>
      <c r="AF899" s="12">
        <v>4763728.2371637598</v>
      </c>
      <c r="AG899" s="12">
        <v>3207545.2900876198</v>
      </c>
      <c r="AH899" s="12">
        <v>4089730.7524180966</v>
      </c>
      <c r="AI899" s="12">
        <v>652141.60870207311</v>
      </c>
      <c r="AJ899" s="12">
        <v>15503778.910365401</v>
      </c>
      <c r="AK899" s="12">
        <v>23909051.835415602</v>
      </c>
      <c r="AL899" s="12">
        <v>25934999.849825799</v>
      </c>
      <c r="AM899" s="12">
        <v>21782610.198535603</v>
      </c>
      <c r="AN899" s="12">
        <v>4516186.3039701981</v>
      </c>
      <c r="AO899" s="12" t="s">
        <v>54</v>
      </c>
      <c r="AP899" s="12" t="s">
        <v>54</v>
      </c>
      <c r="AQ899" s="12" t="s">
        <v>54</v>
      </c>
      <c r="AR899" s="12">
        <v>0</v>
      </c>
      <c r="AS899" s="12">
        <v>0</v>
      </c>
      <c r="AT899" s="12">
        <v>220247240.17618164</v>
      </c>
      <c r="AU899" s="12">
        <v>111439718.73547722</v>
      </c>
      <c r="AV899" s="12">
        <v>496299.47256739432</v>
      </c>
      <c r="AW899" s="12">
        <f>AU899/AT899</f>
        <v>0.50597555114122483</v>
      </c>
      <c r="AX899" s="12">
        <f t="shared" si="28"/>
        <v>-0.98286041965054038</v>
      </c>
      <c r="AY899" s="12">
        <f>AV899/AU899</f>
        <v>4.4535240953492792E-3</v>
      </c>
      <c r="AZ899" s="12">
        <f t="shared" si="29"/>
        <v>-7.8108368850371841</v>
      </c>
    </row>
    <row r="900" spans="1:52" s="12" customFormat="1" x14ac:dyDescent="0.25">
      <c r="A900" s="12" t="s">
        <v>49</v>
      </c>
      <c r="B900" s="12" t="s">
        <v>64</v>
      </c>
      <c r="C900" s="12" t="s">
        <v>51</v>
      </c>
      <c r="D900" s="12" t="s">
        <v>7707</v>
      </c>
      <c r="E900" s="12" t="s">
        <v>7708</v>
      </c>
      <c r="F900" s="12" t="s">
        <v>54</v>
      </c>
      <c r="G900" s="12">
        <v>1E-3</v>
      </c>
      <c r="H900" s="12">
        <v>15</v>
      </c>
      <c r="I900" s="12">
        <v>4</v>
      </c>
      <c r="J900" s="12">
        <v>21</v>
      </c>
      <c r="K900" s="12">
        <v>4</v>
      </c>
      <c r="L900" s="12">
        <v>400</v>
      </c>
      <c r="M900" s="12">
        <v>40.299999999999997</v>
      </c>
      <c r="N900" s="12">
        <v>5.0999999999999996</v>
      </c>
      <c r="O900" s="12">
        <v>14.67</v>
      </c>
      <c r="P900" s="12" t="s">
        <v>1677</v>
      </c>
      <c r="Q900" s="12" t="s">
        <v>682</v>
      </c>
      <c r="R900" s="12" t="s">
        <v>204</v>
      </c>
      <c r="S900" s="12" t="s">
        <v>54</v>
      </c>
      <c r="T900" s="12" t="s">
        <v>7709</v>
      </c>
      <c r="U900" s="12" t="s">
        <v>7710</v>
      </c>
      <c r="V900" s="12" t="s">
        <v>7711</v>
      </c>
      <c r="W900" s="12" t="s">
        <v>187</v>
      </c>
      <c r="X900" s="12" t="s">
        <v>54</v>
      </c>
      <c r="Y900" s="12" t="s">
        <v>7712</v>
      </c>
      <c r="Z900" s="12" t="s">
        <v>7713</v>
      </c>
      <c r="AA900" s="12">
        <v>5</v>
      </c>
      <c r="AB900" s="12">
        <v>10.78</v>
      </c>
      <c r="AC900" s="12">
        <v>1.42450142450142E-3</v>
      </c>
      <c r="AD900" s="12" t="s">
        <v>54</v>
      </c>
      <c r="AE900" s="12">
        <v>1623845.56554431</v>
      </c>
      <c r="AF900" s="12">
        <v>1374034.7339065899</v>
      </c>
      <c r="AG900" s="12">
        <v>1012383.27352602</v>
      </c>
      <c r="AH900" s="12">
        <v>1336754.5243256399</v>
      </c>
      <c r="AI900" s="12">
        <v>251016.45916800608</v>
      </c>
      <c r="AJ900" s="12">
        <v>5562868.4186337804</v>
      </c>
      <c r="AK900" s="12">
        <v>9312699.4765358493</v>
      </c>
      <c r="AL900" s="12">
        <v>10725884.254543699</v>
      </c>
      <c r="AM900" s="12">
        <v>8533817.3832377773</v>
      </c>
      <c r="AN900" s="12">
        <v>2178558.5627365992</v>
      </c>
      <c r="AO900" s="12">
        <v>3446127.1704055001</v>
      </c>
      <c r="AP900" s="12">
        <v>2382617.3658342701</v>
      </c>
      <c r="AQ900" s="12">
        <v>2298877.50424424</v>
      </c>
      <c r="AR900" s="12">
        <v>2709207.3468280034</v>
      </c>
      <c r="AS900" s="12">
        <v>522201.24530101469</v>
      </c>
      <c r="AT900" s="12">
        <v>2198612.2568988367</v>
      </c>
      <c r="AU900" s="12">
        <v>1110223.8619494303</v>
      </c>
      <c r="AV900" s="12">
        <v>29901.613640583771</v>
      </c>
      <c r="AW900" s="12">
        <f>AU900/AT900</f>
        <v>0.50496573848606285</v>
      </c>
      <c r="AX900" s="12">
        <f t="shared" si="28"/>
        <v>-0.98574258938544157</v>
      </c>
      <c r="AY900" s="12">
        <f>AV900/AU900</f>
        <v>2.6932958897208214E-2</v>
      </c>
      <c r="AZ900" s="12">
        <f t="shared" si="29"/>
        <v>-5.2144834544827665</v>
      </c>
    </row>
    <row r="901" spans="1:52" s="12" customFormat="1" x14ac:dyDescent="0.25">
      <c r="A901" s="12" t="s">
        <v>49</v>
      </c>
      <c r="B901" s="12" t="s">
        <v>50</v>
      </c>
      <c r="C901" s="12" t="s">
        <v>51</v>
      </c>
      <c r="D901" s="12" t="s">
        <v>7714</v>
      </c>
      <c r="E901" s="12" t="s">
        <v>7715</v>
      </c>
      <c r="F901" s="12" t="s">
        <v>54</v>
      </c>
      <c r="G901" s="12">
        <v>0.02</v>
      </c>
      <c r="H901" s="12">
        <v>1</v>
      </c>
      <c r="I901" s="12">
        <v>1</v>
      </c>
      <c r="J901" s="12">
        <v>1</v>
      </c>
      <c r="K901" s="12">
        <v>1</v>
      </c>
      <c r="L901" s="12">
        <v>647</v>
      </c>
      <c r="M901" s="12">
        <v>69</v>
      </c>
      <c r="N901" s="12">
        <v>7.84</v>
      </c>
      <c r="O901" s="12">
        <v>0</v>
      </c>
      <c r="P901" s="12" t="s">
        <v>411</v>
      </c>
      <c r="Q901" s="12" t="s">
        <v>1343</v>
      </c>
      <c r="R901" s="12" t="s">
        <v>57</v>
      </c>
      <c r="S901" s="12" t="s">
        <v>7716</v>
      </c>
      <c r="T901" s="12" t="s">
        <v>7717</v>
      </c>
      <c r="U901" s="12" t="s">
        <v>7718</v>
      </c>
      <c r="V901" s="12" t="s">
        <v>7719</v>
      </c>
      <c r="W901" s="12" t="s">
        <v>217</v>
      </c>
      <c r="X901" s="12" t="s">
        <v>7720</v>
      </c>
      <c r="Y901" s="12" t="s">
        <v>7721</v>
      </c>
      <c r="Z901" s="12" t="s">
        <v>7722</v>
      </c>
      <c r="AA901" s="12">
        <v>17</v>
      </c>
      <c r="AB901" s="12" t="s">
        <v>54</v>
      </c>
      <c r="AC901" s="12">
        <v>0</v>
      </c>
      <c r="AD901" s="12" t="s">
        <v>54</v>
      </c>
      <c r="AE901" s="12">
        <v>5211469.3388980497</v>
      </c>
      <c r="AF901" s="12">
        <v>9030486.2866092492</v>
      </c>
      <c r="AG901" s="12">
        <v>6436391.07624749</v>
      </c>
      <c r="AH901" s="12">
        <v>6892782.2339182636</v>
      </c>
      <c r="AI901" s="12">
        <v>1592156.2482634224</v>
      </c>
      <c r="AJ901" s="12">
        <v>9952210.1891971193</v>
      </c>
      <c r="AK901" s="12">
        <v>18397879.863828901</v>
      </c>
      <c r="AL901" s="12">
        <v>18856186.780021202</v>
      </c>
      <c r="AM901" s="12">
        <v>15735425.611015743</v>
      </c>
      <c r="AN901" s="12">
        <v>4093628.9335769843</v>
      </c>
      <c r="AO901" s="12">
        <v>168256.15163466401</v>
      </c>
      <c r="AP901" s="12">
        <v>146239.830241043</v>
      </c>
      <c r="AQ901" s="12">
        <v>137539.565763447</v>
      </c>
      <c r="AR901" s="12">
        <v>150678.515879718</v>
      </c>
      <c r="AS901" s="12">
        <v>12926.809597246516</v>
      </c>
      <c r="AT901" s="12">
        <v>625575.94312903204</v>
      </c>
      <c r="AU901" s="12">
        <v>315667.25685948599</v>
      </c>
      <c r="AV901" s="12">
        <v>1</v>
      </c>
      <c r="AW901" s="12">
        <f>AU901/AT901</f>
        <v>0.50460261512066507</v>
      </c>
      <c r="AX901" s="12">
        <f t="shared" si="28"/>
        <v>-0.98678041173637054</v>
      </c>
      <c r="AY901" s="12">
        <f>AV901/AU901</f>
        <v>3.1678927043267374E-6</v>
      </c>
      <c r="AZ901" s="12">
        <f t="shared" si="29"/>
        <v>-18.268045096771907</v>
      </c>
    </row>
    <row r="902" spans="1:52" s="12" customFormat="1" x14ac:dyDescent="0.25">
      <c r="A902" s="12" t="s">
        <v>49</v>
      </c>
      <c r="B902" s="12" t="s">
        <v>64</v>
      </c>
      <c r="C902" s="12" t="s">
        <v>51</v>
      </c>
      <c r="D902" s="12" t="s">
        <v>7723</v>
      </c>
      <c r="E902" s="12" t="s">
        <v>7724</v>
      </c>
      <c r="F902" s="12" t="s">
        <v>54</v>
      </c>
      <c r="G902" s="12">
        <v>0</v>
      </c>
      <c r="H902" s="12">
        <v>8</v>
      </c>
      <c r="I902" s="12">
        <v>5</v>
      </c>
      <c r="J902" s="12">
        <v>25</v>
      </c>
      <c r="K902" s="12">
        <v>5</v>
      </c>
      <c r="L902" s="12">
        <v>727</v>
      </c>
      <c r="M902" s="12">
        <v>80.3</v>
      </c>
      <c r="N902" s="12">
        <v>6.81</v>
      </c>
      <c r="O902" s="12">
        <v>20.91</v>
      </c>
      <c r="P902" s="12" t="s">
        <v>462</v>
      </c>
      <c r="Q902" s="12" t="s">
        <v>7725</v>
      </c>
      <c r="R902" s="12" t="s">
        <v>7726</v>
      </c>
      <c r="S902" s="12" t="s">
        <v>7727</v>
      </c>
      <c r="T902" s="12" t="s">
        <v>7728</v>
      </c>
      <c r="U902" s="12" t="s">
        <v>54</v>
      </c>
      <c r="V902" s="12" t="s">
        <v>7729</v>
      </c>
      <c r="W902" s="12" t="s">
        <v>198</v>
      </c>
      <c r="X902" s="12" t="s">
        <v>3785</v>
      </c>
      <c r="Y902" s="12" t="s">
        <v>54</v>
      </c>
      <c r="Z902" s="12" t="s">
        <v>54</v>
      </c>
      <c r="AA902" s="12">
        <v>1</v>
      </c>
      <c r="AB902" s="12">
        <v>13.22</v>
      </c>
      <c r="AC902" s="12">
        <v>0</v>
      </c>
      <c r="AD902" s="12" t="s">
        <v>54</v>
      </c>
      <c r="AE902" s="12">
        <v>3823267.8492446998</v>
      </c>
      <c r="AF902" s="12">
        <v>4439614.0239744196</v>
      </c>
      <c r="AG902" s="12">
        <v>4470509.0173137104</v>
      </c>
      <c r="AH902" s="12">
        <v>4244463.6301776096</v>
      </c>
      <c r="AI902" s="12">
        <v>298097.34378792188</v>
      </c>
      <c r="AJ902" s="12">
        <v>11172491.8368652</v>
      </c>
      <c r="AK902" s="12">
        <v>16923859.812344499</v>
      </c>
      <c r="AL902" s="12">
        <v>22203535.1847356</v>
      </c>
      <c r="AM902" s="12">
        <v>16766628.944648435</v>
      </c>
      <c r="AN902" s="12">
        <v>4504776.760652056</v>
      </c>
      <c r="AO902" s="12">
        <v>4817.3682264050303</v>
      </c>
      <c r="AP902" s="12">
        <v>18863.1655953097</v>
      </c>
      <c r="AQ902" s="12">
        <v>17076.6109243055</v>
      </c>
      <c r="AR902" s="12">
        <v>13585.714915340077</v>
      </c>
      <c r="AS902" s="12">
        <v>6242.9091584581147</v>
      </c>
      <c r="AT902" s="12">
        <v>4505056.9166060342</v>
      </c>
      <c r="AU902" s="12">
        <v>2271817.9748815401</v>
      </c>
      <c r="AV902" s="12">
        <v>1</v>
      </c>
      <c r="AW902" s="12">
        <f>AU902/AT902</f>
        <v>0.50428174758623368</v>
      </c>
      <c r="AX902" s="12">
        <f t="shared" si="28"/>
        <v>-0.9876980868107913</v>
      </c>
      <c r="AY902" s="12">
        <f>AV902/AU902</f>
        <v>4.4017611052317836E-7</v>
      </c>
      <c r="AZ902" s="12">
        <f t="shared" si="29"/>
        <v>-21.115415815585838</v>
      </c>
    </row>
    <row r="903" spans="1:52" s="12" customFormat="1" x14ac:dyDescent="0.25">
      <c r="A903" s="12" t="s">
        <v>49</v>
      </c>
      <c r="B903" s="12" t="s">
        <v>64</v>
      </c>
      <c r="C903" s="12" t="s">
        <v>51</v>
      </c>
      <c r="D903" s="12" t="s">
        <v>7730</v>
      </c>
      <c r="E903" s="12" t="s">
        <v>7731</v>
      </c>
      <c r="F903" s="12" t="s">
        <v>54</v>
      </c>
      <c r="G903" s="12">
        <v>1E-3</v>
      </c>
      <c r="H903" s="12">
        <v>38</v>
      </c>
      <c r="I903" s="12">
        <v>3</v>
      </c>
      <c r="J903" s="12">
        <v>19</v>
      </c>
      <c r="K903" s="12">
        <v>3</v>
      </c>
      <c r="L903" s="12">
        <v>96</v>
      </c>
      <c r="M903" s="12">
        <v>10</v>
      </c>
      <c r="N903" s="12">
        <v>11.56</v>
      </c>
      <c r="O903" s="12">
        <v>8.61</v>
      </c>
      <c r="P903" s="12" t="s">
        <v>150</v>
      </c>
      <c r="Q903" s="12" t="s">
        <v>2922</v>
      </c>
      <c r="R903" s="12" t="s">
        <v>1561</v>
      </c>
      <c r="S903" s="12" t="s">
        <v>7732</v>
      </c>
      <c r="T903" s="12" t="s">
        <v>7733</v>
      </c>
      <c r="U903" s="12" t="s">
        <v>7734</v>
      </c>
      <c r="V903" s="12" t="s">
        <v>7735</v>
      </c>
      <c r="W903" s="12" t="s">
        <v>157</v>
      </c>
      <c r="X903" s="12" t="s">
        <v>54</v>
      </c>
      <c r="Y903" s="12" t="s">
        <v>7736</v>
      </c>
      <c r="Z903" s="12" t="s">
        <v>7737</v>
      </c>
      <c r="AA903" s="12">
        <v>15</v>
      </c>
      <c r="AB903" s="12">
        <v>9.6</v>
      </c>
      <c r="AC903" s="12">
        <v>1.30208333333333E-3</v>
      </c>
      <c r="AD903" s="12" t="s">
        <v>54</v>
      </c>
      <c r="AE903" s="12">
        <v>3187087.8364243</v>
      </c>
      <c r="AF903" s="12">
        <v>7088327.5662738597</v>
      </c>
      <c r="AG903" s="12">
        <v>4153755.4705359801</v>
      </c>
      <c r="AH903" s="12">
        <v>4809723.6244113799</v>
      </c>
      <c r="AI903" s="12">
        <v>1658842.6731938128</v>
      </c>
      <c r="AJ903" s="12">
        <v>10665552.7951649</v>
      </c>
      <c r="AK903" s="12">
        <v>16911600.286749601</v>
      </c>
      <c r="AL903" s="12">
        <v>18835034.819121599</v>
      </c>
      <c r="AM903" s="12">
        <v>15470729.300345367</v>
      </c>
      <c r="AN903" s="12">
        <v>3487328.5892914347</v>
      </c>
      <c r="AO903" s="12" t="s">
        <v>54</v>
      </c>
      <c r="AP903" s="12">
        <v>17596.442561082102</v>
      </c>
      <c r="AQ903" s="12">
        <v>13838.203087718601</v>
      </c>
      <c r="AR903" s="12">
        <v>15717.322824400351</v>
      </c>
      <c r="AS903" s="12">
        <v>1879.1197366817523</v>
      </c>
      <c r="AT903" s="12">
        <v>58089727.264508426</v>
      </c>
      <c r="AU903" s="12">
        <v>29290427.249792766</v>
      </c>
      <c r="AV903" s="12">
        <v>33215.708568663504</v>
      </c>
      <c r="AW903" s="12">
        <f>AU903/AT903</f>
        <v>0.5042273157252124</v>
      </c>
      <c r="AX903" s="12">
        <f t="shared" si="28"/>
        <v>-0.98785381882926238</v>
      </c>
      <c r="AY903" s="12">
        <f>AV903/AU903</f>
        <v>1.1340124295694085E-3</v>
      </c>
      <c r="AZ903" s="12">
        <f t="shared" si="29"/>
        <v>-9.7843478313485495</v>
      </c>
    </row>
    <row r="904" spans="1:52" s="12" customFormat="1" x14ac:dyDescent="0.25">
      <c r="A904" s="12" t="s">
        <v>49</v>
      </c>
      <c r="B904" s="12" t="s">
        <v>64</v>
      </c>
      <c r="C904" s="12" t="s">
        <v>51</v>
      </c>
      <c r="D904" s="12" t="s">
        <v>7738</v>
      </c>
      <c r="E904" s="12" t="s">
        <v>7739</v>
      </c>
      <c r="F904" s="12" t="s">
        <v>54</v>
      </c>
      <c r="G904" s="12">
        <v>0</v>
      </c>
      <c r="H904" s="12">
        <v>25</v>
      </c>
      <c r="I904" s="12">
        <v>8</v>
      </c>
      <c r="J904" s="12">
        <v>35</v>
      </c>
      <c r="K904" s="12">
        <v>8</v>
      </c>
      <c r="L904" s="12">
        <v>333</v>
      </c>
      <c r="M904" s="12">
        <v>36.799999999999997</v>
      </c>
      <c r="N904" s="12">
        <v>7.2</v>
      </c>
      <c r="O904" s="12">
        <v>20.51</v>
      </c>
      <c r="P904" s="12" t="s">
        <v>773</v>
      </c>
      <c r="Q904" s="12" t="s">
        <v>992</v>
      </c>
      <c r="R904" s="12" t="s">
        <v>82</v>
      </c>
      <c r="S904" s="12" t="s">
        <v>1448</v>
      </c>
      <c r="T904" s="12" t="s">
        <v>7740</v>
      </c>
      <c r="U904" s="12" t="s">
        <v>7741</v>
      </c>
      <c r="V904" s="12" t="s">
        <v>7742</v>
      </c>
      <c r="W904" s="12" t="s">
        <v>198</v>
      </c>
      <c r="X904" s="12" t="s">
        <v>145</v>
      </c>
      <c r="Y904" s="12" t="s">
        <v>54</v>
      </c>
      <c r="Z904" s="12" t="s">
        <v>54</v>
      </c>
      <c r="AA904" s="12">
        <v>1</v>
      </c>
      <c r="AB904" s="12">
        <v>25.11</v>
      </c>
      <c r="AC904" s="12">
        <v>0</v>
      </c>
      <c r="AD904" s="12" t="s">
        <v>54</v>
      </c>
      <c r="AE904" s="12">
        <v>9092970.5001478195</v>
      </c>
      <c r="AF904" s="12">
        <v>16878841.300112601</v>
      </c>
      <c r="AG904" s="12">
        <v>11114500.6927968</v>
      </c>
      <c r="AH904" s="12">
        <v>12362104.164352408</v>
      </c>
      <c r="AI904" s="12">
        <v>3298720.1402073391</v>
      </c>
      <c r="AJ904" s="12">
        <v>7804813.6944490196</v>
      </c>
      <c r="AK904" s="12">
        <v>11777650.0493492</v>
      </c>
      <c r="AL904" s="12">
        <v>13551953.087339399</v>
      </c>
      <c r="AM904" s="12">
        <v>11044805.610379206</v>
      </c>
      <c r="AN904" s="12">
        <v>2402803.713598629</v>
      </c>
      <c r="AO904" s="12">
        <v>959524.88605940796</v>
      </c>
      <c r="AP904" s="12">
        <v>583329.92126424203</v>
      </c>
      <c r="AQ904" s="12">
        <v>664308.063066968</v>
      </c>
      <c r="AR904" s="12">
        <v>735720.95679687278</v>
      </c>
      <c r="AS904" s="12">
        <v>161669.4445001235</v>
      </c>
      <c r="AT904" s="12">
        <v>28713533.647218402</v>
      </c>
      <c r="AU904" s="12">
        <v>14469382.367185965</v>
      </c>
      <c r="AV904" s="12">
        <v>718108.43539827934</v>
      </c>
      <c r="AW904" s="12">
        <f>AU904/AT904</f>
        <v>0.50392203707702388</v>
      </c>
      <c r="AX904" s="12">
        <f t="shared" si="28"/>
        <v>-0.98872754652460482</v>
      </c>
      <c r="AY904" s="12">
        <f>AV904/AU904</f>
        <v>4.9629515426091994E-2</v>
      </c>
      <c r="AZ904" s="12">
        <f t="shared" si="29"/>
        <v>-4.3326578212929645</v>
      </c>
    </row>
    <row r="905" spans="1:52" s="12" customFormat="1" x14ac:dyDescent="0.25">
      <c r="A905" s="12" t="s">
        <v>49</v>
      </c>
      <c r="B905" s="12" t="s">
        <v>64</v>
      </c>
      <c r="C905" s="12" t="s">
        <v>51</v>
      </c>
      <c r="D905" s="12" t="s">
        <v>7743</v>
      </c>
      <c r="E905" s="12" t="s">
        <v>7744</v>
      </c>
      <c r="F905" s="12" t="s">
        <v>54</v>
      </c>
      <c r="G905" s="12">
        <v>2E-3</v>
      </c>
      <c r="H905" s="12">
        <v>13</v>
      </c>
      <c r="I905" s="12">
        <v>3</v>
      </c>
      <c r="J905" s="12">
        <v>14</v>
      </c>
      <c r="K905" s="12">
        <v>3</v>
      </c>
      <c r="L905" s="12">
        <v>239</v>
      </c>
      <c r="M905" s="12">
        <v>26.5</v>
      </c>
      <c r="N905" s="12">
        <v>7.81</v>
      </c>
      <c r="O905" s="12">
        <v>6.32</v>
      </c>
      <c r="P905" s="12" t="s">
        <v>701</v>
      </c>
      <c r="Q905" s="12" t="s">
        <v>151</v>
      </c>
      <c r="R905" s="12" t="s">
        <v>254</v>
      </c>
      <c r="S905" s="12" t="s">
        <v>7745</v>
      </c>
      <c r="T905" s="12" t="s">
        <v>7746</v>
      </c>
      <c r="U905" s="12" t="s">
        <v>7747</v>
      </c>
      <c r="V905" s="12" t="s">
        <v>7748</v>
      </c>
      <c r="W905" s="12" t="s">
        <v>87</v>
      </c>
      <c r="X905" s="12" t="s">
        <v>54</v>
      </c>
      <c r="Y905" s="12" t="s">
        <v>7749</v>
      </c>
      <c r="Z905" s="12" t="s">
        <v>4707</v>
      </c>
      <c r="AA905" s="12">
        <v>6</v>
      </c>
      <c r="AB905" s="12">
        <v>4.5999999999999996</v>
      </c>
      <c r="AC905" s="12">
        <v>8.5034013605442195E-4</v>
      </c>
      <c r="AD905" s="12" t="s">
        <v>54</v>
      </c>
      <c r="AE905" s="12">
        <v>19452694.029838201</v>
      </c>
      <c r="AF905" s="12">
        <v>36093718.811947502</v>
      </c>
      <c r="AG905" s="12">
        <v>26937572.382573899</v>
      </c>
      <c r="AH905" s="12">
        <v>27494661.741453201</v>
      </c>
      <c r="AI905" s="12">
        <v>6805080.8403244559</v>
      </c>
      <c r="AJ905" s="12">
        <v>23397137.107611101</v>
      </c>
      <c r="AK905" s="12">
        <v>35566219.7492636</v>
      </c>
      <c r="AL905" s="12">
        <v>37875637.450579703</v>
      </c>
      <c r="AM905" s="12">
        <v>32279664.769151468</v>
      </c>
      <c r="AN905" s="12">
        <v>6351263.6943792533</v>
      </c>
      <c r="AO905" s="12">
        <v>23159.481123183501</v>
      </c>
      <c r="AP905" s="12">
        <v>30066.350867642399</v>
      </c>
      <c r="AQ905" s="12">
        <v>175082.68016726401</v>
      </c>
      <c r="AR905" s="12">
        <v>76102.837386029962</v>
      </c>
      <c r="AS905" s="12">
        <v>70046.09515723717</v>
      </c>
      <c r="AT905" s="12">
        <v>1543990.7781697193</v>
      </c>
      <c r="AU905" s="12">
        <v>777497.98510477657</v>
      </c>
      <c r="AV905" s="12">
        <v>5261.8256568729767</v>
      </c>
      <c r="AW905" s="12">
        <f>AU905/AT905</f>
        <v>0.50356387881178921</v>
      </c>
      <c r="AX905" s="12">
        <f t="shared" si="28"/>
        <v>-0.98975329421343206</v>
      </c>
      <c r="AY905" s="12">
        <f>AV905/AU905</f>
        <v>6.7676389620017945E-3</v>
      </c>
      <c r="AZ905" s="12">
        <f t="shared" si="29"/>
        <v>-7.2071316786189534</v>
      </c>
    </row>
    <row r="906" spans="1:52" s="12" customFormat="1" x14ac:dyDescent="0.25">
      <c r="A906" s="12" t="s">
        <v>49</v>
      </c>
      <c r="B906" s="12" t="s">
        <v>64</v>
      </c>
      <c r="C906" s="12" t="s">
        <v>51</v>
      </c>
      <c r="D906" s="12" t="s">
        <v>7750</v>
      </c>
      <c r="E906" s="12" t="s">
        <v>7751</v>
      </c>
      <c r="F906" s="12" t="s">
        <v>54</v>
      </c>
      <c r="G906" s="12">
        <v>1E-3</v>
      </c>
      <c r="H906" s="12">
        <v>6</v>
      </c>
      <c r="I906" s="12">
        <v>3</v>
      </c>
      <c r="J906" s="12">
        <v>8</v>
      </c>
      <c r="K906" s="12">
        <v>3</v>
      </c>
      <c r="L906" s="12">
        <v>519</v>
      </c>
      <c r="M906" s="12">
        <v>59.6</v>
      </c>
      <c r="N906" s="12">
        <v>7.91</v>
      </c>
      <c r="O906" s="12">
        <v>8.02</v>
      </c>
      <c r="P906" s="12" t="s">
        <v>7752</v>
      </c>
      <c r="Q906" s="12" t="s">
        <v>1132</v>
      </c>
      <c r="R906" s="12" t="s">
        <v>57</v>
      </c>
      <c r="S906" s="12" t="s">
        <v>7753</v>
      </c>
      <c r="T906" s="12" t="s">
        <v>7754</v>
      </c>
      <c r="U906" s="12" t="s">
        <v>7755</v>
      </c>
      <c r="V906" s="12" t="s">
        <v>7756</v>
      </c>
      <c r="W906" s="12" t="s">
        <v>500</v>
      </c>
      <c r="X906" s="12" t="s">
        <v>54</v>
      </c>
      <c r="Y906" s="12" t="s">
        <v>54</v>
      </c>
      <c r="Z906" s="12" t="s">
        <v>1204</v>
      </c>
      <c r="AA906" s="12">
        <v>4</v>
      </c>
      <c r="AB906" s="12">
        <v>4.6100000000000003</v>
      </c>
      <c r="AC906" s="12">
        <v>8.5106382978723403E-4</v>
      </c>
      <c r="AD906" s="12" t="s">
        <v>54</v>
      </c>
      <c r="AE906" s="12">
        <v>3145079.17214882</v>
      </c>
      <c r="AF906" s="12">
        <v>6134997.3505992396</v>
      </c>
      <c r="AG906" s="12">
        <v>3085245.2643348798</v>
      </c>
      <c r="AH906" s="12">
        <v>4121773.9290276468</v>
      </c>
      <c r="AI906" s="12">
        <v>1423773.491583637</v>
      </c>
      <c r="AJ906" s="12">
        <v>13818328.9800219</v>
      </c>
      <c r="AK906" s="12">
        <v>22519940.255778398</v>
      </c>
      <c r="AL906" s="12">
        <v>23933643.510492601</v>
      </c>
      <c r="AM906" s="12">
        <v>20090637.582097631</v>
      </c>
      <c r="AN906" s="12">
        <v>4472585.4285004875</v>
      </c>
      <c r="AO906" s="12">
        <v>21844.6970694591</v>
      </c>
      <c r="AP906" s="12">
        <v>39522.209534752503</v>
      </c>
      <c r="AQ906" s="12">
        <v>100067.384132459</v>
      </c>
      <c r="AR906" s="12">
        <v>53811.430245556869</v>
      </c>
      <c r="AS906" s="12">
        <v>33494.612146140404</v>
      </c>
      <c r="AT906" s="12">
        <v>7006345.4030270232</v>
      </c>
      <c r="AU906" s="12">
        <v>3524861.0609927629</v>
      </c>
      <c r="AV906" s="12">
        <v>144530.33470871657</v>
      </c>
      <c r="AW906" s="12">
        <f>AU906/AT906</f>
        <v>0.50309553101248494</v>
      </c>
      <c r="AX906" s="12">
        <f t="shared" si="28"/>
        <v>-0.99109572063815032</v>
      </c>
      <c r="AY906" s="12">
        <f>AV906/AU906</f>
        <v>4.1003129544064973E-2</v>
      </c>
      <c r="AZ906" s="12">
        <f t="shared" si="29"/>
        <v>-4.6081221628392068</v>
      </c>
    </row>
    <row r="907" spans="1:52" s="12" customFormat="1" x14ac:dyDescent="0.25">
      <c r="A907" s="12" t="s">
        <v>49</v>
      </c>
      <c r="B907" s="12" t="s">
        <v>64</v>
      </c>
      <c r="C907" s="12" t="s">
        <v>51</v>
      </c>
      <c r="D907" s="12" t="s">
        <v>7757</v>
      </c>
      <c r="E907" s="12" t="s">
        <v>7758</v>
      </c>
      <c r="F907" s="12" t="s">
        <v>54</v>
      </c>
      <c r="G907" s="12">
        <v>1E-3</v>
      </c>
      <c r="H907" s="12">
        <v>3</v>
      </c>
      <c r="I907" s="12">
        <v>4</v>
      </c>
      <c r="J907" s="12">
        <v>20</v>
      </c>
      <c r="K907" s="12">
        <v>4</v>
      </c>
      <c r="L907" s="12">
        <v>1264</v>
      </c>
      <c r="M907" s="12">
        <v>140.4</v>
      </c>
      <c r="N907" s="12">
        <v>7.59</v>
      </c>
      <c r="O907" s="12">
        <v>13.22</v>
      </c>
      <c r="P907" s="12" t="s">
        <v>411</v>
      </c>
      <c r="Q907" s="12" t="s">
        <v>889</v>
      </c>
      <c r="R907" s="12" t="s">
        <v>280</v>
      </c>
      <c r="S907" s="12" t="s">
        <v>7759</v>
      </c>
      <c r="T907" s="12" t="s">
        <v>7760</v>
      </c>
      <c r="U907" s="12" t="s">
        <v>7761</v>
      </c>
      <c r="V907" s="12" t="s">
        <v>7762</v>
      </c>
      <c r="W907" s="12" t="s">
        <v>7763</v>
      </c>
      <c r="X907" s="12" t="s">
        <v>4479</v>
      </c>
      <c r="Y907" s="12" t="s">
        <v>2858</v>
      </c>
      <c r="Z907" s="12" t="s">
        <v>2859</v>
      </c>
      <c r="AA907" s="12">
        <v>6</v>
      </c>
      <c r="AB907" s="12">
        <v>10.17</v>
      </c>
      <c r="AC907" s="12">
        <v>1.3717421124828501E-3</v>
      </c>
      <c r="AD907" s="12" t="s">
        <v>54</v>
      </c>
      <c r="AE907" s="12">
        <v>7196372.2831089599</v>
      </c>
      <c r="AF907" s="12">
        <v>4563623.9703597398</v>
      </c>
      <c r="AG907" s="12">
        <v>4190799.2160279001</v>
      </c>
      <c r="AH907" s="12">
        <v>5316931.8231655331</v>
      </c>
      <c r="AI907" s="12">
        <v>1337652.647043796</v>
      </c>
      <c r="AJ907" s="12">
        <v>3155795.51670609</v>
      </c>
      <c r="AK907" s="12">
        <v>4589062.2920580003</v>
      </c>
      <c r="AL907" s="12">
        <v>32293401.284870502</v>
      </c>
      <c r="AM907" s="12">
        <v>13346086.364544863</v>
      </c>
      <c r="AN907" s="12">
        <v>13410546.109432627</v>
      </c>
      <c r="AO907" s="12" t="s">
        <v>54</v>
      </c>
      <c r="AP907" s="12" t="s">
        <v>54</v>
      </c>
      <c r="AQ907" s="12">
        <v>27472.8160345914</v>
      </c>
      <c r="AR907" s="12">
        <v>27472.8160345914</v>
      </c>
      <c r="AS907" s="12">
        <v>0</v>
      </c>
      <c r="AT907" s="12">
        <v>2950225.8454959369</v>
      </c>
      <c r="AU907" s="12">
        <v>1482762.2165314499</v>
      </c>
      <c r="AV907" s="12">
        <v>45534.107932818268</v>
      </c>
      <c r="AW907" s="12">
        <f>AU907/AT907</f>
        <v>0.50259278244584549</v>
      </c>
      <c r="AX907" s="12">
        <f t="shared" si="28"/>
        <v>-0.99253814154454501</v>
      </c>
      <c r="AY907" s="12">
        <f>AV907/AU907</f>
        <v>3.070897506367129E-2</v>
      </c>
      <c r="AZ907" s="12">
        <f t="shared" si="29"/>
        <v>-5.0251958277453488</v>
      </c>
    </row>
    <row r="908" spans="1:52" s="12" customFormat="1" x14ac:dyDescent="0.25">
      <c r="A908" s="12" t="s">
        <v>49</v>
      </c>
      <c r="B908" s="12" t="s">
        <v>64</v>
      </c>
      <c r="C908" s="12" t="s">
        <v>51</v>
      </c>
      <c r="D908" s="12" t="s">
        <v>7764</v>
      </c>
      <c r="E908" s="12" t="s">
        <v>7765</v>
      </c>
      <c r="F908" s="12" t="s">
        <v>54</v>
      </c>
      <c r="G908" s="12">
        <v>1E-3</v>
      </c>
      <c r="H908" s="12">
        <v>4</v>
      </c>
      <c r="I908" s="12">
        <v>3</v>
      </c>
      <c r="J908" s="12">
        <v>21</v>
      </c>
      <c r="K908" s="12">
        <v>3</v>
      </c>
      <c r="L908" s="12">
        <v>727</v>
      </c>
      <c r="M908" s="12">
        <v>79.400000000000006</v>
      </c>
      <c r="N908" s="12">
        <v>6.23</v>
      </c>
      <c r="O908" s="12">
        <v>16.28</v>
      </c>
      <c r="P908" s="12" t="s">
        <v>1280</v>
      </c>
      <c r="Q908" s="12" t="s">
        <v>1859</v>
      </c>
      <c r="R908" s="12" t="s">
        <v>421</v>
      </c>
      <c r="S908" s="12" t="s">
        <v>7766</v>
      </c>
      <c r="T908" s="12" t="s">
        <v>7767</v>
      </c>
      <c r="U908" s="12" t="s">
        <v>7768</v>
      </c>
      <c r="V908" s="12" t="s">
        <v>7769</v>
      </c>
      <c r="W908" s="12" t="s">
        <v>5095</v>
      </c>
      <c r="X908" s="12" t="s">
        <v>1286</v>
      </c>
      <c r="Y908" s="12" t="s">
        <v>7770</v>
      </c>
      <c r="Z908" s="12" t="s">
        <v>7771</v>
      </c>
      <c r="AA908" s="12">
        <v>13</v>
      </c>
      <c r="AB908" s="12">
        <v>8.93</v>
      </c>
      <c r="AC908" s="12">
        <v>1.23456790123457E-3</v>
      </c>
      <c r="AD908" s="12" t="s">
        <v>54</v>
      </c>
      <c r="AE908" s="12">
        <v>5159099.1880271398</v>
      </c>
      <c r="AF908" s="12">
        <v>3846080.4094986399</v>
      </c>
      <c r="AG908" s="12">
        <v>6278320.13856747</v>
      </c>
      <c r="AH908" s="12">
        <v>5094499.9120310834</v>
      </c>
      <c r="AI908" s="12">
        <v>994007.82182020403</v>
      </c>
      <c r="AJ908" s="12">
        <v>11365469.3164155</v>
      </c>
      <c r="AK908" s="12">
        <v>15540210.738983801</v>
      </c>
      <c r="AL908" s="12">
        <v>16338830.2997292</v>
      </c>
      <c r="AM908" s="12">
        <v>14414836.785042832</v>
      </c>
      <c r="AN908" s="12">
        <v>2180738.3718583905</v>
      </c>
      <c r="AO908" s="12" t="s">
        <v>54</v>
      </c>
      <c r="AP908" s="12" t="s">
        <v>54</v>
      </c>
      <c r="AQ908" s="12" t="s">
        <v>54</v>
      </c>
      <c r="AR908" s="12">
        <v>0</v>
      </c>
      <c r="AS908" s="12">
        <v>0</v>
      </c>
      <c r="AT908" s="12">
        <v>2398624.42713755</v>
      </c>
      <c r="AU908" s="12">
        <v>1204541.2322439828</v>
      </c>
      <c r="AV908" s="12">
        <v>4864.083476113723</v>
      </c>
      <c r="AW908" s="12">
        <f>AU908/AT908</f>
        <v>0.50218000726418355</v>
      </c>
      <c r="AX908" s="12">
        <f t="shared" si="28"/>
        <v>-0.99372350155266909</v>
      </c>
      <c r="AY908" s="12">
        <f>AV908/AU908</f>
        <v>4.0381211916276612E-3</v>
      </c>
      <c r="AZ908" s="12">
        <f t="shared" si="29"/>
        <v>-7.9521000753457178</v>
      </c>
    </row>
    <row r="909" spans="1:52" s="12" customFormat="1" x14ac:dyDescent="0.25">
      <c r="A909" s="12" t="s">
        <v>49</v>
      </c>
      <c r="B909" s="12" t="s">
        <v>64</v>
      </c>
      <c r="C909" s="12" t="s">
        <v>51</v>
      </c>
      <c r="D909" s="12" t="s">
        <v>7772</v>
      </c>
      <c r="E909" s="12" t="s">
        <v>7773</v>
      </c>
      <c r="F909" s="12" t="s">
        <v>54</v>
      </c>
      <c r="G909" s="12">
        <v>1E-3</v>
      </c>
      <c r="H909" s="12">
        <v>13</v>
      </c>
      <c r="I909" s="12">
        <v>3</v>
      </c>
      <c r="J909" s="12">
        <v>19</v>
      </c>
      <c r="K909" s="12">
        <v>3</v>
      </c>
      <c r="L909" s="12">
        <v>239</v>
      </c>
      <c r="M909" s="12">
        <v>27.5</v>
      </c>
      <c r="N909" s="12">
        <v>8.2899999999999991</v>
      </c>
      <c r="O909" s="12">
        <v>7.66</v>
      </c>
      <c r="P909" s="12" t="s">
        <v>320</v>
      </c>
      <c r="Q909" s="12" t="s">
        <v>992</v>
      </c>
      <c r="R909" s="12" t="s">
        <v>69</v>
      </c>
      <c r="S909" s="12" t="s">
        <v>7774</v>
      </c>
      <c r="T909" s="12" t="s">
        <v>7775</v>
      </c>
      <c r="U909" s="12" t="s">
        <v>7776</v>
      </c>
      <c r="V909" s="12" t="s">
        <v>7777</v>
      </c>
      <c r="W909" s="12" t="s">
        <v>87</v>
      </c>
      <c r="X909" s="12" t="s">
        <v>54</v>
      </c>
      <c r="Y909" s="12" t="s">
        <v>54</v>
      </c>
      <c r="Z909" s="12" t="s">
        <v>54</v>
      </c>
      <c r="AA909" s="12">
        <v>0</v>
      </c>
      <c r="AB909" s="12">
        <v>6.45</v>
      </c>
      <c r="AC909" s="12">
        <v>1.01419878296146E-3</v>
      </c>
      <c r="AD909" s="12" t="s">
        <v>54</v>
      </c>
      <c r="AE909" s="12">
        <v>3812955.0185341402</v>
      </c>
      <c r="AF909" s="12">
        <v>5989091.8535004202</v>
      </c>
      <c r="AG909" s="12">
        <v>3762798.0609142599</v>
      </c>
      <c r="AH909" s="12">
        <v>4521614.9776496068</v>
      </c>
      <c r="AI909" s="12">
        <v>1037864.8646675452</v>
      </c>
      <c r="AJ909" s="12">
        <v>11625585.5467779</v>
      </c>
      <c r="AK909" s="12">
        <v>18887413.634175301</v>
      </c>
      <c r="AL909" s="12">
        <v>19577344.651844501</v>
      </c>
      <c r="AM909" s="12">
        <v>16696781.277599236</v>
      </c>
      <c r="AN909" s="12">
        <v>3596921.9069931479</v>
      </c>
      <c r="AO909" s="12">
        <v>7106.06515745042</v>
      </c>
      <c r="AP909" s="12">
        <v>13524.760572671899</v>
      </c>
      <c r="AQ909" s="12">
        <v>26378.769232712501</v>
      </c>
      <c r="AR909" s="12">
        <v>15669.864987611605</v>
      </c>
      <c r="AS909" s="12">
        <v>8012.9222845102449</v>
      </c>
      <c r="AT909" s="12">
        <v>85440059.626950219</v>
      </c>
      <c r="AU909" s="12">
        <v>42829369.748172969</v>
      </c>
      <c r="AV909" s="12">
        <v>29099.098188805248</v>
      </c>
      <c r="AW909" s="12">
        <f>AU909/AT909</f>
        <v>0.50127972680701838</v>
      </c>
      <c r="AX909" s="12">
        <f t="shared" si="28"/>
        <v>-0.99631220632147777</v>
      </c>
      <c r="AY909" s="12">
        <f>AV909/AU909</f>
        <v>6.7941924805107762E-4</v>
      </c>
      <c r="AZ909" s="12">
        <f t="shared" si="29"/>
        <v>-10.523410288982495</v>
      </c>
    </row>
    <row r="910" spans="1:52" s="12" customFormat="1" x14ac:dyDescent="0.25">
      <c r="A910" s="12" t="s">
        <v>49</v>
      </c>
      <c r="B910" s="12" t="s">
        <v>64</v>
      </c>
      <c r="C910" s="12" t="s">
        <v>51</v>
      </c>
      <c r="D910" s="12" t="s">
        <v>7778</v>
      </c>
      <c r="E910" s="12" t="s">
        <v>7779</v>
      </c>
      <c r="F910" s="12" t="s">
        <v>54</v>
      </c>
      <c r="G910" s="12">
        <v>0</v>
      </c>
      <c r="H910" s="12">
        <v>23</v>
      </c>
      <c r="I910" s="12">
        <v>13</v>
      </c>
      <c r="J910" s="12">
        <v>55</v>
      </c>
      <c r="K910" s="12">
        <v>8</v>
      </c>
      <c r="L910" s="12">
        <v>534</v>
      </c>
      <c r="M910" s="12">
        <v>57.3</v>
      </c>
      <c r="N910" s="12">
        <v>6.61</v>
      </c>
      <c r="O910" s="12">
        <v>69.44</v>
      </c>
      <c r="P910" s="12" t="s">
        <v>7780</v>
      </c>
      <c r="Q910" s="12" t="s">
        <v>7781</v>
      </c>
      <c r="R910" s="12" t="s">
        <v>94</v>
      </c>
      <c r="S910" s="12" t="s">
        <v>7782</v>
      </c>
      <c r="T910" s="12" t="s">
        <v>7783</v>
      </c>
      <c r="U910" s="12" t="s">
        <v>54</v>
      </c>
      <c r="V910" s="12" t="s">
        <v>7784</v>
      </c>
      <c r="W910" s="12" t="s">
        <v>111</v>
      </c>
      <c r="X910" s="12" t="s">
        <v>54</v>
      </c>
      <c r="Y910" s="12" t="s">
        <v>54</v>
      </c>
      <c r="Z910" s="12" t="s">
        <v>1087</v>
      </c>
      <c r="AA910" s="12">
        <v>3</v>
      </c>
      <c r="AB910" s="12">
        <v>8.82</v>
      </c>
      <c r="AC910" s="12">
        <v>1.2254901960784301E-3</v>
      </c>
      <c r="AD910" s="12" t="s">
        <v>54</v>
      </c>
      <c r="AE910" s="12">
        <v>14547557.292585099</v>
      </c>
      <c r="AF910" s="12">
        <v>21081734.1858184</v>
      </c>
      <c r="AG910" s="12">
        <v>16086234.340093501</v>
      </c>
      <c r="AH910" s="12">
        <v>17238508.606165666</v>
      </c>
      <c r="AI910" s="12">
        <v>2789225.5682901284</v>
      </c>
      <c r="AJ910" s="12">
        <v>5938546.0174524402</v>
      </c>
      <c r="AK910" s="12">
        <v>10466826.6566261</v>
      </c>
      <c r="AL910" s="12">
        <v>10618061.394598899</v>
      </c>
      <c r="AM910" s="12">
        <v>9007811.3562258128</v>
      </c>
      <c r="AN910" s="12">
        <v>2171176.3748928285</v>
      </c>
      <c r="AO910" s="12">
        <v>302982.38533632102</v>
      </c>
      <c r="AP910" s="12">
        <v>363478.47564715199</v>
      </c>
      <c r="AQ910" s="12">
        <v>120924.68494558299</v>
      </c>
      <c r="AR910" s="12">
        <v>262461.84864301869</v>
      </c>
      <c r="AS910" s="12">
        <v>103084.17520440949</v>
      </c>
      <c r="AT910" s="12">
        <v>2586166.164950802</v>
      </c>
      <c r="AU910" s="12">
        <v>1295045.5702062724</v>
      </c>
      <c r="AV910" s="12">
        <v>1</v>
      </c>
      <c r="AW910" s="12">
        <f>AU910/AT910</f>
        <v>0.5007588405406691</v>
      </c>
      <c r="AX910" s="12">
        <f t="shared" si="28"/>
        <v>-0.99781210887115024</v>
      </c>
      <c r="AY910" s="12">
        <f>AV910/AU910</f>
        <v>7.7217359991488319E-7</v>
      </c>
      <c r="AZ910" s="12">
        <f t="shared" si="29"/>
        <v>-20.304571433841321</v>
      </c>
    </row>
    <row r="911" spans="1:52" s="12" customFormat="1" x14ac:dyDescent="0.25">
      <c r="A911" s="12" t="s">
        <v>49</v>
      </c>
      <c r="B911" s="12" t="s">
        <v>64</v>
      </c>
      <c r="C911" s="12" t="s">
        <v>51</v>
      </c>
      <c r="D911" s="12" t="s">
        <v>7785</v>
      </c>
      <c r="E911" s="12" t="s">
        <v>7786</v>
      </c>
      <c r="F911" s="12" t="s">
        <v>54</v>
      </c>
      <c r="G911" s="12">
        <v>0</v>
      </c>
      <c r="H911" s="12">
        <v>5</v>
      </c>
      <c r="I911" s="12">
        <v>6</v>
      </c>
      <c r="J911" s="12">
        <v>23</v>
      </c>
      <c r="K911" s="12">
        <v>6</v>
      </c>
      <c r="L911" s="12">
        <v>1087</v>
      </c>
      <c r="M911" s="12">
        <v>120.9</v>
      </c>
      <c r="N911" s="12">
        <v>5.0599999999999996</v>
      </c>
      <c r="O911" s="12">
        <v>18.71</v>
      </c>
      <c r="P911" s="12" t="s">
        <v>3724</v>
      </c>
      <c r="Q911" s="12" t="s">
        <v>472</v>
      </c>
      <c r="R911" s="12" t="s">
        <v>1666</v>
      </c>
      <c r="S911" s="12" t="s">
        <v>7787</v>
      </c>
      <c r="T911" s="12" t="s">
        <v>7788</v>
      </c>
      <c r="U911" s="12" t="s">
        <v>7789</v>
      </c>
      <c r="V911" s="12" t="s">
        <v>7790</v>
      </c>
      <c r="W911" s="12" t="s">
        <v>99</v>
      </c>
      <c r="X911" s="12" t="s">
        <v>7791</v>
      </c>
      <c r="Y911" s="12" t="s">
        <v>54</v>
      </c>
      <c r="Z911" s="12" t="s">
        <v>7792</v>
      </c>
      <c r="AA911" s="12">
        <v>32</v>
      </c>
      <c r="AB911" s="12">
        <v>10.64</v>
      </c>
      <c r="AC911" s="12">
        <v>1.40646976090014E-3</v>
      </c>
      <c r="AD911" s="12" t="s">
        <v>54</v>
      </c>
      <c r="AE911" s="12">
        <v>1625257.1635175501</v>
      </c>
      <c r="AF911" s="12">
        <v>2697786.9159379699</v>
      </c>
      <c r="AG911" s="12">
        <v>1264950.6786718101</v>
      </c>
      <c r="AH911" s="12">
        <v>1862664.9193757765</v>
      </c>
      <c r="AI911" s="12">
        <v>608564.84322378889</v>
      </c>
      <c r="AJ911" s="12">
        <v>7501029.7123072203</v>
      </c>
      <c r="AK911" s="12">
        <v>9859251.9558147304</v>
      </c>
      <c r="AL911" s="12">
        <v>12807767.467164701</v>
      </c>
      <c r="AM911" s="12">
        <v>10056016.378428884</v>
      </c>
      <c r="AN911" s="12">
        <v>2170929.6899734759</v>
      </c>
      <c r="AO911" s="12" t="s">
        <v>54</v>
      </c>
      <c r="AP911" s="12" t="s">
        <v>54</v>
      </c>
      <c r="AQ911" s="12" t="s">
        <v>54</v>
      </c>
      <c r="AR911" s="12">
        <v>0</v>
      </c>
      <c r="AS911" s="12">
        <v>0</v>
      </c>
      <c r="AT911" s="12">
        <v>1281248.16784691</v>
      </c>
      <c r="AU911" s="12">
        <v>641028.62606335164</v>
      </c>
      <c r="AV911" s="12">
        <v>111622.82031493471</v>
      </c>
      <c r="AW911" s="12">
        <f>AU911/AT911</f>
        <v>0.50031574065824924</v>
      </c>
      <c r="AX911" s="12">
        <f t="shared" si="28"/>
        <v>-0.99908925256601266</v>
      </c>
      <c r="AY911" s="12">
        <f>AV911/AU911</f>
        <v>0.17413078882362304</v>
      </c>
      <c r="AZ911" s="12">
        <f t="shared" si="29"/>
        <v>-2.5217567801466187</v>
      </c>
    </row>
    <row r="912" spans="1:52" s="12" customFormat="1" x14ac:dyDescent="0.25">
      <c r="A912" s="12" t="s">
        <v>49</v>
      </c>
      <c r="B912" s="12" t="s">
        <v>64</v>
      </c>
      <c r="C912" s="12" t="s">
        <v>51</v>
      </c>
      <c r="D912" s="12" t="s">
        <v>7793</v>
      </c>
      <c r="E912" s="12" t="s">
        <v>7794</v>
      </c>
      <c r="F912" s="12" t="s">
        <v>54</v>
      </c>
      <c r="G912" s="12">
        <v>1E-3</v>
      </c>
      <c r="H912" s="12">
        <v>7</v>
      </c>
      <c r="I912" s="12">
        <v>6</v>
      </c>
      <c r="J912" s="12">
        <v>21</v>
      </c>
      <c r="K912" s="12">
        <v>6</v>
      </c>
      <c r="L912" s="12">
        <v>845</v>
      </c>
      <c r="M912" s="12">
        <v>95.9</v>
      </c>
      <c r="N912" s="12">
        <v>6.8</v>
      </c>
      <c r="O912" s="12">
        <v>13.13</v>
      </c>
      <c r="P912" s="12" t="s">
        <v>1168</v>
      </c>
      <c r="Q912" s="12" t="s">
        <v>1719</v>
      </c>
      <c r="R912" s="12" t="s">
        <v>7795</v>
      </c>
      <c r="S912" s="12" t="s">
        <v>7796</v>
      </c>
      <c r="T912" s="12" t="s">
        <v>7797</v>
      </c>
      <c r="U912" s="12" t="s">
        <v>7798</v>
      </c>
      <c r="V912" s="12" t="s">
        <v>7799</v>
      </c>
      <c r="W912" s="12" t="s">
        <v>7800</v>
      </c>
      <c r="X912" s="12" t="s">
        <v>54</v>
      </c>
      <c r="Y912" s="12" t="s">
        <v>54</v>
      </c>
      <c r="Z912" s="12" t="s">
        <v>7801</v>
      </c>
      <c r="AA912" s="12">
        <v>2</v>
      </c>
      <c r="AB912" s="12">
        <v>5.74</v>
      </c>
      <c r="AC912" s="12">
        <v>9.4073377234242701E-4</v>
      </c>
      <c r="AD912" s="12" t="s">
        <v>54</v>
      </c>
      <c r="AE912" s="12">
        <v>3970929.84628978</v>
      </c>
      <c r="AF912" s="12">
        <v>8077058.4648543904</v>
      </c>
      <c r="AG912" s="12">
        <v>6204476.2112718001</v>
      </c>
      <c r="AH912" s="12">
        <v>6084154.8408053229</v>
      </c>
      <c r="AI912" s="12">
        <v>1678477.6797626335</v>
      </c>
      <c r="AJ912" s="12">
        <v>8537547.0853339303</v>
      </c>
      <c r="AK912" s="12">
        <v>12815831.541743301</v>
      </c>
      <c r="AL912" s="12">
        <v>10377743.729718899</v>
      </c>
      <c r="AM912" s="12">
        <v>10577040.78559871</v>
      </c>
      <c r="AN912" s="12">
        <v>1752278.3188086478</v>
      </c>
      <c r="AO912" s="12" t="s">
        <v>54</v>
      </c>
      <c r="AP912" s="12">
        <v>69018.179151705801</v>
      </c>
      <c r="AQ912" s="12">
        <v>212162.260869708</v>
      </c>
      <c r="AR912" s="12">
        <v>140590.22001070689</v>
      </c>
      <c r="AS912" s="12">
        <v>71572.040859001092</v>
      </c>
      <c r="AT912" s="12">
        <v>3621442.1986722895</v>
      </c>
      <c r="AU912" s="12">
        <v>1809821.2189878437</v>
      </c>
      <c r="AV912" s="12">
        <v>33126.284295397301</v>
      </c>
      <c r="AW912" s="12">
        <f>AU912/AT912</f>
        <v>0.49975151326490014</v>
      </c>
      <c r="AX912" s="12">
        <f t="shared" si="28"/>
        <v>-1.0007171593802675</v>
      </c>
      <c r="AY912" s="12">
        <f>AV912/AU912</f>
        <v>1.8303622450577428E-2</v>
      </c>
      <c r="AZ912" s="12">
        <f t="shared" si="29"/>
        <v>-5.7717269907569548</v>
      </c>
    </row>
    <row r="913" spans="1:52" s="12" customFormat="1" x14ac:dyDescent="0.25">
      <c r="A913" s="12" t="s">
        <v>49</v>
      </c>
      <c r="B913" s="12" t="s">
        <v>50</v>
      </c>
      <c r="C913" s="12" t="s">
        <v>51</v>
      </c>
      <c r="D913" s="12" t="s">
        <v>7802</v>
      </c>
      <c r="E913" s="12" t="s">
        <v>7803</v>
      </c>
      <c r="F913" s="12" t="s">
        <v>54</v>
      </c>
      <c r="G913" s="12">
        <v>2.3E-2</v>
      </c>
      <c r="H913" s="12">
        <v>2</v>
      </c>
      <c r="I913" s="12">
        <v>1</v>
      </c>
      <c r="J913" s="12">
        <v>2</v>
      </c>
      <c r="K913" s="12">
        <v>1</v>
      </c>
      <c r="L913" s="12">
        <v>434</v>
      </c>
      <c r="M913" s="12">
        <v>48.3</v>
      </c>
      <c r="N913" s="12">
        <v>7.93</v>
      </c>
      <c r="O913" s="12">
        <v>0</v>
      </c>
      <c r="P913" s="12" t="s">
        <v>701</v>
      </c>
      <c r="Q913" s="12" t="s">
        <v>1326</v>
      </c>
      <c r="R913" s="12" t="s">
        <v>310</v>
      </c>
      <c r="S913" s="12" t="s">
        <v>7804</v>
      </c>
      <c r="T913" s="12" t="s">
        <v>7805</v>
      </c>
      <c r="U913" s="12" t="s">
        <v>7806</v>
      </c>
      <c r="V913" s="12" t="s">
        <v>7807</v>
      </c>
      <c r="W913" s="12" t="s">
        <v>111</v>
      </c>
      <c r="X913" s="12" t="s">
        <v>54</v>
      </c>
      <c r="Y913" s="12" t="s">
        <v>7808</v>
      </c>
      <c r="Z913" s="12" t="s">
        <v>7809</v>
      </c>
      <c r="AA913" s="12">
        <v>8</v>
      </c>
      <c r="AB913" s="12" t="s">
        <v>54</v>
      </c>
      <c r="AC913" s="12">
        <v>0</v>
      </c>
      <c r="AD913" s="12" t="s">
        <v>54</v>
      </c>
      <c r="AE913" s="12">
        <v>1131899.00718478</v>
      </c>
      <c r="AF913" s="12" t="s">
        <v>54</v>
      </c>
      <c r="AG913" s="12" t="s">
        <v>54</v>
      </c>
      <c r="AH913" s="12">
        <v>1131899.00718478</v>
      </c>
      <c r="AI913" s="12">
        <v>0</v>
      </c>
      <c r="AJ913" s="12" t="s">
        <v>54</v>
      </c>
      <c r="AK913" s="12">
        <v>18167139.1849855</v>
      </c>
      <c r="AL913" s="12" t="s">
        <v>54</v>
      </c>
      <c r="AM913" s="12">
        <v>18167139.1849855</v>
      </c>
      <c r="AN913" s="12">
        <v>0</v>
      </c>
      <c r="AO913" s="12" t="s">
        <v>54</v>
      </c>
      <c r="AP913" s="12" t="s">
        <v>54</v>
      </c>
      <c r="AQ913" s="12" t="s">
        <v>54</v>
      </c>
      <c r="AR913" s="12">
        <v>0</v>
      </c>
      <c r="AS913" s="12">
        <v>0</v>
      </c>
      <c r="AT913" s="12">
        <v>2403274089.4552703</v>
      </c>
      <c r="AU913" s="12">
        <v>1199564143.7521183</v>
      </c>
      <c r="AV913" s="12">
        <v>76537320.87066856</v>
      </c>
      <c r="AW913" s="12">
        <f>AU913/AT913</f>
        <v>0.49913746792984953</v>
      </c>
      <c r="AX913" s="12">
        <f t="shared" si="28"/>
        <v>-1.0024908905716712</v>
      </c>
      <c r="AY913" s="12">
        <f>AV913/AU913</f>
        <v>6.380427530225051E-2</v>
      </c>
      <c r="AZ913" s="12">
        <f t="shared" si="29"/>
        <v>-3.9702030925760563</v>
      </c>
    </row>
    <row r="914" spans="1:52" s="12" customFormat="1" x14ac:dyDescent="0.25">
      <c r="A914" s="12" t="s">
        <v>49</v>
      </c>
      <c r="B914" s="12" t="s">
        <v>64</v>
      </c>
      <c r="C914" s="12" t="s">
        <v>51</v>
      </c>
      <c r="D914" s="12" t="s">
        <v>7810</v>
      </c>
      <c r="E914" s="12" t="s">
        <v>7811</v>
      </c>
      <c r="F914" s="12" t="s">
        <v>54</v>
      </c>
      <c r="G914" s="12">
        <v>1E-3</v>
      </c>
      <c r="H914" s="12">
        <v>2</v>
      </c>
      <c r="I914" s="12">
        <v>2</v>
      </c>
      <c r="J914" s="12">
        <v>12</v>
      </c>
      <c r="K914" s="12">
        <v>2</v>
      </c>
      <c r="L914" s="12">
        <v>1038</v>
      </c>
      <c r="M914" s="12">
        <v>119.4</v>
      </c>
      <c r="N914" s="12">
        <v>4.82</v>
      </c>
      <c r="O914" s="12">
        <v>16.72</v>
      </c>
      <c r="P914" s="12" t="s">
        <v>5383</v>
      </c>
      <c r="Q914" s="12" t="s">
        <v>871</v>
      </c>
      <c r="R914" s="12" t="s">
        <v>4587</v>
      </c>
      <c r="S914" s="12" t="s">
        <v>7812</v>
      </c>
      <c r="T914" s="12" t="s">
        <v>7813</v>
      </c>
      <c r="U914" s="12" t="s">
        <v>7814</v>
      </c>
      <c r="V914" s="12" t="s">
        <v>7815</v>
      </c>
      <c r="W914" s="12" t="s">
        <v>217</v>
      </c>
      <c r="X914" s="12" t="s">
        <v>54</v>
      </c>
      <c r="Y914" s="12" t="s">
        <v>54</v>
      </c>
      <c r="Z914" s="12" t="s">
        <v>54</v>
      </c>
      <c r="AA914" s="12">
        <v>0</v>
      </c>
      <c r="AB914" s="12">
        <v>7.01</v>
      </c>
      <c r="AC914" s="12">
        <v>1.05596620908131E-3</v>
      </c>
      <c r="AD914" s="12" t="s">
        <v>54</v>
      </c>
      <c r="AE914" s="12">
        <v>616253.68448757101</v>
      </c>
      <c r="AF914" s="12">
        <v>1317598.0885206901</v>
      </c>
      <c r="AG914" s="12">
        <v>886602.617738439</v>
      </c>
      <c r="AH914" s="12">
        <v>940151.46358223341</v>
      </c>
      <c r="AI914" s="12">
        <v>288815.51485973928</v>
      </c>
      <c r="AJ914" s="12">
        <v>5004119.5294851502</v>
      </c>
      <c r="AK914" s="12">
        <v>8349915.4776669396</v>
      </c>
      <c r="AL914" s="12">
        <v>10033264.1715276</v>
      </c>
      <c r="AM914" s="12">
        <v>7795766.3928932296</v>
      </c>
      <c r="AN914" s="12">
        <v>2090196.938689864</v>
      </c>
      <c r="AO914" s="12" t="s">
        <v>54</v>
      </c>
      <c r="AP914" s="12" t="s">
        <v>54</v>
      </c>
      <c r="AQ914" s="12" t="s">
        <v>54</v>
      </c>
      <c r="AR914" s="12">
        <v>0</v>
      </c>
      <c r="AS914" s="12">
        <v>0</v>
      </c>
      <c r="AT914" s="12">
        <v>51186417.028465696</v>
      </c>
      <c r="AU914" s="12">
        <v>25518842.677844033</v>
      </c>
      <c r="AV914" s="12">
        <v>2646710.6709122299</v>
      </c>
      <c r="AW914" s="12">
        <f>AU914/AT914</f>
        <v>0.49854715682976092</v>
      </c>
      <c r="AX914" s="12">
        <f t="shared" si="28"/>
        <v>-1.0041981214438862</v>
      </c>
      <c r="AY914" s="12">
        <f>AV914/AU914</f>
        <v>0.10371593666393644</v>
      </c>
      <c r="AZ914" s="12">
        <f t="shared" si="29"/>
        <v>-3.2692905037302515</v>
      </c>
    </row>
    <row r="915" spans="1:52" s="12" customFormat="1" x14ac:dyDescent="0.25">
      <c r="A915" s="12" t="s">
        <v>49</v>
      </c>
      <c r="B915" s="12" t="s">
        <v>64</v>
      </c>
      <c r="C915" s="12" t="s">
        <v>51</v>
      </c>
      <c r="D915" s="12" t="s">
        <v>7816</v>
      </c>
      <c r="E915" s="12" t="s">
        <v>7817</v>
      </c>
      <c r="F915" s="12" t="s">
        <v>54</v>
      </c>
      <c r="G915" s="12">
        <v>0</v>
      </c>
      <c r="H915" s="12">
        <v>9</v>
      </c>
      <c r="I915" s="12">
        <v>7</v>
      </c>
      <c r="J915" s="12">
        <v>49</v>
      </c>
      <c r="K915" s="12">
        <v>7</v>
      </c>
      <c r="L915" s="12">
        <v>1058</v>
      </c>
      <c r="M915" s="12">
        <v>117.8</v>
      </c>
      <c r="N915" s="12">
        <v>5.76</v>
      </c>
      <c r="O915" s="12">
        <v>44.12</v>
      </c>
      <c r="P915" s="12" t="s">
        <v>931</v>
      </c>
      <c r="Q915" s="12" t="s">
        <v>862</v>
      </c>
      <c r="R915" s="12" t="s">
        <v>1066</v>
      </c>
      <c r="S915" s="12" t="s">
        <v>7818</v>
      </c>
      <c r="T915" s="12" t="s">
        <v>7819</v>
      </c>
      <c r="U915" s="12" t="s">
        <v>7820</v>
      </c>
      <c r="V915" s="12" t="s">
        <v>7821</v>
      </c>
      <c r="W915" s="12" t="s">
        <v>405</v>
      </c>
      <c r="X915" s="12" t="s">
        <v>7822</v>
      </c>
      <c r="Y915" s="12" t="s">
        <v>7823</v>
      </c>
      <c r="Z915" s="12" t="s">
        <v>7824</v>
      </c>
      <c r="AA915" s="12">
        <v>13</v>
      </c>
      <c r="AB915" s="12">
        <v>20.420000000000002</v>
      </c>
      <c r="AC915" s="12">
        <v>0</v>
      </c>
      <c r="AD915" s="12" t="s">
        <v>54</v>
      </c>
      <c r="AE915" s="12">
        <v>1350288.02517137</v>
      </c>
      <c r="AF915" s="12">
        <v>2638986.5913594002</v>
      </c>
      <c r="AG915" s="12">
        <v>1773312.19502733</v>
      </c>
      <c r="AH915" s="12">
        <v>1920862.2705193667</v>
      </c>
      <c r="AI915" s="12">
        <v>536354.52653821558</v>
      </c>
      <c r="AJ915" s="12">
        <v>3257436.7869679998</v>
      </c>
      <c r="AK915" s="12">
        <v>9634755.1061251797</v>
      </c>
      <c r="AL915" s="12">
        <v>7956417.95004912</v>
      </c>
      <c r="AM915" s="12">
        <v>6949536.6143807666</v>
      </c>
      <c r="AN915" s="12">
        <v>2699123.9015715681</v>
      </c>
      <c r="AO915" s="12">
        <v>107403.027559599</v>
      </c>
      <c r="AP915" s="12">
        <v>94496.727265978305</v>
      </c>
      <c r="AQ915" s="12">
        <v>96426.388337867</v>
      </c>
      <c r="AR915" s="12">
        <v>99442.047721148105</v>
      </c>
      <c r="AS915" s="12">
        <v>5684.118105403094</v>
      </c>
      <c r="AT915" s="12">
        <v>10669317.068557715</v>
      </c>
      <c r="AU915" s="12">
        <v>5318104.7094210535</v>
      </c>
      <c r="AV915" s="12">
        <v>27967.094871822119</v>
      </c>
      <c r="AW915" s="12">
        <f>AU915/AT915</f>
        <v>0.49844846443765478</v>
      </c>
      <c r="AX915" s="12">
        <f t="shared" si="28"/>
        <v>-1.0044837456173386</v>
      </c>
      <c r="AY915" s="12">
        <f>AV915/AU915</f>
        <v>5.2588462243472276E-3</v>
      </c>
      <c r="AZ915" s="12">
        <f t="shared" si="29"/>
        <v>-7.5710379735470825</v>
      </c>
    </row>
    <row r="916" spans="1:52" s="12" customFormat="1" x14ac:dyDescent="0.25">
      <c r="A916" s="12" t="s">
        <v>49</v>
      </c>
      <c r="B916" s="12" t="s">
        <v>64</v>
      </c>
      <c r="C916" s="12" t="s">
        <v>51</v>
      </c>
      <c r="D916" s="12" t="s">
        <v>7825</v>
      </c>
      <c r="E916" s="12" t="s">
        <v>7826</v>
      </c>
      <c r="F916" s="12" t="s">
        <v>54</v>
      </c>
      <c r="G916" s="12">
        <v>1E-3</v>
      </c>
      <c r="H916" s="12">
        <v>6</v>
      </c>
      <c r="I916" s="12">
        <v>4</v>
      </c>
      <c r="J916" s="12">
        <v>18</v>
      </c>
      <c r="K916" s="12">
        <v>4</v>
      </c>
      <c r="L916" s="12">
        <v>738</v>
      </c>
      <c r="M916" s="12">
        <v>84.7</v>
      </c>
      <c r="N916" s="12">
        <v>6.05</v>
      </c>
      <c r="O916" s="12">
        <v>9.59</v>
      </c>
      <c r="P916" s="12" t="s">
        <v>2553</v>
      </c>
      <c r="Q916" s="12" t="s">
        <v>2872</v>
      </c>
      <c r="R916" s="12" t="s">
        <v>421</v>
      </c>
      <c r="S916" s="12" t="s">
        <v>7827</v>
      </c>
      <c r="T916" s="12" t="s">
        <v>7828</v>
      </c>
      <c r="U916" s="12" t="s">
        <v>7829</v>
      </c>
      <c r="V916" s="12" t="s">
        <v>7830</v>
      </c>
      <c r="W916" s="12" t="s">
        <v>62</v>
      </c>
      <c r="X916" s="12" t="s">
        <v>54</v>
      </c>
      <c r="Y916" s="12" t="s">
        <v>4654</v>
      </c>
      <c r="Z916" s="12" t="s">
        <v>3921</v>
      </c>
      <c r="AA916" s="12">
        <v>5</v>
      </c>
      <c r="AB916" s="12">
        <v>5.31</v>
      </c>
      <c r="AC916" s="12">
        <v>9.1157702825888796E-4</v>
      </c>
      <c r="AD916" s="12" t="s">
        <v>54</v>
      </c>
      <c r="AE916" s="12">
        <v>548910.291229447</v>
      </c>
      <c r="AF916" s="12" t="s">
        <v>54</v>
      </c>
      <c r="AG916" s="12">
        <v>687163.34703583701</v>
      </c>
      <c r="AH916" s="12">
        <v>618036.81913264201</v>
      </c>
      <c r="AI916" s="12">
        <v>69126.527903194816</v>
      </c>
      <c r="AJ916" s="12">
        <v>7321266.3630538099</v>
      </c>
      <c r="AK916" s="12">
        <v>14258885.490223801</v>
      </c>
      <c r="AL916" s="12">
        <v>10030449.5362918</v>
      </c>
      <c r="AM916" s="12">
        <v>10536867.129856469</v>
      </c>
      <c r="AN916" s="12">
        <v>2854818.6016771253</v>
      </c>
      <c r="AO916" s="12">
        <v>73094.179768184404</v>
      </c>
      <c r="AP916" s="12">
        <v>19592.0722619794</v>
      </c>
      <c r="AQ916" s="12">
        <v>56663.686245041703</v>
      </c>
      <c r="AR916" s="12">
        <v>49783.312758401829</v>
      </c>
      <c r="AS916" s="12">
        <v>22377.422124217424</v>
      </c>
      <c r="AT916" s="12">
        <v>124852.67461153869</v>
      </c>
      <c r="AU916" s="12">
        <v>62216.048203573773</v>
      </c>
      <c r="AV916" s="12">
        <v>1</v>
      </c>
      <c r="AW916" s="12">
        <f>AU916/AT916</f>
        <v>0.49831570206365339</v>
      </c>
      <c r="AX916" s="12">
        <f t="shared" si="28"/>
        <v>-1.0048680604355436</v>
      </c>
      <c r="AY916" s="12">
        <f>AV916/AU916</f>
        <v>1.6073023421994819E-5</v>
      </c>
      <c r="AZ916" s="12">
        <f t="shared" si="29"/>
        <v>-15.924999141214311</v>
      </c>
    </row>
    <row r="917" spans="1:52" s="12" customFormat="1" x14ac:dyDescent="0.25">
      <c r="A917" s="12" t="s">
        <v>49</v>
      </c>
      <c r="B917" s="12" t="s">
        <v>64</v>
      </c>
      <c r="C917" s="12" t="s">
        <v>51</v>
      </c>
      <c r="D917" s="12" t="s">
        <v>7831</v>
      </c>
      <c r="E917" s="12" t="s">
        <v>7832</v>
      </c>
      <c r="F917" s="12" t="s">
        <v>54</v>
      </c>
      <c r="G917" s="12">
        <v>2E-3</v>
      </c>
      <c r="H917" s="12">
        <v>2</v>
      </c>
      <c r="I917" s="12">
        <v>1</v>
      </c>
      <c r="J917" s="12">
        <v>3</v>
      </c>
      <c r="K917" s="12">
        <v>1</v>
      </c>
      <c r="L917" s="12">
        <v>412</v>
      </c>
      <c r="M917" s="12">
        <v>46.3</v>
      </c>
      <c r="N917" s="12">
        <v>8.82</v>
      </c>
      <c r="O917" s="12">
        <v>6.24</v>
      </c>
      <c r="P917" s="12" t="s">
        <v>701</v>
      </c>
      <c r="Q917" s="12" t="s">
        <v>1343</v>
      </c>
      <c r="R917" s="12" t="s">
        <v>280</v>
      </c>
      <c r="S917" s="12" t="s">
        <v>7833</v>
      </c>
      <c r="T917" s="12" t="s">
        <v>7834</v>
      </c>
      <c r="U917" s="12" t="s">
        <v>7835</v>
      </c>
      <c r="V917" s="12" t="s">
        <v>7836</v>
      </c>
      <c r="W917" s="12" t="s">
        <v>187</v>
      </c>
      <c r="X917" s="12" t="s">
        <v>54</v>
      </c>
      <c r="Y917" s="12" t="s">
        <v>54</v>
      </c>
      <c r="Z917" s="12" t="s">
        <v>7837</v>
      </c>
      <c r="AA917" s="12">
        <v>3</v>
      </c>
      <c r="AB917" s="12" t="s">
        <v>54</v>
      </c>
      <c r="AC917" s="12">
        <v>0</v>
      </c>
      <c r="AD917" s="12" t="s">
        <v>54</v>
      </c>
      <c r="AE917" s="12">
        <v>4932743.3057954703</v>
      </c>
      <c r="AF917" s="12">
        <v>8727832.6611156799</v>
      </c>
      <c r="AG917" s="12">
        <v>6568596.3086216701</v>
      </c>
      <c r="AH917" s="12">
        <v>6743057.4251776068</v>
      </c>
      <c r="AI917" s="12">
        <v>1554242.2193486353</v>
      </c>
      <c r="AJ917" s="12">
        <v>1818206.93748312</v>
      </c>
      <c r="AK917" s="12">
        <v>3026949.1015729099</v>
      </c>
      <c r="AL917" s="12">
        <v>2615649.66178298</v>
      </c>
      <c r="AM917" s="12">
        <v>2486935.2336130035</v>
      </c>
      <c r="AN917" s="12">
        <v>501790.10075691983</v>
      </c>
      <c r="AO917" s="12" t="s">
        <v>54</v>
      </c>
      <c r="AP917" s="12" t="s">
        <v>54</v>
      </c>
      <c r="AQ917" s="12">
        <v>23406.764014816901</v>
      </c>
      <c r="AR917" s="12">
        <v>23406.764014816901</v>
      </c>
      <c r="AS917" s="12">
        <v>0</v>
      </c>
      <c r="AT917" s="12">
        <v>11377463.474361436</v>
      </c>
      <c r="AU917" s="12">
        <v>5658904.98873707</v>
      </c>
      <c r="AV917" s="12">
        <v>1</v>
      </c>
      <c r="AW917" s="12">
        <f>AU917/AT917</f>
        <v>0.49737843601863796</v>
      </c>
      <c r="AX917" s="12">
        <f t="shared" si="28"/>
        <v>-1.007584134424139</v>
      </c>
      <c r="AY917" s="12">
        <f>AV917/AU917</f>
        <v>1.7671263291931955E-7</v>
      </c>
      <c r="AZ917" s="12">
        <f t="shared" si="29"/>
        <v>-22.432091484545076</v>
      </c>
    </row>
    <row r="918" spans="1:52" s="12" customFormat="1" x14ac:dyDescent="0.25">
      <c r="A918" s="12" t="s">
        <v>49</v>
      </c>
      <c r="B918" s="12" t="s">
        <v>64</v>
      </c>
      <c r="C918" s="12" t="s">
        <v>51</v>
      </c>
      <c r="D918" s="12" t="s">
        <v>7838</v>
      </c>
      <c r="E918" s="12" t="s">
        <v>7839</v>
      </c>
      <c r="F918" s="12" t="s">
        <v>54</v>
      </c>
      <c r="G918" s="12">
        <v>1E-3</v>
      </c>
      <c r="H918" s="12">
        <v>11</v>
      </c>
      <c r="I918" s="12">
        <v>6</v>
      </c>
      <c r="J918" s="12">
        <v>24</v>
      </c>
      <c r="K918" s="12">
        <v>6</v>
      </c>
      <c r="L918" s="12">
        <v>529</v>
      </c>
      <c r="M918" s="12">
        <v>59.4</v>
      </c>
      <c r="N918" s="12">
        <v>5.59</v>
      </c>
      <c r="O918" s="12">
        <v>15.37</v>
      </c>
      <c r="P918" s="12" t="s">
        <v>7840</v>
      </c>
      <c r="Q918" s="12" t="s">
        <v>7841</v>
      </c>
      <c r="R918" s="12" t="s">
        <v>280</v>
      </c>
      <c r="S918" s="12" t="s">
        <v>7842</v>
      </c>
      <c r="T918" s="12" t="s">
        <v>7843</v>
      </c>
      <c r="U918" s="12" t="s">
        <v>7844</v>
      </c>
      <c r="V918" s="12" t="s">
        <v>7845</v>
      </c>
      <c r="W918" s="12" t="s">
        <v>87</v>
      </c>
      <c r="X918" s="12" t="s">
        <v>7846</v>
      </c>
      <c r="Y918" s="12" t="s">
        <v>7847</v>
      </c>
      <c r="Z918" s="12" t="s">
        <v>7848</v>
      </c>
      <c r="AA918" s="12">
        <v>12</v>
      </c>
      <c r="AB918" s="12">
        <v>7.74</v>
      </c>
      <c r="AC918" s="12">
        <v>1.1135857461024501E-3</v>
      </c>
      <c r="AD918" s="12" t="s">
        <v>54</v>
      </c>
      <c r="AE918" s="12">
        <v>25555885.428197801</v>
      </c>
      <c r="AF918" s="12">
        <v>3217321.0794152198</v>
      </c>
      <c r="AG918" s="12">
        <v>18264152.355623499</v>
      </c>
      <c r="AH918" s="12">
        <v>15679119.62107884</v>
      </c>
      <c r="AI918" s="12">
        <v>9301063.0206149258</v>
      </c>
      <c r="AJ918" s="12">
        <v>23072106.793953098</v>
      </c>
      <c r="AK918" s="12">
        <v>21033701.208511502</v>
      </c>
      <c r="AL918" s="12">
        <v>3007792.65910456</v>
      </c>
      <c r="AM918" s="12">
        <v>15704533.553856388</v>
      </c>
      <c r="AN918" s="12">
        <v>9016436.7072599679</v>
      </c>
      <c r="AO918" s="12">
        <v>212619.908107353</v>
      </c>
      <c r="AP918" s="12">
        <v>127720.735959704</v>
      </c>
      <c r="AQ918" s="12">
        <v>170963.74465778199</v>
      </c>
      <c r="AR918" s="12">
        <v>170434.79624161299</v>
      </c>
      <c r="AS918" s="12">
        <v>34661.959914381368</v>
      </c>
      <c r="AT918" s="12">
        <v>16039090.208835302</v>
      </c>
      <c r="AU918" s="12">
        <v>7973801.915787477</v>
      </c>
      <c r="AV918" s="12">
        <v>45981.06864079395</v>
      </c>
      <c r="AW918" s="12">
        <f>AU918/AT918</f>
        <v>0.49714801849515283</v>
      </c>
      <c r="AX918" s="12">
        <f t="shared" si="28"/>
        <v>-1.0082526379574639</v>
      </c>
      <c r="AY918" s="12">
        <f>AV918/AU918</f>
        <v>5.7665175441285023E-3</v>
      </c>
      <c r="AZ918" s="12">
        <f t="shared" si="29"/>
        <v>-7.4380839603439428</v>
      </c>
    </row>
    <row r="919" spans="1:52" s="12" customFormat="1" x14ac:dyDescent="0.25">
      <c r="A919" s="12" t="s">
        <v>49</v>
      </c>
      <c r="B919" s="12" t="s">
        <v>64</v>
      </c>
      <c r="C919" s="12" t="s">
        <v>51</v>
      </c>
      <c r="D919" s="12" t="s">
        <v>7849</v>
      </c>
      <c r="E919" s="12" t="s">
        <v>7850</v>
      </c>
      <c r="F919" s="12" t="s">
        <v>54</v>
      </c>
      <c r="G919" s="12">
        <v>0</v>
      </c>
      <c r="H919" s="12">
        <v>16</v>
      </c>
      <c r="I919" s="12">
        <v>5</v>
      </c>
      <c r="J919" s="12">
        <v>25</v>
      </c>
      <c r="K919" s="12">
        <v>5</v>
      </c>
      <c r="L919" s="12">
        <v>425</v>
      </c>
      <c r="M919" s="12">
        <v>47</v>
      </c>
      <c r="N919" s="12">
        <v>7.23</v>
      </c>
      <c r="O919" s="12">
        <v>23.66</v>
      </c>
      <c r="P919" s="12" t="s">
        <v>701</v>
      </c>
      <c r="Q919" s="12" t="s">
        <v>848</v>
      </c>
      <c r="R919" s="12" t="s">
        <v>280</v>
      </c>
      <c r="S919" s="12" t="s">
        <v>7851</v>
      </c>
      <c r="T919" s="12" t="s">
        <v>7852</v>
      </c>
      <c r="U919" s="12" t="s">
        <v>7853</v>
      </c>
      <c r="V919" s="12" t="s">
        <v>7854</v>
      </c>
      <c r="W919" s="12" t="s">
        <v>533</v>
      </c>
      <c r="X919" s="12" t="s">
        <v>54</v>
      </c>
      <c r="Y919" s="12" t="s">
        <v>7855</v>
      </c>
      <c r="Z919" s="12" t="s">
        <v>4884</v>
      </c>
      <c r="AA919" s="12">
        <v>6</v>
      </c>
      <c r="AB919" s="12">
        <v>11.03</v>
      </c>
      <c r="AC919" s="12">
        <v>1.44300144300144E-3</v>
      </c>
      <c r="AD919" s="12" t="s">
        <v>54</v>
      </c>
      <c r="AE919" s="12">
        <v>1535448.8378761699</v>
      </c>
      <c r="AF919" s="12">
        <v>848411.26047763298</v>
      </c>
      <c r="AG919" s="12">
        <v>1861898.37557009</v>
      </c>
      <c r="AH919" s="12">
        <v>1415252.8246412978</v>
      </c>
      <c r="AI919" s="12">
        <v>422393.4534789215</v>
      </c>
      <c r="AJ919" s="12">
        <v>13297588.368533099</v>
      </c>
      <c r="AK919" s="12">
        <v>15772780.6389408</v>
      </c>
      <c r="AL919" s="12">
        <v>15889202.4815295</v>
      </c>
      <c r="AM919" s="12">
        <v>14986523.829667801</v>
      </c>
      <c r="AN919" s="12">
        <v>1195203.1222813551</v>
      </c>
      <c r="AO919" s="12">
        <v>52105.602888219</v>
      </c>
      <c r="AP919" s="12">
        <v>44005.1345100076</v>
      </c>
      <c r="AQ919" s="12" t="s">
        <v>54</v>
      </c>
      <c r="AR919" s="12">
        <v>48055.3686991133</v>
      </c>
      <c r="AS919" s="12">
        <v>4050.2341891057004</v>
      </c>
      <c r="AT919" s="12">
        <v>6209790.9116178956</v>
      </c>
      <c r="AU919" s="12">
        <v>3087173.2776768249</v>
      </c>
      <c r="AV919" s="12">
        <v>17340.9271722222</v>
      </c>
      <c r="AW919" s="12">
        <f>AU919/AT919</f>
        <v>0.49714609100622592</v>
      </c>
      <c r="AX919" s="12">
        <f t="shared" si="28"/>
        <v>-1.0082582314306419</v>
      </c>
      <c r="AY919" s="12">
        <f>AV919/AU919</f>
        <v>5.6170890366321396E-3</v>
      </c>
      <c r="AZ919" s="12">
        <f t="shared" si="29"/>
        <v>-7.4759616133657198</v>
      </c>
    </row>
    <row r="920" spans="1:52" s="12" customFormat="1" x14ac:dyDescent="0.25">
      <c r="A920" s="12" t="s">
        <v>49</v>
      </c>
      <c r="B920" s="12" t="s">
        <v>64</v>
      </c>
      <c r="C920" s="12" t="s">
        <v>51</v>
      </c>
      <c r="D920" s="12" t="s">
        <v>7856</v>
      </c>
      <c r="E920" s="12" t="s">
        <v>7857</v>
      </c>
      <c r="F920" s="12" t="s">
        <v>54</v>
      </c>
      <c r="G920" s="12">
        <v>1E-3</v>
      </c>
      <c r="H920" s="12">
        <v>13</v>
      </c>
      <c r="I920" s="12">
        <v>7</v>
      </c>
      <c r="J920" s="12">
        <v>29</v>
      </c>
      <c r="K920" s="12">
        <v>7</v>
      </c>
      <c r="L920" s="12">
        <v>583</v>
      </c>
      <c r="M920" s="12">
        <v>66.2</v>
      </c>
      <c r="N920" s="12">
        <v>8.18</v>
      </c>
      <c r="O920" s="12">
        <v>13.28</v>
      </c>
      <c r="P920" s="12" t="s">
        <v>773</v>
      </c>
      <c r="Q920" s="12" t="s">
        <v>1326</v>
      </c>
      <c r="R920" s="12" t="s">
        <v>115</v>
      </c>
      <c r="S920" s="12" t="s">
        <v>7858</v>
      </c>
      <c r="T920" s="12" t="s">
        <v>7859</v>
      </c>
      <c r="U920" s="12" t="s">
        <v>7860</v>
      </c>
      <c r="V920" s="12" t="s">
        <v>7861</v>
      </c>
      <c r="W920" s="12" t="s">
        <v>87</v>
      </c>
      <c r="X920" s="12" t="s">
        <v>54</v>
      </c>
      <c r="Y920" s="12" t="s">
        <v>54</v>
      </c>
      <c r="Z920" s="12" t="s">
        <v>54</v>
      </c>
      <c r="AA920" s="12">
        <v>0</v>
      </c>
      <c r="AB920" s="12">
        <v>25.16</v>
      </c>
      <c r="AC920" s="12">
        <v>0</v>
      </c>
      <c r="AD920" s="12" t="s">
        <v>54</v>
      </c>
      <c r="AE920" s="12">
        <v>11157710.055837801</v>
      </c>
      <c r="AF920" s="12">
        <v>17030471.527347099</v>
      </c>
      <c r="AG920" s="12">
        <v>12260052.911335999</v>
      </c>
      <c r="AH920" s="12">
        <v>13482744.831506966</v>
      </c>
      <c r="AI920" s="12">
        <v>2548668.0801351364</v>
      </c>
      <c r="AJ920" s="12">
        <v>23052008.796408199</v>
      </c>
      <c r="AK920" s="12">
        <v>32062832.515995599</v>
      </c>
      <c r="AL920" s="12">
        <v>31461753.278969899</v>
      </c>
      <c r="AM920" s="12">
        <v>28858864.863791231</v>
      </c>
      <c r="AN920" s="12">
        <v>4113393.3358216817</v>
      </c>
      <c r="AO920" s="12">
        <v>591996.51852975099</v>
      </c>
      <c r="AP920" s="12">
        <v>525632.59259821195</v>
      </c>
      <c r="AQ920" s="12">
        <v>315027.85174968402</v>
      </c>
      <c r="AR920" s="12">
        <v>477552.32095921558</v>
      </c>
      <c r="AS920" s="12">
        <v>118072.56239319335</v>
      </c>
      <c r="AT920" s="12">
        <v>2283401.0845179013</v>
      </c>
      <c r="AU920" s="12">
        <v>1134619.7542048933</v>
      </c>
      <c r="AV920" s="12">
        <v>13897.945510133401</v>
      </c>
      <c r="AW920" s="12">
        <f>AU920/AT920</f>
        <v>0.496899016952358</v>
      </c>
      <c r="AX920" s="12">
        <f t="shared" si="28"/>
        <v>-1.0089754071739441</v>
      </c>
      <c r="AY920" s="12">
        <f>AV920/AU920</f>
        <v>1.224898954793243E-2</v>
      </c>
      <c r="AZ920" s="12">
        <f t="shared" si="29"/>
        <v>-6.3511934474295844</v>
      </c>
    </row>
    <row r="921" spans="1:52" s="12" customFormat="1" x14ac:dyDescent="0.25">
      <c r="A921" s="12" t="s">
        <v>49</v>
      </c>
      <c r="B921" s="12" t="s">
        <v>64</v>
      </c>
      <c r="C921" s="12" t="s">
        <v>51</v>
      </c>
      <c r="D921" s="12" t="s">
        <v>7862</v>
      </c>
      <c r="E921" s="12" t="s">
        <v>7863</v>
      </c>
      <c r="F921" s="12" t="s">
        <v>54</v>
      </c>
      <c r="G921" s="12">
        <v>1E-3</v>
      </c>
      <c r="H921" s="12">
        <v>6</v>
      </c>
      <c r="I921" s="12">
        <v>3</v>
      </c>
      <c r="J921" s="12">
        <v>20</v>
      </c>
      <c r="K921" s="12">
        <v>3</v>
      </c>
      <c r="L921" s="12">
        <v>656</v>
      </c>
      <c r="M921" s="12">
        <v>68.400000000000006</v>
      </c>
      <c r="N921" s="12">
        <v>9.33</v>
      </c>
      <c r="O921" s="12">
        <v>16.61</v>
      </c>
      <c r="P921" s="12" t="s">
        <v>411</v>
      </c>
      <c r="Q921" s="12" t="s">
        <v>133</v>
      </c>
      <c r="R921" s="12" t="s">
        <v>1614</v>
      </c>
      <c r="S921" s="12" t="s">
        <v>7864</v>
      </c>
      <c r="T921" s="12" t="s">
        <v>7865</v>
      </c>
      <c r="U921" s="12" t="s">
        <v>7866</v>
      </c>
      <c r="V921" s="12" t="s">
        <v>7867</v>
      </c>
      <c r="W921" s="12" t="s">
        <v>426</v>
      </c>
      <c r="X921" s="12" t="s">
        <v>54</v>
      </c>
      <c r="Y921" s="12" t="s">
        <v>5032</v>
      </c>
      <c r="Z921" s="12" t="s">
        <v>54</v>
      </c>
      <c r="AA921" s="12">
        <v>1</v>
      </c>
      <c r="AB921" s="12">
        <v>7.65</v>
      </c>
      <c r="AC921" s="12">
        <v>1.10741971207087E-3</v>
      </c>
      <c r="AD921" s="12" t="s">
        <v>54</v>
      </c>
      <c r="AE921" s="12">
        <v>9401928.0717707705</v>
      </c>
      <c r="AF921" s="12">
        <v>18592780.636673901</v>
      </c>
      <c r="AG921" s="12">
        <v>7811733.4743748698</v>
      </c>
      <c r="AH921" s="12">
        <v>11935480.727606513</v>
      </c>
      <c r="AI921" s="12">
        <v>4751975.8188111112</v>
      </c>
      <c r="AJ921" s="12">
        <v>15452411.514083801</v>
      </c>
      <c r="AK921" s="12">
        <v>20919054.039776102</v>
      </c>
      <c r="AL921" s="12">
        <v>24758252.038870201</v>
      </c>
      <c r="AM921" s="12">
        <v>20376572.530910034</v>
      </c>
      <c r="AN921" s="12">
        <v>3818409.9316151147</v>
      </c>
      <c r="AO921" s="12">
        <v>45880.539984940398</v>
      </c>
      <c r="AP921" s="12">
        <v>37718.120999819803</v>
      </c>
      <c r="AQ921" s="12">
        <v>55702.879969619302</v>
      </c>
      <c r="AR921" s="12">
        <v>46433.84698479317</v>
      </c>
      <c r="AS921" s="12">
        <v>7352.6639289221939</v>
      </c>
      <c r="AT921" s="12">
        <v>4143886.3102788404</v>
      </c>
      <c r="AU921" s="12">
        <v>2056925.5362305071</v>
      </c>
      <c r="AV921" s="12">
        <v>1</v>
      </c>
      <c r="AW921" s="12">
        <f>AU921/AT921</f>
        <v>0.49637595778830557</v>
      </c>
      <c r="AX921" s="12">
        <f t="shared" si="28"/>
        <v>-1.0104948553650568</v>
      </c>
      <c r="AY921" s="12">
        <f>AV921/AU921</f>
        <v>4.8616247034036338E-7</v>
      </c>
      <c r="AZ921" s="12">
        <f t="shared" si="29"/>
        <v>-20.972058136422081</v>
      </c>
    </row>
    <row r="922" spans="1:52" s="12" customFormat="1" x14ac:dyDescent="0.25">
      <c r="A922" s="12" t="s">
        <v>49</v>
      </c>
      <c r="B922" s="12" t="s">
        <v>64</v>
      </c>
      <c r="C922" s="12" t="s">
        <v>51</v>
      </c>
      <c r="D922" s="12" t="s">
        <v>7868</v>
      </c>
      <c r="E922" s="12" t="s">
        <v>7869</v>
      </c>
      <c r="F922" s="12" t="s">
        <v>54</v>
      </c>
      <c r="G922" s="12">
        <v>1E-3</v>
      </c>
      <c r="H922" s="12">
        <v>11</v>
      </c>
      <c r="I922" s="12">
        <v>3</v>
      </c>
      <c r="J922" s="12">
        <v>14</v>
      </c>
      <c r="K922" s="12">
        <v>3</v>
      </c>
      <c r="L922" s="12">
        <v>336</v>
      </c>
      <c r="M922" s="12">
        <v>39.1</v>
      </c>
      <c r="N922" s="12">
        <v>7.36</v>
      </c>
      <c r="O922" s="12">
        <v>13.14</v>
      </c>
      <c r="P922" s="12" t="s">
        <v>1267</v>
      </c>
      <c r="Q922" s="12" t="s">
        <v>212</v>
      </c>
      <c r="R922" s="12" t="s">
        <v>125</v>
      </c>
      <c r="S922" s="12" t="s">
        <v>7870</v>
      </c>
      <c r="T922" s="12" t="s">
        <v>7871</v>
      </c>
      <c r="U922" s="12" t="s">
        <v>7872</v>
      </c>
      <c r="V922" s="12" t="s">
        <v>7873</v>
      </c>
      <c r="W922" s="12" t="s">
        <v>217</v>
      </c>
      <c r="X922" s="12" t="s">
        <v>54</v>
      </c>
      <c r="Y922" s="12" t="s">
        <v>953</v>
      </c>
      <c r="Z922" s="12" t="s">
        <v>54</v>
      </c>
      <c r="AA922" s="12">
        <v>1</v>
      </c>
      <c r="AB922" s="12">
        <v>3.07</v>
      </c>
      <c r="AC922" s="12">
        <v>1.45348837209302E-3</v>
      </c>
      <c r="AD922" s="12" t="s">
        <v>54</v>
      </c>
      <c r="AE922" s="12">
        <v>3197523.2882780102</v>
      </c>
      <c r="AF922" s="12">
        <v>5758417.3279077103</v>
      </c>
      <c r="AG922" s="12">
        <v>3408730.5309570301</v>
      </c>
      <c r="AH922" s="12">
        <v>4121557.0490475837</v>
      </c>
      <c r="AI922" s="12">
        <v>1160642.2946577331</v>
      </c>
      <c r="AJ922" s="12">
        <v>6821069.0874968804</v>
      </c>
      <c r="AK922" s="12">
        <v>12953262.618857101</v>
      </c>
      <c r="AL922" s="12">
        <v>11970175.7877282</v>
      </c>
      <c r="AM922" s="12">
        <v>10581502.498027394</v>
      </c>
      <c r="AN922" s="12">
        <v>2689146.023760499</v>
      </c>
      <c r="AO922" s="12">
        <v>67510.853229239598</v>
      </c>
      <c r="AP922" s="12">
        <v>3559.8483996948798</v>
      </c>
      <c r="AQ922" s="12">
        <v>6672.2235560011904</v>
      </c>
      <c r="AR922" s="12">
        <v>25914.308394978554</v>
      </c>
      <c r="AS922" s="12">
        <v>29440.630953269494</v>
      </c>
      <c r="AT922" s="12">
        <v>421655829.98851365</v>
      </c>
      <c r="AU922" s="12">
        <v>208932838.38865399</v>
      </c>
      <c r="AV922" s="12">
        <v>164488.84197141533</v>
      </c>
      <c r="AW922" s="12">
        <f>AU922/AT922</f>
        <v>0.49550563167677664</v>
      </c>
      <c r="AX922" s="12">
        <f t="shared" si="28"/>
        <v>-1.0130266404100365</v>
      </c>
      <c r="AY922" s="12">
        <f>AV922/AU922</f>
        <v>7.8728094271823107E-4</v>
      </c>
      <c r="AZ922" s="12">
        <f t="shared" si="29"/>
        <v>-10.310833823436633</v>
      </c>
    </row>
    <row r="923" spans="1:52" s="12" customFormat="1" x14ac:dyDescent="0.25">
      <c r="A923" s="12" t="s">
        <v>49</v>
      </c>
      <c r="B923" s="12" t="s">
        <v>50</v>
      </c>
      <c r="C923" s="12" t="s">
        <v>51</v>
      </c>
      <c r="D923" s="12" t="s">
        <v>7874</v>
      </c>
      <c r="E923" s="12" t="s">
        <v>7875</v>
      </c>
      <c r="F923" s="12" t="s">
        <v>54</v>
      </c>
      <c r="G923" s="12">
        <v>2.4E-2</v>
      </c>
      <c r="H923" s="12">
        <v>6</v>
      </c>
      <c r="I923" s="12">
        <v>4</v>
      </c>
      <c r="J923" s="12">
        <v>13</v>
      </c>
      <c r="K923" s="12">
        <v>4</v>
      </c>
      <c r="L923" s="12">
        <v>514</v>
      </c>
      <c r="M923" s="12">
        <v>57.2</v>
      </c>
      <c r="N923" s="12">
        <v>9.17</v>
      </c>
      <c r="O923" s="12">
        <v>0</v>
      </c>
      <c r="P923" s="12" t="s">
        <v>574</v>
      </c>
      <c r="Q923" s="12" t="s">
        <v>2554</v>
      </c>
      <c r="R923" s="12" t="s">
        <v>57</v>
      </c>
      <c r="S923" s="12" t="s">
        <v>488</v>
      </c>
      <c r="T923" s="12" t="s">
        <v>7876</v>
      </c>
      <c r="U923" s="12" t="s">
        <v>7877</v>
      </c>
      <c r="V923" s="12" t="s">
        <v>7878</v>
      </c>
      <c r="W923" s="12" t="s">
        <v>533</v>
      </c>
      <c r="X923" s="12" t="s">
        <v>54</v>
      </c>
      <c r="Y923" s="12" t="s">
        <v>1740</v>
      </c>
      <c r="Z923" s="12" t="s">
        <v>1364</v>
      </c>
      <c r="AA923" s="12">
        <v>5</v>
      </c>
      <c r="AB923" s="12">
        <v>2.16</v>
      </c>
      <c r="AC923" s="12">
        <v>6.4892926670992897E-3</v>
      </c>
      <c r="AD923" s="12" t="s">
        <v>54</v>
      </c>
      <c r="AE923" s="12">
        <v>3429806.5749621498</v>
      </c>
      <c r="AF923" s="12">
        <v>5444698.37763419</v>
      </c>
      <c r="AG923" s="12">
        <v>1691608.94828365</v>
      </c>
      <c r="AH923" s="12">
        <v>3522037.9669599966</v>
      </c>
      <c r="AI923" s="12">
        <v>1533579.6987067196</v>
      </c>
      <c r="AJ923" s="12">
        <v>8086258.4204021804</v>
      </c>
      <c r="AK923" s="12">
        <v>11783014.0427176</v>
      </c>
      <c r="AL923" s="12">
        <v>10582121.967777099</v>
      </c>
      <c r="AM923" s="12">
        <v>10150464.810298961</v>
      </c>
      <c r="AN923" s="12">
        <v>1539750.2955526544</v>
      </c>
      <c r="AO923" s="12">
        <v>46541.9788621181</v>
      </c>
      <c r="AP923" s="12">
        <v>23253.9040637697</v>
      </c>
      <c r="AQ923" s="12">
        <v>51170.571012292101</v>
      </c>
      <c r="AR923" s="12">
        <v>40322.15131272663</v>
      </c>
      <c r="AS923" s="12">
        <v>12216.103154901946</v>
      </c>
      <c r="AT923" s="12">
        <v>3900735.97118366</v>
      </c>
      <c r="AU923" s="12">
        <v>1930892.2550775036</v>
      </c>
      <c r="AV923" s="12">
        <v>1</v>
      </c>
      <c r="AW923" s="12">
        <f>AU923/AT923</f>
        <v>0.49500716514570542</v>
      </c>
      <c r="AX923" s="12">
        <f t="shared" si="28"/>
        <v>-1.0144786867751918</v>
      </c>
      <c r="AY923" s="12">
        <f>AV923/AU923</f>
        <v>5.1789528772016393E-7</v>
      </c>
      <c r="AZ923" s="12">
        <f t="shared" si="29"/>
        <v>-20.880836232627654</v>
      </c>
    </row>
    <row r="924" spans="1:52" s="12" customFormat="1" x14ac:dyDescent="0.25">
      <c r="A924" s="12" t="s">
        <v>49</v>
      </c>
      <c r="B924" s="12" t="s">
        <v>64</v>
      </c>
      <c r="C924" s="12" t="s">
        <v>51</v>
      </c>
      <c r="D924" s="12" t="s">
        <v>7879</v>
      </c>
      <c r="E924" s="12" t="s">
        <v>7880</v>
      </c>
      <c r="F924" s="12" t="s">
        <v>54</v>
      </c>
      <c r="G924" s="12">
        <v>0</v>
      </c>
      <c r="H924" s="12">
        <v>12</v>
      </c>
      <c r="I924" s="12">
        <v>2</v>
      </c>
      <c r="J924" s="12">
        <v>19</v>
      </c>
      <c r="K924" s="12">
        <v>2</v>
      </c>
      <c r="L924" s="12">
        <v>153</v>
      </c>
      <c r="M924" s="12">
        <v>17.600000000000001</v>
      </c>
      <c r="N924" s="12">
        <v>9.35</v>
      </c>
      <c r="O924" s="12">
        <v>24.5</v>
      </c>
      <c r="P924" s="12" t="s">
        <v>574</v>
      </c>
      <c r="Q924" s="12" t="s">
        <v>575</v>
      </c>
      <c r="R924" s="12" t="s">
        <v>1877</v>
      </c>
      <c r="S924" s="12" t="s">
        <v>7881</v>
      </c>
      <c r="T924" s="12" t="s">
        <v>7882</v>
      </c>
      <c r="U924" s="12" t="s">
        <v>7883</v>
      </c>
      <c r="V924" s="12" t="s">
        <v>7884</v>
      </c>
      <c r="W924" s="12" t="s">
        <v>438</v>
      </c>
      <c r="X924" s="12" t="s">
        <v>7885</v>
      </c>
      <c r="Y924" s="12" t="s">
        <v>7886</v>
      </c>
      <c r="Z924" s="12" t="s">
        <v>7887</v>
      </c>
      <c r="AA924" s="12">
        <v>10</v>
      </c>
      <c r="AB924" s="12">
        <v>8.49</v>
      </c>
      <c r="AC924" s="12">
        <v>1.19189511323004E-3</v>
      </c>
      <c r="AD924" s="12" t="s">
        <v>54</v>
      </c>
      <c r="AE924" s="12">
        <v>8727348.7053021304</v>
      </c>
      <c r="AF924" s="12">
        <v>1181032.10631184</v>
      </c>
      <c r="AG924" s="12">
        <v>10094699.939014001</v>
      </c>
      <c r="AH924" s="12">
        <v>6667693.5835426571</v>
      </c>
      <c r="AI924" s="12">
        <v>3919609.0768833756</v>
      </c>
      <c r="AJ924" s="12">
        <v>8906257.7207664996</v>
      </c>
      <c r="AK924" s="12">
        <v>8292777.4604251403</v>
      </c>
      <c r="AL924" s="12">
        <v>8023753.8136629201</v>
      </c>
      <c r="AM924" s="12">
        <v>8407596.3316181861</v>
      </c>
      <c r="AN924" s="12">
        <v>369315.41749549244</v>
      </c>
      <c r="AO924" s="12">
        <v>59139.732003889701</v>
      </c>
      <c r="AP924" s="12">
        <v>25156.518041212799</v>
      </c>
      <c r="AQ924" s="12">
        <v>37213.216929550297</v>
      </c>
      <c r="AR924" s="12">
        <v>40503.155658217598</v>
      </c>
      <c r="AS924" s="12">
        <v>14067.278354087264</v>
      </c>
      <c r="AT924" s="12">
        <v>5110734.8051289506</v>
      </c>
      <c r="AU924" s="12">
        <v>2527837.4060279601</v>
      </c>
      <c r="AV924" s="12">
        <v>1</v>
      </c>
      <c r="AW924" s="12">
        <f>AU924/AT924</f>
        <v>0.4946132997335555</v>
      </c>
      <c r="AX924" s="12">
        <f t="shared" si="28"/>
        <v>-1.0156270617877443</v>
      </c>
      <c r="AY924" s="12">
        <f>AV924/AU924</f>
        <v>3.9559506383415673E-7</v>
      </c>
      <c r="AZ924" s="12">
        <f t="shared" si="29"/>
        <v>-21.269472239697961</v>
      </c>
    </row>
    <row r="925" spans="1:52" s="12" customFormat="1" x14ac:dyDescent="0.25">
      <c r="A925" s="12" t="s">
        <v>49</v>
      </c>
      <c r="B925" s="12" t="s">
        <v>50</v>
      </c>
      <c r="C925" s="12" t="s">
        <v>51</v>
      </c>
      <c r="D925" s="12" t="s">
        <v>7888</v>
      </c>
      <c r="E925" s="12" t="s">
        <v>7889</v>
      </c>
      <c r="F925" s="12" t="s">
        <v>54</v>
      </c>
      <c r="G925" s="12">
        <v>2.1000000000000001E-2</v>
      </c>
      <c r="H925" s="12">
        <v>10</v>
      </c>
      <c r="I925" s="12">
        <v>4</v>
      </c>
      <c r="J925" s="12">
        <v>6</v>
      </c>
      <c r="K925" s="12">
        <v>4</v>
      </c>
      <c r="L925" s="12">
        <v>375</v>
      </c>
      <c r="M925" s="12">
        <v>42.6</v>
      </c>
      <c r="N925" s="12">
        <v>8.56</v>
      </c>
      <c r="O925" s="12">
        <v>1.64</v>
      </c>
      <c r="P925" s="12" t="s">
        <v>462</v>
      </c>
      <c r="Q925" s="12" t="s">
        <v>472</v>
      </c>
      <c r="R925" s="12" t="s">
        <v>1666</v>
      </c>
      <c r="S925" s="12" t="s">
        <v>7890</v>
      </c>
      <c r="T925" s="12" t="s">
        <v>7891</v>
      </c>
      <c r="U925" s="12" t="s">
        <v>7892</v>
      </c>
      <c r="V925" s="12" t="s">
        <v>7893</v>
      </c>
      <c r="W925" s="12" t="s">
        <v>177</v>
      </c>
      <c r="X925" s="12" t="s">
        <v>54</v>
      </c>
      <c r="Y925" s="12" t="s">
        <v>54</v>
      </c>
      <c r="Z925" s="12" t="s">
        <v>7894</v>
      </c>
      <c r="AA925" s="12">
        <v>7</v>
      </c>
      <c r="AB925" s="12">
        <v>2.39</v>
      </c>
      <c r="AC925" s="12">
        <v>4.7074646940148002E-3</v>
      </c>
      <c r="AD925" s="12" t="s">
        <v>54</v>
      </c>
      <c r="AE925" s="12">
        <v>1428488.60850112</v>
      </c>
      <c r="AF925" s="12">
        <v>3068047.1818423001</v>
      </c>
      <c r="AG925" s="12">
        <v>2432902.5026201401</v>
      </c>
      <c r="AH925" s="12">
        <v>2309812.764321187</v>
      </c>
      <c r="AI925" s="12">
        <v>674982.16846077784</v>
      </c>
      <c r="AJ925" s="12">
        <v>7319845.9278683001</v>
      </c>
      <c r="AK925" s="12">
        <v>13692757.854189901</v>
      </c>
      <c r="AL925" s="12">
        <v>15360258.1491598</v>
      </c>
      <c r="AM925" s="12">
        <v>12124287.310405999</v>
      </c>
      <c r="AN925" s="12">
        <v>3464787.829686136</v>
      </c>
      <c r="AO925" s="12">
        <v>157170.237079963</v>
      </c>
      <c r="AP925" s="12">
        <v>181493.09053356899</v>
      </c>
      <c r="AQ925" s="12">
        <v>105710.833061622</v>
      </c>
      <c r="AR925" s="12">
        <v>148124.72022505131</v>
      </c>
      <c r="AS925" s="12">
        <v>31592.23183279383</v>
      </c>
      <c r="AT925" s="12">
        <v>1158442.3557230849</v>
      </c>
      <c r="AU925" s="12">
        <v>571938.63155828102</v>
      </c>
      <c r="AV925" s="12">
        <v>5418.9159852527901</v>
      </c>
      <c r="AW925" s="12">
        <f>AU925/AT925</f>
        <v>0.49371350135180808</v>
      </c>
      <c r="AX925" s="12">
        <f t="shared" si="28"/>
        <v>-1.0182539965635402</v>
      </c>
      <c r="AY925" s="12">
        <f>AV925/AU925</f>
        <v>9.4746458557776192E-3</v>
      </c>
      <c r="AZ925" s="12">
        <f t="shared" si="29"/>
        <v>-6.721712265564312</v>
      </c>
    </row>
    <row r="926" spans="1:52" s="12" customFormat="1" x14ac:dyDescent="0.25">
      <c r="A926" s="12" t="s">
        <v>49</v>
      </c>
      <c r="B926" s="12" t="s">
        <v>64</v>
      </c>
      <c r="C926" s="12" t="s">
        <v>51</v>
      </c>
      <c r="D926" s="12" t="s">
        <v>7895</v>
      </c>
      <c r="E926" s="12" t="s">
        <v>7896</v>
      </c>
      <c r="F926" s="12" t="s">
        <v>54</v>
      </c>
      <c r="G926" s="12">
        <v>0</v>
      </c>
      <c r="H926" s="12">
        <v>27</v>
      </c>
      <c r="I926" s="12">
        <v>4</v>
      </c>
      <c r="J926" s="12">
        <v>32</v>
      </c>
      <c r="K926" s="12">
        <v>2</v>
      </c>
      <c r="L926" s="12">
        <v>128</v>
      </c>
      <c r="M926" s="12">
        <v>13.5</v>
      </c>
      <c r="N926" s="12">
        <v>10.58</v>
      </c>
      <c r="O926" s="12">
        <v>34.36</v>
      </c>
      <c r="P926" s="12" t="s">
        <v>80</v>
      </c>
      <c r="Q926" s="12" t="s">
        <v>1500</v>
      </c>
      <c r="R926" s="12" t="s">
        <v>1418</v>
      </c>
      <c r="S926" s="12" t="s">
        <v>7897</v>
      </c>
      <c r="T926" s="12" t="s">
        <v>7898</v>
      </c>
      <c r="U926" s="12" t="s">
        <v>7899</v>
      </c>
      <c r="V926" s="12" t="s">
        <v>7900</v>
      </c>
      <c r="W926" s="12" t="s">
        <v>533</v>
      </c>
      <c r="X926" s="12" t="s">
        <v>7901</v>
      </c>
      <c r="Y926" s="12" t="s">
        <v>7902</v>
      </c>
      <c r="Z926" s="12" t="s">
        <v>7903</v>
      </c>
      <c r="AA926" s="12">
        <v>61</v>
      </c>
      <c r="AB926" s="12">
        <v>8.7799999999999994</v>
      </c>
      <c r="AC926" s="12">
        <v>1.2210012210012199E-3</v>
      </c>
      <c r="AD926" s="12" t="s">
        <v>54</v>
      </c>
      <c r="AE926" s="12" t="s">
        <v>54</v>
      </c>
      <c r="AF926" s="12">
        <v>905080.76485282998</v>
      </c>
      <c r="AG926" s="12" t="s">
        <v>54</v>
      </c>
      <c r="AH926" s="12">
        <v>905080.76485282998</v>
      </c>
      <c r="AI926" s="12">
        <v>0</v>
      </c>
      <c r="AJ926" s="12" t="s">
        <v>54</v>
      </c>
      <c r="AK926" s="12" t="s">
        <v>54</v>
      </c>
      <c r="AL926" s="12" t="s">
        <v>54</v>
      </c>
      <c r="AM926" s="12">
        <v>0</v>
      </c>
      <c r="AN926" s="12">
        <v>0</v>
      </c>
      <c r="AO926" s="12">
        <v>20478.166505569799</v>
      </c>
      <c r="AP926" s="12">
        <v>38413.551590907802</v>
      </c>
      <c r="AQ926" s="12">
        <v>16141.1306669317</v>
      </c>
      <c r="AR926" s="12">
        <v>25010.949587803101</v>
      </c>
      <c r="AS926" s="12">
        <v>9641.0502645934885</v>
      </c>
      <c r="AT926" s="12">
        <v>650012.91005337751</v>
      </c>
      <c r="AU926" s="12">
        <v>320678.882820067</v>
      </c>
      <c r="AV926" s="12">
        <v>1</v>
      </c>
      <c r="AW926" s="12">
        <f>AU926/AT926</f>
        <v>0.49334232883733586</v>
      </c>
      <c r="AX926" s="12">
        <f t="shared" si="28"/>
        <v>-1.019339018818221</v>
      </c>
      <c r="AY926" s="12">
        <f>AV926/AU926</f>
        <v>3.1183843201833165E-6</v>
      </c>
      <c r="AZ926" s="12">
        <f t="shared" si="29"/>
        <v>-18.290769827736643</v>
      </c>
    </row>
    <row r="927" spans="1:52" s="12" customFormat="1" x14ac:dyDescent="0.25">
      <c r="A927" s="12" t="s">
        <v>49</v>
      </c>
      <c r="B927" s="12" t="s">
        <v>64</v>
      </c>
      <c r="C927" s="12" t="s">
        <v>51</v>
      </c>
      <c r="D927" s="12" t="s">
        <v>7904</v>
      </c>
      <c r="E927" s="12" t="s">
        <v>7905</v>
      </c>
      <c r="F927" s="12" t="s">
        <v>54</v>
      </c>
      <c r="G927" s="12">
        <v>0</v>
      </c>
      <c r="H927" s="12">
        <v>10</v>
      </c>
      <c r="I927" s="12">
        <v>4</v>
      </c>
      <c r="J927" s="12">
        <v>25</v>
      </c>
      <c r="K927" s="12">
        <v>4</v>
      </c>
      <c r="L927" s="12">
        <v>406</v>
      </c>
      <c r="M927" s="12">
        <v>46.9</v>
      </c>
      <c r="N927" s="12">
        <v>5.26</v>
      </c>
      <c r="O927" s="12">
        <v>26.03</v>
      </c>
      <c r="P927" s="12" t="s">
        <v>2339</v>
      </c>
      <c r="Q927" s="12" t="s">
        <v>663</v>
      </c>
      <c r="R927" s="12" t="s">
        <v>421</v>
      </c>
      <c r="S927" s="12" t="s">
        <v>7906</v>
      </c>
      <c r="T927" s="12" t="s">
        <v>7907</v>
      </c>
      <c r="U927" s="12" t="s">
        <v>7908</v>
      </c>
      <c r="V927" s="12" t="s">
        <v>7909</v>
      </c>
      <c r="W927" s="12" t="s">
        <v>157</v>
      </c>
      <c r="X927" s="12" t="s">
        <v>54</v>
      </c>
      <c r="Y927" s="12" t="s">
        <v>54</v>
      </c>
      <c r="Z927" s="12" t="s">
        <v>743</v>
      </c>
      <c r="AA927" s="12">
        <v>3</v>
      </c>
      <c r="AB927" s="12">
        <v>11.07</v>
      </c>
      <c r="AC927" s="12">
        <v>1.44717800289436E-3</v>
      </c>
      <c r="AD927" s="12" t="s">
        <v>54</v>
      </c>
      <c r="AE927" s="12">
        <v>21953942.132096399</v>
      </c>
      <c r="AF927" s="12">
        <v>10472103.7116854</v>
      </c>
      <c r="AG927" s="12">
        <v>11995182.4099919</v>
      </c>
      <c r="AH927" s="12">
        <v>14807076.084591232</v>
      </c>
      <c r="AI927" s="12">
        <v>5091706.5185158588</v>
      </c>
      <c r="AJ927" s="12">
        <v>21705834.4988386</v>
      </c>
      <c r="AK927" s="12">
        <v>27060792.8663367</v>
      </c>
      <c r="AL927" s="12">
        <v>25549702.083778098</v>
      </c>
      <c r="AM927" s="12">
        <v>24772109.816317797</v>
      </c>
      <c r="AN927" s="12">
        <v>2254237.7987869894</v>
      </c>
      <c r="AO927" s="12">
        <v>194802.04641340001</v>
      </c>
      <c r="AP927" s="12">
        <v>209532.906826958</v>
      </c>
      <c r="AQ927" s="12">
        <v>164965.00595938601</v>
      </c>
      <c r="AR927" s="12">
        <v>189766.65306658135</v>
      </c>
      <c r="AS927" s="12">
        <v>18539.881994470201</v>
      </c>
      <c r="AT927" s="12">
        <v>183563198.808283</v>
      </c>
      <c r="AU927" s="12">
        <v>90370558.847808838</v>
      </c>
      <c r="AV927" s="12">
        <v>943269.19824964891</v>
      </c>
      <c r="AW927" s="12">
        <f>AU927/AT927</f>
        <v>0.49231305313105606</v>
      </c>
      <c r="AX927" s="12">
        <f t="shared" si="28"/>
        <v>-1.0223521033588829</v>
      </c>
      <c r="AY927" s="12">
        <f>AV927/AU927</f>
        <v>1.0437793129487987E-2</v>
      </c>
      <c r="AZ927" s="12">
        <f t="shared" si="29"/>
        <v>-6.5820394757309906</v>
      </c>
    </row>
    <row r="928" spans="1:52" s="12" customFormat="1" x14ac:dyDescent="0.25">
      <c r="A928" s="12" t="s">
        <v>49</v>
      </c>
      <c r="B928" s="12" t="s">
        <v>64</v>
      </c>
      <c r="C928" s="12" t="s">
        <v>51</v>
      </c>
      <c r="D928" s="12" t="s">
        <v>7910</v>
      </c>
      <c r="E928" s="12" t="s">
        <v>7911</v>
      </c>
      <c r="F928" s="12" t="s">
        <v>54</v>
      </c>
      <c r="G928" s="12">
        <v>6.0000000000000001E-3</v>
      </c>
      <c r="H928" s="12">
        <v>2</v>
      </c>
      <c r="I928" s="12">
        <v>3</v>
      </c>
      <c r="J928" s="12">
        <v>10</v>
      </c>
      <c r="K928" s="12">
        <v>3</v>
      </c>
      <c r="L928" s="12">
        <v>1174</v>
      </c>
      <c r="M928" s="12">
        <v>133.80000000000001</v>
      </c>
      <c r="N928" s="12">
        <v>6.87</v>
      </c>
      <c r="O928" s="12">
        <v>4.18</v>
      </c>
      <c r="P928" s="12" t="s">
        <v>804</v>
      </c>
      <c r="Q928" s="12" t="s">
        <v>1326</v>
      </c>
      <c r="R928" s="12" t="s">
        <v>1744</v>
      </c>
      <c r="S928" s="12" t="s">
        <v>7912</v>
      </c>
      <c r="T928" s="12" t="s">
        <v>7913</v>
      </c>
      <c r="U928" s="12" t="s">
        <v>7914</v>
      </c>
      <c r="V928" s="12" t="s">
        <v>7915</v>
      </c>
      <c r="W928" s="12" t="s">
        <v>533</v>
      </c>
      <c r="X928" s="12" t="s">
        <v>6070</v>
      </c>
      <c r="Y928" s="12" t="s">
        <v>7916</v>
      </c>
      <c r="Z928" s="12" t="s">
        <v>7917</v>
      </c>
      <c r="AA928" s="12">
        <v>75</v>
      </c>
      <c r="AB928" s="12">
        <v>2.78</v>
      </c>
      <c r="AC928" s="12">
        <v>3.5161744022503502E-3</v>
      </c>
      <c r="AD928" s="12" t="s">
        <v>54</v>
      </c>
      <c r="AE928" s="12">
        <v>36820422.106013499</v>
      </c>
      <c r="AF928" s="12">
        <v>13100697.4792041</v>
      </c>
      <c r="AG928" s="12">
        <v>27792821.479205299</v>
      </c>
      <c r="AH928" s="12">
        <v>25904647.021474298</v>
      </c>
      <c r="AI928" s="12">
        <v>9775146.5864554681</v>
      </c>
      <c r="AJ928" s="12">
        <v>5259793.1689176299</v>
      </c>
      <c r="AK928" s="12">
        <v>9837364.2655682303</v>
      </c>
      <c r="AL928" s="12">
        <v>7715320.7923628502</v>
      </c>
      <c r="AM928" s="12">
        <v>7604159.4089495698</v>
      </c>
      <c r="AN928" s="12">
        <v>1870437.903467973</v>
      </c>
      <c r="AO928" s="12">
        <v>240624.89887177199</v>
      </c>
      <c r="AP928" s="12">
        <v>136414.80305613499</v>
      </c>
      <c r="AQ928" s="12">
        <v>394061.65925374499</v>
      </c>
      <c r="AR928" s="12">
        <v>257033.78706055065</v>
      </c>
      <c r="AS928" s="12">
        <v>105821.90805254482</v>
      </c>
      <c r="AT928" s="12">
        <v>17607299.045425933</v>
      </c>
      <c r="AU928" s="12">
        <v>8663898.8373882417</v>
      </c>
      <c r="AV928" s="12">
        <v>1</v>
      </c>
      <c r="AW928" s="12">
        <f>AU928/AT928</f>
        <v>0.49206291180923462</v>
      </c>
      <c r="AX928" s="12">
        <f t="shared" si="28"/>
        <v>-1.0230853143781153</v>
      </c>
      <c r="AY928" s="12">
        <f>AV928/AU928</f>
        <v>1.1542147695499328E-7</v>
      </c>
      <c r="AZ928" s="12">
        <f t="shared" si="29"/>
        <v>-23.046584966973743</v>
      </c>
    </row>
    <row r="929" spans="1:52" s="12" customFormat="1" x14ac:dyDescent="0.25">
      <c r="A929" s="12" t="s">
        <v>49</v>
      </c>
      <c r="B929" s="12" t="s">
        <v>64</v>
      </c>
      <c r="C929" s="12" t="s">
        <v>51</v>
      </c>
      <c r="D929" s="12" t="s">
        <v>7918</v>
      </c>
      <c r="E929" s="12" t="s">
        <v>7919</v>
      </c>
      <c r="F929" s="12" t="s">
        <v>54</v>
      </c>
      <c r="G929" s="12">
        <v>0</v>
      </c>
      <c r="H929" s="12">
        <v>16</v>
      </c>
      <c r="I929" s="12">
        <v>10</v>
      </c>
      <c r="J929" s="12">
        <v>50</v>
      </c>
      <c r="K929" s="12">
        <v>6</v>
      </c>
      <c r="L929" s="12">
        <v>623</v>
      </c>
      <c r="M929" s="12">
        <v>69.599999999999994</v>
      </c>
      <c r="N929" s="12">
        <v>8.59</v>
      </c>
      <c r="O929" s="12">
        <v>30.25</v>
      </c>
      <c r="P929" s="12" t="s">
        <v>252</v>
      </c>
      <c r="Q929" s="12" t="s">
        <v>7920</v>
      </c>
      <c r="R929" s="12" t="s">
        <v>69</v>
      </c>
      <c r="S929" s="12" t="s">
        <v>2087</v>
      </c>
      <c r="T929" s="12" t="s">
        <v>7921</v>
      </c>
      <c r="U929" s="12" t="s">
        <v>7922</v>
      </c>
      <c r="V929" s="12" t="s">
        <v>7923</v>
      </c>
      <c r="W929" s="12" t="s">
        <v>177</v>
      </c>
      <c r="X929" s="12" t="s">
        <v>54</v>
      </c>
      <c r="Y929" s="12" t="s">
        <v>54</v>
      </c>
      <c r="Z929" s="12" t="s">
        <v>54</v>
      </c>
      <c r="AA929" s="12">
        <v>0</v>
      </c>
      <c r="AB929" s="12">
        <v>35.18</v>
      </c>
      <c r="AC929" s="12">
        <v>0</v>
      </c>
      <c r="AD929" s="12" t="s">
        <v>54</v>
      </c>
      <c r="AE929" s="12">
        <v>3540181.5087443702</v>
      </c>
      <c r="AF929" s="12">
        <v>6707662.90572864</v>
      </c>
      <c r="AG929" s="12">
        <v>4847114.0500654997</v>
      </c>
      <c r="AH929" s="12">
        <v>5031652.821512837</v>
      </c>
      <c r="AI929" s="12">
        <v>1299685.9925089132</v>
      </c>
      <c r="AJ929" s="12">
        <v>3562985.18720133</v>
      </c>
      <c r="AK929" s="12">
        <v>6958361.9503004802</v>
      </c>
      <c r="AL929" s="12">
        <v>7621953.4542344399</v>
      </c>
      <c r="AM929" s="12">
        <v>6047766.8639120832</v>
      </c>
      <c r="AN929" s="12">
        <v>1777768.9026251356</v>
      </c>
      <c r="AO929" s="12" t="s">
        <v>54</v>
      </c>
      <c r="AP929" s="12" t="s">
        <v>54</v>
      </c>
      <c r="AQ929" s="12" t="s">
        <v>54</v>
      </c>
      <c r="AR929" s="12">
        <v>0</v>
      </c>
      <c r="AS929" s="12">
        <v>0</v>
      </c>
      <c r="AT929" s="12">
        <v>14296450.842432341</v>
      </c>
      <c r="AU929" s="12">
        <v>7014846.793770954</v>
      </c>
      <c r="AV929" s="12">
        <v>226118.57769773304</v>
      </c>
      <c r="AW929" s="12">
        <f>AU929/AT929</f>
        <v>0.49067050774242904</v>
      </c>
      <c r="AX929" s="12">
        <f t="shared" si="28"/>
        <v>-1.0271735355505565</v>
      </c>
      <c r="AY929" s="12">
        <f>AV929/AU929</f>
        <v>3.2234285985906622E-2</v>
      </c>
      <c r="AZ929" s="12">
        <f t="shared" si="29"/>
        <v>-4.9552601627327411</v>
      </c>
    </row>
    <row r="930" spans="1:52" s="12" customFormat="1" x14ac:dyDescent="0.25">
      <c r="A930" s="12" t="s">
        <v>49</v>
      </c>
      <c r="B930" s="12" t="s">
        <v>64</v>
      </c>
      <c r="C930" s="12" t="s">
        <v>51</v>
      </c>
      <c r="D930" s="12" t="s">
        <v>7924</v>
      </c>
      <c r="E930" s="12" t="s">
        <v>7925</v>
      </c>
      <c r="F930" s="12" t="s">
        <v>54</v>
      </c>
      <c r="G930" s="12">
        <v>1E-3</v>
      </c>
      <c r="H930" s="12">
        <v>6</v>
      </c>
      <c r="I930" s="12">
        <v>5</v>
      </c>
      <c r="J930" s="12">
        <v>23</v>
      </c>
      <c r="K930" s="12">
        <v>5</v>
      </c>
      <c r="L930" s="12">
        <v>858</v>
      </c>
      <c r="M930" s="12">
        <v>95.7</v>
      </c>
      <c r="N930" s="12">
        <v>5.03</v>
      </c>
      <c r="O930" s="12">
        <v>11.88</v>
      </c>
      <c r="P930" s="12" t="s">
        <v>411</v>
      </c>
      <c r="Q930" s="12" t="s">
        <v>1090</v>
      </c>
      <c r="R930" s="12" t="s">
        <v>421</v>
      </c>
      <c r="S930" s="12" t="s">
        <v>7926</v>
      </c>
      <c r="T930" s="12" t="s">
        <v>7927</v>
      </c>
      <c r="U930" s="12" t="s">
        <v>7928</v>
      </c>
      <c r="V930" s="12" t="s">
        <v>7929</v>
      </c>
      <c r="W930" s="12" t="s">
        <v>111</v>
      </c>
      <c r="X930" s="12" t="s">
        <v>54</v>
      </c>
      <c r="Y930" s="12" t="s">
        <v>54</v>
      </c>
      <c r="Z930" s="12" t="s">
        <v>7930</v>
      </c>
      <c r="AA930" s="12">
        <v>6</v>
      </c>
      <c r="AB930" s="12">
        <v>5.9</v>
      </c>
      <c r="AC930" s="12">
        <v>9.5419847328244304E-4</v>
      </c>
      <c r="AD930" s="12" t="s">
        <v>54</v>
      </c>
      <c r="AE930" s="12">
        <v>1748727.5562179899</v>
      </c>
      <c r="AF930" s="12">
        <v>1903082.47501444</v>
      </c>
      <c r="AG930" s="12">
        <v>1501399.86203621</v>
      </c>
      <c r="AH930" s="12">
        <v>1717736.6310895465</v>
      </c>
      <c r="AI930" s="12">
        <v>165443.9652822917</v>
      </c>
      <c r="AJ930" s="12">
        <v>8752716.6539751999</v>
      </c>
      <c r="AK930" s="12">
        <v>13106911.7747207</v>
      </c>
      <c r="AL930" s="12">
        <v>10961629.7454351</v>
      </c>
      <c r="AM930" s="12">
        <v>10940419.391377</v>
      </c>
      <c r="AN930" s="12">
        <v>1777655.984101993</v>
      </c>
      <c r="AO930" s="12">
        <v>37440.652934338599</v>
      </c>
      <c r="AP930" s="12" t="s">
        <v>54</v>
      </c>
      <c r="AQ930" s="12">
        <v>8204.6054968135995</v>
      </c>
      <c r="AR930" s="12">
        <v>22822.6292155761</v>
      </c>
      <c r="AS930" s="12">
        <v>14618.023718762499</v>
      </c>
      <c r="AT930" s="12">
        <v>7528202.9683197262</v>
      </c>
      <c r="AU930" s="12">
        <v>3692690.2911640634</v>
      </c>
      <c r="AV930" s="12">
        <v>4672.3237938495004</v>
      </c>
      <c r="AW930" s="12">
        <f>AU930/AT930</f>
        <v>0.49051417804536979</v>
      </c>
      <c r="AX930" s="12">
        <f t="shared" si="28"/>
        <v>-1.0276332575251579</v>
      </c>
      <c r="AY930" s="12">
        <f>AV930/AU930</f>
        <v>1.265289917497149E-3</v>
      </c>
      <c r="AZ930" s="12">
        <f t="shared" si="29"/>
        <v>-9.626316295305168</v>
      </c>
    </row>
    <row r="931" spans="1:52" s="12" customFormat="1" x14ac:dyDescent="0.25">
      <c r="A931" s="12" t="s">
        <v>49</v>
      </c>
      <c r="B931" s="12" t="s">
        <v>64</v>
      </c>
      <c r="C931" s="12" t="s">
        <v>51</v>
      </c>
      <c r="D931" s="12" t="s">
        <v>7931</v>
      </c>
      <c r="E931" s="12" t="s">
        <v>7932</v>
      </c>
      <c r="F931" s="12" t="s">
        <v>54</v>
      </c>
      <c r="G931" s="12">
        <v>0</v>
      </c>
      <c r="H931" s="12">
        <v>19</v>
      </c>
      <c r="I931" s="12">
        <v>5</v>
      </c>
      <c r="J931" s="12">
        <v>23</v>
      </c>
      <c r="K931" s="12">
        <v>5</v>
      </c>
      <c r="L931" s="12">
        <v>371</v>
      </c>
      <c r="M931" s="12">
        <v>42.7</v>
      </c>
      <c r="N931" s="12">
        <v>6.86</v>
      </c>
      <c r="O931" s="12">
        <v>18.86</v>
      </c>
      <c r="P931" s="12" t="s">
        <v>4075</v>
      </c>
      <c r="Q931" s="12" t="s">
        <v>172</v>
      </c>
      <c r="R931" s="12" t="s">
        <v>2054</v>
      </c>
      <c r="S931" s="12" t="s">
        <v>4059</v>
      </c>
      <c r="T931" s="12" t="s">
        <v>7933</v>
      </c>
      <c r="U931" s="12" t="s">
        <v>7934</v>
      </c>
      <c r="V931" s="12" t="s">
        <v>7935</v>
      </c>
      <c r="W931" s="12" t="s">
        <v>198</v>
      </c>
      <c r="X931" s="12" t="s">
        <v>54</v>
      </c>
      <c r="Y931" s="12" t="s">
        <v>54</v>
      </c>
      <c r="Z931" s="12" t="s">
        <v>54</v>
      </c>
      <c r="AA931" s="12">
        <v>0</v>
      </c>
      <c r="AB931" s="12">
        <v>19.82</v>
      </c>
      <c r="AC931" s="12">
        <v>0</v>
      </c>
      <c r="AD931" s="12" t="s">
        <v>54</v>
      </c>
      <c r="AE931" s="12">
        <v>630163.74267789396</v>
      </c>
      <c r="AF931" s="12">
        <v>1014281.39263999</v>
      </c>
      <c r="AG931" s="12">
        <v>739229.65158964298</v>
      </c>
      <c r="AH931" s="12">
        <v>794558.26230250893</v>
      </c>
      <c r="AI931" s="12">
        <v>161622.05630351134</v>
      </c>
      <c r="AJ931" s="12">
        <v>1574035.28695055</v>
      </c>
      <c r="AK931" s="12">
        <v>2213023.04057325</v>
      </c>
      <c r="AL931" s="12">
        <v>3270234.1158231301</v>
      </c>
      <c r="AM931" s="12">
        <v>2352430.8144489769</v>
      </c>
      <c r="AN931" s="12">
        <v>699451.45761037467</v>
      </c>
      <c r="AO931" s="12">
        <v>4627.0265882693302</v>
      </c>
      <c r="AP931" s="12">
        <v>5270.8715527613103</v>
      </c>
      <c r="AQ931" s="12">
        <v>6835.7942038572401</v>
      </c>
      <c r="AR931" s="12">
        <v>5577.8974482959602</v>
      </c>
      <c r="AS931" s="12">
        <v>927.49205578416945</v>
      </c>
      <c r="AT931" s="12">
        <v>2033376.8821864303</v>
      </c>
      <c r="AU931" s="12">
        <v>997387.60500303423</v>
      </c>
      <c r="AV931" s="12">
        <v>19340.953017010102</v>
      </c>
      <c r="AW931" s="12">
        <f>AU931/AT931</f>
        <v>0.49050798882427182</v>
      </c>
      <c r="AX931" s="12">
        <f t="shared" si="28"/>
        <v>-1.027651461310733</v>
      </c>
      <c r="AY931" s="12">
        <f>AV931/AU931</f>
        <v>1.939161156604835E-2</v>
      </c>
      <c r="AZ931" s="12">
        <f t="shared" si="29"/>
        <v>-5.6884234842293342</v>
      </c>
    </row>
    <row r="932" spans="1:52" s="12" customFormat="1" x14ac:dyDescent="0.25">
      <c r="A932" s="12" t="s">
        <v>49</v>
      </c>
      <c r="B932" s="12" t="s">
        <v>64</v>
      </c>
      <c r="C932" s="12" t="s">
        <v>51</v>
      </c>
      <c r="D932" s="12" t="s">
        <v>7936</v>
      </c>
      <c r="E932" s="12" t="s">
        <v>7937</v>
      </c>
      <c r="F932" s="12" t="s">
        <v>54</v>
      </c>
      <c r="G932" s="12">
        <v>0</v>
      </c>
      <c r="H932" s="12">
        <v>28</v>
      </c>
      <c r="I932" s="12">
        <v>6</v>
      </c>
      <c r="J932" s="12">
        <v>58</v>
      </c>
      <c r="K932" s="12">
        <v>6</v>
      </c>
      <c r="L932" s="12">
        <v>216</v>
      </c>
      <c r="M932" s="12">
        <v>24.4</v>
      </c>
      <c r="N932" s="12">
        <v>6.57</v>
      </c>
      <c r="O932" s="12">
        <v>21.58</v>
      </c>
      <c r="P932" s="12" t="s">
        <v>1517</v>
      </c>
      <c r="Q932" s="12" t="s">
        <v>7938</v>
      </c>
      <c r="R932" s="12" t="s">
        <v>280</v>
      </c>
      <c r="S932" s="12" t="s">
        <v>7939</v>
      </c>
      <c r="T932" s="12" t="s">
        <v>7940</v>
      </c>
      <c r="U932" s="12" t="s">
        <v>7941</v>
      </c>
      <c r="V932" s="12" t="s">
        <v>7942</v>
      </c>
      <c r="W932" s="12" t="s">
        <v>646</v>
      </c>
      <c r="X932" s="12" t="s">
        <v>1918</v>
      </c>
      <c r="Y932" s="12" t="s">
        <v>7943</v>
      </c>
      <c r="Z932" s="12" t="s">
        <v>7944</v>
      </c>
      <c r="AA932" s="12">
        <v>21</v>
      </c>
      <c r="AB932" s="12">
        <v>10.01</v>
      </c>
      <c r="AC932" s="12">
        <v>1.3440860215053799E-3</v>
      </c>
      <c r="AD932" s="12" t="s">
        <v>1055</v>
      </c>
      <c r="AE932" s="12">
        <v>8447741.4626285005</v>
      </c>
      <c r="AF932" s="12">
        <v>15939370.458644399</v>
      </c>
      <c r="AG932" s="12">
        <v>12808363.3652089</v>
      </c>
      <c r="AH932" s="12">
        <v>12398491.762160599</v>
      </c>
      <c r="AI932" s="12">
        <v>3072146.0796133578</v>
      </c>
      <c r="AJ932" s="12">
        <v>19569876.129815701</v>
      </c>
      <c r="AK932" s="12">
        <v>34093774.631122299</v>
      </c>
      <c r="AL932" s="12">
        <v>31808396.477600601</v>
      </c>
      <c r="AM932" s="12">
        <v>28490682.412846204</v>
      </c>
      <c r="AN932" s="12">
        <v>6376588.7892438574</v>
      </c>
      <c r="AO932" s="12">
        <v>380951.322673344</v>
      </c>
      <c r="AP932" s="12">
        <v>379829.46473895799</v>
      </c>
      <c r="AQ932" s="12">
        <v>241806.11263349999</v>
      </c>
      <c r="AR932" s="12">
        <v>334195.63334860065</v>
      </c>
      <c r="AS932" s="12">
        <v>65330.862001460242</v>
      </c>
      <c r="AT932" s="12">
        <v>8733295.2551906668</v>
      </c>
      <c r="AU932" s="12">
        <v>4282208.9021930769</v>
      </c>
      <c r="AV932" s="12">
        <v>1</v>
      </c>
      <c r="AW932" s="12">
        <f>AU932/AT932</f>
        <v>0.49033140150024473</v>
      </c>
      <c r="AX932" s="12">
        <f t="shared" si="28"/>
        <v>-1.0281709381219692</v>
      </c>
      <c r="AY932" s="12">
        <f>AV932/AU932</f>
        <v>2.3352433821896525E-7</v>
      </c>
      <c r="AZ932" s="12">
        <f t="shared" si="29"/>
        <v>-22.029923746833351</v>
      </c>
    </row>
    <row r="933" spans="1:52" s="12" customFormat="1" x14ac:dyDescent="0.25">
      <c r="A933" s="12" t="s">
        <v>49</v>
      </c>
      <c r="B933" s="12" t="s">
        <v>64</v>
      </c>
      <c r="C933" s="12" t="s">
        <v>51</v>
      </c>
      <c r="D933" s="12" t="s">
        <v>7945</v>
      </c>
      <c r="E933" s="12" t="s">
        <v>7946</v>
      </c>
      <c r="F933" s="12" t="s">
        <v>54</v>
      </c>
      <c r="G933" s="12">
        <v>0</v>
      </c>
      <c r="H933" s="12">
        <v>14</v>
      </c>
      <c r="I933" s="12">
        <v>4</v>
      </c>
      <c r="J933" s="12">
        <v>33</v>
      </c>
      <c r="K933" s="12">
        <v>1</v>
      </c>
      <c r="L933" s="12">
        <v>449</v>
      </c>
      <c r="M933" s="12">
        <v>49.2</v>
      </c>
      <c r="N933" s="12">
        <v>6.3</v>
      </c>
      <c r="O933" s="12">
        <v>79.319999999999993</v>
      </c>
      <c r="P933" s="12" t="s">
        <v>701</v>
      </c>
      <c r="Q933" s="12" t="s">
        <v>1490</v>
      </c>
      <c r="R933" s="12" t="s">
        <v>69</v>
      </c>
      <c r="S933" s="12" t="s">
        <v>2315</v>
      </c>
      <c r="T933" s="12" t="s">
        <v>7947</v>
      </c>
      <c r="U933" s="12" t="s">
        <v>7948</v>
      </c>
      <c r="V933" s="12" t="s">
        <v>7949</v>
      </c>
      <c r="W933" s="12" t="s">
        <v>405</v>
      </c>
      <c r="X933" s="12" t="s">
        <v>2150</v>
      </c>
      <c r="Y933" s="12" t="s">
        <v>54</v>
      </c>
      <c r="Z933" s="12" t="s">
        <v>1364</v>
      </c>
      <c r="AA933" s="12">
        <v>5</v>
      </c>
      <c r="AB933" s="12">
        <v>5.0599999999999996</v>
      </c>
      <c r="AC933" s="12">
        <v>8.8261253309797002E-4</v>
      </c>
      <c r="AD933" s="12" t="s">
        <v>54</v>
      </c>
      <c r="AE933" s="12">
        <v>3354784.04993418</v>
      </c>
      <c r="AF933" s="12">
        <v>7543168.9711213298</v>
      </c>
      <c r="AG933" s="12">
        <v>5427891.9423747296</v>
      </c>
      <c r="AH933" s="12">
        <v>5441948.3211434139</v>
      </c>
      <c r="AI933" s="12">
        <v>1709929.8715337287</v>
      </c>
      <c r="AJ933" s="12">
        <v>8172717.9504401796</v>
      </c>
      <c r="AK933" s="12">
        <v>17065751.927409299</v>
      </c>
      <c r="AL933" s="12">
        <v>16934405.654553</v>
      </c>
      <c r="AM933" s="12">
        <v>14057625.177467493</v>
      </c>
      <c r="AN933" s="12">
        <v>4161603.2778955982</v>
      </c>
      <c r="AO933" s="12">
        <v>45424.259143374999</v>
      </c>
      <c r="AP933" s="12" t="s">
        <v>54</v>
      </c>
      <c r="AQ933" s="12">
        <v>14218.5102363367</v>
      </c>
      <c r="AR933" s="12">
        <v>29821.384689855848</v>
      </c>
      <c r="AS933" s="12">
        <v>15602.874453519151</v>
      </c>
      <c r="AT933" s="12">
        <v>92717049.057913557</v>
      </c>
      <c r="AU933" s="12">
        <v>45429570.000117697</v>
      </c>
      <c r="AV933" s="12">
        <v>78312.15435416314</v>
      </c>
      <c r="AW933" s="12">
        <f>AU933/AT933</f>
        <v>0.48998075825020238</v>
      </c>
      <c r="AX933" s="12">
        <f t="shared" si="28"/>
        <v>-1.0292029997862042</v>
      </c>
      <c r="AY933" s="12">
        <f>AV933/AU933</f>
        <v>1.7238145629368767E-3</v>
      </c>
      <c r="AZ933" s="12">
        <f t="shared" si="29"/>
        <v>-9.1801796978919175</v>
      </c>
    </row>
    <row r="934" spans="1:52" s="12" customFormat="1" x14ac:dyDescent="0.25">
      <c r="A934" s="12" t="s">
        <v>49</v>
      </c>
      <c r="B934" s="12" t="s">
        <v>64</v>
      </c>
      <c r="C934" s="12" t="s">
        <v>51</v>
      </c>
      <c r="D934" s="12" t="s">
        <v>7950</v>
      </c>
      <c r="E934" s="12" t="s">
        <v>7951</v>
      </c>
      <c r="F934" s="12" t="s">
        <v>54</v>
      </c>
      <c r="G934" s="12">
        <v>1E-3</v>
      </c>
      <c r="H934" s="12">
        <v>2</v>
      </c>
      <c r="I934" s="12">
        <v>3</v>
      </c>
      <c r="J934" s="12">
        <v>13</v>
      </c>
      <c r="K934" s="12">
        <v>3</v>
      </c>
      <c r="L934" s="12">
        <v>1116</v>
      </c>
      <c r="M934" s="12">
        <v>128</v>
      </c>
      <c r="N934" s="12">
        <v>5.97</v>
      </c>
      <c r="O934" s="12">
        <v>14.96</v>
      </c>
      <c r="P934" s="12" t="s">
        <v>7952</v>
      </c>
      <c r="Q934" s="12" t="s">
        <v>7953</v>
      </c>
      <c r="R934" s="12" t="s">
        <v>125</v>
      </c>
      <c r="S934" s="12" t="s">
        <v>7954</v>
      </c>
      <c r="T934" s="12" t="s">
        <v>7955</v>
      </c>
      <c r="U934" s="12" t="s">
        <v>7956</v>
      </c>
      <c r="V934" s="12" t="s">
        <v>7957</v>
      </c>
      <c r="W934" s="12" t="s">
        <v>7958</v>
      </c>
      <c r="X934" s="12" t="s">
        <v>54</v>
      </c>
      <c r="Y934" s="12" t="s">
        <v>7959</v>
      </c>
      <c r="Z934" s="12" t="s">
        <v>54</v>
      </c>
      <c r="AA934" s="12">
        <v>1</v>
      </c>
      <c r="AB934" s="12">
        <v>4.12</v>
      </c>
      <c r="AC934" s="12">
        <v>8.1900081900081905E-4</v>
      </c>
      <c r="AD934" s="12" t="s">
        <v>54</v>
      </c>
      <c r="AE934" s="12">
        <v>8320954.2026448296</v>
      </c>
      <c r="AF934" s="12">
        <v>6718803.5241662497</v>
      </c>
      <c r="AG934" s="12">
        <v>8280486.9761817399</v>
      </c>
      <c r="AH934" s="12">
        <v>7773414.9009976061</v>
      </c>
      <c r="AI934" s="12">
        <v>745905.83239932777</v>
      </c>
      <c r="AJ934" s="12">
        <v>3003559.6396954502</v>
      </c>
      <c r="AK934" s="12">
        <v>8107647.78062566</v>
      </c>
      <c r="AL934" s="12">
        <v>7975521.3571868604</v>
      </c>
      <c r="AM934" s="12">
        <v>6362242.9258359903</v>
      </c>
      <c r="AN934" s="12">
        <v>2375560.2020565667</v>
      </c>
      <c r="AO934" s="12" t="s">
        <v>54</v>
      </c>
      <c r="AP934" s="12" t="s">
        <v>54</v>
      </c>
      <c r="AQ934" s="12" t="s">
        <v>54</v>
      </c>
      <c r="AR934" s="12">
        <v>0</v>
      </c>
      <c r="AS934" s="12">
        <v>0</v>
      </c>
      <c r="AT934" s="12">
        <v>7858343.0984050194</v>
      </c>
      <c r="AU934" s="12">
        <v>3847765.0218426064</v>
      </c>
      <c r="AV934" s="12">
        <v>1</v>
      </c>
      <c r="AW934" s="12">
        <f>AU934/AT934</f>
        <v>0.4896407517029352</v>
      </c>
      <c r="AX934" s="12">
        <f t="shared" si="28"/>
        <v>-1.0302044595833304</v>
      </c>
      <c r="AY934" s="12">
        <f>AV934/AU934</f>
        <v>2.5989113012964676E-7</v>
      </c>
      <c r="AZ934" s="12">
        <f t="shared" si="29"/>
        <v>-21.875589267555473</v>
      </c>
    </row>
    <row r="935" spans="1:52" s="12" customFormat="1" x14ac:dyDescent="0.25">
      <c r="A935" s="12" t="s">
        <v>49</v>
      </c>
      <c r="B935" s="12" t="s">
        <v>64</v>
      </c>
      <c r="C935" s="12" t="s">
        <v>51</v>
      </c>
      <c r="D935" s="12" t="s">
        <v>7960</v>
      </c>
      <c r="E935" s="12" t="s">
        <v>7961</v>
      </c>
      <c r="F935" s="12" t="s">
        <v>54</v>
      </c>
      <c r="G935" s="12">
        <v>1E-3</v>
      </c>
      <c r="H935" s="12">
        <v>23</v>
      </c>
      <c r="I935" s="12">
        <v>6</v>
      </c>
      <c r="J935" s="12">
        <v>25</v>
      </c>
      <c r="K935" s="12">
        <v>6</v>
      </c>
      <c r="L935" s="12">
        <v>268</v>
      </c>
      <c r="M935" s="12">
        <v>28.6</v>
      </c>
      <c r="N935" s="12">
        <v>6.09</v>
      </c>
      <c r="O935" s="12">
        <v>16.61</v>
      </c>
      <c r="P935" s="12" t="s">
        <v>1517</v>
      </c>
      <c r="Q935" s="12" t="s">
        <v>7962</v>
      </c>
      <c r="R935" s="12" t="s">
        <v>69</v>
      </c>
      <c r="S935" s="12" t="s">
        <v>7963</v>
      </c>
      <c r="T935" s="12" t="s">
        <v>7964</v>
      </c>
      <c r="U935" s="12" t="s">
        <v>54</v>
      </c>
      <c r="V935" s="12" t="s">
        <v>7965</v>
      </c>
      <c r="W935" s="12" t="s">
        <v>87</v>
      </c>
      <c r="X935" s="12" t="s">
        <v>769</v>
      </c>
      <c r="Y935" s="12" t="s">
        <v>54</v>
      </c>
      <c r="Z935" s="12" t="s">
        <v>54</v>
      </c>
      <c r="AA935" s="12">
        <v>2</v>
      </c>
      <c r="AB935" s="12">
        <v>11.19</v>
      </c>
      <c r="AC935" s="12">
        <v>1.4641288433382099E-3</v>
      </c>
      <c r="AD935" s="12" t="s">
        <v>54</v>
      </c>
      <c r="AE935" s="12">
        <v>3056158.9838266801</v>
      </c>
      <c r="AF935" s="12">
        <v>3745864.5511579802</v>
      </c>
      <c r="AG935" s="12">
        <v>2855998.1915641702</v>
      </c>
      <c r="AH935" s="12">
        <v>3219340.5755162765</v>
      </c>
      <c r="AI935" s="12">
        <v>381170.7477268317</v>
      </c>
      <c r="AJ935" s="12">
        <v>5694840.8301020302</v>
      </c>
      <c r="AK935" s="12">
        <v>9182028.70849129</v>
      </c>
      <c r="AL935" s="12">
        <v>12031103.920491399</v>
      </c>
      <c r="AM935" s="12">
        <v>8969324.4863615725</v>
      </c>
      <c r="AN935" s="12">
        <v>2591137.4339263341</v>
      </c>
      <c r="AO935" s="12">
        <v>56144.040949914997</v>
      </c>
      <c r="AP935" s="12">
        <v>9147.9166067387305</v>
      </c>
      <c r="AQ935" s="12">
        <v>4192.1169914495404</v>
      </c>
      <c r="AR935" s="12">
        <v>23161.358182701089</v>
      </c>
      <c r="AS935" s="12">
        <v>23409.869846551577</v>
      </c>
      <c r="AT935" s="12">
        <v>864803.35601780959</v>
      </c>
      <c r="AU935" s="12">
        <v>423294.13762459002</v>
      </c>
      <c r="AV935" s="12">
        <v>29905.909986518902</v>
      </c>
      <c r="AW935" s="12">
        <f>AU935/AT935</f>
        <v>0.48946865744571971</v>
      </c>
      <c r="AX935" s="12">
        <f t="shared" si="28"/>
        <v>-1.0307116133941039</v>
      </c>
      <c r="AY935" s="12">
        <f>AV935/AU935</f>
        <v>7.0650423259680892E-2</v>
      </c>
      <c r="AZ935" s="12">
        <f t="shared" si="29"/>
        <v>-3.8231579861466711</v>
      </c>
    </row>
    <row r="936" spans="1:52" s="12" customFormat="1" x14ac:dyDescent="0.25">
      <c r="A936" s="12" t="s">
        <v>49</v>
      </c>
      <c r="B936" s="12" t="s">
        <v>64</v>
      </c>
      <c r="C936" s="12" t="s">
        <v>51</v>
      </c>
      <c r="D936" s="12" t="s">
        <v>7966</v>
      </c>
      <c r="E936" s="12" t="s">
        <v>7967</v>
      </c>
      <c r="F936" s="12" t="s">
        <v>54</v>
      </c>
      <c r="G936" s="12">
        <v>0</v>
      </c>
      <c r="H936" s="12">
        <v>19</v>
      </c>
      <c r="I936" s="12">
        <v>8</v>
      </c>
      <c r="J936" s="12">
        <v>37</v>
      </c>
      <c r="K936" s="12">
        <v>8</v>
      </c>
      <c r="L936" s="12">
        <v>631</v>
      </c>
      <c r="M936" s="12">
        <v>69.2</v>
      </c>
      <c r="N936" s="12">
        <v>5.69</v>
      </c>
      <c r="O936" s="12">
        <v>27.35</v>
      </c>
      <c r="P936" s="12" t="s">
        <v>931</v>
      </c>
      <c r="Q936" s="12" t="s">
        <v>309</v>
      </c>
      <c r="R936" s="12" t="s">
        <v>57</v>
      </c>
      <c r="S936" s="12" t="s">
        <v>7968</v>
      </c>
      <c r="T936" s="12" t="s">
        <v>7969</v>
      </c>
      <c r="U936" s="12" t="s">
        <v>7970</v>
      </c>
      <c r="V936" s="12" t="s">
        <v>7971</v>
      </c>
      <c r="W936" s="12" t="s">
        <v>372</v>
      </c>
      <c r="X936" s="12" t="s">
        <v>944</v>
      </c>
      <c r="Y936" s="12" t="s">
        <v>7972</v>
      </c>
      <c r="Z936" s="12" t="s">
        <v>2928</v>
      </c>
      <c r="AA936" s="12">
        <v>9</v>
      </c>
      <c r="AB936" s="12">
        <v>22.82</v>
      </c>
      <c r="AC936" s="12">
        <v>0</v>
      </c>
      <c r="AD936" s="12" t="s">
        <v>54</v>
      </c>
      <c r="AE936" s="12">
        <v>4596513.0802068301</v>
      </c>
      <c r="AF936" s="12">
        <v>7221092.7263671802</v>
      </c>
      <c r="AG936" s="12">
        <v>5572827.2551560597</v>
      </c>
      <c r="AH936" s="12">
        <v>5796811.0205766894</v>
      </c>
      <c r="AI936" s="12">
        <v>1083122.3769389472</v>
      </c>
      <c r="AJ936" s="12">
        <v>10447410.2109116</v>
      </c>
      <c r="AK936" s="12">
        <v>18917656.407344501</v>
      </c>
      <c r="AL936" s="12">
        <v>17657176.518497501</v>
      </c>
      <c r="AM936" s="12">
        <v>15674081.045584535</v>
      </c>
      <c r="AN936" s="12">
        <v>3731466.9499686416</v>
      </c>
      <c r="AO936" s="12">
        <v>93970.949390387206</v>
      </c>
      <c r="AP936" s="12">
        <v>64825.519418573997</v>
      </c>
      <c r="AQ936" s="12">
        <v>75641.3525028289</v>
      </c>
      <c r="AR936" s="12">
        <v>78145.940437263373</v>
      </c>
      <c r="AS936" s="12">
        <v>12029.650662743097</v>
      </c>
      <c r="AT936" s="12">
        <v>24089096.978234634</v>
      </c>
      <c r="AU936" s="12">
        <v>11785625.852256643</v>
      </c>
      <c r="AV936" s="12">
        <v>172398.02356700267</v>
      </c>
      <c r="AW936" s="12">
        <f>AU936/AT936</f>
        <v>0.48925145940112991</v>
      </c>
      <c r="AX936" s="12">
        <f t="shared" si="28"/>
        <v>-1.0313519405756357</v>
      </c>
      <c r="AY936" s="12">
        <f>AV936/AU936</f>
        <v>1.4627820849581179E-2</v>
      </c>
      <c r="AZ936" s="12">
        <f t="shared" si="29"/>
        <v>-6.0951413269056607</v>
      </c>
    </row>
    <row r="937" spans="1:52" s="12" customFormat="1" x14ac:dyDescent="0.25">
      <c r="A937" s="12" t="s">
        <v>49</v>
      </c>
      <c r="B937" s="12" t="s">
        <v>64</v>
      </c>
      <c r="C937" s="12" t="s">
        <v>51</v>
      </c>
      <c r="D937" s="12" t="s">
        <v>7973</v>
      </c>
      <c r="E937" s="12" t="s">
        <v>7974</v>
      </c>
      <c r="F937" s="12" t="s">
        <v>54</v>
      </c>
      <c r="G937" s="12">
        <v>0</v>
      </c>
      <c r="H937" s="12">
        <v>35</v>
      </c>
      <c r="I937" s="12">
        <v>10</v>
      </c>
      <c r="J937" s="12">
        <v>50</v>
      </c>
      <c r="K937" s="12">
        <v>7</v>
      </c>
      <c r="L937" s="12">
        <v>330</v>
      </c>
      <c r="M937" s="12">
        <v>36.1</v>
      </c>
      <c r="N937" s="12">
        <v>8.19</v>
      </c>
      <c r="O937" s="12">
        <v>36.799999999999997</v>
      </c>
      <c r="P937" s="12" t="s">
        <v>537</v>
      </c>
      <c r="Q937" s="12" t="s">
        <v>81</v>
      </c>
      <c r="R937" s="12" t="s">
        <v>421</v>
      </c>
      <c r="S937" s="12" t="s">
        <v>538</v>
      </c>
      <c r="T937" s="12" t="s">
        <v>7975</v>
      </c>
      <c r="U937" s="12" t="s">
        <v>7976</v>
      </c>
      <c r="V937" s="12" t="s">
        <v>7977</v>
      </c>
      <c r="W937" s="12" t="s">
        <v>542</v>
      </c>
      <c r="X937" s="12" t="s">
        <v>54</v>
      </c>
      <c r="Y937" s="12" t="s">
        <v>54</v>
      </c>
      <c r="Z937" s="12" t="s">
        <v>7978</v>
      </c>
      <c r="AA937" s="12">
        <v>14</v>
      </c>
      <c r="AB937" s="12">
        <v>26.73</v>
      </c>
      <c r="AC937" s="12">
        <v>0</v>
      </c>
      <c r="AD937" s="12" t="s">
        <v>54</v>
      </c>
      <c r="AE937" s="12">
        <v>2977563.68049698</v>
      </c>
      <c r="AF937" s="12">
        <v>6131676.7624592399</v>
      </c>
      <c r="AG937" s="12">
        <v>2846154.35802348</v>
      </c>
      <c r="AH937" s="12">
        <v>3985131.6003265665</v>
      </c>
      <c r="AI937" s="12">
        <v>1518784.4267296188</v>
      </c>
      <c r="AJ937" s="12">
        <v>10576560.2686092</v>
      </c>
      <c r="AK937" s="12">
        <v>25141499.456511799</v>
      </c>
      <c r="AL937" s="12">
        <v>25525315.2658948</v>
      </c>
      <c r="AM937" s="12">
        <v>20414458.330338601</v>
      </c>
      <c r="AN937" s="12">
        <v>6958208.9337519137</v>
      </c>
      <c r="AO937" s="12">
        <v>191315.577354918</v>
      </c>
      <c r="AP937" s="12">
        <v>207709.44441724999</v>
      </c>
      <c r="AQ937" s="12">
        <v>111177.40850674101</v>
      </c>
      <c r="AR937" s="12">
        <v>170067.47675963634</v>
      </c>
      <c r="AS937" s="12">
        <v>42175.979130601205</v>
      </c>
      <c r="AT937" s="12">
        <v>22466578.764441598</v>
      </c>
      <c r="AU937" s="12">
        <v>10976612.951766388</v>
      </c>
      <c r="AV937" s="12">
        <v>33166.718177803334</v>
      </c>
      <c r="AW937" s="12">
        <f>AU937/AT937</f>
        <v>0.4885751883655442</v>
      </c>
      <c r="AX937" s="12">
        <f t="shared" si="28"/>
        <v>-1.0333474947510564</v>
      </c>
      <c r="AY937" s="12">
        <f>AV937/AU937</f>
        <v>3.0215803657781381E-3</v>
      </c>
      <c r="AZ937" s="12">
        <f t="shared" si="29"/>
        <v>-8.3704809703697691</v>
      </c>
    </row>
    <row r="938" spans="1:52" s="12" customFormat="1" x14ac:dyDescent="0.25">
      <c r="A938" s="12" t="s">
        <v>49</v>
      </c>
      <c r="B938" s="12" t="s">
        <v>64</v>
      </c>
      <c r="C938" s="12" t="s">
        <v>51</v>
      </c>
      <c r="D938" s="12" t="s">
        <v>7979</v>
      </c>
      <c r="E938" s="12" t="s">
        <v>7980</v>
      </c>
      <c r="F938" s="12" t="s">
        <v>54</v>
      </c>
      <c r="G938" s="12">
        <v>0</v>
      </c>
      <c r="H938" s="12">
        <v>1</v>
      </c>
      <c r="I938" s="12">
        <v>5</v>
      </c>
      <c r="J938" s="12">
        <v>18</v>
      </c>
      <c r="K938" s="12">
        <v>5</v>
      </c>
      <c r="L938" s="12">
        <v>5183</v>
      </c>
      <c r="M938" s="12">
        <v>573.5</v>
      </c>
      <c r="N938" s="12">
        <v>6.04</v>
      </c>
      <c r="O938" s="12">
        <v>29.75</v>
      </c>
      <c r="P938" s="12" t="s">
        <v>150</v>
      </c>
      <c r="Q938" s="12" t="s">
        <v>172</v>
      </c>
      <c r="R938" s="12" t="s">
        <v>421</v>
      </c>
      <c r="S938" s="12" t="s">
        <v>7981</v>
      </c>
      <c r="T938" s="12" t="s">
        <v>7982</v>
      </c>
      <c r="U938" s="12" t="s">
        <v>7983</v>
      </c>
      <c r="V938" s="12" t="s">
        <v>7984</v>
      </c>
      <c r="W938" s="12" t="s">
        <v>87</v>
      </c>
      <c r="X938" s="12" t="s">
        <v>54</v>
      </c>
      <c r="Y938" s="12" t="s">
        <v>7985</v>
      </c>
      <c r="Z938" s="12" t="s">
        <v>7986</v>
      </c>
      <c r="AA938" s="12">
        <v>7</v>
      </c>
      <c r="AB938" s="12">
        <v>2.77</v>
      </c>
      <c r="AC938" s="12">
        <v>3.5087719298245602E-3</v>
      </c>
      <c r="AD938" s="12" t="s">
        <v>54</v>
      </c>
      <c r="AE938" s="12">
        <v>20764497.536243498</v>
      </c>
      <c r="AF938" s="12">
        <v>42936874.420670003</v>
      </c>
      <c r="AG938" s="12">
        <v>30390615.683436099</v>
      </c>
      <c r="AH938" s="12">
        <v>31363995.880116533</v>
      </c>
      <c r="AI938" s="12">
        <v>9077965.1145591922</v>
      </c>
      <c r="AJ938" s="12">
        <v>7575050.4880081499</v>
      </c>
      <c r="AK938" s="12">
        <v>8482871.6178625897</v>
      </c>
      <c r="AL938" s="12">
        <v>7932089.9021507902</v>
      </c>
      <c r="AM938" s="12">
        <v>7996670.6693405099</v>
      </c>
      <c r="AN938" s="12">
        <v>373419.16355989507</v>
      </c>
      <c r="AO938" s="12" t="s">
        <v>54</v>
      </c>
      <c r="AP938" s="12" t="s">
        <v>54</v>
      </c>
      <c r="AQ938" s="12">
        <v>44916.473625806102</v>
      </c>
      <c r="AR938" s="12">
        <v>44916.473625806102</v>
      </c>
      <c r="AS938" s="12">
        <v>0</v>
      </c>
      <c r="AT938" s="12">
        <v>135510663.39958432</v>
      </c>
      <c r="AU938" s="12">
        <v>66021603.634347625</v>
      </c>
      <c r="AV938" s="12">
        <v>167756.38818091934</v>
      </c>
      <c r="AW938" s="12">
        <f>AU938/AT938</f>
        <v>0.48720596577457348</v>
      </c>
      <c r="AX938" s="12">
        <f t="shared" si="28"/>
        <v>-1.0373962959191896</v>
      </c>
      <c r="AY938" s="12">
        <f>AV938/AU938</f>
        <v>2.540931739707764E-3</v>
      </c>
      <c r="AZ938" s="12">
        <f t="shared" si="29"/>
        <v>-8.6204266657083899</v>
      </c>
    </row>
    <row r="939" spans="1:52" s="12" customFormat="1" x14ac:dyDescent="0.25">
      <c r="A939" s="12" t="s">
        <v>49</v>
      </c>
      <c r="B939" s="12" t="s">
        <v>64</v>
      </c>
      <c r="C939" s="12" t="s">
        <v>51</v>
      </c>
      <c r="D939" s="12" t="s">
        <v>7987</v>
      </c>
      <c r="E939" s="12" t="s">
        <v>7988</v>
      </c>
      <c r="F939" s="12" t="s">
        <v>54</v>
      </c>
      <c r="G939" s="12">
        <v>1E-3</v>
      </c>
      <c r="H939" s="12">
        <v>7</v>
      </c>
      <c r="I939" s="12">
        <v>2</v>
      </c>
      <c r="J939" s="12">
        <v>10</v>
      </c>
      <c r="K939" s="12">
        <v>2</v>
      </c>
      <c r="L939" s="12">
        <v>399</v>
      </c>
      <c r="M939" s="12">
        <v>44.7</v>
      </c>
      <c r="N939" s="12">
        <v>8.8699999999999992</v>
      </c>
      <c r="O939" s="12">
        <v>12.47</v>
      </c>
      <c r="P939" s="12" t="s">
        <v>701</v>
      </c>
      <c r="Q939" s="12" t="s">
        <v>106</v>
      </c>
      <c r="R939" s="12" t="s">
        <v>57</v>
      </c>
      <c r="S939" s="12" t="s">
        <v>7989</v>
      </c>
      <c r="T939" s="12" t="s">
        <v>7990</v>
      </c>
      <c r="U939" s="12" t="s">
        <v>7991</v>
      </c>
      <c r="V939" s="12" t="s">
        <v>7992</v>
      </c>
      <c r="W939" s="12" t="s">
        <v>7993</v>
      </c>
      <c r="X939" s="12" t="s">
        <v>54</v>
      </c>
      <c r="Y939" s="12" t="s">
        <v>54</v>
      </c>
      <c r="Z939" s="12" t="s">
        <v>54</v>
      </c>
      <c r="AA939" s="12">
        <v>0</v>
      </c>
      <c r="AB939" s="12">
        <v>8.77</v>
      </c>
      <c r="AC939" s="12">
        <v>1.2195121951219499E-3</v>
      </c>
      <c r="AD939" s="12" t="s">
        <v>54</v>
      </c>
      <c r="AE939" s="12">
        <v>228798083.61768901</v>
      </c>
      <c r="AF939" s="12">
        <v>379748982.84416199</v>
      </c>
      <c r="AG939" s="12">
        <v>301152875.89958602</v>
      </c>
      <c r="AH939" s="12">
        <v>303233314.12047905</v>
      </c>
      <c r="AI939" s="12">
        <v>61643002.640004531</v>
      </c>
      <c r="AJ939" s="12">
        <v>10866142.689149899</v>
      </c>
      <c r="AK939" s="12">
        <v>17683304.044208299</v>
      </c>
      <c r="AL939" s="12">
        <v>20324353.902660798</v>
      </c>
      <c r="AM939" s="12">
        <v>16291266.878672997</v>
      </c>
      <c r="AN939" s="12">
        <v>3984784.8492751843</v>
      </c>
      <c r="AO939" s="12">
        <v>179690.279097166</v>
      </c>
      <c r="AP939" s="12">
        <v>107837.719002407</v>
      </c>
      <c r="AQ939" s="12">
        <v>129568.195405951</v>
      </c>
      <c r="AR939" s="12">
        <v>139032.06450184135</v>
      </c>
      <c r="AS939" s="12">
        <v>30087.330797096249</v>
      </c>
      <c r="AT939" s="12">
        <v>4471388.5371065298</v>
      </c>
      <c r="AU939" s="12">
        <v>2171863.3561061453</v>
      </c>
      <c r="AV939" s="12">
        <v>1</v>
      </c>
      <c r="AW939" s="12">
        <f>AU939/AT939</f>
        <v>0.48572458825319953</v>
      </c>
      <c r="AX939" s="12">
        <f t="shared" si="28"/>
        <v>-1.0417895748566364</v>
      </c>
      <c r="AY939" s="12">
        <f>AV939/AU939</f>
        <v>4.6043412316365225E-7</v>
      </c>
      <c r="AZ939" s="12">
        <f t="shared" si="29"/>
        <v>-21.050501907425318</v>
      </c>
    </row>
    <row r="940" spans="1:52" s="12" customFormat="1" x14ac:dyDescent="0.25">
      <c r="A940" s="12" t="s">
        <v>49</v>
      </c>
      <c r="B940" s="12" t="s">
        <v>64</v>
      </c>
      <c r="C940" s="12" t="s">
        <v>51</v>
      </c>
      <c r="D940" s="12" t="s">
        <v>7994</v>
      </c>
      <c r="E940" s="12" t="s">
        <v>7995</v>
      </c>
      <c r="F940" s="12" t="s">
        <v>54</v>
      </c>
      <c r="G940" s="12">
        <v>6.0000000000000001E-3</v>
      </c>
      <c r="H940" s="12">
        <v>5</v>
      </c>
      <c r="I940" s="12">
        <v>1</v>
      </c>
      <c r="J940" s="12">
        <v>8</v>
      </c>
      <c r="K940" s="12">
        <v>1</v>
      </c>
      <c r="L940" s="12">
        <v>203</v>
      </c>
      <c r="M940" s="12">
        <v>23.3</v>
      </c>
      <c r="N940" s="12">
        <v>9.32</v>
      </c>
      <c r="O940" s="12">
        <v>4.13</v>
      </c>
      <c r="P940" s="12" t="s">
        <v>3679</v>
      </c>
      <c r="Q940" s="12" t="s">
        <v>6177</v>
      </c>
      <c r="R940" s="12" t="s">
        <v>82</v>
      </c>
      <c r="S940" s="12" t="s">
        <v>7996</v>
      </c>
      <c r="T940" s="12" t="s">
        <v>7997</v>
      </c>
      <c r="U940" s="12" t="s">
        <v>7998</v>
      </c>
      <c r="V940" s="12" t="s">
        <v>7999</v>
      </c>
      <c r="W940" s="12" t="s">
        <v>187</v>
      </c>
      <c r="X940" s="12" t="s">
        <v>54</v>
      </c>
      <c r="Y940" s="12" t="s">
        <v>54</v>
      </c>
      <c r="Z940" s="12" t="s">
        <v>54</v>
      </c>
      <c r="AA940" s="12">
        <v>0</v>
      </c>
      <c r="AB940" s="12">
        <v>4.12</v>
      </c>
      <c r="AC940" s="12">
        <v>8.1766148814390802E-4</v>
      </c>
      <c r="AD940" s="12" t="s">
        <v>54</v>
      </c>
      <c r="AE940" s="12">
        <v>733218.96781314502</v>
      </c>
      <c r="AF940" s="12">
        <v>886094.78850280796</v>
      </c>
      <c r="AG940" s="12" t="s">
        <v>54</v>
      </c>
      <c r="AH940" s="12">
        <v>809656.87815797655</v>
      </c>
      <c r="AI940" s="12">
        <v>76437.910344831471</v>
      </c>
      <c r="AJ940" s="12">
        <v>7798778.7669206597</v>
      </c>
      <c r="AK940" s="12">
        <v>12178509.0460556</v>
      </c>
      <c r="AL940" s="12">
        <v>12122013.986326</v>
      </c>
      <c r="AM940" s="12">
        <v>10699767.266434086</v>
      </c>
      <c r="AN940" s="12">
        <v>2051438.2968501805</v>
      </c>
      <c r="AO940" s="12" t="s">
        <v>54</v>
      </c>
      <c r="AP940" s="12">
        <v>21898.5809636206</v>
      </c>
      <c r="AQ940" s="12" t="s">
        <v>54</v>
      </c>
      <c r="AR940" s="12">
        <v>21898.5809636206</v>
      </c>
      <c r="AS940" s="12">
        <v>0</v>
      </c>
      <c r="AT940" s="12">
        <v>8808816.6338008773</v>
      </c>
      <c r="AU940" s="12">
        <v>4277652.922037283</v>
      </c>
      <c r="AV940" s="12">
        <v>1</v>
      </c>
      <c r="AW940" s="12">
        <f>AU940/AT940</f>
        <v>0.48561039466109734</v>
      </c>
      <c r="AX940" s="12">
        <f t="shared" si="28"/>
        <v>-1.0421287915690662</v>
      </c>
      <c r="AY940" s="12">
        <f>AV940/AU940</f>
        <v>2.3377305691358851E-7</v>
      </c>
      <c r="AZ940" s="12">
        <f t="shared" si="29"/>
        <v>-22.028387999940978</v>
      </c>
    </row>
    <row r="941" spans="1:52" s="12" customFormat="1" x14ac:dyDescent="0.25">
      <c r="A941" s="12" t="s">
        <v>49</v>
      </c>
      <c r="B941" s="12" t="s">
        <v>64</v>
      </c>
      <c r="C941" s="12" t="s">
        <v>51</v>
      </c>
      <c r="D941" s="12" t="s">
        <v>8000</v>
      </c>
      <c r="E941" s="12" t="s">
        <v>8001</v>
      </c>
      <c r="F941" s="12" t="s">
        <v>54</v>
      </c>
      <c r="G941" s="12">
        <v>2E-3</v>
      </c>
      <c r="H941" s="12">
        <v>22</v>
      </c>
      <c r="I941" s="12">
        <v>4</v>
      </c>
      <c r="J941" s="12">
        <v>9</v>
      </c>
      <c r="K941" s="12">
        <v>4</v>
      </c>
      <c r="L941" s="12">
        <v>197</v>
      </c>
      <c r="M941" s="12">
        <v>21.8</v>
      </c>
      <c r="N941" s="12">
        <v>8.43</v>
      </c>
      <c r="O941" s="12">
        <v>6.2</v>
      </c>
      <c r="P941" s="12" t="s">
        <v>1098</v>
      </c>
      <c r="Q941" s="12" t="s">
        <v>495</v>
      </c>
      <c r="R941" s="12" t="s">
        <v>82</v>
      </c>
      <c r="S941" s="12" t="s">
        <v>8002</v>
      </c>
      <c r="T941" s="12" t="s">
        <v>8003</v>
      </c>
      <c r="U941" s="12" t="s">
        <v>8004</v>
      </c>
      <c r="V941" s="12" t="s">
        <v>8005</v>
      </c>
      <c r="W941" s="12" t="s">
        <v>217</v>
      </c>
      <c r="X941" s="12" t="s">
        <v>54</v>
      </c>
      <c r="Y941" s="12" t="s">
        <v>54</v>
      </c>
      <c r="Z941" s="12" t="s">
        <v>8006</v>
      </c>
      <c r="AA941" s="12">
        <v>6</v>
      </c>
      <c r="AB941" s="12">
        <v>10.58</v>
      </c>
      <c r="AC941" s="12">
        <v>1.4025245441795201E-3</v>
      </c>
      <c r="AD941" s="12" t="s">
        <v>54</v>
      </c>
      <c r="AE941" s="12">
        <v>1068505.5850253899</v>
      </c>
      <c r="AF941" s="12">
        <v>2326968.7533208402</v>
      </c>
      <c r="AG941" s="12">
        <v>1497638.50123315</v>
      </c>
      <c r="AH941" s="12">
        <v>1631037.6131931266</v>
      </c>
      <c r="AI941" s="12">
        <v>522352.93228036154</v>
      </c>
      <c r="AJ941" s="12">
        <v>8528719.5924696997</v>
      </c>
      <c r="AK941" s="12">
        <v>15808648.7057287</v>
      </c>
      <c r="AL941" s="12">
        <v>17940702.627309799</v>
      </c>
      <c r="AM941" s="12">
        <v>14092690.308502734</v>
      </c>
      <c r="AN941" s="12">
        <v>4029453.3192305518</v>
      </c>
      <c r="AO941" s="12" t="s">
        <v>54</v>
      </c>
      <c r="AP941" s="12">
        <v>4601.72247921711</v>
      </c>
      <c r="AQ941" s="12" t="s">
        <v>54</v>
      </c>
      <c r="AR941" s="12">
        <v>4601.72247921711</v>
      </c>
      <c r="AS941" s="12">
        <v>0</v>
      </c>
      <c r="AT941" s="12">
        <v>42348065.956245169</v>
      </c>
      <c r="AU941" s="12">
        <v>20564165.671551269</v>
      </c>
      <c r="AV941" s="12">
        <v>3702.0168348114498</v>
      </c>
      <c r="AW941" s="12">
        <f>AU941/AT941</f>
        <v>0.4855986975367082</v>
      </c>
      <c r="AX941" s="12">
        <f t="shared" si="28"/>
        <v>-1.0421635428568894</v>
      </c>
      <c r="AY941" s="12">
        <f>AV941/AU941</f>
        <v>1.8002271008411819E-4</v>
      </c>
      <c r="AZ941" s="12">
        <f t="shared" si="29"/>
        <v>-12.439533463777519</v>
      </c>
    </row>
    <row r="942" spans="1:52" s="12" customFormat="1" x14ac:dyDescent="0.25">
      <c r="A942" s="12" t="s">
        <v>49</v>
      </c>
      <c r="B942" s="12" t="s">
        <v>64</v>
      </c>
      <c r="C942" s="12" t="s">
        <v>51</v>
      </c>
      <c r="D942" s="12" t="s">
        <v>8007</v>
      </c>
      <c r="E942" s="12" t="s">
        <v>8008</v>
      </c>
      <c r="F942" s="12" t="s">
        <v>54</v>
      </c>
      <c r="G942" s="12">
        <v>6.0000000000000001E-3</v>
      </c>
      <c r="H942" s="12">
        <v>28</v>
      </c>
      <c r="I942" s="12">
        <v>2</v>
      </c>
      <c r="J942" s="12">
        <v>14</v>
      </c>
      <c r="K942" s="12">
        <v>2</v>
      </c>
      <c r="L942" s="12">
        <v>108</v>
      </c>
      <c r="M942" s="12">
        <v>11.9</v>
      </c>
      <c r="N942" s="12">
        <v>8.16</v>
      </c>
      <c r="O942" s="12">
        <v>4.41</v>
      </c>
      <c r="P942" s="12" t="s">
        <v>8009</v>
      </c>
      <c r="Q942" s="12" t="s">
        <v>6177</v>
      </c>
      <c r="R942" s="12" t="s">
        <v>2863</v>
      </c>
      <c r="S942" s="12" t="s">
        <v>8010</v>
      </c>
      <c r="T942" s="12" t="s">
        <v>8011</v>
      </c>
      <c r="U942" s="12" t="s">
        <v>8012</v>
      </c>
      <c r="V942" s="12" t="s">
        <v>8013</v>
      </c>
      <c r="W942" s="12" t="s">
        <v>372</v>
      </c>
      <c r="X942" s="12" t="s">
        <v>8014</v>
      </c>
      <c r="Y942" s="12" t="s">
        <v>54</v>
      </c>
      <c r="Z942" s="12" t="s">
        <v>8015</v>
      </c>
      <c r="AA942" s="12">
        <v>22</v>
      </c>
      <c r="AB942" s="12">
        <v>11.34</v>
      </c>
      <c r="AC942" s="12">
        <v>1.4771048744460901E-3</v>
      </c>
      <c r="AD942" s="12" t="s">
        <v>54</v>
      </c>
      <c r="AE942" s="12">
        <v>4101126.80538256</v>
      </c>
      <c r="AF942" s="12">
        <v>7715442.7551028403</v>
      </c>
      <c r="AG942" s="12">
        <v>6234218.8320227303</v>
      </c>
      <c r="AH942" s="12">
        <v>6016929.4641693765</v>
      </c>
      <c r="AI942" s="12">
        <v>1483516.3066483154</v>
      </c>
      <c r="AJ942" s="12">
        <v>4653502.18316596</v>
      </c>
      <c r="AK942" s="12">
        <v>6660199.5835055802</v>
      </c>
      <c r="AL942" s="12">
        <v>7999248.4029382998</v>
      </c>
      <c r="AM942" s="12">
        <v>6437650.056536614</v>
      </c>
      <c r="AN942" s="12">
        <v>1374930.4614527</v>
      </c>
      <c r="AO942" s="12">
        <v>119624.650284855</v>
      </c>
      <c r="AP942" s="12">
        <v>100121.889518628</v>
      </c>
      <c r="AQ942" s="12">
        <v>70717.630895418799</v>
      </c>
      <c r="AR942" s="12">
        <v>96821.390232967271</v>
      </c>
      <c r="AS942" s="12">
        <v>20102.140981176723</v>
      </c>
      <c r="AT942" s="12">
        <v>4926251.1531427801</v>
      </c>
      <c r="AU942" s="12">
        <v>2388711.9838525034</v>
      </c>
      <c r="AV942" s="12">
        <v>21316.895576472602</v>
      </c>
      <c r="AW942" s="12">
        <f>AU942/AT942</f>
        <v>0.48489447849783029</v>
      </c>
      <c r="AX942" s="12">
        <f t="shared" si="28"/>
        <v>-1.0442572690540308</v>
      </c>
      <c r="AY942" s="12">
        <f>AV942/AU942</f>
        <v>8.9240124889786061E-3</v>
      </c>
      <c r="AZ942" s="12">
        <f t="shared" si="29"/>
        <v>-6.808091752055506</v>
      </c>
    </row>
    <row r="943" spans="1:52" s="12" customFormat="1" x14ac:dyDescent="0.25">
      <c r="A943" s="12" t="s">
        <v>49</v>
      </c>
      <c r="B943" s="12" t="s">
        <v>50</v>
      </c>
      <c r="C943" s="12" t="s">
        <v>51</v>
      </c>
      <c r="D943" s="12" t="s">
        <v>8016</v>
      </c>
      <c r="E943" s="12" t="s">
        <v>8017</v>
      </c>
      <c r="F943" s="12" t="s">
        <v>54</v>
      </c>
      <c r="G943" s="12">
        <v>2.1999999999999999E-2</v>
      </c>
      <c r="H943" s="12">
        <v>1</v>
      </c>
      <c r="I943" s="12">
        <v>1</v>
      </c>
      <c r="J943" s="12">
        <v>1</v>
      </c>
      <c r="K943" s="12">
        <v>1</v>
      </c>
      <c r="L943" s="12">
        <v>797</v>
      </c>
      <c r="M943" s="12">
        <v>87</v>
      </c>
      <c r="N943" s="12">
        <v>9.32</v>
      </c>
      <c r="O943" s="12">
        <v>0</v>
      </c>
      <c r="P943" s="12" t="s">
        <v>8018</v>
      </c>
      <c r="Q943" s="12" t="s">
        <v>8019</v>
      </c>
      <c r="R943" s="12" t="s">
        <v>3134</v>
      </c>
      <c r="S943" s="12" t="s">
        <v>4224</v>
      </c>
      <c r="T943" s="12" t="s">
        <v>8020</v>
      </c>
      <c r="U943" s="12" t="s">
        <v>8021</v>
      </c>
      <c r="V943" s="12" t="s">
        <v>8022</v>
      </c>
      <c r="W943" s="12" t="s">
        <v>217</v>
      </c>
      <c r="X943" s="12" t="s">
        <v>54</v>
      </c>
      <c r="Y943" s="12" t="s">
        <v>54</v>
      </c>
      <c r="Z943" s="12" t="s">
        <v>1087</v>
      </c>
      <c r="AA943" s="12">
        <v>3</v>
      </c>
      <c r="AB943" s="12" t="s">
        <v>54</v>
      </c>
      <c r="AC943" s="12">
        <v>0</v>
      </c>
      <c r="AD943" s="12" t="s">
        <v>54</v>
      </c>
      <c r="AE943" s="12">
        <v>6873858.0781432297</v>
      </c>
      <c r="AF943" s="12" t="s">
        <v>54</v>
      </c>
      <c r="AG943" s="12">
        <v>6595131.1848120503</v>
      </c>
      <c r="AH943" s="12">
        <v>6734494.63147764</v>
      </c>
      <c r="AI943" s="12">
        <v>139363.4466655897</v>
      </c>
      <c r="AJ943" s="12">
        <v>6440728.2618781496</v>
      </c>
      <c r="AK943" s="12">
        <v>9031227.1433037594</v>
      </c>
      <c r="AL943" s="12">
        <v>5832228.6349243801</v>
      </c>
      <c r="AM943" s="12">
        <v>7101394.68003543</v>
      </c>
      <c r="AN943" s="12">
        <v>1387025.1022035033</v>
      </c>
      <c r="AO943" s="12" t="s">
        <v>54</v>
      </c>
      <c r="AP943" s="12">
        <v>11873.1064159506</v>
      </c>
      <c r="AQ943" s="12" t="s">
        <v>54</v>
      </c>
      <c r="AR943" s="12">
        <v>11873.1064159506</v>
      </c>
      <c r="AS943" s="12">
        <v>0</v>
      </c>
      <c r="AT943" s="12">
        <v>832803.73418053065</v>
      </c>
      <c r="AU943" s="12">
        <v>403632.47676920443</v>
      </c>
      <c r="AV943" s="12">
        <v>1</v>
      </c>
      <c r="AW943" s="12">
        <f>AU943/AT943</f>
        <v>0.48466698719401657</v>
      </c>
      <c r="AX943" s="12">
        <f t="shared" si="28"/>
        <v>-1.0449342773582873</v>
      </c>
      <c r="AY943" s="12">
        <f>AV943/AU943</f>
        <v>2.4775013348883626E-6</v>
      </c>
      <c r="AZ943" s="12">
        <f t="shared" si="29"/>
        <v>-18.622682734581915</v>
      </c>
    </row>
    <row r="944" spans="1:52" s="12" customFormat="1" x14ac:dyDescent="0.25">
      <c r="A944" s="12" t="s">
        <v>49</v>
      </c>
      <c r="B944" s="12" t="s">
        <v>64</v>
      </c>
      <c r="C944" s="12" t="s">
        <v>51</v>
      </c>
      <c r="D944" s="12" t="s">
        <v>8023</v>
      </c>
      <c r="E944" s="12" t="s">
        <v>8024</v>
      </c>
      <c r="F944" s="12" t="s">
        <v>54</v>
      </c>
      <c r="G944" s="12">
        <v>1E-3</v>
      </c>
      <c r="H944" s="12">
        <v>4</v>
      </c>
      <c r="I944" s="12">
        <v>4</v>
      </c>
      <c r="J944" s="12">
        <v>18</v>
      </c>
      <c r="K944" s="12">
        <v>4</v>
      </c>
      <c r="L944" s="12">
        <v>904</v>
      </c>
      <c r="M944" s="12">
        <v>100.4</v>
      </c>
      <c r="N944" s="12">
        <v>5.76</v>
      </c>
      <c r="O944" s="12">
        <v>15.16</v>
      </c>
      <c r="P944" s="12" t="s">
        <v>8025</v>
      </c>
      <c r="Q944" s="12" t="s">
        <v>8026</v>
      </c>
      <c r="R944" s="12" t="s">
        <v>8027</v>
      </c>
      <c r="S944" s="12" t="s">
        <v>8028</v>
      </c>
      <c r="T944" s="12" t="s">
        <v>8029</v>
      </c>
      <c r="U944" s="12" t="s">
        <v>8030</v>
      </c>
      <c r="V944" s="12" t="s">
        <v>8031</v>
      </c>
      <c r="W944" s="12" t="s">
        <v>500</v>
      </c>
      <c r="X944" s="12" t="s">
        <v>8032</v>
      </c>
      <c r="Y944" s="12" t="s">
        <v>8033</v>
      </c>
      <c r="Z944" s="12" t="s">
        <v>8034</v>
      </c>
      <c r="AA944" s="12">
        <v>20</v>
      </c>
      <c r="AB944" s="12">
        <v>7.52</v>
      </c>
      <c r="AC944" s="12">
        <v>1.1001100110011001E-3</v>
      </c>
      <c r="AD944" s="12" t="s">
        <v>54</v>
      </c>
      <c r="AE944" s="12">
        <v>5079320.5098424004</v>
      </c>
      <c r="AF944" s="12">
        <v>7308679.3658612203</v>
      </c>
      <c r="AG944" s="12">
        <v>4410567.9642337998</v>
      </c>
      <c r="AH944" s="12">
        <v>5599522.6133124745</v>
      </c>
      <c r="AI944" s="12">
        <v>1239010.3834382554</v>
      </c>
      <c r="AJ944" s="12">
        <v>6198105.5070537003</v>
      </c>
      <c r="AK944" s="12">
        <v>7999696.9432710996</v>
      </c>
      <c r="AL944" s="12">
        <v>8055939.4133224599</v>
      </c>
      <c r="AM944" s="12">
        <v>7417913.9545490863</v>
      </c>
      <c r="AN944" s="12">
        <v>862840.38318999554</v>
      </c>
      <c r="AO944" s="12" t="s">
        <v>54</v>
      </c>
      <c r="AP944" s="12" t="s">
        <v>54</v>
      </c>
      <c r="AQ944" s="12" t="s">
        <v>54</v>
      </c>
      <c r="AR944" s="12">
        <v>0</v>
      </c>
      <c r="AS944" s="12">
        <v>0</v>
      </c>
      <c r="AT944" s="12">
        <v>19160209.026303831</v>
      </c>
      <c r="AU944" s="12">
        <v>9285193.0864156242</v>
      </c>
      <c r="AV944" s="12">
        <v>330088.02471547632</v>
      </c>
      <c r="AW944" s="12">
        <f>AU944/AT944</f>
        <v>0.48460813103179479</v>
      </c>
      <c r="AX944" s="12">
        <f t="shared" si="28"/>
        <v>-1.0451094835342654</v>
      </c>
      <c r="AY944" s="12">
        <f>AV944/AU944</f>
        <v>3.554993651111036E-2</v>
      </c>
      <c r="AZ944" s="12">
        <f t="shared" si="29"/>
        <v>-4.8140092064472784</v>
      </c>
    </row>
    <row r="945" spans="1:52" s="12" customFormat="1" x14ac:dyDescent="0.25">
      <c r="A945" s="12" t="s">
        <v>49</v>
      </c>
      <c r="B945" s="12" t="s">
        <v>64</v>
      </c>
      <c r="C945" s="12" t="s">
        <v>51</v>
      </c>
      <c r="D945" s="12" t="s">
        <v>8035</v>
      </c>
      <c r="E945" s="12" t="s">
        <v>8036</v>
      </c>
      <c r="F945" s="12" t="s">
        <v>54</v>
      </c>
      <c r="G945" s="12">
        <v>5.0000000000000001E-3</v>
      </c>
      <c r="H945" s="12">
        <v>1</v>
      </c>
      <c r="I945" s="12">
        <v>2</v>
      </c>
      <c r="J945" s="12">
        <v>8</v>
      </c>
      <c r="K945" s="12">
        <v>2</v>
      </c>
      <c r="L945" s="12">
        <v>1966</v>
      </c>
      <c r="M945" s="12">
        <v>201.7</v>
      </c>
      <c r="N945" s="12">
        <v>7.46</v>
      </c>
      <c r="O945" s="12">
        <v>4.75</v>
      </c>
      <c r="P945" s="12" t="s">
        <v>462</v>
      </c>
      <c r="Q945" s="12" t="s">
        <v>133</v>
      </c>
      <c r="R945" s="12" t="s">
        <v>57</v>
      </c>
      <c r="S945" s="12" t="s">
        <v>8037</v>
      </c>
      <c r="T945" s="12" t="s">
        <v>8038</v>
      </c>
      <c r="U945" s="12" t="s">
        <v>54</v>
      </c>
      <c r="V945" s="12" t="s">
        <v>8039</v>
      </c>
      <c r="W945" s="12" t="s">
        <v>405</v>
      </c>
      <c r="X945" s="12" t="s">
        <v>8040</v>
      </c>
      <c r="Y945" s="12" t="s">
        <v>54</v>
      </c>
      <c r="Z945" s="12" t="s">
        <v>54</v>
      </c>
      <c r="AA945" s="12">
        <v>1</v>
      </c>
      <c r="AB945" s="12">
        <v>6.93</v>
      </c>
      <c r="AC945" s="12">
        <v>1.0504201680672301E-3</v>
      </c>
      <c r="AD945" s="12" t="s">
        <v>54</v>
      </c>
      <c r="AE945" s="12">
        <v>2934560.8843547902</v>
      </c>
      <c r="AF945" s="12">
        <v>6926131.4162427401</v>
      </c>
      <c r="AG945" s="12">
        <v>2814678.9896948999</v>
      </c>
      <c r="AH945" s="12">
        <v>4225123.7634308105</v>
      </c>
      <c r="AI945" s="12">
        <v>1910527.7931465718</v>
      </c>
      <c r="AJ945" s="12">
        <v>5365009.9814436799</v>
      </c>
      <c r="AK945" s="12">
        <v>7620863.9368390003</v>
      </c>
      <c r="AL945" s="12">
        <v>5246298.5358903799</v>
      </c>
      <c r="AM945" s="12">
        <v>6077390.8180576861</v>
      </c>
      <c r="AN945" s="12">
        <v>1092475.7977873741</v>
      </c>
      <c r="AO945" s="12" t="s">
        <v>54</v>
      </c>
      <c r="AP945" s="12" t="s">
        <v>54</v>
      </c>
      <c r="AQ945" s="12" t="s">
        <v>54</v>
      </c>
      <c r="AR945" s="12">
        <v>0</v>
      </c>
      <c r="AS945" s="12">
        <v>0</v>
      </c>
      <c r="AT945" s="12">
        <v>16227378.309027968</v>
      </c>
      <c r="AU945" s="12">
        <v>7852179.408395566</v>
      </c>
      <c r="AV945" s="12">
        <v>115799.87022545986</v>
      </c>
      <c r="AW945" s="12">
        <f>AU945/AT945</f>
        <v>0.48388465831397243</v>
      </c>
      <c r="AX945" s="12">
        <f t="shared" si="28"/>
        <v>-1.0472648959603532</v>
      </c>
      <c r="AY945" s="12">
        <f>AV945/AU945</f>
        <v>1.4747481457395944E-2</v>
      </c>
      <c r="AZ945" s="12">
        <f t="shared" si="29"/>
        <v>-6.0833875945658127</v>
      </c>
    </row>
    <row r="946" spans="1:52" s="12" customFormat="1" x14ac:dyDescent="0.25">
      <c r="A946" s="12" t="s">
        <v>49</v>
      </c>
      <c r="B946" s="12" t="s">
        <v>64</v>
      </c>
      <c r="C946" s="12" t="s">
        <v>51</v>
      </c>
      <c r="D946" s="12" t="s">
        <v>8041</v>
      </c>
      <c r="E946" s="12" t="s">
        <v>8042</v>
      </c>
      <c r="F946" s="12" t="s">
        <v>54</v>
      </c>
      <c r="G946" s="12">
        <v>1E-3</v>
      </c>
      <c r="H946" s="12">
        <v>3</v>
      </c>
      <c r="I946" s="12">
        <v>2</v>
      </c>
      <c r="J946" s="12">
        <v>12</v>
      </c>
      <c r="K946" s="12">
        <v>2</v>
      </c>
      <c r="L946" s="12">
        <v>563</v>
      </c>
      <c r="M946" s="12">
        <v>62.9</v>
      </c>
      <c r="N946" s="12">
        <v>6.89</v>
      </c>
      <c r="O946" s="12">
        <v>15.07</v>
      </c>
      <c r="P946" s="12" t="s">
        <v>411</v>
      </c>
      <c r="Q946" s="12" t="s">
        <v>309</v>
      </c>
      <c r="R946" s="12" t="s">
        <v>82</v>
      </c>
      <c r="S946" s="12" t="s">
        <v>8043</v>
      </c>
      <c r="T946" s="12" t="s">
        <v>8044</v>
      </c>
      <c r="U946" s="12" t="s">
        <v>8045</v>
      </c>
      <c r="V946" s="12" t="s">
        <v>8046</v>
      </c>
      <c r="W946" s="12" t="s">
        <v>99</v>
      </c>
      <c r="X946" s="12" t="s">
        <v>54</v>
      </c>
      <c r="Y946" s="12" t="s">
        <v>54</v>
      </c>
      <c r="Z946" s="12" t="s">
        <v>54</v>
      </c>
      <c r="AA946" s="12">
        <v>0</v>
      </c>
      <c r="AB946" s="12">
        <v>2.5099999999999998</v>
      </c>
      <c r="AC946" s="12">
        <v>4.7651463580667096E-3</v>
      </c>
      <c r="AD946" s="12" t="s">
        <v>54</v>
      </c>
      <c r="AE946" s="12">
        <v>10046461.3786308</v>
      </c>
      <c r="AF946" s="12">
        <v>6464884.4508517496</v>
      </c>
      <c r="AG946" s="12">
        <v>14969664.995050499</v>
      </c>
      <c r="AH946" s="12">
        <v>10493670.27484435</v>
      </c>
      <c r="AI946" s="12">
        <v>3486432.739815373</v>
      </c>
      <c r="AJ946" s="12">
        <v>14632870.1161649</v>
      </c>
      <c r="AK946" s="12">
        <v>16591337.952162599</v>
      </c>
      <c r="AL946" s="12">
        <v>8020980.7583277803</v>
      </c>
      <c r="AM946" s="12">
        <v>13081729.608885095</v>
      </c>
      <c r="AN946" s="12">
        <v>3666722.7204023493</v>
      </c>
      <c r="AO946" s="12">
        <v>191774.65686975999</v>
      </c>
      <c r="AP946" s="12">
        <v>167772.334908305</v>
      </c>
      <c r="AQ946" s="12">
        <v>134036.313796156</v>
      </c>
      <c r="AR946" s="12">
        <v>164527.76852474033</v>
      </c>
      <c r="AS946" s="12">
        <v>23682.968190724871</v>
      </c>
      <c r="AT946" s="12">
        <v>29829136.860179398</v>
      </c>
      <c r="AU946" s="12">
        <v>14430809.426269034</v>
      </c>
      <c r="AV946" s="12">
        <v>1</v>
      </c>
      <c r="AW946" s="12">
        <f>AU946/AT946</f>
        <v>0.48378233315673097</v>
      </c>
      <c r="AX946" s="12">
        <f t="shared" si="28"/>
        <v>-1.0475700091837283</v>
      </c>
      <c r="AY946" s="12">
        <f>AV946/AU946</f>
        <v>6.9296182248769513E-8</v>
      </c>
      <c r="AZ946" s="12">
        <f t="shared" si="29"/>
        <v>-23.782648887291788</v>
      </c>
    </row>
    <row r="947" spans="1:52" s="12" customFormat="1" x14ac:dyDescent="0.25">
      <c r="A947" s="12" t="s">
        <v>49</v>
      </c>
      <c r="B947" s="12" t="s">
        <v>64</v>
      </c>
      <c r="C947" s="12" t="s">
        <v>51</v>
      </c>
      <c r="D947" s="12" t="s">
        <v>8047</v>
      </c>
      <c r="E947" s="12" t="s">
        <v>8048</v>
      </c>
      <c r="F947" s="12" t="s">
        <v>54</v>
      </c>
      <c r="G947" s="12">
        <v>1E-3</v>
      </c>
      <c r="H947" s="12">
        <v>3</v>
      </c>
      <c r="I947" s="12">
        <v>1</v>
      </c>
      <c r="J947" s="12">
        <v>6</v>
      </c>
      <c r="K947" s="12">
        <v>1</v>
      </c>
      <c r="L947" s="12">
        <v>334</v>
      </c>
      <c r="M947" s="12">
        <v>37.6</v>
      </c>
      <c r="N947" s="12">
        <v>6.54</v>
      </c>
      <c r="O947" s="12">
        <v>11.45</v>
      </c>
      <c r="P947" s="12" t="s">
        <v>1517</v>
      </c>
      <c r="Q947" s="12" t="s">
        <v>5416</v>
      </c>
      <c r="R947" s="12" t="s">
        <v>3029</v>
      </c>
      <c r="S947" s="12" t="s">
        <v>8049</v>
      </c>
      <c r="T947" s="12" t="s">
        <v>8050</v>
      </c>
      <c r="U947" s="12" t="s">
        <v>8051</v>
      </c>
      <c r="V947" s="12" t="s">
        <v>8052</v>
      </c>
      <c r="W947" s="12" t="s">
        <v>326</v>
      </c>
      <c r="X947" s="12" t="s">
        <v>6765</v>
      </c>
      <c r="Y947" s="12" t="s">
        <v>54</v>
      </c>
      <c r="Z947" s="12" t="s">
        <v>8053</v>
      </c>
      <c r="AA947" s="12">
        <v>14</v>
      </c>
      <c r="AB947" s="12" t="s">
        <v>54</v>
      </c>
      <c r="AC947" s="12">
        <v>0</v>
      </c>
      <c r="AD947" s="12" t="s">
        <v>54</v>
      </c>
      <c r="AE947" s="12">
        <v>1363991.9655333699</v>
      </c>
      <c r="AF947" s="12">
        <v>2697987.8138895198</v>
      </c>
      <c r="AG947" s="12">
        <v>2051221.2704893199</v>
      </c>
      <c r="AH947" s="12">
        <v>2037733.6833040698</v>
      </c>
      <c r="AI947" s="12">
        <v>544685.02648406534</v>
      </c>
      <c r="AJ947" s="12" t="s">
        <v>54</v>
      </c>
      <c r="AK947" s="12">
        <v>3904135.4095838401</v>
      </c>
      <c r="AL947" s="12" t="s">
        <v>54</v>
      </c>
      <c r="AM947" s="12">
        <v>3904135.4095838401</v>
      </c>
      <c r="AN947" s="12">
        <v>0</v>
      </c>
      <c r="AO947" s="12" t="s">
        <v>54</v>
      </c>
      <c r="AP947" s="12">
        <v>20995.083202314501</v>
      </c>
      <c r="AQ947" s="12">
        <v>17781.513393796002</v>
      </c>
      <c r="AR947" s="12">
        <v>19388.298298055252</v>
      </c>
      <c r="AS947" s="12">
        <v>1606.7849042592497</v>
      </c>
      <c r="AT947" s="12">
        <v>46400708.148681939</v>
      </c>
      <c r="AU947" s="12">
        <v>22430571.820811767</v>
      </c>
      <c r="AV947" s="12">
        <v>64090.616528501829</v>
      </c>
      <c r="AW947" s="12">
        <f>AU947/AT947</f>
        <v>0.4834101184175339</v>
      </c>
      <c r="AX947" s="12">
        <f t="shared" si="28"/>
        <v>-1.0486804239393879</v>
      </c>
      <c r="AY947" s="12">
        <f>AV947/AU947</f>
        <v>2.8572885720655862E-3</v>
      </c>
      <c r="AZ947" s="12">
        <f t="shared" si="29"/>
        <v>-8.4511375359397647</v>
      </c>
    </row>
    <row r="948" spans="1:52" s="12" customFormat="1" x14ac:dyDescent="0.25">
      <c r="A948" s="12" t="s">
        <v>49</v>
      </c>
      <c r="B948" s="12" t="s">
        <v>64</v>
      </c>
      <c r="C948" s="12" t="s">
        <v>51</v>
      </c>
      <c r="D948" s="12" t="s">
        <v>8054</v>
      </c>
      <c r="E948" s="12" t="s">
        <v>8055</v>
      </c>
      <c r="F948" s="12" t="s">
        <v>54</v>
      </c>
      <c r="G948" s="12">
        <v>7.0000000000000001E-3</v>
      </c>
      <c r="H948" s="12">
        <v>1</v>
      </c>
      <c r="I948" s="12">
        <v>3</v>
      </c>
      <c r="J948" s="12">
        <v>19</v>
      </c>
      <c r="K948" s="12">
        <v>2</v>
      </c>
      <c r="L948" s="12">
        <v>2710</v>
      </c>
      <c r="M948" s="12">
        <v>308.3</v>
      </c>
      <c r="N948" s="12">
        <v>6.18</v>
      </c>
      <c r="O948" s="12">
        <v>3.71</v>
      </c>
      <c r="P948" s="12" t="s">
        <v>8056</v>
      </c>
      <c r="Q948" s="12" t="s">
        <v>309</v>
      </c>
      <c r="R948" s="12" t="s">
        <v>2427</v>
      </c>
      <c r="S948" s="12" t="s">
        <v>8057</v>
      </c>
      <c r="T948" s="12" t="s">
        <v>8058</v>
      </c>
      <c r="U948" s="12" t="s">
        <v>8059</v>
      </c>
      <c r="V948" s="12" t="s">
        <v>8060</v>
      </c>
      <c r="W948" s="12" t="s">
        <v>500</v>
      </c>
      <c r="X948" s="12" t="s">
        <v>8061</v>
      </c>
      <c r="Y948" s="12" t="s">
        <v>8062</v>
      </c>
      <c r="Z948" s="12" t="s">
        <v>54</v>
      </c>
      <c r="AA948" s="12">
        <v>38</v>
      </c>
      <c r="AB948" s="12">
        <v>3.46</v>
      </c>
      <c r="AC948" s="12">
        <v>7.6452599388379195E-4</v>
      </c>
      <c r="AD948" s="12" t="s">
        <v>54</v>
      </c>
      <c r="AE948" s="12">
        <v>7619561.1484153103</v>
      </c>
      <c r="AF948" s="12">
        <v>14907523.990921199</v>
      </c>
      <c r="AG948" s="12">
        <v>10709530.999797599</v>
      </c>
      <c r="AH948" s="12">
        <v>11078872.046378037</v>
      </c>
      <c r="AI948" s="12">
        <v>2986738.4892725912</v>
      </c>
      <c r="AJ948" s="12">
        <v>5623498.3815940097</v>
      </c>
      <c r="AK948" s="12">
        <v>6624255.7935400195</v>
      </c>
      <c r="AL948" s="12">
        <v>7953715.6210925803</v>
      </c>
      <c r="AM948" s="12">
        <v>6733823.2654088698</v>
      </c>
      <c r="AN948" s="12">
        <v>954456.86788626027</v>
      </c>
      <c r="AO948" s="12">
        <v>348323.10758953303</v>
      </c>
      <c r="AP948" s="12">
        <v>87596.603412066106</v>
      </c>
      <c r="AQ948" s="12">
        <v>77215.576747945801</v>
      </c>
      <c r="AR948" s="12">
        <v>171045.09591651498</v>
      </c>
      <c r="AS948" s="12">
        <v>125426.10439538851</v>
      </c>
      <c r="AT948" s="12">
        <v>87608612.053188637</v>
      </c>
      <c r="AU948" s="12">
        <v>42349649.774953432</v>
      </c>
      <c r="AV948" s="12">
        <v>55550.302721368033</v>
      </c>
      <c r="AW948" s="12">
        <f>AU948/AT948</f>
        <v>0.48339596738779811</v>
      </c>
      <c r="AX948" s="12">
        <f t="shared" si="28"/>
        <v>-1.0487226570629158</v>
      </c>
      <c r="AY948" s="12">
        <f>AV948/AU948</f>
        <v>1.3117063072909229E-3</v>
      </c>
      <c r="AZ948" s="12">
        <f t="shared" si="29"/>
        <v>-9.5743395498020387</v>
      </c>
    </row>
    <row r="949" spans="1:52" s="12" customFormat="1" x14ac:dyDescent="0.25">
      <c r="A949" s="12" t="s">
        <v>49</v>
      </c>
      <c r="B949" s="12" t="s">
        <v>64</v>
      </c>
      <c r="C949" s="12" t="s">
        <v>51</v>
      </c>
      <c r="D949" s="12" t="s">
        <v>8063</v>
      </c>
      <c r="E949" s="12" t="s">
        <v>8064</v>
      </c>
      <c r="F949" s="12" t="s">
        <v>54</v>
      </c>
      <c r="G949" s="12">
        <v>1E-3</v>
      </c>
      <c r="H949" s="12">
        <v>7</v>
      </c>
      <c r="I949" s="12">
        <v>2</v>
      </c>
      <c r="J949" s="12">
        <v>10</v>
      </c>
      <c r="K949" s="12">
        <v>2</v>
      </c>
      <c r="L949" s="12">
        <v>250</v>
      </c>
      <c r="M949" s="12">
        <v>28.1</v>
      </c>
      <c r="N949" s="12">
        <v>6.76</v>
      </c>
      <c r="O949" s="12">
        <v>11.46</v>
      </c>
      <c r="P949" s="12" t="s">
        <v>2964</v>
      </c>
      <c r="Q949" s="12" t="s">
        <v>682</v>
      </c>
      <c r="R949" s="12" t="s">
        <v>82</v>
      </c>
      <c r="S949" s="12" t="s">
        <v>54</v>
      </c>
      <c r="T949" s="12" t="s">
        <v>8065</v>
      </c>
      <c r="U949" s="12" t="s">
        <v>8066</v>
      </c>
      <c r="V949" s="12" t="s">
        <v>8067</v>
      </c>
      <c r="W949" s="12" t="s">
        <v>87</v>
      </c>
      <c r="X949" s="12" t="s">
        <v>54</v>
      </c>
      <c r="Y949" s="12" t="s">
        <v>7712</v>
      </c>
      <c r="Z949" s="12" t="s">
        <v>8068</v>
      </c>
      <c r="AA949" s="12">
        <v>7</v>
      </c>
      <c r="AB949" s="12">
        <v>3.08</v>
      </c>
      <c r="AC949" s="12">
        <v>7.2727272727272701E-4</v>
      </c>
      <c r="AD949" s="12" t="s">
        <v>54</v>
      </c>
      <c r="AE949" s="12">
        <v>764710.61754611798</v>
      </c>
      <c r="AF949" s="12">
        <v>328132.47373955901</v>
      </c>
      <c r="AG949" s="12">
        <v>1832000.2872442</v>
      </c>
      <c r="AH949" s="12">
        <v>974947.79284329235</v>
      </c>
      <c r="AI949" s="12">
        <v>631693.14941750455</v>
      </c>
      <c r="AJ949" s="12" t="s">
        <v>54</v>
      </c>
      <c r="AK949" s="12">
        <v>2366622.7543095602</v>
      </c>
      <c r="AL949" s="12">
        <v>1763265.6098392999</v>
      </c>
      <c r="AM949" s="12">
        <v>2064944.1820744299</v>
      </c>
      <c r="AN949" s="12">
        <v>301678.57223513018</v>
      </c>
      <c r="AO949" s="12">
        <v>537848.66154172202</v>
      </c>
      <c r="AP949" s="12">
        <v>437451.52701682801</v>
      </c>
      <c r="AQ949" s="12">
        <v>108392.317137623</v>
      </c>
      <c r="AR949" s="12">
        <v>361230.83523205767</v>
      </c>
      <c r="AS949" s="12">
        <v>183421.8876967245</v>
      </c>
      <c r="AT949" s="12">
        <v>184260663.23682937</v>
      </c>
      <c r="AU949" s="12">
        <v>89061938.194641262</v>
      </c>
      <c r="AV949" s="12">
        <v>20603.758847479501</v>
      </c>
      <c r="AW949" s="12">
        <f>AU949/AT949</f>
        <v>0.4833475394591974</v>
      </c>
      <c r="AX949" s="12">
        <f t="shared" si="28"/>
        <v>-1.0488671974337513</v>
      </c>
      <c r="AY949" s="12">
        <f>AV949/AU949</f>
        <v>2.3134190951976387E-4</v>
      </c>
      <c r="AZ949" s="12">
        <f t="shared" si="29"/>
        <v>-12.077685733638722</v>
      </c>
    </row>
    <row r="950" spans="1:52" s="12" customFormat="1" x14ac:dyDescent="0.25">
      <c r="A950" s="12" t="s">
        <v>49</v>
      </c>
      <c r="B950" s="12" t="s">
        <v>50</v>
      </c>
      <c r="C950" s="12" t="s">
        <v>51</v>
      </c>
      <c r="D950" s="12" t="s">
        <v>8069</v>
      </c>
      <c r="E950" s="12" t="s">
        <v>8070</v>
      </c>
      <c r="F950" s="12" t="s">
        <v>54</v>
      </c>
      <c r="G950" s="12">
        <v>2.1000000000000001E-2</v>
      </c>
      <c r="H950" s="12">
        <v>1</v>
      </c>
      <c r="I950" s="12">
        <v>1</v>
      </c>
      <c r="J950" s="12">
        <v>1</v>
      </c>
      <c r="K950" s="12">
        <v>1</v>
      </c>
      <c r="L950" s="12">
        <v>656</v>
      </c>
      <c r="M950" s="12">
        <v>75</v>
      </c>
      <c r="N950" s="12">
        <v>5.55</v>
      </c>
      <c r="O950" s="12">
        <v>0</v>
      </c>
      <c r="P950" s="12" t="s">
        <v>1386</v>
      </c>
      <c r="Q950" s="12" t="s">
        <v>4076</v>
      </c>
      <c r="R950" s="12" t="s">
        <v>94</v>
      </c>
      <c r="S950" s="12" t="s">
        <v>8071</v>
      </c>
      <c r="T950" s="12" t="s">
        <v>8072</v>
      </c>
      <c r="U950" s="12" t="s">
        <v>8073</v>
      </c>
      <c r="V950" s="12" t="s">
        <v>8074</v>
      </c>
      <c r="W950" s="12" t="s">
        <v>74</v>
      </c>
      <c r="X950" s="12" t="s">
        <v>2214</v>
      </c>
      <c r="Y950" s="12" t="s">
        <v>2653</v>
      </c>
      <c r="Z950" s="12" t="s">
        <v>6132</v>
      </c>
      <c r="AA950" s="12">
        <v>78</v>
      </c>
      <c r="AB950" s="12" t="s">
        <v>54</v>
      </c>
      <c r="AC950" s="12">
        <v>0</v>
      </c>
      <c r="AD950" s="12" t="s">
        <v>54</v>
      </c>
      <c r="AE950" s="12">
        <v>1322144.67160596</v>
      </c>
      <c r="AF950" s="12">
        <v>2673458.7942733802</v>
      </c>
      <c r="AG950" s="12" t="s">
        <v>54</v>
      </c>
      <c r="AH950" s="12">
        <v>1997801.7329396701</v>
      </c>
      <c r="AI950" s="12">
        <v>675657.06133370986</v>
      </c>
      <c r="AJ950" s="12">
        <v>3039327.5769227501</v>
      </c>
      <c r="AK950" s="12">
        <v>4870201.8988710698</v>
      </c>
      <c r="AL950" s="12">
        <v>4894928.7148782602</v>
      </c>
      <c r="AM950" s="12">
        <v>4268152.7302240273</v>
      </c>
      <c r="AN950" s="12">
        <v>868969.23493561824</v>
      </c>
      <c r="AO950" s="12" t="s">
        <v>54</v>
      </c>
      <c r="AP950" s="12" t="s">
        <v>54</v>
      </c>
      <c r="AQ950" s="12" t="s">
        <v>54</v>
      </c>
      <c r="AR950" s="12">
        <v>0</v>
      </c>
      <c r="AS950" s="12">
        <v>0</v>
      </c>
      <c r="AT950" s="12">
        <v>11744973.040228328</v>
      </c>
      <c r="AU950" s="12">
        <v>5656465.5761152403</v>
      </c>
      <c r="AV950" s="12">
        <v>496517.90115002665</v>
      </c>
      <c r="AW950" s="12">
        <f>AU950/AT950</f>
        <v>0.48160736995657472</v>
      </c>
      <c r="AX950" s="12">
        <f t="shared" si="28"/>
        <v>-1.0540706253012777</v>
      </c>
      <c r="AY950" s="12">
        <f>AV950/AU950</f>
        <v>8.7778824863109353E-2</v>
      </c>
      <c r="AZ950" s="12">
        <f t="shared" si="29"/>
        <v>-3.5099832334927852</v>
      </c>
    </row>
    <row r="951" spans="1:52" s="12" customFormat="1" x14ac:dyDescent="0.25">
      <c r="A951" s="12" t="s">
        <v>49</v>
      </c>
      <c r="B951" s="12" t="s">
        <v>64</v>
      </c>
      <c r="C951" s="12" t="s">
        <v>51</v>
      </c>
      <c r="D951" s="12" t="s">
        <v>8075</v>
      </c>
      <c r="E951" s="12" t="s">
        <v>8076</v>
      </c>
      <c r="F951" s="12" t="s">
        <v>54</v>
      </c>
      <c r="G951" s="12">
        <v>5.0000000000000001E-3</v>
      </c>
      <c r="H951" s="12">
        <v>5</v>
      </c>
      <c r="I951" s="12">
        <v>2</v>
      </c>
      <c r="J951" s="12">
        <v>6</v>
      </c>
      <c r="K951" s="12">
        <v>2</v>
      </c>
      <c r="L951" s="12">
        <v>536</v>
      </c>
      <c r="M951" s="12">
        <v>60</v>
      </c>
      <c r="N951" s="12">
        <v>4.9800000000000004</v>
      </c>
      <c r="O951" s="12">
        <v>4.49</v>
      </c>
      <c r="P951" s="12" t="s">
        <v>1267</v>
      </c>
      <c r="Q951" s="12" t="s">
        <v>871</v>
      </c>
      <c r="R951" s="12" t="s">
        <v>125</v>
      </c>
      <c r="S951" s="12" t="s">
        <v>8077</v>
      </c>
      <c r="T951" s="12" t="s">
        <v>8078</v>
      </c>
      <c r="U951" s="12" t="s">
        <v>8079</v>
      </c>
      <c r="V951" s="12" t="s">
        <v>8080</v>
      </c>
      <c r="W951" s="12" t="s">
        <v>87</v>
      </c>
      <c r="X951" s="12" t="s">
        <v>54</v>
      </c>
      <c r="Y951" s="12" t="s">
        <v>54</v>
      </c>
      <c r="Z951" s="12" t="s">
        <v>54</v>
      </c>
      <c r="AA951" s="12">
        <v>0</v>
      </c>
      <c r="AB951" s="12">
        <v>8.32</v>
      </c>
      <c r="AC951" s="12">
        <v>1.1723329425556901E-3</v>
      </c>
      <c r="AD951" s="12" t="s">
        <v>54</v>
      </c>
      <c r="AE951" s="12">
        <v>288027.89751830802</v>
      </c>
      <c r="AF951" s="12" t="s">
        <v>54</v>
      </c>
      <c r="AG951" s="12" t="s">
        <v>54</v>
      </c>
      <c r="AH951" s="12">
        <v>288027.89751830802</v>
      </c>
      <c r="AI951" s="12">
        <v>0</v>
      </c>
      <c r="AJ951" s="12">
        <v>6672145.6100324504</v>
      </c>
      <c r="AK951" s="12">
        <v>11486237.143002201</v>
      </c>
      <c r="AL951" s="12">
        <v>11418532.2505769</v>
      </c>
      <c r="AM951" s="12">
        <v>9858971.667870516</v>
      </c>
      <c r="AN951" s="12">
        <v>2253595.8274575877</v>
      </c>
      <c r="AO951" s="12" t="s">
        <v>54</v>
      </c>
      <c r="AP951" s="12" t="s">
        <v>54</v>
      </c>
      <c r="AQ951" s="12" t="s">
        <v>54</v>
      </c>
      <c r="AR951" s="12">
        <v>0</v>
      </c>
      <c r="AS951" s="12">
        <v>0</v>
      </c>
      <c r="AT951" s="12">
        <v>9691326.6002539471</v>
      </c>
      <c r="AU951" s="12">
        <v>4665318.5262424629</v>
      </c>
      <c r="AV951" s="12">
        <v>27547.168826150566</v>
      </c>
      <c r="AW951" s="12">
        <f>AU951/AT951</f>
        <v>0.48139111585819583</v>
      </c>
      <c r="AX951" s="12">
        <f t="shared" si="28"/>
        <v>-1.0547185779723216</v>
      </c>
      <c r="AY951" s="12">
        <f>AV951/AU951</f>
        <v>5.9046705323971922E-3</v>
      </c>
      <c r="AZ951" s="12">
        <f t="shared" si="29"/>
        <v>-7.4039277219977242</v>
      </c>
    </row>
    <row r="952" spans="1:52" s="12" customFormat="1" x14ac:dyDescent="0.25">
      <c r="A952" s="12" t="s">
        <v>49</v>
      </c>
      <c r="B952" s="12" t="s">
        <v>64</v>
      </c>
      <c r="C952" s="12" t="s">
        <v>51</v>
      </c>
      <c r="D952" s="12" t="s">
        <v>8081</v>
      </c>
      <c r="E952" s="12" t="s">
        <v>8082</v>
      </c>
      <c r="F952" s="12" t="s">
        <v>54</v>
      </c>
      <c r="G952" s="12">
        <v>1E-3</v>
      </c>
      <c r="H952" s="12">
        <v>6</v>
      </c>
      <c r="I952" s="12">
        <v>5</v>
      </c>
      <c r="J952" s="12">
        <v>17</v>
      </c>
      <c r="K952" s="12">
        <v>5</v>
      </c>
      <c r="L952" s="12">
        <v>695</v>
      </c>
      <c r="M952" s="12">
        <v>76.099999999999994</v>
      </c>
      <c r="N952" s="12">
        <v>8.6999999999999993</v>
      </c>
      <c r="O952" s="12">
        <v>11.89</v>
      </c>
      <c r="P952" s="12" t="s">
        <v>54</v>
      </c>
      <c r="Q952" s="12" t="s">
        <v>1719</v>
      </c>
      <c r="R952" s="12" t="s">
        <v>69</v>
      </c>
      <c r="S952" s="12" t="s">
        <v>8083</v>
      </c>
      <c r="T952" s="12" t="s">
        <v>8084</v>
      </c>
      <c r="U952" s="12" t="s">
        <v>8085</v>
      </c>
      <c r="V952" s="12" t="s">
        <v>8086</v>
      </c>
      <c r="W952" s="12" t="s">
        <v>74</v>
      </c>
      <c r="X952" s="12" t="s">
        <v>54</v>
      </c>
      <c r="Y952" s="12" t="s">
        <v>54</v>
      </c>
      <c r="Z952" s="12" t="s">
        <v>54</v>
      </c>
      <c r="AA952" s="12">
        <v>0</v>
      </c>
      <c r="AB952" s="12">
        <v>4.72</v>
      </c>
      <c r="AC952" s="12">
        <v>8.5689802913453304E-4</v>
      </c>
      <c r="AD952" s="12" t="s">
        <v>54</v>
      </c>
      <c r="AE952" s="12">
        <v>1336399.2986723799</v>
      </c>
      <c r="AF952" s="12">
        <v>1829024.5723606299</v>
      </c>
      <c r="AG952" s="12">
        <v>3051488.4681835999</v>
      </c>
      <c r="AH952" s="12">
        <v>2072304.1130722035</v>
      </c>
      <c r="AI952" s="12">
        <v>721004.58437760954</v>
      </c>
      <c r="AJ952" s="12">
        <v>13603586.4745935</v>
      </c>
      <c r="AK952" s="12">
        <v>9867902.4183134697</v>
      </c>
      <c r="AL952" s="12">
        <v>12902791.881717799</v>
      </c>
      <c r="AM952" s="12">
        <v>12124760.258208258</v>
      </c>
      <c r="AN952" s="12">
        <v>1621282.1567043439</v>
      </c>
      <c r="AO952" s="12" t="s">
        <v>54</v>
      </c>
      <c r="AP952" s="12">
        <v>11911.344181492101</v>
      </c>
      <c r="AQ952" s="12">
        <v>8676.6140158509497</v>
      </c>
      <c r="AR952" s="12">
        <v>10293.979098671525</v>
      </c>
      <c r="AS952" s="12">
        <v>1617.3650828205782</v>
      </c>
      <c r="AT952" s="12">
        <v>2027951.6095956899</v>
      </c>
      <c r="AU952" s="12">
        <v>973864.84006598801</v>
      </c>
      <c r="AV952" s="12">
        <v>1</v>
      </c>
      <c r="AW952" s="12">
        <f>AU952/AT952</f>
        <v>0.48022094583417907</v>
      </c>
      <c r="AX952" s="12">
        <f t="shared" si="28"/>
        <v>-1.0582297638053562</v>
      </c>
      <c r="AY952" s="12">
        <f>AV952/AU952</f>
        <v>1.0268365371238179E-6</v>
      </c>
      <c r="AZ952" s="12">
        <f t="shared" si="29"/>
        <v>-19.893362033092203</v>
      </c>
    </row>
    <row r="953" spans="1:52" s="12" customFormat="1" x14ac:dyDescent="0.25">
      <c r="A953" s="12" t="s">
        <v>49</v>
      </c>
      <c r="B953" s="12" t="s">
        <v>50</v>
      </c>
      <c r="C953" s="12" t="s">
        <v>51</v>
      </c>
      <c r="D953" s="12" t="s">
        <v>8087</v>
      </c>
      <c r="E953" s="12" t="s">
        <v>8088</v>
      </c>
      <c r="F953" s="12" t="s">
        <v>54</v>
      </c>
      <c r="G953" s="12">
        <v>2.3E-2</v>
      </c>
      <c r="H953" s="12">
        <v>6</v>
      </c>
      <c r="I953" s="12">
        <v>4</v>
      </c>
      <c r="J953" s="12">
        <v>7</v>
      </c>
      <c r="K953" s="12">
        <v>4</v>
      </c>
      <c r="L953" s="12">
        <v>591</v>
      </c>
      <c r="M953" s="12">
        <v>66.599999999999994</v>
      </c>
      <c r="N953" s="12">
        <v>6.46</v>
      </c>
      <c r="O953" s="12">
        <v>0</v>
      </c>
      <c r="P953" s="12" t="s">
        <v>8089</v>
      </c>
      <c r="Q953" s="12" t="s">
        <v>279</v>
      </c>
      <c r="R953" s="12" t="s">
        <v>280</v>
      </c>
      <c r="S953" s="12" t="s">
        <v>8090</v>
      </c>
      <c r="T953" s="12" t="s">
        <v>8091</v>
      </c>
      <c r="U953" s="12" t="s">
        <v>8092</v>
      </c>
      <c r="V953" s="12" t="s">
        <v>8093</v>
      </c>
      <c r="W953" s="12" t="s">
        <v>87</v>
      </c>
      <c r="X953" s="12" t="s">
        <v>54</v>
      </c>
      <c r="Y953" s="12" t="s">
        <v>8094</v>
      </c>
      <c r="Z953" s="12" t="s">
        <v>4707</v>
      </c>
      <c r="AA953" s="12">
        <v>5</v>
      </c>
      <c r="AB953" s="12">
        <v>3.6</v>
      </c>
      <c r="AC953" s="12">
        <v>7.72797527047913E-4</v>
      </c>
      <c r="AD953" s="12" t="s">
        <v>54</v>
      </c>
      <c r="AE953" s="12">
        <v>3252804.9176999698</v>
      </c>
      <c r="AF953" s="12">
        <v>5857429.3492093598</v>
      </c>
      <c r="AG953" s="12">
        <v>3787585.2017466999</v>
      </c>
      <c r="AH953" s="12">
        <v>4299273.1562186768</v>
      </c>
      <c r="AI953" s="12">
        <v>1123205.3921308389</v>
      </c>
      <c r="AJ953" s="12">
        <v>2958641.8857970401</v>
      </c>
      <c r="AK953" s="12">
        <v>5268062.6973912204</v>
      </c>
      <c r="AL953" s="12">
        <v>6746678.2614438599</v>
      </c>
      <c r="AM953" s="12">
        <v>4991127.614877373</v>
      </c>
      <c r="AN953" s="12">
        <v>1558808.2361751213</v>
      </c>
      <c r="AO953" s="12" t="s">
        <v>54</v>
      </c>
      <c r="AP953" s="12" t="s">
        <v>54</v>
      </c>
      <c r="AQ953" s="12" t="s">
        <v>54</v>
      </c>
      <c r="AR953" s="12">
        <v>0</v>
      </c>
      <c r="AS953" s="12">
        <v>0</v>
      </c>
      <c r="AT953" s="12">
        <v>7432368.9238636671</v>
      </c>
      <c r="AU953" s="12">
        <v>3568536.9629274569</v>
      </c>
      <c r="AV953" s="12">
        <v>91636.159351230599</v>
      </c>
      <c r="AW953" s="12">
        <f>AU953/AT953</f>
        <v>0.48013453038770537</v>
      </c>
      <c r="AX953" s="12">
        <f t="shared" si="28"/>
        <v>-1.0584893991997641</v>
      </c>
      <c r="AY953" s="12">
        <f>AV953/AU953</f>
        <v>2.5678915562095419E-2</v>
      </c>
      <c r="AZ953" s="12">
        <f t="shared" si="29"/>
        <v>-5.2832719120116209</v>
      </c>
    </row>
    <row r="954" spans="1:52" s="12" customFormat="1" x14ac:dyDescent="0.25">
      <c r="A954" s="12" t="s">
        <v>49</v>
      </c>
      <c r="B954" s="12" t="s">
        <v>64</v>
      </c>
      <c r="C954" s="12" t="s">
        <v>51</v>
      </c>
      <c r="D954" s="12" t="s">
        <v>8095</v>
      </c>
      <c r="E954" s="12" t="s">
        <v>8096</v>
      </c>
      <c r="F954" s="12" t="s">
        <v>54</v>
      </c>
      <c r="G954" s="12">
        <v>7.0000000000000001E-3</v>
      </c>
      <c r="H954" s="12">
        <v>5</v>
      </c>
      <c r="I954" s="12">
        <v>5</v>
      </c>
      <c r="J954" s="12">
        <v>14</v>
      </c>
      <c r="K954" s="12">
        <v>5</v>
      </c>
      <c r="L954" s="12">
        <v>913</v>
      </c>
      <c r="M954" s="12">
        <v>103.9</v>
      </c>
      <c r="N954" s="12">
        <v>7.37</v>
      </c>
      <c r="O954" s="12">
        <v>3.52</v>
      </c>
      <c r="P954" s="12" t="s">
        <v>462</v>
      </c>
      <c r="Q954" s="12" t="s">
        <v>505</v>
      </c>
      <c r="R954" s="12" t="s">
        <v>3141</v>
      </c>
      <c r="S954" s="12" t="s">
        <v>8097</v>
      </c>
      <c r="T954" s="12" t="s">
        <v>8098</v>
      </c>
      <c r="U954" s="12" t="s">
        <v>8099</v>
      </c>
      <c r="V954" s="12" t="s">
        <v>8100</v>
      </c>
      <c r="W954" s="12" t="s">
        <v>405</v>
      </c>
      <c r="X954" s="12" t="s">
        <v>75</v>
      </c>
      <c r="Y954" s="12" t="s">
        <v>8101</v>
      </c>
      <c r="Z954" s="12" t="s">
        <v>4357</v>
      </c>
      <c r="AA954" s="12">
        <v>18</v>
      </c>
      <c r="AB954" s="12">
        <v>5.21</v>
      </c>
      <c r="AC954" s="12">
        <v>9.0171325518485096E-4</v>
      </c>
      <c r="AD954" s="12" t="s">
        <v>54</v>
      </c>
      <c r="AE954" s="12">
        <v>3887540.1717257402</v>
      </c>
      <c r="AF954" s="12">
        <v>6978647.8809745796</v>
      </c>
      <c r="AG954" s="12">
        <v>4568253.6162594603</v>
      </c>
      <c r="AH954" s="12">
        <v>5144813.8896532608</v>
      </c>
      <c r="AI954" s="12">
        <v>1326160.6310917113</v>
      </c>
      <c r="AJ954" s="12">
        <v>6415455.8768570302</v>
      </c>
      <c r="AK954" s="12">
        <v>8784828.0445975307</v>
      </c>
      <c r="AL954" s="12">
        <v>9352339.75166196</v>
      </c>
      <c r="AM954" s="12">
        <v>8184207.8910388397</v>
      </c>
      <c r="AN954" s="12">
        <v>1271974.8818714826</v>
      </c>
      <c r="AO954" s="12" t="s">
        <v>54</v>
      </c>
      <c r="AP954" s="12">
        <v>14083.0783762515</v>
      </c>
      <c r="AQ954" s="12">
        <v>10842.0832683301</v>
      </c>
      <c r="AR954" s="12">
        <v>12462.5808222908</v>
      </c>
      <c r="AS954" s="12">
        <v>1620.4975539607003</v>
      </c>
      <c r="AT954" s="12">
        <v>967300.83676681109</v>
      </c>
      <c r="AU954" s="12">
        <v>462979.953862575</v>
      </c>
      <c r="AV954" s="12">
        <v>32678.055457863233</v>
      </c>
      <c r="AW954" s="12">
        <f>AU954/AT954</f>
        <v>0.47863077986170127</v>
      </c>
      <c r="AX954" s="12">
        <f t="shared" si="28"/>
        <v>-1.0630149179733981</v>
      </c>
      <c r="AY954" s="12">
        <f>AV954/AU954</f>
        <v>7.0582009405018353E-2</v>
      </c>
      <c r="AZ954" s="12">
        <f t="shared" si="29"/>
        <v>-3.824555686868913</v>
      </c>
    </row>
    <row r="955" spans="1:52" s="12" customFormat="1" x14ac:dyDescent="0.25">
      <c r="A955" s="12" t="s">
        <v>49</v>
      </c>
      <c r="B955" s="12" t="s">
        <v>64</v>
      </c>
      <c r="C955" s="12" t="s">
        <v>51</v>
      </c>
      <c r="D955" s="12" t="s">
        <v>8102</v>
      </c>
      <c r="E955" s="12" t="s">
        <v>8103</v>
      </c>
      <c r="F955" s="12" t="s">
        <v>54</v>
      </c>
      <c r="G955" s="12">
        <v>1E-3</v>
      </c>
      <c r="H955" s="12">
        <v>8</v>
      </c>
      <c r="I955" s="12">
        <v>2</v>
      </c>
      <c r="J955" s="12">
        <v>12</v>
      </c>
      <c r="K955" s="12">
        <v>2</v>
      </c>
      <c r="L955" s="12">
        <v>225</v>
      </c>
      <c r="M955" s="12">
        <v>25.5</v>
      </c>
      <c r="N955" s="12">
        <v>9.7200000000000006</v>
      </c>
      <c r="O955" s="12">
        <v>15.81</v>
      </c>
      <c r="P955" s="12" t="s">
        <v>701</v>
      </c>
      <c r="Q955" s="12" t="s">
        <v>2607</v>
      </c>
      <c r="R955" s="12" t="s">
        <v>69</v>
      </c>
      <c r="S955" s="12" t="s">
        <v>2087</v>
      </c>
      <c r="T955" s="12" t="s">
        <v>8104</v>
      </c>
      <c r="U955" s="12" t="s">
        <v>8105</v>
      </c>
      <c r="V955" s="12" t="s">
        <v>8106</v>
      </c>
      <c r="W955" s="12" t="s">
        <v>372</v>
      </c>
      <c r="X955" s="12" t="s">
        <v>2150</v>
      </c>
      <c r="Y955" s="12" t="s">
        <v>1740</v>
      </c>
      <c r="Z955" s="12" t="s">
        <v>1364</v>
      </c>
      <c r="AA955" s="12">
        <v>6</v>
      </c>
      <c r="AB955" s="12">
        <v>1.94</v>
      </c>
      <c r="AC955" s="12">
        <v>1.06583072100313E-2</v>
      </c>
      <c r="AD955" s="12" t="s">
        <v>54</v>
      </c>
      <c r="AE955" s="12">
        <v>5371857.7941266</v>
      </c>
      <c r="AF955" s="12">
        <v>5124298.1920980401</v>
      </c>
      <c r="AG955" s="12">
        <v>3495192.4694531201</v>
      </c>
      <c r="AH955" s="12">
        <v>4663782.8185592536</v>
      </c>
      <c r="AI955" s="12">
        <v>832475.82233444671</v>
      </c>
      <c r="AJ955" s="12">
        <v>10500894.4699823</v>
      </c>
      <c r="AK955" s="12">
        <v>14072739.8595872</v>
      </c>
      <c r="AL955" s="12">
        <v>9620164.1682843193</v>
      </c>
      <c r="AM955" s="12">
        <v>11397932.832617939</v>
      </c>
      <c r="AN955" s="12">
        <v>1925247.3329809543</v>
      </c>
      <c r="AO955" s="12">
        <v>11708.211825149399</v>
      </c>
      <c r="AP955" s="12">
        <v>8576.0952620989192</v>
      </c>
      <c r="AQ955" s="12">
        <v>12073.055044234599</v>
      </c>
      <c r="AR955" s="12">
        <v>10785.787377160972</v>
      </c>
      <c r="AS955" s="12">
        <v>1569.5715075891799</v>
      </c>
      <c r="AT955" s="12">
        <v>80683040.720469579</v>
      </c>
      <c r="AU955" s="12">
        <v>38599183.288579136</v>
      </c>
      <c r="AV955" s="12">
        <v>1376426.9778004</v>
      </c>
      <c r="AW955" s="12">
        <f>AU955/AT955</f>
        <v>0.47840516351271306</v>
      </c>
      <c r="AX955" s="12">
        <f t="shared" si="28"/>
        <v>-1.0636951340010448</v>
      </c>
      <c r="AY955" s="12">
        <f>AV955/AU955</f>
        <v>3.5659484489861268E-2</v>
      </c>
      <c r="AZ955" s="12">
        <f t="shared" si="29"/>
        <v>-4.8095703429334229</v>
      </c>
    </row>
    <row r="956" spans="1:52" s="12" customFormat="1" x14ac:dyDescent="0.25">
      <c r="A956" s="12" t="s">
        <v>54</v>
      </c>
      <c r="B956" s="12" t="s">
        <v>54</v>
      </c>
      <c r="C956" s="12" t="s">
        <v>51</v>
      </c>
      <c r="D956" s="12" t="s">
        <v>8107</v>
      </c>
      <c r="E956" s="12" t="s">
        <v>8108</v>
      </c>
      <c r="F956" s="12" t="s">
        <v>54</v>
      </c>
      <c r="G956" s="12" t="s">
        <v>54</v>
      </c>
      <c r="H956" s="12">
        <v>3</v>
      </c>
      <c r="I956" s="12">
        <v>3</v>
      </c>
      <c r="J956" s="12">
        <v>24</v>
      </c>
      <c r="K956" s="12">
        <v>3</v>
      </c>
      <c r="L956" s="12">
        <v>911</v>
      </c>
      <c r="M956" s="12">
        <v>101.7</v>
      </c>
      <c r="N956" s="12">
        <v>5.19</v>
      </c>
      <c r="O956" s="12" t="s">
        <v>54</v>
      </c>
      <c r="P956" s="12" t="s">
        <v>8109</v>
      </c>
      <c r="Q956" s="12" t="s">
        <v>1678</v>
      </c>
      <c r="R956" s="12" t="s">
        <v>125</v>
      </c>
      <c r="S956" s="12" t="s">
        <v>8110</v>
      </c>
      <c r="T956" s="12" t="s">
        <v>8111</v>
      </c>
      <c r="U956" s="12" t="s">
        <v>8112</v>
      </c>
      <c r="V956" s="12" t="s">
        <v>8113</v>
      </c>
      <c r="W956" s="12" t="s">
        <v>74</v>
      </c>
      <c r="X956" s="12" t="s">
        <v>54</v>
      </c>
      <c r="Y956" s="12" t="s">
        <v>8114</v>
      </c>
      <c r="Z956" s="12" t="s">
        <v>8115</v>
      </c>
      <c r="AA956" s="12">
        <v>12</v>
      </c>
      <c r="AB956" s="12">
        <v>11.51</v>
      </c>
      <c r="AC956" s="12">
        <v>1.49925037481259E-3</v>
      </c>
      <c r="AD956" s="12" t="s">
        <v>54</v>
      </c>
      <c r="AE956" s="12">
        <v>4061263.4337996901</v>
      </c>
      <c r="AF956" s="12">
        <v>5334129.8136624796</v>
      </c>
      <c r="AG956" s="12">
        <v>2903552.7023036801</v>
      </c>
      <c r="AH956" s="12">
        <v>4099648.64992195</v>
      </c>
      <c r="AI956" s="12">
        <v>992650.10357053147</v>
      </c>
      <c r="AJ956" s="12">
        <v>14789231.642916201</v>
      </c>
      <c r="AK956" s="12">
        <v>18612978.316167101</v>
      </c>
      <c r="AL956" s="12">
        <v>19286351.4498103</v>
      </c>
      <c r="AM956" s="12">
        <v>17562853.802964535</v>
      </c>
      <c r="AN956" s="12">
        <v>1980419.6119865607</v>
      </c>
      <c r="AO956" s="12">
        <v>50782.973850367998</v>
      </c>
      <c r="AP956" s="12">
        <v>18635.1184023969</v>
      </c>
      <c r="AQ956" s="12">
        <v>72818.7523201609</v>
      </c>
      <c r="AR956" s="12">
        <v>47412.281524308601</v>
      </c>
      <c r="AS956" s="12">
        <v>22248.411496872966</v>
      </c>
      <c r="AT956" s="12">
        <v>25633372.640949234</v>
      </c>
      <c r="AU956" s="12">
        <v>12252451.762879727</v>
      </c>
      <c r="AV956" s="12">
        <v>173084.19204232699</v>
      </c>
      <c r="AW956" s="12">
        <f>AU956/AT956</f>
        <v>0.47798828248244141</v>
      </c>
      <c r="AX956" s="12">
        <f t="shared" si="28"/>
        <v>-1.0649528428145516</v>
      </c>
      <c r="AY956" s="12">
        <f>AV956/AU956</f>
        <v>1.4126494467556797E-2</v>
      </c>
      <c r="AZ956" s="12">
        <f t="shared" si="29"/>
        <v>-6.1454526888393151</v>
      </c>
    </row>
    <row r="957" spans="1:52" s="12" customFormat="1" x14ac:dyDescent="0.25">
      <c r="A957" s="12" t="s">
        <v>49</v>
      </c>
      <c r="B957" s="12" t="s">
        <v>64</v>
      </c>
      <c r="C957" s="12" t="s">
        <v>51</v>
      </c>
      <c r="D957" s="12" t="s">
        <v>8116</v>
      </c>
      <c r="E957" s="12" t="s">
        <v>8117</v>
      </c>
      <c r="F957" s="12" t="s">
        <v>54</v>
      </c>
      <c r="G957" s="12">
        <v>1E-3</v>
      </c>
      <c r="H957" s="12">
        <v>3</v>
      </c>
      <c r="I957" s="12">
        <v>2</v>
      </c>
      <c r="J957" s="12">
        <v>6</v>
      </c>
      <c r="K957" s="12">
        <v>2</v>
      </c>
      <c r="L957" s="12">
        <v>748</v>
      </c>
      <c r="M957" s="12">
        <v>85.4</v>
      </c>
      <c r="N957" s="12">
        <v>6.76</v>
      </c>
      <c r="O957" s="12">
        <v>8.9</v>
      </c>
      <c r="P957" s="12" t="s">
        <v>701</v>
      </c>
      <c r="Q957" s="12" t="s">
        <v>527</v>
      </c>
      <c r="R957" s="12" t="s">
        <v>1829</v>
      </c>
      <c r="S957" s="12" t="s">
        <v>8118</v>
      </c>
      <c r="T957" s="12" t="s">
        <v>8119</v>
      </c>
      <c r="U957" s="12" t="s">
        <v>8120</v>
      </c>
      <c r="V957" s="12" t="s">
        <v>8121</v>
      </c>
      <c r="W957" s="12" t="s">
        <v>8122</v>
      </c>
      <c r="X957" s="12" t="s">
        <v>54</v>
      </c>
      <c r="Y957" s="12" t="s">
        <v>2858</v>
      </c>
      <c r="Z957" s="12" t="s">
        <v>2859</v>
      </c>
      <c r="AA957" s="12">
        <v>5</v>
      </c>
      <c r="AB957" s="12" t="s">
        <v>54</v>
      </c>
      <c r="AC957" s="12">
        <v>0</v>
      </c>
      <c r="AD957" s="12" t="s">
        <v>54</v>
      </c>
      <c r="AE957" s="12">
        <v>614411.55005618697</v>
      </c>
      <c r="AF957" s="12">
        <v>1048099.2584558</v>
      </c>
      <c r="AG957" s="12">
        <v>731061.68928855099</v>
      </c>
      <c r="AH957" s="12">
        <v>797857.49926684599</v>
      </c>
      <c r="AI957" s="12">
        <v>183243.94901736756</v>
      </c>
      <c r="AJ957" s="12">
        <v>2110745.3649599901</v>
      </c>
      <c r="AK957" s="12">
        <v>4001331.8415540499</v>
      </c>
      <c r="AL957" s="12">
        <v>3570740.6410278101</v>
      </c>
      <c r="AM957" s="12">
        <v>3227605.9491806165</v>
      </c>
      <c r="AN957" s="12">
        <v>809067.51631405402</v>
      </c>
      <c r="AO957" s="12" t="s">
        <v>54</v>
      </c>
      <c r="AP957" s="12" t="s">
        <v>54</v>
      </c>
      <c r="AQ957" s="12" t="s">
        <v>54</v>
      </c>
      <c r="AR957" s="12">
        <v>0</v>
      </c>
      <c r="AS957" s="12">
        <v>0</v>
      </c>
      <c r="AT957" s="12">
        <v>638927948.86576664</v>
      </c>
      <c r="AU957" s="12">
        <v>305098562.78235537</v>
      </c>
      <c r="AV957" s="12">
        <v>1301018.3691503701</v>
      </c>
      <c r="AW957" s="12">
        <f>AU957/AT957</f>
        <v>0.47751638244025851</v>
      </c>
      <c r="AX957" s="12">
        <f t="shared" si="28"/>
        <v>-1.0663778654879053</v>
      </c>
      <c r="AY957" s="12">
        <f>AV957/AU957</f>
        <v>4.2642559744814745E-3</v>
      </c>
      <c r="AZ957" s="12">
        <f t="shared" si="29"/>
        <v>-7.8734902419611412</v>
      </c>
    </row>
    <row r="958" spans="1:52" s="12" customFormat="1" x14ac:dyDescent="0.25">
      <c r="A958" s="12" t="s">
        <v>49</v>
      </c>
      <c r="B958" s="12" t="s">
        <v>64</v>
      </c>
      <c r="C958" s="12" t="s">
        <v>51</v>
      </c>
      <c r="D958" s="12" t="s">
        <v>8123</v>
      </c>
      <c r="E958" s="12" t="s">
        <v>8124</v>
      </c>
      <c r="F958" s="12" t="s">
        <v>54</v>
      </c>
      <c r="G958" s="12">
        <v>6.0000000000000001E-3</v>
      </c>
      <c r="H958" s="12">
        <v>19</v>
      </c>
      <c r="I958" s="12">
        <v>2</v>
      </c>
      <c r="J958" s="12">
        <v>10</v>
      </c>
      <c r="K958" s="12">
        <v>2</v>
      </c>
      <c r="L958" s="12">
        <v>135</v>
      </c>
      <c r="M958" s="12">
        <v>15.3</v>
      </c>
      <c r="N958" s="12">
        <v>9.61</v>
      </c>
      <c r="O958" s="12">
        <v>4.12</v>
      </c>
      <c r="P958" s="12" t="s">
        <v>411</v>
      </c>
      <c r="Q958" s="12" t="s">
        <v>354</v>
      </c>
      <c r="R958" s="12" t="s">
        <v>1614</v>
      </c>
      <c r="S958" s="12" t="s">
        <v>8125</v>
      </c>
      <c r="T958" s="12" t="s">
        <v>8126</v>
      </c>
      <c r="U958" s="12" t="s">
        <v>8127</v>
      </c>
      <c r="V958" s="12" t="s">
        <v>8128</v>
      </c>
      <c r="W958" s="12" t="s">
        <v>533</v>
      </c>
      <c r="X958" s="12" t="s">
        <v>54</v>
      </c>
      <c r="Y958" s="12" t="s">
        <v>54</v>
      </c>
      <c r="Z958" s="12" t="s">
        <v>54</v>
      </c>
      <c r="AA958" s="12">
        <v>0</v>
      </c>
      <c r="AB958" s="12">
        <v>6.61</v>
      </c>
      <c r="AC958" s="12">
        <v>1.0224948875255601E-3</v>
      </c>
      <c r="AD958" s="12" t="s">
        <v>54</v>
      </c>
      <c r="AE958" s="12">
        <v>23179223.842379499</v>
      </c>
      <c r="AF958" s="12">
        <v>184401.01639429899</v>
      </c>
      <c r="AG958" s="12">
        <v>11742499.1151447</v>
      </c>
      <c r="AH958" s="12">
        <v>11702041.324639499</v>
      </c>
      <c r="AI958" s="12">
        <v>9387640.6984297503</v>
      </c>
      <c r="AJ958" s="12">
        <v>24041968.078654099</v>
      </c>
      <c r="AK958" s="12">
        <v>19178859.749504801</v>
      </c>
      <c r="AL958" s="12">
        <v>1510666.2720049501</v>
      </c>
      <c r="AM958" s="12">
        <v>14910498.03338795</v>
      </c>
      <c r="AN958" s="12">
        <v>9680877.1668785885</v>
      </c>
      <c r="AO958" s="12" t="s">
        <v>54</v>
      </c>
      <c r="AP958" s="12" t="s">
        <v>54</v>
      </c>
      <c r="AQ958" s="12" t="s">
        <v>54</v>
      </c>
      <c r="AR958" s="12">
        <v>0</v>
      </c>
      <c r="AS958" s="12">
        <v>0</v>
      </c>
      <c r="AT958" s="12">
        <v>53886536.969390102</v>
      </c>
      <c r="AU958" s="12">
        <v>25717681.757274535</v>
      </c>
      <c r="AV958" s="12">
        <v>1</v>
      </c>
      <c r="AW958" s="12">
        <f>AU958/AT958</f>
        <v>0.47725616088269501</v>
      </c>
      <c r="AX958" s="12">
        <f t="shared" si="28"/>
        <v>-1.0671642734393079</v>
      </c>
      <c r="AY958" s="12">
        <f>AV958/AU958</f>
        <v>3.8883753576161224E-8</v>
      </c>
      <c r="AZ958" s="12">
        <f t="shared" si="29"/>
        <v>-24.616257265352523</v>
      </c>
    </row>
    <row r="959" spans="1:52" s="12" customFormat="1" x14ac:dyDescent="0.25">
      <c r="A959" s="12" t="s">
        <v>49</v>
      </c>
      <c r="B959" s="12" t="s">
        <v>64</v>
      </c>
      <c r="C959" s="12" t="s">
        <v>51</v>
      </c>
      <c r="D959" s="12" t="s">
        <v>8129</v>
      </c>
      <c r="E959" s="12" t="s">
        <v>8130</v>
      </c>
      <c r="F959" s="12" t="s">
        <v>54</v>
      </c>
      <c r="G959" s="12">
        <v>1E-3</v>
      </c>
      <c r="H959" s="12">
        <v>6</v>
      </c>
      <c r="I959" s="12">
        <v>5</v>
      </c>
      <c r="J959" s="12">
        <v>10</v>
      </c>
      <c r="K959" s="12">
        <v>2</v>
      </c>
      <c r="L959" s="12">
        <v>843</v>
      </c>
      <c r="M959" s="12">
        <v>96.6</v>
      </c>
      <c r="N959" s="12">
        <v>6.86</v>
      </c>
      <c r="O959" s="12">
        <v>9.6300000000000008</v>
      </c>
      <c r="P959" s="12" t="s">
        <v>150</v>
      </c>
      <c r="Q959" s="12" t="s">
        <v>5795</v>
      </c>
      <c r="R959" s="12" t="s">
        <v>57</v>
      </c>
      <c r="S959" s="12" t="s">
        <v>5114</v>
      </c>
      <c r="T959" s="12" t="s">
        <v>8131</v>
      </c>
      <c r="U959" s="12" t="s">
        <v>8132</v>
      </c>
      <c r="V959" s="12" t="s">
        <v>8133</v>
      </c>
      <c r="W959" s="12" t="s">
        <v>372</v>
      </c>
      <c r="X959" s="12" t="s">
        <v>8134</v>
      </c>
      <c r="Y959" s="12" t="s">
        <v>8135</v>
      </c>
      <c r="Z959" s="12" t="s">
        <v>5120</v>
      </c>
      <c r="AA959" s="12">
        <v>13</v>
      </c>
      <c r="AB959" s="12">
        <v>2.3199999999999998</v>
      </c>
      <c r="AC959" s="12">
        <v>4.6542553191489403E-3</v>
      </c>
      <c r="AD959" s="12" t="s">
        <v>54</v>
      </c>
      <c r="AE959" s="12">
        <v>439164.22956320498</v>
      </c>
      <c r="AF959" s="12">
        <v>886101.07733233797</v>
      </c>
      <c r="AG959" s="12">
        <v>457201.73143063497</v>
      </c>
      <c r="AH959" s="12">
        <v>594155.67944205925</v>
      </c>
      <c r="AI959" s="12">
        <v>206567.86516847098</v>
      </c>
      <c r="AJ959" s="12">
        <v>4724416.2386379195</v>
      </c>
      <c r="AK959" s="12">
        <v>9815676.5719096996</v>
      </c>
      <c r="AL959" s="12">
        <v>8493682.7943277601</v>
      </c>
      <c r="AM959" s="12">
        <v>7677925.2016251264</v>
      </c>
      <c r="AN959" s="12">
        <v>2157054.8258873238</v>
      </c>
      <c r="AO959" s="12" t="s">
        <v>54</v>
      </c>
      <c r="AP959" s="12" t="s">
        <v>54</v>
      </c>
      <c r="AQ959" s="12" t="s">
        <v>54</v>
      </c>
      <c r="AR959" s="12">
        <v>0</v>
      </c>
      <c r="AS959" s="12">
        <v>0</v>
      </c>
      <c r="AT959" s="12">
        <v>102187212.30537973</v>
      </c>
      <c r="AU959" s="12">
        <v>48745426.910602741</v>
      </c>
      <c r="AV959" s="12">
        <v>113915.68628309399</v>
      </c>
      <c r="AW959" s="12">
        <f>AU959/AT959</f>
        <v>0.47702081122371998</v>
      </c>
      <c r="AX959" s="12">
        <f t="shared" si="28"/>
        <v>-1.0678758861108633</v>
      </c>
      <c r="AY959" s="12">
        <f>AV959/AU959</f>
        <v>2.3369512486168401E-3</v>
      </c>
      <c r="AZ959" s="12">
        <f t="shared" si="29"/>
        <v>-8.7411566464387942</v>
      </c>
    </row>
    <row r="960" spans="1:52" s="12" customFormat="1" x14ac:dyDescent="0.25">
      <c r="A960" s="12" t="s">
        <v>49</v>
      </c>
      <c r="B960" s="12" t="s">
        <v>64</v>
      </c>
      <c r="C960" s="12" t="s">
        <v>51</v>
      </c>
      <c r="D960" s="12" t="s">
        <v>8136</v>
      </c>
      <c r="E960" s="12" t="s">
        <v>8137</v>
      </c>
      <c r="F960" s="12" t="s">
        <v>54</v>
      </c>
      <c r="G960" s="12">
        <v>1E-3</v>
      </c>
      <c r="H960" s="12">
        <v>16</v>
      </c>
      <c r="I960" s="12">
        <v>9</v>
      </c>
      <c r="J960" s="12">
        <v>29</v>
      </c>
      <c r="K960" s="12">
        <v>9</v>
      </c>
      <c r="L960" s="12">
        <v>537</v>
      </c>
      <c r="M960" s="12">
        <v>60.1</v>
      </c>
      <c r="N960" s="12">
        <v>5.85</v>
      </c>
      <c r="O960" s="12">
        <v>13.66</v>
      </c>
      <c r="P960" s="12" t="s">
        <v>55</v>
      </c>
      <c r="Q960" s="12" t="s">
        <v>862</v>
      </c>
      <c r="R960" s="12" t="s">
        <v>2973</v>
      </c>
      <c r="S960" s="12" t="s">
        <v>8138</v>
      </c>
      <c r="T960" s="12" t="s">
        <v>8139</v>
      </c>
      <c r="U960" s="12" t="s">
        <v>8140</v>
      </c>
      <c r="V960" s="12" t="s">
        <v>8141</v>
      </c>
      <c r="W960" s="12" t="s">
        <v>326</v>
      </c>
      <c r="X960" s="12" t="s">
        <v>54</v>
      </c>
      <c r="Y960" s="12" t="s">
        <v>54</v>
      </c>
      <c r="Z960" s="12" t="s">
        <v>8142</v>
      </c>
      <c r="AA960" s="12">
        <v>7</v>
      </c>
      <c r="AB960" s="12">
        <v>14.58</v>
      </c>
      <c r="AC960" s="12">
        <v>0</v>
      </c>
      <c r="AD960" s="12" t="s">
        <v>54</v>
      </c>
      <c r="AE960" s="12">
        <v>6598614.3469508998</v>
      </c>
      <c r="AF960" s="12">
        <v>3794524.7357741599</v>
      </c>
      <c r="AG960" s="12">
        <v>5980421.2847868297</v>
      </c>
      <c r="AH960" s="12">
        <v>5457853.4558372963</v>
      </c>
      <c r="AI960" s="12">
        <v>1202923.5189784106</v>
      </c>
      <c r="AJ960" s="12">
        <v>23057211.951205101</v>
      </c>
      <c r="AK960" s="12">
        <v>26413693.0308236</v>
      </c>
      <c r="AL960" s="12">
        <v>13057879.4389838</v>
      </c>
      <c r="AM960" s="12">
        <v>20842928.140337501</v>
      </c>
      <c r="AN960" s="12">
        <v>5672843.4240861377</v>
      </c>
      <c r="AO960" s="12">
        <v>983475.458420421</v>
      </c>
      <c r="AP960" s="12">
        <v>730369.81473534205</v>
      </c>
      <c r="AQ960" s="12">
        <v>747470.40642925899</v>
      </c>
      <c r="AR960" s="12">
        <v>820438.55986167397</v>
      </c>
      <c r="AS960" s="12">
        <v>115495.68614689136</v>
      </c>
      <c r="AT960" s="12">
        <v>10337858.203994099</v>
      </c>
      <c r="AU960" s="12">
        <v>4916674.6633409737</v>
      </c>
      <c r="AV960" s="12">
        <v>179329.71112310098</v>
      </c>
      <c r="AW960" s="12">
        <f>AU960/AT960</f>
        <v>0.47559896511652522</v>
      </c>
      <c r="AX960" s="12">
        <f t="shared" si="28"/>
        <v>-1.0721825190445029</v>
      </c>
      <c r="AY960" s="12">
        <f>AV960/AU960</f>
        <v>3.6473780227964693E-2</v>
      </c>
      <c r="AZ960" s="12">
        <f t="shared" si="29"/>
        <v>-4.7769964580603821</v>
      </c>
    </row>
    <row r="961" spans="1:52" s="12" customFormat="1" x14ac:dyDescent="0.25">
      <c r="A961" s="12" t="s">
        <v>49</v>
      </c>
      <c r="B961" s="12" t="s">
        <v>64</v>
      </c>
      <c r="C961" s="12" t="s">
        <v>51</v>
      </c>
      <c r="D961" s="12" t="s">
        <v>8143</v>
      </c>
      <c r="E961" s="12" t="s">
        <v>8144</v>
      </c>
      <c r="F961" s="12" t="s">
        <v>54</v>
      </c>
      <c r="G961" s="12">
        <v>8.9999999999999993E-3</v>
      </c>
      <c r="H961" s="12">
        <v>8</v>
      </c>
      <c r="I961" s="12">
        <v>4</v>
      </c>
      <c r="J961" s="12">
        <v>7</v>
      </c>
      <c r="K961" s="12">
        <v>4</v>
      </c>
      <c r="L961" s="12">
        <v>548</v>
      </c>
      <c r="M961" s="12">
        <v>63.9</v>
      </c>
      <c r="N961" s="12">
        <v>6.05</v>
      </c>
      <c r="O961" s="12">
        <v>1.92</v>
      </c>
      <c r="P961" s="12" t="s">
        <v>574</v>
      </c>
      <c r="Q961" s="12" t="s">
        <v>848</v>
      </c>
      <c r="R961" s="12" t="s">
        <v>69</v>
      </c>
      <c r="S961" s="12" t="s">
        <v>8145</v>
      </c>
      <c r="T961" s="12" t="s">
        <v>8146</v>
      </c>
      <c r="U961" s="12" t="s">
        <v>8147</v>
      </c>
      <c r="V961" s="12" t="s">
        <v>8148</v>
      </c>
      <c r="W961" s="12" t="s">
        <v>426</v>
      </c>
      <c r="X961" s="12" t="s">
        <v>1431</v>
      </c>
      <c r="Y961" s="12" t="s">
        <v>2653</v>
      </c>
      <c r="Z961" s="12" t="s">
        <v>2839</v>
      </c>
      <c r="AA961" s="12">
        <v>13</v>
      </c>
      <c r="AB961" s="12">
        <v>2.77</v>
      </c>
      <c r="AC961" s="12">
        <v>3.5063113604488099E-3</v>
      </c>
      <c r="AD961" s="12" t="s">
        <v>54</v>
      </c>
      <c r="AE961" s="12">
        <v>460901.56364550302</v>
      </c>
      <c r="AF961" s="12">
        <v>1318248.25011603</v>
      </c>
      <c r="AG961" s="12">
        <v>1051742.5902136699</v>
      </c>
      <c r="AH961" s="12">
        <v>943630.80132506753</v>
      </c>
      <c r="AI961" s="12">
        <v>358261.50074400363</v>
      </c>
      <c r="AJ961" s="12">
        <v>3247653.1156229898</v>
      </c>
      <c r="AK961" s="12">
        <v>6670605.5598210404</v>
      </c>
      <c r="AL961" s="12">
        <v>4188168.5080564101</v>
      </c>
      <c r="AM961" s="12">
        <v>4702142.3945001466</v>
      </c>
      <c r="AN961" s="12">
        <v>1443901.5953935173</v>
      </c>
      <c r="AO961" s="12" t="s">
        <v>54</v>
      </c>
      <c r="AP961" s="12" t="s">
        <v>54</v>
      </c>
      <c r="AQ961" s="12">
        <v>9234.5950697471908</v>
      </c>
      <c r="AR961" s="12">
        <v>9234.5950697471908</v>
      </c>
      <c r="AS961" s="12">
        <v>0</v>
      </c>
      <c r="AT961" s="12">
        <v>7831790.0800197301</v>
      </c>
      <c r="AU961" s="12">
        <v>3724045.8470903733</v>
      </c>
      <c r="AV961" s="12">
        <v>11818.984264369001</v>
      </c>
      <c r="AW961" s="12">
        <f>AU961/AT961</f>
        <v>0.47550378764505796</v>
      </c>
      <c r="AX961" s="12">
        <f t="shared" si="28"/>
        <v>-1.072471261908825</v>
      </c>
      <c r="AY961" s="12">
        <f>AV961/AU961</f>
        <v>3.1736946186103664E-3</v>
      </c>
      <c r="AZ961" s="12">
        <f t="shared" si="29"/>
        <v>-8.2996209697883749</v>
      </c>
    </row>
    <row r="962" spans="1:52" s="12" customFormat="1" x14ac:dyDescent="0.25">
      <c r="A962" s="12" t="s">
        <v>49</v>
      </c>
      <c r="B962" s="12" t="s">
        <v>64</v>
      </c>
      <c r="C962" s="12" t="s">
        <v>51</v>
      </c>
      <c r="D962" s="12" t="s">
        <v>8149</v>
      </c>
      <c r="E962" s="12" t="s">
        <v>8150</v>
      </c>
      <c r="F962" s="12" t="s">
        <v>54</v>
      </c>
      <c r="G962" s="12">
        <v>0</v>
      </c>
      <c r="H962" s="12">
        <v>18</v>
      </c>
      <c r="I962" s="12">
        <v>8</v>
      </c>
      <c r="J962" s="12">
        <v>44</v>
      </c>
      <c r="K962" s="12">
        <v>8</v>
      </c>
      <c r="L962" s="12">
        <v>525</v>
      </c>
      <c r="M962" s="12">
        <v>59.1</v>
      </c>
      <c r="N962" s="12">
        <v>4.42</v>
      </c>
      <c r="O962" s="12">
        <v>36.1</v>
      </c>
      <c r="P962" s="12" t="s">
        <v>804</v>
      </c>
      <c r="Q962" s="12" t="s">
        <v>193</v>
      </c>
      <c r="R962" s="12" t="s">
        <v>266</v>
      </c>
      <c r="S962" s="12" t="s">
        <v>8151</v>
      </c>
      <c r="T962" s="12" t="s">
        <v>8152</v>
      </c>
      <c r="U962" s="12" t="s">
        <v>8153</v>
      </c>
      <c r="V962" s="12" t="s">
        <v>8154</v>
      </c>
      <c r="W962" s="12" t="s">
        <v>99</v>
      </c>
      <c r="X962" s="12" t="s">
        <v>54</v>
      </c>
      <c r="Y962" s="12" t="s">
        <v>54</v>
      </c>
      <c r="Z962" s="12" t="s">
        <v>54</v>
      </c>
      <c r="AA962" s="12">
        <v>0</v>
      </c>
      <c r="AB962" s="12">
        <v>27.53</v>
      </c>
      <c r="AC962" s="12">
        <v>0</v>
      </c>
      <c r="AD962" s="12" t="s">
        <v>54</v>
      </c>
      <c r="AE962" s="12">
        <v>7720884.1074325098</v>
      </c>
      <c r="AF962" s="12">
        <v>7373712.4966207501</v>
      </c>
      <c r="AG962" s="12">
        <v>6343111.3158059698</v>
      </c>
      <c r="AH962" s="12">
        <v>7145902.6399530768</v>
      </c>
      <c r="AI962" s="12">
        <v>585085.44357942953</v>
      </c>
      <c r="AJ962" s="12">
        <v>20817353.7378706</v>
      </c>
      <c r="AK962" s="12">
        <v>22091168.1543804</v>
      </c>
      <c r="AL962" s="12">
        <v>20618528.207313899</v>
      </c>
      <c r="AM962" s="12">
        <v>21175683.36652163</v>
      </c>
      <c r="AN962" s="12">
        <v>652414.58981279528</v>
      </c>
      <c r="AO962" s="12">
        <v>155326.40484167001</v>
      </c>
      <c r="AP962" s="12">
        <v>136474.09835309099</v>
      </c>
      <c r="AQ962" s="12">
        <v>157151.23034638699</v>
      </c>
      <c r="AR962" s="12">
        <v>149650.57784704934</v>
      </c>
      <c r="AS962" s="12">
        <v>9346.9141403886133</v>
      </c>
      <c r="AT962" s="12">
        <v>3475889.6055353698</v>
      </c>
      <c r="AU962" s="12">
        <v>1652165.4130925192</v>
      </c>
      <c r="AV962" s="12">
        <v>1</v>
      </c>
      <c r="AW962" s="12">
        <f>AU962/AT962</f>
        <v>0.47532160125610384</v>
      </c>
      <c r="AX962" s="12">
        <f t="shared" ref="AX962:AX1025" si="30">LOG(AW962,2)</f>
        <v>-1.0730241276739725</v>
      </c>
      <c r="AY962" s="12">
        <f>AV962/AU962</f>
        <v>6.0526627181245885E-7</v>
      </c>
      <c r="AZ962" s="12">
        <f t="shared" ref="AZ962:AZ1025" si="31">LOG(AY962,2)</f>
        <v>-20.655926704448149</v>
      </c>
    </row>
    <row r="963" spans="1:52" s="12" customFormat="1" x14ac:dyDescent="0.25">
      <c r="A963" s="12" t="s">
        <v>49</v>
      </c>
      <c r="B963" s="12" t="s">
        <v>64</v>
      </c>
      <c r="C963" s="12" t="s">
        <v>51</v>
      </c>
      <c r="D963" s="12" t="s">
        <v>8155</v>
      </c>
      <c r="E963" s="12" t="s">
        <v>8156</v>
      </c>
      <c r="F963" s="12" t="s">
        <v>54</v>
      </c>
      <c r="G963" s="12">
        <v>3.0000000000000001E-3</v>
      </c>
      <c r="H963" s="12">
        <v>9</v>
      </c>
      <c r="I963" s="12">
        <v>4</v>
      </c>
      <c r="J963" s="12">
        <v>8</v>
      </c>
      <c r="K963" s="12">
        <v>4</v>
      </c>
      <c r="L963" s="12">
        <v>493</v>
      </c>
      <c r="M963" s="12">
        <v>54.5</v>
      </c>
      <c r="N963" s="12">
        <v>7.24</v>
      </c>
      <c r="O963" s="12">
        <v>5.36</v>
      </c>
      <c r="P963" s="12" t="s">
        <v>8157</v>
      </c>
      <c r="Q963" s="12" t="s">
        <v>1770</v>
      </c>
      <c r="R963" s="12" t="s">
        <v>69</v>
      </c>
      <c r="S963" s="12" t="s">
        <v>8158</v>
      </c>
      <c r="T963" s="12" t="s">
        <v>8159</v>
      </c>
      <c r="U963" s="12" t="s">
        <v>8160</v>
      </c>
      <c r="V963" s="12" t="s">
        <v>8161</v>
      </c>
      <c r="W963" s="12" t="s">
        <v>62</v>
      </c>
      <c r="X963" s="12" t="s">
        <v>54</v>
      </c>
      <c r="Y963" s="12" t="s">
        <v>8162</v>
      </c>
      <c r="Z963" s="12" t="s">
        <v>8163</v>
      </c>
      <c r="AA963" s="12">
        <v>5</v>
      </c>
      <c r="AB963" s="12">
        <v>2.89</v>
      </c>
      <c r="AC963" s="12">
        <v>2.8530670470756098E-3</v>
      </c>
      <c r="AD963" s="12" t="s">
        <v>54</v>
      </c>
      <c r="AE963" s="12">
        <v>5030176.2649208503</v>
      </c>
      <c r="AF963" s="12">
        <v>4073110.1707113399</v>
      </c>
      <c r="AG963" s="12">
        <v>5803171.2185164904</v>
      </c>
      <c r="AH963" s="12">
        <v>4968819.2180495597</v>
      </c>
      <c r="AI963" s="12">
        <v>707625.75922764186</v>
      </c>
      <c r="AJ963" s="12">
        <v>8594149.9637804702</v>
      </c>
      <c r="AK963" s="12">
        <v>9204155.8110989295</v>
      </c>
      <c r="AL963" s="12">
        <v>9219385.2542283591</v>
      </c>
      <c r="AM963" s="12">
        <v>9005897.0097025856</v>
      </c>
      <c r="AN963" s="12">
        <v>291215.50594442367</v>
      </c>
      <c r="AO963" s="12">
        <v>23396.7566683841</v>
      </c>
      <c r="AP963" s="12">
        <v>18359.566238371201</v>
      </c>
      <c r="AQ963" s="12">
        <v>18839.376136131199</v>
      </c>
      <c r="AR963" s="12">
        <v>20198.566347628836</v>
      </c>
      <c r="AS963" s="12">
        <v>2269.9295701741512</v>
      </c>
      <c r="AT963" s="12">
        <v>19797084.076935366</v>
      </c>
      <c r="AU963" s="12">
        <v>9404619.8948503509</v>
      </c>
      <c r="AV963" s="12">
        <v>57254.49086440789</v>
      </c>
      <c r="AW963" s="12">
        <f>AU963/AT963</f>
        <v>0.47505076294580284</v>
      </c>
      <c r="AX963" s="12">
        <f t="shared" si="30"/>
        <v>-1.0738464097866471</v>
      </c>
      <c r="AY963" s="12">
        <f>AV963/AU963</f>
        <v>6.0879112079541354E-3</v>
      </c>
      <c r="AZ963" s="12">
        <f t="shared" si="31"/>
        <v>-7.3598369673413915</v>
      </c>
    </row>
    <row r="964" spans="1:52" s="12" customFormat="1" x14ac:dyDescent="0.25">
      <c r="A964" s="12" t="s">
        <v>49</v>
      </c>
      <c r="B964" s="12" t="s">
        <v>64</v>
      </c>
      <c r="C964" s="12" t="s">
        <v>51</v>
      </c>
      <c r="D964" s="12" t="s">
        <v>8164</v>
      </c>
      <c r="E964" s="12" t="s">
        <v>8165</v>
      </c>
      <c r="F964" s="12" t="s">
        <v>54</v>
      </c>
      <c r="G964" s="12">
        <v>0</v>
      </c>
      <c r="H964" s="12">
        <v>19</v>
      </c>
      <c r="I964" s="12">
        <v>21</v>
      </c>
      <c r="J964" s="12">
        <v>84</v>
      </c>
      <c r="K964" s="12">
        <v>19</v>
      </c>
      <c r="L964" s="12">
        <v>1163</v>
      </c>
      <c r="M964" s="12">
        <v>127.7</v>
      </c>
      <c r="N964" s="12">
        <v>6.64</v>
      </c>
      <c r="O964" s="12">
        <v>75.569999999999993</v>
      </c>
      <c r="P964" s="12" t="s">
        <v>716</v>
      </c>
      <c r="Q964" s="12" t="s">
        <v>682</v>
      </c>
      <c r="R964" s="12" t="s">
        <v>3070</v>
      </c>
      <c r="S964" s="12" t="s">
        <v>8166</v>
      </c>
      <c r="T964" s="12" t="s">
        <v>8167</v>
      </c>
      <c r="U964" s="12" t="s">
        <v>8168</v>
      </c>
      <c r="V964" s="12" t="s">
        <v>8169</v>
      </c>
      <c r="W964" s="12" t="s">
        <v>187</v>
      </c>
      <c r="X964" s="12" t="s">
        <v>8170</v>
      </c>
      <c r="Y964" s="12" t="s">
        <v>8171</v>
      </c>
      <c r="Z964" s="12" t="s">
        <v>8172</v>
      </c>
      <c r="AA964" s="12">
        <v>18</v>
      </c>
      <c r="AB964" s="12">
        <v>43.91</v>
      </c>
      <c r="AC964" s="12">
        <v>0</v>
      </c>
      <c r="AD964" s="12" t="s">
        <v>54</v>
      </c>
      <c r="AE964" s="12">
        <v>6788464.9449847201</v>
      </c>
      <c r="AF964" s="12">
        <v>13396665.7343143</v>
      </c>
      <c r="AG964" s="12">
        <v>5708608.4583169203</v>
      </c>
      <c r="AH964" s="12">
        <v>8631246.3792053144</v>
      </c>
      <c r="AI964" s="12">
        <v>3398375.9582566461</v>
      </c>
      <c r="AJ964" s="12">
        <v>10857397.3286977</v>
      </c>
      <c r="AK964" s="12">
        <v>13829603.4505761</v>
      </c>
      <c r="AL964" s="12">
        <v>14988774.055461399</v>
      </c>
      <c r="AM964" s="12">
        <v>13225258.278245067</v>
      </c>
      <c r="AN964" s="12">
        <v>1739922.0729869949</v>
      </c>
      <c r="AO964" s="12">
        <v>1188661.30249823</v>
      </c>
      <c r="AP964" s="12">
        <v>1108228.07067695</v>
      </c>
      <c r="AQ964" s="12">
        <v>701717.01102833904</v>
      </c>
      <c r="AR964" s="12">
        <v>999535.46140117303</v>
      </c>
      <c r="AS964" s="12">
        <v>213134.14904258586</v>
      </c>
      <c r="AT964" s="12">
        <v>5473995.8211903973</v>
      </c>
      <c r="AU964" s="12">
        <v>2592122.4085004432</v>
      </c>
      <c r="AV964" s="12">
        <v>51241.424575580771</v>
      </c>
      <c r="AW964" s="12">
        <f>AU964/AT964</f>
        <v>0.4735338668813141</v>
      </c>
      <c r="AX964" s="12">
        <f t="shared" si="30"/>
        <v>-1.0784604847491923</v>
      </c>
      <c r="AY964" s="12">
        <f>AV964/AU964</f>
        <v>1.976813456322235E-2</v>
      </c>
      <c r="AZ964" s="12">
        <f t="shared" si="31"/>
        <v>-5.660679453425133</v>
      </c>
    </row>
    <row r="965" spans="1:52" s="12" customFormat="1" x14ac:dyDescent="0.25">
      <c r="A965" s="12" t="s">
        <v>49</v>
      </c>
      <c r="B965" s="12" t="s">
        <v>64</v>
      </c>
      <c r="C965" s="12" t="s">
        <v>51</v>
      </c>
      <c r="D965" s="12" t="s">
        <v>8173</v>
      </c>
      <c r="E965" s="12" t="s">
        <v>8174</v>
      </c>
      <c r="F965" s="12" t="s">
        <v>54</v>
      </c>
      <c r="G965" s="12">
        <v>0</v>
      </c>
      <c r="H965" s="12">
        <v>12</v>
      </c>
      <c r="I965" s="12">
        <v>3</v>
      </c>
      <c r="J965" s="12">
        <v>16</v>
      </c>
      <c r="K965" s="12">
        <v>3</v>
      </c>
      <c r="L965" s="12">
        <v>253</v>
      </c>
      <c r="M965" s="12">
        <v>29.8</v>
      </c>
      <c r="N965" s="12">
        <v>9.06</v>
      </c>
      <c r="O965" s="12">
        <v>17.09</v>
      </c>
      <c r="P965" s="12" t="s">
        <v>701</v>
      </c>
      <c r="Q965" s="12" t="s">
        <v>505</v>
      </c>
      <c r="R965" s="12" t="s">
        <v>82</v>
      </c>
      <c r="S965" s="12" t="s">
        <v>273</v>
      </c>
      <c r="T965" s="12" t="s">
        <v>8175</v>
      </c>
      <c r="U965" s="12" t="s">
        <v>8176</v>
      </c>
      <c r="V965" s="12" t="s">
        <v>8177</v>
      </c>
      <c r="W965" s="12" t="s">
        <v>87</v>
      </c>
      <c r="X965" s="12" t="s">
        <v>2150</v>
      </c>
      <c r="Y965" s="12" t="s">
        <v>54</v>
      </c>
      <c r="Z965" s="12" t="s">
        <v>1364</v>
      </c>
      <c r="AA965" s="12">
        <v>5</v>
      </c>
      <c r="AB965" s="12">
        <v>3.26</v>
      </c>
      <c r="AC965" s="12">
        <v>7.4571215510812799E-4</v>
      </c>
      <c r="AD965" s="12" t="s">
        <v>54</v>
      </c>
      <c r="AE965" s="12">
        <v>2486014.6825141702</v>
      </c>
      <c r="AF965" s="12">
        <v>4052556.6389897899</v>
      </c>
      <c r="AG965" s="12">
        <v>4055792.2003659499</v>
      </c>
      <c r="AH965" s="12">
        <v>3531454.5072899698</v>
      </c>
      <c r="AI965" s="12">
        <v>739238.76956177119</v>
      </c>
      <c r="AJ965" s="12">
        <v>5073889.3987676101</v>
      </c>
      <c r="AK965" s="12">
        <v>8104062.1654053098</v>
      </c>
      <c r="AL965" s="12">
        <v>7639896.7674920801</v>
      </c>
      <c r="AM965" s="12">
        <v>6939282.7772216676</v>
      </c>
      <c r="AN965" s="12">
        <v>1332574.381023475</v>
      </c>
      <c r="AO965" s="12" t="s">
        <v>54</v>
      </c>
      <c r="AP965" s="12" t="s">
        <v>54</v>
      </c>
      <c r="AQ965" s="12" t="s">
        <v>54</v>
      </c>
      <c r="AR965" s="12">
        <v>0</v>
      </c>
      <c r="AS965" s="12">
        <v>0</v>
      </c>
      <c r="AT965" s="12">
        <v>3170304.7757399804</v>
      </c>
      <c r="AU965" s="12">
        <v>1500041.1468978834</v>
      </c>
      <c r="AV965" s="12">
        <v>1</v>
      </c>
      <c r="AW965" s="12">
        <f>AU965/AT965</f>
        <v>0.47315360919763905</v>
      </c>
      <c r="AX965" s="12">
        <f t="shared" si="30"/>
        <v>-1.0796194647037463</v>
      </c>
      <c r="AY965" s="12">
        <f>AV965/AU965</f>
        <v>6.6664837965813205E-7</v>
      </c>
      <c r="AZ965" s="12">
        <f t="shared" si="31"/>
        <v>-20.516570644452894</v>
      </c>
    </row>
    <row r="966" spans="1:52" s="12" customFormat="1" x14ac:dyDescent="0.25">
      <c r="A966" s="12" t="s">
        <v>49</v>
      </c>
      <c r="B966" s="12" t="s">
        <v>64</v>
      </c>
      <c r="C966" s="12" t="s">
        <v>51</v>
      </c>
      <c r="D966" s="12" t="s">
        <v>8178</v>
      </c>
      <c r="E966" s="12" t="s">
        <v>8179</v>
      </c>
      <c r="F966" s="12" t="s">
        <v>54</v>
      </c>
      <c r="G966" s="12">
        <v>1E-3</v>
      </c>
      <c r="H966" s="12">
        <v>5</v>
      </c>
      <c r="I966" s="12">
        <v>4</v>
      </c>
      <c r="J966" s="12">
        <v>20</v>
      </c>
      <c r="K966" s="12">
        <v>4</v>
      </c>
      <c r="L966" s="12">
        <v>568</v>
      </c>
      <c r="M966" s="12">
        <v>63.5</v>
      </c>
      <c r="N966" s="12">
        <v>9.16</v>
      </c>
      <c r="O966" s="12">
        <v>15.91</v>
      </c>
      <c r="P966" s="12" t="s">
        <v>8180</v>
      </c>
      <c r="Q966" s="12" t="s">
        <v>309</v>
      </c>
      <c r="R966" s="12" t="s">
        <v>57</v>
      </c>
      <c r="S966" s="12" t="s">
        <v>8181</v>
      </c>
      <c r="T966" s="12" t="s">
        <v>8182</v>
      </c>
      <c r="U966" s="12" t="s">
        <v>8183</v>
      </c>
      <c r="V966" s="12" t="s">
        <v>8184</v>
      </c>
      <c r="W966" s="12" t="s">
        <v>144</v>
      </c>
      <c r="X966" s="12" t="s">
        <v>8185</v>
      </c>
      <c r="Y966" s="12" t="s">
        <v>8186</v>
      </c>
      <c r="Z966" s="12" t="s">
        <v>8187</v>
      </c>
      <c r="AA966" s="12">
        <v>8</v>
      </c>
      <c r="AB966" s="12">
        <v>3.04</v>
      </c>
      <c r="AC966" s="12">
        <v>1.44717800289436E-3</v>
      </c>
      <c r="AD966" s="12" t="s">
        <v>54</v>
      </c>
      <c r="AE966" s="12">
        <v>8433436.1706302408</v>
      </c>
      <c r="AF966" s="12">
        <v>12838031.419349</v>
      </c>
      <c r="AG966" s="12">
        <v>8757826.8906983808</v>
      </c>
      <c r="AH966" s="12">
        <v>10009764.82689254</v>
      </c>
      <c r="AI966" s="12">
        <v>2004266.4948089384</v>
      </c>
      <c r="AJ966" s="12">
        <v>16947589.331807699</v>
      </c>
      <c r="AK966" s="12">
        <v>25580717.3213448</v>
      </c>
      <c r="AL966" s="12">
        <v>30882707.064196199</v>
      </c>
      <c r="AM966" s="12">
        <v>24470337.905782897</v>
      </c>
      <c r="AN966" s="12">
        <v>5742913.5107980398</v>
      </c>
      <c r="AO966" s="12">
        <v>492182.07656038302</v>
      </c>
      <c r="AP966" s="12">
        <v>481407.50127531902</v>
      </c>
      <c r="AQ966" s="12">
        <v>424753.46281160502</v>
      </c>
      <c r="AR966" s="12">
        <v>466114.34688243573</v>
      </c>
      <c r="AS966" s="12">
        <v>29575.495673320496</v>
      </c>
      <c r="AT966" s="12">
        <v>12880524.264314994</v>
      </c>
      <c r="AU966" s="12">
        <v>6088782.2007690473</v>
      </c>
      <c r="AV966" s="12">
        <v>205520.54649249703</v>
      </c>
      <c r="AW966" s="12">
        <f>AU966/AT966</f>
        <v>0.47271229616311411</v>
      </c>
      <c r="AX966" s="12">
        <f t="shared" si="30"/>
        <v>-1.0809657024082235</v>
      </c>
      <c r="AY966" s="12">
        <f>AV966/AU966</f>
        <v>3.3753965853227375E-2</v>
      </c>
      <c r="AZ966" s="12">
        <f t="shared" si="31"/>
        <v>-4.8887991711474958</v>
      </c>
    </row>
    <row r="967" spans="1:52" s="12" customFormat="1" x14ac:dyDescent="0.25">
      <c r="A967" s="12" t="s">
        <v>49</v>
      </c>
      <c r="B967" s="12" t="s">
        <v>64</v>
      </c>
      <c r="C967" s="12" t="s">
        <v>51</v>
      </c>
      <c r="D967" s="12" t="s">
        <v>8188</v>
      </c>
      <c r="E967" s="12" t="s">
        <v>8189</v>
      </c>
      <c r="F967" s="12" t="s">
        <v>54</v>
      </c>
      <c r="G967" s="12">
        <v>0</v>
      </c>
      <c r="H967" s="12">
        <v>19</v>
      </c>
      <c r="I967" s="12">
        <v>11</v>
      </c>
      <c r="J967" s="12">
        <v>65</v>
      </c>
      <c r="K967" s="12">
        <v>3</v>
      </c>
      <c r="L967" s="12">
        <v>639</v>
      </c>
      <c r="M967" s="12">
        <v>70</v>
      </c>
      <c r="N967" s="12">
        <v>5.74</v>
      </c>
      <c r="O967" s="12">
        <v>175.05</v>
      </c>
      <c r="P967" s="12" t="s">
        <v>3126</v>
      </c>
      <c r="Q967" s="12" t="s">
        <v>7586</v>
      </c>
      <c r="R967" s="12" t="s">
        <v>2054</v>
      </c>
      <c r="S967" s="12" t="s">
        <v>4734</v>
      </c>
      <c r="T967" s="12" t="s">
        <v>8190</v>
      </c>
      <c r="U967" s="12" t="s">
        <v>8191</v>
      </c>
      <c r="V967" s="12" t="s">
        <v>8192</v>
      </c>
      <c r="W967" s="12" t="s">
        <v>315</v>
      </c>
      <c r="X967" s="12" t="s">
        <v>4738</v>
      </c>
      <c r="Y967" s="12" t="s">
        <v>8193</v>
      </c>
      <c r="Z967" s="12" t="s">
        <v>8194</v>
      </c>
      <c r="AA967" s="12">
        <v>24</v>
      </c>
      <c r="AB967" s="12">
        <v>1.9</v>
      </c>
      <c r="AC967" s="12">
        <v>1.1187072715972701E-2</v>
      </c>
      <c r="AD967" s="12" t="s">
        <v>54</v>
      </c>
      <c r="AE967" s="12">
        <v>1069780.2906942</v>
      </c>
      <c r="AF967" s="12">
        <v>1490146.94418286</v>
      </c>
      <c r="AG967" s="12">
        <v>2830582.18504482</v>
      </c>
      <c r="AH967" s="12">
        <v>1796836.4733072936</v>
      </c>
      <c r="AI967" s="12">
        <v>750843.82674566295</v>
      </c>
      <c r="AJ967" s="12">
        <v>10229565.708897</v>
      </c>
      <c r="AK967" s="12">
        <v>19545567.233360901</v>
      </c>
      <c r="AL967" s="12">
        <v>20208300.082798298</v>
      </c>
      <c r="AM967" s="12">
        <v>16661144.341685399</v>
      </c>
      <c r="AN967" s="12">
        <v>4555853.8526263898</v>
      </c>
      <c r="AO967" s="12">
        <v>7819.6364841963496</v>
      </c>
      <c r="AP967" s="12" t="s">
        <v>54</v>
      </c>
      <c r="AQ967" s="12">
        <v>6568.8527420622704</v>
      </c>
      <c r="AR967" s="12">
        <v>7194.24461312931</v>
      </c>
      <c r="AS967" s="12">
        <v>625.39187106703957</v>
      </c>
      <c r="AT967" s="12">
        <v>17893539.424431168</v>
      </c>
      <c r="AU967" s="12">
        <v>8451534.5083079729</v>
      </c>
      <c r="AV967" s="12">
        <v>63478.789490989533</v>
      </c>
      <c r="AW967" s="12">
        <f>AU967/AT967</f>
        <v>0.4723232395692808</v>
      </c>
      <c r="AX967" s="12">
        <f t="shared" si="30"/>
        <v>-1.0821535731898728</v>
      </c>
      <c r="AY967" s="12">
        <f>AV967/AU967</f>
        <v>7.5109188075359601E-3</v>
      </c>
      <c r="AZ967" s="12">
        <f t="shared" si="31"/>
        <v>-7.0567948818499948</v>
      </c>
    </row>
    <row r="968" spans="1:52" s="12" customFormat="1" x14ac:dyDescent="0.25">
      <c r="A968" s="12" t="s">
        <v>49</v>
      </c>
      <c r="B968" s="12" t="s">
        <v>64</v>
      </c>
      <c r="C968" s="12" t="s">
        <v>51</v>
      </c>
      <c r="D968" s="12" t="s">
        <v>8195</v>
      </c>
      <c r="E968" s="12" t="s">
        <v>8196</v>
      </c>
      <c r="F968" s="12" t="s">
        <v>54</v>
      </c>
      <c r="G968" s="12">
        <v>0</v>
      </c>
      <c r="H968" s="12">
        <v>29</v>
      </c>
      <c r="I968" s="12">
        <v>2</v>
      </c>
      <c r="J968" s="12">
        <v>19</v>
      </c>
      <c r="K968" s="12">
        <v>2</v>
      </c>
      <c r="L968" s="12">
        <v>89</v>
      </c>
      <c r="M968" s="12">
        <v>10.4</v>
      </c>
      <c r="N968" s="12">
        <v>7.21</v>
      </c>
      <c r="O968" s="12">
        <v>22.72</v>
      </c>
      <c r="P968" s="12" t="s">
        <v>1098</v>
      </c>
      <c r="Q968" s="12" t="s">
        <v>151</v>
      </c>
      <c r="R968" s="12" t="s">
        <v>2001</v>
      </c>
      <c r="S968" s="12" t="s">
        <v>6170</v>
      </c>
      <c r="T968" s="12" t="s">
        <v>8197</v>
      </c>
      <c r="U968" s="12" t="s">
        <v>8198</v>
      </c>
      <c r="V968" s="12" t="s">
        <v>8199</v>
      </c>
      <c r="W968" s="12" t="s">
        <v>315</v>
      </c>
      <c r="X968" s="12" t="s">
        <v>54</v>
      </c>
      <c r="Y968" s="12" t="s">
        <v>54</v>
      </c>
      <c r="Z968" s="12" t="s">
        <v>6174</v>
      </c>
      <c r="AA968" s="12">
        <v>2</v>
      </c>
      <c r="AB968" s="12">
        <v>8.11</v>
      </c>
      <c r="AC968" s="12">
        <v>1.1520737327188901E-3</v>
      </c>
      <c r="AD968" s="12" t="s">
        <v>1055</v>
      </c>
      <c r="AE968" s="12">
        <v>3226875.2798869</v>
      </c>
      <c r="AF968" s="12">
        <v>6504183.5188792497</v>
      </c>
      <c r="AG968" s="12">
        <v>5009282.4213278303</v>
      </c>
      <c r="AH968" s="12">
        <v>4913447.0733646601</v>
      </c>
      <c r="AI968" s="12">
        <v>1339670.5151594048</v>
      </c>
      <c r="AJ968" s="12">
        <v>9569854.8714478593</v>
      </c>
      <c r="AK968" s="12">
        <v>17325994.914600901</v>
      </c>
      <c r="AL968" s="12">
        <v>16382363.375592699</v>
      </c>
      <c r="AM968" s="12">
        <v>14426071.053880488</v>
      </c>
      <c r="AN968" s="12">
        <v>3455405.1212791321</v>
      </c>
      <c r="AO968" s="12" t="s">
        <v>54</v>
      </c>
      <c r="AP968" s="12" t="s">
        <v>54</v>
      </c>
      <c r="AQ968" s="12">
        <v>3234.33474744869</v>
      </c>
      <c r="AR968" s="12">
        <v>3234.33474744869</v>
      </c>
      <c r="AS968" s="12">
        <v>0</v>
      </c>
      <c r="AT968" s="12">
        <v>2064944.1820744299</v>
      </c>
      <c r="AU968" s="12">
        <v>974947.79284329235</v>
      </c>
      <c r="AV968" s="12">
        <v>361230.83523205767</v>
      </c>
      <c r="AW968" s="12">
        <f>AU968/AT968</f>
        <v>0.47214244399762223</v>
      </c>
      <c r="AX968" s="12">
        <f t="shared" si="30"/>
        <v>-1.0827059127451806</v>
      </c>
      <c r="AY968" s="12">
        <f>AV968/AU968</f>
        <v>0.37051300375641744</v>
      </c>
      <c r="AZ968" s="12">
        <f t="shared" si="31"/>
        <v>-1.4324039177390382</v>
      </c>
    </row>
    <row r="969" spans="1:52" s="12" customFormat="1" x14ac:dyDescent="0.25">
      <c r="A969" s="12" t="s">
        <v>49</v>
      </c>
      <c r="B969" s="12" t="s">
        <v>64</v>
      </c>
      <c r="C969" s="12" t="s">
        <v>51</v>
      </c>
      <c r="D969" s="12" t="s">
        <v>8200</v>
      </c>
      <c r="E969" s="12" t="s">
        <v>8201</v>
      </c>
      <c r="F969" s="12" t="s">
        <v>54</v>
      </c>
      <c r="G969" s="12">
        <v>0</v>
      </c>
      <c r="H969" s="12">
        <v>39</v>
      </c>
      <c r="I969" s="12">
        <v>7</v>
      </c>
      <c r="J969" s="12">
        <v>41</v>
      </c>
      <c r="K969" s="12">
        <v>7</v>
      </c>
      <c r="L969" s="12">
        <v>201</v>
      </c>
      <c r="M969" s="12">
        <v>23</v>
      </c>
      <c r="N969" s="12">
        <v>5.21</v>
      </c>
      <c r="O969" s="12">
        <v>27.83</v>
      </c>
      <c r="P969" s="12" t="s">
        <v>8202</v>
      </c>
      <c r="Q969" s="12" t="s">
        <v>139</v>
      </c>
      <c r="R969" s="12" t="s">
        <v>182</v>
      </c>
      <c r="S969" s="12" t="s">
        <v>8203</v>
      </c>
      <c r="T969" s="12" t="s">
        <v>8204</v>
      </c>
      <c r="U969" s="12" t="s">
        <v>8205</v>
      </c>
      <c r="V969" s="12" t="s">
        <v>8206</v>
      </c>
      <c r="W969" s="12" t="s">
        <v>111</v>
      </c>
      <c r="X969" s="12" t="s">
        <v>8207</v>
      </c>
      <c r="Y969" s="12" t="s">
        <v>8208</v>
      </c>
      <c r="Z969" s="12" t="s">
        <v>218</v>
      </c>
      <c r="AA969" s="12">
        <v>7</v>
      </c>
      <c r="AB969" s="12">
        <v>14.98</v>
      </c>
      <c r="AC969" s="12">
        <v>0</v>
      </c>
      <c r="AD969" s="12" t="s">
        <v>54</v>
      </c>
      <c r="AE969" s="12">
        <v>22724617.408060901</v>
      </c>
      <c r="AF969" s="12">
        <v>44645027.301803097</v>
      </c>
      <c r="AG969" s="12">
        <v>30499227.697960898</v>
      </c>
      <c r="AH969" s="12">
        <v>32622957.469274964</v>
      </c>
      <c r="AI969" s="12">
        <v>9074093.6584539879</v>
      </c>
      <c r="AJ969" s="12" t="s">
        <v>54</v>
      </c>
      <c r="AK969" s="12">
        <v>8403958.0570021402</v>
      </c>
      <c r="AL969" s="12">
        <v>3759567.5123943998</v>
      </c>
      <c r="AM969" s="12">
        <v>6081762.7846982703</v>
      </c>
      <c r="AN969" s="12">
        <v>2322195.2723038699</v>
      </c>
      <c r="AO969" s="12">
        <v>1682875.79109103</v>
      </c>
      <c r="AP969" s="12">
        <v>1376512.01038086</v>
      </c>
      <c r="AQ969" s="12">
        <v>1583215.52703415</v>
      </c>
      <c r="AR969" s="12">
        <v>1547534.4428353466</v>
      </c>
      <c r="AS969" s="12">
        <v>127591.91813475455</v>
      </c>
      <c r="AT969" s="12">
        <v>5795657.4752717139</v>
      </c>
      <c r="AU969" s="12">
        <v>2731866.62372076</v>
      </c>
      <c r="AV969" s="12">
        <v>1</v>
      </c>
      <c r="AW969" s="12">
        <f>AU969/AT969</f>
        <v>0.47136440263711127</v>
      </c>
      <c r="AX969" s="12">
        <f t="shared" si="30"/>
        <v>-1.0850852842798995</v>
      </c>
      <c r="AY969" s="12">
        <f>AV969/AU969</f>
        <v>3.6605008140478524E-7</v>
      </c>
      <c r="AZ969" s="12">
        <f t="shared" si="31"/>
        <v>-21.381455618840249</v>
      </c>
    </row>
    <row r="970" spans="1:52" s="12" customFormat="1" x14ac:dyDescent="0.25">
      <c r="A970" s="12" t="s">
        <v>49</v>
      </c>
      <c r="B970" s="12" t="s">
        <v>64</v>
      </c>
      <c r="C970" s="12" t="s">
        <v>51</v>
      </c>
      <c r="D970" s="12" t="s">
        <v>8209</v>
      </c>
      <c r="E970" s="12" t="s">
        <v>8210</v>
      </c>
      <c r="F970" s="12" t="s">
        <v>54</v>
      </c>
      <c r="G970" s="12">
        <v>0</v>
      </c>
      <c r="H970" s="12">
        <v>8</v>
      </c>
      <c r="I970" s="12">
        <v>5</v>
      </c>
      <c r="J970" s="12">
        <v>30</v>
      </c>
      <c r="K970" s="12">
        <v>2</v>
      </c>
      <c r="L970" s="12">
        <v>675</v>
      </c>
      <c r="M970" s="12">
        <v>74.099999999999994</v>
      </c>
      <c r="N970" s="12">
        <v>8.6199999999999992</v>
      </c>
      <c r="O970" s="12">
        <v>20.420000000000002</v>
      </c>
      <c r="P970" s="12" t="s">
        <v>232</v>
      </c>
      <c r="Q970" s="12" t="s">
        <v>151</v>
      </c>
      <c r="R970" s="12" t="s">
        <v>4743</v>
      </c>
      <c r="S970" s="12" t="s">
        <v>4744</v>
      </c>
      <c r="T970" s="12" t="s">
        <v>8211</v>
      </c>
      <c r="U970" s="12" t="s">
        <v>8212</v>
      </c>
      <c r="V970" s="12" t="s">
        <v>8213</v>
      </c>
      <c r="W970" s="12" t="s">
        <v>62</v>
      </c>
      <c r="X970" s="12" t="s">
        <v>54</v>
      </c>
      <c r="Y970" s="12" t="s">
        <v>54</v>
      </c>
      <c r="Z970" s="12" t="s">
        <v>4748</v>
      </c>
      <c r="AA970" s="12">
        <v>6</v>
      </c>
      <c r="AB970" s="12">
        <v>3.83</v>
      </c>
      <c r="AC970" s="12">
        <v>7.9051383399209496E-4</v>
      </c>
      <c r="AD970" s="12" t="s">
        <v>54</v>
      </c>
      <c r="AE970" s="12">
        <v>4121457.25236039</v>
      </c>
      <c r="AF970" s="12">
        <v>5704657.0533026</v>
      </c>
      <c r="AG970" s="12">
        <v>4112715.2342437999</v>
      </c>
      <c r="AH970" s="12">
        <v>4646276.5133022629</v>
      </c>
      <c r="AI970" s="12">
        <v>748396.56658251712</v>
      </c>
      <c r="AJ970" s="12">
        <v>10033809.5321668</v>
      </c>
      <c r="AK970" s="12">
        <v>15847352.8730042</v>
      </c>
      <c r="AL970" s="12">
        <v>16187856.0962351</v>
      </c>
      <c r="AM970" s="12">
        <v>14023006.167135367</v>
      </c>
      <c r="AN970" s="12">
        <v>2824211.1530586192</v>
      </c>
      <c r="AO970" s="12" t="s">
        <v>54</v>
      </c>
      <c r="AP970" s="12" t="s">
        <v>54</v>
      </c>
      <c r="AQ970" s="12" t="s">
        <v>54</v>
      </c>
      <c r="AR970" s="12">
        <v>0</v>
      </c>
      <c r="AS970" s="12">
        <v>0</v>
      </c>
      <c r="AT970" s="12">
        <v>163989395.77352032</v>
      </c>
      <c r="AU970" s="12">
        <v>77234019.605271295</v>
      </c>
      <c r="AV970" s="12">
        <v>48389.854736527399</v>
      </c>
      <c r="AW970" s="12">
        <f>AU970/AT970</f>
        <v>0.47096959678988232</v>
      </c>
      <c r="AX970" s="12">
        <f t="shared" si="30"/>
        <v>-1.0862941645104427</v>
      </c>
      <c r="AY970" s="12">
        <f>AV970/AU970</f>
        <v>6.2653549541819714E-4</v>
      </c>
      <c r="AZ970" s="12">
        <f t="shared" si="31"/>
        <v>-10.640316133987637</v>
      </c>
    </row>
    <row r="971" spans="1:52" s="12" customFormat="1" x14ac:dyDescent="0.25">
      <c r="A971" s="12" t="s">
        <v>49</v>
      </c>
      <c r="B971" s="12" t="s">
        <v>64</v>
      </c>
      <c r="C971" s="12" t="s">
        <v>51</v>
      </c>
      <c r="D971" s="12" t="s">
        <v>8214</v>
      </c>
      <c r="E971" s="12" t="s">
        <v>8215</v>
      </c>
      <c r="F971" s="12" t="s">
        <v>54</v>
      </c>
      <c r="G971" s="12">
        <v>1E-3</v>
      </c>
      <c r="H971" s="12">
        <v>6</v>
      </c>
      <c r="I971" s="12">
        <v>4</v>
      </c>
      <c r="J971" s="12">
        <v>17</v>
      </c>
      <c r="K971" s="12">
        <v>4</v>
      </c>
      <c r="L971" s="12">
        <v>683</v>
      </c>
      <c r="M971" s="12">
        <v>77.5</v>
      </c>
      <c r="N971" s="12">
        <v>9.5</v>
      </c>
      <c r="O971" s="12">
        <v>7.92</v>
      </c>
      <c r="P971" s="12" t="s">
        <v>320</v>
      </c>
      <c r="Q971" s="12" t="s">
        <v>4621</v>
      </c>
      <c r="R971" s="12" t="s">
        <v>69</v>
      </c>
      <c r="S971" s="12" t="s">
        <v>8216</v>
      </c>
      <c r="T971" s="12" t="s">
        <v>8217</v>
      </c>
      <c r="U971" s="12" t="s">
        <v>8218</v>
      </c>
      <c r="V971" s="12" t="s">
        <v>8219</v>
      </c>
      <c r="W971" s="12" t="s">
        <v>87</v>
      </c>
      <c r="X971" s="12" t="s">
        <v>2150</v>
      </c>
      <c r="Y971" s="12" t="s">
        <v>1740</v>
      </c>
      <c r="Z971" s="12" t="s">
        <v>1364</v>
      </c>
      <c r="AA971" s="12">
        <v>6</v>
      </c>
      <c r="AB971" s="12">
        <v>4.03</v>
      </c>
      <c r="AC971" s="12">
        <v>8.0515297906602298E-4</v>
      </c>
      <c r="AD971" s="12" t="s">
        <v>54</v>
      </c>
      <c r="AE971" s="12">
        <v>3253395.3465865701</v>
      </c>
      <c r="AF971" s="12">
        <v>4168958.82461122</v>
      </c>
      <c r="AG971" s="12">
        <v>2857296.3262017798</v>
      </c>
      <c r="AH971" s="12">
        <v>3426550.1657998567</v>
      </c>
      <c r="AI971" s="12">
        <v>549303.54146319558</v>
      </c>
      <c r="AJ971" s="12">
        <v>5847491.7069296399</v>
      </c>
      <c r="AK971" s="12">
        <v>11276260.778345199</v>
      </c>
      <c r="AL971" s="12">
        <v>11626147.090182301</v>
      </c>
      <c r="AM971" s="12">
        <v>9583299.8584857136</v>
      </c>
      <c r="AN971" s="12">
        <v>2645474.3767079348</v>
      </c>
      <c r="AO971" s="12" t="s">
        <v>54</v>
      </c>
      <c r="AP971" s="12" t="s">
        <v>54</v>
      </c>
      <c r="AQ971" s="12" t="s">
        <v>54</v>
      </c>
      <c r="AR971" s="12">
        <v>0</v>
      </c>
      <c r="AS971" s="12">
        <v>0</v>
      </c>
      <c r="AT971" s="12">
        <v>3169969.6232753471</v>
      </c>
      <c r="AU971" s="12">
        <v>1490121.5617675278</v>
      </c>
      <c r="AV971" s="12">
        <v>16555.9317778121</v>
      </c>
      <c r="AW971" s="12">
        <f>AU971/AT971</f>
        <v>0.4700743978195826</v>
      </c>
      <c r="AX971" s="12">
        <f t="shared" si="30"/>
        <v>-1.0890389873073247</v>
      </c>
      <c r="AY971" s="12">
        <f>AV971/AU971</f>
        <v>1.1110457161745958E-2</v>
      </c>
      <c r="AZ971" s="12">
        <f t="shared" si="31"/>
        <v>-6.4919380092840431</v>
      </c>
    </row>
    <row r="972" spans="1:52" s="12" customFormat="1" x14ac:dyDescent="0.25">
      <c r="A972" s="12" t="s">
        <v>49</v>
      </c>
      <c r="B972" s="12" t="s">
        <v>64</v>
      </c>
      <c r="C972" s="12" t="s">
        <v>51</v>
      </c>
      <c r="D972" s="12" t="s">
        <v>8220</v>
      </c>
      <c r="E972" s="12" t="s">
        <v>8221</v>
      </c>
      <c r="F972" s="12" t="s">
        <v>54</v>
      </c>
      <c r="G972" s="12">
        <v>5.0000000000000001E-3</v>
      </c>
      <c r="H972" s="12">
        <v>9</v>
      </c>
      <c r="I972" s="12">
        <v>4</v>
      </c>
      <c r="J972" s="12">
        <v>7</v>
      </c>
      <c r="K972" s="12">
        <v>4</v>
      </c>
      <c r="L972" s="12">
        <v>432</v>
      </c>
      <c r="M972" s="12">
        <v>51.4</v>
      </c>
      <c r="N972" s="12">
        <v>9.7899999999999991</v>
      </c>
      <c r="O972" s="12">
        <v>4.55</v>
      </c>
      <c r="P972" s="12" t="s">
        <v>320</v>
      </c>
      <c r="Q972" s="12" t="s">
        <v>2607</v>
      </c>
      <c r="R972" s="12" t="s">
        <v>1666</v>
      </c>
      <c r="S972" s="12" t="s">
        <v>2521</v>
      </c>
      <c r="T972" s="12" t="s">
        <v>8222</v>
      </c>
      <c r="U972" s="12" t="s">
        <v>8223</v>
      </c>
      <c r="V972" s="12" t="s">
        <v>8224</v>
      </c>
      <c r="W972" s="12" t="s">
        <v>74</v>
      </c>
      <c r="X972" s="12" t="s">
        <v>54</v>
      </c>
      <c r="Y972" s="12" t="s">
        <v>54</v>
      </c>
      <c r="Z972" s="12" t="s">
        <v>54</v>
      </c>
      <c r="AA972" s="12">
        <v>0</v>
      </c>
      <c r="AB972" s="12">
        <v>4.87</v>
      </c>
      <c r="AC972" s="12">
        <v>8.6655112651646399E-4</v>
      </c>
      <c r="AD972" s="12" t="s">
        <v>54</v>
      </c>
      <c r="AE972" s="12">
        <v>5672566.1264878297</v>
      </c>
      <c r="AF972" s="12">
        <v>5221220.2544354498</v>
      </c>
      <c r="AG972" s="12">
        <v>3102169.1978041101</v>
      </c>
      <c r="AH972" s="12">
        <v>4665318.5262424629</v>
      </c>
      <c r="AI972" s="12">
        <v>1120566.8628876014</v>
      </c>
      <c r="AJ972" s="12">
        <v>9222675.2130151298</v>
      </c>
      <c r="AK972" s="12">
        <v>6569463.0943762101</v>
      </c>
      <c r="AL972" s="12">
        <v>13281841.493370499</v>
      </c>
      <c r="AM972" s="12">
        <v>9691326.6002539471</v>
      </c>
      <c r="AN972" s="12">
        <v>2760281.5719767814</v>
      </c>
      <c r="AO972" s="12">
        <v>20852.590212279702</v>
      </c>
      <c r="AP972" s="12">
        <v>36526.844069910199</v>
      </c>
      <c r="AQ972" s="12">
        <v>25262.072196261801</v>
      </c>
      <c r="AR972" s="12">
        <v>27547.168826150566</v>
      </c>
      <c r="AS972" s="12">
        <v>6599.8388088552601</v>
      </c>
      <c r="AT972" s="12">
        <v>358997496.97052068</v>
      </c>
      <c r="AU972" s="12">
        <v>168737604.09905198</v>
      </c>
      <c r="AV972" s="12">
        <v>118230.59683747268</v>
      </c>
      <c r="AW972" s="12">
        <f>AU972/AT972</f>
        <v>0.47002445845160862</v>
      </c>
      <c r="AX972" s="12">
        <f t="shared" si="30"/>
        <v>-1.0891922632699713</v>
      </c>
      <c r="AY972" s="12">
        <f>AV972/AU972</f>
        <v>7.0067722881776381E-4</v>
      </c>
      <c r="AZ972" s="12">
        <f t="shared" si="31"/>
        <v>-10.478962368440682</v>
      </c>
    </row>
    <row r="973" spans="1:52" s="12" customFormat="1" x14ac:dyDescent="0.25">
      <c r="A973" s="12" t="s">
        <v>49</v>
      </c>
      <c r="B973" s="12" t="s">
        <v>64</v>
      </c>
      <c r="C973" s="12" t="s">
        <v>51</v>
      </c>
      <c r="D973" s="12" t="s">
        <v>8225</v>
      </c>
      <c r="E973" s="12" t="s">
        <v>8226</v>
      </c>
      <c r="F973" s="12" t="s">
        <v>54</v>
      </c>
      <c r="G973" s="12">
        <v>1E-3</v>
      </c>
      <c r="H973" s="12">
        <v>7</v>
      </c>
      <c r="I973" s="12">
        <v>3</v>
      </c>
      <c r="J973" s="12">
        <v>15</v>
      </c>
      <c r="K973" s="12">
        <v>3</v>
      </c>
      <c r="L973" s="12">
        <v>536</v>
      </c>
      <c r="M973" s="12">
        <v>58.1</v>
      </c>
      <c r="N973" s="12">
        <v>6.15</v>
      </c>
      <c r="O973" s="12">
        <v>7.71</v>
      </c>
      <c r="P973" s="12" t="s">
        <v>1386</v>
      </c>
      <c r="Q973" s="12" t="s">
        <v>279</v>
      </c>
      <c r="R973" s="12" t="s">
        <v>57</v>
      </c>
      <c r="S973" s="12" t="s">
        <v>8227</v>
      </c>
      <c r="T973" s="12" t="s">
        <v>8228</v>
      </c>
      <c r="U973" s="12" t="s">
        <v>8229</v>
      </c>
      <c r="V973" s="12" t="s">
        <v>8230</v>
      </c>
      <c r="W973" s="12" t="s">
        <v>326</v>
      </c>
      <c r="X973" s="12" t="s">
        <v>8231</v>
      </c>
      <c r="Y973" s="12" t="s">
        <v>54</v>
      </c>
      <c r="Z973" s="12" t="s">
        <v>54</v>
      </c>
      <c r="AA973" s="12">
        <v>2</v>
      </c>
      <c r="AB973" s="12">
        <v>8.3800000000000008</v>
      </c>
      <c r="AC973" s="12">
        <v>1.18063754427391E-3</v>
      </c>
      <c r="AD973" s="12" t="s">
        <v>54</v>
      </c>
      <c r="AE973" s="12">
        <v>5589315.5149226598</v>
      </c>
      <c r="AF973" s="12">
        <v>2954099.0611851998</v>
      </c>
      <c r="AG973" s="12">
        <v>4682330.5481337598</v>
      </c>
      <c r="AH973" s="12">
        <v>4408581.7080805404</v>
      </c>
      <c r="AI973" s="12">
        <v>1093098.1230993601</v>
      </c>
      <c r="AJ973" s="12">
        <v>8619160.9930335507</v>
      </c>
      <c r="AK973" s="12">
        <v>12401534.2066618</v>
      </c>
      <c r="AL973" s="12">
        <v>10018527.6250544</v>
      </c>
      <c r="AM973" s="12">
        <v>10346407.608249916</v>
      </c>
      <c r="AN973" s="12">
        <v>1561455.6764609907</v>
      </c>
      <c r="AO973" s="12">
        <v>77364.833280681007</v>
      </c>
      <c r="AP973" s="12">
        <v>29131.9135509152</v>
      </c>
      <c r="AQ973" s="12">
        <v>43186.135082128698</v>
      </c>
      <c r="AR973" s="12">
        <v>49894.293971241634</v>
      </c>
      <c r="AS973" s="12">
        <v>20254.270054743123</v>
      </c>
      <c r="AT973" s="12">
        <v>29101667.704329502</v>
      </c>
      <c r="AU973" s="12">
        <v>13678472.125538632</v>
      </c>
      <c r="AV973" s="12">
        <v>45699.794022166803</v>
      </c>
      <c r="AW973" s="12">
        <f>AU973/AT973</f>
        <v>0.47002365172026428</v>
      </c>
      <c r="AX973" s="12">
        <f t="shared" si="30"/>
        <v>-1.0891947394566628</v>
      </c>
      <c r="AY973" s="12">
        <f>AV973/AU973</f>
        <v>3.3410013635106362E-3</v>
      </c>
      <c r="AZ973" s="12">
        <f t="shared" si="31"/>
        <v>-8.2255037132045192</v>
      </c>
    </row>
    <row r="974" spans="1:52" s="12" customFormat="1" x14ac:dyDescent="0.25">
      <c r="A974" s="12" t="s">
        <v>49</v>
      </c>
      <c r="B974" s="12" t="s">
        <v>64</v>
      </c>
      <c r="C974" s="12" t="s">
        <v>51</v>
      </c>
      <c r="D974" s="12" t="s">
        <v>8232</v>
      </c>
      <c r="E974" s="12" t="s">
        <v>8233</v>
      </c>
      <c r="F974" s="12" t="s">
        <v>54</v>
      </c>
      <c r="G974" s="12">
        <v>0</v>
      </c>
      <c r="H974" s="12">
        <v>9</v>
      </c>
      <c r="I974" s="12">
        <v>4</v>
      </c>
      <c r="J974" s="12">
        <v>44</v>
      </c>
      <c r="K974" s="12">
        <v>4</v>
      </c>
      <c r="L974" s="12">
        <v>450</v>
      </c>
      <c r="M974" s="12">
        <v>49.9</v>
      </c>
      <c r="N974" s="12">
        <v>9.11</v>
      </c>
      <c r="O974" s="12">
        <v>48.91</v>
      </c>
      <c r="P974" s="12" t="s">
        <v>701</v>
      </c>
      <c r="Q974" s="12" t="s">
        <v>151</v>
      </c>
      <c r="R974" s="12" t="s">
        <v>310</v>
      </c>
      <c r="S974" s="12" t="s">
        <v>8234</v>
      </c>
      <c r="T974" s="12" t="s">
        <v>8235</v>
      </c>
      <c r="U974" s="12" t="s">
        <v>8236</v>
      </c>
      <c r="V974" s="12" t="s">
        <v>8237</v>
      </c>
      <c r="W974" s="12" t="s">
        <v>646</v>
      </c>
      <c r="X974" s="12" t="s">
        <v>54</v>
      </c>
      <c r="Y974" s="12" t="s">
        <v>8238</v>
      </c>
      <c r="Z974" s="12" t="s">
        <v>8239</v>
      </c>
      <c r="AA974" s="12">
        <v>6</v>
      </c>
      <c r="AB974" s="12">
        <v>18.64</v>
      </c>
      <c r="AC974" s="12">
        <v>0</v>
      </c>
      <c r="AD974" s="12" t="s">
        <v>54</v>
      </c>
      <c r="AE974" s="12">
        <v>2945908.1202416001</v>
      </c>
      <c r="AF974" s="12">
        <v>6952502.2875759201</v>
      </c>
      <c r="AG974" s="12">
        <v>4061546.6580949901</v>
      </c>
      <c r="AH974" s="12">
        <v>4653319.0219708374</v>
      </c>
      <c r="AI974" s="12">
        <v>1688361.1587206384</v>
      </c>
      <c r="AJ974" s="12">
        <v>9425153.7092037108</v>
      </c>
      <c r="AK974" s="12">
        <v>15439266.2542462</v>
      </c>
      <c r="AL974" s="12">
        <v>16278871.7217946</v>
      </c>
      <c r="AM974" s="12">
        <v>13714430.561748169</v>
      </c>
      <c r="AN974" s="12">
        <v>3052283.9834692734</v>
      </c>
      <c r="AO974" s="12">
        <v>14171.9852657222</v>
      </c>
      <c r="AP974" s="12">
        <v>7306.0198909405999</v>
      </c>
      <c r="AQ974" s="12">
        <v>9917.0057417938497</v>
      </c>
      <c r="AR974" s="12">
        <v>10465.003632818882</v>
      </c>
      <c r="AS974" s="12">
        <v>2829.6756467071009</v>
      </c>
      <c r="AT974" s="12">
        <v>57429420.840127029</v>
      </c>
      <c r="AU974" s="12">
        <v>26966927.365952868</v>
      </c>
      <c r="AV974" s="12">
        <v>15761.539010872901</v>
      </c>
      <c r="AW974" s="12">
        <f>AU974/AT974</f>
        <v>0.46956641685493999</v>
      </c>
      <c r="AX974" s="12">
        <f t="shared" si="30"/>
        <v>-1.0905988635462158</v>
      </c>
      <c r="AY974" s="12">
        <f>AV974/AU974</f>
        <v>5.84476636769996E-4</v>
      </c>
      <c r="AZ974" s="12">
        <f t="shared" si="31"/>
        <v>-10.74056702235406</v>
      </c>
    </row>
    <row r="975" spans="1:52" s="12" customFormat="1" x14ac:dyDescent="0.25">
      <c r="A975" s="12" t="s">
        <v>49</v>
      </c>
      <c r="B975" s="12" t="s">
        <v>64</v>
      </c>
      <c r="C975" s="12" t="s">
        <v>51</v>
      </c>
      <c r="D975" s="12" t="s">
        <v>8240</v>
      </c>
      <c r="E975" s="12" t="s">
        <v>8241</v>
      </c>
      <c r="F975" s="12" t="s">
        <v>54</v>
      </c>
      <c r="G975" s="12">
        <v>1E-3</v>
      </c>
      <c r="H975" s="12">
        <v>56</v>
      </c>
      <c r="I975" s="12">
        <v>3</v>
      </c>
      <c r="J975" s="12">
        <v>27</v>
      </c>
      <c r="K975" s="12">
        <v>3</v>
      </c>
      <c r="L975" s="12">
        <v>63</v>
      </c>
      <c r="M975" s="12">
        <v>6.9</v>
      </c>
      <c r="N975" s="12">
        <v>7.24</v>
      </c>
      <c r="O975" s="12">
        <v>15.22</v>
      </c>
      <c r="P975" s="12" t="s">
        <v>965</v>
      </c>
      <c r="Q975" s="12" t="s">
        <v>8242</v>
      </c>
      <c r="R975" s="12" t="s">
        <v>266</v>
      </c>
      <c r="S975" s="12" t="s">
        <v>8243</v>
      </c>
      <c r="T975" s="12" t="s">
        <v>8244</v>
      </c>
      <c r="U975" s="12" t="s">
        <v>8245</v>
      </c>
      <c r="V975" s="12" t="s">
        <v>8246</v>
      </c>
      <c r="W975" s="12" t="s">
        <v>500</v>
      </c>
      <c r="X975" s="12" t="s">
        <v>8247</v>
      </c>
      <c r="Y975" s="12" t="s">
        <v>1303</v>
      </c>
      <c r="Z975" s="12" t="s">
        <v>6174</v>
      </c>
      <c r="AA975" s="12">
        <v>6</v>
      </c>
      <c r="AB975" s="12">
        <v>9.59</v>
      </c>
      <c r="AC975" s="12">
        <v>1.3003901170351099E-3</v>
      </c>
      <c r="AD975" s="12" t="s">
        <v>54</v>
      </c>
      <c r="AE975" s="12">
        <v>11313602.639182599</v>
      </c>
      <c r="AF975" s="12">
        <v>17165905.864833999</v>
      </c>
      <c r="AG975" s="12">
        <v>14179136.304568499</v>
      </c>
      <c r="AH975" s="12">
        <v>14219548.269528367</v>
      </c>
      <c r="AI975" s="12">
        <v>2389363.6679286775</v>
      </c>
      <c r="AJ975" s="12">
        <v>12355602.2039102</v>
      </c>
      <c r="AK975" s="12">
        <v>16095043.3953015</v>
      </c>
      <c r="AL975" s="12">
        <v>11692976.304597599</v>
      </c>
      <c r="AM975" s="12">
        <v>13381207.301269768</v>
      </c>
      <c r="AN975" s="12">
        <v>1937945.3087504746</v>
      </c>
      <c r="AO975" s="12" t="s">
        <v>54</v>
      </c>
      <c r="AP975" s="12">
        <v>16872.490700419199</v>
      </c>
      <c r="AQ975" s="12">
        <v>22581.949738351799</v>
      </c>
      <c r="AR975" s="12">
        <v>19727.220219385497</v>
      </c>
      <c r="AS975" s="12">
        <v>2854.7295189663123</v>
      </c>
      <c r="AT975" s="12">
        <v>74527098.190277666</v>
      </c>
      <c r="AU975" s="12">
        <v>34976627.019618995</v>
      </c>
      <c r="AV975" s="12">
        <v>241808.51205871301</v>
      </c>
      <c r="AW975" s="12">
        <f>AU975/AT975</f>
        <v>0.46931422085318525</v>
      </c>
      <c r="AX975" s="12">
        <f t="shared" si="30"/>
        <v>-1.0913739182554121</v>
      </c>
      <c r="AY975" s="12">
        <f>AV975/AU975</f>
        <v>6.9134314158731894E-3</v>
      </c>
      <c r="AZ975" s="12">
        <f t="shared" si="31"/>
        <v>-7.1763823283326778</v>
      </c>
    </row>
    <row r="976" spans="1:52" s="12" customFormat="1" x14ac:dyDescent="0.25">
      <c r="A976" s="12" t="s">
        <v>49</v>
      </c>
      <c r="B976" s="12" t="s">
        <v>50</v>
      </c>
      <c r="C976" s="12" t="s">
        <v>51</v>
      </c>
      <c r="D976" s="12" t="s">
        <v>8248</v>
      </c>
      <c r="E976" s="12" t="s">
        <v>8249</v>
      </c>
      <c r="F976" s="12" t="s">
        <v>54</v>
      </c>
      <c r="G976" s="12">
        <v>2.3E-2</v>
      </c>
      <c r="H976" s="12">
        <v>3</v>
      </c>
      <c r="I976" s="12">
        <v>1</v>
      </c>
      <c r="J976" s="12">
        <v>2</v>
      </c>
      <c r="K976" s="12">
        <v>1</v>
      </c>
      <c r="L976" s="12">
        <v>314</v>
      </c>
      <c r="M976" s="12">
        <v>34.299999999999997</v>
      </c>
      <c r="N976" s="12">
        <v>8.85</v>
      </c>
      <c r="O976" s="12">
        <v>0</v>
      </c>
      <c r="P976" s="12" t="s">
        <v>804</v>
      </c>
      <c r="Q976" s="12" t="s">
        <v>5150</v>
      </c>
      <c r="R976" s="12" t="s">
        <v>254</v>
      </c>
      <c r="S976" s="12" t="s">
        <v>8250</v>
      </c>
      <c r="T976" s="12" t="s">
        <v>8251</v>
      </c>
      <c r="U976" s="12" t="s">
        <v>8252</v>
      </c>
      <c r="V976" s="12" t="s">
        <v>8253</v>
      </c>
      <c r="W976" s="12" t="s">
        <v>533</v>
      </c>
      <c r="X976" s="12" t="s">
        <v>8254</v>
      </c>
      <c r="Y976" s="12" t="s">
        <v>8255</v>
      </c>
      <c r="Z976" s="12" t="s">
        <v>8256</v>
      </c>
      <c r="AA976" s="12">
        <v>23</v>
      </c>
      <c r="AB976" s="12" t="s">
        <v>54</v>
      </c>
      <c r="AC976" s="12">
        <v>0</v>
      </c>
      <c r="AD976" s="12" t="s">
        <v>54</v>
      </c>
      <c r="AE976" s="12">
        <v>3480185.5293529001</v>
      </c>
      <c r="AF976" s="12">
        <v>13652250.141377199</v>
      </c>
      <c r="AG976" s="12">
        <v>10926196.313163601</v>
      </c>
      <c r="AH976" s="12">
        <v>9352877.3279645666</v>
      </c>
      <c r="AI976" s="12">
        <v>4299164.5769606633</v>
      </c>
      <c r="AJ976" s="12">
        <v>5173807.4992031697</v>
      </c>
      <c r="AK976" s="12">
        <v>17711676.610557299</v>
      </c>
      <c r="AL976" s="12">
        <v>15246492.8695841</v>
      </c>
      <c r="AM976" s="12">
        <v>12710658.993114857</v>
      </c>
      <c r="AN976" s="12">
        <v>5423552.3752210448</v>
      </c>
      <c r="AO976" s="12">
        <v>36693.770748864998</v>
      </c>
      <c r="AP976" s="12" t="s">
        <v>54</v>
      </c>
      <c r="AQ976" s="12" t="s">
        <v>54</v>
      </c>
      <c r="AR976" s="12">
        <v>36693.770748864998</v>
      </c>
      <c r="AS976" s="12">
        <v>0</v>
      </c>
      <c r="AT976" s="12">
        <v>724054168.28991735</v>
      </c>
      <c r="AU976" s="12">
        <v>339686425.03011066</v>
      </c>
      <c r="AV976" s="12">
        <v>890025.27448235871</v>
      </c>
      <c r="AW976" s="12">
        <f>AU976/AT976</f>
        <v>0.46914504453774153</v>
      </c>
      <c r="AX976" s="12">
        <f t="shared" si="30"/>
        <v>-1.0918940683417746</v>
      </c>
      <c r="AY976" s="12">
        <f>AV976/AU976</f>
        <v>2.6201378945404268E-3</v>
      </c>
      <c r="AZ976" s="12">
        <f t="shared" si="31"/>
        <v>-8.576141543687692</v>
      </c>
    </row>
    <row r="977" spans="1:52" s="12" customFormat="1" x14ac:dyDescent="0.25">
      <c r="A977" s="12" t="s">
        <v>49</v>
      </c>
      <c r="B977" s="12" t="s">
        <v>64</v>
      </c>
      <c r="C977" s="12" t="s">
        <v>51</v>
      </c>
      <c r="D977" s="12" t="s">
        <v>8257</v>
      </c>
      <c r="E977" s="12" t="s">
        <v>8258</v>
      </c>
      <c r="F977" s="12" t="s">
        <v>54</v>
      </c>
      <c r="G977" s="12">
        <v>8.0000000000000002E-3</v>
      </c>
      <c r="H977" s="12">
        <v>5</v>
      </c>
      <c r="I977" s="12">
        <v>2</v>
      </c>
      <c r="J977" s="12">
        <v>11</v>
      </c>
      <c r="K977" s="12">
        <v>2</v>
      </c>
      <c r="L977" s="12">
        <v>523</v>
      </c>
      <c r="M977" s="12">
        <v>56.5</v>
      </c>
      <c r="N977" s="12">
        <v>6.42</v>
      </c>
      <c r="O977" s="12">
        <v>2.23</v>
      </c>
      <c r="P977" s="12" t="s">
        <v>2475</v>
      </c>
      <c r="Q977" s="12" t="s">
        <v>7139</v>
      </c>
      <c r="R977" s="12" t="s">
        <v>2476</v>
      </c>
      <c r="S977" s="12" t="s">
        <v>8259</v>
      </c>
      <c r="T977" s="12" t="s">
        <v>8260</v>
      </c>
      <c r="U977" s="12" t="s">
        <v>8261</v>
      </c>
      <c r="V977" s="12" t="s">
        <v>8262</v>
      </c>
      <c r="W977" s="12" t="s">
        <v>500</v>
      </c>
      <c r="X977" s="12" t="s">
        <v>54</v>
      </c>
      <c r="Y977" s="12" t="s">
        <v>2481</v>
      </c>
      <c r="Z977" s="12" t="s">
        <v>8263</v>
      </c>
      <c r="AA977" s="12">
        <v>38</v>
      </c>
      <c r="AB977" s="12">
        <v>3.95</v>
      </c>
      <c r="AC977" s="12">
        <v>8.00640512409928E-4</v>
      </c>
      <c r="AD977" s="12" t="s">
        <v>54</v>
      </c>
      <c r="AE977" s="12">
        <v>1262280.0134547399</v>
      </c>
      <c r="AF977" s="12">
        <v>4526471.1592430202</v>
      </c>
      <c r="AG977" s="12">
        <v>2988159.1634050198</v>
      </c>
      <c r="AH977" s="12">
        <v>2925636.7787009268</v>
      </c>
      <c r="AI977" s="12">
        <v>1333333.6030422566</v>
      </c>
      <c r="AJ977" s="12">
        <v>2213704.70766454</v>
      </c>
      <c r="AK977" s="12">
        <v>3712180.2228884399</v>
      </c>
      <c r="AL977" s="12">
        <v>4324060.7414921196</v>
      </c>
      <c r="AM977" s="12">
        <v>3416648.5573483668</v>
      </c>
      <c r="AN977" s="12">
        <v>886530.64296758571</v>
      </c>
      <c r="AO977" s="12" t="s">
        <v>54</v>
      </c>
      <c r="AP977" s="12" t="s">
        <v>54</v>
      </c>
      <c r="AQ977" s="12">
        <v>9340.0592930659896</v>
      </c>
      <c r="AR977" s="12">
        <v>9340.0592930659896</v>
      </c>
      <c r="AS977" s="12">
        <v>0</v>
      </c>
      <c r="AT977" s="12">
        <v>2321366.2898627967</v>
      </c>
      <c r="AU977" s="12">
        <v>1087996.6628458612</v>
      </c>
      <c r="AV977" s="12">
        <v>1</v>
      </c>
      <c r="AW977" s="12">
        <f>AU977/AT977</f>
        <v>0.46868805995721025</v>
      </c>
      <c r="AX977" s="12">
        <f t="shared" si="30"/>
        <v>-1.0933000529185946</v>
      </c>
      <c r="AY977" s="12">
        <f>AV977/AU977</f>
        <v>9.1912046621936389E-7</v>
      </c>
      <c r="AZ977" s="12">
        <f t="shared" si="31"/>
        <v>-20.053242700817659</v>
      </c>
    </row>
    <row r="978" spans="1:52" s="12" customFormat="1" x14ac:dyDescent="0.25">
      <c r="A978" s="12" t="s">
        <v>49</v>
      </c>
      <c r="B978" s="12" t="s">
        <v>64</v>
      </c>
      <c r="C978" s="12" t="s">
        <v>51</v>
      </c>
      <c r="D978" s="12" t="s">
        <v>8264</v>
      </c>
      <c r="E978" s="12" t="s">
        <v>8265</v>
      </c>
      <c r="F978" s="12" t="s">
        <v>54</v>
      </c>
      <c r="G978" s="12">
        <v>1E-3</v>
      </c>
      <c r="H978" s="12">
        <v>11</v>
      </c>
      <c r="I978" s="12">
        <v>2</v>
      </c>
      <c r="J978" s="12">
        <v>17</v>
      </c>
      <c r="K978" s="12">
        <v>1</v>
      </c>
      <c r="L978" s="12">
        <v>208</v>
      </c>
      <c r="M978" s="12">
        <v>23.6</v>
      </c>
      <c r="N978" s="12">
        <v>5.54</v>
      </c>
      <c r="O978" s="12">
        <v>15.58</v>
      </c>
      <c r="P978" s="12" t="s">
        <v>399</v>
      </c>
      <c r="Q978" s="12" t="s">
        <v>3406</v>
      </c>
      <c r="R978" s="12" t="s">
        <v>280</v>
      </c>
      <c r="S978" s="12" t="s">
        <v>8266</v>
      </c>
      <c r="T978" s="12" t="s">
        <v>8267</v>
      </c>
      <c r="U978" s="12" t="s">
        <v>8268</v>
      </c>
      <c r="V978" s="12" t="s">
        <v>8269</v>
      </c>
      <c r="W978" s="12" t="s">
        <v>217</v>
      </c>
      <c r="X978" s="12" t="s">
        <v>54</v>
      </c>
      <c r="Y978" s="12" t="s">
        <v>54</v>
      </c>
      <c r="Z978" s="12" t="s">
        <v>8270</v>
      </c>
      <c r="AA978" s="12">
        <v>19</v>
      </c>
      <c r="AB978" s="12">
        <v>4.2300000000000004</v>
      </c>
      <c r="AC978" s="12">
        <v>8.2644628099173595E-4</v>
      </c>
      <c r="AD978" s="12" t="s">
        <v>54</v>
      </c>
      <c r="AE978" s="12">
        <v>8639461.6289765798</v>
      </c>
      <c r="AF978" s="12">
        <v>12056140.253221299</v>
      </c>
      <c r="AG978" s="12">
        <v>9130791.3801738191</v>
      </c>
      <c r="AH978" s="12">
        <v>9942131.0874572322</v>
      </c>
      <c r="AI978" s="12">
        <v>1508227.9438254177</v>
      </c>
      <c r="AJ978" s="12">
        <v>12687169.9282807</v>
      </c>
      <c r="AK978" s="12">
        <v>16503937.4803898</v>
      </c>
      <c r="AL978" s="12">
        <v>16679050.2333974</v>
      </c>
      <c r="AM978" s="12">
        <v>15290052.547355967</v>
      </c>
      <c r="AN978" s="12">
        <v>1841903.8276702692</v>
      </c>
      <c r="AO978" s="12" t="s">
        <v>54</v>
      </c>
      <c r="AP978" s="12" t="s">
        <v>54</v>
      </c>
      <c r="AQ978" s="12">
        <v>14958.380250590701</v>
      </c>
      <c r="AR978" s="12">
        <v>14958.380250590701</v>
      </c>
      <c r="AS978" s="12">
        <v>0</v>
      </c>
      <c r="AT978" s="12">
        <v>1700499.81761197</v>
      </c>
      <c r="AU978" s="12">
        <v>796845.49787344947</v>
      </c>
      <c r="AV978" s="12">
        <v>1</v>
      </c>
      <c r="AW978" s="12">
        <f>AU978/AT978</f>
        <v>0.46859487406030309</v>
      </c>
      <c r="AX978" s="12">
        <f t="shared" si="30"/>
        <v>-1.0935869221806123</v>
      </c>
      <c r="AY978" s="12">
        <f>AV978/AU978</f>
        <v>1.2549484218317243E-6</v>
      </c>
      <c r="AZ978" s="12">
        <f t="shared" si="31"/>
        <v>-19.603940498452285</v>
      </c>
    </row>
    <row r="979" spans="1:52" s="12" customFormat="1" x14ac:dyDescent="0.25">
      <c r="A979" s="12" t="s">
        <v>49</v>
      </c>
      <c r="B979" s="12" t="s">
        <v>64</v>
      </c>
      <c r="C979" s="12" t="s">
        <v>51</v>
      </c>
      <c r="D979" s="12" t="s">
        <v>8271</v>
      </c>
      <c r="E979" s="12" t="s">
        <v>8272</v>
      </c>
      <c r="F979" s="12" t="s">
        <v>54</v>
      </c>
      <c r="G979" s="12">
        <v>1E-3</v>
      </c>
      <c r="H979" s="12">
        <v>5</v>
      </c>
      <c r="I979" s="12">
        <v>3</v>
      </c>
      <c r="J979" s="12">
        <v>11</v>
      </c>
      <c r="K979" s="12">
        <v>3</v>
      </c>
      <c r="L979" s="12">
        <v>773</v>
      </c>
      <c r="M979" s="12">
        <v>86.4</v>
      </c>
      <c r="N979" s="12">
        <v>8.76</v>
      </c>
      <c r="O979" s="12">
        <v>12.32</v>
      </c>
      <c r="P979" s="12" t="s">
        <v>8273</v>
      </c>
      <c r="Q979" s="12" t="s">
        <v>151</v>
      </c>
      <c r="R979" s="12" t="s">
        <v>506</v>
      </c>
      <c r="S979" s="12" t="s">
        <v>8274</v>
      </c>
      <c r="T979" s="12" t="s">
        <v>8275</v>
      </c>
      <c r="U979" s="12" t="s">
        <v>8276</v>
      </c>
      <c r="V979" s="12" t="s">
        <v>8277</v>
      </c>
      <c r="W979" s="12" t="s">
        <v>144</v>
      </c>
      <c r="X979" s="12" t="s">
        <v>54</v>
      </c>
      <c r="Y979" s="12" t="s">
        <v>54</v>
      </c>
      <c r="Z979" s="12" t="s">
        <v>1759</v>
      </c>
      <c r="AA979" s="12">
        <v>3</v>
      </c>
      <c r="AB979" s="12">
        <v>8.08</v>
      </c>
      <c r="AC979" s="12">
        <v>1.1481056257175699E-3</v>
      </c>
      <c r="AD979" s="12" t="s">
        <v>54</v>
      </c>
      <c r="AE979" s="12">
        <v>3234106.2787181698</v>
      </c>
      <c r="AF979" s="12">
        <v>6835206.5281969998</v>
      </c>
      <c r="AG979" s="12">
        <v>4865285.0910729896</v>
      </c>
      <c r="AH979" s="12">
        <v>4978199.2993293861</v>
      </c>
      <c r="AI979" s="12">
        <v>1472309.5158103928</v>
      </c>
      <c r="AJ979" s="12">
        <v>6763983.19827687</v>
      </c>
      <c r="AK979" s="12">
        <v>12045181.665509099</v>
      </c>
      <c r="AL979" s="12">
        <v>13808667.3054388</v>
      </c>
      <c r="AM979" s="12">
        <v>10872610.723074922</v>
      </c>
      <c r="AN979" s="12">
        <v>2993112.7057191045</v>
      </c>
      <c r="AO979" s="12" t="s">
        <v>54</v>
      </c>
      <c r="AP979" s="12" t="s">
        <v>54</v>
      </c>
      <c r="AQ979" s="12" t="s">
        <v>54</v>
      </c>
      <c r="AR979" s="12">
        <v>0</v>
      </c>
      <c r="AS979" s="12">
        <v>0</v>
      </c>
      <c r="AT979" s="12">
        <v>4268152.7302240273</v>
      </c>
      <c r="AU979" s="12">
        <v>1997801.7329396701</v>
      </c>
      <c r="AV979" s="12">
        <v>1</v>
      </c>
      <c r="AW979" s="12">
        <f>AU979/AT979</f>
        <v>0.46807175356979536</v>
      </c>
      <c r="AX979" s="12">
        <f t="shared" si="30"/>
        <v>-1.0951983886162633</v>
      </c>
      <c r="AY979" s="12">
        <f>AV979/AU979</f>
        <v>5.0055017147700015E-7</v>
      </c>
      <c r="AZ979" s="12">
        <f t="shared" si="31"/>
        <v>-20.929981982735857</v>
      </c>
    </row>
    <row r="980" spans="1:52" s="12" customFormat="1" x14ac:dyDescent="0.25">
      <c r="A980" s="12" t="s">
        <v>49</v>
      </c>
      <c r="B980" s="12" t="s">
        <v>64</v>
      </c>
      <c r="C980" s="12" t="s">
        <v>51</v>
      </c>
      <c r="D980" s="12" t="s">
        <v>8278</v>
      </c>
      <c r="E980" s="12" t="s">
        <v>8279</v>
      </c>
      <c r="F980" s="12" t="s">
        <v>54</v>
      </c>
      <c r="G980" s="12">
        <v>0</v>
      </c>
      <c r="H980" s="12">
        <v>23</v>
      </c>
      <c r="I980" s="12">
        <v>4</v>
      </c>
      <c r="J980" s="12">
        <v>28</v>
      </c>
      <c r="K980" s="12">
        <v>4</v>
      </c>
      <c r="L980" s="12">
        <v>144</v>
      </c>
      <c r="M980" s="12">
        <v>16.5</v>
      </c>
      <c r="N980" s="12">
        <v>5.24</v>
      </c>
      <c r="O980" s="12">
        <v>16.98</v>
      </c>
      <c r="P980" s="12" t="s">
        <v>701</v>
      </c>
      <c r="Q980" s="12" t="s">
        <v>1013</v>
      </c>
      <c r="R980" s="12" t="s">
        <v>69</v>
      </c>
      <c r="S980" s="12" t="s">
        <v>8280</v>
      </c>
      <c r="T980" s="12" t="s">
        <v>8281</v>
      </c>
      <c r="U980" s="12" t="s">
        <v>8282</v>
      </c>
      <c r="V980" s="12" t="s">
        <v>8283</v>
      </c>
      <c r="W980" s="12" t="s">
        <v>8284</v>
      </c>
      <c r="X980" s="12" t="s">
        <v>1431</v>
      </c>
      <c r="Y980" s="12" t="s">
        <v>2653</v>
      </c>
      <c r="Z980" s="12" t="s">
        <v>2839</v>
      </c>
      <c r="AA980" s="12">
        <v>13</v>
      </c>
      <c r="AB980" s="12">
        <v>5.41</v>
      </c>
      <c r="AC980" s="12">
        <v>9.1659028414298801E-4</v>
      </c>
      <c r="AD980" s="12" t="s">
        <v>54</v>
      </c>
      <c r="AE980" s="12">
        <v>3724019.3582410198</v>
      </c>
      <c r="AF980" s="12">
        <v>6377632.3684738502</v>
      </c>
      <c r="AG980" s="12">
        <v>5405270.03729284</v>
      </c>
      <c r="AH980" s="12">
        <v>5168973.921335903</v>
      </c>
      <c r="AI980" s="12">
        <v>1096142.4459839407</v>
      </c>
      <c r="AJ980" s="12">
        <v>6159238.5119118895</v>
      </c>
      <c r="AK980" s="12">
        <v>9918150.8448720109</v>
      </c>
      <c r="AL980" s="12">
        <v>8797935.9878509007</v>
      </c>
      <c r="AM980" s="12">
        <v>8291775.114878267</v>
      </c>
      <c r="AN980" s="12">
        <v>1575754.7617393236</v>
      </c>
      <c r="AO980" s="12" t="s">
        <v>54</v>
      </c>
      <c r="AP980" s="12" t="s">
        <v>54</v>
      </c>
      <c r="AQ980" s="12" t="s">
        <v>54</v>
      </c>
      <c r="AR980" s="12">
        <v>0</v>
      </c>
      <c r="AS980" s="12">
        <v>0</v>
      </c>
      <c r="AT980" s="12">
        <v>12822372.103264784</v>
      </c>
      <c r="AU980" s="12">
        <v>5994439.8002624093</v>
      </c>
      <c r="AV980" s="12">
        <v>59513.661546573203</v>
      </c>
      <c r="AW980" s="12">
        <f>AU980/AT980</f>
        <v>0.46749850589159919</v>
      </c>
      <c r="AX980" s="12">
        <f t="shared" si="30"/>
        <v>-1.0969663406811521</v>
      </c>
      <c r="AY980" s="12">
        <f>AV980/AU980</f>
        <v>9.9281440017077102E-3</v>
      </c>
      <c r="AZ980" s="12">
        <f t="shared" si="31"/>
        <v>-6.6542602436254326</v>
      </c>
    </row>
    <row r="981" spans="1:52" s="12" customFormat="1" x14ac:dyDescent="0.25">
      <c r="A981" s="12" t="s">
        <v>49</v>
      </c>
      <c r="B981" s="12" t="s">
        <v>64</v>
      </c>
      <c r="C981" s="12" t="s">
        <v>51</v>
      </c>
      <c r="D981" s="12" t="s">
        <v>8285</v>
      </c>
      <c r="E981" s="12" t="s">
        <v>8286</v>
      </c>
      <c r="F981" s="12" t="s">
        <v>54</v>
      </c>
      <c r="G981" s="12">
        <v>0</v>
      </c>
      <c r="H981" s="12">
        <v>24</v>
      </c>
      <c r="I981" s="12">
        <v>9</v>
      </c>
      <c r="J981" s="12">
        <v>61</v>
      </c>
      <c r="K981" s="12">
        <v>9</v>
      </c>
      <c r="L981" s="12">
        <v>428</v>
      </c>
      <c r="M981" s="12">
        <v>47</v>
      </c>
      <c r="N981" s="12">
        <v>5.25</v>
      </c>
      <c r="O981" s="12">
        <v>41.59</v>
      </c>
      <c r="P981" s="12" t="s">
        <v>773</v>
      </c>
      <c r="Q981" s="12" t="s">
        <v>8287</v>
      </c>
      <c r="R981" s="12" t="s">
        <v>82</v>
      </c>
      <c r="S981" s="12" t="s">
        <v>1755</v>
      </c>
      <c r="T981" s="12" t="s">
        <v>8288</v>
      </c>
      <c r="U981" s="12" t="s">
        <v>8289</v>
      </c>
      <c r="V981" s="12" t="s">
        <v>8290</v>
      </c>
      <c r="W981" s="12" t="s">
        <v>74</v>
      </c>
      <c r="X981" s="12" t="s">
        <v>2991</v>
      </c>
      <c r="Y981" s="12" t="s">
        <v>8291</v>
      </c>
      <c r="Z981" s="12" t="s">
        <v>8292</v>
      </c>
      <c r="AA981" s="12">
        <v>6</v>
      </c>
      <c r="AB981" s="12">
        <v>25.85</v>
      </c>
      <c r="AC981" s="12">
        <v>0</v>
      </c>
      <c r="AD981" s="12" t="s">
        <v>54</v>
      </c>
      <c r="AE981" s="12">
        <v>11942377.9514318</v>
      </c>
      <c r="AF981" s="12">
        <v>16268547.2657535</v>
      </c>
      <c r="AG981" s="12">
        <v>11397254.8195359</v>
      </c>
      <c r="AH981" s="12">
        <v>13202726.678907067</v>
      </c>
      <c r="AI981" s="12">
        <v>2179255.486059485</v>
      </c>
      <c r="AJ981" s="12">
        <v>4455164.50303471</v>
      </c>
      <c r="AK981" s="12">
        <v>5445272.9101784201</v>
      </c>
      <c r="AL981" s="12">
        <v>6008895.2440569801</v>
      </c>
      <c r="AM981" s="12">
        <v>5303110.885756704</v>
      </c>
      <c r="AN981" s="12">
        <v>642223.91463318374</v>
      </c>
      <c r="AO981" s="12">
        <v>1240791.66309287</v>
      </c>
      <c r="AP981" s="12">
        <v>960240.91698360001</v>
      </c>
      <c r="AQ981" s="12">
        <v>1102120.1022136901</v>
      </c>
      <c r="AR981" s="12">
        <v>1101050.89409672</v>
      </c>
      <c r="AS981" s="12">
        <v>114536.85779438057</v>
      </c>
      <c r="AT981" s="12">
        <v>28858864.863791231</v>
      </c>
      <c r="AU981" s="12">
        <v>13482744.831506966</v>
      </c>
      <c r="AV981" s="12">
        <v>477552.32095921558</v>
      </c>
      <c r="AW981" s="12">
        <f>AU981/AT981</f>
        <v>0.46719595157824645</v>
      </c>
      <c r="AX981" s="12">
        <f t="shared" si="30"/>
        <v>-1.0979003220891514</v>
      </c>
      <c r="AY981" s="12">
        <f>AV981/AU981</f>
        <v>3.5419517830171644E-2</v>
      </c>
      <c r="AZ981" s="12">
        <f t="shared" si="31"/>
        <v>-4.8193116171189754</v>
      </c>
    </row>
    <row r="982" spans="1:52" s="12" customFormat="1" x14ac:dyDescent="0.25">
      <c r="A982" s="12" t="s">
        <v>49</v>
      </c>
      <c r="B982" s="12" t="s">
        <v>64</v>
      </c>
      <c r="C982" s="12" t="s">
        <v>51</v>
      </c>
      <c r="D982" s="12" t="s">
        <v>8293</v>
      </c>
      <c r="E982" s="12" t="s">
        <v>8294</v>
      </c>
      <c r="F982" s="12" t="s">
        <v>54</v>
      </c>
      <c r="G982" s="12">
        <v>1E-3</v>
      </c>
      <c r="H982" s="12">
        <v>8</v>
      </c>
      <c r="I982" s="12">
        <v>3</v>
      </c>
      <c r="J982" s="12">
        <v>13</v>
      </c>
      <c r="K982" s="12">
        <v>3</v>
      </c>
      <c r="L982" s="12">
        <v>323</v>
      </c>
      <c r="M982" s="12">
        <v>34.4</v>
      </c>
      <c r="N982" s="12">
        <v>9.2899999999999991</v>
      </c>
      <c r="O982" s="12">
        <v>7.22</v>
      </c>
      <c r="P982" s="12" t="s">
        <v>105</v>
      </c>
      <c r="Q982" s="12" t="s">
        <v>151</v>
      </c>
      <c r="R982" s="12" t="s">
        <v>152</v>
      </c>
      <c r="S982" s="12" t="s">
        <v>1562</v>
      </c>
      <c r="T982" s="12" t="s">
        <v>8295</v>
      </c>
      <c r="U982" s="12" t="s">
        <v>8296</v>
      </c>
      <c r="V982" s="12" t="s">
        <v>8297</v>
      </c>
      <c r="W982" s="12" t="s">
        <v>217</v>
      </c>
      <c r="X982" s="12" t="s">
        <v>54</v>
      </c>
      <c r="Y982" s="12" t="s">
        <v>54</v>
      </c>
      <c r="Z982" s="12" t="s">
        <v>8298</v>
      </c>
      <c r="AA982" s="12">
        <v>4</v>
      </c>
      <c r="AB982" s="12">
        <v>2.76</v>
      </c>
      <c r="AC982" s="12">
        <v>3.5038542396636299E-3</v>
      </c>
      <c r="AD982" s="12" t="s">
        <v>54</v>
      </c>
      <c r="AE982" s="12">
        <v>2160041.4990571402</v>
      </c>
      <c r="AF982" s="12">
        <v>4330169.56674405</v>
      </c>
      <c r="AG982" s="12">
        <v>3494098.9662324898</v>
      </c>
      <c r="AH982" s="12">
        <v>3328103.3440112267</v>
      </c>
      <c r="AI982" s="12">
        <v>893692.66435693612</v>
      </c>
      <c r="AJ982" s="12">
        <v>5630835.5542945797</v>
      </c>
      <c r="AK982" s="12">
        <v>12013572.973998601</v>
      </c>
      <c r="AL982" s="12">
        <v>9061230.3180805203</v>
      </c>
      <c r="AM982" s="12">
        <v>8901879.6154578999</v>
      </c>
      <c r="AN982" s="12">
        <v>2608176.7229289031</v>
      </c>
      <c r="AO982" s="12">
        <v>72622.969810332506</v>
      </c>
      <c r="AP982" s="12">
        <v>44149.761876432</v>
      </c>
      <c r="AQ982" s="12" t="s">
        <v>54</v>
      </c>
      <c r="AR982" s="12">
        <v>58386.365843382257</v>
      </c>
      <c r="AS982" s="12">
        <v>14236.60396695025</v>
      </c>
      <c r="AT982" s="12">
        <v>218052281.71037832</v>
      </c>
      <c r="AU982" s="12">
        <v>101637375.2767752</v>
      </c>
      <c r="AV982" s="12">
        <v>349850.59884090192</v>
      </c>
      <c r="AW982" s="12">
        <f>AU982/AT982</f>
        <v>0.46611470643435926</v>
      </c>
      <c r="AX982" s="12">
        <f t="shared" si="30"/>
        <v>-1.1012430626687173</v>
      </c>
      <c r="AY982" s="12">
        <f>AV982/AU982</f>
        <v>3.442145154655967E-3</v>
      </c>
      <c r="AZ982" s="12">
        <f t="shared" si="31"/>
        <v>-8.1824763478049487</v>
      </c>
    </row>
    <row r="983" spans="1:52" s="12" customFormat="1" x14ac:dyDescent="0.25">
      <c r="A983" s="12" t="s">
        <v>49</v>
      </c>
      <c r="B983" s="12" t="s">
        <v>64</v>
      </c>
      <c r="C983" s="12" t="s">
        <v>51</v>
      </c>
      <c r="D983" s="12" t="s">
        <v>8299</v>
      </c>
      <c r="E983" s="12" t="s">
        <v>8300</v>
      </c>
      <c r="F983" s="12" t="s">
        <v>54</v>
      </c>
      <c r="G983" s="12">
        <v>2E-3</v>
      </c>
      <c r="H983" s="12">
        <v>1</v>
      </c>
      <c r="I983" s="12">
        <v>1</v>
      </c>
      <c r="J983" s="12">
        <v>5</v>
      </c>
      <c r="K983" s="12">
        <v>1</v>
      </c>
      <c r="L983" s="12">
        <v>1416</v>
      </c>
      <c r="M983" s="12">
        <v>162.4</v>
      </c>
      <c r="N983" s="12">
        <v>7.03</v>
      </c>
      <c r="O983" s="12">
        <v>6.47</v>
      </c>
      <c r="P983" s="12" t="s">
        <v>804</v>
      </c>
      <c r="Q983" s="12" t="s">
        <v>8301</v>
      </c>
      <c r="R983" s="12" t="s">
        <v>82</v>
      </c>
      <c r="S983" s="12" t="s">
        <v>8302</v>
      </c>
      <c r="T983" s="12" t="s">
        <v>8303</v>
      </c>
      <c r="U983" s="12" t="s">
        <v>8304</v>
      </c>
      <c r="V983" s="12" t="s">
        <v>8305</v>
      </c>
      <c r="W983" s="12" t="s">
        <v>646</v>
      </c>
      <c r="X983" s="12" t="s">
        <v>54</v>
      </c>
      <c r="Y983" s="12" t="s">
        <v>54</v>
      </c>
      <c r="Z983" s="12" t="s">
        <v>54</v>
      </c>
      <c r="AA983" s="12">
        <v>0</v>
      </c>
      <c r="AB983" s="12">
        <v>1.9</v>
      </c>
      <c r="AC983" s="12">
        <v>1.1207970112079701E-2</v>
      </c>
      <c r="AD983" s="12" t="s">
        <v>54</v>
      </c>
      <c r="AE983" s="12" t="s">
        <v>54</v>
      </c>
      <c r="AF983" s="12" t="s">
        <v>54</v>
      </c>
      <c r="AG983" s="12" t="s">
        <v>54</v>
      </c>
      <c r="AH983" s="12">
        <v>0</v>
      </c>
      <c r="AI983" s="12">
        <v>0</v>
      </c>
      <c r="AJ983" s="12">
        <v>4943587.49850279</v>
      </c>
      <c r="AK983" s="12">
        <v>8047056.34749965</v>
      </c>
      <c r="AL983" s="12">
        <v>10868239.3327277</v>
      </c>
      <c r="AM983" s="12">
        <v>7952961.0595767135</v>
      </c>
      <c r="AN983" s="12">
        <v>2419643.9519900586</v>
      </c>
      <c r="AO983" s="12" t="s">
        <v>54</v>
      </c>
      <c r="AP983" s="12" t="s">
        <v>54</v>
      </c>
      <c r="AQ983" s="12">
        <v>20779.5046537167</v>
      </c>
      <c r="AR983" s="12">
        <v>20779.5046537167</v>
      </c>
      <c r="AS983" s="12">
        <v>0</v>
      </c>
      <c r="AT983" s="12">
        <v>1753235.62722643</v>
      </c>
      <c r="AU983" s="12">
        <v>816830.65693241206</v>
      </c>
      <c r="AV983" s="12">
        <v>1</v>
      </c>
      <c r="AW983" s="12">
        <f>AU983/AT983</f>
        <v>0.46589896089701044</v>
      </c>
      <c r="AX983" s="12">
        <f t="shared" si="30"/>
        <v>-1.1019109821065893</v>
      </c>
      <c r="AY983" s="12">
        <f>AV983/AU983</f>
        <v>1.2242439623354442E-6</v>
      </c>
      <c r="AZ983" s="12">
        <f t="shared" si="31"/>
        <v>-19.639677488270504</v>
      </c>
    </row>
    <row r="984" spans="1:52" s="12" customFormat="1" x14ac:dyDescent="0.25">
      <c r="A984" s="12" t="s">
        <v>49</v>
      </c>
      <c r="B984" s="12" t="s">
        <v>64</v>
      </c>
      <c r="C984" s="12" t="s">
        <v>51</v>
      </c>
      <c r="D984" s="12" t="s">
        <v>8306</v>
      </c>
      <c r="E984" s="12" t="s">
        <v>8307</v>
      </c>
      <c r="F984" s="12" t="s">
        <v>54</v>
      </c>
      <c r="G984" s="12">
        <v>1E-3</v>
      </c>
      <c r="H984" s="12">
        <v>6</v>
      </c>
      <c r="I984" s="12">
        <v>3</v>
      </c>
      <c r="J984" s="12">
        <v>20</v>
      </c>
      <c r="K984" s="12">
        <v>3</v>
      </c>
      <c r="L984" s="12">
        <v>546</v>
      </c>
      <c r="M984" s="12">
        <v>59.2</v>
      </c>
      <c r="N984" s="12">
        <v>4.3600000000000003</v>
      </c>
      <c r="O984" s="12">
        <v>15.99</v>
      </c>
      <c r="P984" s="12" t="s">
        <v>411</v>
      </c>
      <c r="Q984" s="12" t="s">
        <v>133</v>
      </c>
      <c r="R984" s="12" t="s">
        <v>421</v>
      </c>
      <c r="S984" s="12" t="s">
        <v>8308</v>
      </c>
      <c r="T984" s="12" t="s">
        <v>8309</v>
      </c>
      <c r="U984" s="12" t="s">
        <v>8310</v>
      </c>
      <c r="V984" s="12" t="s">
        <v>8311</v>
      </c>
      <c r="W984" s="12" t="s">
        <v>198</v>
      </c>
      <c r="X984" s="12" t="s">
        <v>2150</v>
      </c>
      <c r="Y984" s="12" t="s">
        <v>54</v>
      </c>
      <c r="Z984" s="12" t="s">
        <v>54</v>
      </c>
      <c r="AA984" s="12">
        <v>1</v>
      </c>
      <c r="AB984" s="12">
        <v>5.28</v>
      </c>
      <c r="AC984" s="12">
        <v>9.0744101633393804E-4</v>
      </c>
      <c r="AD984" s="12" t="s">
        <v>54</v>
      </c>
      <c r="AE984" s="12">
        <v>3777593.4824716202</v>
      </c>
      <c r="AF984" s="12">
        <v>8153833.8310518097</v>
      </c>
      <c r="AG984" s="12">
        <v>4022886.8147397302</v>
      </c>
      <c r="AH984" s="12">
        <v>5318104.7094210535</v>
      </c>
      <c r="AI984" s="12">
        <v>2007662.3127678193</v>
      </c>
      <c r="AJ984" s="12">
        <v>8125496.5628587399</v>
      </c>
      <c r="AK984" s="12">
        <v>11241907.5182737</v>
      </c>
      <c r="AL984" s="12">
        <v>12640547.1245407</v>
      </c>
      <c r="AM984" s="12">
        <v>10669317.068557715</v>
      </c>
      <c r="AN984" s="12">
        <v>1887205.2107045457</v>
      </c>
      <c r="AO984" s="12">
        <v>9915.9429289558593</v>
      </c>
      <c r="AP984" s="12">
        <v>52403.439256919599</v>
      </c>
      <c r="AQ984" s="12">
        <v>21581.9024295909</v>
      </c>
      <c r="AR984" s="12">
        <v>27967.094871822119</v>
      </c>
      <c r="AS984" s="12">
        <v>17923.445501129296</v>
      </c>
      <c r="AT984" s="12">
        <v>36382803.437662199</v>
      </c>
      <c r="AU984" s="12">
        <v>16941687.109834734</v>
      </c>
      <c r="AV984" s="12">
        <v>19746.267371325252</v>
      </c>
      <c r="AW984" s="12">
        <f>AU984/AT984</f>
        <v>0.46565095344734475</v>
      </c>
      <c r="AX984" s="12">
        <f t="shared" si="30"/>
        <v>-1.1026791623633423</v>
      </c>
      <c r="AY984" s="12">
        <f>AV984/AU984</f>
        <v>1.165543150650117E-3</v>
      </c>
      <c r="AZ984" s="12">
        <f t="shared" si="31"/>
        <v>-9.7447818678602136</v>
      </c>
    </row>
    <row r="985" spans="1:52" s="12" customFormat="1" x14ac:dyDescent="0.25">
      <c r="A985" s="12" t="s">
        <v>49</v>
      </c>
      <c r="B985" s="12" t="s">
        <v>64</v>
      </c>
      <c r="C985" s="12" t="s">
        <v>51</v>
      </c>
      <c r="D985" s="12" t="s">
        <v>8312</v>
      </c>
      <c r="E985" s="12" t="s">
        <v>8313</v>
      </c>
      <c r="F985" s="12" t="s">
        <v>54</v>
      </c>
      <c r="G985" s="12">
        <v>7.0000000000000001E-3</v>
      </c>
      <c r="H985" s="12">
        <v>3</v>
      </c>
      <c r="I985" s="12">
        <v>4</v>
      </c>
      <c r="J985" s="12">
        <v>6</v>
      </c>
      <c r="K985" s="12">
        <v>4</v>
      </c>
      <c r="L985" s="12">
        <v>1371</v>
      </c>
      <c r="M985" s="12">
        <v>151.5</v>
      </c>
      <c r="N985" s="12">
        <v>7.85</v>
      </c>
      <c r="O985" s="12">
        <v>2.87</v>
      </c>
      <c r="P985" s="12" t="s">
        <v>8314</v>
      </c>
      <c r="Q985" s="12" t="s">
        <v>2887</v>
      </c>
      <c r="R985" s="12" t="s">
        <v>82</v>
      </c>
      <c r="S985" s="12" t="s">
        <v>8315</v>
      </c>
      <c r="T985" s="12" t="s">
        <v>8316</v>
      </c>
      <c r="U985" s="12" t="s">
        <v>8317</v>
      </c>
      <c r="V985" s="12" t="s">
        <v>8318</v>
      </c>
      <c r="W985" s="12" t="s">
        <v>177</v>
      </c>
      <c r="X985" s="12" t="s">
        <v>54</v>
      </c>
      <c r="Y985" s="12" t="s">
        <v>54</v>
      </c>
      <c r="Z985" s="12" t="s">
        <v>1349</v>
      </c>
      <c r="AA985" s="12">
        <v>2</v>
      </c>
      <c r="AB985" s="12">
        <v>3.71</v>
      </c>
      <c r="AC985" s="12">
        <v>7.8431372549019605E-4</v>
      </c>
      <c r="AD985" s="12" t="s">
        <v>54</v>
      </c>
      <c r="AE985" s="12">
        <v>485136.39713891101</v>
      </c>
      <c r="AF985" s="12">
        <v>2730171.9112506201</v>
      </c>
      <c r="AG985" s="12">
        <v>696708.71617512405</v>
      </c>
      <c r="AH985" s="12">
        <v>1304005.6748548851</v>
      </c>
      <c r="AI985" s="12">
        <v>1012144.0318854402</v>
      </c>
      <c r="AJ985" s="12">
        <v>20660675.143280201</v>
      </c>
      <c r="AK985" s="12">
        <v>6750242.3974667201</v>
      </c>
      <c r="AL985" s="12">
        <v>6897436.6842324296</v>
      </c>
      <c r="AM985" s="12">
        <v>11436118.074993117</v>
      </c>
      <c r="AN985" s="12">
        <v>6523023.653137045</v>
      </c>
      <c r="AO985" s="12" t="s">
        <v>54</v>
      </c>
      <c r="AP985" s="12">
        <v>13337.8049275384</v>
      </c>
      <c r="AQ985" s="12">
        <v>3445.9216493783101</v>
      </c>
      <c r="AR985" s="12">
        <v>8391.8632884583549</v>
      </c>
      <c r="AS985" s="12">
        <v>4945.9416390800443</v>
      </c>
      <c r="AT985" s="12">
        <v>3374676.4481194238</v>
      </c>
      <c r="AU985" s="12">
        <v>1571163.0505844299</v>
      </c>
      <c r="AV985" s="12">
        <v>1</v>
      </c>
      <c r="AW985" s="12">
        <f>AU985/AT985</f>
        <v>0.46557442609349353</v>
      </c>
      <c r="AX985" s="12">
        <f t="shared" si="30"/>
        <v>-1.1029162814036257</v>
      </c>
      <c r="AY985" s="12">
        <f>AV985/AU985</f>
        <v>6.3647117950490705E-7</v>
      </c>
      <c r="AZ985" s="12">
        <f t="shared" si="31"/>
        <v>-20.583401476285566</v>
      </c>
    </row>
    <row r="986" spans="1:52" s="12" customFormat="1" x14ac:dyDescent="0.25">
      <c r="A986" s="12" t="s">
        <v>49</v>
      </c>
      <c r="B986" s="12" t="s">
        <v>64</v>
      </c>
      <c r="C986" s="12" t="s">
        <v>51</v>
      </c>
      <c r="D986" s="12" t="s">
        <v>8319</v>
      </c>
      <c r="E986" s="12" t="s">
        <v>8320</v>
      </c>
      <c r="F986" s="12" t="s">
        <v>54</v>
      </c>
      <c r="G986" s="12">
        <v>5.0000000000000001E-3</v>
      </c>
      <c r="H986" s="12">
        <v>5</v>
      </c>
      <c r="I986" s="12">
        <v>2</v>
      </c>
      <c r="J986" s="12">
        <v>3</v>
      </c>
      <c r="K986" s="12">
        <v>2</v>
      </c>
      <c r="L986" s="12">
        <v>475</v>
      </c>
      <c r="M986" s="12">
        <v>52.4</v>
      </c>
      <c r="N986" s="12">
        <v>7.42</v>
      </c>
      <c r="O986" s="12">
        <v>4.9000000000000004</v>
      </c>
      <c r="P986" s="12" t="s">
        <v>701</v>
      </c>
      <c r="Q986" s="12" t="s">
        <v>575</v>
      </c>
      <c r="R986" s="12" t="s">
        <v>421</v>
      </c>
      <c r="S986" s="12" t="s">
        <v>8321</v>
      </c>
      <c r="T986" s="12" t="s">
        <v>8322</v>
      </c>
      <c r="U986" s="12" t="s">
        <v>54</v>
      </c>
      <c r="V986" s="12" t="s">
        <v>8323</v>
      </c>
      <c r="W986" s="12" t="s">
        <v>198</v>
      </c>
      <c r="X986" s="12" t="s">
        <v>54</v>
      </c>
      <c r="Y986" s="12" t="s">
        <v>54</v>
      </c>
      <c r="Z986" s="12" t="s">
        <v>54</v>
      </c>
      <c r="AA986" s="12">
        <v>0</v>
      </c>
      <c r="AB986" s="12" t="s">
        <v>54</v>
      </c>
      <c r="AC986" s="12">
        <v>0</v>
      </c>
      <c r="AD986" s="12" t="s">
        <v>54</v>
      </c>
      <c r="AE986" s="12">
        <v>180163.96648305899</v>
      </c>
      <c r="AF986" s="12">
        <v>561441.88968266605</v>
      </c>
      <c r="AG986" s="12">
        <v>283084.65060732199</v>
      </c>
      <c r="AH986" s="12">
        <v>341563.50225768232</v>
      </c>
      <c r="AI986" s="12">
        <v>161054.9507623821</v>
      </c>
      <c r="AJ986" s="12">
        <v>2255294.9906874499</v>
      </c>
      <c r="AK986" s="12">
        <v>3855079.48257461</v>
      </c>
      <c r="AL986" s="12">
        <v>4136392.47840071</v>
      </c>
      <c r="AM986" s="12">
        <v>3415588.9838875905</v>
      </c>
      <c r="AN986" s="12">
        <v>828450.70800758514</v>
      </c>
      <c r="AO986" s="12" t="s">
        <v>54</v>
      </c>
      <c r="AP986" s="12" t="s">
        <v>54</v>
      </c>
      <c r="AQ986" s="12" t="s">
        <v>54</v>
      </c>
      <c r="AR986" s="12">
        <v>0</v>
      </c>
      <c r="AS986" s="12">
        <v>0</v>
      </c>
      <c r="AT986" s="12">
        <v>13150968.670483531</v>
      </c>
      <c r="AU986" s="12">
        <v>6121785.0167599889</v>
      </c>
      <c r="AV986" s="12">
        <v>1</v>
      </c>
      <c r="AW986" s="12">
        <f>AU986/AT986</f>
        <v>0.46550069201365563</v>
      </c>
      <c r="AX986" s="12">
        <f t="shared" si="30"/>
        <v>-1.1031447823902383</v>
      </c>
      <c r="AY986" s="12">
        <f>AV986/AU986</f>
        <v>1.6335104830735451E-7</v>
      </c>
      <c r="AZ986" s="12">
        <f t="shared" si="31"/>
        <v>-22.545520950892747</v>
      </c>
    </row>
    <row r="987" spans="1:52" s="12" customFormat="1" x14ac:dyDescent="0.25">
      <c r="A987" s="12" t="s">
        <v>49</v>
      </c>
      <c r="B987" s="12" t="s">
        <v>50</v>
      </c>
      <c r="C987" s="12" t="s">
        <v>51</v>
      </c>
      <c r="D987" s="12" t="s">
        <v>8324</v>
      </c>
      <c r="E987" s="12" t="s">
        <v>8325</v>
      </c>
      <c r="F987" s="12" t="s">
        <v>54</v>
      </c>
      <c r="G987" s="12">
        <v>2.3E-2</v>
      </c>
      <c r="H987" s="12">
        <v>2</v>
      </c>
      <c r="I987" s="12">
        <v>2</v>
      </c>
      <c r="J987" s="12">
        <v>2</v>
      </c>
      <c r="K987" s="12">
        <v>2</v>
      </c>
      <c r="L987" s="12">
        <v>986</v>
      </c>
      <c r="M987" s="12">
        <v>111.5</v>
      </c>
      <c r="N987" s="12">
        <v>7.27</v>
      </c>
      <c r="O987" s="12">
        <v>1.61</v>
      </c>
      <c r="P987" s="12" t="s">
        <v>8326</v>
      </c>
      <c r="Q987" s="12" t="s">
        <v>3862</v>
      </c>
      <c r="R987" s="12" t="s">
        <v>266</v>
      </c>
      <c r="S987" s="12" t="s">
        <v>8327</v>
      </c>
      <c r="T987" s="12" t="s">
        <v>8328</v>
      </c>
      <c r="U987" s="12" t="s">
        <v>8329</v>
      </c>
      <c r="V987" s="12" t="s">
        <v>8330</v>
      </c>
      <c r="W987" s="12" t="s">
        <v>87</v>
      </c>
      <c r="X987" s="12" t="s">
        <v>2092</v>
      </c>
      <c r="Y987" s="12" t="s">
        <v>2092</v>
      </c>
      <c r="Z987" s="12" t="s">
        <v>8331</v>
      </c>
      <c r="AA987" s="12">
        <v>13</v>
      </c>
      <c r="AB987" s="12" t="s">
        <v>54</v>
      </c>
      <c r="AC987" s="12">
        <v>0</v>
      </c>
      <c r="AD987" s="12" t="s">
        <v>54</v>
      </c>
      <c r="AE987" s="12">
        <v>5685345.4202975696</v>
      </c>
      <c r="AF987" s="12">
        <v>4613214.8371350402</v>
      </c>
      <c r="AG987" s="12">
        <v>6278578.0199170904</v>
      </c>
      <c r="AH987" s="12">
        <v>5525712.7591165667</v>
      </c>
      <c r="AI987" s="12">
        <v>689188.2048363334</v>
      </c>
      <c r="AJ987" s="12">
        <v>8199217.4001095304</v>
      </c>
      <c r="AK987" s="12">
        <v>3917517.03805108</v>
      </c>
      <c r="AL987" s="12">
        <v>3402359.18231853</v>
      </c>
      <c r="AM987" s="12">
        <v>5173031.2068263805</v>
      </c>
      <c r="AN987" s="12">
        <v>2150147.1362667116</v>
      </c>
      <c r="AO987" s="12" t="s">
        <v>54</v>
      </c>
      <c r="AP987" s="12">
        <v>18619.246628017001</v>
      </c>
      <c r="AQ987" s="12" t="s">
        <v>54</v>
      </c>
      <c r="AR987" s="12">
        <v>18619.246628017001</v>
      </c>
      <c r="AS987" s="12">
        <v>0</v>
      </c>
      <c r="AT987" s="12">
        <v>6794613.9179332769</v>
      </c>
      <c r="AU987" s="12">
        <v>3161349.2578759734</v>
      </c>
      <c r="AV987" s="12">
        <v>134356.49375752753</v>
      </c>
      <c r="AW987" s="12">
        <f>AU987/AT987</f>
        <v>0.46527283169572103</v>
      </c>
      <c r="AX987" s="12">
        <f t="shared" si="30"/>
        <v>-1.1038511474702346</v>
      </c>
      <c r="AY987" s="12">
        <f>AV987/AU987</f>
        <v>4.2499731221661376E-2</v>
      </c>
      <c r="AZ987" s="12">
        <f t="shared" si="31"/>
        <v>-4.5564024724397356</v>
      </c>
    </row>
    <row r="988" spans="1:52" s="12" customFormat="1" x14ac:dyDescent="0.25">
      <c r="A988" s="12" t="s">
        <v>49</v>
      </c>
      <c r="B988" s="12" t="s">
        <v>50</v>
      </c>
      <c r="C988" s="12" t="s">
        <v>51</v>
      </c>
      <c r="D988" s="12" t="s">
        <v>8332</v>
      </c>
      <c r="E988" s="12" t="s">
        <v>8333</v>
      </c>
      <c r="F988" s="12" t="s">
        <v>54</v>
      </c>
      <c r="G988" s="12">
        <v>2.1000000000000001E-2</v>
      </c>
      <c r="H988" s="12">
        <v>1</v>
      </c>
      <c r="I988" s="12">
        <v>1</v>
      </c>
      <c r="J988" s="12">
        <v>1</v>
      </c>
      <c r="K988" s="12">
        <v>1</v>
      </c>
      <c r="L988" s="12">
        <v>984</v>
      </c>
      <c r="M988" s="12">
        <v>112</v>
      </c>
      <c r="N988" s="12">
        <v>6.3</v>
      </c>
      <c r="O988" s="12">
        <v>0</v>
      </c>
      <c r="P988" s="12" t="s">
        <v>8334</v>
      </c>
      <c r="Q988" s="12" t="s">
        <v>172</v>
      </c>
      <c r="R988" s="12" t="s">
        <v>1066</v>
      </c>
      <c r="S988" s="12" t="s">
        <v>8335</v>
      </c>
      <c r="T988" s="12" t="s">
        <v>8336</v>
      </c>
      <c r="U988" s="12" t="s">
        <v>8337</v>
      </c>
      <c r="V988" s="12" t="s">
        <v>8338</v>
      </c>
      <c r="W988" s="12" t="s">
        <v>87</v>
      </c>
      <c r="X988" s="12" t="s">
        <v>54</v>
      </c>
      <c r="Y988" s="12" t="s">
        <v>8339</v>
      </c>
      <c r="Z988" s="12" t="s">
        <v>8340</v>
      </c>
      <c r="AA988" s="12">
        <v>6</v>
      </c>
      <c r="AB988" s="12" t="s">
        <v>54</v>
      </c>
      <c r="AC988" s="12">
        <v>0</v>
      </c>
      <c r="AD988" s="12" t="s">
        <v>54</v>
      </c>
      <c r="AE988" s="12">
        <v>2819199.4671074999</v>
      </c>
      <c r="AF988" s="12">
        <v>2558731.5910155801</v>
      </c>
      <c r="AG988" s="12">
        <v>4787483.9321355</v>
      </c>
      <c r="AH988" s="12">
        <v>3388471.6634195265</v>
      </c>
      <c r="AI988" s="12">
        <v>994949.70547337062</v>
      </c>
      <c r="AJ988" s="12">
        <v>9781857.05459355</v>
      </c>
      <c r="AK988" s="12">
        <v>14677309.280105</v>
      </c>
      <c r="AL988" s="12">
        <v>15747625.7308378</v>
      </c>
      <c r="AM988" s="12">
        <v>13402264.021845451</v>
      </c>
      <c r="AN988" s="12">
        <v>2597037.3226135862</v>
      </c>
      <c r="AO988" s="12" t="s">
        <v>54</v>
      </c>
      <c r="AP988" s="12" t="s">
        <v>54</v>
      </c>
      <c r="AQ988" s="12">
        <v>16925.852506580701</v>
      </c>
      <c r="AR988" s="12">
        <v>16925.852506580701</v>
      </c>
      <c r="AS988" s="12">
        <v>0</v>
      </c>
      <c r="AT988" s="12">
        <v>134042812.45552133</v>
      </c>
      <c r="AU988" s="12">
        <v>62363690.855512939</v>
      </c>
      <c r="AV988" s="12">
        <v>37712.830786241233</v>
      </c>
      <c r="AW988" s="12">
        <f>AU988/AT988</f>
        <v>0.46525203189247266</v>
      </c>
      <c r="AX988" s="12">
        <f t="shared" si="30"/>
        <v>-1.1039156439155786</v>
      </c>
      <c r="AY988" s="12">
        <f>AV988/AU988</f>
        <v>6.047241635139275E-4</v>
      </c>
      <c r="AZ988" s="12">
        <f t="shared" si="31"/>
        <v>-10.691435152329083</v>
      </c>
    </row>
    <row r="989" spans="1:52" s="12" customFormat="1" x14ac:dyDescent="0.25">
      <c r="A989" s="12" t="s">
        <v>49</v>
      </c>
      <c r="B989" s="12" t="s">
        <v>64</v>
      </c>
      <c r="C989" s="12" t="s">
        <v>51</v>
      </c>
      <c r="D989" s="12" t="s">
        <v>8341</v>
      </c>
      <c r="E989" s="12" t="s">
        <v>8342</v>
      </c>
      <c r="F989" s="12" t="s">
        <v>54</v>
      </c>
      <c r="G989" s="12">
        <v>1E-3</v>
      </c>
      <c r="H989" s="12">
        <v>9</v>
      </c>
      <c r="I989" s="12">
        <v>4</v>
      </c>
      <c r="J989" s="12">
        <v>20</v>
      </c>
      <c r="K989" s="12">
        <v>4</v>
      </c>
      <c r="L989" s="12">
        <v>301</v>
      </c>
      <c r="M989" s="12">
        <v>34.200000000000003</v>
      </c>
      <c r="N989" s="12">
        <v>7.59</v>
      </c>
      <c r="O989" s="12">
        <v>8.6199999999999992</v>
      </c>
      <c r="P989" s="12" t="s">
        <v>150</v>
      </c>
      <c r="Q989" s="12" t="s">
        <v>8343</v>
      </c>
      <c r="R989" s="12" t="s">
        <v>280</v>
      </c>
      <c r="S989" s="12" t="s">
        <v>8344</v>
      </c>
      <c r="T989" s="12" t="s">
        <v>8345</v>
      </c>
      <c r="U989" s="12" t="s">
        <v>8346</v>
      </c>
      <c r="V989" s="12" t="s">
        <v>8347</v>
      </c>
      <c r="W989" s="12" t="s">
        <v>426</v>
      </c>
      <c r="X989" s="12" t="s">
        <v>294</v>
      </c>
      <c r="Y989" s="12" t="s">
        <v>8348</v>
      </c>
      <c r="Z989" s="12" t="s">
        <v>8349</v>
      </c>
      <c r="AA989" s="12">
        <v>11</v>
      </c>
      <c r="AB989" s="12">
        <v>10.93</v>
      </c>
      <c r="AC989" s="12">
        <v>1.4326647564469901E-3</v>
      </c>
      <c r="AD989" s="12" t="s">
        <v>54</v>
      </c>
      <c r="AE989" s="12">
        <v>11656929.139105899</v>
      </c>
      <c r="AF989" s="12">
        <v>4429399.2418512702</v>
      </c>
      <c r="AG989" s="12">
        <v>13617672.676037701</v>
      </c>
      <c r="AH989" s="12">
        <v>9901333.6856649574</v>
      </c>
      <c r="AI989" s="12">
        <v>3951175.2447806308</v>
      </c>
      <c r="AJ989" s="12">
        <v>50672182.933325902</v>
      </c>
      <c r="AK989" s="12">
        <v>58051588.9237528</v>
      </c>
      <c r="AL989" s="12">
        <v>40835924.662591502</v>
      </c>
      <c r="AM989" s="12">
        <v>49853232.173223399</v>
      </c>
      <c r="AN989" s="12">
        <v>7052081.6902463632</v>
      </c>
      <c r="AO989" s="12">
        <v>466846.860212814</v>
      </c>
      <c r="AP989" s="12">
        <v>336186.91861303098</v>
      </c>
      <c r="AQ989" s="12">
        <v>366965.335327223</v>
      </c>
      <c r="AR989" s="12">
        <v>389999.70471768937</v>
      </c>
      <c r="AS989" s="12">
        <v>55773.002516910718</v>
      </c>
      <c r="AT989" s="12">
        <v>523745770.59292299</v>
      </c>
      <c r="AU989" s="12">
        <v>243468037.57486597</v>
      </c>
      <c r="AV989" s="12">
        <v>1599732.7470088999</v>
      </c>
      <c r="AW989" s="12">
        <f>AU989/AT989</f>
        <v>0.46485919552007127</v>
      </c>
      <c r="AX989" s="12">
        <f t="shared" si="30"/>
        <v>-1.1051343005737078</v>
      </c>
      <c r="AY989" s="12">
        <f>AV989/AU989</f>
        <v>6.5706068153483397E-3</v>
      </c>
      <c r="AZ989" s="12">
        <f t="shared" si="31"/>
        <v>-7.2497576707252369</v>
      </c>
    </row>
    <row r="990" spans="1:52" s="12" customFormat="1" x14ac:dyDescent="0.25">
      <c r="A990" s="12" t="s">
        <v>49</v>
      </c>
      <c r="B990" s="12" t="s">
        <v>64</v>
      </c>
      <c r="C990" s="12" t="s">
        <v>51</v>
      </c>
      <c r="D990" s="12" t="s">
        <v>8350</v>
      </c>
      <c r="E990" s="12" t="s">
        <v>8351</v>
      </c>
      <c r="F990" s="12" t="s">
        <v>54</v>
      </c>
      <c r="G990" s="12">
        <v>1E-3</v>
      </c>
      <c r="H990" s="12">
        <v>7</v>
      </c>
      <c r="I990" s="12">
        <v>2</v>
      </c>
      <c r="J990" s="12">
        <v>13</v>
      </c>
      <c r="K990" s="12">
        <v>2</v>
      </c>
      <c r="L990" s="12">
        <v>316</v>
      </c>
      <c r="M990" s="12">
        <v>36</v>
      </c>
      <c r="N990" s="12">
        <v>5.41</v>
      </c>
      <c r="O990" s="12">
        <v>9.1999999999999993</v>
      </c>
      <c r="P990" s="12" t="s">
        <v>8352</v>
      </c>
      <c r="Q990" s="12" t="s">
        <v>309</v>
      </c>
      <c r="R990" s="12" t="s">
        <v>421</v>
      </c>
      <c r="S990" s="12" t="s">
        <v>8353</v>
      </c>
      <c r="T990" s="12" t="s">
        <v>8354</v>
      </c>
      <c r="U990" s="12" t="s">
        <v>8355</v>
      </c>
      <c r="V990" s="12" t="s">
        <v>8356</v>
      </c>
      <c r="W990" s="12" t="s">
        <v>8357</v>
      </c>
      <c r="X990" s="12" t="s">
        <v>54</v>
      </c>
      <c r="Y990" s="12" t="s">
        <v>8358</v>
      </c>
      <c r="Z990" s="12" t="s">
        <v>8359</v>
      </c>
      <c r="AA990" s="12">
        <v>10</v>
      </c>
      <c r="AB990" s="12">
        <v>5.71</v>
      </c>
      <c r="AC990" s="12">
        <v>9.3896713615023504E-4</v>
      </c>
      <c r="AD990" s="12" t="s">
        <v>54</v>
      </c>
      <c r="AE990" s="12">
        <v>1844388.4435387901</v>
      </c>
      <c r="AF990" s="12">
        <v>1808572.4372467001</v>
      </c>
      <c r="AG990" s="12">
        <v>3119236.5693975799</v>
      </c>
      <c r="AH990" s="12">
        <v>2257399.1500610234</v>
      </c>
      <c r="AI990" s="12">
        <v>609586.47163641488</v>
      </c>
      <c r="AJ990" s="12">
        <v>12295259.3244428</v>
      </c>
      <c r="AK990" s="12">
        <v>14464657.2051287</v>
      </c>
      <c r="AL990" s="12">
        <v>14981055.3430194</v>
      </c>
      <c r="AM990" s="12">
        <v>13913657.290863633</v>
      </c>
      <c r="AN990" s="12">
        <v>1163636.7538857253</v>
      </c>
      <c r="AO990" s="12" t="s">
        <v>54</v>
      </c>
      <c r="AP990" s="12" t="s">
        <v>54</v>
      </c>
      <c r="AQ990" s="12" t="s">
        <v>54</v>
      </c>
      <c r="AR990" s="12">
        <v>0</v>
      </c>
      <c r="AS990" s="12">
        <v>0</v>
      </c>
      <c r="AT990" s="12">
        <v>124557136.91203046</v>
      </c>
      <c r="AU990" s="12">
        <v>57869613.07413777</v>
      </c>
      <c r="AV990" s="12">
        <v>1573384.0570960932</v>
      </c>
      <c r="AW990" s="12">
        <f>AU990/AT990</f>
        <v>0.46460294856495199</v>
      </c>
      <c r="AX990" s="12">
        <f t="shared" si="30"/>
        <v>-1.1059297847644569</v>
      </c>
      <c r="AY990" s="12">
        <f>AV990/AU990</f>
        <v>2.7188432296590674E-2</v>
      </c>
      <c r="AZ990" s="12">
        <f t="shared" si="31"/>
        <v>-5.2008632227864195</v>
      </c>
    </row>
    <row r="991" spans="1:52" s="12" customFormat="1" x14ac:dyDescent="0.25">
      <c r="A991" s="12" t="s">
        <v>49</v>
      </c>
      <c r="B991" s="12" t="s">
        <v>64</v>
      </c>
      <c r="C991" s="12" t="s">
        <v>51</v>
      </c>
      <c r="D991" s="12" t="s">
        <v>8360</v>
      </c>
      <c r="E991" s="12" t="s">
        <v>8361</v>
      </c>
      <c r="F991" s="12" t="s">
        <v>54</v>
      </c>
      <c r="G991" s="12">
        <v>6.0000000000000001E-3</v>
      </c>
      <c r="H991" s="12">
        <v>3</v>
      </c>
      <c r="I991" s="12">
        <v>4</v>
      </c>
      <c r="J991" s="12">
        <v>10</v>
      </c>
      <c r="K991" s="12">
        <v>4</v>
      </c>
      <c r="L991" s="12">
        <v>1408</v>
      </c>
      <c r="M991" s="12">
        <v>154.19999999999999</v>
      </c>
      <c r="N991" s="12">
        <v>6.37</v>
      </c>
      <c r="O991" s="12">
        <v>4.1500000000000004</v>
      </c>
      <c r="P991" s="12" t="s">
        <v>3013</v>
      </c>
      <c r="Q991" s="12" t="s">
        <v>1213</v>
      </c>
      <c r="R991" s="12" t="s">
        <v>849</v>
      </c>
      <c r="S991" s="12" t="s">
        <v>8362</v>
      </c>
      <c r="T991" s="12" t="s">
        <v>8363</v>
      </c>
      <c r="U991" s="12" t="s">
        <v>54</v>
      </c>
      <c r="V991" s="12" t="s">
        <v>8364</v>
      </c>
      <c r="W991" s="12" t="s">
        <v>646</v>
      </c>
      <c r="X991" s="12" t="s">
        <v>54</v>
      </c>
      <c r="Y991" s="12" t="s">
        <v>54</v>
      </c>
      <c r="Z991" s="12" t="s">
        <v>54</v>
      </c>
      <c r="AA991" s="12">
        <v>0</v>
      </c>
      <c r="AB991" s="12">
        <v>4.5599999999999996</v>
      </c>
      <c r="AC991" s="12">
        <v>8.4745762711864404E-4</v>
      </c>
      <c r="AD991" s="12" t="s">
        <v>54</v>
      </c>
      <c r="AE991" s="12">
        <v>771632.86973260797</v>
      </c>
      <c r="AF991" s="12">
        <v>2416336.2945744898</v>
      </c>
      <c r="AG991" s="12">
        <v>1742496.3687108101</v>
      </c>
      <c r="AH991" s="12">
        <v>1643488.5110059695</v>
      </c>
      <c r="AI991" s="12">
        <v>675087.2811901829</v>
      </c>
      <c r="AJ991" s="12">
        <v>5228175.3565098597</v>
      </c>
      <c r="AK991" s="12">
        <v>9269986.7834832203</v>
      </c>
      <c r="AL991" s="12">
        <v>7112550.5303063197</v>
      </c>
      <c r="AM991" s="12">
        <v>7203570.8900998002</v>
      </c>
      <c r="AN991" s="12">
        <v>1651317.3392226002</v>
      </c>
      <c r="AO991" s="12" t="s">
        <v>54</v>
      </c>
      <c r="AP991" s="12" t="s">
        <v>54</v>
      </c>
      <c r="AQ991" s="12">
        <v>10394.4505367443</v>
      </c>
      <c r="AR991" s="12">
        <v>10394.4505367443</v>
      </c>
      <c r="AS991" s="12">
        <v>0</v>
      </c>
      <c r="AT991" s="12">
        <v>3227217.00720688</v>
      </c>
      <c r="AU991" s="12">
        <v>1497478.490640495</v>
      </c>
      <c r="AV991" s="12">
        <v>1</v>
      </c>
      <c r="AW991" s="12">
        <f>AU991/AT991</f>
        <v>0.46401543103435294</v>
      </c>
      <c r="AX991" s="12">
        <f t="shared" si="30"/>
        <v>-1.1077553112876144</v>
      </c>
      <c r="AY991" s="12">
        <f>AV991/AU991</f>
        <v>6.6778922451986898E-7</v>
      </c>
      <c r="AZ991" s="12">
        <f t="shared" si="31"/>
        <v>-20.514103850021606</v>
      </c>
    </row>
    <row r="992" spans="1:52" s="12" customFormat="1" x14ac:dyDescent="0.25">
      <c r="A992" s="12" t="s">
        <v>49</v>
      </c>
      <c r="B992" s="12" t="s">
        <v>64</v>
      </c>
      <c r="C992" s="12" t="s">
        <v>51</v>
      </c>
      <c r="D992" s="12" t="s">
        <v>8365</v>
      </c>
      <c r="E992" s="12" t="s">
        <v>8366</v>
      </c>
      <c r="F992" s="12" t="s">
        <v>54</v>
      </c>
      <c r="G992" s="12">
        <v>0</v>
      </c>
      <c r="H992" s="12">
        <v>14</v>
      </c>
      <c r="I992" s="12">
        <v>7</v>
      </c>
      <c r="J992" s="12">
        <v>29</v>
      </c>
      <c r="K992" s="12">
        <v>7</v>
      </c>
      <c r="L992" s="12">
        <v>427</v>
      </c>
      <c r="M992" s="12">
        <v>47.3</v>
      </c>
      <c r="N992" s="12">
        <v>7.49</v>
      </c>
      <c r="O992" s="12">
        <v>21.32</v>
      </c>
      <c r="P992" s="12" t="s">
        <v>451</v>
      </c>
      <c r="Q992" s="12" t="s">
        <v>8287</v>
      </c>
      <c r="R992" s="12" t="s">
        <v>82</v>
      </c>
      <c r="S992" s="12" t="s">
        <v>1755</v>
      </c>
      <c r="T992" s="12" t="s">
        <v>8367</v>
      </c>
      <c r="U992" s="12" t="s">
        <v>8368</v>
      </c>
      <c r="V992" s="12" t="s">
        <v>8369</v>
      </c>
      <c r="W992" s="12" t="s">
        <v>8370</v>
      </c>
      <c r="X992" s="12" t="s">
        <v>2991</v>
      </c>
      <c r="Y992" s="12" t="s">
        <v>8291</v>
      </c>
      <c r="Z992" s="12" t="s">
        <v>8292</v>
      </c>
      <c r="AA992" s="12">
        <v>6</v>
      </c>
      <c r="AB992" s="12">
        <v>15.25</v>
      </c>
      <c r="AC992" s="12">
        <v>0</v>
      </c>
      <c r="AD992" s="12" t="s">
        <v>54</v>
      </c>
      <c r="AE992" s="12">
        <v>6469998.0690724403</v>
      </c>
      <c r="AF992" s="12">
        <v>11742027.734212101</v>
      </c>
      <c r="AG992" s="12">
        <v>9609177.3338827398</v>
      </c>
      <c r="AH992" s="12">
        <v>9273734.3790557608</v>
      </c>
      <c r="AI992" s="12">
        <v>2165327.6394863725</v>
      </c>
      <c r="AJ992" s="12">
        <v>5286969.6252312399</v>
      </c>
      <c r="AK992" s="12">
        <v>6797994.3148927204</v>
      </c>
      <c r="AL992" s="12">
        <v>7837284.8119479697</v>
      </c>
      <c r="AM992" s="12">
        <v>6640749.5840239776</v>
      </c>
      <c r="AN992" s="12">
        <v>1047082.0779477187</v>
      </c>
      <c r="AO992" s="12">
        <v>612561.52875230904</v>
      </c>
      <c r="AP992" s="12">
        <v>401800.55486652401</v>
      </c>
      <c r="AQ992" s="12">
        <v>386266.35489998001</v>
      </c>
      <c r="AR992" s="12">
        <v>466876.14617293765</v>
      </c>
      <c r="AS992" s="12">
        <v>103210.14441459888</v>
      </c>
      <c r="AT992" s="12">
        <v>3456731.2163747367</v>
      </c>
      <c r="AU992" s="12">
        <v>1601451.4694690127</v>
      </c>
      <c r="AV992" s="12">
        <v>20131.104078290398</v>
      </c>
      <c r="AW992" s="12">
        <f>AU992/AT992</f>
        <v>0.46328492706717955</v>
      </c>
      <c r="AX992" s="12">
        <f t="shared" si="30"/>
        <v>-1.1100283497041215</v>
      </c>
      <c r="AY992" s="12">
        <f>AV992/AU992</f>
        <v>1.2570536455260298E-2</v>
      </c>
      <c r="AZ992" s="12">
        <f t="shared" si="31"/>
        <v>-6.313809970817478</v>
      </c>
    </row>
    <row r="993" spans="1:52" s="12" customFormat="1" x14ac:dyDescent="0.25">
      <c r="A993" s="12" t="s">
        <v>49</v>
      </c>
      <c r="B993" s="12" t="s">
        <v>64</v>
      </c>
      <c r="C993" s="12" t="s">
        <v>51</v>
      </c>
      <c r="D993" s="12" t="s">
        <v>8371</v>
      </c>
      <c r="E993" s="12" t="s">
        <v>8372</v>
      </c>
      <c r="F993" s="12" t="s">
        <v>54</v>
      </c>
      <c r="G993" s="12">
        <v>1E-3</v>
      </c>
      <c r="H993" s="12">
        <v>11</v>
      </c>
      <c r="I993" s="12">
        <v>3</v>
      </c>
      <c r="J993" s="12">
        <v>22</v>
      </c>
      <c r="K993" s="12">
        <v>3</v>
      </c>
      <c r="L993" s="12">
        <v>257</v>
      </c>
      <c r="M993" s="12">
        <v>28.1</v>
      </c>
      <c r="N993" s="12">
        <v>8.68</v>
      </c>
      <c r="O993" s="12">
        <v>12.62</v>
      </c>
      <c r="P993" s="12" t="s">
        <v>701</v>
      </c>
      <c r="Q993" s="12" t="s">
        <v>6155</v>
      </c>
      <c r="R993" s="12" t="s">
        <v>310</v>
      </c>
      <c r="S993" s="12" t="s">
        <v>8373</v>
      </c>
      <c r="T993" s="12" t="s">
        <v>8374</v>
      </c>
      <c r="U993" s="12" t="s">
        <v>8375</v>
      </c>
      <c r="V993" s="12" t="s">
        <v>8376</v>
      </c>
      <c r="W993" s="12" t="s">
        <v>326</v>
      </c>
      <c r="X993" s="12" t="s">
        <v>54</v>
      </c>
      <c r="Y993" s="12" t="s">
        <v>8377</v>
      </c>
      <c r="Z993" s="12" t="s">
        <v>54</v>
      </c>
      <c r="AA993" s="12">
        <v>1</v>
      </c>
      <c r="AB993" s="12">
        <v>3.44</v>
      </c>
      <c r="AC993" s="12">
        <v>7.6103500761035003E-4</v>
      </c>
      <c r="AD993" s="12" t="s">
        <v>54</v>
      </c>
      <c r="AE993" s="12">
        <v>9548508.0469169803</v>
      </c>
      <c r="AF993" s="12">
        <v>5460519.5220605005</v>
      </c>
      <c r="AG993" s="12">
        <v>5633664.2775789602</v>
      </c>
      <c r="AH993" s="12">
        <v>6880897.28218548</v>
      </c>
      <c r="AI993" s="12">
        <v>1887609.6296064372</v>
      </c>
      <c r="AJ993" s="12">
        <v>8789161.6611716896</v>
      </c>
      <c r="AK993" s="12">
        <v>10097166.5440982</v>
      </c>
      <c r="AL993" s="12">
        <v>11777096.379128</v>
      </c>
      <c r="AM993" s="12">
        <v>10221141.528132631</v>
      </c>
      <c r="AN993" s="12">
        <v>1222965.1990665738</v>
      </c>
      <c r="AO993" s="12" t="s">
        <v>54</v>
      </c>
      <c r="AP993" s="12" t="s">
        <v>54</v>
      </c>
      <c r="AQ993" s="12" t="s">
        <v>54</v>
      </c>
      <c r="AR993" s="12">
        <v>0</v>
      </c>
      <c r="AS993" s="12">
        <v>0</v>
      </c>
      <c r="AT993" s="12">
        <v>21784308.275799401</v>
      </c>
      <c r="AU993" s="12">
        <v>10090816.568772115</v>
      </c>
      <c r="AV993" s="12">
        <v>849661.06671972631</v>
      </c>
      <c r="AW993" s="12">
        <f>AU993/AT993</f>
        <v>0.46321491786738039</v>
      </c>
      <c r="AX993" s="12">
        <f t="shared" si="30"/>
        <v>-1.1102463787218515</v>
      </c>
      <c r="AY993" s="12">
        <f>AV993/AU993</f>
        <v>8.4201418282555895E-2</v>
      </c>
      <c r="AZ993" s="12">
        <f t="shared" si="31"/>
        <v>-3.5700116556282167</v>
      </c>
    </row>
    <row r="994" spans="1:52" s="12" customFormat="1" x14ac:dyDescent="0.25">
      <c r="A994" s="12" t="s">
        <v>49</v>
      </c>
      <c r="B994" s="12" t="s">
        <v>50</v>
      </c>
      <c r="C994" s="12" t="s">
        <v>51</v>
      </c>
      <c r="D994" s="12" t="s">
        <v>8378</v>
      </c>
      <c r="E994" s="12" t="s">
        <v>8379</v>
      </c>
      <c r="F994" s="12" t="s">
        <v>54</v>
      </c>
      <c r="G994" s="12">
        <v>2.1999999999999999E-2</v>
      </c>
      <c r="H994" s="12">
        <v>1</v>
      </c>
      <c r="I994" s="12">
        <v>2</v>
      </c>
      <c r="J994" s="12">
        <v>3</v>
      </c>
      <c r="K994" s="12">
        <v>2</v>
      </c>
      <c r="L994" s="12">
        <v>1176</v>
      </c>
      <c r="M994" s="12">
        <v>134.4</v>
      </c>
      <c r="N994" s="12">
        <v>7.3</v>
      </c>
      <c r="O994" s="12">
        <v>0</v>
      </c>
      <c r="P994" s="12" t="s">
        <v>1570</v>
      </c>
      <c r="Q994" s="12" t="s">
        <v>8380</v>
      </c>
      <c r="R994" s="12" t="s">
        <v>976</v>
      </c>
      <c r="S994" s="12" t="s">
        <v>5788</v>
      </c>
      <c r="T994" s="12" t="s">
        <v>8381</v>
      </c>
      <c r="U994" s="12" t="s">
        <v>8382</v>
      </c>
      <c r="V994" s="12" t="s">
        <v>8383</v>
      </c>
      <c r="W994" s="12" t="s">
        <v>521</v>
      </c>
      <c r="X994" s="12" t="s">
        <v>54</v>
      </c>
      <c r="Y994" s="12" t="s">
        <v>2858</v>
      </c>
      <c r="Z994" s="12" t="s">
        <v>3650</v>
      </c>
      <c r="AA994" s="12">
        <v>9</v>
      </c>
      <c r="AB994" s="12">
        <v>2.44</v>
      </c>
      <c r="AC994" s="12">
        <v>4.7329276538201504E-3</v>
      </c>
      <c r="AD994" s="12" t="s">
        <v>54</v>
      </c>
      <c r="AE994" s="12">
        <v>1331094.21384072</v>
      </c>
      <c r="AF994" s="12">
        <v>1269673.4169773499</v>
      </c>
      <c r="AG994" s="12">
        <v>1955524.63649405</v>
      </c>
      <c r="AH994" s="12">
        <v>1518764.0891040398</v>
      </c>
      <c r="AI994" s="12">
        <v>309852.61054158106</v>
      </c>
      <c r="AJ994" s="12">
        <v>3103264.9684235202</v>
      </c>
      <c r="AK994" s="12">
        <v>5464950.79727636</v>
      </c>
      <c r="AL994" s="12">
        <v>6743200.4739843002</v>
      </c>
      <c r="AM994" s="12">
        <v>5103805.4132280601</v>
      </c>
      <c r="AN994" s="12">
        <v>1507780.2917921115</v>
      </c>
      <c r="AO994" s="12" t="s">
        <v>54</v>
      </c>
      <c r="AP994" s="12" t="s">
        <v>54</v>
      </c>
      <c r="AQ994" s="12" t="s">
        <v>54</v>
      </c>
      <c r="AR994" s="12">
        <v>0</v>
      </c>
      <c r="AS994" s="12">
        <v>0</v>
      </c>
      <c r="AT994" s="12">
        <v>2363533.2653555134</v>
      </c>
      <c r="AU994" s="12">
        <v>1093339.5880738047</v>
      </c>
      <c r="AV994" s="12">
        <v>1</v>
      </c>
      <c r="AW994" s="12">
        <f>AU994/AT994</f>
        <v>0.46258692614988384</v>
      </c>
      <c r="AX994" s="12">
        <f t="shared" si="30"/>
        <v>-1.1122036024654915</v>
      </c>
      <c r="AY994" s="12">
        <f>AV994/AU994</f>
        <v>9.1462891393309367E-7</v>
      </c>
      <c r="AZ994" s="12">
        <f t="shared" si="31"/>
        <v>-20.060310136791422</v>
      </c>
    </row>
    <row r="995" spans="1:52" s="12" customFormat="1" x14ac:dyDescent="0.25">
      <c r="A995" s="12" t="s">
        <v>49</v>
      </c>
      <c r="B995" s="12" t="s">
        <v>64</v>
      </c>
      <c r="C995" s="12" t="s">
        <v>51</v>
      </c>
      <c r="D995" s="12" t="s">
        <v>8384</v>
      </c>
      <c r="E995" s="12" t="s">
        <v>8385</v>
      </c>
      <c r="F995" s="12" t="s">
        <v>54</v>
      </c>
      <c r="G995" s="12">
        <v>0</v>
      </c>
      <c r="H995" s="12">
        <v>15</v>
      </c>
      <c r="I995" s="12">
        <v>5</v>
      </c>
      <c r="J995" s="12">
        <v>25</v>
      </c>
      <c r="K995" s="12">
        <v>5</v>
      </c>
      <c r="L995" s="12">
        <v>459</v>
      </c>
      <c r="M995" s="12">
        <v>51.8</v>
      </c>
      <c r="N995" s="12">
        <v>5.43</v>
      </c>
      <c r="O995" s="12">
        <v>33.11</v>
      </c>
      <c r="P995" s="12" t="s">
        <v>1517</v>
      </c>
      <c r="Q995" s="12" t="s">
        <v>8386</v>
      </c>
      <c r="R995" s="12" t="s">
        <v>1066</v>
      </c>
      <c r="S995" s="12" t="s">
        <v>8387</v>
      </c>
      <c r="T995" s="12" t="s">
        <v>8388</v>
      </c>
      <c r="U995" s="12" t="s">
        <v>8389</v>
      </c>
      <c r="V995" s="12" t="s">
        <v>8390</v>
      </c>
      <c r="W995" s="12" t="s">
        <v>111</v>
      </c>
      <c r="X995" s="12" t="s">
        <v>7635</v>
      </c>
      <c r="Y995" s="12" t="s">
        <v>8391</v>
      </c>
      <c r="Z995" s="12" t="s">
        <v>8392</v>
      </c>
      <c r="AA995" s="12">
        <v>8</v>
      </c>
      <c r="AB995" s="12">
        <v>11.44</v>
      </c>
      <c r="AC995" s="12">
        <v>1.49253731343284E-3</v>
      </c>
      <c r="AD995" s="12" t="s">
        <v>54</v>
      </c>
      <c r="AE995" s="12">
        <v>1671518.5414881101</v>
      </c>
      <c r="AF995" s="12">
        <v>1268841.65466079</v>
      </c>
      <c r="AG995" s="12">
        <v>2235129.9319267999</v>
      </c>
      <c r="AH995" s="12">
        <v>1725163.3760252334</v>
      </c>
      <c r="AI995" s="12">
        <v>396305.0886205518</v>
      </c>
      <c r="AJ995" s="12">
        <v>516742.244823115</v>
      </c>
      <c r="AK995" s="12">
        <v>3186467.0167292701</v>
      </c>
      <c r="AL995" s="12">
        <v>3604223.5042848</v>
      </c>
      <c r="AM995" s="12">
        <v>2435810.9219457284</v>
      </c>
      <c r="AN995" s="12">
        <v>1367661.8883721556</v>
      </c>
      <c r="AO995" s="12" t="s">
        <v>54</v>
      </c>
      <c r="AP995" s="12">
        <v>6181.04088232084</v>
      </c>
      <c r="AQ995" s="12">
        <v>2768.2225210352699</v>
      </c>
      <c r="AR995" s="12">
        <v>4474.6317016780549</v>
      </c>
      <c r="AS995" s="12">
        <v>1706.4091806427848</v>
      </c>
      <c r="AT995" s="12">
        <v>191445097.17043301</v>
      </c>
      <c r="AU995" s="12">
        <v>88547290.545862377</v>
      </c>
      <c r="AV995" s="12">
        <v>319239.68279686233</v>
      </c>
      <c r="AW995" s="12">
        <f>AU995/AT995</f>
        <v>0.46252054429491923</v>
      </c>
      <c r="AX995" s="12">
        <f t="shared" si="30"/>
        <v>-1.1124106460278591</v>
      </c>
      <c r="AY995" s="12">
        <f>AV995/AU995</f>
        <v>3.6053015380692493E-3</v>
      </c>
      <c r="AZ995" s="12">
        <f t="shared" si="31"/>
        <v>-8.1156643568785558</v>
      </c>
    </row>
    <row r="996" spans="1:52" s="12" customFormat="1" x14ac:dyDescent="0.25">
      <c r="A996" s="12" t="s">
        <v>49</v>
      </c>
      <c r="B996" s="12" t="s">
        <v>64</v>
      </c>
      <c r="C996" s="12" t="s">
        <v>51</v>
      </c>
      <c r="D996" s="12" t="s">
        <v>8393</v>
      </c>
      <c r="E996" s="12" t="s">
        <v>8394</v>
      </c>
      <c r="F996" s="12" t="s">
        <v>54</v>
      </c>
      <c r="G996" s="12">
        <v>1E-3</v>
      </c>
      <c r="H996" s="12">
        <v>13</v>
      </c>
      <c r="I996" s="12">
        <v>2</v>
      </c>
      <c r="J996" s="12">
        <v>12</v>
      </c>
      <c r="K996" s="12">
        <v>2</v>
      </c>
      <c r="L996" s="12">
        <v>182</v>
      </c>
      <c r="M996" s="12">
        <v>20.5</v>
      </c>
      <c r="N996" s="12">
        <v>6.79</v>
      </c>
      <c r="O996" s="12">
        <v>9.1999999999999993</v>
      </c>
      <c r="P996" s="12" t="s">
        <v>203</v>
      </c>
      <c r="Q996" s="12" t="s">
        <v>212</v>
      </c>
      <c r="R996" s="12" t="s">
        <v>289</v>
      </c>
      <c r="S996" s="12" t="s">
        <v>8395</v>
      </c>
      <c r="T996" s="12" t="s">
        <v>8396</v>
      </c>
      <c r="U996" s="12" t="s">
        <v>8397</v>
      </c>
      <c r="V996" s="12" t="s">
        <v>8398</v>
      </c>
      <c r="W996" s="12" t="s">
        <v>111</v>
      </c>
      <c r="X996" s="12" t="s">
        <v>54</v>
      </c>
      <c r="Y996" s="12" t="s">
        <v>953</v>
      </c>
      <c r="Z996" s="12" t="s">
        <v>6647</v>
      </c>
      <c r="AA996" s="12">
        <v>4</v>
      </c>
      <c r="AB996" s="12">
        <v>3.35</v>
      </c>
      <c r="AC996" s="12">
        <v>7.54716981132075E-4</v>
      </c>
      <c r="AD996" s="12" t="s">
        <v>54</v>
      </c>
      <c r="AE996" s="12">
        <v>1450832.6285858001</v>
      </c>
      <c r="AF996" s="12">
        <v>2883392.4154838901</v>
      </c>
      <c r="AG996" s="12">
        <v>1978844.1843397301</v>
      </c>
      <c r="AH996" s="12">
        <v>2104356.4094698071</v>
      </c>
      <c r="AI996" s="12">
        <v>591535.78350606526</v>
      </c>
      <c r="AJ996" s="12">
        <v>3531383.30100916</v>
      </c>
      <c r="AK996" s="12">
        <v>6096564.0004467899</v>
      </c>
      <c r="AL996" s="12">
        <v>6826450.8290617503</v>
      </c>
      <c r="AM996" s="12">
        <v>5484799.3768392336</v>
      </c>
      <c r="AN996" s="12">
        <v>1413048.5883672251</v>
      </c>
      <c r="AO996" s="12" t="s">
        <v>54</v>
      </c>
      <c r="AP996" s="12" t="s">
        <v>54</v>
      </c>
      <c r="AQ996" s="12" t="s">
        <v>54</v>
      </c>
      <c r="AR996" s="12">
        <v>0</v>
      </c>
      <c r="AS996" s="12">
        <v>0</v>
      </c>
      <c r="AT996" s="12">
        <v>193086618.512135</v>
      </c>
      <c r="AU996" s="12">
        <v>89305780.868119791</v>
      </c>
      <c r="AV996" s="12">
        <v>21567.841293315767</v>
      </c>
      <c r="AW996" s="12">
        <f>AU996/AT996</f>
        <v>0.46251667545002428</v>
      </c>
      <c r="AX996" s="12">
        <f t="shared" si="30"/>
        <v>-1.1124227137873497</v>
      </c>
      <c r="AY996" s="12">
        <f>AV996/AU996</f>
        <v>2.4150554514679816E-4</v>
      </c>
      <c r="AZ996" s="12">
        <f t="shared" si="31"/>
        <v>-12.015656064757787</v>
      </c>
    </row>
    <row r="997" spans="1:52" s="12" customFormat="1" x14ac:dyDescent="0.25">
      <c r="A997" s="12" t="s">
        <v>49</v>
      </c>
      <c r="B997" s="12" t="s">
        <v>64</v>
      </c>
      <c r="C997" s="12" t="s">
        <v>51</v>
      </c>
      <c r="D997" s="12" t="s">
        <v>8399</v>
      </c>
      <c r="E997" s="12" t="s">
        <v>8400</v>
      </c>
      <c r="F997" s="12" t="s">
        <v>54</v>
      </c>
      <c r="G997" s="12">
        <v>0</v>
      </c>
      <c r="H997" s="12">
        <v>67</v>
      </c>
      <c r="I997" s="12">
        <v>6</v>
      </c>
      <c r="J997" s="12">
        <v>43</v>
      </c>
      <c r="K997" s="12">
        <v>6</v>
      </c>
      <c r="L997" s="12">
        <v>98</v>
      </c>
      <c r="M997" s="12">
        <v>11</v>
      </c>
      <c r="N997" s="12">
        <v>5.5</v>
      </c>
      <c r="O997" s="12">
        <v>33.31</v>
      </c>
      <c r="P997" s="12" t="s">
        <v>8401</v>
      </c>
      <c r="Q997" s="12" t="s">
        <v>1770</v>
      </c>
      <c r="R997" s="12" t="s">
        <v>3531</v>
      </c>
      <c r="S997" s="12" t="s">
        <v>3111</v>
      </c>
      <c r="T997" s="12" t="s">
        <v>8402</v>
      </c>
      <c r="U997" s="12" t="s">
        <v>8403</v>
      </c>
      <c r="V997" s="12" t="s">
        <v>8404</v>
      </c>
      <c r="W997" s="12" t="s">
        <v>500</v>
      </c>
      <c r="X997" s="12" t="s">
        <v>54</v>
      </c>
      <c r="Y997" s="12" t="s">
        <v>54</v>
      </c>
      <c r="Z997" s="12" t="s">
        <v>1087</v>
      </c>
      <c r="AA997" s="12">
        <v>3</v>
      </c>
      <c r="AB997" s="12">
        <v>24.67</v>
      </c>
      <c r="AC997" s="12">
        <v>0</v>
      </c>
      <c r="AD997" s="12" t="s">
        <v>54</v>
      </c>
      <c r="AE997" s="12">
        <v>1441410.4060913399</v>
      </c>
      <c r="AF997" s="12">
        <v>4123308.59872304</v>
      </c>
      <c r="AG997" s="12">
        <v>2265737.57805666</v>
      </c>
      <c r="AH997" s="12">
        <v>2610152.1942903469</v>
      </c>
      <c r="AI997" s="12">
        <v>1121638.8455638899</v>
      </c>
      <c r="AJ997" s="12">
        <v>5286335.1096035503</v>
      </c>
      <c r="AK997" s="12">
        <v>8829119.6629676204</v>
      </c>
      <c r="AL997" s="12">
        <v>10395493.082945</v>
      </c>
      <c r="AM997" s="12">
        <v>8170315.9518387243</v>
      </c>
      <c r="AN997" s="12">
        <v>2137192.948158483</v>
      </c>
      <c r="AO997" s="12">
        <v>711379.939534629</v>
      </c>
      <c r="AP997" s="12">
        <v>232176.401412862</v>
      </c>
      <c r="AQ997" s="12">
        <v>466351.27431290603</v>
      </c>
      <c r="AR997" s="12">
        <v>469969.20508679905</v>
      </c>
      <c r="AS997" s="12">
        <v>195650.75143295244</v>
      </c>
      <c r="AT997" s="12">
        <v>6617687.7009305172</v>
      </c>
      <c r="AU997" s="12">
        <v>3057469.7687876397</v>
      </c>
      <c r="AV997" s="12">
        <v>33504.7852379951</v>
      </c>
      <c r="AW997" s="12">
        <f>AU997/AT997</f>
        <v>0.46201481649817455</v>
      </c>
      <c r="AX997" s="12">
        <f t="shared" si="30"/>
        <v>-1.1139889762640289</v>
      </c>
      <c r="AY997" s="12">
        <f>AV997/AU997</f>
        <v>1.0958337374266354E-2</v>
      </c>
      <c r="AZ997" s="12">
        <f t="shared" si="31"/>
        <v>-6.511827264090976</v>
      </c>
    </row>
    <row r="998" spans="1:52" s="12" customFormat="1" x14ac:dyDescent="0.25">
      <c r="A998" s="12" t="s">
        <v>49</v>
      </c>
      <c r="B998" s="12" t="s">
        <v>64</v>
      </c>
      <c r="C998" s="12" t="s">
        <v>51</v>
      </c>
      <c r="D998" s="12" t="s">
        <v>8405</v>
      </c>
      <c r="E998" s="12" t="s">
        <v>8406</v>
      </c>
      <c r="F998" s="12" t="s">
        <v>54</v>
      </c>
      <c r="G998" s="12">
        <v>6.0000000000000001E-3</v>
      </c>
      <c r="H998" s="12">
        <v>5</v>
      </c>
      <c r="I998" s="12">
        <v>5</v>
      </c>
      <c r="J998" s="12">
        <v>7</v>
      </c>
      <c r="K998" s="12">
        <v>5</v>
      </c>
      <c r="L998" s="12">
        <v>1192</v>
      </c>
      <c r="M998" s="12">
        <v>129.9</v>
      </c>
      <c r="N998" s="12">
        <v>4.5</v>
      </c>
      <c r="O998" s="12">
        <v>4.12</v>
      </c>
      <c r="P998" s="12" t="s">
        <v>8407</v>
      </c>
      <c r="Q998" s="12" t="s">
        <v>309</v>
      </c>
      <c r="R998" s="12" t="s">
        <v>69</v>
      </c>
      <c r="S998" s="12" t="s">
        <v>7996</v>
      </c>
      <c r="T998" s="12" t="s">
        <v>8408</v>
      </c>
      <c r="U998" s="12" t="s">
        <v>8409</v>
      </c>
      <c r="V998" s="12" t="s">
        <v>8410</v>
      </c>
      <c r="W998" s="12" t="s">
        <v>198</v>
      </c>
      <c r="X998" s="12" t="s">
        <v>760</v>
      </c>
      <c r="Y998" s="12" t="s">
        <v>6467</v>
      </c>
      <c r="Z998" s="12" t="s">
        <v>8411</v>
      </c>
      <c r="AA998" s="12">
        <v>8</v>
      </c>
      <c r="AB998" s="12">
        <v>9.36</v>
      </c>
      <c r="AC998" s="12">
        <v>1.2820512820512801E-3</v>
      </c>
      <c r="AD998" s="12" t="s">
        <v>54</v>
      </c>
      <c r="AE998" s="12">
        <v>1818181.5153876001</v>
      </c>
      <c r="AF998" s="12">
        <v>1494664.0359836</v>
      </c>
      <c r="AG998" s="12">
        <v>1833763.44963718</v>
      </c>
      <c r="AH998" s="12">
        <v>1715536.3336694601</v>
      </c>
      <c r="AI998" s="12">
        <v>156309.79513456163</v>
      </c>
      <c r="AJ998" s="12">
        <v>13065979.8741291</v>
      </c>
      <c r="AK998" s="12">
        <v>17065263.925124701</v>
      </c>
      <c r="AL998" s="12">
        <v>14278297.9827714</v>
      </c>
      <c r="AM998" s="12">
        <v>14803180.594008401</v>
      </c>
      <c r="AN998" s="12">
        <v>1674354.5118086801</v>
      </c>
      <c r="AO998" s="12">
        <v>121116.72509885801</v>
      </c>
      <c r="AP998" s="12">
        <v>99901.565391138996</v>
      </c>
      <c r="AQ998" s="12">
        <v>75313.327253437106</v>
      </c>
      <c r="AR998" s="12">
        <v>98777.205914478051</v>
      </c>
      <c r="AS998" s="12">
        <v>18716.052855254879</v>
      </c>
      <c r="AT998" s="12">
        <v>13895686.0430813</v>
      </c>
      <c r="AU998" s="12">
        <v>6413787.5186501099</v>
      </c>
      <c r="AV998" s="12">
        <v>311796.71286005765</v>
      </c>
      <c r="AW998" s="12">
        <f>AU998/AT998</f>
        <v>0.46156681280544276</v>
      </c>
      <c r="AX998" s="12">
        <f t="shared" si="30"/>
        <v>-1.115388598638468</v>
      </c>
      <c r="AY998" s="12">
        <f>AV998/AU998</f>
        <v>4.8613508313677431E-2</v>
      </c>
      <c r="AZ998" s="12">
        <f t="shared" si="31"/>
        <v>-4.3624989362467748</v>
      </c>
    </row>
    <row r="999" spans="1:52" s="12" customFormat="1" x14ac:dyDescent="0.25">
      <c r="A999" s="12" t="s">
        <v>49</v>
      </c>
      <c r="B999" s="12" t="s">
        <v>64</v>
      </c>
      <c r="C999" s="12" t="s">
        <v>51</v>
      </c>
      <c r="D999" s="12" t="s">
        <v>8412</v>
      </c>
      <c r="E999" s="12" t="s">
        <v>8413</v>
      </c>
      <c r="F999" s="12" t="s">
        <v>54</v>
      </c>
      <c r="G999" s="12">
        <v>0</v>
      </c>
      <c r="H999" s="12">
        <v>3</v>
      </c>
      <c r="I999" s="12">
        <v>4</v>
      </c>
      <c r="J999" s="12">
        <v>33</v>
      </c>
      <c r="K999" s="12">
        <v>4</v>
      </c>
      <c r="L999" s="12">
        <v>1155</v>
      </c>
      <c r="M999" s="12">
        <v>129.4</v>
      </c>
      <c r="N999" s="12">
        <v>8.5299999999999994</v>
      </c>
      <c r="O999" s="12">
        <v>31.57</v>
      </c>
      <c r="P999" s="12" t="s">
        <v>320</v>
      </c>
      <c r="Q999" s="12" t="s">
        <v>8414</v>
      </c>
      <c r="R999" s="12" t="s">
        <v>1066</v>
      </c>
      <c r="S999" s="12" t="s">
        <v>8415</v>
      </c>
      <c r="T999" s="12" t="s">
        <v>8416</v>
      </c>
      <c r="U999" s="12" t="s">
        <v>8417</v>
      </c>
      <c r="V999" s="12" t="s">
        <v>8418</v>
      </c>
      <c r="W999" s="12" t="s">
        <v>500</v>
      </c>
      <c r="X999" s="12" t="s">
        <v>54</v>
      </c>
      <c r="Y999" s="12" t="s">
        <v>54</v>
      </c>
      <c r="Z999" s="12" t="s">
        <v>54</v>
      </c>
      <c r="AA999" s="12">
        <v>0</v>
      </c>
      <c r="AB999" s="12">
        <v>6.44</v>
      </c>
      <c r="AC999" s="12">
        <v>1.01317122593718E-3</v>
      </c>
      <c r="AD999" s="12" t="s">
        <v>54</v>
      </c>
      <c r="AE999" s="12">
        <v>5792016.8549426496</v>
      </c>
      <c r="AF999" s="12">
        <v>5395766.6318826098</v>
      </c>
      <c r="AG999" s="12">
        <v>4456359.24515983</v>
      </c>
      <c r="AH999" s="12">
        <v>5214714.2439950295</v>
      </c>
      <c r="AI999" s="12">
        <v>560107.30401268438</v>
      </c>
      <c r="AJ999" s="12">
        <v>5640449.2892779</v>
      </c>
      <c r="AK999" s="12">
        <v>9781600.8667846303</v>
      </c>
      <c r="AL999" s="12">
        <v>5351813.9924548697</v>
      </c>
      <c r="AM999" s="12">
        <v>6924621.382839133</v>
      </c>
      <c r="AN999" s="12">
        <v>2023623.2212555669</v>
      </c>
      <c r="AO999" s="12">
        <v>19851.995138634698</v>
      </c>
      <c r="AP999" s="12">
        <v>11136.348202568601</v>
      </c>
      <c r="AQ999" s="12">
        <v>4298.1031945144296</v>
      </c>
      <c r="AR999" s="12">
        <v>11762.148845239242</v>
      </c>
      <c r="AS999" s="12">
        <v>6365.2498503262586</v>
      </c>
      <c r="AT999" s="12">
        <v>67232591.637064338</v>
      </c>
      <c r="AU999" s="12">
        <v>31031814.5957346</v>
      </c>
      <c r="AV999" s="12">
        <v>217299.68949245344</v>
      </c>
      <c r="AW999" s="12">
        <f>AU999/AT999</f>
        <v>0.46155910162218433</v>
      </c>
      <c r="AX999" s="12">
        <f t="shared" si="30"/>
        <v>-1.1154127012785795</v>
      </c>
      <c r="AY999" s="12">
        <f>AV999/AU999</f>
        <v>7.0024809159024114E-3</v>
      </c>
      <c r="AZ999" s="12">
        <f t="shared" si="31"/>
        <v>-7.1579181381824366</v>
      </c>
    </row>
    <row r="1000" spans="1:52" s="12" customFormat="1" x14ac:dyDescent="0.25">
      <c r="A1000" s="12" t="s">
        <v>49</v>
      </c>
      <c r="B1000" s="12" t="s">
        <v>64</v>
      </c>
      <c r="C1000" s="12" t="s">
        <v>51</v>
      </c>
      <c r="D1000" s="12" t="s">
        <v>8419</v>
      </c>
      <c r="E1000" s="12" t="s">
        <v>8420</v>
      </c>
      <c r="F1000" s="12" t="s">
        <v>54</v>
      </c>
      <c r="G1000" s="12">
        <v>2E-3</v>
      </c>
      <c r="H1000" s="12">
        <v>4</v>
      </c>
      <c r="I1000" s="12">
        <v>4</v>
      </c>
      <c r="J1000" s="12">
        <v>8</v>
      </c>
      <c r="K1000" s="12">
        <v>4</v>
      </c>
      <c r="L1000" s="12">
        <v>866</v>
      </c>
      <c r="M1000" s="12">
        <v>101.2</v>
      </c>
      <c r="N1000" s="12">
        <v>7.42</v>
      </c>
      <c r="O1000" s="12">
        <v>5.6</v>
      </c>
      <c r="P1000" s="12" t="s">
        <v>8421</v>
      </c>
      <c r="Q1000" s="12" t="s">
        <v>871</v>
      </c>
      <c r="R1000" s="12" t="s">
        <v>1877</v>
      </c>
      <c r="S1000" s="12" t="s">
        <v>8422</v>
      </c>
      <c r="T1000" s="12" t="s">
        <v>8423</v>
      </c>
      <c r="U1000" s="12" t="s">
        <v>8424</v>
      </c>
      <c r="V1000" s="12" t="s">
        <v>8425</v>
      </c>
      <c r="W1000" s="12" t="s">
        <v>533</v>
      </c>
      <c r="X1000" s="12" t="s">
        <v>54</v>
      </c>
      <c r="Y1000" s="12" t="s">
        <v>54</v>
      </c>
      <c r="Z1000" s="12" t="s">
        <v>54</v>
      </c>
      <c r="AA1000" s="12">
        <v>0</v>
      </c>
      <c r="AB1000" s="12">
        <v>7.14</v>
      </c>
      <c r="AC1000" s="12">
        <v>1.07181136120043E-3</v>
      </c>
      <c r="AD1000" s="12" t="s">
        <v>54</v>
      </c>
      <c r="AE1000" s="12" t="s">
        <v>54</v>
      </c>
      <c r="AF1000" s="12">
        <v>1977223.68312243</v>
      </c>
      <c r="AG1000" s="12" t="s">
        <v>54</v>
      </c>
      <c r="AH1000" s="12">
        <v>1977223.68312243</v>
      </c>
      <c r="AI1000" s="12">
        <v>0</v>
      </c>
      <c r="AJ1000" s="12">
        <v>8193853.1467341399</v>
      </c>
      <c r="AK1000" s="12">
        <v>15990154.362475101</v>
      </c>
      <c r="AL1000" s="12">
        <v>18208316.605952598</v>
      </c>
      <c r="AM1000" s="12">
        <v>14130774.705053946</v>
      </c>
      <c r="AN1000" s="12">
        <v>4294596.5372647224</v>
      </c>
      <c r="AO1000" s="12">
        <v>145938.425178737</v>
      </c>
      <c r="AP1000" s="12">
        <v>169401.43429307599</v>
      </c>
      <c r="AQ1000" s="12">
        <v>144848.33008990099</v>
      </c>
      <c r="AR1000" s="12">
        <v>153396.06318723797</v>
      </c>
      <c r="AS1000" s="12">
        <v>11326.252837320659</v>
      </c>
      <c r="AT1000" s="12">
        <v>50546948.112718463</v>
      </c>
      <c r="AU1000" s="12">
        <v>23310130.548219603</v>
      </c>
      <c r="AV1000" s="12">
        <v>43740.409909518632</v>
      </c>
      <c r="AW1000" s="12">
        <f>AU1000/AT1000</f>
        <v>0.46115802078176071</v>
      </c>
      <c r="AX1000" s="12">
        <f t="shared" si="30"/>
        <v>-1.1166669044614792</v>
      </c>
      <c r="AY1000" s="12">
        <f>AV1000/AU1000</f>
        <v>1.8764549524523991E-3</v>
      </c>
      <c r="AZ1000" s="12">
        <f t="shared" si="31"/>
        <v>-9.0577746284119485</v>
      </c>
    </row>
    <row r="1001" spans="1:52" s="12" customFormat="1" x14ac:dyDescent="0.25">
      <c r="A1001" s="12" t="s">
        <v>49</v>
      </c>
      <c r="B1001" s="12" t="s">
        <v>50</v>
      </c>
      <c r="C1001" s="12" t="s">
        <v>51</v>
      </c>
      <c r="D1001" s="12" t="s">
        <v>8426</v>
      </c>
      <c r="E1001" s="12" t="s">
        <v>8427</v>
      </c>
      <c r="F1001" s="12" t="s">
        <v>54</v>
      </c>
      <c r="G1001" s="12">
        <v>2.3E-2</v>
      </c>
      <c r="H1001" s="12">
        <v>2</v>
      </c>
      <c r="I1001" s="12">
        <v>1</v>
      </c>
      <c r="J1001" s="12">
        <v>3</v>
      </c>
      <c r="K1001" s="12">
        <v>1</v>
      </c>
      <c r="L1001" s="12">
        <v>407</v>
      </c>
      <c r="M1001" s="12">
        <v>43.9</v>
      </c>
      <c r="N1001" s="12">
        <v>9.07</v>
      </c>
      <c r="O1001" s="12">
        <v>0</v>
      </c>
      <c r="P1001" s="12" t="s">
        <v>701</v>
      </c>
      <c r="Q1001" s="12" t="s">
        <v>472</v>
      </c>
      <c r="R1001" s="12" t="s">
        <v>2608</v>
      </c>
      <c r="S1001" s="12" t="s">
        <v>2087</v>
      </c>
      <c r="T1001" s="12" t="s">
        <v>8428</v>
      </c>
      <c r="U1001" s="12" t="s">
        <v>8429</v>
      </c>
      <c r="V1001" s="12" t="s">
        <v>8430</v>
      </c>
      <c r="W1001" s="12" t="s">
        <v>111</v>
      </c>
      <c r="X1001" s="12" t="s">
        <v>54</v>
      </c>
      <c r="Y1001" s="12" t="s">
        <v>54</v>
      </c>
      <c r="Z1001" s="12" t="s">
        <v>54</v>
      </c>
      <c r="AA1001" s="12">
        <v>0</v>
      </c>
      <c r="AB1001" s="12" t="s">
        <v>54</v>
      </c>
      <c r="AC1001" s="12">
        <v>0</v>
      </c>
      <c r="AD1001" s="12" t="s">
        <v>54</v>
      </c>
      <c r="AE1001" s="12">
        <v>3142756.89858218</v>
      </c>
      <c r="AF1001" s="12">
        <v>4829814.8760920297</v>
      </c>
      <c r="AG1001" s="12">
        <v>3780672.2556122201</v>
      </c>
      <c r="AH1001" s="12">
        <v>3917748.0100954766</v>
      </c>
      <c r="AI1001" s="12">
        <v>695525.44967588875</v>
      </c>
      <c r="AJ1001" s="12">
        <v>8692708.0667232201</v>
      </c>
      <c r="AK1001" s="12">
        <v>12208731.3421205</v>
      </c>
      <c r="AL1001" s="12">
        <v>14878808.6533927</v>
      </c>
      <c r="AM1001" s="12">
        <v>11926749.354078807</v>
      </c>
      <c r="AN1001" s="12">
        <v>2533323.969055023</v>
      </c>
      <c r="AO1001" s="12" t="s">
        <v>54</v>
      </c>
      <c r="AP1001" s="12" t="s">
        <v>54</v>
      </c>
      <c r="AQ1001" s="12" t="s">
        <v>54</v>
      </c>
      <c r="AR1001" s="12">
        <v>0</v>
      </c>
      <c r="AS1001" s="12">
        <v>0</v>
      </c>
      <c r="AT1001" s="12">
        <v>6827710.2246739492</v>
      </c>
      <c r="AU1001" s="12">
        <v>3144152.016310507</v>
      </c>
      <c r="AV1001" s="12">
        <v>196975.51248053301</v>
      </c>
      <c r="AW1001" s="12">
        <f>AU1001/AT1001</f>
        <v>0.46049874889947501</v>
      </c>
      <c r="AX1001" s="12">
        <f t="shared" si="30"/>
        <v>-1.118730858134215</v>
      </c>
      <c r="AY1001" s="12">
        <f>AV1001/AU1001</f>
        <v>6.264821530851844E-2</v>
      </c>
      <c r="AZ1001" s="12">
        <f t="shared" si="31"/>
        <v>-3.9965827784274919</v>
      </c>
    </row>
    <row r="1002" spans="1:52" s="12" customFormat="1" x14ac:dyDescent="0.25">
      <c r="A1002" s="12" t="s">
        <v>49</v>
      </c>
      <c r="B1002" s="12" t="s">
        <v>64</v>
      </c>
      <c r="C1002" s="12" t="s">
        <v>51</v>
      </c>
      <c r="D1002" s="12" t="s">
        <v>8431</v>
      </c>
      <c r="E1002" s="12" t="s">
        <v>8432</v>
      </c>
      <c r="F1002" s="12" t="s">
        <v>54</v>
      </c>
      <c r="G1002" s="12">
        <v>0</v>
      </c>
      <c r="H1002" s="12">
        <v>33</v>
      </c>
      <c r="I1002" s="12">
        <v>7</v>
      </c>
      <c r="J1002" s="12">
        <v>63</v>
      </c>
      <c r="K1002" s="12">
        <v>7</v>
      </c>
      <c r="L1002" s="12">
        <v>261</v>
      </c>
      <c r="M1002" s="12">
        <v>29</v>
      </c>
      <c r="N1002" s="12">
        <v>7.31</v>
      </c>
      <c r="O1002" s="12">
        <v>64.92</v>
      </c>
      <c r="P1002" s="12" t="s">
        <v>2053</v>
      </c>
      <c r="Q1002" s="12" t="s">
        <v>8433</v>
      </c>
      <c r="R1002" s="12" t="s">
        <v>57</v>
      </c>
      <c r="S1002" s="12" t="s">
        <v>8434</v>
      </c>
      <c r="T1002" s="12" t="s">
        <v>8435</v>
      </c>
      <c r="U1002" s="12" t="s">
        <v>8436</v>
      </c>
      <c r="V1002" s="12" t="s">
        <v>8437</v>
      </c>
      <c r="W1002" s="12" t="s">
        <v>111</v>
      </c>
      <c r="X1002" s="12" t="s">
        <v>54</v>
      </c>
      <c r="Y1002" s="12" t="s">
        <v>199</v>
      </c>
      <c r="Z1002" s="12" t="s">
        <v>54</v>
      </c>
      <c r="AA1002" s="12">
        <v>1</v>
      </c>
      <c r="AB1002" s="12">
        <v>28.78</v>
      </c>
      <c r="AC1002" s="12">
        <v>0</v>
      </c>
      <c r="AD1002" s="12" t="s">
        <v>54</v>
      </c>
      <c r="AE1002" s="12">
        <v>7372339.0733450102</v>
      </c>
      <c r="AF1002" s="12">
        <v>13597649.812676899</v>
      </c>
      <c r="AG1002" s="12">
        <v>9100321.1410984807</v>
      </c>
      <c r="AH1002" s="12">
        <v>10023436.675706796</v>
      </c>
      <c r="AI1002" s="12">
        <v>2623957.5921352901</v>
      </c>
      <c r="AJ1002" s="12">
        <v>30495647.460697699</v>
      </c>
      <c r="AK1002" s="12">
        <v>21823336.171992101</v>
      </c>
      <c r="AL1002" s="12">
        <v>20778162.628767598</v>
      </c>
      <c r="AM1002" s="12">
        <v>24365715.420485798</v>
      </c>
      <c r="AN1002" s="12">
        <v>4355467.6019210992</v>
      </c>
      <c r="AO1002" s="12">
        <v>646115.37615352997</v>
      </c>
      <c r="AP1002" s="12">
        <v>624861.15565949702</v>
      </c>
      <c r="AQ1002" s="12">
        <v>600931.66512846004</v>
      </c>
      <c r="AR1002" s="12">
        <v>623969.39898049564</v>
      </c>
      <c r="AS1002" s="12">
        <v>18456.947345650347</v>
      </c>
      <c r="AT1002" s="12">
        <v>5974881.5387290074</v>
      </c>
      <c r="AU1002" s="12">
        <v>2750870.3314110599</v>
      </c>
      <c r="AV1002" s="12">
        <v>9947.8852949171196</v>
      </c>
      <c r="AW1002" s="12">
        <f>AU1002/AT1002</f>
        <v>0.46040583626302861</v>
      </c>
      <c r="AX1002" s="12">
        <f t="shared" si="30"/>
        <v>-1.119021973201838</v>
      </c>
      <c r="AY1002" s="12">
        <f>AV1002/AU1002</f>
        <v>3.6162683429045339E-3</v>
      </c>
      <c r="AZ1002" s="12">
        <f t="shared" si="31"/>
        <v>-8.1112825486640627</v>
      </c>
    </row>
    <row r="1003" spans="1:52" s="12" customFormat="1" x14ac:dyDescent="0.25">
      <c r="A1003" s="12" t="s">
        <v>49</v>
      </c>
      <c r="B1003" s="12" t="s">
        <v>64</v>
      </c>
      <c r="C1003" s="12" t="s">
        <v>51</v>
      </c>
      <c r="D1003" s="12" t="s">
        <v>8438</v>
      </c>
      <c r="E1003" s="12" t="s">
        <v>8439</v>
      </c>
      <c r="F1003" s="12" t="s">
        <v>54</v>
      </c>
      <c r="G1003" s="12">
        <v>1E-3</v>
      </c>
      <c r="H1003" s="12">
        <v>7</v>
      </c>
      <c r="I1003" s="12">
        <v>4</v>
      </c>
      <c r="J1003" s="12">
        <v>14</v>
      </c>
      <c r="K1003" s="12">
        <v>4</v>
      </c>
      <c r="L1003" s="12">
        <v>633</v>
      </c>
      <c r="M1003" s="12">
        <v>69.2</v>
      </c>
      <c r="N1003" s="12">
        <v>7.58</v>
      </c>
      <c r="O1003" s="12">
        <v>10.56</v>
      </c>
      <c r="P1003" s="12" t="s">
        <v>411</v>
      </c>
      <c r="Q1003" s="12" t="s">
        <v>420</v>
      </c>
      <c r="R1003" s="12" t="s">
        <v>921</v>
      </c>
      <c r="S1003" s="12" t="s">
        <v>8440</v>
      </c>
      <c r="T1003" s="12" t="s">
        <v>8441</v>
      </c>
      <c r="U1003" s="12" t="s">
        <v>8442</v>
      </c>
      <c r="V1003" s="12" t="s">
        <v>8443</v>
      </c>
      <c r="W1003" s="12" t="s">
        <v>646</v>
      </c>
      <c r="X1003" s="12" t="s">
        <v>54</v>
      </c>
      <c r="Y1003" s="12" t="s">
        <v>54</v>
      </c>
      <c r="Z1003" s="12" t="s">
        <v>54</v>
      </c>
      <c r="AA1003" s="12">
        <v>0</v>
      </c>
      <c r="AB1003" s="12">
        <v>6.76</v>
      </c>
      <c r="AC1003" s="12">
        <v>1.04058272632674E-3</v>
      </c>
      <c r="AD1003" s="12" t="s">
        <v>54</v>
      </c>
      <c r="AE1003" s="12">
        <v>2205102.9910394601</v>
      </c>
      <c r="AF1003" s="12">
        <v>4207293.8064569896</v>
      </c>
      <c r="AG1003" s="12">
        <v>2835153.9647121001</v>
      </c>
      <c r="AH1003" s="12">
        <v>3082516.9207361829</v>
      </c>
      <c r="AI1003" s="12">
        <v>835896.061858295</v>
      </c>
      <c r="AJ1003" s="12">
        <v>5222021.2514953399</v>
      </c>
      <c r="AK1003" s="12">
        <v>10845975.387114801</v>
      </c>
      <c r="AL1003" s="12">
        <v>10549841.108813901</v>
      </c>
      <c r="AM1003" s="12">
        <v>8872612.5824746806</v>
      </c>
      <c r="AN1003" s="12">
        <v>2584187.3870474012</v>
      </c>
      <c r="AO1003" s="12" t="s">
        <v>54</v>
      </c>
      <c r="AP1003" s="12" t="s">
        <v>54</v>
      </c>
      <c r="AQ1003" s="12" t="s">
        <v>54</v>
      </c>
      <c r="AR1003" s="12">
        <v>0</v>
      </c>
      <c r="AS1003" s="12">
        <v>0</v>
      </c>
      <c r="AT1003" s="12">
        <v>19220479.778347202</v>
      </c>
      <c r="AU1003" s="12">
        <v>8838650.3503870368</v>
      </c>
      <c r="AV1003" s="12">
        <v>2295162.1186163598</v>
      </c>
      <c r="AW1003" s="12">
        <f>AU1003/AT1003</f>
        <v>0.45985586480230339</v>
      </c>
      <c r="AX1003" s="12">
        <f t="shared" si="30"/>
        <v>-1.1207463548479739</v>
      </c>
      <c r="AY1003" s="12">
        <f>AV1003/AU1003</f>
        <v>0.25967336953382897</v>
      </c>
      <c r="AZ1003" s="12">
        <f t="shared" si="31"/>
        <v>-1.9452300270067853</v>
      </c>
    </row>
    <row r="1004" spans="1:52" s="12" customFormat="1" x14ac:dyDescent="0.25">
      <c r="A1004" s="12" t="s">
        <v>49</v>
      </c>
      <c r="B1004" s="12" t="s">
        <v>64</v>
      </c>
      <c r="C1004" s="12" t="s">
        <v>51</v>
      </c>
      <c r="D1004" s="12" t="s">
        <v>8444</v>
      </c>
      <c r="E1004" s="12" t="s">
        <v>8445</v>
      </c>
      <c r="F1004" s="12" t="s">
        <v>54</v>
      </c>
      <c r="G1004" s="12">
        <v>2E-3</v>
      </c>
      <c r="H1004" s="12">
        <v>15</v>
      </c>
      <c r="I1004" s="12">
        <v>5</v>
      </c>
      <c r="J1004" s="12">
        <v>19</v>
      </c>
      <c r="K1004" s="12">
        <v>4</v>
      </c>
      <c r="L1004" s="12">
        <v>391</v>
      </c>
      <c r="M1004" s="12">
        <v>45.1</v>
      </c>
      <c r="N1004" s="12">
        <v>7.74</v>
      </c>
      <c r="O1004" s="12">
        <v>6.28</v>
      </c>
      <c r="P1004" s="12" t="s">
        <v>8446</v>
      </c>
      <c r="Q1004" s="12" t="s">
        <v>6738</v>
      </c>
      <c r="R1004" s="12" t="s">
        <v>976</v>
      </c>
      <c r="S1004" s="12" t="s">
        <v>8447</v>
      </c>
      <c r="T1004" s="12" t="s">
        <v>8448</v>
      </c>
      <c r="U1004" s="12" t="s">
        <v>8449</v>
      </c>
      <c r="V1004" s="12" t="s">
        <v>8450</v>
      </c>
      <c r="W1004" s="12" t="s">
        <v>372</v>
      </c>
      <c r="X1004" s="12" t="s">
        <v>8451</v>
      </c>
      <c r="Y1004" s="12" t="s">
        <v>8452</v>
      </c>
      <c r="Z1004" s="12" t="s">
        <v>8453</v>
      </c>
      <c r="AA1004" s="12">
        <v>46</v>
      </c>
      <c r="AB1004" s="12">
        <v>5.5</v>
      </c>
      <c r="AC1004" s="12">
        <v>9.22509225092251E-4</v>
      </c>
      <c r="AD1004" s="12" t="s">
        <v>54</v>
      </c>
      <c r="AE1004" s="12">
        <v>7756890.8708698796</v>
      </c>
      <c r="AF1004" s="12">
        <v>9576997.3750599697</v>
      </c>
      <c r="AG1004" s="12">
        <v>10677455.842402801</v>
      </c>
      <c r="AH1004" s="12">
        <v>9337114.6961108837</v>
      </c>
      <c r="AI1004" s="12">
        <v>1204320.7526737843</v>
      </c>
      <c r="AJ1004" s="12">
        <v>1947808.81249782</v>
      </c>
      <c r="AK1004" s="12">
        <v>4498859.0033810502</v>
      </c>
      <c r="AL1004" s="12">
        <v>4448809.4661444398</v>
      </c>
      <c r="AM1004" s="12">
        <v>3631825.760674437</v>
      </c>
      <c r="AN1004" s="12">
        <v>1190955.0930111972</v>
      </c>
      <c r="AO1004" s="12" t="s">
        <v>54</v>
      </c>
      <c r="AP1004" s="12" t="s">
        <v>54</v>
      </c>
      <c r="AQ1004" s="12">
        <v>2986.08318028126</v>
      </c>
      <c r="AR1004" s="12">
        <v>2986.08318028126</v>
      </c>
      <c r="AS1004" s="12">
        <v>0</v>
      </c>
      <c r="AT1004" s="12">
        <v>6024402.4543072963</v>
      </c>
      <c r="AU1004" s="12">
        <v>2768925.1574918129</v>
      </c>
      <c r="AV1004" s="12">
        <v>23287.101577581867</v>
      </c>
      <c r="AW1004" s="12">
        <f>AU1004/AT1004</f>
        <v>0.45961822412978087</v>
      </c>
      <c r="AX1004" s="12">
        <f t="shared" si="30"/>
        <v>-1.1214920920721596</v>
      </c>
      <c r="AY1004" s="12">
        <f>AV1004/AU1004</f>
        <v>8.4101592686875361E-3</v>
      </c>
      <c r="AZ1004" s="12">
        <f t="shared" si="31"/>
        <v>-6.8936511626632422</v>
      </c>
    </row>
    <row r="1005" spans="1:52" s="12" customFormat="1" x14ac:dyDescent="0.25">
      <c r="A1005" s="12" t="s">
        <v>49</v>
      </c>
      <c r="B1005" s="12" t="s">
        <v>64</v>
      </c>
      <c r="C1005" s="12" t="s">
        <v>51</v>
      </c>
      <c r="D1005" s="12" t="s">
        <v>8454</v>
      </c>
      <c r="E1005" s="12" t="s">
        <v>8455</v>
      </c>
      <c r="F1005" s="12" t="s">
        <v>54</v>
      </c>
      <c r="G1005" s="12">
        <v>0</v>
      </c>
      <c r="H1005" s="12">
        <v>13</v>
      </c>
      <c r="I1005" s="12">
        <v>3</v>
      </c>
      <c r="J1005" s="12">
        <v>25</v>
      </c>
      <c r="K1005" s="12">
        <v>3</v>
      </c>
      <c r="L1005" s="12">
        <v>276</v>
      </c>
      <c r="M1005" s="12">
        <v>31.6</v>
      </c>
      <c r="N1005" s="12">
        <v>5.59</v>
      </c>
      <c r="O1005" s="12">
        <v>17.87</v>
      </c>
      <c r="P1005" s="12" t="s">
        <v>847</v>
      </c>
      <c r="Q1005" s="12" t="s">
        <v>8456</v>
      </c>
      <c r="R1005" s="12" t="s">
        <v>82</v>
      </c>
      <c r="S1005" s="12" t="s">
        <v>8457</v>
      </c>
      <c r="T1005" s="12" t="s">
        <v>8458</v>
      </c>
      <c r="U1005" s="12" t="s">
        <v>8459</v>
      </c>
      <c r="V1005" s="12" t="s">
        <v>8460</v>
      </c>
      <c r="W1005" s="12" t="s">
        <v>87</v>
      </c>
      <c r="X1005" s="12" t="s">
        <v>54</v>
      </c>
      <c r="Y1005" s="12" t="s">
        <v>8461</v>
      </c>
      <c r="Z1005" s="12" t="s">
        <v>54</v>
      </c>
      <c r="AA1005" s="12">
        <v>1</v>
      </c>
      <c r="AB1005" s="12">
        <v>5.08</v>
      </c>
      <c r="AC1005" s="12">
        <v>8.8417329796640104E-4</v>
      </c>
      <c r="AD1005" s="12" t="s">
        <v>54</v>
      </c>
      <c r="AE1005" s="12">
        <v>846282.72809239698</v>
      </c>
      <c r="AF1005" s="12">
        <v>1524679.16557523</v>
      </c>
      <c r="AG1005" s="12" t="s">
        <v>54</v>
      </c>
      <c r="AH1005" s="12">
        <v>1185480.9468338136</v>
      </c>
      <c r="AI1005" s="12">
        <v>339198.21874141617</v>
      </c>
      <c r="AJ1005" s="12">
        <v>7390762.42134941</v>
      </c>
      <c r="AK1005" s="12">
        <v>15201727.2828968</v>
      </c>
      <c r="AL1005" s="12">
        <v>18450321.372831699</v>
      </c>
      <c r="AM1005" s="12">
        <v>13680937.025692636</v>
      </c>
      <c r="AN1005" s="12">
        <v>4641340.5610256856</v>
      </c>
      <c r="AO1005" s="12">
        <v>31638.819757242301</v>
      </c>
      <c r="AP1005" s="12">
        <v>27100.496687701801</v>
      </c>
      <c r="AQ1005" s="12">
        <v>42169.815809712898</v>
      </c>
      <c r="AR1005" s="12">
        <v>33636.377418219003</v>
      </c>
      <c r="AS1005" s="12">
        <v>6312.092741024826</v>
      </c>
      <c r="AT1005" s="12">
        <v>13034166.003847072</v>
      </c>
      <c r="AU1005" s="12">
        <v>5987216.1692405166</v>
      </c>
      <c r="AV1005" s="12">
        <v>6662.1295247431735</v>
      </c>
      <c r="AW1005" s="12">
        <f>AU1005/AT1005</f>
        <v>0.45934785297911446</v>
      </c>
      <c r="AX1005" s="12">
        <f t="shared" si="30"/>
        <v>-1.1223410094353508</v>
      </c>
      <c r="AY1005" s="12">
        <f>AV1005/AU1005</f>
        <v>1.1127257370412049E-3</v>
      </c>
      <c r="AZ1005" s="12">
        <f t="shared" si="31"/>
        <v>-9.8116862414607251</v>
      </c>
    </row>
    <row r="1006" spans="1:52" s="12" customFormat="1" x14ac:dyDescent="0.25">
      <c r="A1006" s="12" t="s">
        <v>49</v>
      </c>
      <c r="B1006" s="12" t="s">
        <v>64</v>
      </c>
      <c r="C1006" s="12" t="s">
        <v>51</v>
      </c>
      <c r="D1006" s="12" t="s">
        <v>8462</v>
      </c>
      <c r="E1006" s="12" t="s">
        <v>8463</v>
      </c>
      <c r="F1006" s="12" t="s">
        <v>54</v>
      </c>
      <c r="G1006" s="12">
        <v>6.0000000000000001E-3</v>
      </c>
      <c r="H1006" s="12">
        <v>3</v>
      </c>
      <c r="I1006" s="12">
        <v>4</v>
      </c>
      <c r="J1006" s="12">
        <v>11</v>
      </c>
      <c r="K1006" s="12">
        <v>4</v>
      </c>
      <c r="L1006" s="12">
        <v>1124</v>
      </c>
      <c r="M1006" s="12">
        <v>124.1</v>
      </c>
      <c r="N1006" s="12">
        <v>8.07</v>
      </c>
      <c r="O1006" s="12">
        <v>4.1900000000000004</v>
      </c>
      <c r="P1006" s="12" t="s">
        <v>8464</v>
      </c>
      <c r="Q1006" s="12" t="s">
        <v>3420</v>
      </c>
      <c r="R1006" s="12" t="s">
        <v>82</v>
      </c>
      <c r="S1006" s="12" t="s">
        <v>8465</v>
      </c>
      <c r="T1006" s="12" t="s">
        <v>8466</v>
      </c>
      <c r="U1006" s="12" t="s">
        <v>8467</v>
      </c>
      <c r="V1006" s="12" t="s">
        <v>8468</v>
      </c>
      <c r="W1006" s="12" t="s">
        <v>62</v>
      </c>
      <c r="X1006" s="12" t="s">
        <v>7369</v>
      </c>
      <c r="Y1006" s="12" t="s">
        <v>54</v>
      </c>
      <c r="Z1006" s="12" t="s">
        <v>54</v>
      </c>
      <c r="AA1006" s="12">
        <v>1</v>
      </c>
      <c r="AB1006" s="12">
        <v>4.91</v>
      </c>
      <c r="AC1006" s="12">
        <v>8.6956521739130395E-4</v>
      </c>
      <c r="AD1006" s="12" t="s">
        <v>54</v>
      </c>
      <c r="AE1006" s="12">
        <v>3579311.9534332901</v>
      </c>
      <c r="AF1006" s="12">
        <v>3635143.3323105699</v>
      </c>
      <c r="AG1006" s="12">
        <v>3352547.2429204602</v>
      </c>
      <c r="AH1006" s="12">
        <v>3522334.1762214401</v>
      </c>
      <c r="AI1006" s="12">
        <v>122201.98513567101</v>
      </c>
      <c r="AJ1006" s="12">
        <v>5289648.1423989004</v>
      </c>
      <c r="AK1006" s="12">
        <v>6935423.4291752698</v>
      </c>
      <c r="AL1006" s="12">
        <v>7537492.1948631601</v>
      </c>
      <c r="AM1006" s="12">
        <v>6587521.2554791095</v>
      </c>
      <c r="AN1006" s="12">
        <v>950079.87835992849</v>
      </c>
      <c r="AO1006" s="12" t="s">
        <v>54</v>
      </c>
      <c r="AP1006" s="12" t="s">
        <v>54</v>
      </c>
      <c r="AQ1006" s="12" t="s">
        <v>54</v>
      </c>
      <c r="AR1006" s="12">
        <v>0</v>
      </c>
      <c r="AS1006" s="12">
        <v>0</v>
      </c>
      <c r="AT1006" s="12">
        <v>617175.7570484553</v>
      </c>
      <c r="AU1006" s="12">
        <v>283494.06566736999</v>
      </c>
      <c r="AV1006" s="12">
        <v>88145.05135640857</v>
      </c>
      <c r="AW1006" s="12">
        <f>AU1006/AT1006</f>
        <v>0.45934089670523542</v>
      </c>
      <c r="AX1006" s="12">
        <f t="shared" si="30"/>
        <v>-1.1223628574917941</v>
      </c>
      <c r="AY1006" s="12">
        <f>AV1006/AU1006</f>
        <v>0.31092379711337997</v>
      </c>
      <c r="AZ1006" s="12">
        <f t="shared" si="31"/>
        <v>-1.685367054716596</v>
      </c>
    </row>
    <row r="1007" spans="1:52" s="12" customFormat="1" x14ac:dyDescent="0.25">
      <c r="A1007" s="12" t="s">
        <v>49</v>
      </c>
      <c r="B1007" s="12" t="s">
        <v>64</v>
      </c>
      <c r="C1007" s="12" t="s">
        <v>51</v>
      </c>
      <c r="D1007" s="12" t="s">
        <v>8469</v>
      </c>
      <c r="E1007" s="12" t="s">
        <v>8470</v>
      </c>
      <c r="F1007" s="12" t="s">
        <v>54</v>
      </c>
      <c r="G1007" s="12">
        <v>7.0000000000000001E-3</v>
      </c>
      <c r="H1007" s="12">
        <v>7</v>
      </c>
      <c r="I1007" s="12">
        <v>2</v>
      </c>
      <c r="J1007" s="12">
        <v>12</v>
      </c>
      <c r="K1007" s="12">
        <v>2</v>
      </c>
      <c r="L1007" s="12">
        <v>304</v>
      </c>
      <c r="M1007" s="12">
        <v>34.5</v>
      </c>
      <c r="N1007" s="12">
        <v>7.9</v>
      </c>
      <c r="O1007" s="12">
        <v>3.54</v>
      </c>
      <c r="P1007" s="12" t="s">
        <v>763</v>
      </c>
      <c r="Q1007" s="12" t="s">
        <v>4058</v>
      </c>
      <c r="R1007" s="12" t="s">
        <v>8471</v>
      </c>
      <c r="S1007" s="12" t="s">
        <v>8472</v>
      </c>
      <c r="T1007" s="12" t="s">
        <v>8473</v>
      </c>
      <c r="U1007" s="12" t="s">
        <v>8474</v>
      </c>
      <c r="V1007" s="12" t="s">
        <v>8475</v>
      </c>
      <c r="W1007" s="12" t="s">
        <v>198</v>
      </c>
      <c r="X1007" s="12" t="s">
        <v>54</v>
      </c>
      <c r="Y1007" s="12" t="s">
        <v>54</v>
      </c>
      <c r="Z1007" s="12" t="s">
        <v>54</v>
      </c>
      <c r="AA1007" s="12">
        <v>0</v>
      </c>
      <c r="AB1007" s="12">
        <v>3.53</v>
      </c>
      <c r="AC1007" s="12">
        <v>7.6982294072363395E-4</v>
      </c>
      <c r="AD1007" s="12" t="s">
        <v>54</v>
      </c>
      <c r="AE1007" s="12">
        <v>3110341.9185691001</v>
      </c>
      <c r="AF1007" s="12">
        <v>5628781.8081372399</v>
      </c>
      <c r="AG1007" s="12">
        <v>2184608.6579056601</v>
      </c>
      <c r="AH1007" s="12">
        <v>3641244.1282040006</v>
      </c>
      <c r="AI1007" s="12">
        <v>1455329.2959190686</v>
      </c>
      <c r="AJ1007" s="12">
        <v>6052157.7938982798</v>
      </c>
      <c r="AK1007" s="12">
        <v>8780766.2703919206</v>
      </c>
      <c r="AL1007" s="12">
        <v>11688098.1777744</v>
      </c>
      <c r="AM1007" s="12">
        <v>8840340.7473548669</v>
      </c>
      <c r="AN1007" s="12">
        <v>2301248.6235926356</v>
      </c>
      <c r="AO1007" s="12" t="s">
        <v>54</v>
      </c>
      <c r="AP1007" s="12" t="s">
        <v>54</v>
      </c>
      <c r="AQ1007" s="12" t="s">
        <v>54</v>
      </c>
      <c r="AR1007" s="12">
        <v>0</v>
      </c>
      <c r="AS1007" s="12">
        <v>0</v>
      </c>
      <c r="AT1007" s="12">
        <v>1186415.5756582425</v>
      </c>
      <c r="AU1007" s="12">
        <v>544807.51143262349</v>
      </c>
      <c r="AV1007" s="12">
        <v>1</v>
      </c>
      <c r="AW1007" s="12">
        <f>AU1007/AT1007</f>
        <v>0.45920461818815511</v>
      </c>
      <c r="AX1007" s="12">
        <f t="shared" si="30"/>
        <v>-1.1227909437194796</v>
      </c>
      <c r="AY1007" s="12">
        <f>AV1007/AU1007</f>
        <v>1.8355106693929463E-6</v>
      </c>
      <c r="AZ1007" s="12">
        <f t="shared" si="31"/>
        <v>-19.055387068814497</v>
      </c>
    </row>
    <row r="1008" spans="1:52" s="12" customFormat="1" x14ac:dyDescent="0.25">
      <c r="A1008" s="12" t="s">
        <v>54</v>
      </c>
      <c r="B1008" s="12" t="s">
        <v>54</v>
      </c>
      <c r="C1008" s="12" t="s">
        <v>51</v>
      </c>
      <c r="D1008" s="12" t="s">
        <v>8476</v>
      </c>
      <c r="E1008" s="12" t="s">
        <v>8477</v>
      </c>
      <c r="F1008" s="12" t="s">
        <v>54</v>
      </c>
      <c r="G1008" s="12" t="s">
        <v>54</v>
      </c>
      <c r="H1008" s="12">
        <v>0</v>
      </c>
      <c r="I1008" s="12">
        <v>2</v>
      </c>
      <c r="J1008" s="12">
        <v>5</v>
      </c>
      <c r="K1008" s="12">
        <v>2</v>
      </c>
      <c r="L1008" s="12">
        <v>3664</v>
      </c>
      <c r="M1008" s="12">
        <v>402</v>
      </c>
      <c r="N1008" s="12">
        <v>7.64</v>
      </c>
      <c r="O1008" s="12" t="s">
        <v>54</v>
      </c>
      <c r="P1008" s="12" t="s">
        <v>804</v>
      </c>
      <c r="Q1008" s="12" t="s">
        <v>472</v>
      </c>
      <c r="R1008" s="12" t="s">
        <v>1666</v>
      </c>
      <c r="S1008" s="12" t="s">
        <v>8478</v>
      </c>
      <c r="T1008" s="12" t="s">
        <v>8479</v>
      </c>
      <c r="U1008" s="12" t="s">
        <v>8480</v>
      </c>
      <c r="V1008" s="12" t="s">
        <v>8481</v>
      </c>
      <c r="W1008" s="12" t="s">
        <v>87</v>
      </c>
      <c r="X1008" s="12" t="s">
        <v>8482</v>
      </c>
      <c r="Y1008" s="12" t="s">
        <v>54</v>
      </c>
      <c r="Z1008" s="12" t="s">
        <v>54</v>
      </c>
      <c r="AA1008" s="12">
        <v>1</v>
      </c>
      <c r="AB1008" s="12">
        <v>2.71</v>
      </c>
      <c r="AC1008" s="12">
        <v>3.4891835310537299E-3</v>
      </c>
      <c r="AD1008" s="12" t="s">
        <v>54</v>
      </c>
      <c r="AE1008" s="12">
        <v>5200202.88055526</v>
      </c>
      <c r="AF1008" s="12">
        <v>9018111.7653585803</v>
      </c>
      <c r="AG1008" s="12">
        <v>7225697.7314431304</v>
      </c>
      <c r="AH1008" s="12">
        <v>7148004.1257856563</v>
      </c>
      <c r="AI1008" s="12">
        <v>1559622.6649278735</v>
      </c>
      <c r="AJ1008" s="12">
        <v>5080559.7917973502</v>
      </c>
      <c r="AK1008" s="12">
        <v>11125507.594295099</v>
      </c>
      <c r="AL1008" s="12">
        <v>8437334.6997186393</v>
      </c>
      <c r="AM1008" s="12">
        <v>8214467.3619370302</v>
      </c>
      <c r="AN1008" s="12">
        <v>2472866.2009118055</v>
      </c>
      <c r="AO1008" s="12">
        <v>2717102.79074152</v>
      </c>
      <c r="AP1008" s="12">
        <v>2916254.5255710399</v>
      </c>
      <c r="AQ1008" s="12">
        <v>1135128.5703203699</v>
      </c>
      <c r="AR1008" s="12">
        <v>2256161.9622109765</v>
      </c>
      <c r="AS1008" s="12">
        <v>796848.89938294713</v>
      </c>
      <c r="AT1008" s="12">
        <v>56065532.965341531</v>
      </c>
      <c r="AU1008" s="12">
        <v>25740283.292412598</v>
      </c>
      <c r="AV1008" s="12">
        <v>771637.08968668396</v>
      </c>
      <c r="AW1008" s="12">
        <f>AU1008/AT1008</f>
        <v>0.4591106501801146</v>
      </c>
      <c r="AX1008" s="12">
        <f t="shared" si="30"/>
        <v>-1.1230861956538534</v>
      </c>
      <c r="AY1008" s="12">
        <f>AV1008/AU1008</f>
        <v>2.99778009791422E-2</v>
      </c>
      <c r="AZ1008" s="12">
        <f t="shared" si="31"/>
        <v>-5.0599616314670524</v>
      </c>
    </row>
    <row r="1009" spans="1:52" s="12" customFormat="1" x14ac:dyDescent="0.25">
      <c r="A1009" s="12" t="s">
        <v>49</v>
      </c>
      <c r="B1009" s="12" t="s">
        <v>64</v>
      </c>
      <c r="C1009" s="12" t="s">
        <v>51</v>
      </c>
      <c r="D1009" s="12" t="s">
        <v>8483</v>
      </c>
      <c r="E1009" s="12" t="s">
        <v>8484</v>
      </c>
      <c r="F1009" s="12" t="s">
        <v>54</v>
      </c>
      <c r="G1009" s="12">
        <v>0</v>
      </c>
      <c r="H1009" s="12">
        <v>29</v>
      </c>
      <c r="I1009" s="12">
        <v>15</v>
      </c>
      <c r="J1009" s="12">
        <v>83</v>
      </c>
      <c r="K1009" s="12">
        <v>15</v>
      </c>
      <c r="L1009" s="12">
        <v>592</v>
      </c>
      <c r="M1009" s="12">
        <v>67.5</v>
      </c>
      <c r="N1009" s="12">
        <v>4.5999999999999996</v>
      </c>
      <c r="O1009" s="12">
        <v>70.819999999999993</v>
      </c>
      <c r="P1009" s="12" t="s">
        <v>55</v>
      </c>
      <c r="Q1009" s="12" t="s">
        <v>8485</v>
      </c>
      <c r="R1009" s="12" t="s">
        <v>1614</v>
      </c>
      <c r="S1009" s="12" t="s">
        <v>6095</v>
      </c>
      <c r="T1009" s="12" t="s">
        <v>8486</v>
      </c>
      <c r="U1009" s="12" t="s">
        <v>8487</v>
      </c>
      <c r="V1009" s="12" t="s">
        <v>8488</v>
      </c>
      <c r="W1009" s="12" t="s">
        <v>2493</v>
      </c>
      <c r="X1009" s="12" t="s">
        <v>54</v>
      </c>
      <c r="Y1009" s="12" t="s">
        <v>8489</v>
      </c>
      <c r="Z1009" s="12" t="s">
        <v>8490</v>
      </c>
      <c r="AA1009" s="12">
        <v>25</v>
      </c>
      <c r="AB1009" s="12">
        <v>48.77</v>
      </c>
      <c r="AC1009" s="12">
        <v>0</v>
      </c>
      <c r="AD1009" s="12" t="s">
        <v>54</v>
      </c>
      <c r="AE1009" s="12">
        <v>6815053.4116516104</v>
      </c>
      <c r="AF1009" s="12">
        <v>14044756.759459401</v>
      </c>
      <c r="AG1009" s="12">
        <v>9720519.4044610299</v>
      </c>
      <c r="AH1009" s="12">
        <v>10193443.191857347</v>
      </c>
      <c r="AI1009" s="12">
        <v>2970397.8752393592</v>
      </c>
      <c r="AJ1009" s="12">
        <v>1600944.04511032</v>
      </c>
      <c r="AK1009" s="12">
        <v>13415413.381569101</v>
      </c>
      <c r="AL1009" s="12">
        <v>12010156.6050751</v>
      </c>
      <c r="AM1009" s="12">
        <v>9008838.0105848406</v>
      </c>
      <c r="AN1009" s="12">
        <v>5269494.3719966086</v>
      </c>
      <c r="AO1009" s="12">
        <v>3919246.9830881301</v>
      </c>
      <c r="AP1009" s="12">
        <v>3500165.0261897198</v>
      </c>
      <c r="AQ1009" s="12">
        <v>2752276.9637473798</v>
      </c>
      <c r="AR1009" s="12">
        <v>3390562.9910084102</v>
      </c>
      <c r="AS1009" s="12">
        <v>482676.02046434866</v>
      </c>
      <c r="AT1009" s="12">
        <v>2305471.6113732434</v>
      </c>
      <c r="AU1009" s="12">
        <v>1058303.396958377</v>
      </c>
      <c r="AV1009" s="12">
        <v>46913.768323806034</v>
      </c>
      <c r="AW1009" s="12">
        <f>AU1009/AT1009</f>
        <v>0.45903987355021192</v>
      </c>
      <c r="AX1009" s="12">
        <f t="shared" si="30"/>
        <v>-1.1233086190812429</v>
      </c>
      <c r="AY1009" s="12">
        <f>AV1009/AU1009</f>
        <v>4.4329223981174795E-2</v>
      </c>
      <c r="AZ1009" s="12">
        <f t="shared" si="31"/>
        <v>-4.4955980825909716</v>
      </c>
    </row>
    <row r="1010" spans="1:52" s="12" customFormat="1" x14ac:dyDescent="0.25">
      <c r="A1010" s="12" t="s">
        <v>49</v>
      </c>
      <c r="B1010" s="12" t="s">
        <v>64</v>
      </c>
      <c r="C1010" s="12" t="s">
        <v>51</v>
      </c>
      <c r="D1010" s="12" t="s">
        <v>8491</v>
      </c>
      <c r="E1010" s="12" t="s">
        <v>8492</v>
      </c>
      <c r="F1010" s="12" t="s">
        <v>54</v>
      </c>
      <c r="G1010" s="12">
        <v>1E-3</v>
      </c>
      <c r="H1010" s="12">
        <v>12</v>
      </c>
      <c r="I1010" s="12">
        <v>3</v>
      </c>
      <c r="J1010" s="12">
        <v>10</v>
      </c>
      <c r="K1010" s="12">
        <v>3</v>
      </c>
      <c r="L1010" s="12">
        <v>226</v>
      </c>
      <c r="M1010" s="12">
        <v>26.1</v>
      </c>
      <c r="N1010" s="12">
        <v>8</v>
      </c>
      <c r="O1010" s="12">
        <v>9.17</v>
      </c>
      <c r="P1010" s="12" t="s">
        <v>8056</v>
      </c>
      <c r="Q1010" s="12" t="s">
        <v>8493</v>
      </c>
      <c r="R1010" s="12" t="s">
        <v>1307</v>
      </c>
      <c r="S1010" s="12" t="s">
        <v>8494</v>
      </c>
      <c r="T1010" s="12" t="s">
        <v>8495</v>
      </c>
      <c r="U1010" s="12" t="s">
        <v>8496</v>
      </c>
      <c r="V1010" s="12" t="s">
        <v>8497</v>
      </c>
      <c r="W1010" s="12" t="s">
        <v>426</v>
      </c>
      <c r="X1010" s="12" t="s">
        <v>54</v>
      </c>
      <c r="Y1010" s="12" t="s">
        <v>5365</v>
      </c>
      <c r="Z1010" s="12" t="s">
        <v>4338</v>
      </c>
      <c r="AA1010" s="12">
        <v>20</v>
      </c>
      <c r="AB1010" s="12">
        <v>2.8</v>
      </c>
      <c r="AC1010" s="12">
        <v>2.8228652081863101E-3</v>
      </c>
      <c r="AD1010" s="12" t="s">
        <v>54</v>
      </c>
      <c r="AE1010" s="12">
        <v>1265458.1410340101</v>
      </c>
      <c r="AF1010" s="12">
        <v>3358941.7298956099</v>
      </c>
      <c r="AG1010" s="12">
        <v>2988534.3645878001</v>
      </c>
      <c r="AH1010" s="12">
        <v>2537644.7451724731</v>
      </c>
      <c r="AI1010" s="12">
        <v>912193.13411162538</v>
      </c>
      <c r="AJ1010" s="12">
        <v>4780597.2781769</v>
      </c>
      <c r="AK1010" s="12">
        <v>4444182.6417550202</v>
      </c>
      <c r="AL1010" s="12">
        <v>4568079.4979675496</v>
      </c>
      <c r="AM1010" s="12">
        <v>4597619.8059664899</v>
      </c>
      <c r="AN1010" s="12">
        <v>138920.05914006944</v>
      </c>
      <c r="AO1010" s="12">
        <v>21967.737001666901</v>
      </c>
      <c r="AP1010" s="12">
        <v>33737.631955848403</v>
      </c>
      <c r="AQ1010" s="12">
        <v>39354.300198129102</v>
      </c>
      <c r="AR1010" s="12">
        <v>31686.556385214801</v>
      </c>
      <c r="AS1010" s="12">
        <v>7244.6913066732668</v>
      </c>
      <c r="AT1010" s="12">
        <v>1635893.9445593548</v>
      </c>
      <c r="AU1010" s="12">
        <v>750525.30915996956</v>
      </c>
      <c r="AV1010" s="12">
        <v>1</v>
      </c>
      <c r="AW1010" s="12">
        <f>AU1010/AT1010</f>
        <v>0.45878604273587642</v>
      </c>
      <c r="AX1010" s="12">
        <f t="shared" si="30"/>
        <v>-1.1241065927708169</v>
      </c>
      <c r="AY1010" s="12">
        <f>AV1010/AU1010</f>
        <v>1.33240010402748E-6</v>
      </c>
      <c r="AZ1010" s="12">
        <f t="shared" si="31"/>
        <v>-19.517541197560483</v>
      </c>
    </row>
    <row r="1011" spans="1:52" s="12" customFormat="1" x14ac:dyDescent="0.25">
      <c r="A1011" s="12" t="s">
        <v>49</v>
      </c>
      <c r="B1011" s="12" t="s">
        <v>64</v>
      </c>
      <c r="C1011" s="12" t="s">
        <v>51</v>
      </c>
      <c r="D1011" s="12" t="s">
        <v>8498</v>
      </c>
      <c r="E1011" s="12" t="s">
        <v>8499</v>
      </c>
      <c r="F1011" s="12" t="s">
        <v>54</v>
      </c>
      <c r="G1011" s="12">
        <v>0</v>
      </c>
      <c r="H1011" s="12">
        <v>14</v>
      </c>
      <c r="I1011" s="12">
        <v>3</v>
      </c>
      <c r="J1011" s="12">
        <v>13</v>
      </c>
      <c r="K1011" s="12">
        <v>3</v>
      </c>
      <c r="L1011" s="12">
        <v>263</v>
      </c>
      <c r="M1011" s="12">
        <v>28.5</v>
      </c>
      <c r="N1011" s="12">
        <v>6.92</v>
      </c>
      <c r="O1011" s="12">
        <v>17.149999999999999</v>
      </c>
      <c r="P1011" s="12" t="s">
        <v>55</v>
      </c>
      <c r="Q1011" s="12" t="s">
        <v>939</v>
      </c>
      <c r="R1011" s="12" t="s">
        <v>57</v>
      </c>
      <c r="S1011" s="12" t="s">
        <v>5894</v>
      </c>
      <c r="T1011" s="12" t="s">
        <v>8500</v>
      </c>
      <c r="U1011" s="12" t="s">
        <v>8501</v>
      </c>
      <c r="V1011" s="12" t="s">
        <v>8502</v>
      </c>
      <c r="W1011" s="12" t="s">
        <v>315</v>
      </c>
      <c r="X1011" s="12" t="s">
        <v>944</v>
      </c>
      <c r="Y1011" s="12" t="s">
        <v>945</v>
      </c>
      <c r="Z1011" s="12" t="s">
        <v>770</v>
      </c>
      <c r="AA1011" s="12">
        <v>150</v>
      </c>
      <c r="AB1011" s="12">
        <v>10.41</v>
      </c>
      <c r="AC1011" s="12">
        <v>1.39082058414465E-3</v>
      </c>
      <c r="AD1011" s="12" t="s">
        <v>54</v>
      </c>
      <c r="AE1011" s="12">
        <v>2609440.9223660799</v>
      </c>
      <c r="AF1011" s="12">
        <v>4763370.0323256096</v>
      </c>
      <c r="AG1011" s="12">
        <v>4066482.7209109799</v>
      </c>
      <c r="AH1011" s="12">
        <v>3813097.8918675561</v>
      </c>
      <c r="AI1011" s="12">
        <v>897405.72629284731</v>
      </c>
      <c r="AJ1011" s="12">
        <v>2327777.7625652901</v>
      </c>
      <c r="AK1011" s="12">
        <v>5251331.0995507902</v>
      </c>
      <c r="AL1011" s="12">
        <v>5101945.3872525496</v>
      </c>
      <c r="AM1011" s="12">
        <v>4227018.0831228765</v>
      </c>
      <c r="AN1011" s="12">
        <v>1344349.7484368864</v>
      </c>
      <c r="AO1011" s="12">
        <v>18258.739265108499</v>
      </c>
      <c r="AP1011" s="12">
        <v>10578.394166563399</v>
      </c>
      <c r="AQ1011" s="12">
        <v>16659.569892248899</v>
      </c>
      <c r="AR1011" s="12">
        <v>15165.567774640265</v>
      </c>
      <c r="AS1011" s="12">
        <v>3308.671128388839</v>
      </c>
      <c r="AT1011" s="12">
        <v>5566568.9462444866</v>
      </c>
      <c r="AU1011" s="12">
        <v>2552542.1552799148</v>
      </c>
      <c r="AV1011" s="12">
        <v>36503.253658707537</v>
      </c>
      <c r="AW1011" s="12">
        <f>AU1011/AT1011</f>
        <v>0.45854855655780569</v>
      </c>
      <c r="AX1011" s="12">
        <f t="shared" si="30"/>
        <v>-1.1248535833221391</v>
      </c>
      <c r="AY1011" s="12">
        <f>AV1011/AU1011</f>
        <v>1.4300744684353528E-2</v>
      </c>
      <c r="AZ1011" s="12">
        <f t="shared" si="31"/>
        <v>-6.1277659151870791</v>
      </c>
    </row>
    <row r="1012" spans="1:52" s="12" customFormat="1" x14ac:dyDescent="0.25">
      <c r="A1012" s="12" t="s">
        <v>49</v>
      </c>
      <c r="B1012" s="12" t="s">
        <v>64</v>
      </c>
      <c r="C1012" s="12" t="s">
        <v>51</v>
      </c>
      <c r="D1012" s="12" t="s">
        <v>8503</v>
      </c>
      <c r="E1012" s="12" t="s">
        <v>8504</v>
      </c>
      <c r="F1012" s="12" t="s">
        <v>54</v>
      </c>
      <c r="G1012" s="12">
        <v>0</v>
      </c>
      <c r="H1012" s="12">
        <v>6</v>
      </c>
      <c r="I1012" s="12">
        <v>3</v>
      </c>
      <c r="J1012" s="12">
        <v>12</v>
      </c>
      <c r="K1012" s="12">
        <v>2</v>
      </c>
      <c r="L1012" s="12">
        <v>592</v>
      </c>
      <c r="M1012" s="12">
        <v>61.8</v>
      </c>
      <c r="N1012" s="12">
        <v>8.02</v>
      </c>
      <c r="O1012" s="12">
        <v>20.84</v>
      </c>
      <c r="P1012" s="12" t="s">
        <v>114</v>
      </c>
      <c r="Q1012" s="12" t="s">
        <v>992</v>
      </c>
      <c r="R1012" s="12" t="s">
        <v>1457</v>
      </c>
      <c r="S1012" s="12" t="s">
        <v>5028</v>
      </c>
      <c r="T1012" s="12" t="s">
        <v>8505</v>
      </c>
      <c r="U1012" s="12" t="s">
        <v>8506</v>
      </c>
      <c r="V1012" s="12" t="s">
        <v>8507</v>
      </c>
      <c r="W1012" s="12" t="s">
        <v>3777</v>
      </c>
      <c r="X1012" s="12" t="s">
        <v>54</v>
      </c>
      <c r="Y1012" s="12" t="s">
        <v>8508</v>
      </c>
      <c r="Z1012" s="12" t="s">
        <v>54</v>
      </c>
      <c r="AA1012" s="12">
        <v>2</v>
      </c>
      <c r="AB1012" s="12">
        <v>2.52</v>
      </c>
      <c r="AC1012" s="12">
        <v>4.7781569965870303E-3</v>
      </c>
      <c r="AD1012" s="12" t="s">
        <v>54</v>
      </c>
      <c r="AE1012" s="12">
        <v>3063921.5256848498</v>
      </c>
      <c r="AF1012" s="12">
        <v>4982705.1090895599</v>
      </c>
      <c r="AG1012" s="12">
        <v>3496668.4307534099</v>
      </c>
      <c r="AH1012" s="12">
        <v>3847765.0218426064</v>
      </c>
      <c r="AI1012" s="12">
        <v>821739.70825791324</v>
      </c>
      <c r="AJ1012" s="12">
        <v>3463716.4520855299</v>
      </c>
      <c r="AK1012" s="12">
        <v>13092363.1635102</v>
      </c>
      <c r="AL1012" s="12">
        <v>7018949.67961933</v>
      </c>
      <c r="AM1012" s="12">
        <v>7858343.0984050194</v>
      </c>
      <c r="AN1012" s="12">
        <v>3975436.6935791122</v>
      </c>
      <c r="AO1012" s="12" t="s">
        <v>54</v>
      </c>
      <c r="AP1012" s="12" t="s">
        <v>54</v>
      </c>
      <c r="AQ1012" s="12" t="s">
        <v>54</v>
      </c>
      <c r="AR1012" s="12">
        <v>0</v>
      </c>
      <c r="AS1012" s="12">
        <v>0</v>
      </c>
      <c r="AT1012" s="12">
        <v>74307196.087128997</v>
      </c>
      <c r="AU1012" s="12">
        <v>34036083.722823597</v>
      </c>
      <c r="AV1012" s="12">
        <v>48159.874916045337</v>
      </c>
      <c r="AW1012" s="12">
        <f>AU1012/AT1012</f>
        <v>0.45804559336237832</v>
      </c>
      <c r="AX1012" s="12">
        <f t="shared" si="30"/>
        <v>-1.1264368851153821</v>
      </c>
      <c r="AY1012" s="12">
        <f>AV1012/AU1012</f>
        <v>1.4149652265589752E-3</v>
      </c>
      <c r="AZ1012" s="12">
        <f t="shared" si="31"/>
        <v>-9.4650176860836304</v>
      </c>
    </row>
    <row r="1013" spans="1:52" s="12" customFormat="1" x14ac:dyDescent="0.25">
      <c r="A1013" s="12" t="s">
        <v>49</v>
      </c>
      <c r="B1013" s="12" t="s">
        <v>64</v>
      </c>
      <c r="C1013" s="12" t="s">
        <v>51</v>
      </c>
      <c r="D1013" s="12" t="s">
        <v>8509</v>
      </c>
      <c r="E1013" s="12" t="s">
        <v>8510</v>
      </c>
      <c r="F1013" s="12" t="s">
        <v>54</v>
      </c>
      <c r="G1013" s="12">
        <v>8.0000000000000002E-3</v>
      </c>
      <c r="H1013" s="12">
        <v>3</v>
      </c>
      <c r="I1013" s="12">
        <v>1</v>
      </c>
      <c r="J1013" s="12">
        <v>1</v>
      </c>
      <c r="K1013" s="12">
        <v>1</v>
      </c>
      <c r="L1013" s="12">
        <v>376</v>
      </c>
      <c r="M1013" s="12">
        <v>42.3</v>
      </c>
      <c r="N1013" s="12">
        <v>8</v>
      </c>
      <c r="O1013" s="12">
        <v>2.23</v>
      </c>
      <c r="P1013" s="12" t="s">
        <v>54</v>
      </c>
      <c r="Q1013" s="12" t="s">
        <v>54</v>
      </c>
      <c r="R1013" s="12" t="s">
        <v>54</v>
      </c>
      <c r="S1013" s="12" t="s">
        <v>8511</v>
      </c>
      <c r="T1013" s="12" t="s">
        <v>8512</v>
      </c>
      <c r="U1013" s="12" t="s">
        <v>8513</v>
      </c>
      <c r="V1013" s="12" t="s">
        <v>8514</v>
      </c>
      <c r="W1013" s="12" t="s">
        <v>426</v>
      </c>
      <c r="X1013" s="12" t="s">
        <v>54</v>
      </c>
      <c r="Y1013" s="12" t="s">
        <v>54</v>
      </c>
      <c r="Z1013" s="12" t="s">
        <v>54</v>
      </c>
      <c r="AA1013" s="12">
        <v>0</v>
      </c>
      <c r="AB1013" s="12" t="s">
        <v>54</v>
      </c>
      <c r="AC1013" s="12">
        <v>0</v>
      </c>
      <c r="AD1013" s="12" t="s">
        <v>54</v>
      </c>
      <c r="AE1013" s="12">
        <v>4337242.9380358597</v>
      </c>
      <c r="AF1013" s="12">
        <v>7437766.6375340596</v>
      </c>
      <c r="AG1013" s="12">
        <v>5774650.4696083004</v>
      </c>
      <c r="AH1013" s="12">
        <v>5849886.6817260729</v>
      </c>
      <c r="AI1013" s="12">
        <v>1266900.987580291</v>
      </c>
      <c r="AJ1013" s="12">
        <v>3023810.4402552499</v>
      </c>
      <c r="AK1013" s="12" t="s">
        <v>54</v>
      </c>
      <c r="AL1013" s="12" t="s">
        <v>54</v>
      </c>
      <c r="AM1013" s="12">
        <v>3023810.4402552499</v>
      </c>
      <c r="AN1013" s="12">
        <v>0</v>
      </c>
      <c r="AO1013" s="12" t="s">
        <v>54</v>
      </c>
      <c r="AP1013" s="12" t="s">
        <v>54</v>
      </c>
      <c r="AQ1013" s="12" t="s">
        <v>54</v>
      </c>
      <c r="AR1013" s="12">
        <v>0</v>
      </c>
      <c r="AS1013" s="12">
        <v>0</v>
      </c>
      <c r="AT1013" s="12">
        <v>10872610.723074922</v>
      </c>
      <c r="AU1013" s="12">
        <v>4978199.2993293861</v>
      </c>
      <c r="AV1013" s="12">
        <v>1</v>
      </c>
      <c r="AW1013" s="12">
        <f>AU1013/AT1013</f>
        <v>0.45786604764246386</v>
      </c>
      <c r="AX1013" s="12">
        <f t="shared" si="30"/>
        <v>-1.1270025067571536</v>
      </c>
      <c r="AY1013" s="12">
        <f>AV1013/AU1013</f>
        <v>2.0087584684179079E-7</v>
      </c>
      <c r="AZ1013" s="12">
        <f t="shared" si="31"/>
        <v>-22.247192558260753</v>
      </c>
    </row>
    <row r="1014" spans="1:52" s="12" customFormat="1" x14ac:dyDescent="0.25">
      <c r="A1014" s="12" t="s">
        <v>49</v>
      </c>
      <c r="B1014" s="12" t="s">
        <v>64</v>
      </c>
      <c r="C1014" s="12" t="s">
        <v>51</v>
      </c>
      <c r="D1014" s="12" t="s">
        <v>8515</v>
      </c>
      <c r="E1014" s="12" t="s">
        <v>8516</v>
      </c>
      <c r="F1014" s="12" t="s">
        <v>54</v>
      </c>
      <c r="G1014" s="12">
        <v>8.0000000000000002E-3</v>
      </c>
      <c r="H1014" s="12">
        <v>6</v>
      </c>
      <c r="I1014" s="12">
        <v>2</v>
      </c>
      <c r="J1014" s="12">
        <v>15</v>
      </c>
      <c r="K1014" s="12">
        <v>2</v>
      </c>
      <c r="L1014" s="12">
        <v>365</v>
      </c>
      <c r="M1014" s="12">
        <v>41.3</v>
      </c>
      <c r="N1014" s="12">
        <v>8.68</v>
      </c>
      <c r="O1014" s="12">
        <v>2.2599999999999998</v>
      </c>
      <c r="P1014" s="12" t="s">
        <v>411</v>
      </c>
      <c r="Q1014" s="12" t="s">
        <v>1500</v>
      </c>
      <c r="R1014" s="12" t="s">
        <v>1457</v>
      </c>
      <c r="S1014" s="12" t="s">
        <v>8517</v>
      </c>
      <c r="T1014" s="12" t="s">
        <v>8518</v>
      </c>
      <c r="U1014" s="12" t="s">
        <v>8519</v>
      </c>
      <c r="V1014" s="12" t="s">
        <v>8520</v>
      </c>
      <c r="W1014" s="12" t="s">
        <v>405</v>
      </c>
      <c r="X1014" s="12" t="s">
        <v>75</v>
      </c>
      <c r="Y1014" s="12" t="s">
        <v>54</v>
      </c>
      <c r="Z1014" s="12" t="s">
        <v>54</v>
      </c>
      <c r="AA1014" s="12">
        <v>1</v>
      </c>
      <c r="AB1014" s="12">
        <v>3.64</v>
      </c>
      <c r="AC1014" s="12">
        <v>7.7519379844961196E-4</v>
      </c>
      <c r="AD1014" s="12" t="s">
        <v>54</v>
      </c>
      <c r="AE1014" s="12">
        <v>4203247.8178999098</v>
      </c>
      <c r="AF1014" s="12">
        <v>2186342.7286121598</v>
      </c>
      <c r="AG1014" s="12">
        <v>1743306.2318667001</v>
      </c>
      <c r="AH1014" s="12">
        <v>2710965.5927929231</v>
      </c>
      <c r="AI1014" s="12">
        <v>1070591.7410136061</v>
      </c>
      <c r="AJ1014" s="12">
        <v>6244537.8028949602</v>
      </c>
      <c r="AK1014" s="12">
        <v>10690725.409755601</v>
      </c>
      <c r="AL1014" s="12">
        <v>6195258.1374636004</v>
      </c>
      <c r="AM1014" s="12">
        <v>7710173.7833713861</v>
      </c>
      <c r="AN1014" s="12">
        <v>2107664.2869161223</v>
      </c>
      <c r="AO1014" s="12" t="s">
        <v>54</v>
      </c>
      <c r="AP1014" s="12" t="s">
        <v>54</v>
      </c>
      <c r="AQ1014" s="12" t="s">
        <v>54</v>
      </c>
      <c r="AR1014" s="12">
        <v>0</v>
      </c>
      <c r="AS1014" s="12">
        <v>0</v>
      </c>
      <c r="AT1014" s="12">
        <v>4126984.2125379033</v>
      </c>
      <c r="AU1014" s="12">
        <v>1889146.9694432898</v>
      </c>
      <c r="AV1014" s="12">
        <v>175492.44572331835</v>
      </c>
      <c r="AW1014" s="12">
        <f>AU1014/AT1014</f>
        <v>0.45775483310646159</v>
      </c>
      <c r="AX1014" s="12">
        <f t="shared" si="30"/>
        <v>-1.1273529763974333</v>
      </c>
      <c r="AY1014" s="12">
        <f>AV1014/AU1014</f>
        <v>9.2895073047193355E-2</v>
      </c>
      <c r="AZ1014" s="12">
        <f t="shared" si="31"/>
        <v>-3.428254108547597</v>
      </c>
    </row>
    <row r="1015" spans="1:52" s="12" customFormat="1" x14ac:dyDescent="0.25">
      <c r="A1015" s="12" t="s">
        <v>49</v>
      </c>
      <c r="B1015" s="12" t="s">
        <v>64</v>
      </c>
      <c r="C1015" s="12" t="s">
        <v>51</v>
      </c>
      <c r="D1015" s="12" t="s">
        <v>8521</v>
      </c>
      <c r="E1015" s="12" t="s">
        <v>8522</v>
      </c>
      <c r="F1015" s="12" t="s">
        <v>54</v>
      </c>
      <c r="G1015" s="12">
        <v>1E-3</v>
      </c>
      <c r="H1015" s="12">
        <v>4</v>
      </c>
      <c r="I1015" s="12">
        <v>3</v>
      </c>
      <c r="J1015" s="12">
        <v>10</v>
      </c>
      <c r="K1015" s="12">
        <v>3</v>
      </c>
      <c r="L1015" s="12">
        <v>638</v>
      </c>
      <c r="M1015" s="12">
        <v>71.400000000000006</v>
      </c>
      <c r="N1015" s="12">
        <v>5.2</v>
      </c>
      <c r="O1015" s="12">
        <v>9.6</v>
      </c>
      <c r="P1015" s="12" t="s">
        <v>2475</v>
      </c>
      <c r="Q1015" s="12" t="s">
        <v>8523</v>
      </c>
      <c r="R1015" s="12" t="s">
        <v>3004</v>
      </c>
      <c r="S1015" s="12" t="s">
        <v>8524</v>
      </c>
      <c r="T1015" s="12" t="s">
        <v>8525</v>
      </c>
      <c r="U1015" s="12" t="s">
        <v>8526</v>
      </c>
      <c r="V1015" s="12" t="s">
        <v>8527</v>
      </c>
      <c r="W1015" s="12" t="s">
        <v>198</v>
      </c>
      <c r="X1015" s="12" t="s">
        <v>54</v>
      </c>
      <c r="Y1015" s="12" t="s">
        <v>8528</v>
      </c>
      <c r="Z1015" s="12" t="s">
        <v>8529</v>
      </c>
      <c r="AA1015" s="12">
        <v>48</v>
      </c>
      <c r="AB1015" s="12">
        <v>5.28</v>
      </c>
      <c r="AC1015" s="12">
        <v>9.0661831368993697E-4</v>
      </c>
      <c r="AD1015" s="12" t="s">
        <v>54</v>
      </c>
      <c r="AE1015" s="12">
        <v>3963889.0372390999</v>
      </c>
      <c r="AF1015" s="12">
        <v>5549726.1381968698</v>
      </c>
      <c r="AG1015" s="12">
        <v>3997321.6168805901</v>
      </c>
      <c r="AH1015" s="12">
        <v>4503645.5974388532</v>
      </c>
      <c r="AI1015" s="12">
        <v>739816.55728962633</v>
      </c>
      <c r="AJ1015" s="12" t="s">
        <v>54</v>
      </c>
      <c r="AK1015" s="12">
        <v>1752515.35327791</v>
      </c>
      <c r="AL1015" s="12" t="s">
        <v>54</v>
      </c>
      <c r="AM1015" s="12">
        <v>1752515.35327791</v>
      </c>
      <c r="AN1015" s="12">
        <v>0</v>
      </c>
      <c r="AO1015" s="12" t="s">
        <v>54</v>
      </c>
      <c r="AP1015" s="12" t="s">
        <v>54</v>
      </c>
      <c r="AQ1015" s="12" t="s">
        <v>54</v>
      </c>
      <c r="AR1015" s="12">
        <v>0</v>
      </c>
      <c r="AS1015" s="12">
        <v>0</v>
      </c>
      <c r="AT1015" s="12">
        <v>13447309.365008133</v>
      </c>
      <c r="AU1015" s="12">
        <v>6154287.6785877394</v>
      </c>
      <c r="AV1015" s="12">
        <v>47777.322980219549</v>
      </c>
      <c r="AW1015" s="12">
        <f>AU1015/AT1015</f>
        <v>0.45765941063288818</v>
      </c>
      <c r="AX1015" s="12">
        <f t="shared" si="30"/>
        <v>-1.1276537484923703</v>
      </c>
      <c r="AY1015" s="12">
        <f>AV1015/AU1015</f>
        <v>7.7632579878331737E-3</v>
      </c>
      <c r="AZ1015" s="12">
        <f t="shared" si="31"/>
        <v>-7.0091220528071618</v>
      </c>
    </row>
    <row r="1016" spans="1:52" s="12" customFormat="1" x14ac:dyDescent="0.25">
      <c r="A1016" s="12" t="s">
        <v>49</v>
      </c>
      <c r="B1016" s="12" t="s">
        <v>64</v>
      </c>
      <c r="C1016" s="12" t="s">
        <v>51</v>
      </c>
      <c r="D1016" s="12" t="s">
        <v>8530</v>
      </c>
      <c r="E1016" s="12" t="s">
        <v>8531</v>
      </c>
      <c r="F1016" s="12" t="s">
        <v>54</v>
      </c>
      <c r="G1016" s="12">
        <v>0</v>
      </c>
      <c r="H1016" s="12">
        <v>25</v>
      </c>
      <c r="I1016" s="12">
        <v>3</v>
      </c>
      <c r="J1016" s="12">
        <v>41</v>
      </c>
      <c r="K1016" s="12">
        <v>3</v>
      </c>
      <c r="L1016" s="12">
        <v>110</v>
      </c>
      <c r="M1016" s="12">
        <v>11.3</v>
      </c>
      <c r="N1016" s="12">
        <v>6.54</v>
      </c>
      <c r="O1016" s="12">
        <v>44.67</v>
      </c>
      <c r="P1016" s="12" t="s">
        <v>8532</v>
      </c>
      <c r="Q1016" s="12" t="s">
        <v>463</v>
      </c>
      <c r="R1016" s="12" t="s">
        <v>1877</v>
      </c>
      <c r="S1016" s="12" t="s">
        <v>8533</v>
      </c>
      <c r="T1016" s="12" t="s">
        <v>8534</v>
      </c>
      <c r="U1016" s="12" t="s">
        <v>8535</v>
      </c>
      <c r="V1016" s="12" t="s">
        <v>8536</v>
      </c>
      <c r="W1016" s="12" t="s">
        <v>111</v>
      </c>
      <c r="X1016" s="12" t="s">
        <v>54</v>
      </c>
      <c r="Y1016" s="12" t="s">
        <v>54</v>
      </c>
      <c r="Z1016" s="12" t="s">
        <v>8537</v>
      </c>
      <c r="AA1016" s="12">
        <v>3</v>
      </c>
      <c r="AB1016" s="12">
        <v>9.2200000000000006</v>
      </c>
      <c r="AC1016" s="12">
        <v>1.2690355329949201E-3</v>
      </c>
      <c r="AD1016" s="12" t="s">
        <v>54</v>
      </c>
      <c r="AE1016" s="12">
        <v>7298946.9130322002</v>
      </c>
      <c r="AF1016" s="12">
        <v>6535359.2067326903</v>
      </c>
      <c r="AG1016" s="12">
        <v>9161840.9615180492</v>
      </c>
      <c r="AH1016" s="12">
        <v>7665382.3604276469</v>
      </c>
      <c r="AI1016" s="12">
        <v>1103119.1549075802</v>
      </c>
      <c r="AJ1016" s="12">
        <v>14974290.183790799</v>
      </c>
      <c r="AK1016" s="12">
        <v>28470153.861783002</v>
      </c>
      <c r="AL1016" s="12">
        <v>29144046.887861501</v>
      </c>
      <c r="AM1016" s="12">
        <v>24196163.644478437</v>
      </c>
      <c r="AN1016" s="12">
        <v>6526650.2662213249</v>
      </c>
      <c r="AO1016" s="12">
        <v>3989107.0666186302</v>
      </c>
      <c r="AP1016" s="12">
        <v>3591167.7875807299</v>
      </c>
      <c r="AQ1016" s="12">
        <v>2864139.43282635</v>
      </c>
      <c r="AR1016" s="12">
        <v>3481471.42900857</v>
      </c>
      <c r="AS1016" s="12">
        <v>465770.33867421845</v>
      </c>
      <c r="AT1016" s="12">
        <v>30147874.692362964</v>
      </c>
      <c r="AU1016" s="12">
        <v>13780588.103085503</v>
      </c>
      <c r="AV1016" s="12">
        <v>67772.705278834605</v>
      </c>
      <c r="AW1016" s="12">
        <f>AU1016/AT1016</f>
        <v>0.45709982025951534</v>
      </c>
      <c r="AX1016" s="12">
        <f t="shared" si="30"/>
        <v>-1.1294188432408792</v>
      </c>
      <c r="AY1016" s="12">
        <f>AV1016/AU1016</f>
        <v>4.917983526672577E-3</v>
      </c>
      <c r="AZ1016" s="12">
        <f t="shared" si="31"/>
        <v>-7.6677173821859164</v>
      </c>
    </row>
    <row r="1017" spans="1:52" s="12" customFormat="1" x14ac:dyDescent="0.25">
      <c r="A1017" s="12" t="s">
        <v>49</v>
      </c>
      <c r="B1017" s="12" t="s">
        <v>64</v>
      </c>
      <c r="C1017" s="12" t="s">
        <v>51</v>
      </c>
      <c r="D1017" s="12" t="s">
        <v>8538</v>
      </c>
      <c r="E1017" s="12" t="s">
        <v>8539</v>
      </c>
      <c r="F1017" s="12" t="s">
        <v>54</v>
      </c>
      <c r="G1017" s="12">
        <v>2E-3</v>
      </c>
      <c r="H1017" s="12">
        <v>1</v>
      </c>
      <c r="I1017" s="12">
        <v>2</v>
      </c>
      <c r="J1017" s="12">
        <v>5</v>
      </c>
      <c r="K1017" s="12">
        <v>1</v>
      </c>
      <c r="L1017" s="12">
        <v>2458</v>
      </c>
      <c r="M1017" s="12">
        <v>276.39999999999998</v>
      </c>
      <c r="N1017" s="12">
        <v>6.49</v>
      </c>
      <c r="O1017" s="12">
        <v>6.44</v>
      </c>
      <c r="P1017" s="12" t="s">
        <v>1517</v>
      </c>
      <c r="Q1017" s="12" t="s">
        <v>2405</v>
      </c>
      <c r="R1017" s="12" t="s">
        <v>506</v>
      </c>
      <c r="S1017" s="12" t="s">
        <v>8540</v>
      </c>
      <c r="T1017" s="12" t="s">
        <v>8541</v>
      </c>
      <c r="U1017" s="12" t="s">
        <v>8542</v>
      </c>
      <c r="V1017" s="12" t="s">
        <v>8543</v>
      </c>
      <c r="W1017" s="12" t="s">
        <v>111</v>
      </c>
      <c r="X1017" s="12" t="s">
        <v>8544</v>
      </c>
      <c r="Y1017" s="12" t="s">
        <v>8545</v>
      </c>
      <c r="Z1017" s="12" t="s">
        <v>8546</v>
      </c>
      <c r="AA1017" s="12">
        <v>26</v>
      </c>
      <c r="AB1017" s="12" t="s">
        <v>54</v>
      </c>
      <c r="AC1017" s="12">
        <v>0</v>
      </c>
      <c r="AD1017" s="12" t="s">
        <v>54</v>
      </c>
      <c r="AE1017" s="12" t="s">
        <v>54</v>
      </c>
      <c r="AF1017" s="12" t="s">
        <v>54</v>
      </c>
      <c r="AG1017" s="12" t="s">
        <v>54</v>
      </c>
      <c r="AH1017" s="12">
        <v>0</v>
      </c>
      <c r="AI1017" s="12">
        <v>0</v>
      </c>
      <c r="AJ1017" s="12">
        <v>4823512.8249778803</v>
      </c>
      <c r="AK1017" s="12">
        <v>7392396.7470603399</v>
      </c>
      <c r="AL1017" s="12">
        <v>8489483.3027299102</v>
      </c>
      <c r="AM1017" s="12">
        <v>6901797.6249227105</v>
      </c>
      <c r="AN1017" s="12">
        <v>1536305.2018656125</v>
      </c>
      <c r="AO1017" s="12" t="s">
        <v>54</v>
      </c>
      <c r="AP1017" s="12" t="s">
        <v>54</v>
      </c>
      <c r="AQ1017" s="12" t="s">
        <v>54</v>
      </c>
      <c r="AR1017" s="12">
        <v>0</v>
      </c>
      <c r="AS1017" s="12">
        <v>0</v>
      </c>
      <c r="AT1017" s="12">
        <v>2635363.2479783003</v>
      </c>
      <c r="AU1017" s="12">
        <v>1204383.3552467662</v>
      </c>
      <c r="AV1017" s="12">
        <v>1</v>
      </c>
      <c r="AW1017" s="12">
        <f>AU1017/AT1017</f>
        <v>0.45700848115367021</v>
      </c>
      <c r="AX1017" s="12">
        <f t="shared" si="30"/>
        <v>-1.1297071558517084</v>
      </c>
      <c r="AY1017" s="12">
        <f>AV1017/AU1017</f>
        <v>8.3030041526529552E-7</v>
      </c>
      <c r="AZ1017" s="12">
        <f t="shared" si="31"/>
        <v>-20.199863244381767</v>
      </c>
    </row>
    <row r="1018" spans="1:52" s="12" customFormat="1" x14ac:dyDescent="0.25">
      <c r="A1018" s="12" t="s">
        <v>49</v>
      </c>
      <c r="B1018" s="12" t="s">
        <v>64</v>
      </c>
      <c r="C1018" s="12" t="s">
        <v>51</v>
      </c>
      <c r="D1018" s="12" t="s">
        <v>8547</v>
      </c>
      <c r="E1018" s="12" t="s">
        <v>8548</v>
      </c>
      <c r="F1018" s="12" t="s">
        <v>54</v>
      </c>
      <c r="G1018" s="12">
        <v>0</v>
      </c>
      <c r="H1018" s="12">
        <v>20</v>
      </c>
      <c r="I1018" s="12">
        <v>4</v>
      </c>
      <c r="J1018" s="12">
        <v>29</v>
      </c>
      <c r="K1018" s="12">
        <v>4</v>
      </c>
      <c r="L1018" s="12">
        <v>186</v>
      </c>
      <c r="M1018" s="12">
        <v>21.5</v>
      </c>
      <c r="N1018" s="12">
        <v>8.43</v>
      </c>
      <c r="O1018" s="12">
        <v>19.55</v>
      </c>
      <c r="P1018" s="12" t="s">
        <v>8549</v>
      </c>
      <c r="Q1018" s="12" t="s">
        <v>8550</v>
      </c>
      <c r="R1018" s="12" t="s">
        <v>6518</v>
      </c>
      <c r="S1018" s="12" t="s">
        <v>8551</v>
      </c>
      <c r="T1018" s="12" t="s">
        <v>8552</v>
      </c>
      <c r="U1018" s="12" t="s">
        <v>8553</v>
      </c>
      <c r="V1018" s="12" t="s">
        <v>8554</v>
      </c>
      <c r="W1018" s="12" t="s">
        <v>500</v>
      </c>
      <c r="X1018" s="12" t="s">
        <v>54</v>
      </c>
      <c r="Y1018" s="12" t="s">
        <v>54</v>
      </c>
      <c r="Z1018" s="12" t="s">
        <v>54</v>
      </c>
      <c r="AA1018" s="12">
        <v>0</v>
      </c>
      <c r="AB1018" s="12">
        <v>6.48</v>
      </c>
      <c r="AC1018" s="12">
        <v>1.01729399796541E-3</v>
      </c>
      <c r="AD1018" s="12" t="s">
        <v>54</v>
      </c>
      <c r="AE1018" s="12">
        <v>4451013.55955646</v>
      </c>
      <c r="AF1018" s="12">
        <v>8524599.5723981299</v>
      </c>
      <c r="AG1018" s="12">
        <v>8068927.2493582703</v>
      </c>
      <c r="AH1018" s="12">
        <v>7014846.793770954</v>
      </c>
      <c r="AI1018" s="12">
        <v>1822423.2871176731</v>
      </c>
      <c r="AJ1018" s="12">
        <v>8908199.7058717199</v>
      </c>
      <c r="AK1018" s="12">
        <v>15488730.7684492</v>
      </c>
      <c r="AL1018" s="12">
        <v>18492422.052976102</v>
      </c>
      <c r="AM1018" s="12">
        <v>14296450.842432341</v>
      </c>
      <c r="AN1018" s="12">
        <v>4002539.0330114937</v>
      </c>
      <c r="AO1018" s="12">
        <v>221375.82929594399</v>
      </c>
      <c r="AP1018" s="12">
        <v>246437.04920613201</v>
      </c>
      <c r="AQ1018" s="12">
        <v>210542.854591123</v>
      </c>
      <c r="AR1018" s="12">
        <v>226118.57769773304</v>
      </c>
      <c r="AS1018" s="12">
        <v>15032.598989463744</v>
      </c>
      <c r="AT1018" s="12">
        <v>1322738.7893669733</v>
      </c>
      <c r="AU1018" s="12">
        <v>604316.15684220172</v>
      </c>
      <c r="AV1018" s="12">
        <v>1</v>
      </c>
      <c r="AW1018" s="12">
        <f>AU1018/AT1018</f>
        <v>0.45686734349977814</v>
      </c>
      <c r="AX1018" s="12">
        <f t="shared" si="30"/>
        <v>-1.1301527713050965</v>
      </c>
      <c r="AY1018" s="12">
        <f>AV1018/AU1018</f>
        <v>1.6547629724570128E-6</v>
      </c>
      <c r="AZ1018" s="12">
        <f t="shared" si="31"/>
        <v>-19.204943988515637</v>
      </c>
    </row>
    <row r="1019" spans="1:52" s="12" customFormat="1" x14ac:dyDescent="0.25">
      <c r="A1019" s="12" t="s">
        <v>49</v>
      </c>
      <c r="B1019" s="12" t="s">
        <v>64</v>
      </c>
      <c r="C1019" s="12" t="s">
        <v>51</v>
      </c>
      <c r="D1019" s="12" t="s">
        <v>8555</v>
      </c>
      <c r="E1019" s="12" t="s">
        <v>8556</v>
      </c>
      <c r="F1019" s="12" t="s">
        <v>54</v>
      </c>
      <c r="G1019" s="12">
        <v>1E-3</v>
      </c>
      <c r="H1019" s="12">
        <v>8</v>
      </c>
      <c r="I1019" s="12">
        <v>3</v>
      </c>
      <c r="J1019" s="12">
        <v>13</v>
      </c>
      <c r="K1019" s="12">
        <v>3</v>
      </c>
      <c r="L1019" s="12">
        <v>390</v>
      </c>
      <c r="M1019" s="12">
        <v>43.9</v>
      </c>
      <c r="N1019" s="12">
        <v>6.46</v>
      </c>
      <c r="O1019" s="12">
        <v>15.82</v>
      </c>
      <c r="P1019" s="12" t="s">
        <v>8557</v>
      </c>
      <c r="Q1019" s="12" t="s">
        <v>2887</v>
      </c>
      <c r="R1019" s="12" t="s">
        <v>1418</v>
      </c>
      <c r="S1019" s="12" t="s">
        <v>8558</v>
      </c>
      <c r="T1019" s="12" t="s">
        <v>8559</v>
      </c>
      <c r="U1019" s="12" t="s">
        <v>8560</v>
      </c>
      <c r="V1019" s="12" t="s">
        <v>8561</v>
      </c>
      <c r="W1019" s="12" t="s">
        <v>217</v>
      </c>
      <c r="X1019" s="12" t="s">
        <v>54</v>
      </c>
      <c r="Y1019" s="12" t="s">
        <v>953</v>
      </c>
      <c r="Z1019" s="12" t="s">
        <v>8562</v>
      </c>
      <c r="AA1019" s="12">
        <v>13</v>
      </c>
      <c r="AB1019" s="12" t="s">
        <v>54</v>
      </c>
      <c r="AC1019" s="12">
        <v>0</v>
      </c>
      <c r="AD1019" s="12" t="s">
        <v>54</v>
      </c>
      <c r="AE1019" s="12">
        <v>2763407.5397531302</v>
      </c>
      <c r="AF1019" s="12">
        <v>3895897.3295435999</v>
      </c>
      <c r="AG1019" s="12">
        <v>2822470.02035385</v>
      </c>
      <c r="AH1019" s="12">
        <v>3160591.6298835264</v>
      </c>
      <c r="AI1019" s="12">
        <v>520498.44579858886</v>
      </c>
      <c r="AJ1019" s="12">
        <v>6054554.8318279097</v>
      </c>
      <c r="AK1019" s="12">
        <v>10272432.917369099</v>
      </c>
      <c r="AL1019" s="12">
        <v>11082718.593806099</v>
      </c>
      <c r="AM1019" s="12">
        <v>9136568.781001037</v>
      </c>
      <c r="AN1019" s="12">
        <v>2204275.8760392675</v>
      </c>
      <c r="AO1019" s="12" t="s">
        <v>54</v>
      </c>
      <c r="AP1019" s="12" t="s">
        <v>54</v>
      </c>
      <c r="AQ1019" s="12" t="s">
        <v>54</v>
      </c>
      <c r="AR1019" s="12">
        <v>0</v>
      </c>
      <c r="AS1019" s="12">
        <v>0</v>
      </c>
      <c r="AT1019" s="12">
        <v>666099.66283358552</v>
      </c>
      <c r="AU1019" s="12">
        <v>303693.70080978033</v>
      </c>
      <c r="AV1019" s="12">
        <v>1</v>
      </c>
      <c r="AW1019" s="12">
        <f>AU1019/AT1019</f>
        <v>0.45592832087298835</v>
      </c>
      <c r="AX1019" s="12">
        <f t="shared" si="30"/>
        <v>-1.1331210670972995</v>
      </c>
      <c r="AY1019" s="12">
        <f>AV1019/AU1019</f>
        <v>3.2927913793850919E-6</v>
      </c>
      <c r="AZ1019" s="12">
        <f t="shared" si="31"/>
        <v>-18.212257458988482</v>
      </c>
    </row>
    <row r="1020" spans="1:52" s="12" customFormat="1" x14ac:dyDescent="0.25">
      <c r="A1020" s="12" t="s">
        <v>49</v>
      </c>
      <c r="B1020" s="12" t="s">
        <v>64</v>
      </c>
      <c r="C1020" s="12" t="s">
        <v>51</v>
      </c>
      <c r="D1020" s="12" t="s">
        <v>8563</v>
      </c>
      <c r="E1020" s="12" t="s">
        <v>8564</v>
      </c>
      <c r="F1020" s="12" t="s">
        <v>54</v>
      </c>
      <c r="G1020" s="12">
        <v>0</v>
      </c>
      <c r="H1020" s="12">
        <v>2</v>
      </c>
      <c r="I1020" s="12">
        <v>6</v>
      </c>
      <c r="J1020" s="12">
        <v>39</v>
      </c>
      <c r="K1020" s="12">
        <v>6</v>
      </c>
      <c r="L1020" s="12">
        <v>3224</v>
      </c>
      <c r="M1020" s="12">
        <v>358</v>
      </c>
      <c r="N1020" s="12">
        <v>6.2</v>
      </c>
      <c r="O1020" s="12">
        <v>36.549999999999997</v>
      </c>
      <c r="P1020" s="12" t="s">
        <v>1517</v>
      </c>
      <c r="Q1020" s="12" t="s">
        <v>862</v>
      </c>
      <c r="R1020" s="12" t="s">
        <v>8565</v>
      </c>
      <c r="S1020" s="12" t="s">
        <v>8566</v>
      </c>
      <c r="T1020" s="12" t="s">
        <v>8567</v>
      </c>
      <c r="U1020" s="12" t="s">
        <v>8568</v>
      </c>
      <c r="V1020" s="12" t="s">
        <v>8569</v>
      </c>
      <c r="W1020" s="12" t="s">
        <v>198</v>
      </c>
      <c r="X1020" s="12" t="s">
        <v>54</v>
      </c>
      <c r="Y1020" s="12" t="s">
        <v>2653</v>
      </c>
      <c r="Z1020" s="12" t="s">
        <v>6132</v>
      </c>
      <c r="AA1020" s="12">
        <v>77</v>
      </c>
      <c r="AB1020" s="12">
        <v>9.9499999999999993</v>
      </c>
      <c r="AC1020" s="12">
        <v>1.33689839572193E-3</v>
      </c>
      <c r="AD1020" s="12" t="s">
        <v>54</v>
      </c>
      <c r="AE1020" s="12">
        <v>6691524.6526725804</v>
      </c>
      <c r="AF1020" s="12">
        <v>10440065.1834982</v>
      </c>
      <c r="AG1020" s="12">
        <v>8405514.0833140109</v>
      </c>
      <c r="AH1020" s="12">
        <v>8512367.9731615987</v>
      </c>
      <c r="AI1020" s="12">
        <v>1532199.3654313288</v>
      </c>
      <c r="AJ1020" s="12">
        <v>9080540.3561929092</v>
      </c>
      <c r="AK1020" s="12">
        <v>10785920.390460299</v>
      </c>
      <c r="AL1020" s="12">
        <v>12161870.176413599</v>
      </c>
      <c r="AM1020" s="12">
        <v>10676110.307688935</v>
      </c>
      <c r="AN1020" s="12">
        <v>1260341.7673932845</v>
      </c>
      <c r="AO1020" s="12" t="s">
        <v>54</v>
      </c>
      <c r="AP1020" s="12" t="s">
        <v>54</v>
      </c>
      <c r="AQ1020" s="12">
        <v>2537.6970879949999</v>
      </c>
      <c r="AR1020" s="12">
        <v>2537.6970879949999</v>
      </c>
      <c r="AS1020" s="12">
        <v>0</v>
      </c>
      <c r="AT1020" s="12">
        <v>327964254.71733636</v>
      </c>
      <c r="AU1020" s="12">
        <v>149323087.70976567</v>
      </c>
      <c r="AV1020" s="12">
        <v>1</v>
      </c>
      <c r="AW1020" s="12">
        <f>AU1020/AT1020</f>
        <v>0.45530293488375206</v>
      </c>
      <c r="AX1020" s="12">
        <f t="shared" si="30"/>
        <v>-1.1351013358847681</v>
      </c>
      <c r="AY1020" s="12">
        <f>AV1020/AU1020</f>
        <v>6.6968880387985735E-9</v>
      </c>
      <c r="AZ1020" s="12">
        <f t="shared" si="31"/>
        <v>-27.153862005276238</v>
      </c>
    </row>
    <row r="1021" spans="1:52" s="12" customFormat="1" x14ac:dyDescent="0.25">
      <c r="A1021" s="12" t="s">
        <v>49</v>
      </c>
      <c r="B1021" s="12" t="s">
        <v>64</v>
      </c>
      <c r="C1021" s="12" t="s">
        <v>51</v>
      </c>
      <c r="D1021" s="12" t="s">
        <v>8570</v>
      </c>
      <c r="E1021" s="12" t="s">
        <v>8571</v>
      </c>
      <c r="F1021" s="12" t="s">
        <v>54</v>
      </c>
      <c r="G1021" s="12">
        <v>1E-3</v>
      </c>
      <c r="H1021" s="12">
        <v>6</v>
      </c>
      <c r="I1021" s="12">
        <v>2</v>
      </c>
      <c r="J1021" s="12">
        <v>10</v>
      </c>
      <c r="K1021" s="12">
        <v>2</v>
      </c>
      <c r="L1021" s="12">
        <v>322</v>
      </c>
      <c r="M1021" s="12">
        <v>35.5</v>
      </c>
      <c r="N1021" s="12">
        <v>5.48</v>
      </c>
      <c r="O1021" s="12">
        <v>9.84</v>
      </c>
      <c r="P1021" s="12" t="s">
        <v>847</v>
      </c>
      <c r="Q1021" s="12" t="s">
        <v>8572</v>
      </c>
      <c r="R1021" s="12" t="s">
        <v>82</v>
      </c>
      <c r="S1021" s="12" t="s">
        <v>488</v>
      </c>
      <c r="T1021" s="12" t="s">
        <v>8573</v>
      </c>
      <c r="U1021" s="12" t="s">
        <v>8574</v>
      </c>
      <c r="V1021" s="12" t="s">
        <v>8575</v>
      </c>
      <c r="W1021" s="12" t="s">
        <v>500</v>
      </c>
      <c r="X1021" s="12" t="s">
        <v>2652</v>
      </c>
      <c r="Y1021" s="12" t="s">
        <v>8576</v>
      </c>
      <c r="Z1021" s="12" t="s">
        <v>8577</v>
      </c>
      <c r="AA1021" s="12">
        <v>33</v>
      </c>
      <c r="AB1021" s="12">
        <v>2.99</v>
      </c>
      <c r="AC1021" s="12">
        <v>1.4409221902017301E-3</v>
      </c>
      <c r="AD1021" s="12" t="s">
        <v>54</v>
      </c>
      <c r="AE1021" s="12">
        <v>2684469.9132923698</v>
      </c>
      <c r="AF1021" s="12">
        <v>5445101.0350207901</v>
      </c>
      <c r="AG1021" s="12">
        <v>3408766.29242191</v>
      </c>
      <c r="AH1021" s="12">
        <v>3846112.4135783562</v>
      </c>
      <c r="AI1021" s="12">
        <v>1168681.5277145496</v>
      </c>
      <c r="AJ1021" s="12">
        <v>3623009.57401908</v>
      </c>
      <c r="AK1021" s="12">
        <v>5507954.9442425901</v>
      </c>
      <c r="AL1021" s="12">
        <v>7565510.7579403203</v>
      </c>
      <c r="AM1021" s="12">
        <v>5565491.7587339971</v>
      </c>
      <c r="AN1021" s="12">
        <v>1610033.4903497004</v>
      </c>
      <c r="AO1021" s="12" t="s">
        <v>54</v>
      </c>
      <c r="AP1021" s="12" t="s">
        <v>54</v>
      </c>
      <c r="AQ1021" s="12" t="s">
        <v>54</v>
      </c>
      <c r="AR1021" s="12">
        <v>0</v>
      </c>
      <c r="AS1021" s="12">
        <v>0</v>
      </c>
      <c r="AT1021" s="12">
        <v>1347066.3522866133</v>
      </c>
      <c r="AU1021" s="12">
        <v>613243.74218912201</v>
      </c>
      <c r="AV1021" s="12">
        <v>1</v>
      </c>
      <c r="AW1021" s="12">
        <f>AU1021/AT1021</f>
        <v>0.45524390179307445</v>
      </c>
      <c r="AX1021" s="12">
        <f t="shared" si="30"/>
        <v>-1.1352884031367925</v>
      </c>
      <c r="AY1021" s="12">
        <f>AV1021/AU1021</f>
        <v>1.6306729791163591E-6</v>
      </c>
      <c r="AZ1021" s="12">
        <f t="shared" si="31"/>
        <v>-19.226101081395338</v>
      </c>
    </row>
    <row r="1022" spans="1:52" s="12" customFormat="1" x14ac:dyDescent="0.25">
      <c r="A1022" s="12" t="s">
        <v>49</v>
      </c>
      <c r="B1022" s="12" t="s">
        <v>64</v>
      </c>
      <c r="C1022" s="12" t="s">
        <v>51</v>
      </c>
      <c r="D1022" s="12" t="s">
        <v>8578</v>
      </c>
      <c r="E1022" s="12" t="s">
        <v>8579</v>
      </c>
      <c r="F1022" s="12" t="s">
        <v>54</v>
      </c>
      <c r="G1022" s="12">
        <v>7.0000000000000001E-3</v>
      </c>
      <c r="H1022" s="12">
        <v>3</v>
      </c>
      <c r="I1022" s="12">
        <v>3</v>
      </c>
      <c r="J1022" s="12">
        <v>5</v>
      </c>
      <c r="K1022" s="12">
        <v>3</v>
      </c>
      <c r="L1022" s="12">
        <v>859</v>
      </c>
      <c r="M1022" s="12">
        <v>97.5</v>
      </c>
      <c r="N1022" s="12">
        <v>6.55</v>
      </c>
      <c r="O1022" s="12">
        <v>2.48</v>
      </c>
      <c r="P1022" s="12" t="s">
        <v>390</v>
      </c>
      <c r="Q1022" s="12" t="s">
        <v>279</v>
      </c>
      <c r="R1022" s="12" t="s">
        <v>115</v>
      </c>
      <c r="S1022" s="12" t="s">
        <v>8580</v>
      </c>
      <c r="T1022" s="12" t="s">
        <v>8581</v>
      </c>
      <c r="U1022" s="12" t="s">
        <v>8582</v>
      </c>
      <c r="V1022" s="12" t="s">
        <v>8583</v>
      </c>
      <c r="W1022" s="12" t="s">
        <v>2167</v>
      </c>
      <c r="X1022" s="12" t="s">
        <v>54</v>
      </c>
      <c r="Y1022" s="12" t="s">
        <v>54</v>
      </c>
      <c r="Z1022" s="12" t="s">
        <v>8331</v>
      </c>
      <c r="AA1022" s="12">
        <v>11</v>
      </c>
      <c r="AB1022" s="12">
        <v>2.2599999999999998</v>
      </c>
      <c r="AC1022" s="12">
        <v>5.9249506254114596E-3</v>
      </c>
      <c r="AD1022" s="12" t="s">
        <v>54</v>
      </c>
      <c r="AE1022" s="12" t="s">
        <v>54</v>
      </c>
      <c r="AF1022" s="12">
        <v>1627716.72696266</v>
      </c>
      <c r="AG1022" s="12" t="s">
        <v>54</v>
      </c>
      <c r="AH1022" s="12">
        <v>1627716.72696266</v>
      </c>
      <c r="AI1022" s="12">
        <v>0</v>
      </c>
      <c r="AJ1022" s="12">
        <v>5415053.4437704096</v>
      </c>
      <c r="AK1022" s="12">
        <v>8179734.2961549005</v>
      </c>
      <c r="AL1022" s="12">
        <v>8826713.8722181395</v>
      </c>
      <c r="AM1022" s="12">
        <v>7473833.8707144829</v>
      </c>
      <c r="AN1022" s="12">
        <v>1479544.5870800382</v>
      </c>
      <c r="AO1022" s="12" t="s">
        <v>54</v>
      </c>
      <c r="AP1022" s="12" t="s">
        <v>54</v>
      </c>
      <c r="AQ1022" s="12" t="s">
        <v>54</v>
      </c>
      <c r="AR1022" s="12">
        <v>0</v>
      </c>
      <c r="AS1022" s="12">
        <v>0</v>
      </c>
      <c r="AT1022" s="12">
        <v>2497898.0759658101</v>
      </c>
      <c r="AU1022" s="12">
        <v>1135115.3727320039</v>
      </c>
      <c r="AV1022" s="12">
        <v>1</v>
      </c>
      <c r="AW1022" s="12">
        <f>AU1022/AT1022</f>
        <v>0.45442821853053894</v>
      </c>
      <c r="AX1022" s="12">
        <f t="shared" si="30"/>
        <v>-1.1378756705420368</v>
      </c>
      <c r="AY1022" s="12">
        <f>AV1022/AU1022</f>
        <v>8.8096771836786314E-7</v>
      </c>
      <c r="AZ1022" s="12">
        <f t="shared" si="31"/>
        <v>-20.11440750931542</v>
      </c>
    </row>
    <row r="1023" spans="1:52" s="12" customFormat="1" x14ac:dyDescent="0.25">
      <c r="A1023" s="12" t="s">
        <v>49</v>
      </c>
      <c r="B1023" s="12" t="s">
        <v>64</v>
      </c>
      <c r="C1023" s="12" t="s">
        <v>51</v>
      </c>
      <c r="D1023" s="12" t="s">
        <v>8584</v>
      </c>
      <c r="E1023" s="12" t="s">
        <v>8585</v>
      </c>
      <c r="F1023" s="12" t="s">
        <v>54</v>
      </c>
      <c r="G1023" s="12">
        <v>0</v>
      </c>
      <c r="H1023" s="12">
        <v>29</v>
      </c>
      <c r="I1023" s="12">
        <v>3</v>
      </c>
      <c r="J1023" s="12">
        <v>29</v>
      </c>
      <c r="K1023" s="12">
        <v>3</v>
      </c>
      <c r="L1023" s="12">
        <v>146</v>
      </c>
      <c r="M1023" s="12">
        <v>16.2</v>
      </c>
      <c r="N1023" s="12">
        <v>6.92</v>
      </c>
      <c r="O1023" s="12">
        <v>44.67</v>
      </c>
      <c r="P1023" s="12" t="s">
        <v>1517</v>
      </c>
      <c r="Q1023" s="12" t="s">
        <v>1058</v>
      </c>
      <c r="R1023" s="12" t="s">
        <v>421</v>
      </c>
      <c r="S1023" s="12" t="s">
        <v>8586</v>
      </c>
      <c r="T1023" s="12" t="s">
        <v>8587</v>
      </c>
      <c r="U1023" s="12" t="s">
        <v>8588</v>
      </c>
      <c r="V1023" s="12" t="s">
        <v>8589</v>
      </c>
      <c r="W1023" s="12" t="s">
        <v>87</v>
      </c>
      <c r="X1023" s="12" t="s">
        <v>6586</v>
      </c>
      <c r="Y1023" s="12" t="s">
        <v>8590</v>
      </c>
      <c r="Z1023" s="12" t="s">
        <v>8591</v>
      </c>
      <c r="AA1023" s="12">
        <v>11</v>
      </c>
      <c r="AB1023" s="12">
        <v>18.68</v>
      </c>
      <c r="AC1023" s="12">
        <v>0</v>
      </c>
      <c r="AD1023" s="12" t="s">
        <v>54</v>
      </c>
      <c r="AE1023" s="12">
        <v>7111663.1149839796</v>
      </c>
      <c r="AF1023" s="12">
        <v>10129256.2814041</v>
      </c>
      <c r="AG1023" s="12">
        <v>9450872.44299962</v>
      </c>
      <c r="AH1023" s="12">
        <v>8897263.946462566</v>
      </c>
      <c r="AI1023" s="12">
        <v>1292627.5320923796</v>
      </c>
      <c r="AJ1023" s="12">
        <v>4687128.6934747295</v>
      </c>
      <c r="AK1023" s="12">
        <v>7029206.1996393995</v>
      </c>
      <c r="AL1023" s="12">
        <v>8000032.2043395303</v>
      </c>
      <c r="AM1023" s="12">
        <v>6572122.3658178868</v>
      </c>
      <c r="AN1023" s="12">
        <v>1390569.8211958031</v>
      </c>
      <c r="AO1023" s="12">
        <v>3227194.59972673</v>
      </c>
      <c r="AP1023" s="12">
        <v>642716.19400744699</v>
      </c>
      <c r="AQ1023" s="12">
        <v>2261061.8042520299</v>
      </c>
      <c r="AR1023" s="12">
        <v>2043657.5326620687</v>
      </c>
      <c r="AS1023" s="12">
        <v>1066249.0704603973</v>
      </c>
      <c r="AT1023" s="12">
        <v>52218344.146166466</v>
      </c>
      <c r="AU1023" s="12">
        <v>23717775.740661632</v>
      </c>
      <c r="AV1023" s="12">
        <v>379549.34980237106</v>
      </c>
      <c r="AW1023" s="12">
        <f>AU1023/AT1023</f>
        <v>0.45420390340743577</v>
      </c>
      <c r="AX1023" s="12">
        <f t="shared" si="30"/>
        <v>-1.1385879903345211</v>
      </c>
      <c r="AY1023" s="12">
        <f>AV1023/AU1023</f>
        <v>1.6002737944421728E-2</v>
      </c>
      <c r="AZ1023" s="12">
        <f t="shared" si="31"/>
        <v>-5.9655374296051251</v>
      </c>
    </row>
    <row r="1024" spans="1:52" s="12" customFormat="1" x14ac:dyDescent="0.25">
      <c r="A1024" s="12" t="s">
        <v>49</v>
      </c>
      <c r="B1024" s="12" t="s">
        <v>64</v>
      </c>
      <c r="C1024" s="12" t="s">
        <v>51</v>
      </c>
      <c r="D1024" s="12" t="s">
        <v>8592</v>
      </c>
      <c r="E1024" s="12" t="s">
        <v>8593</v>
      </c>
      <c r="F1024" s="12" t="s">
        <v>54</v>
      </c>
      <c r="G1024" s="12">
        <v>1E-3</v>
      </c>
      <c r="H1024" s="12">
        <v>10</v>
      </c>
      <c r="I1024" s="12">
        <v>10</v>
      </c>
      <c r="J1024" s="12">
        <v>32</v>
      </c>
      <c r="K1024" s="12">
        <v>10</v>
      </c>
      <c r="L1024" s="12">
        <v>2039</v>
      </c>
      <c r="M1024" s="12">
        <v>223.5</v>
      </c>
      <c r="N1024" s="12">
        <v>6.95</v>
      </c>
      <c r="O1024" s="12">
        <v>16.600000000000001</v>
      </c>
      <c r="P1024" s="12" t="s">
        <v>1168</v>
      </c>
      <c r="Q1024" s="12" t="s">
        <v>682</v>
      </c>
      <c r="R1024" s="12" t="s">
        <v>204</v>
      </c>
      <c r="S1024" s="12" t="s">
        <v>245</v>
      </c>
      <c r="T1024" s="12" t="s">
        <v>8594</v>
      </c>
      <c r="U1024" s="12" t="s">
        <v>54</v>
      </c>
      <c r="V1024" s="12" t="s">
        <v>8595</v>
      </c>
      <c r="W1024" s="12" t="s">
        <v>87</v>
      </c>
      <c r="X1024" s="12" t="s">
        <v>249</v>
      </c>
      <c r="Y1024" s="12" t="s">
        <v>8596</v>
      </c>
      <c r="Z1024" s="12" t="s">
        <v>8597</v>
      </c>
      <c r="AA1024" s="12">
        <v>17</v>
      </c>
      <c r="AB1024" s="12">
        <v>17.12</v>
      </c>
      <c r="AC1024" s="12">
        <v>0</v>
      </c>
      <c r="AD1024" s="12" t="s">
        <v>54</v>
      </c>
      <c r="AE1024" s="12">
        <v>5688403.8941191798</v>
      </c>
      <c r="AF1024" s="12">
        <v>9760262.3208608609</v>
      </c>
      <c r="AG1024" s="12">
        <v>4414558.86526212</v>
      </c>
      <c r="AH1024" s="12">
        <v>6621075.0267473869</v>
      </c>
      <c r="AI1024" s="12">
        <v>2279845.453830672</v>
      </c>
      <c r="AJ1024" s="12">
        <v>3358643.27629326</v>
      </c>
      <c r="AK1024" s="12">
        <v>5528513.2672482803</v>
      </c>
      <c r="AL1024" s="12">
        <v>4522500.0490465602</v>
      </c>
      <c r="AM1024" s="12">
        <v>4469885.5308627002</v>
      </c>
      <c r="AN1024" s="12">
        <v>886626.6256828286</v>
      </c>
      <c r="AO1024" s="12">
        <v>684102.04757934599</v>
      </c>
      <c r="AP1024" s="12">
        <v>595341.988470037</v>
      </c>
      <c r="AQ1024" s="12">
        <v>490415.915559532</v>
      </c>
      <c r="AR1024" s="12">
        <v>589953.31720297167</v>
      </c>
      <c r="AS1024" s="12">
        <v>79163.787039772214</v>
      </c>
      <c r="AT1024" s="12">
        <v>5654458.3307565404</v>
      </c>
      <c r="AU1024" s="12">
        <v>2567209.3482497199</v>
      </c>
      <c r="AV1024" s="12">
        <v>1</v>
      </c>
      <c r="AW1024" s="12">
        <f>AU1024/AT1024</f>
        <v>0.45401507944373504</v>
      </c>
      <c r="AX1024" s="12">
        <f t="shared" si="30"/>
        <v>-1.1391878795795178</v>
      </c>
      <c r="AY1024" s="12">
        <f>AV1024/AU1024</f>
        <v>3.8952802999170408E-7</v>
      </c>
      <c r="AZ1024" s="12">
        <f t="shared" si="31"/>
        <v>-21.291769517503461</v>
      </c>
    </row>
    <row r="1025" spans="1:52" s="12" customFormat="1" x14ac:dyDescent="0.25">
      <c r="A1025" s="12" t="s">
        <v>49</v>
      </c>
      <c r="B1025" s="12" t="s">
        <v>64</v>
      </c>
      <c r="C1025" s="12" t="s">
        <v>51</v>
      </c>
      <c r="D1025" s="12" t="s">
        <v>8598</v>
      </c>
      <c r="E1025" s="12" t="s">
        <v>8599</v>
      </c>
      <c r="F1025" s="12" t="s">
        <v>54</v>
      </c>
      <c r="G1025" s="12">
        <v>0</v>
      </c>
      <c r="H1025" s="12">
        <v>33</v>
      </c>
      <c r="I1025" s="12">
        <v>7</v>
      </c>
      <c r="J1025" s="12">
        <v>25</v>
      </c>
      <c r="K1025" s="12">
        <v>1</v>
      </c>
      <c r="L1025" s="12">
        <v>184</v>
      </c>
      <c r="M1025" s="12">
        <v>21</v>
      </c>
      <c r="N1025" s="12">
        <v>6.67</v>
      </c>
      <c r="O1025" s="12">
        <v>34.33</v>
      </c>
      <c r="P1025" s="12" t="s">
        <v>2398</v>
      </c>
      <c r="Q1025" s="12" t="s">
        <v>212</v>
      </c>
      <c r="R1025" s="12" t="s">
        <v>355</v>
      </c>
      <c r="S1025" s="12" t="s">
        <v>8600</v>
      </c>
      <c r="T1025" s="12" t="s">
        <v>8601</v>
      </c>
      <c r="U1025" s="12" t="s">
        <v>8602</v>
      </c>
      <c r="V1025" s="12" t="s">
        <v>8603</v>
      </c>
      <c r="W1025" s="12" t="s">
        <v>87</v>
      </c>
      <c r="X1025" s="12" t="s">
        <v>8604</v>
      </c>
      <c r="Y1025" s="12" t="s">
        <v>8605</v>
      </c>
      <c r="Z1025" s="12" t="s">
        <v>8606</v>
      </c>
      <c r="AA1025" s="12">
        <v>67</v>
      </c>
      <c r="AB1025" s="12">
        <v>4.75</v>
      </c>
      <c r="AC1025" s="12">
        <v>8.5984522785898497E-4</v>
      </c>
      <c r="AD1025" s="12" t="s">
        <v>54</v>
      </c>
      <c r="AE1025" s="12">
        <v>11320477.961648099</v>
      </c>
      <c r="AF1025" s="12">
        <v>18575584.952253699</v>
      </c>
      <c r="AG1025" s="12">
        <v>14057866.586559201</v>
      </c>
      <c r="AH1025" s="12">
        <v>14651309.833486998</v>
      </c>
      <c r="AI1025" s="12">
        <v>2991462.9115508855</v>
      </c>
      <c r="AJ1025" s="12">
        <v>7780780.2197926603</v>
      </c>
      <c r="AK1025" s="12">
        <v>15444168.5645098</v>
      </c>
      <c r="AL1025" s="12">
        <v>15311223.3672204</v>
      </c>
      <c r="AM1025" s="12">
        <v>12845390.717174286</v>
      </c>
      <c r="AN1025" s="12">
        <v>3581631.6788126673</v>
      </c>
      <c r="AO1025" s="12">
        <v>856646.75296359695</v>
      </c>
      <c r="AP1025" s="12">
        <v>734708.62075172504</v>
      </c>
      <c r="AQ1025" s="12">
        <v>728914.81589622505</v>
      </c>
      <c r="AR1025" s="12">
        <v>773423.39653718239</v>
      </c>
      <c r="AS1025" s="12">
        <v>58895.315800350021</v>
      </c>
      <c r="AT1025" s="12">
        <v>3909185.7538604098</v>
      </c>
      <c r="AU1025" s="12">
        <v>1771824.1026230466</v>
      </c>
      <c r="AV1025" s="12">
        <v>13582.779618969249</v>
      </c>
      <c r="AW1025" s="12">
        <f>AU1025/AT1025</f>
        <v>0.45324633163653838</v>
      </c>
      <c r="AX1025" s="12">
        <f t="shared" si="30"/>
        <v>-1.1416327513684332</v>
      </c>
      <c r="AY1025" s="12">
        <f>AV1025/AU1025</f>
        <v>7.6659864818753786E-3</v>
      </c>
      <c r="AZ1025" s="12">
        <f t="shared" si="31"/>
        <v>-7.0273128305555561</v>
      </c>
    </row>
    <row r="1026" spans="1:52" s="12" customFormat="1" x14ac:dyDescent="0.25">
      <c r="A1026" s="12" t="s">
        <v>49</v>
      </c>
      <c r="B1026" s="12" t="s">
        <v>64</v>
      </c>
      <c r="C1026" s="12" t="s">
        <v>51</v>
      </c>
      <c r="D1026" s="12" t="s">
        <v>8607</v>
      </c>
      <c r="E1026" s="12" t="s">
        <v>8608</v>
      </c>
      <c r="F1026" s="12" t="s">
        <v>54</v>
      </c>
      <c r="G1026" s="12">
        <v>6.0000000000000001E-3</v>
      </c>
      <c r="H1026" s="12">
        <v>3</v>
      </c>
      <c r="I1026" s="12">
        <v>2</v>
      </c>
      <c r="J1026" s="12">
        <v>4</v>
      </c>
      <c r="K1026" s="12">
        <v>2</v>
      </c>
      <c r="L1026" s="12">
        <v>758</v>
      </c>
      <c r="M1026" s="12">
        <v>85.8</v>
      </c>
      <c r="N1026" s="12">
        <v>5.01</v>
      </c>
      <c r="O1026" s="12">
        <v>4.46</v>
      </c>
      <c r="P1026" s="12" t="s">
        <v>55</v>
      </c>
      <c r="Q1026" s="12" t="s">
        <v>5070</v>
      </c>
      <c r="R1026" s="12" t="s">
        <v>7468</v>
      </c>
      <c r="S1026" s="12" t="s">
        <v>8609</v>
      </c>
      <c r="T1026" s="12" t="s">
        <v>8610</v>
      </c>
      <c r="U1026" s="12" t="s">
        <v>8611</v>
      </c>
      <c r="V1026" s="12" t="s">
        <v>8612</v>
      </c>
      <c r="W1026" s="12" t="s">
        <v>326</v>
      </c>
      <c r="X1026" s="12" t="s">
        <v>54</v>
      </c>
      <c r="Y1026" s="12" t="s">
        <v>54</v>
      </c>
      <c r="Z1026" s="12" t="s">
        <v>8613</v>
      </c>
      <c r="AA1026" s="12">
        <v>6</v>
      </c>
      <c r="AB1026" s="12">
        <v>2.81</v>
      </c>
      <c r="AC1026" s="12">
        <v>2.8268551236749098E-3</v>
      </c>
      <c r="AD1026" s="12" t="s">
        <v>54</v>
      </c>
      <c r="AE1026" s="12">
        <v>1103536.20564889</v>
      </c>
      <c r="AF1026" s="12">
        <v>1545398.7051666901</v>
      </c>
      <c r="AG1026" s="12">
        <v>2279010.6222681399</v>
      </c>
      <c r="AH1026" s="12">
        <v>1642648.5110279068</v>
      </c>
      <c r="AI1026" s="12">
        <v>484787.35516143224</v>
      </c>
      <c r="AJ1026" s="12">
        <v>8873800.8532622401</v>
      </c>
      <c r="AK1026" s="12">
        <v>15023843.8455208</v>
      </c>
      <c r="AL1026" s="12">
        <v>18012037.395192798</v>
      </c>
      <c r="AM1026" s="12">
        <v>13969894.031325281</v>
      </c>
      <c r="AN1026" s="12">
        <v>3804379.0060228221</v>
      </c>
      <c r="AO1026" s="12" t="s">
        <v>54</v>
      </c>
      <c r="AP1026" s="12" t="s">
        <v>54</v>
      </c>
      <c r="AQ1026" s="12" t="s">
        <v>54</v>
      </c>
      <c r="AR1026" s="12">
        <v>0</v>
      </c>
      <c r="AS1026" s="12">
        <v>0</v>
      </c>
      <c r="AT1026" s="12">
        <v>26877860.165680703</v>
      </c>
      <c r="AU1026" s="12">
        <v>12170175.664046148</v>
      </c>
      <c r="AV1026" s="12">
        <v>1</v>
      </c>
      <c r="AW1026" s="12">
        <f>AU1026/AT1026</f>
        <v>0.45279555697613805</v>
      </c>
      <c r="AX1026" s="12">
        <f t="shared" ref="AX1026:AX1089" si="32">LOG(AW1026,2)</f>
        <v>-1.1430682929895206</v>
      </c>
      <c r="AY1026" s="12">
        <f>AV1026/AU1026</f>
        <v>8.2168082664103124E-8</v>
      </c>
      <c r="AZ1026" s="12">
        <f t="shared" ref="AZ1026:AZ1089" si="33">LOG(AY1026,2)</f>
        <v>-23.53684665624175</v>
      </c>
    </row>
    <row r="1027" spans="1:52" s="12" customFormat="1" x14ac:dyDescent="0.25">
      <c r="A1027" s="12" t="s">
        <v>49</v>
      </c>
      <c r="B1027" s="12" t="s">
        <v>64</v>
      </c>
      <c r="C1027" s="12" t="s">
        <v>51</v>
      </c>
      <c r="D1027" s="12" t="s">
        <v>8614</v>
      </c>
      <c r="E1027" s="12" t="s">
        <v>8615</v>
      </c>
      <c r="F1027" s="12" t="s">
        <v>54</v>
      </c>
      <c r="G1027" s="12">
        <v>1E-3</v>
      </c>
      <c r="H1027" s="12">
        <v>12</v>
      </c>
      <c r="I1027" s="12">
        <v>7</v>
      </c>
      <c r="J1027" s="12">
        <v>22</v>
      </c>
      <c r="K1027" s="12">
        <v>7</v>
      </c>
      <c r="L1027" s="12">
        <v>699</v>
      </c>
      <c r="M1027" s="12">
        <v>78.8</v>
      </c>
      <c r="N1027" s="12">
        <v>7.11</v>
      </c>
      <c r="O1027" s="12">
        <v>14.38</v>
      </c>
      <c r="P1027" s="12" t="s">
        <v>411</v>
      </c>
      <c r="Q1027" s="12" t="s">
        <v>1013</v>
      </c>
      <c r="R1027" s="12" t="s">
        <v>310</v>
      </c>
      <c r="S1027" s="12" t="s">
        <v>8616</v>
      </c>
      <c r="T1027" s="12" t="s">
        <v>8617</v>
      </c>
      <c r="U1027" s="12" t="s">
        <v>8618</v>
      </c>
      <c r="V1027" s="12" t="s">
        <v>8619</v>
      </c>
      <c r="W1027" s="12" t="s">
        <v>198</v>
      </c>
      <c r="X1027" s="12" t="s">
        <v>54</v>
      </c>
      <c r="Y1027" s="12" t="s">
        <v>8620</v>
      </c>
      <c r="Z1027" s="12" t="s">
        <v>8621</v>
      </c>
      <c r="AA1027" s="12">
        <v>17</v>
      </c>
      <c r="AB1027" s="12">
        <v>14.19</v>
      </c>
      <c r="AC1027" s="12">
        <v>0</v>
      </c>
      <c r="AD1027" s="12" t="s">
        <v>54</v>
      </c>
      <c r="AE1027" s="12">
        <v>4473376.9253779799</v>
      </c>
      <c r="AF1027" s="12">
        <v>590087.24974518502</v>
      </c>
      <c r="AG1027" s="12">
        <v>6197821.7021952504</v>
      </c>
      <c r="AH1027" s="12">
        <v>3753761.9591061384</v>
      </c>
      <c r="AI1027" s="12">
        <v>2345215.7963338434</v>
      </c>
      <c r="AJ1027" s="12">
        <v>1455685.6884413699</v>
      </c>
      <c r="AK1027" s="12">
        <v>5445418.6305040298</v>
      </c>
      <c r="AL1027" s="12">
        <v>4616408.9855696596</v>
      </c>
      <c r="AM1027" s="12">
        <v>3839171.1015050202</v>
      </c>
      <c r="AN1027" s="12">
        <v>1719024.1967589152</v>
      </c>
      <c r="AO1027" s="12">
        <v>65765.252983346407</v>
      </c>
      <c r="AP1027" s="12">
        <v>28699.390358030301</v>
      </c>
      <c r="AQ1027" s="12">
        <v>42523.945536804698</v>
      </c>
      <c r="AR1027" s="12">
        <v>45662.862959393802</v>
      </c>
      <c r="AS1027" s="12">
        <v>15293.988905864851</v>
      </c>
      <c r="AT1027" s="12">
        <v>103892409.46528047</v>
      </c>
      <c r="AU1027" s="12">
        <v>46963425.071381629</v>
      </c>
      <c r="AV1027" s="12">
        <v>1087663.1883345644</v>
      </c>
      <c r="AW1027" s="12">
        <f>AU1027/AT1027</f>
        <v>0.45203904032157621</v>
      </c>
      <c r="AX1027" s="12">
        <f t="shared" si="32"/>
        <v>-1.1454807186051192</v>
      </c>
      <c r="AY1027" s="12">
        <f>AV1027/AU1027</f>
        <v>2.3159792682952336E-2</v>
      </c>
      <c r="AZ1027" s="12">
        <f t="shared" si="33"/>
        <v>-5.432233850809201</v>
      </c>
    </row>
    <row r="1028" spans="1:52" s="12" customFormat="1" x14ac:dyDescent="0.25">
      <c r="A1028" s="12" t="s">
        <v>49</v>
      </c>
      <c r="B1028" s="12" t="s">
        <v>64</v>
      </c>
      <c r="C1028" s="12" t="s">
        <v>51</v>
      </c>
      <c r="D1028" s="12" t="s">
        <v>8622</v>
      </c>
      <c r="E1028" s="12" t="s">
        <v>8623</v>
      </c>
      <c r="F1028" s="12" t="s">
        <v>54</v>
      </c>
      <c r="G1028" s="12">
        <v>7.0000000000000001E-3</v>
      </c>
      <c r="H1028" s="12">
        <v>3</v>
      </c>
      <c r="I1028" s="12">
        <v>1</v>
      </c>
      <c r="J1028" s="12">
        <v>13</v>
      </c>
      <c r="K1028" s="12">
        <v>1</v>
      </c>
      <c r="L1028" s="12">
        <v>358</v>
      </c>
      <c r="M1028" s="12">
        <v>38.799999999999997</v>
      </c>
      <c r="N1028" s="12">
        <v>5.77</v>
      </c>
      <c r="O1028" s="12">
        <v>3.65</v>
      </c>
      <c r="P1028" s="12" t="s">
        <v>8624</v>
      </c>
      <c r="Q1028" s="12" t="s">
        <v>3530</v>
      </c>
      <c r="R1028" s="12" t="s">
        <v>94</v>
      </c>
      <c r="S1028" s="12" t="s">
        <v>8625</v>
      </c>
      <c r="T1028" s="12" t="s">
        <v>8626</v>
      </c>
      <c r="U1028" s="12" t="s">
        <v>8627</v>
      </c>
      <c r="V1028" s="12" t="s">
        <v>8628</v>
      </c>
      <c r="W1028" s="12" t="s">
        <v>74</v>
      </c>
      <c r="X1028" s="12" t="s">
        <v>54</v>
      </c>
      <c r="Y1028" s="12" t="s">
        <v>54</v>
      </c>
      <c r="Z1028" s="12" t="s">
        <v>54</v>
      </c>
      <c r="AA1028" s="12">
        <v>0</v>
      </c>
      <c r="AB1028" s="12">
        <v>2.31</v>
      </c>
      <c r="AC1028" s="12">
        <v>4.6419098143236099E-3</v>
      </c>
      <c r="AD1028" s="12" t="s">
        <v>54</v>
      </c>
      <c r="AE1028" s="12">
        <v>2065485.8646841899</v>
      </c>
      <c r="AF1028" s="12">
        <v>5222110.4253331199</v>
      </c>
      <c r="AG1028" s="12">
        <v>2212491.8786148801</v>
      </c>
      <c r="AH1028" s="12">
        <v>3166696.0562107302</v>
      </c>
      <c r="AI1028" s="12">
        <v>1454636.0057024672</v>
      </c>
      <c r="AJ1028" s="12">
        <v>6518457.05951891</v>
      </c>
      <c r="AK1028" s="12">
        <v>10719672.3960129</v>
      </c>
      <c r="AL1028" s="12">
        <v>17341900.811214499</v>
      </c>
      <c r="AM1028" s="12">
        <v>11526676.755582104</v>
      </c>
      <c r="AN1028" s="12">
        <v>4455347.0264243418</v>
      </c>
      <c r="AO1028" s="12">
        <v>70749.161719839598</v>
      </c>
      <c r="AP1028" s="12">
        <v>42367.992827163798</v>
      </c>
      <c r="AQ1028" s="12">
        <v>41043.887849698403</v>
      </c>
      <c r="AR1028" s="12">
        <v>51387.014132233926</v>
      </c>
      <c r="AS1028" s="12">
        <v>13701.773191841656</v>
      </c>
      <c r="AT1028" s="12">
        <v>1312575660.9595501</v>
      </c>
      <c r="AU1028" s="12">
        <v>591443507.92724335</v>
      </c>
      <c r="AV1028" s="12">
        <v>6846578.0950350137</v>
      </c>
      <c r="AW1028" s="12">
        <f>AU1028/AT1028</f>
        <v>0.45059764973462352</v>
      </c>
      <c r="AX1028" s="12">
        <f t="shared" si="32"/>
        <v>-1.1500883062253535</v>
      </c>
      <c r="AY1028" s="12">
        <f>AV1028/AU1028</f>
        <v>1.1576047421721379E-2</v>
      </c>
      <c r="AZ1028" s="12">
        <f t="shared" si="33"/>
        <v>-6.4327134527248848</v>
      </c>
    </row>
    <row r="1029" spans="1:52" s="12" customFormat="1" x14ac:dyDescent="0.25">
      <c r="A1029" s="12" t="s">
        <v>49</v>
      </c>
      <c r="B1029" s="12" t="s">
        <v>64</v>
      </c>
      <c r="C1029" s="12" t="s">
        <v>51</v>
      </c>
      <c r="D1029" s="12" t="s">
        <v>8629</v>
      </c>
      <c r="E1029" s="12" t="s">
        <v>8630</v>
      </c>
      <c r="F1029" s="12" t="s">
        <v>54</v>
      </c>
      <c r="G1029" s="12">
        <v>6.0000000000000001E-3</v>
      </c>
      <c r="H1029" s="12">
        <v>2</v>
      </c>
      <c r="I1029" s="12">
        <v>2</v>
      </c>
      <c r="J1029" s="12">
        <v>2</v>
      </c>
      <c r="K1029" s="12">
        <v>2</v>
      </c>
      <c r="L1029" s="12">
        <v>1427</v>
      </c>
      <c r="M1029" s="12">
        <v>160.9</v>
      </c>
      <c r="N1029" s="12">
        <v>5.39</v>
      </c>
      <c r="O1029" s="12">
        <v>4.07</v>
      </c>
      <c r="P1029" s="12" t="s">
        <v>2672</v>
      </c>
      <c r="Q1029" s="12" t="s">
        <v>8631</v>
      </c>
      <c r="R1029" s="12" t="s">
        <v>8632</v>
      </c>
      <c r="S1029" s="12" t="s">
        <v>8633</v>
      </c>
      <c r="T1029" s="12" t="s">
        <v>8634</v>
      </c>
      <c r="U1029" s="12" t="s">
        <v>8635</v>
      </c>
      <c r="V1029" s="12" t="s">
        <v>8636</v>
      </c>
      <c r="W1029" s="12" t="s">
        <v>111</v>
      </c>
      <c r="X1029" s="12" t="s">
        <v>5833</v>
      </c>
      <c r="Y1029" s="12" t="s">
        <v>54</v>
      </c>
      <c r="Z1029" s="12" t="s">
        <v>54</v>
      </c>
      <c r="AA1029" s="12">
        <v>1</v>
      </c>
      <c r="AB1029" s="12" t="s">
        <v>54</v>
      </c>
      <c r="AC1029" s="12">
        <v>0</v>
      </c>
      <c r="AD1029" s="12" t="s">
        <v>54</v>
      </c>
      <c r="AE1029" s="12">
        <v>4731145.1865838403</v>
      </c>
      <c r="AF1029" s="12">
        <v>9459496.7979795896</v>
      </c>
      <c r="AG1029" s="12">
        <v>6882244.9495669296</v>
      </c>
      <c r="AH1029" s="12">
        <v>7024295.6447101198</v>
      </c>
      <c r="AI1029" s="12">
        <v>1932953.0155076538</v>
      </c>
      <c r="AJ1029" s="12">
        <v>6684967.8917047596</v>
      </c>
      <c r="AK1029" s="12">
        <v>14497717.2246641</v>
      </c>
      <c r="AL1029" s="12">
        <v>13587834.616458001</v>
      </c>
      <c r="AM1029" s="12">
        <v>11590173.24427562</v>
      </c>
      <c r="AN1029" s="12">
        <v>3488337.8327742601</v>
      </c>
      <c r="AO1029" s="12">
        <v>12253.794143839999</v>
      </c>
      <c r="AP1029" s="12">
        <v>11345.5007637939</v>
      </c>
      <c r="AQ1029" s="12">
        <v>11419.9858302217</v>
      </c>
      <c r="AR1029" s="12">
        <v>11673.093579285201</v>
      </c>
      <c r="AS1029" s="12">
        <v>411.74171963816167</v>
      </c>
      <c r="AT1029" s="12">
        <v>24481810.637286965</v>
      </c>
      <c r="AU1029" s="12">
        <v>11029604.482599197</v>
      </c>
      <c r="AV1029" s="12">
        <v>69569.043824436769</v>
      </c>
      <c r="AW1029" s="12">
        <f>AU1029/AT1029</f>
        <v>0.45052241625464512</v>
      </c>
      <c r="AX1029" s="12">
        <f t="shared" si="32"/>
        <v>-1.1503292041319086</v>
      </c>
      <c r="AY1029" s="12">
        <f>AV1029/AU1029</f>
        <v>6.307483095535478E-3</v>
      </c>
      <c r="AZ1029" s="12">
        <f t="shared" si="33"/>
        <v>-7.3087198499717783</v>
      </c>
    </row>
    <row r="1030" spans="1:52" s="12" customFormat="1" x14ac:dyDescent="0.25">
      <c r="A1030" s="12" t="s">
        <v>49</v>
      </c>
      <c r="B1030" s="12" t="s">
        <v>64</v>
      </c>
      <c r="C1030" s="12" t="s">
        <v>51</v>
      </c>
      <c r="D1030" s="12" t="s">
        <v>8637</v>
      </c>
      <c r="E1030" s="12" t="s">
        <v>8638</v>
      </c>
      <c r="F1030" s="12" t="s">
        <v>54</v>
      </c>
      <c r="G1030" s="12">
        <v>5.0000000000000001E-3</v>
      </c>
      <c r="H1030" s="12">
        <v>8</v>
      </c>
      <c r="I1030" s="12">
        <v>3</v>
      </c>
      <c r="J1030" s="12">
        <v>7</v>
      </c>
      <c r="K1030" s="12">
        <v>3</v>
      </c>
      <c r="L1030" s="12">
        <v>298</v>
      </c>
      <c r="M1030" s="12">
        <v>34.200000000000003</v>
      </c>
      <c r="N1030" s="12">
        <v>6.05</v>
      </c>
      <c r="O1030" s="12">
        <v>4.99</v>
      </c>
      <c r="P1030" s="12" t="s">
        <v>55</v>
      </c>
      <c r="Q1030" s="12" t="s">
        <v>56</v>
      </c>
      <c r="R1030" s="12" t="s">
        <v>1307</v>
      </c>
      <c r="S1030" s="12" t="s">
        <v>6117</v>
      </c>
      <c r="T1030" s="12" t="s">
        <v>8639</v>
      </c>
      <c r="U1030" s="12" t="s">
        <v>8640</v>
      </c>
      <c r="V1030" s="12" t="s">
        <v>8641</v>
      </c>
      <c r="W1030" s="12" t="s">
        <v>62</v>
      </c>
      <c r="X1030" s="12" t="s">
        <v>54</v>
      </c>
      <c r="Y1030" s="12" t="s">
        <v>54</v>
      </c>
      <c r="Z1030" s="12" t="s">
        <v>63</v>
      </c>
      <c r="AA1030" s="12">
        <v>2</v>
      </c>
      <c r="AB1030" s="12">
        <v>2.13</v>
      </c>
      <c r="AC1030" s="12">
        <v>7.1059431524547797E-3</v>
      </c>
      <c r="AD1030" s="12" t="s">
        <v>54</v>
      </c>
      <c r="AE1030" s="12">
        <v>2161759.5344257699</v>
      </c>
      <c r="AF1030" s="12">
        <v>5040714.4787479704</v>
      </c>
      <c r="AG1030" s="12">
        <v>3503136.87560863</v>
      </c>
      <c r="AH1030" s="12">
        <v>3568536.9629274569</v>
      </c>
      <c r="AI1030" s="12">
        <v>1176237.8646700375</v>
      </c>
      <c r="AJ1030" s="12">
        <v>4647342.6638713796</v>
      </c>
      <c r="AK1030" s="12">
        <v>8666942.2175872307</v>
      </c>
      <c r="AL1030" s="12">
        <v>8982821.89013239</v>
      </c>
      <c r="AM1030" s="12">
        <v>7432368.9238636671</v>
      </c>
      <c r="AN1030" s="12">
        <v>1973528.7251548129</v>
      </c>
      <c r="AO1030" s="12">
        <v>125869.078769752</v>
      </c>
      <c r="AP1030" s="12">
        <v>108279.309978986</v>
      </c>
      <c r="AQ1030" s="12">
        <v>40760.089304953799</v>
      </c>
      <c r="AR1030" s="12">
        <v>91636.159351230599</v>
      </c>
      <c r="AS1030" s="12">
        <v>36684.518706064518</v>
      </c>
      <c r="AT1030" s="12">
        <v>48697810.505883671</v>
      </c>
      <c r="AU1030" s="12">
        <v>21930378.893722903</v>
      </c>
      <c r="AV1030" s="12">
        <v>183422.37953743502</v>
      </c>
      <c r="AW1030" s="12">
        <f>AU1030/AT1030</f>
        <v>0.45033603494500585</v>
      </c>
      <c r="AX1030" s="12">
        <f t="shared" si="32"/>
        <v>-1.1509261711573264</v>
      </c>
      <c r="AY1030" s="12">
        <f>AV1030/AU1030</f>
        <v>8.3638490892620054E-3</v>
      </c>
      <c r="AZ1030" s="12">
        <f t="shared" si="33"/>
        <v>-6.9016172533583964</v>
      </c>
    </row>
    <row r="1031" spans="1:52" s="12" customFormat="1" x14ac:dyDescent="0.25">
      <c r="A1031" s="12" t="s">
        <v>49</v>
      </c>
      <c r="B1031" s="12" t="s">
        <v>50</v>
      </c>
      <c r="C1031" s="12" t="s">
        <v>51</v>
      </c>
      <c r="D1031" s="12" t="s">
        <v>8642</v>
      </c>
      <c r="E1031" s="12" t="s">
        <v>8643</v>
      </c>
      <c r="F1031" s="12" t="s">
        <v>54</v>
      </c>
      <c r="G1031" s="12">
        <v>2.1000000000000001E-2</v>
      </c>
      <c r="H1031" s="12">
        <v>0</v>
      </c>
      <c r="I1031" s="12">
        <v>1</v>
      </c>
      <c r="J1031" s="12">
        <v>2</v>
      </c>
      <c r="K1031" s="12">
        <v>1</v>
      </c>
      <c r="L1031" s="12">
        <v>1711</v>
      </c>
      <c r="M1031" s="12">
        <v>194.2</v>
      </c>
      <c r="N1031" s="12">
        <v>6.37</v>
      </c>
      <c r="O1031" s="12">
        <v>1.64</v>
      </c>
      <c r="P1031" s="12" t="s">
        <v>1386</v>
      </c>
      <c r="Q1031" s="12" t="s">
        <v>8644</v>
      </c>
      <c r="R1031" s="12" t="s">
        <v>8645</v>
      </c>
      <c r="S1031" s="12" t="s">
        <v>8646</v>
      </c>
      <c r="T1031" s="12" t="s">
        <v>8647</v>
      </c>
      <c r="U1031" s="12" t="s">
        <v>8648</v>
      </c>
      <c r="V1031" s="12" t="s">
        <v>8649</v>
      </c>
      <c r="W1031" s="12" t="s">
        <v>315</v>
      </c>
      <c r="X1031" s="12" t="s">
        <v>54</v>
      </c>
      <c r="Y1031" s="12" t="s">
        <v>54</v>
      </c>
      <c r="Z1031" s="12" t="s">
        <v>54</v>
      </c>
      <c r="AA1031" s="12">
        <v>0</v>
      </c>
      <c r="AB1031" s="12" t="s">
        <v>54</v>
      </c>
      <c r="AC1031" s="12">
        <v>0</v>
      </c>
      <c r="AD1031" s="12" t="s">
        <v>54</v>
      </c>
      <c r="AE1031" s="12">
        <v>1917828.6708778599</v>
      </c>
      <c r="AF1031" s="12">
        <v>2412309.2038184199</v>
      </c>
      <c r="AG1031" s="12">
        <v>2839545.3026187099</v>
      </c>
      <c r="AH1031" s="12">
        <v>2389894.3924383298</v>
      </c>
      <c r="AI1031" s="12">
        <v>376622.89285511168</v>
      </c>
      <c r="AJ1031" s="12">
        <v>6856531.2920444999</v>
      </c>
      <c r="AK1031" s="12">
        <v>10056431.934009399</v>
      </c>
      <c r="AL1031" s="12" t="s">
        <v>54</v>
      </c>
      <c r="AM1031" s="12">
        <v>8456481.6130269505</v>
      </c>
      <c r="AN1031" s="12">
        <v>1599950.3209824448</v>
      </c>
      <c r="AO1031" s="12" t="s">
        <v>54</v>
      </c>
      <c r="AP1031" s="12" t="s">
        <v>54</v>
      </c>
      <c r="AQ1031" s="12" t="s">
        <v>54</v>
      </c>
      <c r="AR1031" s="12">
        <v>0</v>
      </c>
      <c r="AS1031" s="12">
        <v>0</v>
      </c>
      <c r="AT1031" s="12">
        <v>33484394.813166767</v>
      </c>
      <c r="AU1031" s="12">
        <v>15078782.627757266</v>
      </c>
      <c r="AV1031" s="12">
        <v>550495.92148715199</v>
      </c>
      <c r="AW1031" s="12">
        <f>AU1031/AT1031</f>
        <v>0.45032268649000556</v>
      </c>
      <c r="AX1031" s="12">
        <f t="shared" si="32"/>
        <v>-1.1509689348576617</v>
      </c>
      <c r="AY1031" s="12">
        <f>AV1031/AU1031</f>
        <v>3.6507981783210415E-2</v>
      </c>
      <c r="AZ1031" s="12">
        <f t="shared" si="33"/>
        <v>-4.7756442731748416</v>
      </c>
    </row>
    <row r="1032" spans="1:52" s="12" customFormat="1" x14ac:dyDescent="0.25">
      <c r="A1032" s="12" t="s">
        <v>49</v>
      </c>
      <c r="B1032" s="12" t="s">
        <v>64</v>
      </c>
      <c r="C1032" s="12" t="s">
        <v>51</v>
      </c>
      <c r="D1032" s="12" t="s">
        <v>8650</v>
      </c>
      <c r="E1032" s="12" t="s">
        <v>8651</v>
      </c>
      <c r="F1032" s="12" t="s">
        <v>54</v>
      </c>
      <c r="G1032" s="12">
        <v>0</v>
      </c>
      <c r="H1032" s="12">
        <v>15</v>
      </c>
      <c r="I1032" s="12">
        <v>3</v>
      </c>
      <c r="J1032" s="12">
        <v>23</v>
      </c>
      <c r="K1032" s="12">
        <v>3</v>
      </c>
      <c r="L1032" s="12">
        <v>228</v>
      </c>
      <c r="M1032" s="12">
        <v>26.2</v>
      </c>
      <c r="N1032" s="12">
        <v>8.25</v>
      </c>
      <c r="O1032" s="12">
        <v>22.34</v>
      </c>
      <c r="P1032" s="12" t="s">
        <v>6874</v>
      </c>
      <c r="Q1032" s="12" t="s">
        <v>575</v>
      </c>
      <c r="R1032" s="12" t="s">
        <v>82</v>
      </c>
      <c r="S1032" s="12" t="s">
        <v>8652</v>
      </c>
      <c r="T1032" s="12" t="s">
        <v>8653</v>
      </c>
      <c r="U1032" s="12" t="s">
        <v>8654</v>
      </c>
      <c r="V1032" s="12" t="s">
        <v>8655</v>
      </c>
      <c r="W1032" s="12" t="s">
        <v>87</v>
      </c>
      <c r="X1032" s="12" t="s">
        <v>8656</v>
      </c>
      <c r="Y1032" s="12" t="s">
        <v>5845</v>
      </c>
      <c r="Z1032" s="12" t="s">
        <v>54</v>
      </c>
      <c r="AA1032" s="12">
        <v>2</v>
      </c>
      <c r="AB1032" s="12">
        <v>7.67</v>
      </c>
      <c r="AC1032" s="12">
        <v>1.10987791342952E-3</v>
      </c>
      <c r="AD1032" s="12" t="s">
        <v>54</v>
      </c>
      <c r="AE1032" s="12">
        <v>1733913.9060568099</v>
      </c>
      <c r="AF1032" s="12">
        <v>3202494.9053540202</v>
      </c>
      <c r="AG1032" s="12">
        <v>2557022.8653885098</v>
      </c>
      <c r="AH1032" s="12">
        <v>2497810.5589331132</v>
      </c>
      <c r="AI1032" s="12">
        <v>601005.88505217561</v>
      </c>
      <c r="AJ1032" s="12">
        <v>2877613.4169175699</v>
      </c>
      <c r="AK1032" s="12">
        <v>4493255.9689979004</v>
      </c>
      <c r="AL1032" s="12">
        <v>4437292.40268848</v>
      </c>
      <c r="AM1032" s="12">
        <v>3936053.9295346499</v>
      </c>
      <c r="AN1032" s="12">
        <v>748779.10371944529</v>
      </c>
      <c r="AO1032" s="12" t="s">
        <v>54</v>
      </c>
      <c r="AP1032" s="12" t="s">
        <v>54</v>
      </c>
      <c r="AQ1032" s="12" t="s">
        <v>54</v>
      </c>
      <c r="AR1032" s="12">
        <v>0</v>
      </c>
      <c r="AS1032" s="12">
        <v>0</v>
      </c>
      <c r="AT1032" s="12">
        <v>154703133.23721334</v>
      </c>
      <c r="AU1032" s="12">
        <v>69664920.325114727</v>
      </c>
      <c r="AV1032" s="12">
        <v>544862.4233665833</v>
      </c>
      <c r="AW1032" s="12">
        <f>AU1032/AT1032</f>
        <v>0.45031357069086853</v>
      </c>
      <c r="AX1032" s="12">
        <f t="shared" si="32"/>
        <v>-1.1509981393630417</v>
      </c>
      <c r="AY1032" s="12">
        <f>AV1032/AU1032</f>
        <v>7.8211877774897326E-3</v>
      </c>
      <c r="AZ1032" s="12">
        <f t="shared" si="33"/>
        <v>-6.9983965632460654</v>
      </c>
    </row>
    <row r="1033" spans="1:52" s="12" customFormat="1" x14ac:dyDescent="0.25">
      <c r="A1033" s="12" t="s">
        <v>49</v>
      </c>
      <c r="B1033" s="12" t="s">
        <v>64</v>
      </c>
      <c r="C1033" s="12" t="s">
        <v>51</v>
      </c>
      <c r="D1033" s="12" t="s">
        <v>8657</v>
      </c>
      <c r="E1033" s="12" t="s">
        <v>8658</v>
      </c>
      <c r="F1033" s="12" t="s">
        <v>54</v>
      </c>
      <c r="G1033" s="12">
        <v>7.0000000000000001E-3</v>
      </c>
      <c r="H1033" s="12">
        <v>9</v>
      </c>
      <c r="I1033" s="12">
        <v>4</v>
      </c>
      <c r="J1033" s="12">
        <v>9</v>
      </c>
      <c r="K1033" s="12">
        <v>4</v>
      </c>
      <c r="L1033" s="12">
        <v>373</v>
      </c>
      <c r="M1033" s="12">
        <v>42</v>
      </c>
      <c r="N1033" s="12">
        <v>6.89</v>
      </c>
      <c r="O1033" s="12">
        <v>3.49</v>
      </c>
      <c r="P1033" s="12" t="s">
        <v>8025</v>
      </c>
      <c r="Q1033" s="12" t="s">
        <v>8659</v>
      </c>
      <c r="R1033" s="12" t="s">
        <v>506</v>
      </c>
      <c r="S1033" s="12" t="s">
        <v>8660</v>
      </c>
      <c r="T1033" s="12" t="s">
        <v>8661</v>
      </c>
      <c r="U1033" s="12" t="s">
        <v>8662</v>
      </c>
      <c r="V1033" s="12" t="s">
        <v>8663</v>
      </c>
      <c r="W1033" s="12" t="s">
        <v>87</v>
      </c>
      <c r="X1033" s="12" t="s">
        <v>8664</v>
      </c>
      <c r="Y1033" s="12" t="s">
        <v>8665</v>
      </c>
      <c r="Z1033" s="12" t="s">
        <v>8666</v>
      </c>
      <c r="AA1033" s="12">
        <v>17</v>
      </c>
      <c r="AB1033" s="12">
        <v>7.4</v>
      </c>
      <c r="AC1033" s="12">
        <v>1.09170305676856E-3</v>
      </c>
      <c r="AD1033" s="12" t="s">
        <v>1055</v>
      </c>
      <c r="AE1033" s="12">
        <v>6733414.7947226102</v>
      </c>
      <c r="AF1033" s="12">
        <v>9259078.4342924897</v>
      </c>
      <c r="AG1033" s="12">
        <v>8064547.35250533</v>
      </c>
      <c r="AH1033" s="12">
        <v>8019013.5271734772</v>
      </c>
      <c r="AI1033" s="12">
        <v>1031600.4400924337</v>
      </c>
      <c r="AJ1033" s="12">
        <v>9491293.8578012008</v>
      </c>
      <c r="AK1033" s="12">
        <v>8589519.2413762994</v>
      </c>
      <c r="AL1033" s="12">
        <v>5734113.0718110502</v>
      </c>
      <c r="AM1033" s="12">
        <v>7938308.7236628504</v>
      </c>
      <c r="AN1033" s="12">
        <v>1601490.6011668907</v>
      </c>
      <c r="AO1033" s="12">
        <v>242841.64659009001</v>
      </c>
      <c r="AP1033" s="12">
        <v>154850.73368533401</v>
      </c>
      <c r="AQ1033" s="12">
        <v>463737.21307830798</v>
      </c>
      <c r="AR1033" s="12">
        <v>287143.19778457732</v>
      </c>
      <c r="AS1033" s="12">
        <v>129935.07318817564</v>
      </c>
      <c r="AT1033" s="12">
        <v>9960650.8768714368</v>
      </c>
      <c r="AU1033" s="12">
        <v>4484669.1402102606</v>
      </c>
      <c r="AV1033" s="12">
        <v>13919.152970102785</v>
      </c>
      <c r="AW1033" s="12">
        <f>AU1033/AT1033</f>
        <v>0.45023856328742851</v>
      </c>
      <c r="AX1033" s="12">
        <f t="shared" si="32"/>
        <v>-1.1512384648370264</v>
      </c>
      <c r="AY1033" s="12">
        <f>AV1033/AU1033</f>
        <v>3.1037190336521002E-3</v>
      </c>
      <c r="AZ1033" s="12">
        <f t="shared" si="33"/>
        <v>-8.3317863222090374</v>
      </c>
    </row>
    <row r="1034" spans="1:52" s="12" customFormat="1" x14ac:dyDescent="0.25">
      <c r="A1034" s="12" t="s">
        <v>49</v>
      </c>
      <c r="B1034" s="12" t="s">
        <v>64</v>
      </c>
      <c r="C1034" s="12" t="s">
        <v>51</v>
      </c>
      <c r="D1034" s="12" t="s">
        <v>8667</v>
      </c>
      <c r="E1034" s="12" t="s">
        <v>8668</v>
      </c>
      <c r="F1034" s="12" t="s">
        <v>54</v>
      </c>
      <c r="G1034" s="12">
        <v>0</v>
      </c>
      <c r="H1034" s="12">
        <v>14</v>
      </c>
      <c r="I1034" s="12">
        <v>4</v>
      </c>
      <c r="J1034" s="12">
        <v>30</v>
      </c>
      <c r="K1034" s="12">
        <v>4</v>
      </c>
      <c r="L1034" s="12">
        <v>347</v>
      </c>
      <c r="M1034" s="12">
        <v>39.9</v>
      </c>
      <c r="N1034" s="12">
        <v>5.6</v>
      </c>
      <c r="O1034" s="12">
        <v>44.22</v>
      </c>
      <c r="P1034" s="12" t="s">
        <v>462</v>
      </c>
      <c r="Q1034" s="12" t="s">
        <v>575</v>
      </c>
      <c r="R1034" s="12" t="s">
        <v>2039</v>
      </c>
      <c r="S1034" s="12" t="s">
        <v>8669</v>
      </c>
      <c r="T1034" s="12" t="s">
        <v>8670</v>
      </c>
      <c r="U1034" s="12" t="s">
        <v>54</v>
      </c>
      <c r="V1034" s="12" t="s">
        <v>8671</v>
      </c>
      <c r="W1034" s="12" t="s">
        <v>99</v>
      </c>
      <c r="X1034" s="12" t="s">
        <v>8672</v>
      </c>
      <c r="Y1034" s="12" t="s">
        <v>54</v>
      </c>
      <c r="Z1034" s="12" t="s">
        <v>54</v>
      </c>
      <c r="AA1034" s="12">
        <v>4</v>
      </c>
      <c r="AB1034" s="12">
        <v>14.98</v>
      </c>
      <c r="AC1034" s="12">
        <v>0</v>
      </c>
      <c r="AD1034" s="12" t="s">
        <v>54</v>
      </c>
      <c r="AE1034" s="12">
        <v>190440.31105310301</v>
      </c>
      <c r="AF1034" s="12">
        <v>1269504.2216185001</v>
      </c>
      <c r="AG1034" s="12">
        <v>396301.10083544499</v>
      </c>
      <c r="AH1034" s="12">
        <v>618748.54450234945</v>
      </c>
      <c r="AI1034" s="12">
        <v>467765.52507043327</v>
      </c>
      <c r="AJ1034" s="12">
        <v>4100774.6383518698</v>
      </c>
      <c r="AK1034" s="12">
        <v>6503755.99255767</v>
      </c>
      <c r="AL1034" s="12">
        <v>7331235.6615431197</v>
      </c>
      <c r="AM1034" s="12">
        <v>5978588.7641508868</v>
      </c>
      <c r="AN1034" s="12">
        <v>1370114.367229688</v>
      </c>
      <c r="AO1034" s="12" t="s">
        <v>54</v>
      </c>
      <c r="AP1034" s="12">
        <v>4362.9124166543797</v>
      </c>
      <c r="AQ1034" s="12">
        <v>2719.07112768667</v>
      </c>
      <c r="AR1034" s="12">
        <v>3540.9917721705251</v>
      </c>
      <c r="AS1034" s="12">
        <v>821.92064448385406</v>
      </c>
      <c r="AT1034" s="12">
        <v>71441878.726521894</v>
      </c>
      <c r="AU1034" s="12">
        <v>32158615.413266033</v>
      </c>
      <c r="AV1034" s="12">
        <v>103780.1442806605</v>
      </c>
      <c r="AW1034" s="12">
        <f>AU1034/AT1034</f>
        <v>0.45013675433100775</v>
      </c>
      <c r="AX1034" s="12">
        <f t="shared" si="32"/>
        <v>-1.1515647271729617</v>
      </c>
      <c r="AY1034" s="12">
        <f>AV1034/AU1034</f>
        <v>3.2271334740938268E-3</v>
      </c>
      <c r="AZ1034" s="12">
        <f t="shared" si="33"/>
        <v>-8.275531035801901</v>
      </c>
    </row>
    <row r="1035" spans="1:52" s="12" customFormat="1" x14ac:dyDescent="0.25">
      <c r="A1035" s="12" t="s">
        <v>49</v>
      </c>
      <c r="B1035" s="12" t="s">
        <v>64</v>
      </c>
      <c r="C1035" s="12" t="s">
        <v>51</v>
      </c>
      <c r="D1035" s="12" t="s">
        <v>8673</v>
      </c>
      <c r="E1035" s="12" t="s">
        <v>8674</v>
      </c>
      <c r="F1035" s="12" t="s">
        <v>54</v>
      </c>
      <c r="G1035" s="12">
        <v>1E-3</v>
      </c>
      <c r="H1035" s="12">
        <v>16</v>
      </c>
      <c r="I1035" s="12">
        <v>3</v>
      </c>
      <c r="J1035" s="12">
        <v>15</v>
      </c>
      <c r="K1035" s="12">
        <v>3</v>
      </c>
      <c r="L1035" s="12">
        <v>195</v>
      </c>
      <c r="M1035" s="12">
        <v>21.7</v>
      </c>
      <c r="N1035" s="12">
        <v>7.74</v>
      </c>
      <c r="O1035" s="12">
        <v>10.86</v>
      </c>
      <c r="P1035" s="12" t="s">
        <v>54</v>
      </c>
      <c r="Q1035" s="12" t="s">
        <v>54</v>
      </c>
      <c r="R1035" s="12" t="s">
        <v>54</v>
      </c>
      <c r="S1035" s="12" t="s">
        <v>8675</v>
      </c>
      <c r="T1035" s="12" t="s">
        <v>8676</v>
      </c>
      <c r="U1035" s="12" t="s">
        <v>8677</v>
      </c>
      <c r="V1035" s="12" t="s">
        <v>8678</v>
      </c>
      <c r="W1035" s="12" t="s">
        <v>8679</v>
      </c>
      <c r="X1035" s="12" t="s">
        <v>54</v>
      </c>
      <c r="Y1035" s="12" t="s">
        <v>54</v>
      </c>
      <c r="Z1035" s="12" t="s">
        <v>54</v>
      </c>
      <c r="AA1035" s="12">
        <v>0</v>
      </c>
      <c r="AB1035" s="12">
        <v>5.13</v>
      </c>
      <c r="AC1035" s="12">
        <v>8.9047195013357099E-4</v>
      </c>
      <c r="AD1035" s="12" t="s">
        <v>54</v>
      </c>
      <c r="AE1035" s="12">
        <v>5239456.95668393</v>
      </c>
      <c r="AF1035" s="12">
        <v>4852879.5891337804</v>
      </c>
      <c r="AG1035" s="12">
        <v>3869503.3094351799</v>
      </c>
      <c r="AH1035" s="12">
        <v>4653946.61841763</v>
      </c>
      <c r="AI1035" s="12">
        <v>576699.80291945371</v>
      </c>
      <c r="AJ1035" s="12">
        <v>11943875.968314201</v>
      </c>
      <c r="AK1035" s="12">
        <v>12902784.859340999</v>
      </c>
      <c r="AL1035" s="12">
        <v>10702310.1852096</v>
      </c>
      <c r="AM1035" s="12">
        <v>11849657.004288265</v>
      </c>
      <c r="AN1035" s="12">
        <v>900807.08543691039</v>
      </c>
      <c r="AO1035" s="12">
        <v>88115.165560311099</v>
      </c>
      <c r="AP1035" s="12">
        <v>70130.844450583696</v>
      </c>
      <c r="AQ1035" s="12">
        <v>75599.081947673403</v>
      </c>
      <c r="AR1035" s="12">
        <v>77948.363986189404</v>
      </c>
      <c r="AS1035" s="12">
        <v>7527.6510730690788</v>
      </c>
      <c r="AT1035" s="12">
        <v>25790903.794482335</v>
      </c>
      <c r="AU1035" s="12">
        <v>11609146.013606733</v>
      </c>
      <c r="AV1035" s="12">
        <v>1390936.6506594031</v>
      </c>
      <c r="AW1035" s="12">
        <f>AU1035/AT1035</f>
        <v>0.45012559878147329</v>
      </c>
      <c r="AX1035" s="12">
        <f t="shared" si="32"/>
        <v>-1.1516004813193768</v>
      </c>
      <c r="AY1035" s="12">
        <f>AV1035/AU1035</f>
        <v>0.11981386477774746</v>
      </c>
      <c r="AZ1035" s="12">
        <f t="shared" si="33"/>
        <v>-3.0611332294258689</v>
      </c>
    </row>
    <row r="1036" spans="1:52" s="12" customFormat="1" x14ac:dyDescent="0.25">
      <c r="A1036" s="12" t="s">
        <v>49</v>
      </c>
      <c r="B1036" s="12" t="s">
        <v>64</v>
      </c>
      <c r="C1036" s="12" t="s">
        <v>51</v>
      </c>
      <c r="D1036" s="12" t="s">
        <v>8680</v>
      </c>
      <c r="E1036" s="12" t="s">
        <v>8681</v>
      </c>
      <c r="F1036" s="12" t="s">
        <v>54</v>
      </c>
      <c r="G1036" s="12">
        <v>1E-3</v>
      </c>
      <c r="H1036" s="12">
        <v>15</v>
      </c>
      <c r="I1036" s="12">
        <v>4</v>
      </c>
      <c r="J1036" s="12">
        <v>15</v>
      </c>
      <c r="K1036" s="12">
        <v>4</v>
      </c>
      <c r="L1036" s="12">
        <v>326</v>
      </c>
      <c r="M1036" s="12">
        <v>36.9</v>
      </c>
      <c r="N1036" s="12">
        <v>6.46</v>
      </c>
      <c r="O1036" s="12">
        <v>11.88</v>
      </c>
      <c r="P1036" s="12" t="s">
        <v>8682</v>
      </c>
      <c r="Q1036" s="12" t="s">
        <v>3133</v>
      </c>
      <c r="R1036" s="12" t="s">
        <v>280</v>
      </c>
      <c r="S1036" s="12" t="s">
        <v>4965</v>
      </c>
      <c r="T1036" s="12" t="s">
        <v>8683</v>
      </c>
      <c r="U1036" s="12" t="s">
        <v>8684</v>
      </c>
      <c r="V1036" s="12" t="s">
        <v>8685</v>
      </c>
      <c r="W1036" s="12" t="s">
        <v>62</v>
      </c>
      <c r="X1036" s="12" t="s">
        <v>8686</v>
      </c>
      <c r="Y1036" s="12" t="s">
        <v>8687</v>
      </c>
      <c r="Z1036" s="12" t="s">
        <v>8688</v>
      </c>
      <c r="AA1036" s="12">
        <v>40</v>
      </c>
      <c r="AB1036" s="12">
        <v>10.34</v>
      </c>
      <c r="AC1036" s="12">
        <v>1.38504155124654E-3</v>
      </c>
      <c r="AD1036" s="12" t="s">
        <v>54</v>
      </c>
      <c r="AE1036" s="12">
        <v>6142843.8719678801</v>
      </c>
      <c r="AF1036" s="12">
        <v>10275736.2156989</v>
      </c>
      <c r="AG1036" s="12">
        <v>6779759.9788559601</v>
      </c>
      <c r="AH1036" s="12">
        <v>7732780.0221742466</v>
      </c>
      <c r="AI1036" s="12">
        <v>1816844.3674757278</v>
      </c>
      <c r="AJ1036" s="12">
        <v>2409213.0148542798</v>
      </c>
      <c r="AK1036" s="12">
        <v>3385367.81437235</v>
      </c>
      <c r="AL1036" s="12">
        <v>8254685.1848140797</v>
      </c>
      <c r="AM1036" s="12">
        <v>4683088.6713469028</v>
      </c>
      <c r="AN1036" s="12">
        <v>2556748.6891771634</v>
      </c>
      <c r="AO1036" s="12">
        <v>101314.116726608</v>
      </c>
      <c r="AP1036" s="12">
        <v>78478.798720546896</v>
      </c>
      <c r="AQ1036" s="12">
        <v>28793.667938285002</v>
      </c>
      <c r="AR1036" s="12">
        <v>69528.86112847997</v>
      </c>
      <c r="AS1036" s="12">
        <v>30275.181367927566</v>
      </c>
      <c r="AT1036" s="12">
        <v>4119921.6370018893</v>
      </c>
      <c r="AU1036" s="12">
        <v>1849257.2227347</v>
      </c>
      <c r="AV1036" s="12">
        <v>1</v>
      </c>
      <c r="AW1036" s="12">
        <f>AU1036/AT1036</f>
        <v>0.44885737780207491</v>
      </c>
      <c r="AX1036" s="12">
        <f t="shared" si="32"/>
        <v>-1.1556709862769916</v>
      </c>
      <c r="AY1036" s="12">
        <f>AV1036/AU1036</f>
        <v>5.4075765540133458E-7</v>
      </c>
      <c r="AZ1036" s="12">
        <f t="shared" si="33"/>
        <v>-20.818514479925597</v>
      </c>
    </row>
    <row r="1037" spans="1:52" s="12" customFormat="1" x14ac:dyDescent="0.25">
      <c r="A1037" s="12" t="s">
        <v>49</v>
      </c>
      <c r="B1037" s="12" t="s">
        <v>50</v>
      </c>
      <c r="C1037" s="12" t="s">
        <v>51</v>
      </c>
      <c r="D1037" s="12" t="s">
        <v>8689</v>
      </c>
      <c r="E1037" s="12" t="s">
        <v>8690</v>
      </c>
      <c r="F1037" s="12" t="s">
        <v>54</v>
      </c>
      <c r="G1037" s="12">
        <v>0.02</v>
      </c>
      <c r="H1037" s="12">
        <v>1</v>
      </c>
      <c r="I1037" s="12">
        <v>1</v>
      </c>
      <c r="J1037" s="12">
        <v>1</v>
      </c>
      <c r="K1037" s="12">
        <v>1</v>
      </c>
      <c r="L1037" s="12">
        <v>808</v>
      </c>
      <c r="M1037" s="12">
        <v>89.2</v>
      </c>
      <c r="N1037" s="12">
        <v>4.6500000000000004</v>
      </c>
      <c r="O1037" s="12">
        <v>0</v>
      </c>
      <c r="P1037" s="12" t="s">
        <v>411</v>
      </c>
      <c r="Q1037" s="12" t="s">
        <v>172</v>
      </c>
      <c r="R1037" s="12" t="s">
        <v>1666</v>
      </c>
      <c r="S1037" s="12" t="s">
        <v>8691</v>
      </c>
      <c r="T1037" s="12" t="s">
        <v>8692</v>
      </c>
      <c r="U1037" s="12" t="s">
        <v>8693</v>
      </c>
      <c r="V1037" s="12" t="s">
        <v>8694</v>
      </c>
      <c r="W1037" s="12" t="s">
        <v>198</v>
      </c>
      <c r="X1037" s="12" t="s">
        <v>54</v>
      </c>
      <c r="Y1037" s="12" t="s">
        <v>54</v>
      </c>
      <c r="Z1037" s="12" t="s">
        <v>8695</v>
      </c>
      <c r="AA1037" s="12">
        <v>10</v>
      </c>
      <c r="AB1037" s="12" t="s">
        <v>54</v>
      </c>
      <c r="AC1037" s="12">
        <v>0</v>
      </c>
      <c r="AD1037" s="12" t="s">
        <v>54</v>
      </c>
      <c r="AE1037" s="12" t="s">
        <v>54</v>
      </c>
      <c r="AF1037" s="12">
        <v>3163935.9808731498</v>
      </c>
      <c r="AG1037" s="12">
        <v>3010410.5744805001</v>
      </c>
      <c r="AH1037" s="12">
        <v>3087173.2776768249</v>
      </c>
      <c r="AI1037" s="12">
        <v>76762.703196324874</v>
      </c>
      <c r="AJ1037" s="12" t="s">
        <v>54</v>
      </c>
      <c r="AK1037" s="12">
        <v>5620722.35724911</v>
      </c>
      <c r="AL1037" s="12">
        <v>6798859.4659866802</v>
      </c>
      <c r="AM1037" s="12">
        <v>6209790.9116178956</v>
      </c>
      <c r="AN1037" s="12">
        <v>589068.55436878512</v>
      </c>
      <c r="AO1037" s="12" t="s">
        <v>54</v>
      </c>
      <c r="AP1037" s="12">
        <v>17340.9271722222</v>
      </c>
      <c r="AQ1037" s="12" t="s">
        <v>54</v>
      </c>
      <c r="AR1037" s="12">
        <v>17340.9271722222</v>
      </c>
      <c r="AS1037" s="12">
        <v>0</v>
      </c>
      <c r="AT1037" s="12">
        <v>3339650.3008000734</v>
      </c>
      <c r="AU1037" s="12">
        <v>1497270.1092359733</v>
      </c>
      <c r="AV1037" s="12">
        <v>29169.258220836433</v>
      </c>
      <c r="AW1037" s="12">
        <f>AU1037/AT1037</f>
        <v>0.44833140430220353</v>
      </c>
      <c r="AX1037" s="12">
        <f t="shared" si="32"/>
        <v>-1.1573625353956849</v>
      </c>
      <c r="AY1037" s="12">
        <f>AV1037/AU1037</f>
        <v>1.9481627290162704E-2</v>
      </c>
      <c r="AZ1037" s="12">
        <f t="shared" si="33"/>
        <v>-5.6817419997572056</v>
      </c>
    </row>
    <row r="1038" spans="1:52" s="12" customFormat="1" x14ac:dyDescent="0.25">
      <c r="A1038" s="12" t="s">
        <v>49</v>
      </c>
      <c r="B1038" s="12" t="s">
        <v>64</v>
      </c>
      <c r="C1038" s="12" t="s">
        <v>51</v>
      </c>
      <c r="D1038" s="12" t="s">
        <v>8696</v>
      </c>
      <c r="E1038" s="12" t="s">
        <v>8697</v>
      </c>
      <c r="F1038" s="12" t="s">
        <v>54</v>
      </c>
      <c r="G1038" s="12">
        <v>0</v>
      </c>
      <c r="H1038" s="12">
        <v>3</v>
      </c>
      <c r="I1038" s="12">
        <v>3</v>
      </c>
      <c r="J1038" s="12">
        <v>20</v>
      </c>
      <c r="K1038" s="12">
        <v>3</v>
      </c>
      <c r="L1038" s="12">
        <v>1023</v>
      </c>
      <c r="M1038" s="12">
        <v>115.9</v>
      </c>
      <c r="N1038" s="12">
        <v>6.86</v>
      </c>
      <c r="O1038" s="12">
        <v>22.68</v>
      </c>
      <c r="P1038" s="12" t="s">
        <v>5579</v>
      </c>
      <c r="Q1038" s="12" t="s">
        <v>420</v>
      </c>
      <c r="R1038" s="12" t="s">
        <v>421</v>
      </c>
      <c r="S1038" s="12" t="s">
        <v>8698</v>
      </c>
      <c r="T1038" s="12" t="s">
        <v>8699</v>
      </c>
      <c r="U1038" s="12" t="s">
        <v>8700</v>
      </c>
      <c r="V1038" s="12" t="s">
        <v>8701</v>
      </c>
      <c r="W1038" s="12" t="s">
        <v>62</v>
      </c>
      <c r="X1038" s="12" t="s">
        <v>8702</v>
      </c>
      <c r="Y1038" s="12" t="s">
        <v>8703</v>
      </c>
      <c r="Z1038" s="12" t="s">
        <v>8704</v>
      </c>
      <c r="AA1038" s="12">
        <v>17</v>
      </c>
      <c r="AB1038" s="12">
        <v>8.89</v>
      </c>
      <c r="AC1038" s="12">
        <v>1.22850122850123E-3</v>
      </c>
      <c r="AD1038" s="12" t="s">
        <v>54</v>
      </c>
      <c r="AE1038" s="12">
        <v>3364072.0357610201</v>
      </c>
      <c r="AF1038" s="12">
        <v>6762573.5192475803</v>
      </c>
      <c r="AG1038" s="12">
        <v>4696584.1069887504</v>
      </c>
      <c r="AH1038" s="12">
        <v>4941076.5539991176</v>
      </c>
      <c r="AI1038" s="12">
        <v>1398162.0079706837</v>
      </c>
      <c r="AJ1038" s="12">
        <v>5484387.9542763904</v>
      </c>
      <c r="AK1038" s="12">
        <v>7923614.8460409297</v>
      </c>
      <c r="AL1038" s="12">
        <v>6974946.1167703597</v>
      </c>
      <c r="AM1038" s="12">
        <v>6794316.3056958942</v>
      </c>
      <c r="AN1038" s="12">
        <v>1003967.8958557113</v>
      </c>
      <c r="AO1038" s="12">
        <v>25906.681110374899</v>
      </c>
      <c r="AP1038" s="12">
        <v>84949.778518282998</v>
      </c>
      <c r="AQ1038" s="12" t="s">
        <v>54</v>
      </c>
      <c r="AR1038" s="12">
        <v>55428.229814328952</v>
      </c>
      <c r="AS1038" s="12">
        <v>29521.548703954042</v>
      </c>
      <c r="AT1038" s="12">
        <v>2614218.4428016469</v>
      </c>
      <c r="AU1038" s="12">
        <v>1171626.5345878492</v>
      </c>
      <c r="AV1038" s="12">
        <v>1</v>
      </c>
      <c r="AW1038" s="12">
        <f>AU1038/AT1038</f>
        <v>0.44817468785516712</v>
      </c>
      <c r="AX1038" s="12">
        <f t="shared" si="32"/>
        <v>-1.1578669247026756</v>
      </c>
      <c r="AY1038" s="12">
        <f>AV1038/AU1038</f>
        <v>8.5351429869397467E-7</v>
      </c>
      <c r="AZ1038" s="12">
        <f t="shared" si="33"/>
        <v>-20.160081341676634</v>
      </c>
    </row>
    <row r="1039" spans="1:52" s="12" customFormat="1" x14ac:dyDescent="0.25">
      <c r="A1039" s="12" t="s">
        <v>49</v>
      </c>
      <c r="B1039" s="12" t="s">
        <v>64</v>
      </c>
      <c r="C1039" s="12" t="s">
        <v>51</v>
      </c>
      <c r="D1039" s="12" t="s">
        <v>8705</v>
      </c>
      <c r="E1039" s="12" t="s">
        <v>8706</v>
      </c>
      <c r="F1039" s="12" t="s">
        <v>54</v>
      </c>
      <c r="G1039" s="12">
        <v>2E-3</v>
      </c>
      <c r="H1039" s="12">
        <v>1</v>
      </c>
      <c r="I1039" s="12">
        <v>1</v>
      </c>
      <c r="J1039" s="12">
        <v>3</v>
      </c>
      <c r="K1039" s="12">
        <v>1</v>
      </c>
      <c r="L1039" s="12">
        <v>782</v>
      </c>
      <c r="M1039" s="12">
        <v>87.9</v>
      </c>
      <c r="N1039" s="12">
        <v>6.13</v>
      </c>
      <c r="O1039" s="12">
        <v>5.9</v>
      </c>
      <c r="P1039" s="12" t="s">
        <v>804</v>
      </c>
      <c r="Q1039" s="12" t="s">
        <v>8707</v>
      </c>
      <c r="R1039" s="12" t="s">
        <v>849</v>
      </c>
      <c r="S1039" s="12" t="s">
        <v>8708</v>
      </c>
      <c r="T1039" s="12" t="s">
        <v>8709</v>
      </c>
      <c r="U1039" s="12" t="s">
        <v>8710</v>
      </c>
      <c r="V1039" s="12" t="s">
        <v>8711</v>
      </c>
      <c r="W1039" s="12" t="s">
        <v>187</v>
      </c>
      <c r="X1039" s="12" t="s">
        <v>54</v>
      </c>
      <c r="Y1039" s="12" t="s">
        <v>4978</v>
      </c>
      <c r="Z1039" s="12" t="s">
        <v>8712</v>
      </c>
      <c r="AA1039" s="12">
        <v>9</v>
      </c>
      <c r="AB1039" s="12" t="s">
        <v>54</v>
      </c>
      <c r="AC1039" s="12">
        <v>0</v>
      </c>
      <c r="AD1039" s="12" t="s">
        <v>54</v>
      </c>
      <c r="AE1039" s="12">
        <v>2309649.9162365198</v>
      </c>
      <c r="AF1039" s="12">
        <v>4531940.37337342</v>
      </c>
      <c r="AG1039" s="12">
        <v>2623794.7505263002</v>
      </c>
      <c r="AH1039" s="12">
        <v>3155128.3467120803</v>
      </c>
      <c r="AI1039" s="12">
        <v>981964.10721818684</v>
      </c>
      <c r="AJ1039" s="12">
        <v>5651582.8221718501</v>
      </c>
      <c r="AK1039" s="12">
        <v>5088371.9698935701</v>
      </c>
      <c r="AL1039" s="12">
        <v>10935758.3039611</v>
      </c>
      <c r="AM1039" s="12">
        <v>7225237.6986755058</v>
      </c>
      <c r="AN1039" s="12">
        <v>2633789.9166685953</v>
      </c>
      <c r="AO1039" s="12" t="s">
        <v>54</v>
      </c>
      <c r="AP1039" s="12" t="s">
        <v>54</v>
      </c>
      <c r="AQ1039" s="12">
        <v>31420.153153616</v>
      </c>
      <c r="AR1039" s="12">
        <v>31420.153153616</v>
      </c>
      <c r="AS1039" s="12">
        <v>0</v>
      </c>
      <c r="AT1039" s="12">
        <v>13969430.928443475</v>
      </c>
      <c r="AU1039" s="12">
        <v>6259505.49022491</v>
      </c>
      <c r="AV1039" s="12">
        <v>1</v>
      </c>
      <c r="AW1039" s="12">
        <f>AU1039/AT1039</f>
        <v>0.44808593294088944</v>
      </c>
      <c r="AX1039" s="12">
        <f t="shared" si="32"/>
        <v>-1.1581526591690361</v>
      </c>
      <c r="AY1039" s="12">
        <f>AV1039/AU1039</f>
        <v>1.5975702897962776E-7</v>
      </c>
      <c r="AZ1039" s="12">
        <f t="shared" si="33"/>
        <v>-22.577617256037929</v>
      </c>
    </row>
    <row r="1040" spans="1:52" s="12" customFormat="1" x14ac:dyDescent="0.25">
      <c r="A1040" s="12" t="s">
        <v>49</v>
      </c>
      <c r="B1040" s="12" t="s">
        <v>64</v>
      </c>
      <c r="C1040" s="12" t="s">
        <v>51</v>
      </c>
      <c r="D1040" s="12" t="s">
        <v>8713</v>
      </c>
      <c r="E1040" s="12" t="s">
        <v>8714</v>
      </c>
      <c r="F1040" s="12" t="s">
        <v>54</v>
      </c>
      <c r="G1040" s="12">
        <v>0</v>
      </c>
      <c r="H1040" s="12">
        <v>7</v>
      </c>
      <c r="I1040" s="12">
        <v>3</v>
      </c>
      <c r="J1040" s="12">
        <v>14</v>
      </c>
      <c r="K1040" s="12">
        <v>2</v>
      </c>
      <c r="L1040" s="12">
        <v>521</v>
      </c>
      <c r="M1040" s="12">
        <v>57.8</v>
      </c>
      <c r="N1040" s="12">
        <v>4.9400000000000004</v>
      </c>
      <c r="O1040" s="12">
        <v>17.12</v>
      </c>
      <c r="P1040" s="12" t="s">
        <v>847</v>
      </c>
      <c r="Q1040" s="12" t="s">
        <v>575</v>
      </c>
      <c r="R1040" s="12" t="s">
        <v>125</v>
      </c>
      <c r="S1040" s="12" t="s">
        <v>8715</v>
      </c>
      <c r="T1040" s="12" t="s">
        <v>8716</v>
      </c>
      <c r="U1040" s="12" t="s">
        <v>8717</v>
      </c>
      <c r="V1040" s="12" t="s">
        <v>8718</v>
      </c>
      <c r="W1040" s="12" t="s">
        <v>438</v>
      </c>
      <c r="X1040" s="12" t="s">
        <v>54</v>
      </c>
      <c r="Y1040" s="12" t="s">
        <v>54</v>
      </c>
      <c r="Z1040" s="12" t="s">
        <v>8719</v>
      </c>
      <c r="AA1040" s="12">
        <v>10</v>
      </c>
      <c r="AB1040" s="12">
        <v>3.31</v>
      </c>
      <c r="AC1040" s="12">
        <v>7.5244544770504103E-4</v>
      </c>
      <c r="AD1040" s="12" t="s">
        <v>54</v>
      </c>
      <c r="AE1040" s="12">
        <v>1410242.0743668601</v>
      </c>
      <c r="AF1040" s="12">
        <v>3168490.3856778601</v>
      </c>
      <c r="AG1040" s="12">
        <v>1970979.6040500801</v>
      </c>
      <c r="AH1040" s="12">
        <v>2183237.3546982668</v>
      </c>
      <c r="AI1040" s="12">
        <v>733325.43734673341</v>
      </c>
      <c r="AJ1040" s="12">
        <v>1069819.05819454</v>
      </c>
      <c r="AK1040" s="12">
        <v>8779105.1846724506</v>
      </c>
      <c r="AL1040" s="12">
        <v>6011855.2232444901</v>
      </c>
      <c r="AM1040" s="12">
        <v>5286926.4887038274</v>
      </c>
      <c r="AN1040" s="12">
        <v>3188773.4734636592</v>
      </c>
      <c r="AO1040" s="12" t="s">
        <v>54</v>
      </c>
      <c r="AP1040" s="12" t="s">
        <v>54</v>
      </c>
      <c r="AQ1040" s="12" t="s">
        <v>54</v>
      </c>
      <c r="AR1040" s="12">
        <v>0</v>
      </c>
      <c r="AS1040" s="12">
        <v>0</v>
      </c>
      <c r="AT1040" s="12">
        <v>410154385.35621768</v>
      </c>
      <c r="AU1040" s="12">
        <v>183742226.82592902</v>
      </c>
      <c r="AV1040" s="12">
        <v>836711.89439036523</v>
      </c>
      <c r="AW1040" s="12">
        <f>AU1040/AT1040</f>
        <v>0.44798308487266209</v>
      </c>
      <c r="AX1040" s="12">
        <f t="shared" si="32"/>
        <v>-1.1584838354416187</v>
      </c>
      <c r="AY1040" s="12">
        <f>AV1040/AU1040</f>
        <v>4.5537267553801717E-3</v>
      </c>
      <c r="AZ1040" s="12">
        <f t="shared" si="33"/>
        <v>-7.7787365589505972</v>
      </c>
    </row>
    <row r="1041" spans="1:52" s="12" customFormat="1" x14ac:dyDescent="0.25">
      <c r="A1041" s="12" t="s">
        <v>49</v>
      </c>
      <c r="B1041" s="12" t="s">
        <v>50</v>
      </c>
      <c r="C1041" s="12" t="s">
        <v>51</v>
      </c>
      <c r="D1041" s="12" t="s">
        <v>8720</v>
      </c>
      <c r="E1041" s="12" t="s">
        <v>8721</v>
      </c>
      <c r="F1041" s="12" t="s">
        <v>54</v>
      </c>
      <c r="G1041" s="12">
        <v>0.01</v>
      </c>
      <c r="H1041" s="12">
        <v>5</v>
      </c>
      <c r="I1041" s="12">
        <v>1</v>
      </c>
      <c r="J1041" s="12">
        <v>7</v>
      </c>
      <c r="K1041" s="12">
        <v>1</v>
      </c>
      <c r="L1041" s="12">
        <v>180</v>
      </c>
      <c r="M1041" s="12">
        <v>20.3</v>
      </c>
      <c r="N1041" s="12">
        <v>8.6199999999999992</v>
      </c>
      <c r="O1041" s="12">
        <v>1.83</v>
      </c>
      <c r="P1041" s="12" t="s">
        <v>150</v>
      </c>
      <c r="Q1041" s="12" t="s">
        <v>309</v>
      </c>
      <c r="R1041" s="12" t="s">
        <v>310</v>
      </c>
      <c r="S1041" s="12" t="s">
        <v>8722</v>
      </c>
      <c r="T1041" s="12" t="s">
        <v>8723</v>
      </c>
      <c r="U1041" s="12" t="s">
        <v>8724</v>
      </c>
      <c r="V1041" s="12" t="s">
        <v>8725</v>
      </c>
      <c r="W1041" s="12" t="s">
        <v>533</v>
      </c>
      <c r="X1041" s="12" t="s">
        <v>54</v>
      </c>
      <c r="Y1041" s="12" t="s">
        <v>5870</v>
      </c>
      <c r="Z1041" s="12" t="s">
        <v>8726</v>
      </c>
      <c r="AA1041" s="12">
        <v>9</v>
      </c>
      <c r="AB1041" s="12" t="s">
        <v>54</v>
      </c>
      <c r="AC1041" s="12">
        <v>0</v>
      </c>
      <c r="AD1041" s="12" t="s">
        <v>54</v>
      </c>
      <c r="AE1041" s="12">
        <v>4605543.3566871798</v>
      </c>
      <c r="AF1041" s="12">
        <v>9079153.2123337891</v>
      </c>
      <c r="AG1041" s="12">
        <v>6235161.3787124204</v>
      </c>
      <c r="AH1041" s="12">
        <v>6639952.6492444621</v>
      </c>
      <c r="AI1041" s="12">
        <v>1848637.0230810288</v>
      </c>
      <c r="AJ1041" s="12">
        <v>6676241.2121019401</v>
      </c>
      <c r="AK1041" s="12">
        <v>11284446.208989801</v>
      </c>
      <c r="AL1041" s="12">
        <v>11290794.4343326</v>
      </c>
      <c r="AM1041" s="12">
        <v>9750493.9518081155</v>
      </c>
      <c r="AN1041" s="12">
        <v>2173826.5042215912</v>
      </c>
      <c r="AO1041" s="12">
        <v>24389.4638757465</v>
      </c>
      <c r="AP1041" s="12">
        <v>16333.9885738372</v>
      </c>
      <c r="AQ1041" s="12">
        <v>12574.7642500416</v>
      </c>
      <c r="AR1041" s="12">
        <v>17766.07223320843</v>
      </c>
      <c r="AS1041" s="12">
        <v>4928.4838450911357</v>
      </c>
      <c r="AT1041" s="12">
        <v>1136687.2285505545</v>
      </c>
      <c r="AU1041" s="12">
        <v>509118.67769731628</v>
      </c>
      <c r="AV1041" s="12">
        <v>690266.38200085063</v>
      </c>
      <c r="AW1041" s="12">
        <f>AU1041/AT1041</f>
        <v>0.44789689275080397</v>
      </c>
      <c r="AX1041" s="12">
        <f t="shared" si="32"/>
        <v>-1.1587614372415427</v>
      </c>
      <c r="AY1041" s="12">
        <f>AV1041/AU1041</f>
        <v>1.3558064401071359</v>
      </c>
      <c r="AZ1041" s="12">
        <f t="shared" si="33"/>
        <v>0.43915122874724527</v>
      </c>
    </row>
    <row r="1042" spans="1:52" s="12" customFormat="1" x14ac:dyDescent="0.25">
      <c r="A1042" s="12" t="s">
        <v>49</v>
      </c>
      <c r="B1042" s="12" t="s">
        <v>64</v>
      </c>
      <c r="C1042" s="12" t="s">
        <v>51</v>
      </c>
      <c r="D1042" s="12" t="s">
        <v>8727</v>
      </c>
      <c r="E1042" s="12" t="s">
        <v>8728</v>
      </c>
      <c r="F1042" s="12" t="s">
        <v>54</v>
      </c>
      <c r="G1042" s="12">
        <v>8.9999999999999993E-3</v>
      </c>
      <c r="H1042" s="12">
        <v>4</v>
      </c>
      <c r="I1042" s="12">
        <v>2</v>
      </c>
      <c r="J1042" s="12">
        <v>2</v>
      </c>
      <c r="K1042" s="12">
        <v>2</v>
      </c>
      <c r="L1042" s="12">
        <v>423</v>
      </c>
      <c r="M1042" s="12">
        <v>47.8</v>
      </c>
      <c r="N1042" s="12">
        <v>6.65</v>
      </c>
      <c r="O1042" s="12">
        <v>2.14</v>
      </c>
      <c r="P1042" s="12" t="s">
        <v>462</v>
      </c>
      <c r="Q1042" s="12" t="s">
        <v>575</v>
      </c>
      <c r="R1042" s="12" t="s">
        <v>82</v>
      </c>
      <c r="S1042" s="12" t="s">
        <v>2592</v>
      </c>
      <c r="T1042" s="12" t="s">
        <v>8729</v>
      </c>
      <c r="U1042" s="12" t="s">
        <v>8730</v>
      </c>
      <c r="V1042" s="12" t="s">
        <v>8731</v>
      </c>
      <c r="W1042" s="12" t="s">
        <v>74</v>
      </c>
      <c r="X1042" s="12" t="s">
        <v>54</v>
      </c>
      <c r="Y1042" s="12" t="s">
        <v>54</v>
      </c>
      <c r="Z1042" s="12" t="s">
        <v>8053</v>
      </c>
      <c r="AA1042" s="12">
        <v>13</v>
      </c>
      <c r="AB1042" s="12" t="s">
        <v>54</v>
      </c>
      <c r="AC1042" s="12">
        <v>0</v>
      </c>
      <c r="AD1042" s="12" t="s">
        <v>54</v>
      </c>
      <c r="AE1042" s="12" t="s">
        <v>54</v>
      </c>
      <c r="AF1042" s="12">
        <v>1273214.20029924</v>
      </c>
      <c r="AG1042" s="12">
        <v>1199482.19105631</v>
      </c>
      <c r="AH1042" s="12">
        <v>1236348.195677775</v>
      </c>
      <c r="AI1042" s="12">
        <v>36866.004621464992</v>
      </c>
      <c r="AJ1042" s="12">
        <v>3678756.3946300098</v>
      </c>
      <c r="AK1042" s="12">
        <v>7323588.3718909901</v>
      </c>
      <c r="AL1042" s="12">
        <v>7543076.9789639497</v>
      </c>
      <c r="AM1042" s="12">
        <v>6181807.2484949827</v>
      </c>
      <c r="AN1042" s="12">
        <v>1772191.0158396855</v>
      </c>
      <c r="AO1042" s="12">
        <v>420917.28509516799</v>
      </c>
      <c r="AP1042" s="12">
        <v>295285.83054976398</v>
      </c>
      <c r="AQ1042" s="12">
        <v>214851.31227942801</v>
      </c>
      <c r="AR1042" s="12">
        <v>310351.47597478668</v>
      </c>
      <c r="AS1042" s="12">
        <v>84797.90304867478</v>
      </c>
      <c r="AT1042" s="12">
        <v>3383645.78221155</v>
      </c>
      <c r="AU1042" s="12">
        <v>1515403.4042421135</v>
      </c>
      <c r="AV1042" s="12">
        <v>1</v>
      </c>
      <c r="AW1042" s="12">
        <f>AU1042/AT1042</f>
        <v>0.44786112429642272</v>
      </c>
      <c r="AX1042" s="12">
        <f t="shared" si="32"/>
        <v>-1.1588766535629185</v>
      </c>
      <c r="AY1042" s="12">
        <f>AV1042/AU1042</f>
        <v>6.5989029535018235E-7</v>
      </c>
      <c r="AZ1042" s="12">
        <f t="shared" si="33"/>
        <v>-20.531270463239682</v>
      </c>
    </row>
    <row r="1043" spans="1:52" s="12" customFormat="1" x14ac:dyDescent="0.25">
      <c r="A1043" s="12" t="s">
        <v>49</v>
      </c>
      <c r="B1043" s="12" t="s">
        <v>64</v>
      </c>
      <c r="C1043" s="12" t="s">
        <v>51</v>
      </c>
      <c r="D1043" s="12" t="s">
        <v>8732</v>
      </c>
      <c r="E1043" s="12" t="s">
        <v>8733</v>
      </c>
      <c r="F1043" s="12" t="s">
        <v>54</v>
      </c>
      <c r="G1043" s="12">
        <v>0</v>
      </c>
      <c r="H1043" s="12">
        <v>18</v>
      </c>
      <c r="I1043" s="12">
        <v>4</v>
      </c>
      <c r="J1043" s="12">
        <v>26</v>
      </c>
      <c r="K1043" s="12">
        <v>4</v>
      </c>
      <c r="L1043" s="12">
        <v>204</v>
      </c>
      <c r="M1043" s="12">
        <v>23.2</v>
      </c>
      <c r="N1043" s="12">
        <v>5.1100000000000003</v>
      </c>
      <c r="O1043" s="12">
        <v>18.27</v>
      </c>
      <c r="P1043" s="12" t="s">
        <v>432</v>
      </c>
      <c r="Q1043" s="12" t="s">
        <v>1770</v>
      </c>
      <c r="R1043" s="12" t="s">
        <v>115</v>
      </c>
      <c r="S1043" s="12" t="s">
        <v>8203</v>
      </c>
      <c r="T1043" s="12" t="s">
        <v>8734</v>
      </c>
      <c r="U1043" s="12" t="s">
        <v>8735</v>
      </c>
      <c r="V1043" s="12" t="s">
        <v>8736</v>
      </c>
      <c r="W1043" s="12" t="s">
        <v>74</v>
      </c>
      <c r="X1043" s="12" t="s">
        <v>54</v>
      </c>
      <c r="Y1043" s="12" t="s">
        <v>8737</v>
      </c>
      <c r="Z1043" s="12" t="s">
        <v>8738</v>
      </c>
      <c r="AA1043" s="12">
        <v>11</v>
      </c>
      <c r="AB1043" s="12">
        <v>8.98</v>
      </c>
      <c r="AC1043" s="12">
        <v>1.24069478908189E-3</v>
      </c>
      <c r="AD1043" s="12" t="s">
        <v>54</v>
      </c>
      <c r="AE1043" s="12">
        <v>7295512.2393908296</v>
      </c>
      <c r="AF1043" s="12">
        <v>8078761.4454316804</v>
      </c>
      <c r="AG1043" s="12">
        <v>8445507.1771694496</v>
      </c>
      <c r="AH1043" s="12">
        <v>7939926.9539973205</v>
      </c>
      <c r="AI1043" s="12">
        <v>479637.60711464315</v>
      </c>
      <c r="AJ1043" s="12">
        <v>7101584.1404031198</v>
      </c>
      <c r="AK1043" s="12">
        <v>7693342.3820212698</v>
      </c>
      <c r="AL1043" s="12">
        <v>8913192.9237891603</v>
      </c>
      <c r="AM1043" s="12">
        <v>7902706.4820711836</v>
      </c>
      <c r="AN1043" s="12">
        <v>754257.51164203195</v>
      </c>
      <c r="AO1043" s="12" t="s">
        <v>54</v>
      </c>
      <c r="AP1043" s="12">
        <v>18463.628199715698</v>
      </c>
      <c r="AQ1043" s="12" t="s">
        <v>54</v>
      </c>
      <c r="AR1043" s="12">
        <v>18463.628199715698</v>
      </c>
      <c r="AS1043" s="12">
        <v>0</v>
      </c>
      <c r="AT1043" s="12">
        <v>1006167.9673461636</v>
      </c>
      <c r="AU1043" s="12">
        <v>449804.07688543299</v>
      </c>
      <c r="AV1043" s="12">
        <v>1</v>
      </c>
      <c r="AW1043" s="12">
        <f>AU1043/AT1043</f>
        <v>0.44704670739202901</v>
      </c>
      <c r="AX1043" s="12">
        <f t="shared" si="32"/>
        <v>-1.1615025229808573</v>
      </c>
      <c r="AY1043" s="12">
        <f>AV1043/AU1043</f>
        <v>2.2231901652032032E-6</v>
      </c>
      <c r="AZ1043" s="12">
        <f t="shared" si="33"/>
        <v>-18.778937211754723</v>
      </c>
    </row>
    <row r="1044" spans="1:52" s="12" customFormat="1" x14ac:dyDescent="0.25">
      <c r="A1044" s="12" t="s">
        <v>49</v>
      </c>
      <c r="B1044" s="12" t="s">
        <v>64</v>
      </c>
      <c r="C1044" s="12" t="s">
        <v>51</v>
      </c>
      <c r="D1044" s="12" t="s">
        <v>8739</v>
      </c>
      <c r="E1044" s="12" t="s">
        <v>8740</v>
      </c>
      <c r="F1044" s="12" t="s">
        <v>54</v>
      </c>
      <c r="G1044" s="12">
        <v>7.0000000000000001E-3</v>
      </c>
      <c r="H1044" s="12">
        <v>9</v>
      </c>
      <c r="I1044" s="12">
        <v>5</v>
      </c>
      <c r="J1044" s="12">
        <v>11</v>
      </c>
      <c r="K1044" s="12">
        <v>4</v>
      </c>
      <c r="L1044" s="12">
        <v>529</v>
      </c>
      <c r="M1044" s="12">
        <v>59.6</v>
      </c>
      <c r="N1044" s="12">
        <v>7.58</v>
      </c>
      <c r="O1044" s="12">
        <v>2.36</v>
      </c>
      <c r="P1044" s="12" t="s">
        <v>2209</v>
      </c>
      <c r="Q1044" s="12" t="s">
        <v>848</v>
      </c>
      <c r="R1044" s="12" t="s">
        <v>280</v>
      </c>
      <c r="S1044" s="12" t="s">
        <v>3367</v>
      </c>
      <c r="T1044" s="12" t="s">
        <v>8741</v>
      </c>
      <c r="U1044" s="12" t="s">
        <v>8742</v>
      </c>
      <c r="V1044" s="12" t="s">
        <v>8743</v>
      </c>
      <c r="W1044" s="12" t="s">
        <v>144</v>
      </c>
      <c r="X1044" s="12" t="s">
        <v>8744</v>
      </c>
      <c r="Y1044" s="12" t="s">
        <v>54</v>
      </c>
      <c r="Z1044" s="12" t="s">
        <v>54</v>
      </c>
      <c r="AA1044" s="12">
        <v>3</v>
      </c>
      <c r="AB1044" s="12">
        <v>7.3</v>
      </c>
      <c r="AC1044" s="12">
        <v>1.0822510822510801E-3</v>
      </c>
      <c r="AD1044" s="12" t="s">
        <v>54</v>
      </c>
      <c r="AE1044" s="12" t="s">
        <v>54</v>
      </c>
      <c r="AF1044" s="12">
        <v>974836.97888583504</v>
      </c>
      <c r="AG1044" s="12" t="s">
        <v>54</v>
      </c>
      <c r="AH1044" s="12">
        <v>974836.97888583504</v>
      </c>
      <c r="AI1044" s="12">
        <v>0</v>
      </c>
      <c r="AJ1044" s="12">
        <v>4186330.8385067401</v>
      </c>
      <c r="AK1044" s="12">
        <v>4454329.94874343</v>
      </c>
      <c r="AL1044" s="12">
        <v>6566038.2997650402</v>
      </c>
      <c r="AM1044" s="12">
        <v>5068899.6956717372</v>
      </c>
      <c r="AN1044" s="12">
        <v>1064275.6161420296</v>
      </c>
      <c r="AO1044" s="12" t="s">
        <v>54</v>
      </c>
      <c r="AP1044" s="12" t="s">
        <v>54</v>
      </c>
      <c r="AQ1044" s="12" t="s">
        <v>54</v>
      </c>
      <c r="AR1044" s="12">
        <v>0</v>
      </c>
      <c r="AS1044" s="12">
        <v>0</v>
      </c>
      <c r="AT1044" s="12">
        <v>69124658.163922966</v>
      </c>
      <c r="AU1044" s="12">
        <v>30881142.808468565</v>
      </c>
      <c r="AV1044" s="12">
        <v>257801.86608150401</v>
      </c>
      <c r="AW1044" s="12">
        <f>AU1044/AT1044</f>
        <v>0.44674568567466455</v>
      </c>
      <c r="AX1044" s="12">
        <f t="shared" si="32"/>
        <v>-1.1624742979895293</v>
      </c>
      <c r="AY1044" s="12">
        <f>AV1044/AU1044</f>
        <v>8.3481970754918679E-3</v>
      </c>
      <c r="AZ1044" s="12">
        <f t="shared" si="33"/>
        <v>-6.9043196261290234</v>
      </c>
    </row>
    <row r="1045" spans="1:52" s="12" customFormat="1" x14ac:dyDescent="0.25">
      <c r="A1045" s="12" t="s">
        <v>49</v>
      </c>
      <c r="B1045" s="12" t="s">
        <v>50</v>
      </c>
      <c r="C1045" s="12" t="s">
        <v>51</v>
      </c>
      <c r="D1045" s="12" t="s">
        <v>8745</v>
      </c>
      <c r="E1045" s="12" t="s">
        <v>8746</v>
      </c>
      <c r="F1045" s="12" t="s">
        <v>54</v>
      </c>
      <c r="G1045" s="12">
        <v>2.3E-2</v>
      </c>
      <c r="H1045" s="12">
        <v>1</v>
      </c>
      <c r="I1045" s="12">
        <v>1</v>
      </c>
      <c r="J1045" s="12">
        <v>1</v>
      </c>
      <c r="K1045" s="12">
        <v>1</v>
      </c>
      <c r="L1045" s="12">
        <v>959</v>
      </c>
      <c r="M1045" s="12">
        <v>106.4</v>
      </c>
      <c r="N1045" s="12">
        <v>6.39</v>
      </c>
      <c r="O1045" s="12">
        <v>1.62</v>
      </c>
      <c r="P1045" s="12" t="s">
        <v>2553</v>
      </c>
      <c r="Q1045" s="12" t="s">
        <v>253</v>
      </c>
      <c r="R1045" s="12" t="s">
        <v>2039</v>
      </c>
      <c r="S1045" s="12" t="s">
        <v>8747</v>
      </c>
      <c r="T1045" s="12" t="s">
        <v>8748</v>
      </c>
      <c r="U1045" s="12" t="s">
        <v>8749</v>
      </c>
      <c r="V1045" s="12" t="s">
        <v>8750</v>
      </c>
      <c r="W1045" s="12" t="s">
        <v>99</v>
      </c>
      <c r="X1045" s="12" t="s">
        <v>54</v>
      </c>
      <c r="Y1045" s="12" t="s">
        <v>54</v>
      </c>
      <c r="Z1045" s="12" t="s">
        <v>54</v>
      </c>
      <c r="AA1045" s="12">
        <v>0</v>
      </c>
      <c r="AB1045" s="12" t="s">
        <v>54</v>
      </c>
      <c r="AC1045" s="12">
        <v>0</v>
      </c>
      <c r="AD1045" s="12" t="s">
        <v>54</v>
      </c>
      <c r="AE1045" s="12">
        <v>1825590.22972286</v>
      </c>
      <c r="AF1045" s="12">
        <v>3459381.0570554398</v>
      </c>
      <c r="AG1045" s="12">
        <v>2644191.9917560299</v>
      </c>
      <c r="AH1045" s="12">
        <v>2643054.4261781103</v>
      </c>
      <c r="AI1045" s="12">
        <v>666992.79726775677</v>
      </c>
      <c r="AJ1045" s="12">
        <v>2062276.9831928799</v>
      </c>
      <c r="AK1045" s="12">
        <v>1735197.9829376601</v>
      </c>
      <c r="AL1045" s="12">
        <v>3299872.5061670002</v>
      </c>
      <c r="AM1045" s="12">
        <v>2365782.4907658468</v>
      </c>
      <c r="AN1045" s="12">
        <v>673863.62901113485</v>
      </c>
      <c r="AO1045" s="12" t="s">
        <v>54</v>
      </c>
      <c r="AP1045" s="12" t="s">
        <v>54</v>
      </c>
      <c r="AQ1045" s="12" t="s">
        <v>54</v>
      </c>
      <c r="AR1045" s="12">
        <v>0</v>
      </c>
      <c r="AS1045" s="12">
        <v>0</v>
      </c>
      <c r="AT1045" s="12">
        <v>3721663.325055867</v>
      </c>
      <c r="AU1045" s="12">
        <v>1657472.3489099958</v>
      </c>
      <c r="AV1045" s="12">
        <v>33420.62699586925</v>
      </c>
      <c r="AW1045" s="12">
        <f>AU1045/AT1045</f>
        <v>0.44535794996585698</v>
      </c>
      <c r="AX1045" s="12">
        <f t="shared" si="32"/>
        <v>-1.1669627474477944</v>
      </c>
      <c r="AY1045" s="12">
        <f>AV1045/AU1045</f>
        <v>2.0163610583215866E-2</v>
      </c>
      <c r="AZ1045" s="12">
        <f t="shared" si="33"/>
        <v>-5.6321021925985013</v>
      </c>
    </row>
    <row r="1046" spans="1:52" s="12" customFormat="1" x14ac:dyDescent="0.25">
      <c r="A1046" s="12" t="s">
        <v>49</v>
      </c>
      <c r="B1046" s="12" t="s">
        <v>64</v>
      </c>
      <c r="C1046" s="12" t="s">
        <v>51</v>
      </c>
      <c r="D1046" s="12" t="s">
        <v>8751</v>
      </c>
      <c r="E1046" s="12" t="s">
        <v>8752</v>
      </c>
      <c r="F1046" s="12" t="s">
        <v>54</v>
      </c>
      <c r="G1046" s="12">
        <v>1E-3</v>
      </c>
      <c r="H1046" s="12">
        <v>3</v>
      </c>
      <c r="I1046" s="12">
        <v>4</v>
      </c>
      <c r="J1046" s="12">
        <v>9</v>
      </c>
      <c r="K1046" s="12">
        <v>4</v>
      </c>
      <c r="L1046" s="12">
        <v>1282</v>
      </c>
      <c r="M1046" s="12">
        <v>145.69999999999999</v>
      </c>
      <c r="N1046" s="12">
        <v>6.44</v>
      </c>
      <c r="O1046" s="12">
        <v>7.74</v>
      </c>
      <c r="P1046" s="12" t="s">
        <v>320</v>
      </c>
      <c r="Q1046" s="12" t="s">
        <v>472</v>
      </c>
      <c r="R1046" s="12" t="s">
        <v>1006</v>
      </c>
      <c r="S1046" s="12" t="s">
        <v>8753</v>
      </c>
      <c r="T1046" s="12" t="s">
        <v>8754</v>
      </c>
      <c r="U1046" s="12" t="s">
        <v>8755</v>
      </c>
      <c r="V1046" s="12" t="s">
        <v>8756</v>
      </c>
      <c r="W1046" s="12" t="s">
        <v>144</v>
      </c>
      <c r="X1046" s="12" t="s">
        <v>54</v>
      </c>
      <c r="Y1046" s="12" t="s">
        <v>3290</v>
      </c>
      <c r="Z1046" s="12" t="s">
        <v>3432</v>
      </c>
      <c r="AA1046" s="12">
        <v>6</v>
      </c>
      <c r="AB1046" s="12">
        <v>2.99</v>
      </c>
      <c r="AC1046" s="12">
        <v>1.44196106705119E-3</v>
      </c>
      <c r="AD1046" s="12" t="s">
        <v>54</v>
      </c>
      <c r="AE1046" s="12">
        <v>4603207.1352541698</v>
      </c>
      <c r="AF1046" s="12" t="s">
        <v>54</v>
      </c>
      <c r="AG1046" s="12">
        <v>2028463.5110673399</v>
      </c>
      <c r="AH1046" s="12">
        <v>3315835.323160755</v>
      </c>
      <c r="AI1046" s="12">
        <v>1287371.8120934153</v>
      </c>
      <c r="AJ1046" s="12">
        <v>5813289.5098372996</v>
      </c>
      <c r="AK1046" s="12">
        <v>8051969.8976244899</v>
      </c>
      <c r="AL1046" s="12">
        <v>9574262.3022101503</v>
      </c>
      <c r="AM1046" s="12">
        <v>7813173.9032239793</v>
      </c>
      <c r="AN1046" s="12">
        <v>1544667.5438312567</v>
      </c>
      <c r="AO1046" s="12">
        <v>87152.282279796797</v>
      </c>
      <c r="AP1046" s="12">
        <v>81332.339760447605</v>
      </c>
      <c r="AQ1046" s="12">
        <v>62499.418629806998</v>
      </c>
      <c r="AR1046" s="12">
        <v>76994.680223350471</v>
      </c>
      <c r="AS1046" s="12">
        <v>10521.482444062489</v>
      </c>
      <c r="AT1046" s="12">
        <v>102125064.64304693</v>
      </c>
      <c r="AU1046" s="12">
        <v>45461934.135183394</v>
      </c>
      <c r="AV1046" s="12">
        <v>425717.99390494404</v>
      </c>
      <c r="AW1046" s="12">
        <f>AU1046/AT1046</f>
        <v>0.44515941599728148</v>
      </c>
      <c r="AX1046" s="12">
        <f t="shared" si="32"/>
        <v>-1.1676060228910476</v>
      </c>
      <c r="AY1046" s="12">
        <f>AV1046/AU1046</f>
        <v>9.3642736940986668E-3</v>
      </c>
      <c r="AZ1046" s="12">
        <f t="shared" si="33"/>
        <v>-6.7386171832591</v>
      </c>
    </row>
    <row r="1047" spans="1:52" s="12" customFormat="1" x14ac:dyDescent="0.25">
      <c r="A1047" s="12" t="s">
        <v>49</v>
      </c>
      <c r="B1047" s="12" t="s">
        <v>64</v>
      </c>
      <c r="C1047" s="12" t="s">
        <v>51</v>
      </c>
      <c r="D1047" s="12" t="s">
        <v>8757</v>
      </c>
      <c r="E1047" s="12" t="s">
        <v>8758</v>
      </c>
      <c r="F1047" s="12" t="s">
        <v>54</v>
      </c>
      <c r="G1047" s="12">
        <v>1E-3</v>
      </c>
      <c r="H1047" s="12">
        <v>4</v>
      </c>
      <c r="I1047" s="12">
        <v>2</v>
      </c>
      <c r="J1047" s="12">
        <v>20</v>
      </c>
      <c r="K1047" s="12">
        <v>2</v>
      </c>
      <c r="L1047" s="12">
        <v>548</v>
      </c>
      <c r="M1047" s="12">
        <v>62.9</v>
      </c>
      <c r="N1047" s="12">
        <v>6.25</v>
      </c>
      <c r="O1047" s="12">
        <v>16.22</v>
      </c>
      <c r="P1047" s="12" t="s">
        <v>701</v>
      </c>
      <c r="Q1047" s="12" t="s">
        <v>889</v>
      </c>
      <c r="R1047" s="12" t="s">
        <v>254</v>
      </c>
      <c r="S1047" s="12" t="s">
        <v>3812</v>
      </c>
      <c r="T1047" s="12" t="s">
        <v>8759</v>
      </c>
      <c r="U1047" s="12" t="s">
        <v>8760</v>
      </c>
      <c r="V1047" s="12" t="s">
        <v>8761</v>
      </c>
      <c r="W1047" s="12" t="s">
        <v>168</v>
      </c>
      <c r="X1047" s="12" t="s">
        <v>6893</v>
      </c>
      <c r="Y1047" s="12" t="s">
        <v>2858</v>
      </c>
      <c r="Z1047" s="12" t="s">
        <v>2859</v>
      </c>
      <c r="AA1047" s="12">
        <v>6</v>
      </c>
      <c r="AB1047" s="12">
        <v>6.89</v>
      </c>
      <c r="AC1047" s="12">
        <v>1.04712041884817E-3</v>
      </c>
      <c r="AD1047" s="12" t="s">
        <v>54</v>
      </c>
      <c r="AE1047" s="12">
        <v>3432001.4703318798</v>
      </c>
      <c r="AF1047" s="12">
        <v>6707851.6567628803</v>
      </c>
      <c r="AG1047" s="12">
        <v>5189776.0916897897</v>
      </c>
      <c r="AH1047" s="12">
        <v>5109876.4062615167</v>
      </c>
      <c r="AI1047" s="12">
        <v>1338553.0946470164</v>
      </c>
      <c r="AJ1047" s="12">
        <v>3530612.0035695201</v>
      </c>
      <c r="AK1047" s="12">
        <v>6766228.3316359501</v>
      </c>
      <c r="AL1047" s="12">
        <v>5920544.9845135696</v>
      </c>
      <c r="AM1047" s="12">
        <v>5405795.1065730127</v>
      </c>
      <c r="AN1047" s="12">
        <v>1370165.1562840617</v>
      </c>
      <c r="AO1047" s="12" t="s">
        <v>54</v>
      </c>
      <c r="AP1047" s="12" t="s">
        <v>54</v>
      </c>
      <c r="AQ1047" s="12" t="s">
        <v>54</v>
      </c>
      <c r="AR1047" s="12">
        <v>0</v>
      </c>
      <c r="AS1047" s="12">
        <v>0</v>
      </c>
      <c r="AT1047" s="12">
        <v>3726912.8696202934</v>
      </c>
      <c r="AU1047" s="12">
        <v>1658750.5399096033</v>
      </c>
      <c r="AV1047" s="12">
        <v>271193.62928893097</v>
      </c>
      <c r="AW1047" s="12">
        <f>AU1047/AT1047</f>
        <v>0.44507360325775491</v>
      </c>
      <c r="AX1047" s="12">
        <f t="shared" si="32"/>
        <v>-1.1678841559449016</v>
      </c>
      <c r="AY1047" s="12">
        <f>AV1047/AU1047</f>
        <v>0.16349271500686907</v>
      </c>
      <c r="AZ1047" s="12">
        <f t="shared" si="33"/>
        <v>-2.6127017420851972</v>
      </c>
    </row>
    <row r="1048" spans="1:52" s="12" customFormat="1" x14ac:dyDescent="0.25">
      <c r="A1048" s="12" t="s">
        <v>49</v>
      </c>
      <c r="B1048" s="12" t="s">
        <v>64</v>
      </c>
      <c r="C1048" s="12" t="s">
        <v>51</v>
      </c>
      <c r="D1048" s="12" t="s">
        <v>8762</v>
      </c>
      <c r="E1048" s="12" t="s">
        <v>8763</v>
      </c>
      <c r="F1048" s="12" t="s">
        <v>54</v>
      </c>
      <c r="G1048" s="12">
        <v>1E-3</v>
      </c>
      <c r="H1048" s="12">
        <v>3</v>
      </c>
      <c r="I1048" s="12">
        <v>6</v>
      </c>
      <c r="J1048" s="12">
        <v>17</v>
      </c>
      <c r="K1048" s="12">
        <v>6</v>
      </c>
      <c r="L1048" s="12">
        <v>1674</v>
      </c>
      <c r="M1048" s="12">
        <v>187.1</v>
      </c>
      <c r="N1048" s="12">
        <v>6.42</v>
      </c>
      <c r="O1048" s="12">
        <v>16.79</v>
      </c>
      <c r="P1048" s="12" t="s">
        <v>2021</v>
      </c>
      <c r="Q1048" s="12" t="s">
        <v>709</v>
      </c>
      <c r="R1048" s="12" t="s">
        <v>4086</v>
      </c>
      <c r="S1048" s="12" t="s">
        <v>8764</v>
      </c>
      <c r="T1048" s="12" t="s">
        <v>8765</v>
      </c>
      <c r="U1048" s="12" t="s">
        <v>8766</v>
      </c>
      <c r="V1048" s="12" t="s">
        <v>8767</v>
      </c>
      <c r="W1048" s="12" t="s">
        <v>111</v>
      </c>
      <c r="X1048" s="12" t="s">
        <v>54</v>
      </c>
      <c r="Y1048" s="12" t="s">
        <v>54</v>
      </c>
      <c r="Z1048" s="12" t="s">
        <v>8768</v>
      </c>
      <c r="AA1048" s="12">
        <v>8</v>
      </c>
      <c r="AB1048" s="12">
        <v>5.98</v>
      </c>
      <c r="AC1048" s="12">
        <v>9.69932104752667E-4</v>
      </c>
      <c r="AD1048" s="12" t="s">
        <v>54</v>
      </c>
      <c r="AE1048" s="12">
        <v>1449744.8797484101</v>
      </c>
      <c r="AF1048" s="12">
        <v>1263027.3302414</v>
      </c>
      <c r="AG1048" s="12">
        <v>1833438.00273653</v>
      </c>
      <c r="AH1048" s="12">
        <v>1515403.4042421135</v>
      </c>
      <c r="AI1048" s="12">
        <v>237452.26215403501</v>
      </c>
      <c r="AJ1048" s="12">
        <v>2061891.1444983201</v>
      </c>
      <c r="AK1048" s="12" t="s">
        <v>54</v>
      </c>
      <c r="AL1048" s="12">
        <v>4705400.4199247798</v>
      </c>
      <c r="AM1048" s="12">
        <v>3383645.78221155</v>
      </c>
      <c r="AN1048" s="12">
        <v>1321754.63771323</v>
      </c>
      <c r="AO1048" s="12" t="s">
        <v>54</v>
      </c>
      <c r="AP1048" s="12" t="s">
        <v>54</v>
      </c>
      <c r="AQ1048" s="12" t="s">
        <v>54</v>
      </c>
      <c r="AR1048" s="12">
        <v>0</v>
      </c>
      <c r="AS1048" s="12">
        <v>0</v>
      </c>
      <c r="AT1048" s="12">
        <v>781020.85582663654</v>
      </c>
      <c r="AU1048" s="12">
        <v>347151.748461999</v>
      </c>
      <c r="AV1048" s="12">
        <v>1</v>
      </c>
      <c r="AW1048" s="12">
        <f>AU1048/AT1048</f>
        <v>0.44448460738551188</v>
      </c>
      <c r="AX1048" s="12">
        <f t="shared" si="32"/>
        <v>-1.1697946358617846</v>
      </c>
      <c r="AY1048" s="12">
        <f>AV1048/AU1048</f>
        <v>2.8805846562212118E-6</v>
      </c>
      <c r="AZ1048" s="12">
        <f t="shared" si="33"/>
        <v>-18.405206912161137</v>
      </c>
    </row>
    <row r="1049" spans="1:52" s="12" customFormat="1" x14ac:dyDescent="0.25">
      <c r="A1049" s="12" t="s">
        <v>49</v>
      </c>
      <c r="B1049" s="12" t="s">
        <v>50</v>
      </c>
      <c r="C1049" s="12" t="s">
        <v>51</v>
      </c>
      <c r="D1049" s="12" t="s">
        <v>8769</v>
      </c>
      <c r="E1049" s="12" t="s">
        <v>8770</v>
      </c>
      <c r="F1049" s="12" t="s">
        <v>54</v>
      </c>
      <c r="G1049" s="12">
        <v>1.9E-2</v>
      </c>
      <c r="H1049" s="12">
        <v>4</v>
      </c>
      <c r="I1049" s="12">
        <v>1</v>
      </c>
      <c r="J1049" s="12">
        <v>1</v>
      </c>
      <c r="K1049" s="12">
        <v>1</v>
      </c>
      <c r="L1049" s="12">
        <v>219</v>
      </c>
      <c r="M1049" s="12">
        <v>24.3</v>
      </c>
      <c r="N1049" s="12">
        <v>7.52</v>
      </c>
      <c r="O1049" s="12">
        <v>0</v>
      </c>
      <c r="P1049" s="12" t="s">
        <v>203</v>
      </c>
      <c r="Q1049" s="12" t="s">
        <v>682</v>
      </c>
      <c r="R1049" s="12" t="s">
        <v>82</v>
      </c>
      <c r="S1049" s="12" t="s">
        <v>674</v>
      </c>
      <c r="T1049" s="12" t="s">
        <v>8771</v>
      </c>
      <c r="U1049" s="12" t="s">
        <v>8772</v>
      </c>
      <c r="V1049" s="12" t="s">
        <v>8773</v>
      </c>
      <c r="W1049" s="12" t="s">
        <v>87</v>
      </c>
      <c r="X1049" s="12" t="s">
        <v>54</v>
      </c>
      <c r="Y1049" s="12" t="s">
        <v>54</v>
      </c>
      <c r="Z1049" s="12" t="s">
        <v>743</v>
      </c>
      <c r="AA1049" s="12">
        <v>3</v>
      </c>
      <c r="AB1049" s="12" t="s">
        <v>54</v>
      </c>
      <c r="AC1049" s="12">
        <v>0</v>
      </c>
      <c r="AD1049" s="12" t="s">
        <v>54</v>
      </c>
      <c r="AE1049" s="12">
        <v>1091701.90287862</v>
      </c>
      <c r="AF1049" s="12">
        <v>2528788.1476194598</v>
      </c>
      <c r="AG1049" s="12">
        <v>2173178.97991639</v>
      </c>
      <c r="AH1049" s="12">
        <v>1931223.0101381566</v>
      </c>
      <c r="AI1049" s="12">
        <v>611125.3211299777</v>
      </c>
      <c r="AJ1049" s="12" t="s">
        <v>54</v>
      </c>
      <c r="AK1049" s="12" t="s">
        <v>54</v>
      </c>
      <c r="AL1049" s="12" t="s">
        <v>54</v>
      </c>
      <c r="AM1049" s="12">
        <v>0</v>
      </c>
      <c r="AN1049" s="12">
        <v>0</v>
      </c>
      <c r="AO1049" s="12">
        <v>37998.581638324198</v>
      </c>
      <c r="AP1049" s="12">
        <v>50088.472860647104</v>
      </c>
      <c r="AQ1049" s="12">
        <v>43605.565220581397</v>
      </c>
      <c r="AR1049" s="12">
        <v>43897.539906517566</v>
      </c>
      <c r="AS1049" s="12">
        <v>4939.9935462050635</v>
      </c>
      <c r="AT1049" s="12">
        <v>51694409.239830397</v>
      </c>
      <c r="AU1049" s="12">
        <v>22962854.894561499</v>
      </c>
      <c r="AV1049" s="12">
        <v>138296.04543055865</v>
      </c>
      <c r="AW1049" s="12">
        <f>AU1049/AT1049</f>
        <v>0.44420383620263298</v>
      </c>
      <c r="AX1049" s="12">
        <f t="shared" si="32"/>
        <v>-1.1707062426449357</v>
      </c>
      <c r="AY1049" s="12">
        <f>AV1049/AU1049</f>
        <v>6.0225980639416294E-3</v>
      </c>
      <c r="AZ1049" s="12">
        <f t="shared" si="33"/>
        <v>-7.3753983050882592</v>
      </c>
    </row>
    <row r="1050" spans="1:52" s="12" customFormat="1" x14ac:dyDescent="0.25">
      <c r="A1050" s="12" t="s">
        <v>49</v>
      </c>
      <c r="B1050" s="12" t="s">
        <v>64</v>
      </c>
      <c r="C1050" s="12" t="s">
        <v>51</v>
      </c>
      <c r="D1050" s="12" t="s">
        <v>8774</v>
      </c>
      <c r="E1050" s="12" t="s">
        <v>8775</v>
      </c>
      <c r="F1050" s="12" t="s">
        <v>54</v>
      </c>
      <c r="G1050" s="12">
        <v>0</v>
      </c>
      <c r="H1050" s="12">
        <v>23</v>
      </c>
      <c r="I1050" s="12">
        <v>7</v>
      </c>
      <c r="J1050" s="12">
        <v>31</v>
      </c>
      <c r="K1050" s="12">
        <v>6</v>
      </c>
      <c r="L1050" s="12">
        <v>334</v>
      </c>
      <c r="M1050" s="12">
        <v>36.6</v>
      </c>
      <c r="N1050" s="12">
        <v>6.05</v>
      </c>
      <c r="O1050" s="12">
        <v>46.56</v>
      </c>
      <c r="P1050" s="12" t="s">
        <v>701</v>
      </c>
      <c r="Q1050" s="12" t="s">
        <v>433</v>
      </c>
      <c r="R1050" s="12" t="s">
        <v>280</v>
      </c>
      <c r="S1050" s="12" t="s">
        <v>3047</v>
      </c>
      <c r="T1050" s="12" t="s">
        <v>8776</v>
      </c>
      <c r="U1050" s="12" t="s">
        <v>8777</v>
      </c>
      <c r="V1050" s="12" t="s">
        <v>8778</v>
      </c>
      <c r="W1050" s="12" t="s">
        <v>111</v>
      </c>
      <c r="X1050" s="12" t="s">
        <v>1749</v>
      </c>
      <c r="Y1050" s="12" t="s">
        <v>8779</v>
      </c>
      <c r="Z1050" s="12" t="s">
        <v>3053</v>
      </c>
      <c r="AA1050" s="12">
        <v>11</v>
      </c>
      <c r="AB1050" s="12">
        <v>13</v>
      </c>
      <c r="AC1050" s="12">
        <v>0</v>
      </c>
      <c r="AD1050" s="12" t="s">
        <v>54</v>
      </c>
      <c r="AE1050" s="12">
        <v>2799318.1344992402</v>
      </c>
      <c r="AF1050" s="12">
        <v>4117963.8689579898</v>
      </c>
      <c r="AG1050" s="12">
        <v>1743200.05378107</v>
      </c>
      <c r="AH1050" s="12">
        <v>2886827.3524127663</v>
      </c>
      <c r="AI1050" s="12">
        <v>971465.96848381299</v>
      </c>
      <c r="AJ1050" s="12">
        <v>6258230.7387953196</v>
      </c>
      <c r="AK1050" s="12">
        <v>7442977.84698842</v>
      </c>
      <c r="AL1050" s="12">
        <v>9218724.8278851602</v>
      </c>
      <c r="AM1050" s="12">
        <v>7639977.8045562999</v>
      </c>
      <c r="AN1050" s="12">
        <v>1216617.7297040268</v>
      </c>
      <c r="AO1050" s="12">
        <v>267049.57314691501</v>
      </c>
      <c r="AP1050" s="12">
        <v>220314.26201781101</v>
      </c>
      <c r="AQ1050" s="12">
        <v>70041.694184039603</v>
      </c>
      <c r="AR1050" s="12">
        <v>185801.84311625522</v>
      </c>
      <c r="AS1050" s="12">
        <v>84049.018979760003</v>
      </c>
      <c r="AT1050" s="12">
        <v>34332058.0393207</v>
      </c>
      <c r="AU1050" s="12">
        <v>15240610.252484599</v>
      </c>
      <c r="AV1050" s="12">
        <v>167888.63470090998</v>
      </c>
      <c r="AW1050" s="12">
        <f>AU1050/AT1050</f>
        <v>0.44391775858672505</v>
      </c>
      <c r="AX1050" s="12">
        <f t="shared" si="32"/>
        <v>-1.1716356711702089</v>
      </c>
      <c r="AY1050" s="12">
        <f>AV1050/AU1050</f>
        <v>1.1015873506347291E-2</v>
      </c>
      <c r="AZ1050" s="12">
        <f t="shared" si="33"/>
        <v>-6.5042722913487259</v>
      </c>
    </row>
    <row r="1051" spans="1:52" s="12" customFormat="1" x14ac:dyDescent="0.25">
      <c r="A1051" s="12" t="s">
        <v>49</v>
      </c>
      <c r="B1051" s="12" t="s">
        <v>64</v>
      </c>
      <c r="C1051" s="12" t="s">
        <v>51</v>
      </c>
      <c r="D1051" s="12" t="s">
        <v>8780</v>
      </c>
      <c r="E1051" s="12" t="s">
        <v>8781</v>
      </c>
      <c r="F1051" s="12" t="s">
        <v>54</v>
      </c>
      <c r="G1051" s="12">
        <v>1E-3</v>
      </c>
      <c r="H1051" s="12">
        <v>10</v>
      </c>
      <c r="I1051" s="12">
        <v>6</v>
      </c>
      <c r="J1051" s="12">
        <v>9</v>
      </c>
      <c r="K1051" s="12">
        <v>6</v>
      </c>
      <c r="L1051" s="12">
        <v>814</v>
      </c>
      <c r="M1051" s="12">
        <v>92.4</v>
      </c>
      <c r="N1051" s="12">
        <v>5</v>
      </c>
      <c r="O1051" s="12">
        <v>7.88</v>
      </c>
      <c r="P1051" s="12" t="s">
        <v>574</v>
      </c>
      <c r="Q1051" s="12" t="s">
        <v>527</v>
      </c>
      <c r="R1051" s="12" t="s">
        <v>1399</v>
      </c>
      <c r="S1051" s="12" t="s">
        <v>8782</v>
      </c>
      <c r="T1051" s="12" t="s">
        <v>8783</v>
      </c>
      <c r="U1051" s="12" t="s">
        <v>8784</v>
      </c>
      <c r="V1051" s="12" t="s">
        <v>8785</v>
      </c>
      <c r="W1051" s="12" t="s">
        <v>62</v>
      </c>
      <c r="X1051" s="12" t="s">
        <v>1431</v>
      </c>
      <c r="Y1051" s="12" t="s">
        <v>2653</v>
      </c>
      <c r="Z1051" s="12" t="s">
        <v>2839</v>
      </c>
      <c r="AA1051" s="12">
        <v>13</v>
      </c>
      <c r="AB1051" s="12">
        <v>5.09</v>
      </c>
      <c r="AC1051" s="12">
        <v>8.8495575221238904E-4</v>
      </c>
      <c r="AD1051" s="12" t="s">
        <v>54</v>
      </c>
      <c r="AE1051" s="12">
        <v>1094924.0678439499</v>
      </c>
      <c r="AF1051" s="12">
        <v>3124834.8817533101</v>
      </c>
      <c r="AG1051" s="12">
        <v>3744836.9142084401</v>
      </c>
      <c r="AH1051" s="12">
        <v>2654865.2879352332</v>
      </c>
      <c r="AI1051" s="12">
        <v>1131713.4760079617</v>
      </c>
      <c r="AJ1051" s="12">
        <v>2609714.0481551602</v>
      </c>
      <c r="AK1051" s="12">
        <v>4964768.7205312103</v>
      </c>
      <c r="AL1051" s="12">
        <v>6408681.01078803</v>
      </c>
      <c r="AM1051" s="12">
        <v>4661054.5931581333</v>
      </c>
      <c r="AN1051" s="12">
        <v>1565720.1110391133</v>
      </c>
      <c r="AO1051" s="12" t="s">
        <v>54</v>
      </c>
      <c r="AP1051" s="12">
        <v>11942.815791328499</v>
      </c>
      <c r="AQ1051" s="12">
        <v>9732.2429515492404</v>
      </c>
      <c r="AR1051" s="12">
        <v>10837.52937143887</v>
      </c>
      <c r="AS1051" s="12">
        <v>1105.2864198896311</v>
      </c>
      <c r="AT1051" s="12">
        <v>28367116.20161723</v>
      </c>
      <c r="AU1051" s="12">
        <v>12591197.58400674</v>
      </c>
      <c r="AV1051" s="12">
        <v>1</v>
      </c>
      <c r="AW1051" s="12">
        <f>AU1051/AT1051</f>
        <v>0.4438659712364032</v>
      </c>
      <c r="AX1051" s="12">
        <f t="shared" si="32"/>
        <v>-1.1718039854816005</v>
      </c>
      <c r="AY1051" s="12">
        <f>AV1051/AU1051</f>
        <v>7.9420562923275368E-8</v>
      </c>
      <c r="AZ1051" s="12">
        <f t="shared" si="33"/>
        <v>-23.58591217255357</v>
      </c>
    </row>
    <row r="1052" spans="1:52" s="12" customFormat="1" x14ac:dyDescent="0.25">
      <c r="A1052" s="12" t="s">
        <v>49</v>
      </c>
      <c r="B1052" s="12" t="s">
        <v>64</v>
      </c>
      <c r="C1052" s="12" t="s">
        <v>51</v>
      </c>
      <c r="D1052" s="12" t="s">
        <v>8786</v>
      </c>
      <c r="E1052" s="12" t="s">
        <v>8787</v>
      </c>
      <c r="F1052" s="12" t="s">
        <v>54</v>
      </c>
      <c r="G1052" s="12">
        <v>1E-3</v>
      </c>
      <c r="H1052" s="12">
        <v>4</v>
      </c>
      <c r="I1052" s="12">
        <v>2</v>
      </c>
      <c r="J1052" s="12">
        <v>16</v>
      </c>
      <c r="K1052" s="12">
        <v>2</v>
      </c>
      <c r="L1052" s="12">
        <v>529</v>
      </c>
      <c r="M1052" s="12">
        <v>57.8</v>
      </c>
      <c r="N1052" s="12">
        <v>5.4</v>
      </c>
      <c r="O1052" s="12">
        <v>15.86</v>
      </c>
      <c r="P1052" s="12" t="s">
        <v>2053</v>
      </c>
      <c r="Q1052" s="12" t="s">
        <v>871</v>
      </c>
      <c r="R1052" s="12" t="s">
        <v>1561</v>
      </c>
      <c r="S1052" s="12" t="s">
        <v>8077</v>
      </c>
      <c r="T1052" s="12" t="s">
        <v>8788</v>
      </c>
      <c r="U1052" s="12" t="s">
        <v>8789</v>
      </c>
      <c r="V1052" s="12" t="s">
        <v>8790</v>
      </c>
      <c r="W1052" s="12" t="s">
        <v>74</v>
      </c>
      <c r="X1052" s="12" t="s">
        <v>54</v>
      </c>
      <c r="Y1052" s="12" t="s">
        <v>1363</v>
      </c>
      <c r="Z1052" s="12" t="s">
        <v>8791</v>
      </c>
      <c r="AA1052" s="12">
        <v>15</v>
      </c>
      <c r="AB1052" s="12">
        <v>5.57</v>
      </c>
      <c r="AC1052" s="12">
        <v>9.2592592592592596E-4</v>
      </c>
      <c r="AD1052" s="12" t="s">
        <v>54</v>
      </c>
      <c r="AE1052" s="12">
        <v>523483.46938073699</v>
      </c>
      <c r="AF1052" s="12">
        <v>961873.20292307902</v>
      </c>
      <c r="AG1052" s="12">
        <v>1149542.5475148</v>
      </c>
      <c r="AH1052" s="12">
        <v>878299.73993953876</v>
      </c>
      <c r="AI1052" s="12">
        <v>262330.43426794611</v>
      </c>
      <c r="AJ1052" s="12">
        <v>2516791.67248959</v>
      </c>
      <c r="AK1052" s="12">
        <v>5456413.2240983602</v>
      </c>
      <c r="AL1052" s="12">
        <v>5217335.4006799804</v>
      </c>
      <c r="AM1052" s="12">
        <v>4396846.7657559766</v>
      </c>
      <c r="AN1052" s="12">
        <v>1332977.8484531732</v>
      </c>
      <c r="AO1052" s="12" t="s">
        <v>54</v>
      </c>
      <c r="AP1052" s="12" t="s">
        <v>54</v>
      </c>
      <c r="AQ1052" s="12" t="s">
        <v>54</v>
      </c>
      <c r="AR1052" s="12">
        <v>0</v>
      </c>
      <c r="AS1052" s="12">
        <v>0</v>
      </c>
      <c r="AT1052" s="12">
        <v>92558659.174362257</v>
      </c>
      <c r="AU1052" s="12">
        <v>41048277.944987863</v>
      </c>
      <c r="AV1052" s="12">
        <v>26268.750037059555</v>
      </c>
      <c r="AW1052" s="12">
        <f>AU1052/AT1052</f>
        <v>0.44348393020323473</v>
      </c>
      <c r="AX1052" s="12">
        <f t="shared" si="32"/>
        <v>-1.173046265978009</v>
      </c>
      <c r="AY1052" s="12">
        <f>AV1052/AU1052</f>
        <v>6.3994767508309227E-4</v>
      </c>
      <c r="AZ1052" s="12">
        <f t="shared" si="33"/>
        <v>-10.609758430662131</v>
      </c>
    </row>
    <row r="1053" spans="1:52" s="12" customFormat="1" x14ac:dyDescent="0.25">
      <c r="A1053" s="12" t="s">
        <v>49</v>
      </c>
      <c r="B1053" s="12" t="s">
        <v>64</v>
      </c>
      <c r="C1053" s="12" t="s">
        <v>51</v>
      </c>
      <c r="D1053" s="12" t="s">
        <v>8792</v>
      </c>
      <c r="E1053" s="12" t="s">
        <v>8793</v>
      </c>
      <c r="F1053" s="12" t="s">
        <v>54</v>
      </c>
      <c r="G1053" s="12">
        <v>7.0000000000000001E-3</v>
      </c>
      <c r="H1053" s="12">
        <v>13</v>
      </c>
      <c r="I1053" s="12">
        <v>1</v>
      </c>
      <c r="J1053" s="12">
        <v>6</v>
      </c>
      <c r="K1053" s="12">
        <v>1</v>
      </c>
      <c r="L1053" s="12">
        <v>72</v>
      </c>
      <c r="M1053" s="12">
        <v>7.9</v>
      </c>
      <c r="N1053" s="12">
        <v>8.3699999999999992</v>
      </c>
      <c r="O1053" s="12">
        <v>2.56</v>
      </c>
      <c r="P1053" s="12" t="s">
        <v>2323</v>
      </c>
      <c r="Q1053" s="12" t="s">
        <v>1770</v>
      </c>
      <c r="R1053" s="12" t="s">
        <v>1082</v>
      </c>
      <c r="S1053" s="12" t="s">
        <v>54</v>
      </c>
      <c r="T1053" s="12" t="s">
        <v>8794</v>
      </c>
      <c r="U1053" s="12" t="s">
        <v>8795</v>
      </c>
      <c r="V1053" s="12" t="s">
        <v>8796</v>
      </c>
      <c r="W1053" s="12" t="s">
        <v>87</v>
      </c>
      <c r="X1053" s="12" t="s">
        <v>54</v>
      </c>
      <c r="Y1053" s="12" t="s">
        <v>54</v>
      </c>
      <c r="Z1053" s="12" t="s">
        <v>1087</v>
      </c>
      <c r="AA1053" s="12">
        <v>3</v>
      </c>
      <c r="AB1053" s="12">
        <v>5.85</v>
      </c>
      <c r="AC1053" s="12">
        <v>9.4876660341556001E-4</v>
      </c>
      <c r="AD1053" s="12" t="s">
        <v>54</v>
      </c>
      <c r="AE1053" s="12">
        <v>16291353.261969401</v>
      </c>
      <c r="AF1053" s="12" t="s">
        <v>54</v>
      </c>
      <c r="AG1053" s="12">
        <v>12803194.395229001</v>
      </c>
      <c r="AH1053" s="12">
        <v>14547273.8285992</v>
      </c>
      <c r="AI1053" s="12">
        <v>1744079.4333702056</v>
      </c>
      <c r="AJ1053" s="12">
        <v>770658.49127160304</v>
      </c>
      <c r="AK1053" s="12" t="s">
        <v>54</v>
      </c>
      <c r="AL1053" s="12">
        <v>7369681.9716849998</v>
      </c>
      <c r="AM1053" s="12">
        <v>4070170.2314783013</v>
      </c>
      <c r="AN1053" s="12">
        <v>3299511.7402066984</v>
      </c>
      <c r="AO1053" s="12">
        <v>195895.74967441201</v>
      </c>
      <c r="AP1053" s="12">
        <v>110694.906388567</v>
      </c>
      <c r="AQ1053" s="12">
        <v>198543.523009328</v>
      </c>
      <c r="AR1053" s="12">
        <v>168378.05969076901</v>
      </c>
      <c r="AS1053" s="12">
        <v>40802.469754270845</v>
      </c>
      <c r="AT1053" s="12">
        <v>1848112.5048543203</v>
      </c>
      <c r="AU1053" s="12">
        <v>819314.8288562363</v>
      </c>
      <c r="AV1053" s="12">
        <v>1</v>
      </c>
      <c r="AW1053" s="12">
        <f>AU1053/AT1053</f>
        <v>0.44332519081181143</v>
      </c>
      <c r="AX1053" s="12">
        <f t="shared" si="32"/>
        <v>-1.1735627526261931</v>
      </c>
      <c r="AY1053" s="12">
        <f>AV1053/AU1053</f>
        <v>1.2205320406515773E-6</v>
      </c>
      <c r="AZ1053" s="12">
        <f t="shared" si="33"/>
        <v>-19.644058400970859</v>
      </c>
    </row>
    <row r="1054" spans="1:52" s="12" customFormat="1" x14ac:dyDescent="0.25">
      <c r="A1054" s="12" t="s">
        <v>49</v>
      </c>
      <c r="B1054" s="12" t="s">
        <v>64</v>
      </c>
      <c r="C1054" s="12" t="s">
        <v>51</v>
      </c>
      <c r="D1054" s="12" t="s">
        <v>8797</v>
      </c>
      <c r="E1054" s="12" t="s">
        <v>8798</v>
      </c>
      <c r="F1054" s="12" t="s">
        <v>54</v>
      </c>
      <c r="G1054" s="12">
        <v>0.01</v>
      </c>
      <c r="H1054" s="12">
        <v>12</v>
      </c>
      <c r="I1054" s="12">
        <v>4</v>
      </c>
      <c r="J1054" s="12">
        <v>9</v>
      </c>
      <c r="K1054" s="12">
        <v>4</v>
      </c>
      <c r="L1054" s="12">
        <v>279</v>
      </c>
      <c r="M1054" s="12">
        <v>31.5</v>
      </c>
      <c r="N1054" s="12">
        <v>8.35</v>
      </c>
      <c r="O1054" s="12">
        <v>1.87</v>
      </c>
      <c r="P1054" s="12" t="s">
        <v>8799</v>
      </c>
      <c r="Q1054" s="12" t="s">
        <v>495</v>
      </c>
      <c r="R1054" s="12" t="s">
        <v>8800</v>
      </c>
      <c r="S1054" s="12" t="s">
        <v>8801</v>
      </c>
      <c r="T1054" s="12" t="s">
        <v>8802</v>
      </c>
      <c r="U1054" s="12" t="s">
        <v>8803</v>
      </c>
      <c r="V1054" s="12" t="s">
        <v>8804</v>
      </c>
      <c r="W1054" s="12" t="s">
        <v>500</v>
      </c>
      <c r="X1054" s="12" t="s">
        <v>8805</v>
      </c>
      <c r="Y1054" s="12" t="s">
        <v>8806</v>
      </c>
      <c r="Z1054" s="12" t="s">
        <v>8807</v>
      </c>
      <c r="AA1054" s="12">
        <v>27</v>
      </c>
      <c r="AB1054" s="12">
        <v>7.42</v>
      </c>
      <c r="AC1054" s="12">
        <v>1.0928961748633899E-3</v>
      </c>
      <c r="AD1054" s="12" t="s">
        <v>54</v>
      </c>
      <c r="AE1054" s="12">
        <v>1834055.56854343</v>
      </c>
      <c r="AF1054" s="12">
        <v>3545590.3998083202</v>
      </c>
      <c r="AG1054" s="12">
        <v>2533985.4866149402</v>
      </c>
      <c r="AH1054" s="12">
        <v>2637877.1516555636</v>
      </c>
      <c r="AI1054" s="12">
        <v>702582.36917195597</v>
      </c>
      <c r="AJ1054" s="12">
        <v>4623292.1152353603</v>
      </c>
      <c r="AK1054" s="12">
        <v>5711643.6708115004</v>
      </c>
      <c r="AL1054" s="12">
        <v>8463691.6750388201</v>
      </c>
      <c r="AM1054" s="12">
        <v>6266209.1536952266</v>
      </c>
      <c r="AN1054" s="12">
        <v>1616132.0801714996</v>
      </c>
      <c r="AO1054" s="12">
        <v>563876.26543100597</v>
      </c>
      <c r="AP1054" s="12">
        <v>427323.53622441803</v>
      </c>
      <c r="AQ1054" s="12">
        <v>383939.68528182799</v>
      </c>
      <c r="AR1054" s="12">
        <v>458379.82897908404</v>
      </c>
      <c r="AS1054" s="12">
        <v>76670.999335658897</v>
      </c>
      <c r="AT1054" s="12">
        <v>2534428.2495670035</v>
      </c>
      <c r="AU1054" s="12">
        <v>1123414.2784582141</v>
      </c>
      <c r="AV1054" s="12">
        <v>2988.8948510472901</v>
      </c>
      <c r="AW1054" s="12">
        <f>AU1054/AT1054</f>
        <v>0.44326142539254948</v>
      </c>
      <c r="AX1054" s="12">
        <f t="shared" si="32"/>
        <v>-1.1737702767476419</v>
      </c>
      <c r="AY1054" s="12">
        <f>AV1054/AU1054</f>
        <v>2.6605455426018635E-3</v>
      </c>
      <c r="AZ1054" s="12">
        <f t="shared" si="33"/>
        <v>-8.5540621852105652</v>
      </c>
    </row>
    <row r="1055" spans="1:52" s="12" customFormat="1" x14ac:dyDescent="0.25">
      <c r="A1055" s="12" t="s">
        <v>49</v>
      </c>
      <c r="B1055" s="12" t="s">
        <v>64</v>
      </c>
      <c r="C1055" s="12" t="s">
        <v>51</v>
      </c>
      <c r="D1055" s="12" t="s">
        <v>8808</v>
      </c>
      <c r="E1055" s="12" t="s">
        <v>8809</v>
      </c>
      <c r="F1055" s="12" t="s">
        <v>54</v>
      </c>
      <c r="G1055" s="12">
        <v>0</v>
      </c>
      <c r="H1055" s="12">
        <v>5</v>
      </c>
      <c r="I1055" s="12">
        <v>5</v>
      </c>
      <c r="J1055" s="12">
        <v>41</v>
      </c>
      <c r="K1055" s="12">
        <v>4</v>
      </c>
      <c r="L1055" s="12">
        <v>874</v>
      </c>
      <c r="M1055" s="12">
        <v>97.7</v>
      </c>
      <c r="N1055" s="12">
        <v>5.47</v>
      </c>
      <c r="O1055" s="12">
        <v>28.95</v>
      </c>
      <c r="P1055" s="12" t="s">
        <v>5677</v>
      </c>
      <c r="Q1055" s="12" t="s">
        <v>548</v>
      </c>
      <c r="R1055" s="12" t="s">
        <v>94</v>
      </c>
      <c r="S1055" s="12" t="s">
        <v>8810</v>
      </c>
      <c r="T1055" s="12" t="s">
        <v>8811</v>
      </c>
      <c r="U1055" s="12" t="s">
        <v>8812</v>
      </c>
      <c r="V1055" s="12" t="s">
        <v>8813</v>
      </c>
      <c r="W1055" s="12" t="s">
        <v>500</v>
      </c>
      <c r="X1055" s="12" t="s">
        <v>54</v>
      </c>
      <c r="Y1055" s="12" t="s">
        <v>54</v>
      </c>
      <c r="Z1055" s="12" t="s">
        <v>2365</v>
      </c>
      <c r="AA1055" s="12">
        <v>11</v>
      </c>
      <c r="AB1055" s="12">
        <v>6.64</v>
      </c>
      <c r="AC1055" s="12">
        <v>1.0277492291880801E-3</v>
      </c>
      <c r="AD1055" s="12" t="s">
        <v>54</v>
      </c>
      <c r="AE1055" s="12">
        <v>5867004.9952470502</v>
      </c>
      <c r="AF1055" s="12">
        <v>11939544.7076289</v>
      </c>
      <c r="AG1055" s="12">
        <v>8269342.3438723702</v>
      </c>
      <c r="AH1055" s="12">
        <v>8691964.015582772</v>
      </c>
      <c r="AI1055" s="12">
        <v>2497050.453056321</v>
      </c>
      <c r="AJ1055" s="12">
        <v>3075061.31869706</v>
      </c>
      <c r="AK1055" s="12">
        <v>6861457.4762140596</v>
      </c>
      <c r="AL1055" s="12">
        <v>4532402.7369969301</v>
      </c>
      <c r="AM1055" s="12">
        <v>4822973.8439693497</v>
      </c>
      <c r="AN1055" s="12">
        <v>1559385.0586198512</v>
      </c>
      <c r="AO1055" s="12">
        <v>81569.375985980194</v>
      </c>
      <c r="AP1055" s="12">
        <v>108330.034076369</v>
      </c>
      <c r="AQ1055" s="12">
        <v>36750.718559906403</v>
      </c>
      <c r="AR1055" s="12">
        <v>75550.042874085208</v>
      </c>
      <c r="AS1055" s="12">
        <v>29530.480081719998</v>
      </c>
      <c r="AT1055" s="12">
        <v>5317131.1885025641</v>
      </c>
      <c r="AU1055" s="12">
        <v>2349150.3692777301</v>
      </c>
      <c r="AV1055" s="12">
        <v>35390.778864825101</v>
      </c>
      <c r="AW1055" s="12">
        <f>AU1055/AT1055</f>
        <v>0.44180786329992905</v>
      </c>
      <c r="AX1055" s="12">
        <f t="shared" si="32"/>
        <v>-1.1785089988676498</v>
      </c>
      <c r="AY1055" s="12">
        <f>AV1055/AU1055</f>
        <v>1.5065352702690698E-2</v>
      </c>
      <c r="AZ1055" s="12">
        <f t="shared" si="33"/>
        <v>-6.0526217407742209</v>
      </c>
    </row>
    <row r="1056" spans="1:52" s="12" customFormat="1" x14ac:dyDescent="0.25">
      <c r="A1056" s="12" t="s">
        <v>49</v>
      </c>
      <c r="B1056" s="12" t="s">
        <v>64</v>
      </c>
      <c r="C1056" s="12" t="s">
        <v>51</v>
      </c>
      <c r="D1056" s="12" t="s">
        <v>8814</v>
      </c>
      <c r="E1056" s="12" t="s">
        <v>8815</v>
      </c>
      <c r="F1056" s="12" t="s">
        <v>54</v>
      </c>
      <c r="G1056" s="12">
        <v>1E-3</v>
      </c>
      <c r="H1056" s="12">
        <v>12</v>
      </c>
      <c r="I1056" s="12">
        <v>3</v>
      </c>
      <c r="J1056" s="12">
        <v>12</v>
      </c>
      <c r="K1056" s="12">
        <v>3</v>
      </c>
      <c r="L1056" s="12">
        <v>252</v>
      </c>
      <c r="M1056" s="12">
        <v>26.5</v>
      </c>
      <c r="N1056" s="12">
        <v>9.36</v>
      </c>
      <c r="O1056" s="12">
        <v>10.93</v>
      </c>
      <c r="P1056" s="12" t="s">
        <v>701</v>
      </c>
      <c r="Q1056" s="12" t="s">
        <v>6655</v>
      </c>
      <c r="R1056" s="12" t="s">
        <v>3029</v>
      </c>
      <c r="S1056" s="12" t="s">
        <v>8816</v>
      </c>
      <c r="T1056" s="12" t="s">
        <v>8817</v>
      </c>
      <c r="U1056" s="12" t="s">
        <v>8818</v>
      </c>
      <c r="V1056" s="12" t="s">
        <v>8819</v>
      </c>
      <c r="W1056" s="12" t="s">
        <v>646</v>
      </c>
      <c r="X1056" s="12" t="s">
        <v>54</v>
      </c>
      <c r="Y1056" s="12" t="s">
        <v>8094</v>
      </c>
      <c r="Z1056" s="12" t="s">
        <v>54</v>
      </c>
      <c r="AA1056" s="12">
        <v>2</v>
      </c>
      <c r="AB1056" s="12">
        <v>8.7899999999999991</v>
      </c>
      <c r="AC1056" s="12">
        <v>1.22249388753056E-3</v>
      </c>
      <c r="AD1056" s="12" t="s">
        <v>54</v>
      </c>
      <c r="AE1056" s="12">
        <v>3650960.6189028402</v>
      </c>
      <c r="AF1056" s="12">
        <v>5775192.1345654298</v>
      </c>
      <c r="AG1056" s="12">
        <v>4268187.8432589397</v>
      </c>
      <c r="AH1056" s="12">
        <v>4564780.1989090694</v>
      </c>
      <c r="AI1056" s="12">
        <v>892212.66228260275</v>
      </c>
      <c r="AJ1056" s="12">
        <v>7434864.1704196399</v>
      </c>
      <c r="AK1056" s="12">
        <v>8110323.7031429596</v>
      </c>
      <c r="AL1056" s="12">
        <v>8368890.6736568501</v>
      </c>
      <c r="AM1056" s="12">
        <v>7971359.5157398172</v>
      </c>
      <c r="AN1056" s="12">
        <v>393772.06708352186</v>
      </c>
      <c r="AO1056" s="12" t="s">
        <v>54</v>
      </c>
      <c r="AP1056" s="12">
        <v>9893.8545322993195</v>
      </c>
      <c r="AQ1056" s="12">
        <v>4886.4853527809601</v>
      </c>
      <c r="AR1056" s="12">
        <v>7390.1699425401403</v>
      </c>
      <c r="AS1056" s="12">
        <v>2503.6845897591797</v>
      </c>
      <c r="AT1056" s="12">
        <v>134184816.23664601</v>
      </c>
      <c r="AU1056" s="12">
        <v>59257870.147831969</v>
      </c>
      <c r="AV1056" s="12">
        <v>92818053.447664738</v>
      </c>
      <c r="AW1056" s="12">
        <f>AU1056/AT1056</f>
        <v>0.44161382643566632</v>
      </c>
      <c r="AX1056" s="12">
        <f t="shared" si="32"/>
        <v>-1.1791427528937861</v>
      </c>
      <c r="AY1056" s="12">
        <f>AV1056/AU1056</f>
        <v>1.5663413689373142</v>
      </c>
      <c r="AZ1056" s="12">
        <f t="shared" si="33"/>
        <v>0.64739866831364401</v>
      </c>
    </row>
    <row r="1057" spans="1:52" s="12" customFormat="1" x14ac:dyDescent="0.25">
      <c r="A1057" s="12" t="s">
        <v>49</v>
      </c>
      <c r="B1057" s="12" t="s">
        <v>64</v>
      </c>
      <c r="C1057" s="12" t="s">
        <v>51</v>
      </c>
      <c r="D1057" s="12" t="s">
        <v>8820</v>
      </c>
      <c r="E1057" s="12" t="s">
        <v>8821</v>
      </c>
      <c r="F1057" s="12" t="s">
        <v>54</v>
      </c>
      <c r="G1057" s="12">
        <v>0</v>
      </c>
      <c r="H1057" s="12">
        <v>12</v>
      </c>
      <c r="I1057" s="12">
        <v>12</v>
      </c>
      <c r="J1057" s="12">
        <v>335</v>
      </c>
      <c r="K1057" s="12">
        <v>3</v>
      </c>
      <c r="L1057" s="12">
        <v>1075</v>
      </c>
      <c r="M1057" s="12">
        <v>121.3</v>
      </c>
      <c r="N1057" s="12">
        <v>6.2</v>
      </c>
      <c r="O1057" s="12">
        <v>669.81</v>
      </c>
      <c r="P1057" s="12" t="s">
        <v>54</v>
      </c>
      <c r="Q1057" s="12" t="s">
        <v>54</v>
      </c>
      <c r="R1057" s="12" t="s">
        <v>82</v>
      </c>
      <c r="S1057" s="12" t="s">
        <v>8822</v>
      </c>
      <c r="T1057" s="12" t="s">
        <v>8823</v>
      </c>
      <c r="U1057" s="12" t="s">
        <v>8824</v>
      </c>
      <c r="V1057" s="12" t="s">
        <v>8825</v>
      </c>
      <c r="W1057" s="12" t="s">
        <v>198</v>
      </c>
      <c r="X1057" s="12" t="s">
        <v>54</v>
      </c>
      <c r="Y1057" s="12" t="s">
        <v>54</v>
      </c>
      <c r="Z1057" s="12" t="s">
        <v>54</v>
      </c>
      <c r="AA1057" s="12">
        <v>0</v>
      </c>
      <c r="AB1057" s="12">
        <v>4.24</v>
      </c>
      <c r="AC1057" s="12">
        <v>8.2712985938792401E-4</v>
      </c>
      <c r="AD1057" s="12" t="s">
        <v>54</v>
      </c>
      <c r="AE1057" s="12">
        <v>2212486.7467185399</v>
      </c>
      <c r="AF1057" s="12">
        <v>4144342.0413637999</v>
      </c>
      <c r="AG1057" s="12">
        <v>3075627.2608491802</v>
      </c>
      <c r="AH1057" s="12">
        <v>3144152.016310507</v>
      </c>
      <c r="AI1057" s="12">
        <v>790163.67563752586</v>
      </c>
      <c r="AJ1057" s="12">
        <v>4291507.0488796299</v>
      </c>
      <c r="AK1057" s="12">
        <v>8122914.8788324203</v>
      </c>
      <c r="AL1057" s="12">
        <v>8068708.7463098001</v>
      </c>
      <c r="AM1057" s="12">
        <v>6827710.2246739492</v>
      </c>
      <c r="AN1057" s="12">
        <v>1793502.9946787909</v>
      </c>
      <c r="AO1057" s="12" t="s">
        <v>54</v>
      </c>
      <c r="AP1057" s="12">
        <v>171198.27427630001</v>
      </c>
      <c r="AQ1057" s="12">
        <v>222752.75068476601</v>
      </c>
      <c r="AR1057" s="12">
        <v>196975.51248053301</v>
      </c>
      <c r="AS1057" s="12">
        <v>25777.238204232955</v>
      </c>
      <c r="AT1057" s="12">
        <v>11618865.216694066</v>
      </c>
      <c r="AU1057" s="12">
        <v>5128134.6522481469</v>
      </c>
      <c r="AV1057" s="12">
        <v>11929.41712204865</v>
      </c>
      <c r="AW1057" s="12">
        <f>AU1057/AT1057</f>
        <v>0.44136277997958073</v>
      </c>
      <c r="AX1057" s="12">
        <f t="shared" si="32"/>
        <v>-1.1799631222769731</v>
      </c>
      <c r="AY1057" s="12">
        <f>AV1057/AU1057</f>
        <v>2.3262683082666048E-3</v>
      </c>
      <c r="AZ1057" s="12">
        <f t="shared" si="33"/>
        <v>-8.7477667799912027</v>
      </c>
    </row>
    <row r="1058" spans="1:52" s="12" customFormat="1" x14ac:dyDescent="0.25">
      <c r="A1058" s="12" t="s">
        <v>49</v>
      </c>
      <c r="B1058" s="12" t="s">
        <v>64</v>
      </c>
      <c r="C1058" s="12" t="s">
        <v>51</v>
      </c>
      <c r="D1058" s="12" t="s">
        <v>8826</v>
      </c>
      <c r="E1058" s="12" t="s">
        <v>8827</v>
      </c>
      <c r="F1058" s="12" t="s">
        <v>54</v>
      </c>
      <c r="G1058" s="12">
        <v>1E-3</v>
      </c>
      <c r="H1058" s="12">
        <v>8</v>
      </c>
      <c r="I1058" s="12">
        <v>3</v>
      </c>
      <c r="J1058" s="12">
        <v>8</v>
      </c>
      <c r="K1058" s="12">
        <v>3</v>
      </c>
      <c r="L1058" s="12">
        <v>396</v>
      </c>
      <c r="M1058" s="12">
        <v>44.7</v>
      </c>
      <c r="N1058" s="12">
        <v>7.81</v>
      </c>
      <c r="O1058" s="12">
        <v>11.4</v>
      </c>
      <c r="P1058" s="12" t="s">
        <v>150</v>
      </c>
      <c r="Q1058" s="12" t="s">
        <v>826</v>
      </c>
      <c r="R1058" s="12" t="s">
        <v>506</v>
      </c>
      <c r="S1058" s="12" t="s">
        <v>8828</v>
      </c>
      <c r="T1058" s="12" t="s">
        <v>8829</v>
      </c>
      <c r="U1058" s="12" t="s">
        <v>8830</v>
      </c>
      <c r="V1058" s="12" t="s">
        <v>8831</v>
      </c>
      <c r="W1058" s="12" t="s">
        <v>198</v>
      </c>
      <c r="X1058" s="12" t="s">
        <v>54</v>
      </c>
      <c r="Y1058" s="12" t="s">
        <v>54</v>
      </c>
      <c r="Z1058" s="12" t="s">
        <v>3571</v>
      </c>
      <c r="AA1058" s="12">
        <v>4</v>
      </c>
      <c r="AB1058" s="12">
        <v>2.5299999999999998</v>
      </c>
      <c r="AC1058" s="12">
        <v>4.78468899521531E-3</v>
      </c>
      <c r="AD1058" s="12" t="s">
        <v>54</v>
      </c>
      <c r="AE1058" s="12">
        <v>2228774.1598468102</v>
      </c>
      <c r="AF1058" s="12">
        <v>3338297.0962942299</v>
      </c>
      <c r="AG1058" s="12">
        <v>2607927.90503832</v>
      </c>
      <c r="AH1058" s="12">
        <v>2724999.7203931198</v>
      </c>
      <c r="AI1058" s="12">
        <v>460463.27692052018</v>
      </c>
      <c r="AJ1058" s="12">
        <v>5735031.8225236498</v>
      </c>
      <c r="AK1058" s="12">
        <v>8663131.2481213491</v>
      </c>
      <c r="AL1058" s="12">
        <v>8365213.2427047295</v>
      </c>
      <c r="AM1058" s="12">
        <v>7587792.1044499092</v>
      </c>
      <c r="AN1058" s="12">
        <v>1315732.8201932332</v>
      </c>
      <c r="AO1058" s="12">
        <v>16346.481808402799</v>
      </c>
      <c r="AP1058" s="12">
        <v>7663.2893073258101</v>
      </c>
      <c r="AQ1058" s="12">
        <v>6555.6730476018502</v>
      </c>
      <c r="AR1058" s="12">
        <v>10188.481387776819</v>
      </c>
      <c r="AS1058" s="12">
        <v>4377.7795231542932</v>
      </c>
      <c r="AT1058" s="12">
        <v>356273211.58308965</v>
      </c>
      <c r="AU1058" s="12">
        <v>156632424.92043331</v>
      </c>
      <c r="AV1058" s="12">
        <v>97016.009345332393</v>
      </c>
      <c r="AW1058" s="12">
        <f>AU1058/AT1058</f>
        <v>0.43964131971764503</v>
      </c>
      <c r="AX1058" s="12">
        <f t="shared" si="32"/>
        <v>-1.1856011104420232</v>
      </c>
      <c r="AY1058" s="12">
        <f>AV1058/AU1058</f>
        <v>6.1938649928081578E-4</v>
      </c>
      <c r="AZ1058" s="12">
        <f t="shared" si="33"/>
        <v>-10.656872442505373</v>
      </c>
    </row>
    <row r="1059" spans="1:52" s="12" customFormat="1" x14ac:dyDescent="0.25">
      <c r="A1059" s="12" t="s">
        <v>49</v>
      </c>
      <c r="B1059" s="12" t="s">
        <v>64</v>
      </c>
      <c r="C1059" s="12" t="s">
        <v>51</v>
      </c>
      <c r="D1059" s="12" t="s">
        <v>8832</v>
      </c>
      <c r="E1059" s="12" t="s">
        <v>8833</v>
      </c>
      <c r="F1059" s="12" t="s">
        <v>54</v>
      </c>
      <c r="G1059" s="12">
        <v>3.0000000000000001E-3</v>
      </c>
      <c r="H1059" s="12">
        <v>4</v>
      </c>
      <c r="I1059" s="12">
        <v>1</v>
      </c>
      <c r="J1059" s="12">
        <v>3</v>
      </c>
      <c r="K1059" s="12">
        <v>1</v>
      </c>
      <c r="L1059" s="12">
        <v>206</v>
      </c>
      <c r="M1059" s="12">
        <v>23.6</v>
      </c>
      <c r="N1059" s="12">
        <v>9.94</v>
      </c>
      <c r="O1059" s="12">
        <v>5.05</v>
      </c>
      <c r="P1059" s="12" t="s">
        <v>320</v>
      </c>
      <c r="Q1059" s="12" t="s">
        <v>4793</v>
      </c>
      <c r="R1059" s="12" t="s">
        <v>1778</v>
      </c>
      <c r="S1059" s="12" t="s">
        <v>3228</v>
      </c>
      <c r="T1059" s="12" t="s">
        <v>8834</v>
      </c>
      <c r="U1059" s="12" t="s">
        <v>8835</v>
      </c>
      <c r="V1059" s="12" t="s">
        <v>8836</v>
      </c>
      <c r="W1059" s="12" t="s">
        <v>521</v>
      </c>
      <c r="X1059" s="12" t="s">
        <v>54</v>
      </c>
      <c r="Y1059" s="12" t="s">
        <v>101</v>
      </c>
      <c r="Z1059" s="12" t="s">
        <v>4798</v>
      </c>
      <c r="AA1059" s="12">
        <v>7</v>
      </c>
      <c r="AB1059" s="12">
        <v>1.89</v>
      </c>
      <c r="AC1059" s="12">
        <v>1.1180124223602501E-2</v>
      </c>
      <c r="AD1059" s="12" t="s">
        <v>54</v>
      </c>
      <c r="AE1059" s="12">
        <v>22360839.872156098</v>
      </c>
      <c r="AF1059" s="12">
        <v>26430297.1540021</v>
      </c>
      <c r="AG1059" s="12">
        <v>20700709.751870099</v>
      </c>
      <c r="AH1059" s="12">
        <v>23163948.926009431</v>
      </c>
      <c r="AI1059" s="12">
        <v>2407042.5926093762</v>
      </c>
      <c r="AJ1059" s="12">
        <v>8728753.6203688607</v>
      </c>
      <c r="AK1059" s="12">
        <v>8222848.7860662304</v>
      </c>
      <c r="AL1059" s="12">
        <v>17173694.7901784</v>
      </c>
      <c r="AM1059" s="12">
        <v>11375099.065537831</v>
      </c>
      <c r="AN1059" s="12">
        <v>4105424.8021130632</v>
      </c>
      <c r="AO1059" s="12" t="s">
        <v>54</v>
      </c>
      <c r="AP1059" s="12" t="s">
        <v>54</v>
      </c>
      <c r="AQ1059" s="12" t="s">
        <v>54</v>
      </c>
      <c r="AR1059" s="12">
        <v>0</v>
      </c>
      <c r="AS1059" s="12">
        <v>0</v>
      </c>
      <c r="AT1059" s="12">
        <v>595670104.29872406</v>
      </c>
      <c r="AU1059" s="12">
        <v>261350927.19290233</v>
      </c>
      <c r="AV1059" s="12">
        <v>298557.58611009171</v>
      </c>
      <c r="AW1059" s="12">
        <f>AU1059/AT1059</f>
        <v>0.43875112299044777</v>
      </c>
      <c r="AX1059" s="12">
        <f t="shared" si="32"/>
        <v>-1.1885252768646333</v>
      </c>
      <c r="AY1059" s="12">
        <f>AV1059/AU1059</f>
        <v>1.1423628349698843E-3</v>
      </c>
      <c r="AZ1059" s="12">
        <f t="shared" si="33"/>
        <v>-9.7737633352987014</v>
      </c>
    </row>
    <row r="1060" spans="1:52" s="12" customFormat="1" x14ac:dyDescent="0.25">
      <c r="A1060" s="12" t="s">
        <v>49</v>
      </c>
      <c r="B1060" s="12" t="s">
        <v>64</v>
      </c>
      <c r="C1060" s="12" t="s">
        <v>51</v>
      </c>
      <c r="D1060" s="12" t="s">
        <v>8837</v>
      </c>
      <c r="E1060" s="12" t="s">
        <v>8838</v>
      </c>
      <c r="F1060" s="12" t="s">
        <v>54</v>
      </c>
      <c r="G1060" s="12">
        <v>1E-3</v>
      </c>
      <c r="H1060" s="12">
        <v>3</v>
      </c>
      <c r="I1060" s="12">
        <v>3</v>
      </c>
      <c r="J1060" s="12">
        <v>7</v>
      </c>
      <c r="K1060" s="12">
        <v>3</v>
      </c>
      <c r="L1060" s="12">
        <v>872</v>
      </c>
      <c r="M1060" s="12">
        <v>91.1</v>
      </c>
      <c r="N1060" s="12">
        <v>9.42</v>
      </c>
      <c r="O1060" s="12">
        <v>11.6</v>
      </c>
      <c r="P1060" s="12" t="s">
        <v>8839</v>
      </c>
      <c r="Q1060" s="12" t="s">
        <v>4058</v>
      </c>
      <c r="R1060" s="12" t="s">
        <v>1399</v>
      </c>
      <c r="S1060" s="12" t="s">
        <v>8840</v>
      </c>
      <c r="T1060" s="12" t="s">
        <v>8841</v>
      </c>
      <c r="U1060" s="12" t="s">
        <v>54</v>
      </c>
      <c r="V1060" s="12" t="s">
        <v>8842</v>
      </c>
      <c r="W1060" s="12" t="s">
        <v>500</v>
      </c>
      <c r="X1060" s="12" t="s">
        <v>54</v>
      </c>
      <c r="Y1060" s="12" t="s">
        <v>54</v>
      </c>
      <c r="Z1060" s="12" t="s">
        <v>54</v>
      </c>
      <c r="AA1060" s="12">
        <v>0</v>
      </c>
      <c r="AB1060" s="12">
        <v>4.87</v>
      </c>
      <c r="AC1060" s="12">
        <v>8.6805555555555605E-4</v>
      </c>
      <c r="AD1060" s="12" t="s">
        <v>54</v>
      </c>
      <c r="AE1060" s="12">
        <v>289199.88777380699</v>
      </c>
      <c r="AF1060" s="12">
        <v>814406.74080147897</v>
      </c>
      <c r="AG1060" s="12">
        <v>116310.438026517</v>
      </c>
      <c r="AH1060" s="12">
        <v>406639.02220060094</v>
      </c>
      <c r="AI1060" s="12">
        <v>296848.53007126244</v>
      </c>
      <c r="AJ1060" s="12">
        <v>9937692.8262551595</v>
      </c>
      <c r="AK1060" s="12">
        <v>12568853.580233701</v>
      </c>
      <c r="AL1060" s="12">
        <v>11267566.878935801</v>
      </c>
      <c r="AM1060" s="12">
        <v>11258037.761808218</v>
      </c>
      <c r="AN1060" s="12">
        <v>1074188.01314424</v>
      </c>
      <c r="AO1060" s="12" t="s">
        <v>54</v>
      </c>
      <c r="AP1060" s="12" t="s">
        <v>54</v>
      </c>
      <c r="AQ1060" s="12" t="s">
        <v>54</v>
      </c>
      <c r="AR1060" s="12">
        <v>0</v>
      </c>
      <c r="AS1060" s="12">
        <v>0</v>
      </c>
      <c r="AT1060" s="12">
        <v>40375228.992499799</v>
      </c>
      <c r="AU1060" s="12">
        <v>17707359.068333209</v>
      </c>
      <c r="AV1060" s="12">
        <v>33083.385502516139</v>
      </c>
      <c r="AW1060" s="12">
        <f>AU1060/AT1060</f>
        <v>0.43856987341477544</v>
      </c>
      <c r="AX1060" s="12">
        <f t="shared" si="32"/>
        <v>-1.1891213822098317</v>
      </c>
      <c r="AY1060" s="12">
        <f>AV1060/AU1060</f>
        <v>1.8683410312540906E-3</v>
      </c>
      <c r="AZ1060" s="12">
        <f t="shared" si="33"/>
        <v>-9.0640264681620568</v>
      </c>
    </row>
    <row r="1061" spans="1:52" s="12" customFormat="1" x14ac:dyDescent="0.25">
      <c r="A1061" s="12" t="s">
        <v>49</v>
      </c>
      <c r="B1061" s="12" t="s">
        <v>64</v>
      </c>
      <c r="C1061" s="12" t="s">
        <v>51</v>
      </c>
      <c r="D1061" s="12" t="s">
        <v>8843</v>
      </c>
      <c r="E1061" s="12" t="s">
        <v>8844</v>
      </c>
      <c r="F1061" s="12" t="s">
        <v>54</v>
      </c>
      <c r="G1061" s="12">
        <v>0</v>
      </c>
      <c r="H1061" s="12">
        <v>25</v>
      </c>
      <c r="I1061" s="12">
        <v>2</v>
      </c>
      <c r="J1061" s="12">
        <v>27</v>
      </c>
      <c r="K1061" s="12">
        <v>2</v>
      </c>
      <c r="L1061" s="12">
        <v>126</v>
      </c>
      <c r="M1061" s="12">
        <v>13.9</v>
      </c>
      <c r="N1061" s="12">
        <v>10.32</v>
      </c>
      <c r="O1061" s="12">
        <v>29.31</v>
      </c>
      <c r="P1061" s="12" t="s">
        <v>1280</v>
      </c>
      <c r="Q1061" s="12" t="s">
        <v>8845</v>
      </c>
      <c r="R1061" s="12" t="s">
        <v>69</v>
      </c>
      <c r="S1061" s="12" t="s">
        <v>2609</v>
      </c>
      <c r="T1061" s="12" t="s">
        <v>8846</v>
      </c>
      <c r="U1061" s="12" t="s">
        <v>8847</v>
      </c>
      <c r="V1061" s="12" t="s">
        <v>8848</v>
      </c>
      <c r="W1061" s="12" t="s">
        <v>426</v>
      </c>
      <c r="X1061" s="12" t="s">
        <v>2150</v>
      </c>
      <c r="Y1061" s="12" t="s">
        <v>8849</v>
      </c>
      <c r="Z1061" s="12" t="s">
        <v>8850</v>
      </c>
      <c r="AA1061" s="12">
        <v>17</v>
      </c>
      <c r="AB1061" s="12">
        <v>9.83</v>
      </c>
      <c r="AC1061" s="12">
        <v>1.3210039630118899E-3</v>
      </c>
      <c r="AD1061" s="12" t="s">
        <v>54</v>
      </c>
      <c r="AE1061" s="12">
        <v>1095264.7745004301</v>
      </c>
      <c r="AF1061" s="12">
        <v>5010830.3054164601</v>
      </c>
      <c r="AG1061" s="12">
        <v>4562176.76598249</v>
      </c>
      <c r="AH1061" s="12">
        <v>3556090.6152997934</v>
      </c>
      <c r="AI1061" s="12">
        <v>1749680.0400208563</v>
      </c>
      <c r="AJ1061" s="12">
        <v>4325603.8525383398</v>
      </c>
      <c r="AK1061" s="12">
        <v>13199134.392342201</v>
      </c>
      <c r="AL1061" s="12">
        <v>13284358.0263077</v>
      </c>
      <c r="AM1061" s="12">
        <v>10269698.757062748</v>
      </c>
      <c r="AN1061" s="12">
        <v>4203253.8144030999</v>
      </c>
      <c r="AO1061" s="12">
        <v>183383.113936551</v>
      </c>
      <c r="AP1061" s="12">
        <v>229435.254306449</v>
      </c>
      <c r="AQ1061" s="12">
        <v>249939.565741664</v>
      </c>
      <c r="AR1061" s="12">
        <v>220919.31132822135</v>
      </c>
      <c r="AS1061" s="12">
        <v>27830.813652351728</v>
      </c>
      <c r="AT1061" s="12">
        <v>33100453.914524868</v>
      </c>
      <c r="AU1061" s="12">
        <v>14514433.175628165</v>
      </c>
      <c r="AV1061" s="12">
        <v>121856.36845617974</v>
      </c>
      <c r="AW1061" s="12">
        <f>AU1061/AT1061</f>
        <v>0.43849649956791259</v>
      </c>
      <c r="AX1061" s="12">
        <f t="shared" si="32"/>
        <v>-1.1893627689246977</v>
      </c>
      <c r="AY1061" s="12">
        <f>AV1061/AU1061</f>
        <v>8.3955306405484875E-3</v>
      </c>
      <c r="AZ1061" s="12">
        <f t="shared" si="33"/>
        <v>-6.8961627709001547</v>
      </c>
    </row>
    <row r="1062" spans="1:52" s="12" customFormat="1" x14ac:dyDescent="0.25">
      <c r="A1062" s="12" t="s">
        <v>49</v>
      </c>
      <c r="B1062" s="12" t="s">
        <v>50</v>
      </c>
      <c r="C1062" s="12" t="s">
        <v>51</v>
      </c>
      <c r="D1062" s="12" t="s">
        <v>8851</v>
      </c>
      <c r="E1062" s="12" t="s">
        <v>8852</v>
      </c>
      <c r="F1062" s="12" t="s">
        <v>54</v>
      </c>
      <c r="G1062" s="12">
        <v>2.3E-2</v>
      </c>
      <c r="H1062" s="12">
        <v>3</v>
      </c>
      <c r="I1062" s="12">
        <v>1</v>
      </c>
      <c r="J1062" s="12">
        <v>2</v>
      </c>
      <c r="K1062" s="12">
        <v>1</v>
      </c>
      <c r="L1062" s="12">
        <v>283</v>
      </c>
      <c r="M1062" s="12">
        <v>30.8</v>
      </c>
      <c r="N1062" s="12">
        <v>8.8699999999999992</v>
      </c>
      <c r="O1062" s="12">
        <v>0</v>
      </c>
      <c r="P1062" s="12" t="s">
        <v>150</v>
      </c>
      <c r="Q1062" s="12" t="s">
        <v>106</v>
      </c>
      <c r="R1062" s="12" t="s">
        <v>8853</v>
      </c>
      <c r="S1062" s="12" t="s">
        <v>8854</v>
      </c>
      <c r="T1062" s="12" t="s">
        <v>8855</v>
      </c>
      <c r="U1062" s="12" t="s">
        <v>54</v>
      </c>
      <c r="V1062" s="12" t="s">
        <v>8856</v>
      </c>
      <c r="W1062" s="12" t="s">
        <v>426</v>
      </c>
      <c r="X1062" s="12" t="s">
        <v>54</v>
      </c>
      <c r="Y1062" s="12" t="s">
        <v>54</v>
      </c>
      <c r="Z1062" s="12" t="s">
        <v>54</v>
      </c>
      <c r="AA1062" s="12">
        <v>0</v>
      </c>
      <c r="AB1062" s="12" t="s">
        <v>54</v>
      </c>
      <c r="AC1062" s="12">
        <v>0</v>
      </c>
      <c r="AD1062" s="12" t="s">
        <v>54</v>
      </c>
      <c r="AE1062" s="12">
        <v>3197383.0244694501</v>
      </c>
      <c r="AF1062" s="12">
        <v>4848850.2154464396</v>
      </c>
      <c r="AG1062" s="12">
        <v>3678565.7549565001</v>
      </c>
      <c r="AH1062" s="12">
        <v>3908266.3316241298</v>
      </c>
      <c r="AI1062" s="12">
        <v>693497.29002567974</v>
      </c>
      <c r="AJ1062" s="12">
        <v>5997682.3475645101</v>
      </c>
      <c r="AK1062" s="12">
        <v>10848661.1768378</v>
      </c>
      <c r="AL1062" s="12">
        <v>11043169.337870199</v>
      </c>
      <c r="AM1062" s="12">
        <v>9296504.2874241695</v>
      </c>
      <c r="AN1062" s="12">
        <v>2333970.5795563129</v>
      </c>
      <c r="AO1062" s="12">
        <v>94392.250644757005</v>
      </c>
      <c r="AP1062" s="12">
        <v>67659.684219012706</v>
      </c>
      <c r="AQ1062" s="12">
        <v>80552.121482850795</v>
      </c>
      <c r="AR1062" s="12">
        <v>80868.018782206826</v>
      </c>
      <c r="AS1062" s="12">
        <v>10915.810254076892</v>
      </c>
      <c r="AT1062" s="12">
        <v>790605761.92802525</v>
      </c>
      <c r="AU1062" s="12">
        <v>346621702.14566606</v>
      </c>
      <c r="AV1062" s="12">
        <v>3157273.6681701932</v>
      </c>
      <c r="AW1062" s="12">
        <f>AU1062/AT1062</f>
        <v>0.43842546922548437</v>
      </c>
      <c r="AX1062" s="12">
        <f t="shared" si="32"/>
        <v>-1.1895964844128362</v>
      </c>
      <c r="AY1062" s="12">
        <f>AV1062/AU1062</f>
        <v>9.1087016439708231E-3</v>
      </c>
      <c r="AZ1062" s="12">
        <f t="shared" si="33"/>
        <v>-6.778538857999914</v>
      </c>
    </row>
    <row r="1063" spans="1:52" s="12" customFormat="1" x14ac:dyDescent="0.25">
      <c r="A1063" s="12" t="s">
        <v>49</v>
      </c>
      <c r="B1063" s="12" t="s">
        <v>64</v>
      </c>
      <c r="C1063" s="12" t="s">
        <v>51</v>
      </c>
      <c r="D1063" s="12" t="s">
        <v>8857</v>
      </c>
      <c r="E1063" s="12" t="s">
        <v>8858</v>
      </c>
      <c r="F1063" s="12" t="s">
        <v>54</v>
      </c>
      <c r="G1063" s="12">
        <v>0</v>
      </c>
      <c r="H1063" s="12">
        <v>26</v>
      </c>
      <c r="I1063" s="12">
        <v>11</v>
      </c>
      <c r="J1063" s="12">
        <v>35</v>
      </c>
      <c r="K1063" s="12">
        <v>11</v>
      </c>
      <c r="L1063" s="12">
        <v>407</v>
      </c>
      <c r="M1063" s="12">
        <v>45.8</v>
      </c>
      <c r="N1063" s="12">
        <v>9.76</v>
      </c>
      <c r="O1063" s="12">
        <v>26.99</v>
      </c>
      <c r="P1063" s="12" t="s">
        <v>6236</v>
      </c>
      <c r="Q1063" s="12" t="s">
        <v>7118</v>
      </c>
      <c r="R1063" s="12" t="s">
        <v>6229</v>
      </c>
      <c r="S1063" s="12" t="s">
        <v>8859</v>
      </c>
      <c r="T1063" s="12" t="s">
        <v>8860</v>
      </c>
      <c r="U1063" s="12" t="s">
        <v>8861</v>
      </c>
      <c r="V1063" s="12" t="s">
        <v>8862</v>
      </c>
      <c r="W1063" s="12" t="s">
        <v>87</v>
      </c>
      <c r="X1063" s="12" t="s">
        <v>54</v>
      </c>
      <c r="Y1063" s="12" t="s">
        <v>54</v>
      </c>
      <c r="Z1063" s="12" t="s">
        <v>743</v>
      </c>
      <c r="AA1063" s="12">
        <v>3</v>
      </c>
      <c r="AB1063" s="12">
        <v>20.07</v>
      </c>
      <c r="AC1063" s="12">
        <v>0</v>
      </c>
      <c r="AD1063" s="12" t="s">
        <v>54</v>
      </c>
      <c r="AE1063" s="12">
        <v>22768444.329128999</v>
      </c>
      <c r="AF1063" s="12">
        <v>35159089.852327101</v>
      </c>
      <c r="AG1063" s="12">
        <v>26814686.509496</v>
      </c>
      <c r="AH1063" s="12">
        <v>28247406.896984037</v>
      </c>
      <c r="AI1063" s="12">
        <v>5158910.731406399</v>
      </c>
      <c r="AJ1063" s="12">
        <v>4964406.2918692296</v>
      </c>
      <c r="AK1063" s="12">
        <v>3668484.6818821598</v>
      </c>
      <c r="AL1063" s="12">
        <v>4287939.3348837998</v>
      </c>
      <c r="AM1063" s="12">
        <v>4306943.4362117294</v>
      </c>
      <c r="AN1063" s="12">
        <v>529228.41427140159</v>
      </c>
      <c r="AO1063" s="12">
        <v>544023.873326128</v>
      </c>
      <c r="AP1063" s="12">
        <v>244565.504053627</v>
      </c>
      <c r="AQ1063" s="12">
        <v>513135.79030823702</v>
      </c>
      <c r="AR1063" s="12">
        <v>433908.3892293307</v>
      </c>
      <c r="AS1063" s="12">
        <v>134478.16314213694</v>
      </c>
      <c r="AT1063" s="12">
        <v>38504051.399100505</v>
      </c>
      <c r="AU1063" s="12">
        <v>16873710.6533201</v>
      </c>
      <c r="AV1063" s="12">
        <v>419534.7511618876</v>
      </c>
      <c r="AW1063" s="12">
        <f>AU1063/AT1063</f>
        <v>0.4382320831234473</v>
      </c>
      <c r="AX1063" s="12">
        <f t="shared" si="32"/>
        <v>-1.1902329864863395</v>
      </c>
      <c r="AY1063" s="12">
        <f>AV1063/AU1063</f>
        <v>2.4863218279693521E-2</v>
      </c>
      <c r="AZ1063" s="12">
        <f t="shared" si="33"/>
        <v>-5.3298431397379957</v>
      </c>
    </row>
    <row r="1064" spans="1:52" s="12" customFormat="1" x14ac:dyDescent="0.25">
      <c r="A1064" s="12" t="s">
        <v>49</v>
      </c>
      <c r="B1064" s="12" t="s">
        <v>64</v>
      </c>
      <c r="C1064" s="12" t="s">
        <v>51</v>
      </c>
      <c r="D1064" s="12" t="s">
        <v>8863</v>
      </c>
      <c r="E1064" s="12" t="s">
        <v>8864</v>
      </c>
      <c r="F1064" s="12" t="s">
        <v>54</v>
      </c>
      <c r="G1064" s="12">
        <v>7.0000000000000001E-3</v>
      </c>
      <c r="H1064" s="12">
        <v>2</v>
      </c>
      <c r="I1064" s="12">
        <v>2</v>
      </c>
      <c r="J1064" s="12">
        <v>6</v>
      </c>
      <c r="K1064" s="12">
        <v>2</v>
      </c>
      <c r="L1064" s="12">
        <v>1355</v>
      </c>
      <c r="M1064" s="12">
        <v>154.6</v>
      </c>
      <c r="N1064" s="12">
        <v>5.0599999999999996</v>
      </c>
      <c r="O1064" s="12">
        <v>2.34</v>
      </c>
      <c r="P1064" s="12" t="s">
        <v>804</v>
      </c>
      <c r="Q1064" s="12" t="s">
        <v>4058</v>
      </c>
      <c r="R1064" s="12" t="s">
        <v>57</v>
      </c>
      <c r="S1064" s="12" t="s">
        <v>8865</v>
      </c>
      <c r="T1064" s="12" t="s">
        <v>8866</v>
      </c>
      <c r="U1064" s="12" t="s">
        <v>8867</v>
      </c>
      <c r="V1064" s="12" t="s">
        <v>8868</v>
      </c>
      <c r="W1064" s="12" t="s">
        <v>217</v>
      </c>
      <c r="X1064" s="12" t="s">
        <v>54</v>
      </c>
      <c r="Y1064" s="12" t="s">
        <v>54</v>
      </c>
      <c r="Z1064" s="12" t="s">
        <v>54</v>
      </c>
      <c r="AA1064" s="12">
        <v>0</v>
      </c>
      <c r="AB1064" s="12">
        <v>3.09</v>
      </c>
      <c r="AC1064" s="12">
        <v>7.2833211944646795E-4</v>
      </c>
      <c r="AD1064" s="12" t="s">
        <v>54</v>
      </c>
      <c r="AE1064" s="12">
        <v>917493.14421080705</v>
      </c>
      <c r="AF1064" s="12">
        <v>2812942.36264223</v>
      </c>
      <c r="AG1064" s="12">
        <v>633766.44589769095</v>
      </c>
      <c r="AH1064" s="12">
        <v>1454733.9842502426</v>
      </c>
      <c r="AI1064" s="12">
        <v>967358.15814156469</v>
      </c>
      <c r="AJ1064" s="12">
        <v>5840458.1455241702</v>
      </c>
      <c r="AK1064" s="12">
        <v>6548124.0419845497</v>
      </c>
      <c r="AL1064" s="12">
        <v>7349742.0463196002</v>
      </c>
      <c r="AM1064" s="12">
        <v>6579441.4112761067</v>
      </c>
      <c r="AN1064" s="12">
        <v>616560.38174946827</v>
      </c>
      <c r="AO1064" s="12">
        <v>53651.747200034297</v>
      </c>
      <c r="AP1064" s="12">
        <v>29136.535724383801</v>
      </c>
      <c r="AQ1064" s="12">
        <v>35599.166139629197</v>
      </c>
      <c r="AR1064" s="12">
        <v>39462.4830213491</v>
      </c>
      <c r="AS1064" s="12">
        <v>10374.417619651467</v>
      </c>
      <c r="AT1064" s="12">
        <v>44424111.305524297</v>
      </c>
      <c r="AU1064" s="12">
        <v>19462458.039746597</v>
      </c>
      <c r="AV1064" s="12">
        <v>57467.625660191734</v>
      </c>
      <c r="AW1064" s="12">
        <f>AU1064/AT1064</f>
        <v>0.43810573735273284</v>
      </c>
      <c r="AX1064" s="12">
        <f t="shared" si="32"/>
        <v>-1.1906489868319849</v>
      </c>
      <c r="AY1064" s="12">
        <f>AV1064/AU1064</f>
        <v>2.9527424307263898E-3</v>
      </c>
      <c r="AZ1064" s="12">
        <f t="shared" si="33"/>
        <v>-8.4037287697480991</v>
      </c>
    </row>
    <row r="1065" spans="1:52" s="12" customFormat="1" x14ac:dyDescent="0.25">
      <c r="A1065" s="12" t="s">
        <v>49</v>
      </c>
      <c r="B1065" s="12" t="s">
        <v>64</v>
      </c>
      <c r="C1065" s="12" t="s">
        <v>51</v>
      </c>
      <c r="D1065" s="12" t="s">
        <v>8869</v>
      </c>
      <c r="E1065" s="12" t="s">
        <v>8870</v>
      </c>
      <c r="F1065" s="12" t="s">
        <v>54</v>
      </c>
      <c r="G1065" s="12">
        <v>7.0000000000000001E-3</v>
      </c>
      <c r="H1065" s="12">
        <v>6</v>
      </c>
      <c r="I1065" s="12">
        <v>2</v>
      </c>
      <c r="J1065" s="12">
        <v>7</v>
      </c>
      <c r="K1065" s="12">
        <v>2</v>
      </c>
      <c r="L1065" s="12">
        <v>352</v>
      </c>
      <c r="M1065" s="12">
        <v>39.9</v>
      </c>
      <c r="N1065" s="12">
        <v>6.54</v>
      </c>
      <c r="O1065" s="12">
        <v>3.74</v>
      </c>
      <c r="P1065" s="12" t="s">
        <v>574</v>
      </c>
      <c r="Q1065" s="12" t="s">
        <v>848</v>
      </c>
      <c r="R1065" s="12" t="s">
        <v>69</v>
      </c>
      <c r="S1065" s="12" t="s">
        <v>8871</v>
      </c>
      <c r="T1065" s="12" t="s">
        <v>8872</v>
      </c>
      <c r="U1065" s="12" t="s">
        <v>8873</v>
      </c>
      <c r="V1065" s="12" t="s">
        <v>8874</v>
      </c>
      <c r="W1065" s="12" t="s">
        <v>326</v>
      </c>
      <c r="X1065" s="12" t="s">
        <v>1431</v>
      </c>
      <c r="Y1065" s="12" t="s">
        <v>8875</v>
      </c>
      <c r="Z1065" s="12" t="s">
        <v>2839</v>
      </c>
      <c r="AA1065" s="12">
        <v>14</v>
      </c>
      <c r="AB1065" s="12">
        <v>2.0099999999999998</v>
      </c>
      <c r="AC1065" s="12">
        <v>8.9171974522293009E-3</v>
      </c>
      <c r="AD1065" s="12" t="s">
        <v>54</v>
      </c>
      <c r="AE1065" s="12">
        <v>585644.722245262</v>
      </c>
      <c r="AF1065" s="12">
        <v>1190208.5423758</v>
      </c>
      <c r="AG1065" s="12" t="s">
        <v>54</v>
      </c>
      <c r="AH1065" s="12">
        <v>887926.63231053099</v>
      </c>
      <c r="AI1065" s="12">
        <v>302281.91006526904</v>
      </c>
      <c r="AJ1065" s="12">
        <v>2914881.4580075801</v>
      </c>
      <c r="AK1065" s="12">
        <v>1568536.1047799201</v>
      </c>
      <c r="AL1065" s="12">
        <v>4888821.3249556199</v>
      </c>
      <c r="AM1065" s="12">
        <v>3124079.6292477064</v>
      </c>
      <c r="AN1065" s="12">
        <v>1363548.4081290658</v>
      </c>
      <c r="AO1065" s="12" t="s">
        <v>54</v>
      </c>
      <c r="AP1065" s="12" t="s">
        <v>54</v>
      </c>
      <c r="AQ1065" s="12" t="s">
        <v>54</v>
      </c>
      <c r="AR1065" s="12">
        <v>0</v>
      </c>
      <c r="AS1065" s="12">
        <v>0</v>
      </c>
      <c r="AT1065" s="12">
        <v>15735425.611015743</v>
      </c>
      <c r="AU1065" s="12">
        <v>6892782.2339182636</v>
      </c>
      <c r="AV1065" s="12">
        <v>150678.515879718</v>
      </c>
      <c r="AW1065" s="12">
        <f>AU1065/AT1065</f>
        <v>0.43804231320523684</v>
      </c>
      <c r="AX1065" s="12">
        <f t="shared" si="32"/>
        <v>-1.1908578595291657</v>
      </c>
      <c r="AY1065" s="12">
        <f>AV1065/AU1065</f>
        <v>2.186033313779354E-2</v>
      </c>
      <c r="AZ1065" s="12">
        <f t="shared" si="33"/>
        <v>-5.5155408028280135</v>
      </c>
    </row>
    <row r="1066" spans="1:52" s="12" customFormat="1" x14ac:dyDescent="0.25">
      <c r="A1066" s="12" t="s">
        <v>49</v>
      </c>
      <c r="B1066" s="12" t="s">
        <v>50</v>
      </c>
      <c r="C1066" s="12" t="s">
        <v>51</v>
      </c>
      <c r="D1066" s="12" t="s">
        <v>8876</v>
      </c>
      <c r="E1066" s="12" t="s">
        <v>8877</v>
      </c>
      <c r="F1066" s="12" t="s">
        <v>54</v>
      </c>
      <c r="G1066" s="12">
        <v>2.1999999999999999E-2</v>
      </c>
      <c r="H1066" s="12">
        <v>2</v>
      </c>
      <c r="I1066" s="12">
        <v>2</v>
      </c>
      <c r="J1066" s="12">
        <v>4</v>
      </c>
      <c r="K1066" s="12">
        <v>2</v>
      </c>
      <c r="L1066" s="12">
        <v>1394</v>
      </c>
      <c r="M1066" s="12">
        <v>157.80000000000001</v>
      </c>
      <c r="N1066" s="12">
        <v>6.13</v>
      </c>
      <c r="O1066" s="12">
        <v>0</v>
      </c>
      <c r="P1066" s="12" t="s">
        <v>8878</v>
      </c>
      <c r="Q1066" s="12" t="s">
        <v>8879</v>
      </c>
      <c r="R1066" s="12" t="s">
        <v>5947</v>
      </c>
      <c r="S1066" s="12" t="s">
        <v>8880</v>
      </c>
      <c r="T1066" s="12" t="s">
        <v>8881</v>
      </c>
      <c r="U1066" s="12" t="s">
        <v>8882</v>
      </c>
      <c r="V1066" s="12" t="s">
        <v>8883</v>
      </c>
      <c r="W1066" s="12" t="s">
        <v>198</v>
      </c>
      <c r="X1066" s="12" t="s">
        <v>54</v>
      </c>
      <c r="Y1066" s="12" t="s">
        <v>54</v>
      </c>
      <c r="Z1066" s="12" t="s">
        <v>1322</v>
      </c>
      <c r="AA1066" s="12">
        <v>9</v>
      </c>
      <c r="AB1066" s="12">
        <v>4.22</v>
      </c>
      <c r="AC1066" s="12">
        <v>8.2440230832646301E-4</v>
      </c>
      <c r="AD1066" s="12" t="s">
        <v>54</v>
      </c>
      <c r="AE1066" s="12">
        <v>2801711.79851108</v>
      </c>
      <c r="AF1066" s="12">
        <v>3841831.1421486302</v>
      </c>
      <c r="AG1066" s="12">
        <v>2968406.0861853901</v>
      </c>
      <c r="AH1066" s="12">
        <v>3203983.0089483671</v>
      </c>
      <c r="AI1066" s="12">
        <v>456131.87212771713</v>
      </c>
      <c r="AJ1066" s="12">
        <v>7534441.3295239201</v>
      </c>
      <c r="AK1066" s="12">
        <v>11597495.722333699</v>
      </c>
      <c r="AL1066" s="12">
        <v>13493999.176489601</v>
      </c>
      <c r="AM1066" s="12">
        <v>10875312.07611574</v>
      </c>
      <c r="AN1066" s="12">
        <v>2485993.3423055182</v>
      </c>
      <c r="AO1066" s="12">
        <v>111223.18809637699</v>
      </c>
      <c r="AP1066" s="12">
        <v>41571.131382343498</v>
      </c>
      <c r="AQ1066" s="12">
        <v>131634.98734832401</v>
      </c>
      <c r="AR1066" s="12">
        <v>94809.76894234815</v>
      </c>
      <c r="AS1066" s="12">
        <v>38556.666385201614</v>
      </c>
      <c r="AT1066" s="12">
        <v>61883276.204481125</v>
      </c>
      <c r="AU1066" s="12">
        <v>27041032.848556068</v>
      </c>
      <c r="AV1066" s="12">
        <v>166731.10081605901</v>
      </c>
      <c r="AW1066" s="12">
        <f>AU1066/AT1066</f>
        <v>0.4369683460068321</v>
      </c>
      <c r="AX1066" s="12">
        <f t="shared" si="32"/>
        <v>-1.1943993202255365</v>
      </c>
      <c r="AY1066" s="12">
        <f>AV1066/AU1066</f>
        <v>6.1658554889467577E-3</v>
      </c>
      <c r="AZ1066" s="12">
        <f t="shared" si="33"/>
        <v>-7.3414832077085679</v>
      </c>
    </row>
    <row r="1067" spans="1:52" s="12" customFormat="1" x14ac:dyDescent="0.25">
      <c r="A1067" s="12" t="s">
        <v>49</v>
      </c>
      <c r="B1067" s="12" t="s">
        <v>50</v>
      </c>
      <c r="C1067" s="12" t="s">
        <v>51</v>
      </c>
      <c r="D1067" s="12" t="s">
        <v>8884</v>
      </c>
      <c r="E1067" s="12" t="s">
        <v>8885</v>
      </c>
      <c r="F1067" s="12" t="s">
        <v>54</v>
      </c>
      <c r="G1067" s="12">
        <v>2.3E-2</v>
      </c>
      <c r="H1067" s="12">
        <v>4</v>
      </c>
      <c r="I1067" s="12">
        <v>1</v>
      </c>
      <c r="J1067" s="12">
        <v>2</v>
      </c>
      <c r="K1067" s="12">
        <v>1</v>
      </c>
      <c r="L1067" s="12">
        <v>200</v>
      </c>
      <c r="M1067" s="12">
        <v>22.5</v>
      </c>
      <c r="N1067" s="12">
        <v>6.87</v>
      </c>
      <c r="O1067" s="12">
        <v>0</v>
      </c>
      <c r="P1067" s="12" t="s">
        <v>232</v>
      </c>
      <c r="Q1067" s="12" t="s">
        <v>2996</v>
      </c>
      <c r="R1067" s="12" t="s">
        <v>82</v>
      </c>
      <c r="S1067" s="12" t="s">
        <v>8886</v>
      </c>
      <c r="T1067" s="12" t="s">
        <v>8887</v>
      </c>
      <c r="U1067" s="12" t="s">
        <v>8888</v>
      </c>
      <c r="V1067" s="12" t="s">
        <v>8889</v>
      </c>
      <c r="W1067" s="12" t="s">
        <v>372</v>
      </c>
      <c r="X1067" s="12" t="s">
        <v>54</v>
      </c>
      <c r="Y1067" s="12" t="s">
        <v>54</v>
      </c>
      <c r="Z1067" s="12" t="s">
        <v>54</v>
      </c>
      <c r="AA1067" s="12">
        <v>0</v>
      </c>
      <c r="AB1067" s="12" t="s">
        <v>54</v>
      </c>
      <c r="AC1067" s="12">
        <v>0</v>
      </c>
      <c r="AD1067" s="12" t="s">
        <v>54</v>
      </c>
      <c r="AE1067" s="12" t="s">
        <v>54</v>
      </c>
      <c r="AF1067" s="12" t="s">
        <v>54</v>
      </c>
      <c r="AG1067" s="12" t="s">
        <v>54</v>
      </c>
      <c r="AH1067" s="12">
        <v>0</v>
      </c>
      <c r="AI1067" s="12">
        <v>0</v>
      </c>
      <c r="AJ1067" s="12">
        <v>6534915.2043927396</v>
      </c>
      <c r="AK1067" s="12">
        <v>8488411.1520028301</v>
      </c>
      <c r="AL1067" s="12">
        <v>8816094.3867144901</v>
      </c>
      <c r="AM1067" s="12">
        <v>7946473.5810366869</v>
      </c>
      <c r="AN1067" s="12">
        <v>1007047.4545531675</v>
      </c>
      <c r="AO1067" s="12" t="s">
        <v>54</v>
      </c>
      <c r="AP1067" s="12" t="s">
        <v>54</v>
      </c>
      <c r="AQ1067" s="12" t="s">
        <v>54</v>
      </c>
      <c r="AR1067" s="12">
        <v>0</v>
      </c>
      <c r="AS1067" s="12">
        <v>0</v>
      </c>
      <c r="AT1067" s="12">
        <v>7225237.6986755058</v>
      </c>
      <c r="AU1067" s="12">
        <v>3155128.3467120803</v>
      </c>
      <c r="AV1067" s="12">
        <v>31420.153153616</v>
      </c>
      <c r="AW1067" s="12">
        <f>AU1067/AT1067</f>
        <v>0.43668159834941661</v>
      </c>
      <c r="AX1067" s="12">
        <f t="shared" si="32"/>
        <v>-1.1953463572873884</v>
      </c>
      <c r="AY1067" s="12">
        <f>AV1067/AU1067</f>
        <v>9.958438992302341E-3</v>
      </c>
      <c r="AZ1067" s="12">
        <f t="shared" si="33"/>
        <v>-6.6498646703368598</v>
      </c>
    </row>
    <row r="1068" spans="1:52" s="12" customFormat="1" x14ac:dyDescent="0.25">
      <c r="A1068" s="12" t="s">
        <v>49</v>
      </c>
      <c r="B1068" s="12" t="s">
        <v>64</v>
      </c>
      <c r="C1068" s="12" t="s">
        <v>51</v>
      </c>
      <c r="D1068" s="12" t="s">
        <v>8890</v>
      </c>
      <c r="E1068" s="12" t="s">
        <v>8891</v>
      </c>
      <c r="F1068" s="12" t="s">
        <v>54</v>
      </c>
      <c r="G1068" s="12">
        <v>7.0000000000000001E-3</v>
      </c>
      <c r="H1068" s="12">
        <v>43</v>
      </c>
      <c r="I1068" s="12">
        <v>5</v>
      </c>
      <c r="J1068" s="12">
        <v>9</v>
      </c>
      <c r="K1068" s="12">
        <v>5</v>
      </c>
      <c r="L1068" s="12">
        <v>136</v>
      </c>
      <c r="M1068" s="12">
        <v>15.1</v>
      </c>
      <c r="N1068" s="12">
        <v>7.62</v>
      </c>
      <c r="O1068" s="12">
        <v>2.36</v>
      </c>
      <c r="P1068" s="12" t="s">
        <v>5438</v>
      </c>
      <c r="Q1068" s="12" t="s">
        <v>8892</v>
      </c>
      <c r="R1068" s="12" t="s">
        <v>54</v>
      </c>
      <c r="S1068" s="12" t="s">
        <v>4958</v>
      </c>
      <c r="T1068" s="12" t="s">
        <v>8893</v>
      </c>
      <c r="U1068" s="12" t="s">
        <v>8894</v>
      </c>
      <c r="V1068" s="12" t="s">
        <v>8895</v>
      </c>
      <c r="W1068" s="12" t="s">
        <v>1295</v>
      </c>
      <c r="X1068" s="12" t="s">
        <v>54</v>
      </c>
      <c r="Y1068" s="12" t="s">
        <v>54</v>
      </c>
      <c r="Z1068" s="12" t="s">
        <v>54</v>
      </c>
      <c r="AA1068" s="12">
        <v>0</v>
      </c>
      <c r="AB1068" s="12">
        <v>7.11</v>
      </c>
      <c r="AC1068" s="12">
        <v>1.0672358591248699E-3</v>
      </c>
      <c r="AD1068" s="12" t="s">
        <v>54</v>
      </c>
      <c r="AE1068" s="12">
        <v>2458233.2114222301</v>
      </c>
      <c r="AF1068" s="12">
        <v>4251280.63693457</v>
      </c>
      <c r="AG1068" s="12">
        <v>2435609.9462482599</v>
      </c>
      <c r="AH1068" s="12">
        <v>3048374.5982016865</v>
      </c>
      <c r="AI1068" s="12">
        <v>850633.15890647599</v>
      </c>
      <c r="AJ1068" s="12">
        <v>2081403.73488549</v>
      </c>
      <c r="AK1068" s="12">
        <v>5525990.8699632203</v>
      </c>
      <c r="AL1068" s="12">
        <v>5869521.0798232602</v>
      </c>
      <c r="AM1068" s="12">
        <v>4492305.2282239906</v>
      </c>
      <c r="AN1068" s="12">
        <v>1710523.849430922</v>
      </c>
      <c r="AO1068" s="12">
        <v>24978.694103153299</v>
      </c>
      <c r="AP1068" s="12" t="s">
        <v>54</v>
      </c>
      <c r="AQ1068" s="12" t="s">
        <v>54</v>
      </c>
      <c r="AR1068" s="12">
        <v>24978.694103153299</v>
      </c>
      <c r="AS1068" s="12">
        <v>0</v>
      </c>
      <c r="AT1068" s="12">
        <v>3607849.1936371434</v>
      </c>
      <c r="AU1068" s="12">
        <v>1573988.9187639335</v>
      </c>
      <c r="AV1068" s="12">
        <v>1</v>
      </c>
      <c r="AW1068" s="12">
        <f>AU1068/AT1068</f>
        <v>0.4362679353504697</v>
      </c>
      <c r="AX1068" s="12">
        <f t="shared" si="32"/>
        <v>-1.1967136519105275</v>
      </c>
      <c r="AY1068" s="12">
        <f>AV1068/AU1068</f>
        <v>6.3532848807176368E-7</v>
      </c>
      <c r="AZ1068" s="12">
        <f t="shared" si="33"/>
        <v>-20.585993953307696</v>
      </c>
    </row>
    <row r="1069" spans="1:52" s="12" customFormat="1" x14ac:dyDescent="0.25">
      <c r="A1069" s="12" t="s">
        <v>49</v>
      </c>
      <c r="B1069" s="12" t="s">
        <v>64</v>
      </c>
      <c r="C1069" s="12" t="s">
        <v>51</v>
      </c>
      <c r="D1069" s="12" t="s">
        <v>8896</v>
      </c>
      <c r="E1069" s="12" t="s">
        <v>8897</v>
      </c>
      <c r="F1069" s="12" t="s">
        <v>54</v>
      </c>
      <c r="G1069" s="12">
        <v>0</v>
      </c>
      <c r="H1069" s="12">
        <v>7</v>
      </c>
      <c r="I1069" s="12">
        <v>5</v>
      </c>
      <c r="J1069" s="12">
        <v>22</v>
      </c>
      <c r="K1069" s="12">
        <v>5</v>
      </c>
      <c r="L1069" s="12">
        <v>399</v>
      </c>
      <c r="M1069" s="12">
        <v>45.8</v>
      </c>
      <c r="N1069" s="12">
        <v>7.12</v>
      </c>
      <c r="O1069" s="12">
        <v>26.34</v>
      </c>
      <c r="P1069" s="12" t="s">
        <v>1098</v>
      </c>
      <c r="Q1069" s="12" t="s">
        <v>2922</v>
      </c>
      <c r="R1069" s="12" t="s">
        <v>8898</v>
      </c>
      <c r="S1069" s="12" t="s">
        <v>8899</v>
      </c>
      <c r="T1069" s="12" t="s">
        <v>8900</v>
      </c>
      <c r="U1069" s="12" t="s">
        <v>8901</v>
      </c>
      <c r="V1069" s="12" t="s">
        <v>8902</v>
      </c>
      <c r="W1069" s="12" t="s">
        <v>500</v>
      </c>
      <c r="X1069" s="12" t="s">
        <v>54</v>
      </c>
      <c r="Y1069" s="12" t="s">
        <v>8903</v>
      </c>
      <c r="Z1069" s="12" t="s">
        <v>1204</v>
      </c>
      <c r="AA1069" s="12">
        <v>6</v>
      </c>
      <c r="AB1069" s="12">
        <v>8.2799999999999994</v>
      </c>
      <c r="AC1069" s="12">
        <v>1.1655011655011701E-3</v>
      </c>
      <c r="AD1069" s="12" t="s">
        <v>54</v>
      </c>
      <c r="AE1069" s="12">
        <v>3519292.9450521702</v>
      </c>
      <c r="AF1069" s="12">
        <v>3493684.98532105</v>
      </c>
      <c r="AG1069" s="12">
        <v>3561605.2526050699</v>
      </c>
      <c r="AH1069" s="12">
        <v>3524861.0609927629</v>
      </c>
      <c r="AI1069" s="12">
        <v>28006.470839540994</v>
      </c>
      <c r="AJ1069" s="12">
        <v>5337467.9504076401</v>
      </c>
      <c r="AK1069" s="12">
        <v>7772327.5596970497</v>
      </c>
      <c r="AL1069" s="12">
        <v>7909240.6989763798</v>
      </c>
      <c r="AM1069" s="12">
        <v>7006345.4030270232</v>
      </c>
      <c r="AN1069" s="12">
        <v>1181397.5525686699</v>
      </c>
      <c r="AO1069" s="12">
        <v>221003.25197234799</v>
      </c>
      <c r="AP1069" s="12">
        <v>140720.573616815</v>
      </c>
      <c r="AQ1069" s="12">
        <v>71867.178536986699</v>
      </c>
      <c r="AR1069" s="12">
        <v>144530.33470871657</v>
      </c>
      <c r="AS1069" s="12">
        <v>60944.115437081076</v>
      </c>
      <c r="AT1069" s="12">
        <v>7977361.5665607629</v>
      </c>
      <c r="AU1069" s="12">
        <v>3475870.963161903</v>
      </c>
      <c r="AV1069" s="12">
        <v>1</v>
      </c>
      <c r="AW1069" s="12">
        <f>AU1069/AT1069</f>
        <v>0.43571686379766744</v>
      </c>
      <c r="AX1069" s="12">
        <f t="shared" si="32"/>
        <v>-1.1985371431067546</v>
      </c>
      <c r="AY1069" s="12">
        <f>AV1069/AU1069</f>
        <v>2.8769767652431144E-7</v>
      </c>
      <c r="AZ1069" s="12">
        <f t="shared" si="33"/>
        <v>-21.728943094439131</v>
      </c>
    </row>
    <row r="1070" spans="1:52" s="12" customFormat="1" x14ac:dyDescent="0.25">
      <c r="A1070" s="12" t="s">
        <v>49</v>
      </c>
      <c r="B1070" s="12" t="s">
        <v>50</v>
      </c>
      <c r="C1070" s="12" t="s">
        <v>51</v>
      </c>
      <c r="D1070" s="12" t="s">
        <v>8904</v>
      </c>
      <c r="E1070" s="12" t="s">
        <v>8905</v>
      </c>
      <c r="F1070" s="12" t="s">
        <v>54</v>
      </c>
      <c r="G1070" s="12">
        <v>2.4E-2</v>
      </c>
      <c r="H1070" s="12">
        <v>2</v>
      </c>
      <c r="I1070" s="12">
        <v>1</v>
      </c>
      <c r="J1070" s="12">
        <v>6</v>
      </c>
      <c r="K1070" s="12">
        <v>1</v>
      </c>
      <c r="L1070" s="12">
        <v>331</v>
      </c>
      <c r="M1070" s="12">
        <v>37.700000000000003</v>
      </c>
      <c r="N1070" s="12">
        <v>6.71</v>
      </c>
      <c r="O1070" s="12">
        <v>0</v>
      </c>
      <c r="P1070" s="12" t="s">
        <v>701</v>
      </c>
      <c r="Q1070" s="12" t="s">
        <v>106</v>
      </c>
      <c r="R1070" s="12" t="s">
        <v>528</v>
      </c>
      <c r="S1070" s="12" t="s">
        <v>8906</v>
      </c>
      <c r="T1070" s="12" t="s">
        <v>8907</v>
      </c>
      <c r="U1070" s="12" t="s">
        <v>8908</v>
      </c>
      <c r="V1070" s="12" t="s">
        <v>8909</v>
      </c>
      <c r="W1070" s="12" t="s">
        <v>187</v>
      </c>
      <c r="X1070" s="12" t="s">
        <v>54</v>
      </c>
      <c r="Y1070" s="12" t="s">
        <v>54</v>
      </c>
      <c r="Z1070" s="12" t="s">
        <v>8910</v>
      </c>
      <c r="AA1070" s="12">
        <v>5</v>
      </c>
      <c r="AB1070" s="12" t="s">
        <v>54</v>
      </c>
      <c r="AC1070" s="12">
        <v>0</v>
      </c>
      <c r="AD1070" s="12" t="s">
        <v>54</v>
      </c>
      <c r="AE1070" s="12">
        <v>773393.21055024303</v>
      </c>
      <c r="AF1070" s="12">
        <v>2229175.3865743498</v>
      </c>
      <c r="AG1070" s="12">
        <v>837022.51748054801</v>
      </c>
      <c r="AH1070" s="12">
        <v>1279863.7048683802</v>
      </c>
      <c r="AI1070" s="12">
        <v>671767.15903784707</v>
      </c>
      <c r="AJ1070" s="12">
        <v>11389726.2409428</v>
      </c>
      <c r="AK1070" s="12">
        <v>20307768.553466</v>
      </c>
      <c r="AL1070" s="12">
        <v>24176543.892689899</v>
      </c>
      <c r="AM1070" s="12">
        <v>18624679.562366232</v>
      </c>
      <c r="AN1070" s="12">
        <v>5354142.8089986956</v>
      </c>
      <c r="AO1070" s="12" t="s">
        <v>54</v>
      </c>
      <c r="AP1070" s="12" t="s">
        <v>54</v>
      </c>
      <c r="AQ1070" s="12" t="s">
        <v>54</v>
      </c>
      <c r="AR1070" s="12">
        <v>0</v>
      </c>
      <c r="AS1070" s="12">
        <v>0</v>
      </c>
      <c r="AT1070" s="12">
        <v>28490682.412846204</v>
      </c>
      <c r="AU1070" s="12">
        <v>12398491.762160599</v>
      </c>
      <c r="AV1070" s="12">
        <v>334195.63334860065</v>
      </c>
      <c r="AW1070" s="12">
        <f>AU1070/AT1070</f>
        <v>0.43517707236700748</v>
      </c>
      <c r="AX1070" s="12">
        <f t="shared" si="32"/>
        <v>-1.200325545775583</v>
      </c>
      <c r="AY1070" s="12">
        <f>AV1070/AU1070</f>
        <v>2.6954539290701813E-2</v>
      </c>
      <c r="AZ1070" s="12">
        <f t="shared" si="33"/>
        <v>-5.2133279386624007</v>
      </c>
    </row>
    <row r="1071" spans="1:52" s="12" customFormat="1" x14ac:dyDescent="0.25">
      <c r="A1071" s="12" t="s">
        <v>49</v>
      </c>
      <c r="B1071" s="12" t="s">
        <v>64</v>
      </c>
      <c r="C1071" s="12" t="s">
        <v>51</v>
      </c>
      <c r="D1071" s="12" t="s">
        <v>8911</v>
      </c>
      <c r="E1071" s="12" t="s">
        <v>8912</v>
      </c>
      <c r="F1071" s="12" t="s">
        <v>54</v>
      </c>
      <c r="G1071" s="12">
        <v>3.0000000000000001E-3</v>
      </c>
      <c r="H1071" s="12">
        <v>1</v>
      </c>
      <c r="I1071" s="12">
        <v>1</v>
      </c>
      <c r="J1071" s="12">
        <v>9</v>
      </c>
      <c r="K1071" s="12">
        <v>1</v>
      </c>
      <c r="L1071" s="12">
        <v>894</v>
      </c>
      <c r="M1071" s="12">
        <v>98.3</v>
      </c>
      <c r="N1071" s="12">
        <v>5.43</v>
      </c>
      <c r="O1071" s="12">
        <v>5.29</v>
      </c>
      <c r="P1071" s="12" t="s">
        <v>6836</v>
      </c>
      <c r="Q1071" s="12" t="s">
        <v>682</v>
      </c>
      <c r="R1071" s="12" t="s">
        <v>664</v>
      </c>
      <c r="S1071" s="12" t="s">
        <v>8913</v>
      </c>
      <c r="T1071" s="12" t="s">
        <v>8914</v>
      </c>
      <c r="U1071" s="12" t="s">
        <v>54</v>
      </c>
      <c r="V1071" s="12" t="s">
        <v>8915</v>
      </c>
      <c r="W1071" s="12" t="s">
        <v>99</v>
      </c>
      <c r="X1071" s="12" t="s">
        <v>54</v>
      </c>
      <c r="Y1071" s="12" t="s">
        <v>8916</v>
      </c>
      <c r="Z1071" s="12" t="s">
        <v>8917</v>
      </c>
      <c r="AA1071" s="12">
        <v>5</v>
      </c>
      <c r="AB1071" s="12">
        <v>9.18</v>
      </c>
      <c r="AC1071" s="12">
        <v>1.2658227848101301E-3</v>
      </c>
      <c r="AD1071" s="12" t="s">
        <v>54</v>
      </c>
      <c r="AE1071" s="12" t="s">
        <v>54</v>
      </c>
      <c r="AF1071" s="12" t="s">
        <v>54</v>
      </c>
      <c r="AG1071" s="12" t="s">
        <v>54</v>
      </c>
      <c r="AH1071" s="12">
        <v>0</v>
      </c>
      <c r="AI1071" s="12">
        <v>0</v>
      </c>
      <c r="AJ1071" s="12">
        <v>4691490.0068789301</v>
      </c>
      <c r="AK1071" s="12">
        <v>4644278.1139766201</v>
      </c>
      <c r="AL1071" s="12">
        <v>4251257.0510905096</v>
      </c>
      <c r="AM1071" s="12">
        <v>4529008.3906486863</v>
      </c>
      <c r="AN1071" s="12">
        <v>197343.34830041119</v>
      </c>
      <c r="AO1071" s="12" t="s">
        <v>54</v>
      </c>
      <c r="AP1071" s="12" t="s">
        <v>54</v>
      </c>
      <c r="AQ1071" s="12" t="s">
        <v>54</v>
      </c>
      <c r="AR1071" s="12">
        <v>0</v>
      </c>
      <c r="AS1071" s="12">
        <v>0</v>
      </c>
      <c r="AT1071" s="12">
        <v>6956484.1422894495</v>
      </c>
      <c r="AU1071" s="12">
        <v>3025543.0938361799</v>
      </c>
      <c r="AV1071" s="12">
        <v>54251.450553750234</v>
      </c>
      <c r="AW1071" s="12">
        <f>AU1071/AT1071</f>
        <v>0.4349241703065887</v>
      </c>
      <c r="AX1071" s="12">
        <f t="shared" si="32"/>
        <v>-1.2011642080846963</v>
      </c>
      <c r="AY1071" s="12">
        <f>AV1071/AU1071</f>
        <v>1.7931144548651308E-2</v>
      </c>
      <c r="AZ1071" s="12">
        <f t="shared" si="33"/>
        <v>-5.8013886111075976</v>
      </c>
    </row>
    <row r="1072" spans="1:52" s="12" customFormat="1" x14ac:dyDescent="0.25">
      <c r="A1072" s="12" t="s">
        <v>49</v>
      </c>
      <c r="B1072" s="12" t="s">
        <v>64</v>
      </c>
      <c r="C1072" s="12" t="s">
        <v>51</v>
      </c>
      <c r="D1072" s="12" t="s">
        <v>8918</v>
      </c>
      <c r="E1072" s="12" t="s">
        <v>8919</v>
      </c>
      <c r="F1072" s="12" t="s">
        <v>54</v>
      </c>
      <c r="G1072" s="12">
        <v>1E-3</v>
      </c>
      <c r="H1072" s="12">
        <v>9</v>
      </c>
      <c r="I1072" s="12">
        <v>2</v>
      </c>
      <c r="J1072" s="12">
        <v>14</v>
      </c>
      <c r="K1072" s="12">
        <v>2</v>
      </c>
      <c r="L1072" s="12">
        <v>235</v>
      </c>
      <c r="M1072" s="12">
        <v>27.3</v>
      </c>
      <c r="N1072" s="12">
        <v>8.02</v>
      </c>
      <c r="O1072" s="12">
        <v>13.51</v>
      </c>
      <c r="P1072" s="12" t="s">
        <v>847</v>
      </c>
      <c r="Q1072" s="12" t="s">
        <v>2872</v>
      </c>
      <c r="R1072" s="12" t="s">
        <v>82</v>
      </c>
      <c r="S1072" s="12" t="s">
        <v>7154</v>
      </c>
      <c r="T1072" s="12" t="s">
        <v>8920</v>
      </c>
      <c r="U1072" s="12" t="s">
        <v>8921</v>
      </c>
      <c r="V1072" s="12" t="s">
        <v>8922</v>
      </c>
      <c r="W1072" s="12" t="s">
        <v>521</v>
      </c>
      <c r="X1072" s="12" t="s">
        <v>54</v>
      </c>
      <c r="Y1072" s="12" t="s">
        <v>54</v>
      </c>
      <c r="Z1072" s="12" t="s">
        <v>2365</v>
      </c>
      <c r="AA1072" s="12">
        <v>11</v>
      </c>
      <c r="AB1072" s="12">
        <v>6.06</v>
      </c>
      <c r="AC1072" s="12">
        <v>9.7847358121330697E-4</v>
      </c>
      <c r="AD1072" s="12" t="s">
        <v>54</v>
      </c>
      <c r="AE1072" s="12">
        <v>2152478.6149021001</v>
      </c>
      <c r="AF1072" s="12">
        <v>6463027.5231735101</v>
      </c>
      <c r="AG1072" s="12">
        <v>2775731.2240519701</v>
      </c>
      <c r="AH1072" s="12">
        <v>3797079.1207091934</v>
      </c>
      <c r="AI1072" s="12">
        <v>1902204.2682380469</v>
      </c>
      <c r="AJ1072" s="12">
        <v>5808668.3743153</v>
      </c>
      <c r="AK1072" s="12">
        <v>10968635.3634452</v>
      </c>
      <c r="AL1072" s="12">
        <v>11498921.521413701</v>
      </c>
      <c r="AM1072" s="12">
        <v>9425408.4197247326</v>
      </c>
      <c r="AN1072" s="12">
        <v>2566568.0417481605</v>
      </c>
      <c r="AO1072" s="12">
        <v>22718.057110841699</v>
      </c>
      <c r="AP1072" s="12">
        <v>41104.624494553304</v>
      </c>
      <c r="AQ1072" s="12">
        <v>40437.999173125703</v>
      </c>
      <c r="AR1072" s="12">
        <v>34753.560259506899</v>
      </c>
      <c r="AS1072" s="12">
        <v>8514.7362206525868</v>
      </c>
      <c r="AT1072" s="12">
        <v>3090769.0840452835</v>
      </c>
      <c r="AU1072" s="12">
        <v>1343389.6259032683</v>
      </c>
      <c r="AV1072" s="12">
        <v>5486.0047783721902</v>
      </c>
      <c r="AW1072" s="12">
        <f>AU1072/AT1072</f>
        <v>0.43464574329991779</v>
      </c>
      <c r="AX1072" s="12">
        <f t="shared" si="32"/>
        <v>-1.2020880792288458</v>
      </c>
      <c r="AY1072" s="12">
        <f>AV1072/AU1072</f>
        <v>4.0837033966847182E-3</v>
      </c>
      <c r="AZ1072" s="12">
        <f t="shared" si="33"/>
        <v>-7.9359061989731563</v>
      </c>
    </row>
    <row r="1073" spans="1:52" s="12" customFormat="1" x14ac:dyDescent="0.25">
      <c r="A1073" s="12" t="s">
        <v>49</v>
      </c>
      <c r="B1073" s="12" t="s">
        <v>64</v>
      </c>
      <c r="C1073" s="12" t="s">
        <v>51</v>
      </c>
      <c r="D1073" s="12" t="s">
        <v>8923</v>
      </c>
      <c r="E1073" s="12" t="s">
        <v>8924</v>
      </c>
      <c r="F1073" s="12" t="s">
        <v>54</v>
      </c>
      <c r="G1073" s="12">
        <v>0</v>
      </c>
      <c r="H1073" s="12">
        <v>10</v>
      </c>
      <c r="I1073" s="12">
        <v>2</v>
      </c>
      <c r="J1073" s="12">
        <v>17</v>
      </c>
      <c r="K1073" s="12">
        <v>1</v>
      </c>
      <c r="L1073" s="12">
        <v>201</v>
      </c>
      <c r="M1073" s="12">
        <v>23</v>
      </c>
      <c r="N1073" s="12">
        <v>8.2899999999999991</v>
      </c>
      <c r="O1073" s="12">
        <v>17.559999999999999</v>
      </c>
      <c r="P1073" s="12" t="s">
        <v>451</v>
      </c>
      <c r="Q1073" s="12" t="s">
        <v>8925</v>
      </c>
      <c r="R1073" s="12" t="s">
        <v>280</v>
      </c>
      <c r="S1073" s="12" t="s">
        <v>8926</v>
      </c>
      <c r="T1073" s="12" t="s">
        <v>8927</v>
      </c>
      <c r="U1073" s="12" t="s">
        <v>8928</v>
      </c>
      <c r="V1073" s="12" t="s">
        <v>8929</v>
      </c>
      <c r="W1073" s="12" t="s">
        <v>111</v>
      </c>
      <c r="X1073" s="12" t="s">
        <v>54</v>
      </c>
      <c r="Y1073" s="12" t="s">
        <v>953</v>
      </c>
      <c r="Z1073" s="12" t="s">
        <v>8930</v>
      </c>
      <c r="AA1073" s="12">
        <v>9</v>
      </c>
      <c r="AB1073" s="12">
        <v>2.78</v>
      </c>
      <c r="AC1073" s="12">
        <v>3.51370344342937E-3</v>
      </c>
      <c r="AD1073" s="12" t="s">
        <v>54</v>
      </c>
      <c r="AE1073" s="12">
        <v>3263422.7540712901</v>
      </c>
      <c r="AF1073" s="12">
        <v>7467182.5084364796</v>
      </c>
      <c r="AG1073" s="12">
        <v>3989946.5175554701</v>
      </c>
      <c r="AH1073" s="12">
        <v>4906850.5933544133</v>
      </c>
      <c r="AI1073" s="12">
        <v>1834563.3143008268</v>
      </c>
      <c r="AJ1073" s="12">
        <v>6943218.0318701398</v>
      </c>
      <c r="AK1073" s="12">
        <v>9716200.4971336294</v>
      </c>
      <c r="AL1073" s="12">
        <v>10225282.176753599</v>
      </c>
      <c r="AM1073" s="12">
        <v>8961566.9019191228</v>
      </c>
      <c r="AN1073" s="12">
        <v>1442241.3482844834</v>
      </c>
      <c r="AO1073" s="12">
        <v>133763.872358241</v>
      </c>
      <c r="AP1073" s="12">
        <v>72331.755721249196</v>
      </c>
      <c r="AQ1073" s="12">
        <v>72698.220490662905</v>
      </c>
      <c r="AR1073" s="12">
        <v>92931.282856717706</v>
      </c>
      <c r="AS1073" s="12">
        <v>28873.388534043341</v>
      </c>
      <c r="AT1073" s="12">
        <v>167075859.31327632</v>
      </c>
      <c r="AU1073" s="12">
        <v>72610269.546028897</v>
      </c>
      <c r="AV1073" s="12">
        <v>2641207.8859375231</v>
      </c>
      <c r="AW1073" s="12">
        <f>AU1073/AT1073</f>
        <v>0.43459461974025043</v>
      </c>
      <c r="AX1073" s="12">
        <f t="shared" si="32"/>
        <v>-1.2022577807503714</v>
      </c>
      <c r="AY1073" s="12">
        <f>AV1073/AU1073</f>
        <v>3.6375128510757228E-2</v>
      </c>
      <c r="AZ1073" s="12">
        <f t="shared" si="33"/>
        <v>-4.7809038448052217</v>
      </c>
    </row>
    <row r="1074" spans="1:52" s="12" customFormat="1" x14ac:dyDescent="0.25">
      <c r="A1074" s="12" t="s">
        <v>49</v>
      </c>
      <c r="B1074" s="12" t="s">
        <v>64</v>
      </c>
      <c r="C1074" s="12" t="s">
        <v>51</v>
      </c>
      <c r="D1074" s="12" t="s">
        <v>8931</v>
      </c>
      <c r="E1074" s="12" t="s">
        <v>8932</v>
      </c>
      <c r="F1074" s="12" t="s">
        <v>54</v>
      </c>
      <c r="G1074" s="12">
        <v>0</v>
      </c>
      <c r="H1074" s="12">
        <v>13</v>
      </c>
      <c r="I1074" s="12">
        <v>6</v>
      </c>
      <c r="J1074" s="12">
        <v>26</v>
      </c>
      <c r="K1074" s="12">
        <v>6</v>
      </c>
      <c r="L1074" s="12">
        <v>530</v>
      </c>
      <c r="M1074" s="12">
        <v>60.1</v>
      </c>
      <c r="N1074" s="12">
        <v>9.1300000000000008</v>
      </c>
      <c r="O1074" s="12">
        <v>26.61</v>
      </c>
      <c r="P1074" s="12" t="s">
        <v>1517</v>
      </c>
      <c r="Q1074" s="12" t="s">
        <v>505</v>
      </c>
      <c r="R1074" s="12" t="s">
        <v>1457</v>
      </c>
      <c r="S1074" s="12" t="s">
        <v>8933</v>
      </c>
      <c r="T1074" s="12" t="s">
        <v>8934</v>
      </c>
      <c r="U1074" s="12" t="s">
        <v>8935</v>
      </c>
      <c r="V1074" s="12" t="s">
        <v>8936</v>
      </c>
      <c r="W1074" s="12" t="s">
        <v>157</v>
      </c>
      <c r="X1074" s="12" t="s">
        <v>54</v>
      </c>
      <c r="Y1074" s="12" t="s">
        <v>54</v>
      </c>
      <c r="Z1074" s="12" t="s">
        <v>8937</v>
      </c>
      <c r="AA1074" s="12">
        <v>13</v>
      </c>
      <c r="AB1074" s="12">
        <v>17.87</v>
      </c>
      <c r="AC1074" s="12">
        <v>0</v>
      </c>
      <c r="AD1074" s="12" t="s">
        <v>54</v>
      </c>
      <c r="AE1074" s="12">
        <v>3371209.1058729398</v>
      </c>
      <c r="AF1074" s="12">
        <v>6122977.3298076801</v>
      </c>
      <c r="AG1074" s="12">
        <v>4103354.3602670501</v>
      </c>
      <c r="AH1074" s="12">
        <v>4532513.5986492233</v>
      </c>
      <c r="AI1074" s="12">
        <v>1163669.5775235647</v>
      </c>
      <c r="AJ1074" s="12">
        <v>5896700.0086420299</v>
      </c>
      <c r="AK1074" s="12">
        <v>7851673.0495281201</v>
      </c>
      <c r="AL1074" s="12">
        <v>11408532.194172701</v>
      </c>
      <c r="AM1074" s="12">
        <v>8385635.0841142833</v>
      </c>
      <c r="AN1074" s="12">
        <v>2281652.9244018863</v>
      </c>
      <c r="AO1074" s="12" t="s">
        <v>54</v>
      </c>
      <c r="AP1074" s="12">
        <v>6211.6111525663</v>
      </c>
      <c r="AQ1074" s="12">
        <v>19722.704695086901</v>
      </c>
      <c r="AR1074" s="12">
        <v>12967.1579238266</v>
      </c>
      <c r="AS1074" s="12">
        <v>6755.5467712603013</v>
      </c>
      <c r="AT1074" s="12">
        <v>18122277.694975168</v>
      </c>
      <c r="AU1074" s="12">
        <v>7875642.2346283896</v>
      </c>
      <c r="AV1074" s="12">
        <v>5969.8306275783134</v>
      </c>
      <c r="AW1074" s="12">
        <f>AU1074/AT1074</f>
        <v>0.43458346501400863</v>
      </c>
      <c r="AX1074" s="12">
        <f t="shared" si="32"/>
        <v>-1.2022948108331926</v>
      </c>
      <c r="AY1074" s="12">
        <f>AV1074/AU1074</f>
        <v>7.5801191188314544E-4</v>
      </c>
      <c r="AZ1074" s="12">
        <f t="shared" si="33"/>
        <v>-10.365491859543965</v>
      </c>
    </row>
    <row r="1075" spans="1:52" s="12" customFormat="1" x14ac:dyDescent="0.25">
      <c r="A1075" s="12" t="s">
        <v>49</v>
      </c>
      <c r="B1075" s="12" t="s">
        <v>64</v>
      </c>
      <c r="C1075" s="12" t="s">
        <v>51</v>
      </c>
      <c r="D1075" s="12" t="s">
        <v>8938</v>
      </c>
      <c r="E1075" s="12" t="s">
        <v>8939</v>
      </c>
      <c r="F1075" s="12" t="s">
        <v>54</v>
      </c>
      <c r="G1075" s="12">
        <v>3.0000000000000001E-3</v>
      </c>
      <c r="H1075" s="12">
        <v>5</v>
      </c>
      <c r="I1075" s="12">
        <v>1</v>
      </c>
      <c r="J1075" s="12">
        <v>2</v>
      </c>
      <c r="K1075" s="12">
        <v>1</v>
      </c>
      <c r="L1075" s="12">
        <v>258</v>
      </c>
      <c r="M1075" s="12">
        <v>28.8</v>
      </c>
      <c r="N1075" s="12">
        <v>6.65</v>
      </c>
      <c r="O1075" s="12">
        <v>5.39</v>
      </c>
      <c r="P1075" s="12" t="s">
        <v>1570</v>
      </c>
      <c r="Q1075" s="12" t="s">
        <v>8940</v>
      </c>
      <c r="R1075" s="12" t="s">
        <v>82</v>
      </c>
      <c r="S1075" s="12" t="s">
        <v>8941</v>
      </c>
      <c r="T1075" s="12" t="s">
        <v>8942</v>
      </c>
      <c r="U1075" s="12" t="s">
        <v>8943</v>
      </c>
      <c r="V1075" s="12" t="s">
        <v>8944</v>
      </c>
      <c r="W1075" s="12" t="s">
        <v>74</v>
      </c>
      <c r="X1075" s="12" t="s">
        <v>54</v>
      </c>
      <c r="Y1075" s="12" t="s">
        <v>953</v>
      </c>
      <c r="Z1075" s="12" t="s">
        <v>8945</v>
      </c>
      <c r="AA1075" s="12">
        <v>4</v>
      </c>
      <c r="AB1075" s="12" t="s">
        <v>54</v>
      </c>
      <c r="AC1075" s="12">
        <v>0</v>
      </c>
      <c r="AD1075" s="12" t="s">
        <v>54</v>
      </c>
      <c r="AE1075" s="12">
        <v>3259505.5281290398</v>
      </c>
      <c r="AF1075" s="12">
        <v>6834397.3798222505</v>
      </c>
      <c r="AG1075" s="12">
        <v>5085119.2167284098</v>
      </c>
      <c r="AH1075" s="12">
        <v>5059674.0415599002</v>
      </c>
      <c r="AI1075" s="12">
        <v>1459554.3910226268</v>
      </c>
      <c r="AJ1075" s="12">
        <v>5233733.6374185001</v>
      </c>
      <c r="AK1075" s="12">
        <v>9206874.4384579491</v>
      </c>
      <c r="AL1075" s="12">
        <v>10899771.4468174</v>
      </c>
      <c r="AM1075" s="12">
        <v>8446793.1742312834</v>
      </c>
      <c r="AN1075" s="12">
        <v>2374768.5866986099</v>
      </c>
      <c r="AO1075" s="12" t="s">
        <v>54</v>
      </c>
      <c r="AP1075" s="12" t="s">
        <v>54</v>
      </c>
      <c r="AQ1075" s="12" t="s">
        <v>54</v>
      </c>
      <c r="AR1075" s="12">
        <v>0</v>
      </c>
      <c r="AS1075" s="12">
        <v>0</v>
      </c>
      <c r="AT1075" s="12">
        <v>144378471.82015833</v>
      </c>
      <c r="AU1075" s="12">
        <v>62735698.439249776</v>
      </c>
      <c r="AV1075" s="12">
        <v>120592.44199086966</v>
      </c>
      <c r="AW1075" s="12">
        <f>AU1075/AT1075</f>
        <v>0.43452252713545153</v>
      </c>
      <c r="AX1075" s="12">
        <f t="shared" si="32"/>
        <v>-1.2024971216586497</v>
      </c>
      <c r="AY1075" s="12">
        <f>AV1075/AU1075</f>
        <v>1.9222300060570069E-3</v>
      </c>
      <c r="AZ1075" s="12">
        <f t="shared" si="33"/>
        <v>-9.0230033113264856</v>
      </c>
    </row>
    <row r="1076" spans="1:52" s="12" customFormat="1" x14ac:dyDescent="0.25">
      <c r="A1076" s="12" t="s">
        <v>54</v>
      </c>
      <c r="B1076" s="12" t="s">
        <v>54</v>
      </c>
      <c r="C1076" s="12" t="s">
        <v>51</v>
      </c>
      <c r="D1076" s="12" t="s">
        <v>8946</v>
      </c>
      <c r="E1076" s="12" t="s">
        <v>8947</v>
      </c>
      <c r="F1076" s="12" t="s">
        <v>54</v>
      </c>
      <c r="G1076" s="12" t="s">
        <v>54</v>
      </c>
      <c r="H1076" s="12">
        <v>0</v>
      </c>
      <c r="I1076" s="12">
        <v>2</v>
      </c>
      <c r="J1076" s="12">
        <v>4</v>
      </c>
      <c r="K1076" s="12">
        <v>2</v>
      </c>
      <c r="L1076" s="12">
        <v>2297</v>
      </c>
      <c r="M1076" s="12">
        <v>242.5</v>
      </c>
      <c r="N1076" s="12">
        <v>6.13</v>
      </c>
      <c r="O1076" s="12" t="s">
        <v>54</v>
      </c>
      <c r="P1076" s="12" t="s">
        <v>804</v>
      </c>
      <c r="Q1076" s="12" t="s">
        <v>848</v>
      </c>
      <c r="R1076" s="12" t="s">
        <v>254</v>
      </c>
      <c r="S1076" s="12" t="s">
        <v>6519</v>
      </c>
      <c r="T1076" s="12" t="s">
        <v>8948</v>
      </c>
      <c r="U1076" s="12" t="s">
        <v>8949</v>
      </c>
      <c r="V1076" s="12" t="s">
        <v>8950</v>
      </c>
      <c r="W1076" s="12" t="s">
        <v>157</v>
      </c>
      <c r="X1076" s="12" t="s">
        <v>54</v>
      </c>
      <c r="Y1076" s="12" t="s">
        <v>54</v>
      </c>
      <c r="Z1076" s="12" t="s">
        <v>4246</v>
      </c>
      <c r="AA1076" s="12">
        <v>3</v>
      </c>
      <c r="AB1076" s="12">
        <v>2.33</v>
      </c>
      <c r="AC1076" s="12">
        <v>4.6604527296937402E-3</v>
      </c>
      <c r="AD1076" s="12" t="s">
        <v>54</v>
      </c>
      <c r="AE1076" s="12">
        <v>3803500.1663456601</v>
      </c>
      <c r="AF1076" s="12">
        <v>6769984.0864389604</v>
      </c>
      <c r="AG1076" s="12">
        <v>4324512.6080962596</v>
      </c>
      <c r="AH1076" s="12">
        <v>4965998.9536269605</v>
      </c>
      <c r="AI1076" s="12">
        <v>1293222.1414409762</v>
      </c>
      <c r="AJ1076" s="12">
        <v>5656958.0940820901</v>
      </c>
      <c r="AK1076" s="12">
        <v>6910036.1699858001</v>
      </c>
      <c r="AL1076" s="12">
        <v>7486311.3884875504</v>
      </c>
      <c r="AM1076" s="12">
        <v>6684435.2175184796</v>
      </c>
      <c r="AN1076" s="12">
        <v>763677.59831561393</v>
      </c>
      <c r="AO1076" s="12">
        <v>98577.451047322102</v>
      </c>
      <c r="AP1076" s="12">
        <v>91944.829550400696</v>
      </c>
      <c r="AQ1076" s="12">
        <v>72099.880323596401</v>
      </c>
      <c r="AR1076" s="12">
        <v>87540.7203071064</v>
      </c>
      <c r="AS1076" s="12">
        <v>11249.076155478311</v>
      </c>
      <c r="AT1076" s="12">
        <v>8416269.0288856439</v>
      </c>
      <c r="AU1076" s="12">
        <v>3648889.665060733</v>
      </c>
      <c r="AV1076" s="12">
        <v>22829.483436304101</v>
      </c>
      <c r="AW1076" s="12">
        <f>AU1076/AT1076</f>
        <v>0.43355192812127397</v>
      </c>
      <c r="AX1076" s="12">
        <f t="shared" si="32"/>
        <v>-1.2057232941591551</v>
      </c>
      <c r="AY1076" s="12">
        <f>AV1076/AU1076</f>
        <v>6.2565562491252039E-3</v>
      </c>
      <c r="AZ1076" s="12">
        <f t="shared" si="33"/>
        <v>-7.3204155012080463</v>
      </c>
    </row>
    <row r="1077" spans="1:52" s="12" customFormat="1" x14ac:dyDescent="0.25">
      <c r="A1077" s="12" t="s">
        <v>49</v>
      </c>
      <c r="B1077" s="12" t="s">
        <v>64</v>
      </c>
      <c r="C1077" s="12" t="s">
        <v>51</v>
      </c>
      <c r="D1077" s="12" t="s">
        <v>8951</v>
      </c>
      <c r="E1077" s="12" t="s">
        <v>8952</v>
      </c>
      <c r="F1077" s="12" t="s">
        <v>54</v>
      </c>
      <c r="G1077" s="12">
        <v>7.0000000000000001E-3</v>
      </c>
      <c r="H1077" s="12">
        <v>3</v>
      </c>
      <c r="I1077" s="12">
        <v>2</v>
      </c>
      <c r="J1077" s="12">
        <v>3</v>
      </c>
      <c r="K1077" s="12">
        <v>2</v>
      </c>
      <c r="L1077" s="12">
        <v>815</v>
      </c>
      <c r="M1077" s="12">
        <v>92.1</v>
      </c>
      <c r="N1077" s="12">
        <v>6.28</v>
      </c>
      <c r="O1077" s="12">
        <v>3.64</v>
      </c>
      <c r="P1077" s="12" t="s">
        <v>8953</v>
      </c>
      <c r="Q1077" s="12" t="s">
        <v>2607</v>
      </c>
      <c r="R1077" s="12" t="s">
        <v>1457</v>
      </c>
      <c r="S1077" s="12" t="s">
        <v>8954</v>
      </c>
      <c r="T1077" s="12" t="s">
        <v>8955</v>
      </c>
      <c r="U1077" s="12" t="s">
        <v>8956</v>
      </c>
      <c r="V1077" s="12" t="s">
        <v>8957</v>
      </c>
      <c r="W1077" s="12" t="s">
        <v>500</v>
      </c>
      <c r="X1077" s="12" t="s">
        <v>2150</v>
      </c>
      <c r="Y1077" s="12" t="s">
        <v>54</v>
      </c>
      <c r="Z1077" s="12" t="s">
        <v>1364</v>
      </c>
      <c r="AA1077" s="12">
        <v>5</v>
      </c>
      <c r="AB1077" s="12" t="s">
        <v>54</v>
      </c>
      <c r="AC1077" s="12">
        <v>0</v>
      </c>
      <c r="AD1077" s="12" t="s">
        <v>54</v>
      </c>
      <c r="AE1077" s="12">
        <v>1586504.40234113</v>
      </c>
      <c r="AF1077" s="12">
        <v>3631880.03282313</v>
      </c>
      <c r="AG1077" s="12">
        <v>2977215.4359980202</v>
      </c>
      <c r="AH1077" s="12">
        <v>2731866.62372076</v>
      </c>
      <c r="AI1077" s="12">
        <v>852853.01477132516</v>
      </c>
      <c r="AJ1077" s="12">
        <v>3742217.0128612402</v>
      </c>
      <c r="AK1077" s="12">
        <v>6452171.9389181603</v>
      </c>
      <c r="AL1077" s="12">
        <v>7192583.4740357399</v>
      </c>
      <c r="AM1077" s="12">
        <v>5795657.4752717139</v>
      </c>
      <c r="AN1077" s="12">
        <v>1483130.8348292983</v>
      </c>
      <c r="AO1077" s="12" t="s">
        <v>54</v>
      </c>
      <c r="AP1077" s="12" t="s">
        <v>54</v>
      </c>
      <c r="AQ1077" s="12" t="s">
        <v>54</v>
      </c>
      <c r="AR1077" s="12">
        <v>0</v>
      </c>
      <c r="AS1077" s="12">
        <v>0</v>
      </c>
      <c r="AT1077" s="12">
        <v>8629040.041543806</v>
      </c>
      <c r="AU1077" s="12">
        <v>3740342.9651648761</v>
      </c>
      <c r="AV1077" s="12">
        <v>1</v>
      </c>
      <c r="AW1077" s="12">
        <f>AU1077/AT1077</f>
        <v>0.43345991525793154</v>
      </c>
      <c r="AX1077" s="12">
        <f t="shared" si="32"/>
        <v>-1.2060295102810092</v>
      </c>
      <c r="AY1077" s="12">
        <f>AV1077/AU1077</f>
        <v>2.67355162163831E-7</v>
      </c>
      <c r="AZ1077" s="12">
        <f t="shared" si="33"/>
        <v>-21.834739131270553</v>
      </c>
    </row>
    <row r="1078" spans="1:52" s="12" customFormat="1" x14ac:dyDescent="0.25">
      <c r="A1078" s="12" t="s">
        <v>49</v>
      </c>
      <c r="B1078" s="12" t="s">
        <v>50</v>
      </c>
      <c r="C1078" s="12" t="s">
        <v>51</v>
      </c>
      <c r="D1078" s="12" t="s">
        <v>8958</v>
      </c>
      <c r="E1078" s="12" t="s">
        <v>8959</v>
      </c>
      <c r="F1078" s="12" t="s">
        <v>54</v>
      </c>
      <c r="G1078" s="12">
        <v>2.3E-2</v>
      </c>
      <c r="H1078" s="12">
        <v>0</v>
      </c>
      <c r="I1078" s="12">
        <v>1</v>
      </c>
      <c r="J1078" s="12">
        <v>3</v>
      </c>
      <c r="K1078" s="12">
        <v>1</v>
      </c>
      <c r="L1078" s="12">
        <v>1622</v>
      </c>
      <c r="M1078" s="12">
        <v>180.2</v>
      </c>
      <c r="N1078" s="12">
        <v>7.61</v>
      </c>
      <c r="O1078" s="12">
        <v>0</v>
      </c>
      <c r="P1078" s="12" t="s">
        <v>54</v>
      </c>
      <c r="Q1078" s="12" t="s">
        <v>4058</v>
      </c>
      <c r="R1078" s="12" t="s">
        <v>82</v>
      </c>
      <c r="S1078" s="12" t="s">
        <v>488</v>
      </c>
      <c r="T1078" s="12" t="s">
        <v>8960</v>
      </c>
      <c r="U1078" s="12" t="s">
        <v>8961</v>
      </c>
      <c r="V1078" s="12" t="s">
        <v>8962</v>
      </c>
      <c r="W1078" s="12" t="s">
        <v>326</v>
      </c>
      <c r="X1078" s="12" t="s">
        <v>54</v>
      </c>
      <c r="Y1078" s="12" t="s">
        <v>54</v>
      </c>
      <c r="Z1078" s="12" t="s">
        <v>54</v>
      </c>
      <c r="AA1078" s="12">
        <v>0</v>
      </c>
      <c r="AB1078" s="12" t="s">
        <v>54</v>
      </c>
      <c r="AC1078" s="12">
        <v>0</v>
      </c>
      <c r="AD1078" s="12" t="s">
        <v>54</v>
      </c>
      <c r="AE1078" s="12">
        <v>298267.36337543401</v>
      </c>
      <c r="AF1078" s="12" t="s">
        <v>54</v>
      </c>
      <c r="AG1078" s="12">
        <v>290781.701182588</v>
      </c>
      <c r="AH1078" s="12">
        <v>294524.53227901098</v>
      </c>
      <c r="AI1078" s="12">
        <v>3742.8310964230041</v>
      </c>
      <c r="AJ1078" s="12">
        <v>2414087.2758845398</v>
      </c>
      <c r="AK1078" s="12">
        <v>4658744.9228691701</v>
      </c>
      <c r="AL1078" s="12">
        <v>5783271.3838429404</v>
      </c>
      <c r="AM1078" s="12">
        <v>4285367.8608655501</v>
      </c>
      <c r="AN1078" s="12">
        <v>1400573.2662384352</v>
      </c>
      <c r="AO1078" s="12" t="s">
        <v>54</v>
      </c>
      <c r="AP1078" s="12">
        <v>59907.031840322299</v>
      </c>
      <c r="AQ1078" s="12">
        <v>16968.2681650466</v>
      </c>
      <c r="AR1078" s="12">
        <v>38437.650002684451</v>
      </c>
      <c r="AS1078" s="12">
        <v>21469.381837637851</v>
      </c>
      <c r="AT1078" s="12">
        <v>91866876.544464931</v>
      </c>
      <c r="AU1078" s="12">
        <v>39683839.765487969</v>
      </c>
      <c r="AV1078" s="12">
        <v>30804.551409857628</v>
      </c>
      <c r="AW1078" s="12">
        <f>AU1078/AT1078</f>
        <v>0.43197114409653847</v>
      </c>
      <c r="AX1078" s="12">
        <f t="shared" si="32"/>
        <v>-1.2109931520802284</v>
      </c>
      <c r="AY1078" s="12">
        <f>AV1078/AU1078</f>
        <v>7.7624926397993287E-4</v>
      </c>
      <c r="AZ1078" s="12">
        <f t="shared" si="33"/>
        <v>-10.331192384142906</v>
      </c>
    </row>
    <row r="1079" spans="1:52" s="12" customFormat="1" x14ac:dyDescent="0.25">
      <c r="A1079" s="12" t="s">
        <v>49</v>
      </c>
      <c r="B1079" s="12" t="s">
        <v>64</v>
      </c>
      <c r="C1079" s="12" t="s">
        <v>51</v>
      </c>
      <c r="D1079" s="12" t="s">
        <v>8963</v>
      </c>
      <c r="E1079" s="12" t="s">
        <v>8964</v>
      </c>
      <c r="F1079" s="12" t="s">
        <v>54</v>
      </c>
      <c r="G1079" s="12">
        <v>7.0000000000000001E-3</v>
      </c>
      <c r="H1079" s="12">
        <v>7</v>
      </c>
      <c r="I1079" s="12">
        <v>2</v>
      </c>
      <c r="J1079" s="12">
        <v>4</v>
      </c>
      <c r="K1079" s="12">
        <v>2</v>
      </c>
      <c r="L1079" s="12">
        <v>318</v>
      </c>
      <c r="M1079" s="12">
        <v>34.700000000000003</v>
      </c>
      <c r="N1079" s="12">
        <v>6.61</v>
      </c>
      <c r="O1079" s="12">
        <v>2.4</v>
      </c>
      <c r="P1079" s="12" t="s">
        <v>701</v>
      </c>
      <c r="Q1079" s="12" t="s">
        <v>54</v>
      </c>
      <c r="R1079" s="12" t="s">
        <v>506</v>
      </c>
      <c r="S1079" s="12" t="s">
        <v>4374</v>
      </c>
      <c r="T1079" s="12" t="s">
        <v>8965</v>
      </c>
      <c r="U1079" s="12" t="s">
        <v>8966</v>
      </c>
      <c r="V1079" s="12" t="s">
        <v>8967</v>
      </c>
      <c r="W1079" s="12" t="s">
        <v>405</v>
      </c>
      <c r="X1079" s="12" t="s">
        <v>832</v>
      </c>
      <c r="Y1079" s="12" t="s">
        <v>4378</v>
      </c>
      <c r="Z1079" s="12" t="s">
        <v>4379</v>
      </c>
      <c r="AA1079" s="12">
        <v>10</v>
      </c>
      <c r="AB1079" s="12" t="s">
        <v>54</v>
      </c>
      <c r="AC1079" s="12">
        <v>0</v>
      </c>
      <c r="AD1079" s="12" t="s">
        <v>54</v>
      </c>
      <c r="AE1079" s="12">
        <v>2527837.4060279601</v>
      </c>
      <c r="AF1079" s="12" t="s">
        <v>54</v>
      </c>
      <c r="AG1079" s="12" t="s">
        <v>54</v>
      </c>
      <c r="AH1079" s="12">
        <v>2527837.4060279601</v>
      </c>
      <c r="AI1079" s="12">
        <v>0</v>
      </c>
      <c r="AJ1079" s="12">
        <v>4477608.34031709</v>
      </c>
      <c r="AK1079" s="12">
        <v>5780577.8793778401</v>
      </c>
      <c r="AL1079" s="12">
        <v>5074018.1956919199</v>
      </c>
      <c r="AM1079" s="12">
        <v>5110734.8051289506</v>
      </c>
      <c r="AN1079" s="12">
        <v>532568.29733312002</v>
      </c>
      <c r="AO1079" s="12" t="s">
        <v>54</v>
      </c>
      <c r="AP1079" s="12" t="s">
        <v>54</v>
      </c>
      <c r="AQ1079" s="12" t="s">
        <v>54</v>
      </c>
      <c r="AR1079" s="12">
        <v>0</v>
      </c>
      <c r="AS1079" s="12">
        <v>0</v>
      </c>
      <c r="AT1079" s="12">
        <v>85425115.884277642</v>
      </c>
      <c r="AU1079" s="12">
        <v>36879532.175178036</v>
      </c>
      <c r="AV1079" s="12">
        <v>26847.892670942736</v>
      </c>
      <c r="AW1079" s="12">
        <f>AU1079/AT1079</f>
        <v>0.43171767217895757</v>
      </c>
      <c r="AX1079" s="12">
        <f t="shared" si="32"/>
        <v>-1.2118399447724717</v>
      </c>
      <c r="AY1079" s="12">
        <f>AV1079/AU1079</f>
        <v>7.2798897077693545E-4</v>
      </c>
      <c r="AZ1079" s="12">
        <f t="shared" si="33"/>
        <v>-10.423795786166624</v>
      </c>
    </row>
    <row r="1080" spans="1:52" s="12" customFormat="1" x14ac:dyDescent="0.25">
      <c r="A1080" s="12" t="s">
        <v>49</v>
      </c>
      <c r="B1080" s="12" t="s">
        <v>64</v>
      </c>
      <c r="C1080" s="12" t="s">
        <v>51</v>
      </c>
      <c r="D1080" s="12" t="s">
        <v>8968</v>
      </c>
      <c r="E1080" s="12" t="s">
        <v>8969</v>
      </c>
      <c r="F1080" s="12" t="s">
        <v>54</v>
      </c>
      <c r="G1080" s="12">
        <v>0</v>
      </c>
      <c r="H1080" s="12">
        <v>9</v>
      </c>
      <c r="I1080" s="12">
        <v>5</v>
      </c>
      <c r="J1080" s="12">
        <v>28</v>
      </c>
      <c r="K1080" s="12">
        <v>5</v>
      </c>
      <c r="L1080" s="12">
        <v>587</v>
      </c>
      <c r="M1080" s="12">
        <v>63.5</v>
      </c>
      <c r="N1080" s="12">
        <v>4.68</v>
      </c>
      <c r="O1080" s="12">
        <v>27.63</v>
      </c>
      <c r="P1080" s="12" t="s">
        <v>462</v>
      </c>
      <c r="Q1080" s="12" t="s">
        <v>4076</v>
      </c>
      <c r="R1080" s="12" t="s">
        <v>3880</v>
      </c>
      <c r="S1080" s="12" t="s">
        <v>8970</v>
      </c>
      <c r="T1080" s="12" t="s">
        <v>8971</v>
      </c>
      <c r="U1080" s="12" t="s">
        <v>8972</v>
      </c>
      <c r="V1080" s="12" t="s">
        <v>8973</v>
      </c>
      <c r="W1080" s="12" t="s">
        <v>426</v>
      </c>
      <c r="X1080" s="12" t="s">
        <v>54</v>
      </c>
      <c r="Y1080" s="12" t="s">
        <v>2653</v>
      </c>
      <c r="Z1080" s="12" t="s">
        <v>8974</v>
      </c>
      <c r="AA1080" s="12">
        <v>30</v>
      </c>
      <c r="AB1080" s="12">
        <v>11.74</v>
      </c>
      <c r="AC1080" s="12">
        <v>0</v>
      </c>
      <c r="AD1080" s="12" t="s">
        <v>54</v>
      </c>
      <c r="AE1080" s="12" t="s">
        <v>54</v>
      </c>
      <c r="AF1080" s="12">
        <v>234692.95843963101</v>
      </c>
      <c r="AG1080" s="12">
        <v>348668.85630846402</v>
      </c>
      <c r="AH1080" s="12">
        <v>291680.9073740475</v>
      </c>
      <c r="AI1080" s="12">
        <v>56987.948934416505</v>
      </c>
      <c r="AJ1080" s="12">
        <v>10225707.701900899</v>
      </c>
      <c r="AK1080" s="12">
        <v>16821420.180700999</v>
      </c>
      <c r="AL1080" s="12">
        <v>8368715.6721246</v>
      </c>
      <c r="AM1080" s="12">
        <v>11805281.184908831</v>
      </c>
      <c r="AN1080" s="12">
        <v>3627059.6602476165</v>
      </c>
      <c r="AO1080" s="12" t="s">
        <v>54</v>
      </c>
      <c r="AP1080" s="12">
        <v>15134.126256236599</v>
      </c>
      <c r="AQ1080" s="12" t="s">
        <v>54</v>
      </c>
      <c r="AR1080" s="12">
        <v>15134.126256236599</v>
      </c>
      <c r="AS1080" s="12">
        <v>0</v>
      </c>
      <c r="AT1080" s="12">
        <v>20184938.928348403</v>
      </c>
      <c r="AU1080" s="12">
        <v>8703457.5160569567</v>
      </c>
      <c r="AV1080" s="12">
        <v>33235.850319398865</v>
      </c>
      <c r="AW1080" s="12">
        <f>AU1080/AT1080</f>
        <v>0.43118572451232584</v>
      </c>
      <c r="AX1080" s="12">
        <f t="shared" si="32"/>
        <v>-1.2136186800534317</v>
      </c>
      <c r="AY1080" s="12">
        <f>AV1080/AU1080</f>
        <v>3.8186950712498159E-3</v>
      </c>
      <c r="AZ1080" s="12">
        <f t="shared" si="33"/>
        <v>-8.0327045615488366</v>
      </c>
    </row>
    <row r="1081" spans="1:52" s="12" customFormat="1" x14ac:dyDescent="0.25">
      <c r="A1081" s="12" t="s">
        <v>49</v>
      </c>
      <c r="B1081" s="12" t="s">
        <v>50</v>
      </c>
      <c r="C1081" s="12" t="s">
        <v>51</v>
      </c>
      <c r="D1081" s="12" t="s">
        <v>8975</v>
      </c>
      <c r="E1081" s="12" t="s">
        <v>8976</v>
      </c>
      <c r="F1081" s="12" t="s">
        <v>54</v>
      </c>
      <c r="G1081" s="12">
        <v>0.02</v>
      </c>
      <c r="H1081" s="12">
        <v>1</v>
      </c>
      <c r="I1081" s="12">
        <v>1</v>
      </c>
      <c r="J1081" s="12">
        <v>1</v>
      </c>
      <c r="K1081" s="12">
        <v>1</v>
      </c>
      <c r="L1081" s="12">
        <v>671</v>
      </c>
      <c r="M1081" s="12">
        <v>75.3</v>
      </c>
      <c r="N1081" s="12">
        <v>9.4499999999999993</v>
      </c>
      <c r="O1081" s="12">
        <v>0</v>
      </c>
      <c r="P1081" s="12" t="s">
        <v>773</v>
      </c>
      <c r="Q1081" s="12" t="s">
        <v>3133</v>
      </c>
      <c r="R1081" s="12" t="s">
        <v>94</v>
      </c>
      <c r="S1081" s="12" t="s">
        <v>8977</v>
      </c>
      <c r="T1081" s="12" t="s">
        <v>8978</v>
      </c>
      <c r="U1081" s="12" t="s">
        <v>8979</v>
      </c>
      <c r="V1081" s="12" t="s">
        <v>8980</v>
      </c>
      <c r="W1081" s="12" t="s">
        <v>326</v>
      </c>
      <c r="X1081" s="12" t="s">
        <v>54</v>
      </c>
      <c r="Y1081" s="12" t="s">
        <v>54</v>
      </c>
      <c r="Z1081" s="12" t="s">
        <v>7607</v>
      </c>
      <c r="AA1081" s="12">
        <v>2</v>
      </c>
      <c r="AB1081" s="12" t="s">
        <v>54</v>
      </c>
      <c r="AC1081" s="12">
        <v>0</v>
      </c>
      <c r="AD1081" s="12" t="s">
        <v>54</v>
      </c>
      <c r="AE1081" s="12" t="s">
        <v>54</v>
      </c>
      <c r="AF1081" s="12" t="s">
        <v>54</v>
      </c>
      <c r="AG1081" s="12" t="s">
        <v>54</v>
      </c>
      <c r="AH1081" s="12">
        <v>0</v>
      </c>
      <c r="AI1081" s="12">
        <v>0</v>
      </c>
      <c r="AJ1081" s="12" t="s">
        <v>54</v>
      </c>
      <c r="AK1081" s="12">
        <v>3830501.8647447</v>
      </c>
      <c r="AL1081" s="12">
        <v>3298340.3432192402</v>
      </c>
      <c r="AM1081" s="12">
        <v>3564421.1039819699</v>
      </c>
      <c r="AN1081" s="12">
        <v>266080.76076272991</v>
      </c>
      <c r="AO1081" s="12">
        <v>14512.4156748228</v>
      </c>
      <c r="AP1081" s="12" t="s">
        <v>54</v>
      </c>
      <c r="AQ1081" s="12">
        <v>64315.170864512998</v>
      </c>
      <c r="AR1081" s="12">
        <v>39413.793269667898</v>
      </c>
      <c r="AS1081" s="12">
        <v>24901.377594845104</v>
      </c>
      <c r="AT1081" s="12">
        <v>86437866.092926398</v>
      </c>
      <c r="AU1081" s="12">
        <v>37208919.445220403</v>
      </c>
      <c r="AV1081" s="12">
        <v>78689.954968532867</v>
      </c>
      <c r="AW1081" s="12">
        <f>AU1081/AT1081</f>
        <v>0.43047012989906952</v>
      </c>
      <c r="AX1081" s="12">
        <f t="shared" si="32"/>
        <v>-1.2160149616591216</v>
      </c>
      <c r="AY1081" s="12">
        <f>AV1081/AU1081</f>
        <v>2.1148143010275141E-3</v>
      </c>
      <c r="AZ1081" s="12">
        <f t="shared" si="33"/>
        <v>-8.8852532968481306</v>
      </c>
    </row>
    <row r="1082" spans="1:52" s="12" customFormat="1" x14ac:dyDescent="0.25">
      <c r="A1082" s="12" t="s">
        <v>49</v>
      </c>
      <c r="B1082" s="12" t="s">
        <v>50</v>
      </c>
      <c r="C1082" s="12" t="s">
        <v>51</v>
      </c>
      <c r="D1082" s="12" t="s">
        <v>8981</v>
      </c>
      <c r="E1082" s="12" t="s">
        <v>8982</v>
      </c>
      <c r="F1082" s="12" t="s">
        <v>54</v>
      </c>
      <c r="G1082" s="12">
        <v>2.3E-2</v>
      </c>
      <c r="H1082" s="12">
        <v>6</v>
      </c>
      <c r="I1082" s="12">
        <v>1</v>
      </c>
      <c r="J1082" s="12">
        <v>2</v>
      </c>
      <c r="K1082" s="12">
        <v>1</v>
      </c>
      <c r="L1082" s="12">
        <v>136</v>
      </c>
      <c r="M1082" s="12">
        <v>14.6</v>
      </c>
      <c r="N1082" s="12">
        <v>10.039999999999999</v>
      </c>
      <c r="O1082" s="12">
        <v>0</v>
      </c>
      <c r="P1082" s="12" t="s">
        <v>5864</v>
      </c>
      <c r="Q1082" s="12" t="s">
        <v>3117</v>
      </c>
      <c r="R1082" s="12" t="s">
        <v>69</v>
      </c>
      <c r="S1082" s="12" t="s">
        <v>8983</v>
      </c>
      <c r="T1082" s="12" t="s">
        <v>8984</v>
      </c>
      <c r="U1082" s="12" t="s">
        <v>8985</v>
      </c>
      <c r="V1082" s="12" t="s">
        <v>8986</v>
      </c>
      <c r="W1082" s="12" t="s">
        <v>646</v>
      </c>
      <c r="X1082" s="12" t="s">
        <v>54</v>
      </c>
      <c r="Y1082" s="12" t="s">
        <v>5870</v>
      </c>
      <c r="Z1082" s="12" t="s">
        <v>8987</v>
      </c>
      <c r="AA1082" s="12">
        <v>7</v>
      </c>
      <c r="AB1082" s="12" t="s">
        <v>54</v>
      </c>
      <c r="AC1082" s="12">
        <v>0</v>
      </c>
      <c r="AD1082" s="12" t="s">
        <v>54</v>
      </c>
      <c r="AE1082" s="12">
        <v>3670680.1308594001</v>
      </c>
      <c r="AF1082" s="12">
        <v>3263562.7567984099</v>
      </c>
      <c r="AG1082" s="12">
        <v>4113854.82856633</v>
      </c>
      <c r="AH1082" s="12">
        <v>3682699.2387413797</v>
      </c>
      <c r="AI1082" s="12">
        <v>347234.30710261955</v>
      </c>
      <c r="AJ1082" s="12">
        <v>7727618.6624994604</v>
      </c>
      <c r="AK1082" s="12">
        <v>11339401.2396017</v>
      </c>
      <c r="AL1082" s="12">
        <v>11772602.7650172</v>
      </c>
      <c r="AM1082" s="12">
        <v>10279874.222372787</v>
      </c>
      <c r="AN1082" s="12">
        <v>1813361.9279455885</v>
      </c>
      <c r="AO1082" s="12" t="s">
        <v>54</v>
      </c>
      <c r="AP1082" s="12" t="s">
        <v>54</v>
      </c>
      <c r="AQ1082" s="12" t="s">
        <v>54</v>
      </c>
      <c r="AR1082" s="12">
        <v>0</v>
      </c>
      <c r="AS1082" s="12">
        <v>0</v>
      </c>
      <c r="AT1082" s="12">
        <v>974928.816127392</v>
      </c>
      <c r="AU1082" s="12">
        <v>418719.83810512099</v>
      </c>
      <c r="AV1082" s="12">
        <v>1</v>
      </c>
      <c r="AW1082" s="12">
        <f>AU1082/AT1082</f>
        <v>0.42948760071361736</v>
      </c>
      <c r="AX1082" s="12">
        <f t="shared" si="32"/>
        <v>-1.2193116134588757</v>
      </c>
      <c r="AY1082" s="12">
        <f>AV1082/AU1082</f>
        <v>2.3882317220158716E-6</v>
      </c>
      <c r="AZ1082" s="12">
        <f t="shared" si="33"/>
        <v>-18.675625746128308</v>
      </c>
    </row>
    <row r="1083" spans="1:52" s="12" customFormat="1" x14ac:dyDescent="0.25">
      <c r="A1083" s="12" t="s">
        <v>49</v>
      </c>
      <c r="B1083" s="12" t="s">
        <v>64</v>
      </c>
      <c r="C1083" s="12" t="s">
        <v>51</v>
      </c>
      <c r="D1083" s="12" t="s">
        <v>8988</v>
      </c>
      <c r="E1083" s="12" t="s">
        <v>8989</v>
      </c>
      <c r="F1083" s="12" t="s">
        <v>54</v>
      </c>
      <c r="G1083" s="12">
        <v>1E-3</v>
      </c>
      <c r="H1083" s="12">
        <v>1</v>
      </c>
      <c r="I1083" s="12">
        <v>1</v>
      </c>
      <c r="J1083" s="12">
        <v>6</v>
      </c>
      <c r="K1083" s="12">
        <v>1</v>
      </c>
      <c r="L1083" s="12">
        <v>707</v>
      </c>
      <c r="M1083" s="12">
        <v>76.099999999999994</v>
      </c>
      <c r="N1083" s="12">
        <v>6.09</v>
      </c>
      <c r="O1083" s="12">
        <v>13.03</v>
      </c>
      <c r="P1083" s="12" t="s">
        <v>105</v>
      </c>
      <c r="Q1083" s="12" t="s">
        <v>106</v>
      </c>
      <c r="R1083" s="12" t="s">
        <v>82</v>
      </c>
      <c r="S1083" s="12" t="s">
        <v>8990</v>
      </c>
      <c r="T1083" s="12" t="s">
        <v>8991</v>
      </c>
      <c r="U1083" s="12" t="s">
        <v>8992</v>
      </c>
      <c r="V1083" s="12" t="s">
        <v>8993</v>
      </c>
      <c r="W1083" s="12" t="s">
        <v>198</v>
      </c>
      <c r="X1083" s="12" t="s">
        <v>54</v>
      </c>
      <c r="Y1083" s="12" t="s">
        <v>54</v>
      </c>
      <c r="Z1083" s="12" t="s">
        <v>54</v>
      </c>
      <c r="AA1083" s="12">
        <v>0</v>
      </c>
      <c r="AB1083" s="12" t="s">
        <v>54</v>
      </c>
      <c r="AC1083" s="12">
        <v>0</v>
      </c>
      <c r="AD1083" s="12" t="s">
        <v>54</v>
      </c>
      <c r="AE1083" s="12" t="s">
        <v>54</v>
      </c>
      <c r="AF1083" s="12" t="s">
        <v>54</v>
      </c>
      <c r="AG1083" s="12" t="s">
        <v>54</v>
      </c>
      <c r="AH1083" s="12">
        <v>0</v>
      </c>
      <c r="AI1083" s="12">
        <v>0</v>
      </c>
      <c r="AJ1083" s="12">
        <v>2635926.8576060701</v>
      </c>
      <c r="AK1083" s="12">
        <v>3843799.0384193598</v>
      </c>
      <c r="AL1083" s="12">
        <v>3788261.3306050198</v>
      </c>
      <c r="AM1083" s="12">
        <v>3422662.4088768163</v>
      </c>
      <c r="AN1083" s="12">
        <v>556767.89297533059</v>
      </c>
      <c r="AO1083" s="12">
        <v>72132.094095770401</v>
      </c>
      <c r="AP1083" s="12" t="s">
        <v>54</v>
      </c>
      <c r="AQ1083" s="12" t="s">
        <v>54</v>
      </c>
      <c r="AR1083" s="12">
        <v>72132.094095770401</v>
      </c>
      <c r="AS1083" s="12">
        <v>0</v>
      </c>
      <c r="AT1083" s="12">
        <v>330888877.43071771</v>
      </c>
      <c r="AU1083" s="12">
        <v>142087892.46178368</v>
      </c>
      <c r="AV1083" s="12">
        <v>4819135.6499793669</v>
      </c>
      <c r="AW1083" s="12">
        <f>AU1083/AT1083</f>
        <v>0.42941271875037373</v>
      </c>
      <c r="AX1083" s="12">
        <f t="shared" si="32"/>
        <v>-1.2195631719572233</v>
      </c>
      <c r="AY1083" s="12">
        <f>AV1083/AU1083</f>
        <v>3.3916581958420802E-2</v>
      </c>
      <c r="AZ1083" s="12">
        <f t="shared" si="33"/>
        <v>-4.8818654043106724</v>
      </c>
    </row>
    <row r="1084" spans="1:52" s="12" customFormat="1" x14ac:dyDescent="0.25">
      <c r="A1084" s="12" t="s">
        <v>54</v>
      </c>
      <c r="B1084" s="12" t="s">
        <v>54</v>
      </c>
      <c r="C1084" s="12" t="s">
        <v>51</v>
      </c>
      <c r="D1084" s="12" t="s">
        <v>8994</v>
      </c>
      <c r="E1084" s="12" t="s">
        <v>8995</v>
      </c>
      <c r="F1084" s="12" t="s">
        <v>54</v>
      </c>
      <c r="G1084" s="12" t="s">
        <v>54</v>
      </c>
      <c r="H1084" s="12">
        <v>3</v>
      </c>
      <c r="I1084" s="12">
        <v>1</v>
      </c>
      <c r="J1084" s="12">
        <v>2</v>
      </c>
      <c r="K1084" s="12">
        <v>1</v>
      </c>
      <c r="L1084" s="12">
        <v>489</v>
      </c>
      <c r="M1084" s="12">
        <v>54.8</v>
      </c>
      <c r="N1084" s="12">
        <v>5.16</v>
      </c>
      <c r="O1084" s="12" t="s">
        <v>54</v>
      </c>
      <c r="P1084" s="12" t="s">
        <v>701</v>
      </c>
      <c r="Q1084" s="12" t="s">
        <v>505</v>
      </c>
      <c r="R1084" s="12" t="s">
        <v>82</v>
      </c>
      <c r="S1084" s="12" t="s">
        <v>8996</v>
      </c>
      <c r="T1084" s="12" t="s">
        <v>8997</v>
      </c>
      <c r="U1084" s="12" t="s">
        <v>8998</v>
      </c>
      <c r="V1084" s="12" t="s">
        <v>8999</v>
      </c>
      <c r="W1084" s="12" t="s">
        <v>500</v>
      </c>
      <c r="X1084" s="12" t="s">
        <v>54</v>
      </c>
      <c r="Y1084" s="12" t="s">
        <v>54</v>
      </c>
      <c r="Z1084" s="12" t="s">
        <v>9000</v>
      </c>
      <c r="AA1084" s="12">
        <v>3</v>
      </c>
      <c r="AB1084" s="12">
        <v>7.98</v>
      </c>
      <c r="AC1084" s="12">
        <v>1.1350737797956899E-3</v>
      </c>
      <c r="AD1084" s="12" t="s">
        <v>1055</v>
      </c>
      <c r="AE1084" s="12" t="s">
        <v>54</v>
      </c>
      <c r="AF1084" s="12">
        <v>1471522.70475332</v>
      </c>
      <c r="AG1084" s="12">
        <v>1477036.4978315399</v>
      </c>
      <c r="AH1084" s="12">
        <v>1474279.60129243</v>
      </c>
      <c r="AI1084" s="12">
        <v>2756.8965391099919</v>
      </c>
      <c r="AJ1084" s="12">
        <v>3304567.0143794501</v>
      </c>
      <c r="AK1084" s="12">
        <v>4062488.1456797002</v>
      </c>
      <c r="AL1084" s="12">
        <v>4241710.9083179897</v>
      </c>
      <c r="AM1084" s="12">
        <v>3869588.6894590468</v>
      </c>
      <c r="AN1084" s="12">
        <v>406175.10152169131</v>
      </c>
      <c r="AO1084" s="12">
        <v>17742.915937429902</v>
      </c>
      <c r="AP1084" s="12" t="s">
        <v>54</v>
      </c>
      <c r="AQ1084" s="12">
        <v>12460.628339160399</v>
      </c>
      <c r="AR1084" s="12">
        <v>15101.772138295149</v>
      </c>
      <c r="AS1084" s="12">
        <v>2641.1437991347584</v>
      </c>
      <c r="AT1084" s="12">
        <v>1224036.9332564275</v>
      </c>
      <c r="AU1084" s="12">
        <v>524794.36558003898</v>
      </c>
      <c r="AV1084" s="12">
        <v>45965.771736057497</v>
      </c>
      <c r="AW1084" s="12">
        <f>AU1084/AT1084</f>
        <v>0.42874062973236943</v>
      </c>
      <c r="AX1084" s="12">
        <f t="shared" si="32"/>
        <v>-1.2218229538325043</v>
      </c>
      <c r="AY1084" s="12">
        <f>AV1084/AU1084</f>
        <v>8.75881578592273E-2</v>
      </c>
      <c r="AZ1084" s="12">
        <f t="shared" si="33"/>
        <v>-3.5131203627868</v>
      </c>
    </row>
    <row r="1085" spans="1:52" s="12" customFormat="1" x14ac:dyDescent="0.25">
      <c r="A1085" s="12" t="s">
        <v>49</v>
      </c>
      <c r="B1085" s="12" t="s">
        <v>64</v>
      </c>
      <c r="C1085" s="12" t="s">
        <v>51</v>
      </c>
      <c r="D1085" s="12" t="s">
        <v>9001</v>
      </c>
      <c r="E1085" s="12" t="s">
        <v>9002</v>
      </c>
      <c r="F1085" s="12" t="s">
        <v>54</v>
      </c>
      <c r="G1085" s="12">
        <v>1E-3</v>
      </c>
      <c r="H1085" s="12">
        <v>10</v>
      </c>
      <c r="I1085" s="12">
        <v>1</v>
      </c>
      <c r="J1085" s="12">
        <v>12</v>
      </c>
      <c r="K1085" s="12">
        <v>1</v>
      </c>
      <c r="L1085" s="12">
        <v>127</v>
      </c>
      <c r="M1085" s="12">
        <v>14.2</v>
      </c>
      <c r="N1085" s="12">
        <v>10.55</v>
      </c>
      <c r="O1085" s="12">
        <v>11.58</v>
      </c>
      <c r="P1085" s="12" t="s">
        <v>54</v>
      </c>
      <c r="Q1085" s="12" t="s">
        <v>555</v>
      </c>
      <c r="R1085" s="12" t="s">
        <v>5258</v>
      </c>
      <c r="S1085" s="12" t="s">
        <v>9003</v>
      </c>
      <c r="T1085" s="12" t="s">
        <v>9004</v>
      </c>
      <c r="U1085" s="12" t="s">
        <v>9005</v>
      </c>
      <c r="V1085" s="12" t="s">
        <v>9006</v>
      </c>
      <c r="W1085" s="12" t="s">
        <v>3777</v>
      </c>
      <c r="X1085" s="12" t="s">
        <v>54</v>
      </c>
      <c r="Y1085" s="12" t="s">
        <v>54</v>
      </c>
      <c r="Z1085" s="12" t="s">
        <v>54</v>
      </c>
      <c r="AA1085" s="12">
        <v>0</v>
      </c>
      <c r="AB1085" s="12">
        <v>5</v>
      </c>
      <c r="AC1085" s="12">
        <v>8.7565674255691802E-4</v>
      </c>
      <c r="AD1085" s="12" t="s">
        <v>54</v>
      </c>
      <c r="AE1085" s="12" t="s">
        <v>54</v>
      </c>
      <c r="AF1085" s="12">
        <v>485737.77821403003</v>
      </c>
      <c r="AG1085" s="12">
        <v>1247869.51243649</v>
      </c>
      <c r="AH1085" s="12">
        <v>866803.64532526</v>
      </c>
      <c r="AI1085" s="12">
        <v>381065.86711123004</v>
      </c>
      <c r="AJ1085" s="12">
        <v>8239408.83580554</v>
      </c>
      <c r="AK1085" s="12">
        <v>14385770.0629157</v>
      </c>
      <c r="AL1085" s="12">
        <v>17229810.530728199</v>
      </c>
      <c r="AM1085" s="12">
        <v>13284996.476483146</v>
      </c>
      <c r="AN1085" s="12">
        <v>3751942.3881022576</v>
      </c>
      <c r="AO1085" s="12" t="s">
        <v>54</v>
      </c>
      <c r="AP1085" s="12" t="s">
        <v>54</v>
      </c>
      <c r="AQ1085" s="12" t="s">
        <v>54</v>
      </c>
      <c r="AR1085" s="12">
        <v>0</v>
      </c>
      <c r="AS1085" s="12">
        <v>0</v>
      </c>
      <c r="AT1085" s="12">
        <v>4939995.2995926971</v>
      </c>
      <c r="AU1085" s="12">
        <v>2116640.9744165833</v>
      </c>
      <c r="AV1085" s="12">
        <v>1</v>
      </c>
      <c r="AW1085" s="12">
        <f>AU1085/AT1085</f>
        <v>0.42847024056705085</v>
      </c>
      <c r="AX1085" s="12">
        <f t="shared" si="32"/>
        <v>-1.2227330895630892</v>
      </c>
      <c r="AY1085" s="12">
        <f>AV1085/AU1085</f>
        <v>4.7244667947318431E-7</v>
      </c>
      <c r="AZ1085" s="12">
        <f t="shared" si="33"/>
        <v>-21.013345148846842</v>
      </c>
    </row>
    <row r="1086" spans="1:52" s="12" customFormat="1" x14ac:dyDescent="0.25">
      <c r="A1086" s="12" t="s">
        <v>49</v>
      </c>
      <c r="B1086" s="12" t="s">
        <v>64</v>
      </c>
      <c r="C1086" s="12" t="s">
        <v>51</v>
      </c>
      <c r="D1086" s="12" t="s">
        <v>9007</v>
      </c>
      <c r="E1086" s="12" t="s">
        <v>9008</v>
      </c>
      <c r="F1086" s="12" t="s">
        <v>54</v>
      </c>
      <c r="G1086" s="12">
        <v>7.0000000000000001E-3</v>
      </c>
      <c r="H1086" s="12">
        <v>1</v>
      </c>
      <c r="I1086" s="12">
        <v>2</v>
      </c>
      <c r="J1086" s="12">
        <v>3</v>
      </c>
      <c r="K1086" s="12">
        <v>2</v>
      </c>
      <c r="L1086" s="12">
        <v>1726</v>
      </c>
      <c r="M1086" s="12">
        <v>198.9</v>
      </c>
      <c r="N1086" s="12">
        <v>4.91</v>
      </c>
      <c r="O1086" s="12">
        <v>3.78</v>
      </c>
      <c r="P1086" s="12" t="s">
        <v>965</v>
      </c>
      <c r="Q1086" s="12" t="s">
        <v>472</v>
      </c>
      <c r="R1086" s="12" t="s">
        <v>1666</v>
      </c>
      <c r="S1086" s="12" t="s">
        <v>9009</v>
      </c>
      <c r="T1086" s="12" t="s">
        <v>9010</v>
      </c>
      <c r="U1086" s="12" t="s">
        <v>9011</v>
      </c>
      <c r="V1086" s="12" t="s">
        <v>9012</v>
      </c>
      <c r="W1086" s="12" t="s">
        <v>74</v>
      </c>
      <c r="X1086" s="12" t="s">
        <v>54</v>
      </c>
      <c r="Y1086" s="12" t="s">
        <v>54</v>
      </c>
      <c r="Z1086" s="12" t="s">
        <v>9013</v>
      </c>
      <c r="AA1086" s="12">
        <v>5</v>
      </c>
      <c r="AB1086" s="12" t="s">
        <v>54</v>
      </c>
      <c r="AC1086" s="12">
        <v>0</v>
      </c>
      <c r="AD1086" s="12" t="s">
        <v>54</v>
      </c>
      <c r="AE1086" s="12">
        <v>1578262.04464262</v>
      </c>
      <c r="AF1086" s="12">
        <v>4231523.80515124</v>
      </c>
      <c r="AG1086" s="12">
        <v>2426056.7318150299</v>
      </c>
      <c r="AH1086" s="12">
        <v>2745280.8605362964</v>
      </c>
      <c r="AI1086" s="12">
        <v>1106459.0746197875</v>
      </c>
      <c r="AJ1086" s="12">
        <v>3057064.4417636301</v>
      </c>
      <c r="AK1086" s="12">
        <v>3865178.4084255602</v>
      </c>
      <c r="AL1086" s="12">
        <v>3865591.29116657</v>
      </c>
      <c r="AM1086" s="12">
        <v>3595944.7137852535</v>
      </c>
      <c r="AN1086" s="12">
        <v>381045.93187577318</v>
      </c>
      <c r="AO1086" s="12" t="s">
        <v>54</v>
      </c>
      <c r="AP1086" s="12" t="s">
        <v>54</v>
      </c>
      <c r="AQ1086" s="12" t="s">
        <v>54</v>
      </c>
      <c r="AR1086" s="12">
        <v>0</v>
      </c>
      <c r="AS1086" s="12">
        <v>0</v>
      </c>
      <c r="AT1086" s="12">
        <v>4193450.2876009904</v>
      </c>
      <c r="AU1086" s="12">
        <v>1795907.1107367</v>
      </c>
      <c r="AV1086" s="12">
        <v>32149.544692171734</v>
      </c>
      <c r="AW1086" s="12">
        <f>AU1086/AT1086</f>
        <v>0.42826479093999498</v>
      </c>
      <c r="AX1086" s="12">
        <f t="shared" si="32"/>
        <v>-1.2234250214974383</v>
      </c>
      <c r="AY1086" s="12">
        <f>AV1086/AU1086</f>
        <v>1.7901563226721481E-2</v>
      </c>
      <c r="AZ1086" s="12">
        <f t="shared" si="33"/>
        <v>-5.8037706156389666</v>
      </c>
    </row>
    <row r="1087" spans="1:52" s="12" customFormat="1" x14ac:dyDescent="0.25">
      <c r="A1087" s="12" t="s">
        <v>49</v>
      </c>
      <c r="B1087" s="12" t="s">
        <v>64</v>
      </c>
      <c r="C1087" s="12" t="s">
        <v>51</v>
      </c>
      <c r="D1087" s="12" t="s">
        <v>9014</v>
      </c>
      <c r="E1087" s="12" t="s">
        <v>9015</v>
      </c>
      <c r="F1087" s="12" t="s">
        <v>54</v>
      </c>
      <c r="G1087" s="12">
        <v>1E-3</v>
      </c>
      <c r="H1087" s="12">
        <v>2</v>
      </c>
      <c r="I1087" s="12">
        <v>3</v>
      </c>
      <c r="J1087" s="12">
        <v>11</v>
      </c>
      <c r="K1087" s="12">
        <v>3</v>
      </c>
      <c r="L1087" s="12">
        <v>1222</v>
      </c>
      <c r="M1087" s="12">
        <v>134</v>
      </c>
      <c r="N1087" s="12">
        <v>5.67</v>
      </c>
      <c r="O1087" s="12">
        <v>9.56</v>
      </c>
      <c r="P1087" s="12" t="s">
        <v>54</v>
      </c>
      <c r="Q1087" s="12" t="s">
        <v>106</v>
      </c>
      <c r="R1087" s="12" t="s">
        <v>54</v>
      </c>
      <c r="S1087" s="12" t="s">
        <v>9016</v>
      </c>
      <c r="T1087" s="12" t="s">
        <v>9017</v>
      </c>
      <c r="U1087" s="12" t="s">
        <v>9018</v>
      </c>
      <c r="V1087" s="12" t="s">
        <v>9019</v>
      </c>
      <c r="W1087" s="12" t="s">
        <v>4091</v>
      </c>
      <c r="X1087" s="12" t="s">
        <v>54</v>
      </c>
      <c r="Y1087" s="12" t="s">
        <v>54</v>
      </c>
      <c r="Z1087" s="12" t="s">
        <v>54</v>
      </c>
      <c r="AA1087" s="12">
        <v>0</v>
      </c>
      <c r="AB1087" s="12">
        <v>2.98</v>
      </c>
      <c r="AC1087" s="12">
        <v>1.4357501794687701E-3</v>
      </c>
      <c r="AD1087" s="12" t="s">
        <v>54</v>
      </c>
      <c r="AE1087" s="12">
        <v>3898111.2688891999</v>
      </c>
      <c r="AF1087" s="12">
        <v>3474581.4164736602</v>
      </c>
      <c r="AG1087" s="12">
        <v>4832476.16987353</v>
      </c>
      <c r="AH1087" s="12">
        <v>4068389.61841213</v>
      </c>
      <c r="AI1087" s="12">
        <v>567283.33753361541</v>
      </c>
      <c r="AJ1087" s="12">
        <v>14966930.5624086</v>
      </c>
      <c r="AK1087" s="12">
        <v>19931907.804018199</v>
      </c>
      <c r="AL1087" s="12">
        <v>19766758.241743799</v>
      </c>
      <c r="AM1087" s="12">
        <v>18221865.536056865</v>
      </c>
      <c r="AN1087" s="12">
        <v>2302573.9013096965</v>
      </c>
      <c r="AO1087" s="12" t="s">
        <v>54</v>
      </c>
      <c r="AP1087" s="12" t="s">
        <v>54</v>
      </c>
      <c r="AQ1087" s="12" t="s">
        <v>54</v>
      </c>
      <c r="AR1087" s="12">
        <v>0</v>
      </c>
      <c r="AS1087" s="12">
        <v>0</v>
      </c>
      <c r="AT1087" s="12">
        <v>1183395.2510162171</v>
      </c>
      <c r="AU1087" s="12">
        <v>506723.05868164665</v>
      </c>
      <c r="AV1087" s="12">
        <v>1</v>
      </c>
      <c r="AW1087" s="12">
        <f>AU1087/AT1087</f>
        <v>0.42819426412815864</v>
      </c>
      <c r="AX1087" s="12">
        <f t="shared" si="32"/>
        <v>-1.2236626246410185</v>
      </c>
      <c r="AY1087" s="12">
        <f>AV1087/AU1087</f>
        <v>1.9734645638620112E-6</v>
      </c>
      <c r="AZ1087" s="12">
        <f t="shared" si="33"/>
        <v>-18.950837955337413</v>
      </c>
    </row>
    <row r="1088" spans="1:52" s="12" customFormat="1" x14ac:dyDescent="0.25">
      <c r="A1088" s="12" t="s">
        <v>49</v>
      </c>
      <c r="B1088" s="12" t="s">
        <v>64</v>
      </c>
      <c r="C1088" s="12" t="s">
        <v>51</v>
      </c>
      <c r="D1088" s="12" t="s">
        <v>9020</v>
      </c>
      <c r="E1088" s="12" t="s">
        <v>9021</v>
      </c>
      <c r="F1088" s="12" t="s">
        <v>54</v>
      </c>
      <c r="G1088" s="12">
        <v>0</v>
      </c>
      <c r="H1088" s="12">
        <v>22</v>
      </c>
      <c r="I1088" s="12">
        <v>16</v>
      </c>
      <c r="J1088" s="12">
        <v>63</v>
      </c>
      <c r="K1088" s="12">
        <v>16</v>
      </c>
      <c r="L1088" s="12">
        <v>745</v>
      </c>
      <c r="M1088" s="12">
        <v>81.7</v>
      </c>
      <c r="N1088" s="12">
        <v>6.14</v>
      </c>
      <c r="O1088" s="12">
        <v>41.72</v>
      </c>
      <c r="P1088" s="12" t="s">
        <v>9022</v>
      </c>
      <c r="Q1088" s="12" t="s">
        <v>738</v>
      </c>
      <c r="R1088" s="12" t="s">
        <v>9023</v>
      </c>
      <c r="S1088" s="12" t="s">
        <v>4224</v>
      </c>
      <c r="T1088" s="12" t="s">
        <v>9024</v>
      </c>
      <c r="U1088" s="12" t="s">
        <v>9025</v>
      </c>
      <c r="V1088" s="12" t="s">
        <v>9026</v>
      </c>
      <c r="W1088" s="12" t="s">
        <v>74</v>
      </c>
      <c r="X1088" s="12" t="s">
        <v>9027</v>
      </c>
      <c r="Y1088" s="12" t="s">
        <v>9028</v>
      </c>
      <c r="Z1088" s="12" t="s">
        <v>9029</v>
      </c>
      <c r="AA1088" s="12">
        <v>22</v>
      </c>
      <c r="AB1088" s="12">
        <v>33.94</v>
      </c>
      <c r="AC1088" s="12">
        <v>0</v>
      </c>
      <c r="AD1088" s="12" t="s">
        <v>54</v>
      </c>
      <c r="AE1088" s="12">
        <v>3433239.9077955801</v>
      </c>
      <c r="AF1088" s="12">
        <v>2334920.4290653602</v>
      </c>
      <c r="AG1088" s="12">
        <v>4295727.81601384</v>
      </c>
      <c r="AH1088" s="12">
        <v>3354629.384291593</v>
      </c>
      <c r="AI1088" s="12">
        <v>802423.87509433436</v>
      </c>
      <c r="AJ1088" s="12">
        <v>1441534.14412169</v>
      </c>
      <c r="AK1088" s="12">
        <v>2724737.6526635699</v>
      </c>
      <c r="AL1088" s="12">
        <v>5347205.9458779898</v>
      </c>
      <c r="AM1088" s="12">
        <v>3171159.2475544163</v>
      </c>
      <c r="AN1088" s="12">
        <v>1625430.65802005</v>
      </c>
      <c r="AO1088" s="12">
        <v>441629.417868705</v>
      </c>
      <c r="AP1088" s="12">
        <v>372826.03483508498</v>
      </c>
      <c r="AQ1088" s="12">
        <v>406352.81594637199</v>
      </c>
      <c r="AR1088" s="12">
        <v>406936.08955005399</v>
      </c>
      <c r="AS1088" s="12">
        <v>28091.891300875679</v>
      </c>
      <c r="AT1088" s="12">
        <v>3340417.1187927104</v>
      </c>
      <c r="AU1088" s="12">
        <v>1430176.7185639367</v>
      </c>
      <c r="AV1088" s="12">
        <v>237215.07831293231</v>
      </c>
      <c r="AW1088" s="12">
        <f>AU1088/AT1088</f>
        <v>0.42814315329602592</v>
      </c>
      <c r="AX1088" s="12">
        <f t="shared" si="32"/>
        <v>-1.2238348402715418</v>
      </c>
      <c r="AY1088" s="12">
        <f>AV1088/AU1088</f>
        <v>0.16586417275140919</v>
      </c>
      <c r="AZ1088" s="12">
        <f t="shared" si="33"/>
        <v>-2.5919258021791318</v>
      </c>
    </row>
    <row r="1089" spans="1:52" s="12" customFormat="1" x14ac:dyDescent="0.25">
      <c r="A1089" s="12" t="s">
        <v>49</v>
      </c>
      <c r="B1089" s="12" t="s">
        <v>64</v>
      </c>
      <c r="C1089" s="12" t="s">
        <v>51</v>
      </c>
      <c r="D1089" s="12" t="s">
        <v>9030</v>
      </c>
      <c r="E1089" s="12" t="s">
        <v>9031</v>
      </c>
      <c r="F1089" s="12" t="s">
        <v>54</v>
      </c>
      <c r="G1089" s="12">
        <v>1E-3</v>
      </c>
      <c r="H1089" s="12">
        <v>21</v>
      </c>
      <c r="I1089" s="12">
        <v>3</v>
      </c>
      <c r="J1089" s="12">
        <v>19</v>
      </c>
      <c r="K1089" s="12">
        <v>3</v>
      </c>
      <c r="L1089" s="12">
        <v>149</v>
      </c>
      <c r="M1089" s="12">
        <v>17.3</v>
      </c>
      <c r="N1089" s="12">
        <v>5.97</v>
      </c>
      <c r="O1089" s="12">
        <v>16.11</v>
      </c>
      <c r="P1089" s="12" t="s">
        <v>1914</v>
      </c>
      <c r="Q1089" s="12" t="s">
        <v>139</v>
      </c>
      <c r="R1089" s="12" t="s">
        <v>332</v>
      </c>
      <c r="S1089" s="12" t="s">
        <v>9032</v>
      </c>
      <c r="T1089" s="12" t="s">
        <v>9033</v>
      </c>
      <c r="U1089" s="12" t="s">
        <v>9034</v>
      </c>
      <c r="V1089" s="12" t="s">
        <v>9035</v>
      </c>
      <c r="W1089" s="12" t="s">
        <v>87</v>
      </c>
      <c r="X1089" s="12" t="s">
        <v>9036</v>
      </c>
      <c r="Y1089" s="12" t="s">
        <v>9037</v>
      </c>
      <c r="Z1089" s="12" t="s">
        <v>54</v>
      </c>
      <c r="AA1089" s="12">
        <v>7</v>
      </c>
      <c r="AB1089" s="12">
        <v>6.13</v>
      </c>
      <c r="AC1089" s="12">
        <v>9.9009900990098989E-4</v>
      </c>
      <c r="AD1089" s="12" t="s">
        <v>54</v>
      </c>
      <c r="AE1089" s="12">
        <v>7304417.62877707</v>
      </c>
      <c r="AF1089" s="12">
        <v>3760269.5028632302</v>
      </c>
      <c r="AG1089" s="12">
        <v>7736226.3120747497</v>
      </c>
      <c r="AH1089" s="12">
        <v>6266971.1479050172</v>
      </c>
      <c r="AI1089" s="12">
        <v>1781250.4105607402</v>
      </c>
      <c r="AJ1089" s="12">
        <v>11541570.010092501</v>
      </c>
      <c r="AK1089" s="12">
        <v>10920624.935840599</v>
      </c>
      <c r="AL1089" s="12">
        <v>12606736.7194751</v>
      </c>
      <c r="AM1089" s="12">
        <v>11689643.8884694</v>
      </c>
      <c r="AN1089" s="12">
        <v>696269.89107240201</v>
      </c>
      <c r="AO1089" s="12">
        <v>95305.498442382697</v>
      </c>
      <c r="AP1089" s="12">
        <v>88939.675860774398</v>
      </c>
      <c r="AQ1089" s="12">
        <v>25098.1132990078</v>
      </c>
      <c r="AR1089" s="12">
        <v>69781.095867388285</v>
      </c>
      <c r="AS1089" s="12">
        <v>31702.340846166509</v>
      </c>
      <c r="AT1089" s="12">
        <v>9193359.7943904102</v>
      </c>
      <c r="AU1089" s="12">
        <v>3928307.68947885</v>
      </c>
      <c r="AV1089" s="12">
        <v>134615.13796777165</v>
      </c>
      <c r="AW1089" s="12">
        <f>AU1089/AT1089</f>
        <v>0.42729837375404567</v>
      </c>
      <c r="AX1089" s="12">
        <f t="shared" si="32"/>
        <v>-1.2266842685808073</v>
      </c>
      <c r="AY1089" s="12">
        <f>AV1089/AU1089</f>
        <v>3.426797201459298E-2</v>
      </c>
      <c r="AZ1089" s="12">
        <f t="shared" si="33"/>
        <v>-4.866995374371144</v>
      </c>
    </row>
    <row r="1090" spans="1:52" s="12" customFormat="1" x14ac:dyDescent="0.25">
      <c r="A1090" s="12" t="s">
        <v>49</v>
      </c>
      <c r="B1090" s="12" t="s">
        <v>50</v>
      </c>
      <c r="C1090" s="12" t="s">
        <v>51</v>
      </c>
      <c r="D1090" s="12" t="s">
        <v>9038</v>
      </c>
      <c r="E1090" s="12" t="s">
        <v>9039</v>
      </c>
      <c r="F1090" s="12" t="s">
        <v>54</v>
      </c>
      <c r="G1090" s="12">
        <v>2.4E-2</v>
      </c>
      <c r="H1090" s="12">
        <v>3</v>
      </c>
      <c r="I1090" s="12">
        <v>1</v>
      </c>
      <c r="J1090" s="12">
        <v>4</v>
      </c>
      <c r="K1090" s="12">
        <v>1</v>
      </c>
      <c r="L1090" s="12">
        <v>357</v>
      </c>
      <c r="M1090" s="12">
        <v>40.4</v>
      </c>
      <c r="N1090" s="12">
        <v>8.25</v>
      </c>
      <c r="O1090" s="12">
        <v>0</v>
      </c>
      <c r="P1090" s="12" t="s">
        <v>80</v>
      </c>
      <c r="Q1090" s="12" t="s">
        <v>106</v>
      </c>
      <c r="R1090" s="12" t="s">
        <v>1228</v>
      </c>
      <c r="S1090" s="12" t="s">
        <v>9040</v>
      </c>
      <c r="T1090" s="12" t="s">
        <v>9041</v>
      </c>
      <c r="U1090" s="12" t="s">
        <v>9042</v>
      </c>
      <c r="V1090" s="12" t="s">
        <v>9043</v>
      </c>
      <c r="W1090" s="12" t="s">
        <v>177</v>
      </c>
      <c r="X1090" s="12" t="s">
        <v>1233</v>
      </c>
      <c r="Y1090" s="12" t="s">
        <v>9044</v>
      </c>
      <c r="Z1090" s="12" t="s">
        <v>1121</v>
      </c>
      <c r="AA1090" s="12">
        <v>6</v>
      </c>
      <c r="AB1090" s="12" t="s">
        <v>54</v>
      </c>
      <c r="AC1090" s="12">
        <v>0</v>
      </c>
      <c r="AD1090" s="12" t="s">
        <v>54</v>
      </c>
      <c r="AE1090" s="12">
        <v>4369482.6460194802</v>
      </c>
      <c r="AF1090" s="12">
        <v>9663722.8325760197</v>
      </c>
      <c r="AG1090" s="12">
        <v>7193662.2581601804</v>
      </c>
      <c r="AH1090" s="12">
        <v>7075622.5789185604</v>
      </c>
      <c r="AI1090" s="12">
        <v>2162975.5450373073</v>
      </c>
      <c r="AJ1090" s="12">
        <v>3696093.5526204002</v>
      </c>
      <c r="AK1090" s="12">
        <v>7978440.0114943404</v>
      </c>
      <c r="AL1090" s="12">
        <v>7376035.6721754596</v>
      </c>
      <c r="AM1090" s="12">
        <v>6350189.7454300672</v>
      </c>
      <c r="AN1090" s="12">
        <v>1892774.4534628922</v>
      </c>
      <c r="AO1090" s="12" t="s">
        <v>54</v>
      </c>
      <c r="AP1090" s="12" t="s">
        <v>54</v>
      </c>
      <c r="AQ1090" s="12">
        <v>2863.0761628287601</v>
      </c>
      <c r="AR1090" s="12">
        <v>2863.0761628287601</v>
      </c>
      <c r="AS1090" s="12">
        <v>0</v>
      </c>
      <c r="AT1090" s="12">
        <v>3768286.5454240763</v>
      </c>
      <c r="AU1090" s="12">
        <v>1610117.2890465131</v>
      </c>
      <c r="AV1090" s="12">
        <v>6492.3761664825252</v>
      </c>
      <c r="AW1090" s="12">
        <f>AU1090/AT1090</f>
        <v>0.42728101210926184</v>
      </c>
      <c r="AX1090" s="12">
        <f t="shared" ref="AX1090:AX1153" si="34">LOG(AW1090,2)</f>
        <v>-1.2267428881994151</v>
      </c>
      <c r="AY1090" s="12">
        <f>AV1090/AU1090</f>
        <v>4.0322380305146659E-3</v>
      </c>
      <c r="AZ1090" s="12">
        <f t="shared" ref="AZ1090:AZ1153" si="35">LOG(AY1090,2)</f>
        <v>-7.9542034783374129</v>
      </c>
    </row>
    <row r="1091" spans="1:52" s="12" customFormat="1" x14ac:dyDescent="0.25">
      <c r="A1091" s="12" t="s">
        <v>49</v>
      </c>
      <c r="B1091" s="12" t="s">
        <v>64</v>
      </c>
      <c r="C1091" s="12" t="s">
        <v>51</v>
      </c>
      <c r="D1091" s="12" t="s">
        <v>9045</v>
      </c>
      <c r="E1091" s="12" t="s">
        <v>9046</v>
      </c>
      <c r="F1091" s="12" t="s">
        <v>54</v>
      </c>
      <c r="G1091" s="12">
        <v>0</v>
      </c>
      <c r="H1091" s="12">
        <v>14</v>
      </c>
      <c r="I1091" s="12">
        <v>14</v>
      </c>
      <c r="J1091" s="12">
        <v>66</v>
      </c>
      <c r="K1091" s="12">
        <v>14</v>
      </c>
      <c r="L1091" s="12">
        <v>967</v>
      </c>
      <c r="M1091" s="12">
        <v>109.5</v>
      </c>
      <c r="N1091" s="12">
        <v>5.48</v>
      </c>
      <c r="O1091" s="12">
        <v>46.24</v>
      </c>
      <c r="P1091" s="12" t="s">
        <v>9047</v>
      </c>
      <c r="Q1091" s="12" t="s">
        <v>1326</v>
      </c>
      <c r="R1091" s="12" t="s">
        <v>9048</v>
      </c>
      <c r="S1091" s="12" t="s">
        <v>9049</v>
      </c>
      <c r="T1091" s="12" t="s">
        <v>9050</v>
      </c>
      <c r="U1091" s="12" t="s">
        <v>9051</v>
      </c>
      <c r="V1091" s="12" t="s">
        <v>9052</v>
      </c>
      <c r="W1091" s="12" t="s">
        <v>646</v>
      </c>
      <c r="X1091" s="12" t="s">
        <v>9053</v>
      </c>
      <c r="Y1091" s="12" t="s">
        <v>9054</v>
      </c>
      <c r="Z1091" s="12" t="s">
        <v>408</v>
      </c>
      <c r="AA1091" s="12">
        <v>12</v>
      </c>
      <c r="AB1091" s="12">
        <v>38.76</v>
      </c>
      <c r="AC1091" s="12">
        <v>0</v>
      </c>
      <c r="AD1091" s="12" t="s">
        <v>54</v>
      </c>
      <c r="AE1091" s="12">
        <v>3391638.8909868398</v>
      </c>
      <c r="AF1091" s="12">
        <v>6823113.1736227404</v>
      </c>
      <c r="AG1091" s="12">
        <v>4475118.5688024396</v>
      </c>
      <c r="AH1091" s="12">
        <v>4896623.5444706725</v>
      </c>
      <c r="AI1091" s="12">
        <v>1432248.5285924154</v>
      </c>
      <c r="AJ1091" s="12">
        <v>11102346.450849</v>
      </c>
      <c r="AK1091" s="12">
        <v>21013940.471368201</v>
      </c>
      <c r="AL1091" s="12">
        <v>23713205.583535101</v>
      </c>
      <c r="AM1091" s="12">
        <v>18609830.835250769</v>
      </c>
      <c r="AN1091" s="12">
        <v>5421761.6677587833</v>
      </c>
      <c r="AO1091" s="12">
        <v>1664574.8582349</v>
      </c>
      <c r="AP1091" s="12">
        <v>942204.05002450896</v>
      </c>
      <c r="AQ1091" s="12">
        <v>1133154.0264349401</v>
      </c>
      <c r="AR1091" s="12">
        <v>1246644.3115647829</v>
      </c>
      <c r="AS1091" s="12">
        <v>305630.4192460489</v>
      </c>
      <c r="AT1091" s="12">
        <v>289397425.594688</v>
      </c>
      <c r="AU1091" s="12">
        <v>123450391.99535161</v>
      </c>
      <c r="AV1091" s="12">
        <v>201928.555708673</v>
      </c>
      <c r="AW1091" s="12">
        <f>AU1091/AT1091</f>
        <v>0.42657736758255943</v>
      </c>
      <c r="AX1091" s="12">
        <f t="shared" si="34"/>
        <v>-1.2291206705651145</v>
      </c>
      <c r="AY1091" s="12">
        <f>AV1091/AU1091</f>
        <v>1.6357060714418501E-3</v>
      </c>
      <c r="AZ1091" s="12">
        <f t="shared" si="35"/>
        <v>-9.2558707584916871</v>
      </c>
    </row>
    <row r="1092" spans="1:52" s="12" customFormat="1" x14ac:dyDescent="0.25">
      <c r="A1092" s="12" t="s">
        <v>49</v>
      </c>
      <c r="B1092" s="12" t="s">
        <v>64</v>
      </c>
      <c r="C1092" s="12" t="s">
        <v>51</v>
      </c>
      <c r="D1092" s="12" t="s">
        <v>9055</v>
      </c>
      <c r="E1092" s="12" t="s">
        <v>9056</v>
      </c>
      <c r="F1092" s="12" t="s">
        <v>54</v>
      </c>
      <c r="G1092" s="12">
        <v>8.9999999999999993E-3</v>
      </c>
      <c r="H1092" s="12">
        <v>12</v>
      </c>
      <c r="I1092" s="12">
        <v>2</v>
      </c>
      <c r="J1092" s="12">
        <v>7</v>
      </c>
      <c r="K1092" s="12">
        <v>2</v>
      </c>
      <c r="L1092" s="12">
        <v>114</v>
      </c>
      <c r="M1092" s="12">
        <v>12.8</v>
      </c>
      <c r="N1092" s="12">
        <v>5.25</v>
      </c>
      <c r="O1092" s="12">
        <v>2.1800000000000002</v>
      </c>
      <c r="P1092" s="12" t="s">
        <v>9057</v>
      </c>
      <c r="Q1092" s="12" t="s">
        <v>992</v>
      </c>
      <c r="R1092" s="12" t="s">
        <v>57</v>
      </c>
      <c r="S1092" s="12" t="s">
        <v>4146</v>
      </c>
      <c r="T1092" s="12" t="s">
        <v>9058</v>
      </c>
      <c r="U1092" s="12" t="s">
        <v>9059</v>
      </c>
      <c r="V1092" s="12" t="s">
        <v>9060</v>
      </c>
      <c r="W1092" s="12" t="s">
        <v>405</v>
      </c>
      <c r="X1092" s="12" t="s">
        <v>54</v>
      </c>
      <c r="Y1092" s="12" t="s">
        <v>54</v>
      </c>
      <c r="Z1092" s="12" t="s">
        <v>54</v>
      </c>
      <c r="AA1092" s="12">
        <v>0</v>
      </c>
      <c r="AB1092" s="12">
        <v>2.35</v>
      </c>
      <c r="AC1092" s="12">
        <v>4.6728971962616802E-3</v>
      </c>
      <c r="AD1092" s="12" t="s">
        <v>54</v>
      </c>
      <c r="AE1092" s="12">
        <v>9689207.0104311705</v>
      </c>
      <c r="AF1092" s="12">
        <v>18410515.711685199</v>
      </c>
      <c r="AG1092" s="12">
        <v>11569233.739045</v>
      </c>
      <c r="AH1092" s="12">
        <v>13222985.487053789</v>
      </c>
      <c r="AI1092" s="12">
        <v>3747574.9935724139</v>
      </c>
      <c r="AJ1092" s="12">
        <v>6590499.1533275796</v>
      </c>
      <c r="AK1092" s="12">
        <v>9446705.0417986494</v>
      </c>
      <c r="AL1092" s="12">
        <v>10649719.1717827</v>
      </c>
      <c r="AM1092" s="12">
        <v>8895641.1223029774</v>
      </c>
      <c r="AN1092" s="12">
        <v>1702365.0944267989</v>
      </c>
      <c r="AO1092" s="12">
        <v>33516.629365485896</v>
      </c>
      <c r="AP1092" s="12">
        <v>19547.906227908399</v>
      </c>
      <c r="AQ1092" s="12">
        <v>5947.1493733478001</v>
      </c>
      <c r="AR1092" s="12">
        <v>19670.561655580696</v>
      </c>
      <c r="AS1092" s="12">
        <v>11255.527235531257</v>
      </c>
      <c r="AT1092" s="12">
        <v>10346407.608249916</v>
      </c>
      <c r="AU1092" s="12">
        <v>4408581.7080805404</v>
      </c>
      <c r="AV1092" s="12">
        <v>49894.293971241634</v>
      </c>
      <c r="AW1092" s="12">
        <f>AU1092/AT1092</f>
        <v>0.4260978181997459</v>
      </c>
      <c r="AX1092" s="12">
        <f t="shared" si="34"/>
        <v>-1.2307434305584291</v>
      </c>
      <c r="AY1092" s="12">
        <f>AV1092/AU1092</f>
        <v>1.1317538672310373E-2</v>
      </c>
      <c r="AZ1092" s="12">
        <f t="shared" si="35"/>
        <v>-6.4652959534558097</v>
      </c>
    </row>
    <row r="1093" spans="1:52" s="12" customFormat="1" x14ac:dyDescent="0.25">
      <c r="A1093" s="12" t="s">
        <v>49</v>
      </c>
      <c r="B1093" s="12" t="s">
        <v>50</v>
      </c>
      <c r="C1093" s="12" t="s">
        <v>51</v>
      </c>
      <c r="D1093" s="12" t="s">
        <v>9061</v>
      </c>
      <c r="E1093" s="12" t="s">
        <v>9062</v>
      </c>
      <c r="F1093" s="12" t="s">
        <v>54</v>
      </c>
      <c r="G1093" s="12">
        <v>2.3E-2</v>
      </c>
      <c r="H1093" s="12">
        <v>3</v>
      </c>
      <c r="I1093" s="12">
        <v>1</v>
      </c>
      <c r="J1093" s="12">
        <v>4</v>
      </c>
      <c r="K1093" s="12">
        <v>1</v>
      </c>
      <c r="L1093" s="12">
        <v>245</v>
      </c>
      <c r="M1093" s="12">
        <v>27.6</v>
      </c>
      <c r="N1093" s="12">
        <v>7.49</v>
      </c>
      <c r="O1093" s="12">
        <v>1.61</v>
      </c>
      <c r="P1093" s="12" t="s">
        <v>114</v>
      </c>
      <c r="Q1093" s="12" t="s">
        <v>9063</v>
      </c>
      <c r="R1093" s="12" t="s">
        <v>82</v>
      </c>
      <c r="S1093" s="12" t="s">
        <v>9064</v>
      </c>
      <c r="T1093" s="12" t="s">
        <v>9065</v>
      </c>
      <c r="U1093" s="12" t="s">
        <v>9066</v>
      </c>
      <c r="V1093" s="12" t="s">
        <v>9067</v>
      </c>
      <c r="W1093" s="12" t="s">
        <v>533</v>
      </c>
      <c r="X1093" s="12" t="s">
        <v>54</v>
      </c>
      <c r="Y1093" s="12" t="s">
        <v>54</v>
      </c>
      <c r="Z1093" s="12" t="s">
        <v>54</v>
      </c>
      <c r="AA1093" s="12">
        <v>0</v>
      </c>
      <c r="AB1093" s="12" t="s">
        <v>54</v>
      </c>
      <c r="AC1093" s="12">
        <v>0</v>
      </c>
      <c r="AD1093" s="12" t="s">
        <v>54</v>
      </c>
      <c r="AE1093" s="12">
        <v>3393456.0335665899</v>
      </c>
      <c r="AF1093" s="12">
        <v>4255295.6669216799</v>
      </c>
      <c r="AG1093" s="12">
        <v>3523385.84078285</v>
      </c>
      <c r="AH1093" s="12">
        <v>3724045.8470903733</v>
      </c>
      <c r="AI1093" s="12">
        <v>379376.87243154069</v>
      </c>
      <c r="AJ1093" s="12">
        <v>6718384.7015643204</v>
      </c>
      <c r="AK1093" s="12">
        <v>8130121.6677679196</v>
      </c>
      <c r="AL1093" s="12">
        <v>8646863.8707269505</v>
      </c>
      <c r="AM1093" s="12">
        <v>7831790.0800197301</v>
      </c>
      <c r="AN1093" s="12">
        <v>815070.25409258774</v>
      </c>
      <c r="AO1093" s="12" t="s">
        <v>54</v>
      </c>
      <c r="AP1093" s="12">
        <v>11818.984264369001</v>
      </c>
      <c r="AQ1093" s="12" t="s">
        <v>54</v>
      </c>
      <c r="AR1093" s="12">
        <v>11818.984264369001</v>
      </c>
      <c r="AS1093" s="12">
        <v>0</v>
      </c>
      <c r="AT1093" s="12">
        <v>36824470.293518737</v>
      </c>
      <c r="AU1093" s="12">
        <v>15687066.160619035</v>
      </c>
      <c r="AV1093" s="12">
        <v>31900.795649719668</v>
      </c>
      <c r="AW1093" s="12">
        <f>AU1093/AT1093</f>
        <v>0.42599570436672446</v>
      </c>
      <c r="AX1093" s="12">
        <f t="shared" si="34"/>
        <v>-1.2310892121359436</v>
      </c>
      <c r="AY1093" s="12">
        <f>AV1093/AU1093</f>
        <v>2.0335730928325996E-3</v>
      </c>
      <c r="AZ1093" s="12">
        <f t="shared" si="35"/>
        <v>-8.9417674380607224</v>
      </c>
    </row>
    <row r="1094" spans="1:52" s="12" customFormat="1" x14ac:dyDescent="0.25">
      <c r="A1094" s="12" t="s">
        <v>49</v>
      </c>
      <c r="B1094" s="12" t="s">
        <v>50</v>
      </c>
      <c r="C1094" s="12" t="s">
        <v>51</v>
      </c>
      <c r="D1094" s="12" t="s">
        <v>9068</v>
      </c>
      <c r="E1094" s="12" t="s">
        <v>9069</v>
      </c>
      <c r="F1094" s="12" t="s">
        <v>54</v>
      </c>
      <c r="G1094" s="12">
        <v>2.1999999999999999E-2</v>
      </c>
      <c r="H1094" s="12">
        <v>9</v>
      </c>
      <c r="I1094" s="12">
        <v>2</v>
      </c>
      <c r="J1094" s="12">
        <v>3</v>
      </c>
      <c r="K1094" s="12">
        <v>2</v>
      </c>
      <c r="L1094" s="12">
        <v>184</v>
      </c>
      <c r="M1094" s="12">
        <v>20.5</v>
      </c>
      <c r="N1094" s="12">
        <v>5.92</v>
      </c>
      <c r="O1094" s="12">
        <v>0</v>
      </c>
      <c r="P1094" s="12" t="s">
        <v>80</v>
      </c>
      <c r="Q1094" s="12" t="s">
        <v>9070</v>
      </c>
      <c r="R1094" s="12" t="s">
        <v>506</v>
      </c>
      <c r="S1094" s="12" t="s">
        <v>9071</v>
      </c>
      <c r="T1094" s="12" t="s">
        <v>9072</v>
      </c>
      <c r="U1094" s="12" t="s">
        <v>9073</v>
      </c>
      <c r="V1094" s="12" t="s">
        <v>9074</v>
      </c>
      <c r="W1094" s="12" t="s">
        <v>62</v>
      </c>
      <c r="X1094" s="12" t="s">
        <v>9075</v>
      </c>
      <c r="Y1094" s="12" t="s">
        <v>9076</v>
      </c>
      <c r="Z1094" s="12" t="s">
        <v>9077</v>
      </c>
      <c r="AA1094" s="12">
        <v>30</v>
      </c>
      <c r="AB1094" s="12">
        <v>2.17</v>
      </c>
      <c r="AC1094" s="12">
        <v>6.5061808718282401E-3</v>
      </c>
      <c r="AD1094" s="12" t="s">
        <v>54</v>
      </c>
      <c r="AE1094" s="12">
        <v>614117.62879255204</v>
      </c>
      <c r="AF1094" s="12">
        <v>2263840.9656120902</v>
      </c>
      <c r="AG1094" s="12">
        <v>626380.23240615404</v>
      </c>
      <c r="AH1094" s="12">
        <v>1168112.9422702657</v>
      </c>
      <c r="AI1094" s="12">
        <v>774812.88868744846</v>
      </c>
      <c r="AJ1094" s="12">
        <v>5767094.6190946698</v>
      </c>
      <c r="AK1094" s="12">
        <v>8922254.2544203494</v>
      </c>
      <c r="AL1094" s="12">
        <v>8569274.4063356407</v>
      </c>
      <c r="AM1094" s="12">
        <v>7752874.4266168876</v>
      </c>
      <c r="AN1094" s="12">
        <v>1411533.3922749136</v>
      </c>
      <c r="AO1094" s="12" t="s">
        <v>54</v>
      </c>
      <c r="AP1094" s="12" t="s">
        <v>54</v>
      </c>
      <c r="AQ1094" s="12" t="s">
        <v>54</v>
      </c>
      <c r="AR1094" s="12">
        <v>0</v>
      </c>
      <c r="AS1094" s="12">
        <v>0</v>
      </c>
      <c r="AT1094" s="12">
        <v>5397515.2394666774</v>
      </c>
      <c r="AU1094" s="12">
        <v>2298151.1934733633</v>
      </c>
      <c r="AV1094" s="12">
        <v>1</v>
      </c>
      <c r="AW1094" s="12">
        <f>AU1094/AT1094</f>
        <v>0.42577947287100965</v>
      </c>
      <c r="AX1094" s="12">
        <f t="shared" si="34"/>
        <v>-1.2318216967670754</v>
      </c>
      <c r="AY1094" s="12">
        <f>AV1094/AU1094</f>
        <v>4.3513238068929102E-7</v>
      </c>
      <c r="AZ1094" s="12">
        <f t="shared" si="35"/>
        <v>-21.132042284148458</v>
      </c>
    </row>
    <row r="1095" spans="1:52" s="12" customFormat="1" x14ac:dyDescent="0.25">
      <c r="A1095" s="12" t="s">
        <v>49</v>
      </c>
      <c r="B1095" s="12" t="s">
        <v>64</v>
      </c>
      <c r="C1095" s="12" t="s">
        <v>51</v>
      </c>
      <c r="D1095" s="12" t="s">
        <v>9078</v>
      </c>
      <c r="E1095" s="12" t="s">
        <v>9079</v>
      </c>
      <c r="F1095" s="12" t="s">
        <v>54</v>
      </c>
      <c r="G1095" s="12">
        <v>2E-3</v>
      </c>
      <c r="H1095" s="12">
        <v>5</v>
      </c>
      <c r="I1095" s="12">
        <v>2</v>
      </c>
      <c r="J1095" s="12">
        <v>5</v>
      </c>
      <c r="K1095" s="12">
        <v>2</v>
      </c>
      <c r="L1095" s="12">
        <v>652</v>
      </c>
      <c r="M1095" s="12">
        <v>70.7</v>
      </c>
      <c r="N1095" s="12">
        <v>7.9</v>
      </c>
      <c r="O1095" s="12">
        <v>5.57</v>
      </c>
      <c r="P1095" s="12" t="s">
        <v>2931</v>
      </c>
      <c r="Q1095" s="12" t="s">
        <v>9080</v>
      </c>
      <c r="R1095" s="12" t="s">
        <v>82</v>
      </c>
      <c r="S1095" s="12" t="s">
        <v>9081</v>
      </c>
      <c r="T1095" s="12" t="s">
        <v>9082</v>
      </c>
      <c r="U1095" s="12" t="s">
        <v>9083</v>
      </c>
      <c r="V1095" s="12" t="s">
        <v>9084</v>
      </c>
      <c r="W1095" s="12" t="s">
        <v>217</v>
      </c>
      <c r="X1095" s="12" t="s">
        <v>54</v>
      </c>
      <c r="Y1095" s="12" t="s">
        <v>54</v>
      </c>
      <c r="Z1095" s="12" t="s">
        <v>9085</v>
      </c>
      <c r="AA1095" s="12">
        <v>7</v>
      </c>
      <c r="AB1095" s="12">
        <v>2.67</v>
      </c>
      <c r="AC1095" s="12">
        <v>4.1724617524339404E-3</v>
      </c>
      <c r="AD1095" s="12" t="s">
        <v>54</v>
      </c>
      <c r="AE1095" s="12" t="s">
        <v>54</v>
      </c>
      <c r="AF1095" s="12" t="s">
        <v>54</v>
      </c>
      <c r="AG1095" s="12" t="s">
        <v>54</v>
      </c>
      <c r="AH1095" s="12">
        <v>0</v>
      </c>
      <c r="AI1095" s="12">
        <v>0</v>
      </c>
      <c r="AJ1095" s="12">
        <v>4063603.4448005902</v>
      </c>
      <c r="AK1095" s="12">
        <v>5985194.0354161505</v>
      </c>
      <c r="AL1095" s="12">
        <v>6877838.4701435799</v>
      </c>
      <c r="AM1095" s="12">
        <v>5642211.9834534405</v>
      </c>
      <c r="AN1095" s="12">
        <v>1174225.1943141681</v>
      </c>
      <c r="AO1095" s="12" t="s">
        <v>54</v>
      </c>
      <c r="AP1095" s="12" t="s">
        <v>54</v>
      </c>
      <c r="AQ1095" s="12" t="s">
        <v>54</v>
      </c>
      <c r="AR1095" s="12">
        <v>0</v>
      </c>
      <c r="AS1095" s="12">
        <v>0</v>
      </c>
      <c r="AT1095" s="12">
        <v>23771949.169845734</v>
      </c>
      <c r="AU1095" s="12">
        <v>10114037.02335242</v>
      </c>
      <c r="AV1095" s="12">
        <v>7063.3295282768904</v>
      </c>
      <c r="AW1095" s="12">
        <f>AU1095/AT1095</f>
        <v>0.42546098980313674</v>
      </c>
      <c r="AX1095" s="12">
        <f t="shared" si="34"/>
        <v>-1.2329012365310172</v>
      </c>
      <c r="AY1095" s="12">
        <f>AV1095/AU1095</f>
        <v>6.9836896107541282E-4</v>
      </c>
      <c r="AZ1095" s="12">
        <f t="shared" si="35"/>
        <v>-10.483722939565023</v>
      </c>
    </row>
    <row r="1096" spans="1:52" s="12" customFormat="1" x14ac:dyDescent="0.25">
      <c r="A1096" s="12" t="s">
        <v>49</v>
      </c>
      <c r="B1096" s="12" t="s">
        <v>64</v>
      </c>
      <c r="C1096" s="12" t="s">
        <v>51</v>
      </c>
      <c r="D1096" s="12" t="s">
        <v>9086</v>
      </c>
      <c r="E1096" s="12" t="s">
        <v>9087</v>
      </c>
      <c r="F1096" s="12" t="s">
        <v>54</v>
      </c>
      <c r="G1096" s="12">
        <v>1E-3</v>
      </c>
      <c r="H1096" s="12">
        <v>8</v>
      </c>
      <c r="I1096" s="12">
        <v>5</v>
      </c>
      <c r="J1096" s="12">
        <v>31</v>
      </c>
      <c r="K1096" s="12">
        <v>5</v>
      </c>
      <c r="L1096" s="12">
        <v>727</v>
      </c>
      <c r="M1096" s="12">
        <v>83.5</v>
      </c>
      <c r="N1096" s="12">
        <v>6.95</v>
      </c>
      <c r="O1096" s="12">
        <v>14.74</v>
      </c>
      <c r="P1096" s="12" t="s">
        <v>931</v>
      </c>
      <c r="Q1096" s="12" t="s">
        <v>309</v>
      </c>
      <c r="R1096" s="12" t="s">
        <v>421</v>
      </c>
      <c r="S1096" s="12" t="s">
        <v>7827</v>
      </c>
      <c r="T1096" s="12" t="s">
        <v>9088</v>
      </c>
      <c r="U1096" s="12" t="s">
        <v>9089</v>
      </c>
      <c r="V1096" s="12" t="s">
        <v>9090</v>
      </c>
      <c r="W1096" s="12" t="s">
        <v>87</v>
      </c>
      <c r="X1096" s="12" t="s">
        <v>54</v>
      </c>
      <c r="Y1096" s="12" t="s">
        <v>9091</v>
      </c>
      <c r="Z1096" s="12" t="s">
        <v>3921</v>
      </c>
      <c r="AA1096" s="12">
        <v>4</v>
      </c>
      <c r="AB1096" s="12">
        <v>9.8699999999999992</v>
      </c>
      <c r="AC1096" s="12">
        <v>1.3262599469496001E-3</v>
      </c>
      <c r="AD1096" s="12" t="s">
        <v>54</v>
      </c>
      <c r="AE1096" s="12">
        <v>1840008.4786555199</v>
      </c>
      <c r="AF1096" s="12">
        <v>1203333.4372896301</v>
      </c>
      <c r="AG1096" s="12">
        <v>1815684.14749268</v>
      </c>
      <c r="AH1096" s="12">
        <v>1619675.3544792766</v>
      </c>
      <c r="AI1096" s="12">
        <v>294565.62627988745</v>
      </c>
      <c r="AJ1096" s="12">
        <v>8656853.9284581803</v>
      </c>
      <c r="AK1096" s="12">
        <v>13398202.574397599</v>
      </c>
      <c r="AL1096" s="12">
        <v>15450976.5174437</v>
      </c>
      <c r="AM1096" s="12">
        <v>12502011.006766493</v>
      </c>
      <c r="AN1096" s="12">
        <v>2845159.0386667461</v>
      </c>
      <c r="AO1096" s="12" t="s">
        <v>54</v>
      </c>
      <c r="AP1096" s="12" t="s">
        <v>54</v>
      </c>
      <c r="AQ1096" s="12" t="s">
        <v>54</v>
      </c>
      <c r="AR1096" s="12">
        <v>0</v>
      </c>
      <c r="AS1096" s="12">
        <v>0</v>
      </c>
      <c r="AT1096" s="12">
        <v>2440497.6701273131</v>
      </c>
      <c r="AU1096" s="12">
        <v>1035981.2824954684</v>
      </c>
      <c r="AV1096" s="12">
        <v>1</v>
      </c>
      <c r="AW1096" s="12">
        <f>AU1096/AT1096</f>
        <v>0.42449591129559427</v>
      </c>
      <c r="AX1096" s="12">
        <f t="shared" si="34"/>
        <v>-1.2361774369440963</v>
      </c>
      <c r="AY1096" s="12">
        <f>AV1096/AU1096</f>
        <v>9.6526840484144957E-7</v>
      </c>
      <c r="AZ1096" s="12">
        <f t="shared" si="35"/>
        <v>-19.982566506813015</v>
      </c>
    </row>
    <row r="1097" spans="1:52" s="12" customFormat="1" x14ac:dyDescent="0.25">
      <c r="A1097" s="12" t="s">
        <v>49</v>
      </c>
      <c r="B1097" s="12" t="s">
        <v>64</v>
      </c>
      <c r="C1097" s="12" t="s">
        <v>51</v>
      </c>
      <c r="D1097" s="12" t="s">
        <v>9092</v>
      </c>
      <c r="E1097" s="12" t="s">
        <v>9093</v>
      </c>
      <c r="F1097" s="12" t="s">
        <v>54</v>
      </c>
      <c r="G1097" s="12">
        <v>0</v>
      </c>
      <c r="H1097" s="12">
        <v>28</v>
      </c>
      <c r="I1097" s="12">
        <v>7</v>
      </c>
      <c r="J1097" s="12">
        <v>33</v>
      </c>
      <c r="K1097" s="12">
        <v>7</v>
      </c>
      <c r="L1097" s="12">
        <v>228</v>
      </c>
      <c r="M1097" s="12">
        <v>24.7</v>
      </c>
      <c r="N1097" s="12">
        <v>6.52</v>
      </c>
      <c r="O1097" s="12">
        <v>35.35</v>
      </c>
      <c r="P1097" s="12" t="s">
        <v>701</v>
      </c>
      <c r="Q1097" s="12" t="s">
        <v>527</v>
      </c>
      <c r="R1097" s="12" t="s">
        <v>57</v>
      </c>
      <c r="S1097" s="12" t="s">
        <v>9094</v>
      </c>
      <c r="T1097" s="12" t="s">
        <v>9095</v>
      </c>
      <c r="U1097" s="12" t="s">
        <v>54</v>
      </c>
      <c r="V1097" s="12" t="s">
        <v>9096</v>
      </c>
      <c r="W1097" s="12" t="s">
        <v>177</v>
      </c>
      <c r="X1097" s="12" t="s">
        <v>54</v>
      </c>
      <c r="Y1097" s="12" t="s">
        <v>54</v>
      </c>
      <c r="Z1097" s="12" t="s">
        <v>54</v>
      </c>
      <c r="AA1097" s="12">
        <v>0</v>
      </c>
      <c r="AB1097" s="12">
        <v>32.26</v>
      </c>
      <c r="AC1097" s="12">
        <v>0</v>
      </c>
      <c r="AD1097" s="12" t="s">
        <v>54</v>
      </c>
      <c r="AE1097" s="12">
        <v>21853853.726674099</v>
      </c>
      <c r="AF1097" s="12">
        <v>33596690.287233002</v>
      </c>
      <c r="AG1097" s="12">
        <v>26429493.691108</v>
      </c>
      <c r="AH1097" s="12">
        <v>27293345.901671704</v>
      </c>
      <c r="AI1097" s="12">
        <v>4832751.6732720817</v>
      </c>
      <c r="AJ1097" s="12">
        <v>8003519.8701643003</v>
      </c>
      <c r="AK1097" s="12">
        <v>7814813.4131183401</v>
      </c>
      <c r="AL1097" s="12">
        <v>7377478.3989819</v>
      </c>
      <c r="AM1097" s="12">
        <v>7731937.2274215138</v>
      </c>
      <c r="AN1097" s="12">
        <v>262212.79847584001</v>
      </c>
      <c r="AO1097" s="12">
        <v>246461.81332803401</v>
      </c>
      <c r="AP1097" s="12">
        <v>177328.614708101</v>
      </c>
      <c r="AQ1097" s="12">
        <v>185515.07169012001</v>
      </c>
      <c r="AR1097" s="12">
        <v>203101.83324208503</v>
      </c>
      <c r="AS1097" s="12">
        <v>30841.751185365807</v>
      </c>
      <c r="AT1097" s="12">
        <v>7813173.9032239793</v>
      </c>
      <c r="AU1097" s="12">
        <v>3315835.323160755</v>
      </c>
      <c r="AV1097" s="12">
        <v>76994.680223350471</v>
      </c>
      <c r="AW1097" s="12">
        <f>AU1097/AT1097</f>
        <v>0.42439031362050311</v>
      </c>
      <c r="AX1097" s="12">
        <f t="shared" si="34"/>
        <v>-1.2365363666533971</v>
      </c>
      <c r="AY1097" s="12">
        <f>AV1097/AU1097</f>
        <v>2.3220296763699591E-2</v>
      </c>
      <c r="AZ1097" s="12">
        <f t="shared" si="35"/>
        <v>-5.4284697792946819</v>
      </c>
    </row>
    <row r="1098" spans="1:52" s="12" customFormat="1" x14ac:dyDescent="0.25">
      <c r="A1098" s="12" t="s">
        <v>49</v>
      </c>
      <c r="B1098" s="12" t="s">
        <v>64</v>
      </c>
      <c r="C1098" s="12" t="s">
        <v>51</v>
      </c>
      <c r="D1098" s="12" t="s">
        <v>9097</v>
      </c>
      <c r="E1098" s="12" t="s">
        <v>9098</v>
      </c>
      <c r="F1098" s="12" t="s">
        <v>54</v>
      </c>
      <c r="G1098" s="12">
        <v>2E-3</v>
      </c>
      <c r="H1098" s="12">
        <v>10</v>
      </c>
      <c r="I1098" s="12">
        <v>4</v>
      </c>
      <c r="J1098" s="12">
        <v>13</v>
      </c>
      <c r="K1098" s="12">
        <v>4</v>
      </c>
      <c r="L1098" s="12">
        <v>522</v>
      </c>
      <c r="M1098" s="12">
        <v>58.4</v>
      </c>
      <c r="N1098" s="12">
        <v>7.42</v>
      </c>
      <c r="O1098" s="12">
        <v>5.95</v>
      </c>
      <c r="P1098" s="12" t="s">
        <v>701</v>
      </c>
      <c r="Q1098" s="12" t="s">
        <v>2607</v>
      </c>
      <c r="R1098" s="12" t="s">
        <v>69</v>
      </c>
      <c r="S1098" s="12" t="s">
        <v>9099</v>
      </c>
      <c r="T1098" s="12" t="s">
        <v>9100</v>
      </c>
      <c r="U1098" s="12" t="s">
        <v>9101</v>
      </c>
      <c r="V1098" s="12" t="s">
        <v>9102</v>
      </c>
      <c r="W1098" s="12" t="s">
        <v>157</v>
      </c>
      <c r="X1098" s="12" t="s">
        <v>2150</v>
      </c>
      <c r="Y1098" s="12" t="s">
        <v>1740</v>
      </c>
      <c r="Z1098" s="12" t="s">
        <v>1364</v>
      </c>
      <c r="AA1098" s="12">
        <v>6</v>
      </c>
      <c r="AB1098" s="12">
        <v>8.1199999999999992</v>
      </c>
      <c r="AC1098" s="12">
        <v>1.1547344110854499E-3</v>
      </c>
      <c r="AD1098" s="12" t="s">
        <v>54</v>
      </c>
      <c r="AE1098" s="12">
        <v>1300434.0324467199</v>
      </c>
      <c r="AF1098" s="12">
        <v>2422544.3600262799</v>
      </c>
      <c r="AG1098" s="12">
        <v>1501950.5362934901</v>
      </c>
      <c r="AH1098" s="12">
        <v>1741642.9762554967</v>
      </c>
      <c r="AI1098" s="12">
        <v>488448.04987933103</v>
      </c>
      <c r="AJ1098" s="12">
        <v>3686938.4166566101</v>
      </c>
      <c r="AK1098" s="12">
        <v>6825263.7700877702</v>
      </c>
      <c r="AL1098" s="12">
        <v>4593531.8625635598</v>
      </c>
      <c r="AM1098" s="12">
        <v>5035244.6831026468</v>
      </c>
      <c r="AN1098" s="12">
        <v>1318737.8227857742</v>
      </c>
      <c r="AO1098" s="12" t="s">
        <v>54</v>
      </c>
      <c r="AP1098" s="12" t="s">
        <v>54</v>
      </c>
      <c r="AQ1098" s="12" t="s">
        <v>54</v>
      </c>
      <c r="AR1098" s="12">
        <v>0</v>
      </c>
      <c r="AS1098" s="12">
        <v>0</v>
      </c>
      <c r="AT1098" s="12">
        <v>39261259.336847037</v>
      </c>
      <c r="AU1098" s="12">
        <v>16639434.170362599</v>
      </c>
      <c r="AV1098" s="12">
        <v>30603.250893341505</v>
      </c>
      <c r="AW1098" s="12">
        <f>AU1098/AT1098</f>
        <v>0.42381305264822067</v>
      </c>
      <c r="AX1098" s="12">
        <f t="shared" si="34"/>
        <v>-1.238500074187955</v>
      </c>
      <c r="AY1098" s="12">
        <f>AV1098/AU1098</f>
        <v>1.8392002143829277E-3</v>
      </c>
      <c r="AZ1098" s="12">
        <f t="shared" si="35"/>
        <v>-9.0867057453283007</v>
      </c>
    </row>
    <row r="1099" spans="1:52" s="12" customFormat="1" x14ac:dyDescent="0.25">
      <c r="A1099" s="12" t="s">
        <v>49</v>
      </c>
      <c r="B1099" s="12" t="s">
        <v>64</v>
      </c>
      <c r="C1099" s="12" t="s">
        <v>51</v>
      </c>
      <c r="D1099" s="12" t="s">
        <v>9103</v>
      </c>
      <c r="E1099" s="12" t="s">
        <v>9104</v>
      </c>
      <c r="F1099" s="12" t="s">
        <v>54</v>
      </c>
      <c r="G1099" s="12">
        <v>1E-3</v>
      </c>
      <c r="H1099" s="12">
        <v>13</v>
      </c>
      <c r="I1099" s="12">
        <v>3</v>
      </c>
      <c r="J1099" s="12">
        <v>10</v>
      </c>
      <c r="K1099" s="12">
        <v>3</v>
      </c>
      <c r="L1099" s="12">
        <v>201</v>
      </c>
      <c r="M1099" s="12">
        <v>22.8</v>
      </c>
      <c r="N1099" s="12">
        <v>7.02</v>
      </c>
      <c r="O1099" s="12">
        <v>11.17</v>
      </c>
      <c r="P1099" s="12" t="s">
        <v>55</v>
      </c>
      <c r="Q1099" s="12" t="s">
        <v>881</v>
      </c>
      <c r="R1099" s="12" t="s">
        <v>182</v>
      </c>
      <c r="S1099" s="12" t="s">
        <v>5894</v>
      </c>
      <c r="T1099" s="12" t="s">
        <v>9105</v>
      </c>
      <c r="U1099" s="12" t="s">
        <v>9106</v>
      </c>
      <c r="V1099" s="12" t="s">
        <v>9107</v>
      </c>
      <c r="W1099" s="12" t="s">
        <v>87</v>
      </c>
      <c r="X1099" s="12" t="s">
        <v>944</v>
      </c>
      <c r="Y1099" s="12" t="s">
        <v>945</v>
      </c>
      <c r="Z1099" s="12" t="s">
        <v>770</v>
      </c>
      <c r="AA1099" s="12">
        <v>150</v>
      </c>
      <c r="AB1099" s="12">
        <v>3.18</v>
      </c>
      <c r="AC1099" s="12">
        <v>7.3746312684365802E-4</v>
      </c>
      <c r="AD1099" s="12" t="s">
        <v>54</v>
      </c>
      <c r="AE1099" s="12">
        <v>1516722.9728439399</v>
      </c>
      <c r="AF1099" s="12">
        <v>2587444.66368098</v>
      </c>
      <c r="AG1099" s="12">
        <v>2730404.1230175099</v>
      </c>
      <c r="AH1099" s="12">
        <v>2278190.5865141433</v>
      </c>
      <c r="AI1099" s="12">
        <v>541592.74167643301</v>
      </c>
      <c r="AJ1099" s="12">
        <v>2541137.6951694</v>
      </c>
      <c r="AK1099" s="12">
        <v>8803175.4371529296</v>
      </c>
      <c r="AL1099" s="12">
        <v>10361810.9578187</v>
      </c>
      <c r="AM1099" s="12">
        <v>7235374.6967136757</v>
      </c>
      <c r="AN1099" s="12">
        <v>3379766.4555972703</v>
      </c>
      <c r="AO1099" s="12">
        <v>288485.64615250297</v>
      </c>
      <c r="AP1099" s="12">
        <v>335012.66742441099</v>
      </c>
      <c r="AQ1099" s="12">
        <v>145350.83932477</v>
      </c>
      <c r="AR1099" s="12">
        <v>256283.05096722799</v>
      </c>
      <c r="AS1099" s="12">
        <v>80707.94100551476</v>
      </c>
      <c r="AT1099" s="12">
        <v>113964936.59358852</v>
      </c>
      <c r="AU1099" s="12">
        <v>48248949.508996397</v>
      </c>
      <c r="AV1099" s="12">
        <v>821027.26161051111</v>
      </c>
      <c r="AW1099" s="12">
        <f>AU1099/AT1099</f>
        <v>0.42336661565528222</v>
      </c>
      <c r="AX1099" s="12">
        <f t="shared" si="34"/>
        <v>-1.2400205839912419</v>
      </c>
      <c r="AY1099" s="12">
        <f>AV1099/AU1099</f>
        <v>1.70164795288947E-2</v>
      </c>
      <c r="AZ1099" s="12">
        <f t="shared" si="35"/>
        <v>-5.8769235952627437</v>
      </c>
    </row>
    <row r="1100" spans="1:52" s="12" customFormat="1" x14ac:dyDescent="0.25">
      <c r="A1100" s="12" t="s">
        <v>49</v>
      </c>
      <c r="B1100" s="12" t="s">
        <v>64</v>
      </c>
      <c r="C1100" s="12" t="s">
        <v>51</v>
      </c>
      <c r="D1100" s="12" t="s">
        <v>9108</v>
      </c>
      <c r="E1100" s="12" t="s">
        <v>9109</v>
      </c>
      <c r="F1100" s="12" t="s">
        <v>54</v>
      </c>
      <c r="G1100" s="12">
        <v>3.0000000000000001E-3</v>
      </c>
      <c r="H1100" s="12">
        <v>14</v>
      </c>
      <c r="I1100" s="12">
        <v>4</v>
      </c>
      <c r="J1100" s="12">
        <v>15</v>
      </c>
      <c r="K1100" s="12">
        <v>4</v>
      </c>
      <c r="L1100" s="12">
        <v>318</v>
      </c>
      <c r="M1100" s="12">
        <v>35.5</v>
      </c>
      <c r="N1100" s="12">
        <v>8.1199999999999992</v>
      </c>
      <c r="O1100" s="12">
        <v>5.23</v>
      </c>
      <c r="P1100" s="12" t="s">
        <v>3027</v>
      </c>
      <c r="Q1100" s="12" t="s">
        <v>9110</v>
      </c>
      <c r="R1100" s="12" t="s">
        <v>1744</v>
      </c>
      <c r="S1100" s="12" t="s">
        <v>9111</v>
      </c>
      <c r="T1100" s="12" t="s">
        <v>9112</v>
      </c>
      <c r="U1100" s="12" t="s">
        <v>9113</v>
      </c>
      <c r="V1100" s="12" t="s">
        <v>9114</v>
      </c>
      <c r="W1100" s="12" t="s">
        <v>315</v>
      </c>
      <c r="X1100" s="12" t="s">
        <v>9115</v>
      </c>
      <c r="Y1100" s="12" t="s">
        <v>2707</v>
      </c>
      <c r="Z1100" s="12" t="s">
        <v>9116</v>
      </c>
      <c r="AA1100" s="12">
        <v>12</v>
      </c>
      <c r="AB1100" s="12">
        <v>8.17</v>
      </c>
      <c r="AC1100" s="12">
        <v>1.1574074074074099E-3</v>
      </c>
      <c r="AD1100" s="12" t="s">
        <v>54</v>
      </c>
      <c r="AE1100" s="12">
        <v>2640097.2242210899</v>
      </c>
      <c r="AF1100" s="12">
        <v>2477331.8244792898</v>
      </c>
      <c r="AG1100" s="12">
        <v>2853197.4870043099</v>
      </c>
      <c r="AH1100" s="12">
        <v>2656875.511901563</v>
      </c>
      <c r="AI1100" s="12">
        <v>153904.47745156649</v>
      </c>
      <c r="AJ1100" s="12">
        <v>5768907.8329894096</v>
      </c>
      <c r="AK1100" s="12">
        <v>9313007.8532376699</v>
      </c>
      <c r="AL1100" s="12">
        <v>10586741.2449819</v>
      </c>
      <c r="AM1100" s="12">
        <v>8556218.9770696592</v>
      </c>
      <c r="AN1100" s="12">
        <v>2038369.732367273</v>
      </c>
      <c r="AO1100" s="12">
        <v>62440.810169137898</v>
      </c>
      <c r="AP1100" s="12">
        <v>36921.817620964001</v>
      </c>
      <c r="AQ1100" s="12">
        <v>48964.787354149099</v>
      </c>
      <c r="AR1100" s="12">
        <v>49442.471714750332</v>
      </c>
      <c r="AS1100" s="12">
        <v>10423.559274697924</v>
      </c>
      <c r="AT1100" s="12">
        <v>2951730.8143752166</v>
      </c>
      <c r="AU1100" s="12">
        <v>1249625.4515805917</v>
      </c>
      <c r="AV1100" s="12">
        <v>1</v>
      </c>
      <c r="AW1100" s="12">
        <f>AU1100/AT1100</f>
        <v>0.42335345943295172</v>
      </c>
      <c r="AX1100" s="12">
        <f t="shared" si="34"/>
        <v>-1.2400654167931868</v>
      </c>
      <c r="AY1100" s="12">
        <f>AV1100/AU1100</f>
        <v>8.0023978283664724E-7</v>
      </c>
      <c r="AZ1100" s="12">
        <f t="shared" si="35"/>
        <v>-20.253064312115782</v>
      </c>
    </row>
    <row r="1101" spans="1:52" s="12" customFormat="1" x14ac:dyDescent="0.25">
      <c r="A1101" s="12" t="s">
        <v>54</v>
      </c>
      <c r="B1101" s="12" t="s">
        <v>54</v>
      </c>
      <c r="C1101" s="12" t="s">
        <v>51</v>
      </c>
      <c r="D1101" s="12" t="s">
        <v>9117</v>
      </c>
      <c r="E1101" s="12" t="s">
        <v>9118</v>
      </c>
      <c r="F1101" s="12" t="s">
        <v>54</v>
      </c>
      <c r="G1101" s="12" t="s">
        <v>54</v>
      </c>
      <c r="H1101" s="12">
        <v>1</v>
      </c>
      <c r="I1101" s="12">
        <v>2</v>
      </c>
      <c r="J1101" s="12">
        <v>6</v>
      </c>
      <c r="K1101" s="12">
        <v>2</v>
      </c>
      <c r="L1101" s="12">
        <v>1871</v>
      </c>
      <c r="M1101" s="12">
        <v>215.9</v>
      </c>
      <c r="N1101" s="12">
        <v>6.21</v>
      </c>
      <c r="O1101" s="12" t="s">
        <v>54</v>
      </c>
      <c r="P1101" s="12" t="s">
        <v>1386</v>
      </c>
      <c r="Q1101" s="12" t="s">
        <v>5753</v>
      </c>
      <c r="R1101" s="12" t="s">
        <v>82</v>
      </c>
      <c r="S1101" s="12" t="s">
        <v>9119</v>
      </c>
      <c r="T1101" s="12" t="s">
        <v>9120</v>
      </c>
      <c r="U1101" s="12" t="s">
        <v>9121</v>
      </c>
      <c r="V1101" s="12" t="s">
        <v>9122</v>
      </c>
      <c r="W1101" s="12" t="s">
        <v>198</v>
      </c>
      <c r="X1101" s="12" t="s">
        <v>75</v>
      </c>
      <c r="Y1101" s="12" t="s">
        <v>54</v>
      </c>
      <c r="Z1101" s="12" t="s">
        <v>54</v>
      </c>
      <c r="AA1101" s="12">
        <v>1</v>
      </c>
      <c r="AB1101" s="12">
        <v>2.2400000000000002</v>
      </c>
      <c r="AC1101" s="12">
        <v>5.9093893630991498E-3</v>
      </c>
      <c r="AD1101" s="12" t="s">
        <v>54</v>
      </c>
      <c r="AE1101" s="12" t="s">
        <v>54</v>
      </c>
      <c r="AF1101" s="12">
        <v>1945637.7352905299</v>
      </c>
      <c r="AG1101" s="12">
        <v>1048242.34694397</v>
      </c>
      <c r="AH1101" s="12">
        <v>1496940.04111725</v>
      </c>
      <c r="AI1101" s="12">
        <v>448697.69417327963</v>
      </c>
      <c r="AJ1101" s="12">
        <v>3885378.0498977001</v>
      </c>
      <c r="AK1101" s="12">
        <v>5759314.7938599102</v>
      </c>
      <c r="AL1101" s="12">
        <v>5614381.0577498497</v>
      </c>
      <c r="AM1101" s="12">
        <v>5086357.9671691535</v>
      </c>
      <c r="AN1101" s="12">
        <v>851279.82795816066</v>
      </c>
      <c r="AO1101" s="12" t="s">
        <v>54</v>
      </c>
      <c r="AP1101" s="12">
        <v>8914.0120858850405</v>
      </c>
      <c r="AQ1101" s="12">
        <v>13241.2794426979</v>
      </c>
      <c r="AR1101" s="12">
        <v>11077.64576429147</v>
      </c>
      <c r="AS1101" s="12">
        <v>2163.633678406426</v>
      </c>
      <c r="AT1101" s="12">
        <v>2998150.9142846731</v>
      </c>
      <c r="AU1101" s="12">
        <v>1266055.8595749801</v>
      </c>
      <c r="AV1101" s="12">
        <v>1</v>
      </c>
      <c r="AW1101" s="12">
        <f>AU1101/AT1101</f>
        <v>0.42227889648345057</v>
      </c>
      <c r="AX1101" s="12">
        <f t="shared" si="34"/>
        <v>-1.2437319450709772</v>
      </c>
      <c r="AY1101" s="12">
        <f>AV1101/AU1101</f>
        <v>7.8985456481809892E-7</v>
      </c>
      <c r="AZ1101" s="12">
        <f t="shared" si="35"/>
        <v>-20.27190962855644</v>
      </c>
    </row>
    <row r="1102" spans="1:52" s="12" customFormat="1" x14ac:dyDescent="0.25">
      <c r="A1102" s="12" t="s">
        <v>49</v>
      </c>
      <c r="B1102" s="12" t="s">
        <v>64</v>
      </c>
      <c r="C1102" s="12" t="s">
        <v>51</v>
      </c>
      <c r="D1102" s="12" t="s">
        <v>9123</v>
      </c>
      <c r="E1102" s="12" t="s">
        <v>9124</v>
      </c>
      <c r="F1102" s="12" t="s">
        <v>54</v>
      </c>
      <c r="G1102" s="12">
        <v>1E-3</v>
      </c>
      <c r="H1102" s="12">
        <v>6</v>
      </c>
      <c r="I1102" s="12">
        <v>5</v>
      </c>
      <c r="J1102" s="12">
        <v>22</v>
      </c>
      <c r="K1102" s="12">
        <v>5</v>
      </c>
      <c r="L1102" s="12">
        <v>693</v>
      </c>
      <c r="M1102" s="12">
        <v>76.599999999999994</v>
      </c>
      <c r="N1102" s="12">
        <v>5.86</v>
      </c>
      <c r="O1102" s="12">
        <v>13.81</v>
      </c>
      <c r="P1102" s="12" t="s">
        <v>2381</v>
      </c>
      <c r="Q1102" s="12" t="s">
        <v>4058</v>
      </c>
      <c r="R1102" s="12" t="s">
        <v>528</v>
      </c>
      <c r="S1102" s="12" t="s">
        <v>9125</v>
      </c>
      <c r="T1102" s="12" t="s">
        <v>9126</v>
      </c>
      <c r="U1102" s="12" t="s">
        <v>9127</v>
      </c>
      <c r="V1102" s="12" t="s">
        <v>9128</v>
      </c>
      <c r="W1102" s="12" t="s">
        <v>372</v>
      </c>
      <c r="X1102" s="12" t="s">
        <v>54</v>
      </c>
      <c r="Y1102" s="12" t="s">
        <v>54</v>
      </c>
      <c r="Z1102" s="12" t="s">
        <v>54</v>
      </c>
      <c r="AA1102" s="12">
        <v>0</v>
      </c>
      <c r="AB1102" s="12">
        <v>9.07</v>
      </c>
      <c r="AC1102" s="12">
        <v>1.2515644555694599E-3</v>
      </c>
      <c r="AD1102" s="12" t="s">
        <v>54</v>
      </c>
      <c r="AE1102" s="12">
        <v>1558804.63249297</v>
      </c>
      <c r="AF1102" s="12">
        <v>2211975.0932173501</v>
      </c>
      <c r="AG1102" s="12">
        <v>1492397.97563476</v>
      </c>
      <c r="AH1102" s="12">
        <v>1754392.5671150268</v>
      </c>
      <c r="AI1102" s="12">
        <v>324693.48331865948</v>
      </c>
      <c r="AJ1102" s="12">
        <v>4711538.1677173097</v>
      </c>
      <c r="AK1102" s="12">
        <v>7757778.3118926296</v>
      </c>
      <c r="AL1102" s="12">
        <v>8626695.5165702198</v>
      </c>
      <c r="AM1102" s="12">
        <v>7032003.9987267209</v>
      </c>
      <c r="AN1102" s="12">
        <v>1678724.8199765205</v>
      </c>
      <c r="AO1102" s="12">
        <v>169256.51146905401</v>
      </c>
      <c r="AP1102" s="12">
        <v>95284.118142206295</v>
      </c>
      <c r="AQ1102" s="12">
        <v>115755.73129245899</v>
      </c>
      <c r="AR1102" s="12">
        <v>126765.4536345731</v>
      </c>
      <c r="AS1102" s="12">
        <v>31186.420476048006</v>
      </c>
      <c r="AT1102" s="12">
        <v>9651748.6782041267</v>
      </c>
      <c r="AU1102" s="12">
        <v>4074185.1688908637</v>
      </c>
      <c r="AV1102" s="12">
        <v>73801.258009060344</v>
      </c>
      <c r="AW1102" s="12">
        <f>AU1102/AT1102</f>
        <v>0.42211886205567212</v>
      </c>
      <c r="AX1102" s="12">
        <f t="shared" si="34"/>
        <v>-1.2442787984366028</v>
      </c>
      <c r="AY1102" s="12">
        <f>AV1102/AU1102</f>
        <v>1.8114360283028482E-2</v>
      </c>
      <c r="AZ1102" s="12">
        <f t="shared" si="35"/>
        <v>-5.7867223325233432</v>
      </c>
    </row>
    <row r="1103" spans="1:52" s="12" customFormat="1" x14ac:dyDescent="0.25">
      <c r="A1103" s="12" t="s">
        <v>49</v>
      </c>
      <c r="B1103" s="12" t="s">
        <v>64</v>
      </c>
      <c r="C1103" s="12" t="s">
        <v>51</v>
      </c>
      <c r="D1103" s="12" t="s">
        <v>9129</v>
      </c>
      <c r="E1103" s="12" t="s">
        <v>9130</v>
      </c>
      <c r="F1103" s="12" t="s">
        <v>54</v>
      </c>
      <c r="G1103" s="12">
        <v>1E-3</v>
      </c>
      <c r="H1103" s="12">
        <v>5</v>
      </c>
      <c r="I1103" s="12">
        <v>3</v>
      </c>
      <c r="J1103" s="12">
        <v>12</v>
      </c>
      <c r="K1103" s="12">
        <v>3</v>
      </c>
      <c r="L1103" s="12">
        <v>780</v>
      </c>
      <c r="M1103" s="12">
        <v>86.1</v>
      </c>
      <c r="N1103" s="12">
        <v>5.27</v>
      </c>
      <c r="O1103" s="12">
        <v>9.1999999999999993</v>
      </c>
      <c r="P1103" s="12" t="s">
        <v>390</v>
      </c>
      <c r="Q1103" s="12" t="s">
        <v>495</v>
      </c>
      <c r="R1103" s="12" t="s">
        <v>82</v>
      </c>
      <c r="S1103" s="12" t="s">
        <v>9131</v>
      </c>
      <c r="T1103" s="12" t="s">
        <v>9132</v>
      </c>
      <c r="U1103" s="12" t="s">
        <v>9133</v>
      </c>
      <c r="V1103" s="12" t="s">
        <v>9134</v>
      </c>
      <c r="W1103" s="12" t="s">
        <v>198</v>
      </c>
      <c r="X1103" s="12" t="s">
        <v>54</v>
      </c>
      <c r="Y1103" s="12" t="s">
        <v>54</v>
      </c>
      <c r="Z1103" s="12" t="s">
        <v>54</v>
      </c>
      <c r="AA1103" s="12">
        <v>0</v>
      </c>
      <c r="AB1103" s="12">
        <v>3.21</v>
      </c>
      <c r="AC1103" s="12">
        <v>7.4128984432913299E-4</v>
      </c>
      <c r="AD1103" s="12" t="s">
        <v>54</v>
      </c>
      <c r="AE1103" s="12">
        <v>727147.489290611</v>
      </c>
      <c r="AF1103" s="12">
        <v>409917.36647327099</v>
      </c>
      <c r="AG1103" s="12">
        <v>863343.83823208197</v>
      </c>
      <c r="AH1103" s="12">
        <v>666802.89799865463</v>
      </c>
      <c r="AI1103" s="12">
        <v>189964.89780405234</v>
      </c>
      <c r="AJ1103" s="12">
        <v>2563342.6392176999</v>
      </c>
      <c r="AK1103" s="12">
        <v>4551374.5000156602</v>
      </c>
      <c r="AL1103" s="12">
        <v>4084757.4312878102</v>
      </c>
      <c r="AM1103" s="12">
        <v>3733158.1901737233</v>
      </c>
      <c r="AN1103" s="12">
        <v>848836.14031250775</v>
      </c>
      <c r="AO1103" s="12" t="s">
        <v>54</v>
      </c>
      <c r="AP1103" s="12" t="s">
        <v>54</v>
      </c>
      <c r="AQ1103" s="12" t="s">
        <v>54</v>
      </c>
      <c r="AR1103" s="12">
        <v>0</v>
      </c>
      <c r="AS1103" s="12">
        <v>0</v>
      </c>
      <c r="AT1103" s="12">
        <v>21134536.7204183</v>
      </c>
      <c r="AU1103" s="12">
        <v>8915982.878764417</v>
      </c>
      <c r="AV1103" s="12">
        <v>17975.2558460287</v>
      </c>
      <c r="AW1103" s="12">
        <f>AU1103/AT1103</f>
        <v>0.42186791206786145</v>
      </c>
      <c r="AX1103" s="12">
        <f t="shared" si="34"/>
        <v>-1.2451367367946322</v>
      </c>
      <c r="AY1103" s="12">
        <f>AV1103/AU1103</f>
        <v>2.0160711489073343E-3</v>
      </c>
      <c r="AZ1103" s="12">
        <f t="shared" si="35"/>
        <v>-8.9542377309609051</v>
      </c>
    </row>
    <row r="1104" spans="1:52" s="12" customFormat="1" x14ac:dyDescent="0.25">
      <c r="A1104" s="12" t="s">
        <v>49</v>
      </c>
      <c r="B1104" s="12" t="s">
        <v>64</v>
      </c>
      <c r="C1104" s="12" t="s">
        <v>51</v>
      </c>
      <c r="D1104" s="12" t="s">
        <v>9135</v>
      </c>
      <c r="E1104" s="12" t="s">
        <v>9136</v>
      </c>
      <c r="F1104" s="12" t="s">
        <v>54</v>
      </c>
      <c r="G1104" s="12">
        <v>1E-3</v>
      </c>
      <c r="H1104" s="12">
        <v>36</v>
      </c>
      <c r="I1104" s="12">
        <v>3</v>
      </c>
      <c r="J1104" s="12">
        <v>14</v>
      </c>
      <c r="K1104" s="12">
        <v>3</v>
      </c>
      <c r="L1104" s="12">
        <v>118</v>
      </c>
      <c r="M1104" s="12">
        <v>13.1</v>
      </c>
      <c r="N1104" s="12">
        <v>4.88</v>
      </c>
      <c r="O1104" s="12">
        <v>13.58</v>
      </c>
      <c r="P1104" s="12" t="s">
        <v>462</v>
      </c>
      <c r="Q1104" s="12" t="s">
        <v>505</v>
      </c>
      <c r="R1104" s="12" t="s">
        <v>82</v>
      </c>
      <c r="S1104" s="12" t="s">
        <v>9137</v>
      </c>
      <c r="T1104" s="12" t="s">
        <v>9138</v>
      </c>
      <c r="U1104" s="12" t="s">
        <v>9139</v>
      </c>
      <c r="V1104" s="12" t="s">
        <v>9140</v>
      </c>
      <c r="W1104" s="12" t="s">
        <v>187</v>
      </c>
      <c r="X1104" s="12" t="s">
        <v>4900</v>
      </c>
      <c r="Y1104" s="12" t="s">
        <v>9141</v>
      </c>
      <c r="Z1104" s="12" t="s">
        <v>9142</v>
      </c>
      <c r="AA1104" s="12">
        <v>45</v>
      </c>
      <c r="AB1104" s="12">
        <v>7.19</v>
      </c>
      <c r="AC1104" s="12">
        <v>1.07411385606874E-3</v>
      </c>
      <c r="AD1104" s="12" t="s">
        <v>54</v>
      </c>
      <c r="AE1104" s="12">
        <v>748106.14447522198</v>
      </c>
      <c r="AF1104" s="12">
        <v>2527388.3230848401</v>
      </c>
      <c r="AG1104" s="12">
        <v>2779242.1565346601</v>
      </c>
      <c r="AH1104" s="12">
        <v>2018245.5413649075</v>
      </c>
      <c r="AI1104" s="12">
        <v>903990.46971536567</v>
      </c>
      <c r="AJ1104" s="12">
        <v>2387903.0101381401</v>
      </c>
      <c r="AK1104" s="12">
        <v>4025093.5581842298</v>
      </c>
      <c r="AL1104" s="12">
        <v>3981588.57626619</v>
      </c>
      <c r="AM1104" s="12">
        <v>3464861.7148628533</v>
      </c>
      <c r="AN1104" s="12">
        <v>761731.89055146743</v>
      </c>
      <c r="AO1104" s="12" t="s">
        <v>54</v>
      </c>
      <c r="AP1104" s="12" t="s">
        <v>54</v>
      </c>
      <c r="AQ1104" s="12">
        <v>4247.71312871803</v>
      </c>
      <c r="AR1104" s="12">
        <v>4247.71312871803</v>
      </c>
      <c r="AS1104" s="12">
        <v>0</v>
      </c>
      <c r="AT1104" s="12">
        <v>6266209.1536952266</v>
      </c>
      <c r="AU1104" s="12">
        <v>2637877.1516555636</v>
      </c>
      <c r="AV1104" s="12">
        <v>458379.82897908404</v>
      </c>
      <c r="AW1104" s="12">
        <f>AU1104/AT1104</f>
        <v>0.42096857716598707</v>
      </c>
      <c r="AX1104" s="12">
        <f t="shared" si="34"/>
        <v>-1.2482155462956943</v>
      </c>
      <c r="AY1104" s="12">
        <f>AV1104/AU1104</f>
        <v>0.17376845191270537</v>
      </c>
      <c r="AZ1104" s="12">
        <f t="shared" si="35"/>
        <v>-2.5247619137733284</v>
      </c>
    </row>
    <row r="1105" spans="1:52" s="12" customFormat="1" x14ac:dyDescent="0.25">
      <c r="A1105" s="12" t="s">
        <v>49</v>
      </c>
      <c r="B1105" s="12" t="s">
        <v>64</v>
      </c>
      <c r="C1105" s="12" t="s">
        <v>51</v>
      </c>
      <c r="D1105" s="12" t="s">
        <v>9143</v>
      </c>
      <c r="E1105" s="12" t="s">
        <v>9144</v>
      </c>
      <c r="F1105" s="12" t="s">
        <v>54</v>
      </c>
      <c r="G1105" s="12">
        <v>0</v>
      </c>
      <c r="H1105" s="12">
        <v>5</v>
      </c>
      <c r="I1105" s="12">
        <v>11</v>
      </c>
      <c r="J1105" s="12">
        <v>34</v>
      </c>
      <c r="K1105" s="12">
        <v>9</v>
      </c>
      <c r="L1105" s="12">
        <v>2066</v>
      </c>
      <c r="M1105" s="12">
        <v>235.8</v>
      </c>
      <c r="N1105" s="12">
        <v>5.67</v>
      </c>
      <c r="O1105" s="12">
        <v>21.56</v>
      </c>
      <c r="P1105" s="12" t="s">
        <v>623</v>
      </c>
      <c r="Q1105" s="12" t="s">
        <v>6970</v>
      </c>
      <c r="R1105" s="12" t="s">
        <v>266</v>
      </c>
      <c r="S1105" s="12" t="s">
        <v>9145</v>
      </c>
      <c r="T1105" s="12" t="s">
        <v>9146</v>
      </c>
      <c r="U1105" s="12" t="s">
        <v>54</v>
      </c>
      <c r="V1105" s="12" t="s">
        <v>9147</v>
      </c>
      <c r="W1105" s="12" t="s">
        <v>198</v>
      </c>
      <c r="X1105" s="12" t="s">
        <v>54</v>
      </c>
      <c r="Y1105" s="12" t="s">
        <v>54</v>
      </c>
      <c r="Z1105" s="12" t="s">
        <v>54</v>
      </c>
      <c r="AA1105" s="12">
        <v>0</v>
      </c>
      <c r="AB1105" s="12">
        <v>24.74</v>
      </c>
      <c r="AC1105" s="12">
        <v>0</v>
      </c>
      <c r="AD1105" s="12" t="s">
        <v>54</v>
      </c>
      <c r="AE1105" s="12">
        <v>6211858.5209749099</v>
      </c>
      <c r="AF1105" s="12">
        <v>10939961.949110501</v>
      </c>
      <c r="AG1105" s="12">
        <v>9414709.2990639601</v>
      </c>
      <c r="AH1105" s="12">
        <v>8855509.9230497908</v>
      </c>
      <c r="AI1105" s="12">
        <v>1970324.5863542135</v>
      </c>
      <c r="AJ1105" s="12">
        <v>9029589.2578889709</v>
      </c>
      <c r="AK1105" s="12">
        <v>16677771.7030276</v>
      </c>
      <c r="AL1105" s="12">
        <v>11503919.041805699</v>
      </c>
      <c r="AM1105" s="12">
        <v>12403760.000907423</v>
      </c>
      <c r="AN1105" s="12">
        <v>3186529.8777080942</v>
      </c>
      <c r="AO1105" s="12">
        <v>298504.728630303</v>
      </c>
      <c r="AP1105" s="12">
        <v>332840.79134847398</v>
      </c>
      <c r="AQ1105" s="12">
        <v>296062.41299490503</v>
      </c>
      <c r="AR1105" s="12">
        <v>309135.97765789402</v>
      </c>
      <c r="AS1105" s="12">
        <v>16791.463515619245</v>
      </c>
      <c r="AT1105" s="12">
        <v>52789755.255670965</v>
      </c>
      <c r="AU1105" s="12">
        <v>22218033.919690166</v>
      </c>
      <c r="AV1105" s="12">
        <v>174603.108286139</v>
      </c>
      <c r="AW1105" s="12">
        <f>AU1105/AT1105</f>
        <v>0.42087775955929219</v>
      </c>
      <c r="AX1105" s="12">
        <f t="shared" si="34"/>
        <v>-1.2485268195188388</v>
      </c>
      <c r="AY1105" s="12">
        <f>AV1105/AU1105</f>
        <v>7.8586210155796657E-3</v>
      </c>
      <c r="AZ1105" s="12">
        <f t="shared" si="35"/>
        <v>-6.9915081055781148</v>
      </c>
    </row>
    <row r="1106" spans="1:52" s="12" customFormat="1" x14ac:dyDescent="0.25">
      <c r="A1106" s="12" t="s">
        <v>49</v>
      </c>
      <c r="B1106" s="12" t="s">
        <v>64</v>
      </c>
      <c r="C1106" s="12" t="s">
        <v>51</v>
      </c>
      <c r="D1106" s="12" t="s">
        <v>9148</v>
      </c>
      <c r="E1106" s="12" t="s">
        <v>9149</v>
      </c>
      <c r="F1106" s="12" t="s">
        <v>54</v>
      </c>
      <c r="G1106" s="12">
        <v>1E-3</v>
      </c>
      <c r="H1106" s="12">
        <v>1</v>
      </c>
      <c r="I1106" s="12">
        <v>2</v>
      </c>
      <c r="J1106" s="12">
        <v>14</v>
      </c>
      <c r="K1106" s="12">
        <v>2</v>
      </c>
      <c r="L1106" s="12">
        <v>3256</v>
      </c>
      <c r="M1106" s="12">
        <v>358.5</v>
      </c>
      <c r="N1106" s="12">
        <v>9.4499999999999993</v>
      </c>
      <c r="O1106" s="12">
        <v>8.01</v>
      </c>
      <c r="P1106" s="12" t="s">
        <v>331</v>
      </c>
      <c r="Q1106" s="12" t="s">
        <v>9150</v>
      </c>
      <c r="R1106" s="12" t="s">
        <v>2256</v>
      </c>
      <c r="S1106" s="12" t="s">
        <v>9151</v>
      </c>
      <c r="T1106" s="12" t="s">
        <v>9152</v>
      </c>
      <c r="U1106" s="12" t="s">
        <v>9153</v>
      </c>
      <c r="V1106" s="12" t="s">
        <v>9154</v>
      </c>
      <c r="W1106" s="12" t="s">
        <v>144</v>
      </c>
      <c r="X1106" s="12" t="s">
        <v>1976</v>
      </c>
      <c r="Y1106" s="12" t="s">
        <v>54</v>
      </c>
      <c r="Z1106" s="12" t="s">
        <v>54</v>
      </c>
      <c r="AA1106" s="12">
        <v>1</v>
      </c>
      <c r="AB1106" s="12">
        <v>5.47</v>
      </c>
      <c r="AC1106" s="12">
        <v>9.2165898617511499E-4</v>
      </c>
      <c r="AD1106" s="12" t="s">
        <v>54</v>
      </c>
      <c r="AE1106" s="12">
        <v>353658.42181210697</v>
      </c>
      <c r="AF1106" s="12" t="s">
        <v>54</v>
      </c>
      <c r="AG1106" s="12" t="s">
        <v>54</v>
      </c>
      <c r="AH1106" s="12">
        <v>353658.42181210697</v>
      </c>
      <c r="AI1106" s="12">
        <v>0</v>
      </c>
      <c r="AJ1106" s="12">
        <v>2559462.4051771299</v>
      </c>
      <c r="AK1106" s="12">
        <v>4258966.5973811997</v>
      </c>
      <c r="AL1106" s="12">
        <v>4513644.9715147801</v>
      </c>
      <c r="AM1106" s="12">
        <v>3777357.9913577032</v>
      </c>
      <c r="AN1106" s="12">
        <v>867435.88146960246</v>
      </c>
      <c r="AO1106" s="12">
        <v>133715.21703891599</v>
      </c>
      <c r="AP1106" s="12">
        <v>89335.426605389002</v>
      </c>
      <c r="AQ1106" s="12">
        <v>322456.58906180598</v>
      </c>
      <c r="AR1106" s="12">
        <v>181835.74423537031</v>
      </c>
      <c r="AS1106" s="12">
        <v>101071.1233060044</v>
      </c>
      <c r="AT1106" s="12">
        <v>9296504.2874241695</v>
      </c>
      <c r="AU1106" s="12">
        <v>3908266.3316241298</v>
      </c>
      <c r="AV1106" s="12">
        <v>80868.018782206826</v>
      </c>
      <c r="AW1106" s="12">
        <f>AU1106/AT1106</f>
        <v>0.42040171346029825</v>
      </c>
      <c r="AX1106" s="12">
        <f t="shared" si="34"/>
        <v>-1.2501595454834713</v>
      </c>
      <c r="AY1106" s="12">
        <f>AV1106/AU1106</f>
        <v>2.0691532234601087E-2</v>
      </c>
      <c r="AZ1106" s="12">
        <f t="shared" si="35"/>
        <v>-5.5948157071958695</v>
      </c>
    </row>
    <row r="1107" spans="1:52" s="12" customFormat="1" x14ac:dyDescent="0.25">
      <c r="A1107" s="12" t="s">
        <v>49</v>
      </c>
      <c r="B1107" s="12" t="s">
        <v>64</v>
      </c>
      <c r="C1107" s="12" t="s">
        <v>51</v>
      </c>
      <c r="D1107" s="12" t="s">
        <v>9155</v>
      </c>
      <c r="E1107" s="12" t="s">
        <v>9156</v>
      </c>
      <c r="F1107" s="12" t="s">
        <v>54</v>
      </c>
      <c r="G1107" s="12">
        <v>1E-3</v>
      </c>
      <c r="H1107" s="12">
        <v>7</v>
      </c>
      <c r="I1107" s="12">
        <v>2</v>
      </c>
      <c r="J1107" s="12">
        <v>20</v>
      </c>
      <c r="K1107" s="12">
        <v>2</v>
      </c>
      <c r="L1107" s="12">
        <v>303</v>
      </c>
      <c r="M1107" s="12">
        <v>33.799999999999997</v>
      </c>
      <c r="N1107" s="12">
        <v>7.11</v>
      </c>
      <c r="O1107" s="12">
        <v>8.41</v>
      </c>
      <c r="P1107" s="12" t="s">
        <v>965</v>
      </c>
      <c r="Q1107" s="12" t="s">
        <v>9157</v>
      </c>
      <c r="R1107" s="12" t="s">
        <v>57</v>
      </c>
      <c r="S1107" s="12" t="s">
        <v>9158</v>
      </c>
      <c r="T1107" s="12" t="s">
        <v>9159</v>
      </c>
      <c r="U1107" s="12" t="s">
        <v>9160</v>
      </c>
      <c r="V1107" s="12" t="s">
        <v>9161</v>
      </c>
      <c r="W1107" s="12" t="s">
        <v>372</v>
      </c>
      <c r="X1107" s="12" t="s">
        <v>54</v>
      </c>
      <c r="Y1107" s="12" t="s">
        <v>9162</v>
      </c>
      <c r="Z1107" s="12" t="s">
        <v>9163</v>
      </c>
      <c r="AA1107" s="12">
        <v>19</v>
      </c>
      <c r="AB1107" s="12">
        <v>7.07</v>
      </c>
      <c r="AC1107" s="12">
        <v>1.06269925611052E-3</v>
      </c>
      <c r="AD1107" s="12" t="s">
        <v>54</v>
      </c>
      <c r="AE1107" s="12">
        <v>12846119.3769105</v>
      </c>
      <c r="AF1107" s="12">
        <v>23048328.874783698</v>
      </c>
      <c r="AG1107" s="12">
        <v>16612586.4413945</v>
      </c>
      <c r="AH1107" s="12">
        <v>17502344.897696234</v>
      </c>
      <c r="AI1107" s="12">
        <v>4212285.384645232</v>
      </c>
      <c r="AJ1107" s="12">
        <v>9847810.3313729502</v>
      </c>
      <c r="AK1107" s="12">
        <v>13629472.302570499</v>
      </c>
      <c r="AL1107" s="12">
        <v>13696273.4708928</v>
      </c>
      <c r="AM1107" s="12">
        <v>12391185.368278749</v>
      </c>
      <c r="AN1107" s="12">
        <v>1798644.495685393</v>
      </c>
      <c r="AO1107" s="12" t="s">
        <v>54</v>
      </c>
      <c r="AP1107" s="12" t="s">
        <v>54</v>
      </c>
      <c r="AQ1107" s="12" t="s">
        <v>54</v>
      </c>
      <c r="AR1107" s="12">
        <v>0</v>
      </c>
      <c r="AS1107" s="12">
        <v>0</v>
      </c>
      <c r="AT1107" s="12">
        <v>81468521.486702129</v>
      </c>
      <c r="AU1107" s="12">
        <v>34241110.473646767</v>
      </c>
      <c r="AV1107" s="12">
        <v>2170825.9613692262</v>
      </c>
      <c r="AW1107" s="12">
        <f>AU1107/AT1107</f>
        <v>0.42029866074390271</v>
      </c>
      <c r="AX1107" s="12">
        <f t="shared" si="34"/>
        <v>-1.2505132354500765</v>
      </c>
      <c r="AY1107" s="12">
        <f>AV1107/AU1107</f>
        <v>6.3398234792647126E-2</v>
      </c>
      <c r="AZ1107" s="12">
        <f t="shared" si="35"/>
        <v>-3.9794135180432799</v>
      </c>
    </row>
    <row r="1108" spans="1:52" s="12" customFormat="1" x14ac:dyDescent="0.25">
      <c r="A1108" s="12" t="s">
        <v>49</v>
      </c>
      <c r="B1108" s="12" t="s">
        <v>64</v>
      </c>
      <c r="C1108" s="12" t="s">
        <v>51</v>
      </c>
      <c r="D1108" s="12" t="s">
        <v>9164</v>
      </c>
      <c r="E1108" s="12" t="s">
        <v>9165</v>
      </c>
      <c r="F1108" s="12" t="s">
        <v>54</v>
      </c>
      <c r="G1108" s="12">
        <v>1E-3</v>
      </c>
      <c r="H1108" s="12">
        <v>14</v>
      </c>
      <c r="I1108" s="12">
        <v>5</v>
      </c>
      <c r="J1108" s="12">
        <v>22</v>
      </c>
      <c r="K1108" s="12">
        <v>1</v>
      </c>
      <c r="L1108" s="12">
        <v>407</v>
      </c>
      <c r="M1108" s="12">
        <v>46.4</v>
      </c>
      <c r="N1108" s="12">
        <v>5.48</v>
      </c>
      <c r="O1108" s="12">
        <v>13.11</v>
      </c>
      <c r="P1108" s="12" t="s">
        <v>411</v>
      </c>
      <c r="Q1108" s="12" t="s">
        <v>1013</v>
      </c>
      <c r="R1108" s="12" t="s">
        <v>2039</v>
      </c>
      <c r="S1108" s="12" t="s">
        <v>2454</v>
      </c>
      <c r="T1108" s="12" t="s">
        <v>9166</v>
      </c>
      <c r="U1108" s="12" t="s">
        <v>9167</v>
      </c>
      <c r="V1108" s="12" t="s">
        <v>9168</v>
      </c>
      <c r="W1108" s="12" t="s">
        <v>500</v>
      </c>
      <c r="X1108" s="12" t="s">
        <v>1431</v>
      </c>
      <c r="Y1108" s="12" t="s">
        <v>2653</v>
      </c>
      <c r="Z1108" s="12" t="s">
        <v>7614</v>
      </c>
      <c r="AA1108" s="12">
        <v>19</v>
      </c>
      <c r="AB1108" s="12" t="s">
        <v>54</v>
      </c>
      <c r="AC1108" s="12">
        <v>0</v>
      </c>
      <c r="AD1108" s="12" t="s">
        <v>54</v>
      </c>
      <c r="AE1108" s="12">
        <v>829744.89995918598</v>
      </c>
      <c r="AF1108" s="12">
        <v>1719720.9246078799</v>
      </c>
      <c r="AG1108" s="12">
        <v>1357729.58247258</v>
      </c>
      <c r="AH1108" s="12">
        <v>1302398.4690132153</v>
      </c>
      <c r="AI1108" s="12">
        <v>365431.6901053352</v>
      </c>
      <c r="AJ1108" s="12">
        <v>3647336.4092502701</v>
      </c>
      <c r="AK1108" s="12">
        <v>5145723.5643934999</v>
      </c>
      <c r="AL1108" s="12">
        <v>5340911.1244077301</v>
      </c>
      <c r="AM1108" s="12">
        <v>4711323.6993504995</v>
      </c>
      <c r="AN1108" s="12">
        <v>756560.75368173094</v>
      </c>
      <c r="AO1108" s="12" t="s">
        <v>54</v>
      </c>
      <c r="AP1108" s="12" t="s">
        <v>54</v>
      </c>
      <c r="AQ1108" s="12" t="s">
        <v>54</v>
      </c>
      <c r="AR1108" s="12">
        <v>0</v>
      </c>
      <c r="AS1108" s="12">
        <v>0</v>
      </c>
      <c r="AT1108" s="12">
        <v>104350578.22837496</v>
      </c>
      <c r="AU1108" s="12">
        <v>43820092.165363297</v>
      </c>
      <c r="AV1108" s="12">
        <v>256599.53908166933</v>
      </c>
      <c r="AW1108" s="12">
        <f>AU1108/AT1108</f>
        <v>0.41993147435619826</v>
      </c>
      <c r="AX1108" s="12">
        <f t="shared" si="34"/>
        <v>-1.2517741709776562</v>
      </c>
      <c r="AY1108" s="12">
        <f>AV1108/AU1108</f>
        <v>5.855750784670718E-3</v>
      </c>
      <c r="AZ1108" s="12">
        <f t="shared" si="35"/>
        <v>-7.4159301294981992</v>
      </c>
    </row>
    <row r="1109" spans="1:52" s="12" customFormat="1" x14ac:dyDescent="0.25">
      <c r="A1109" s="12" t="s">
        <v>49</v>
      </c>
      <c r="B1109" s="12" t="s">
        <v>64</v>
      </c>
      <c r="C1109" s="12" t="s">
        <v>51</v>
      </c>
      <c r="D1109" s="12" t="s">
        <v>9169</v>
      </c>
      <c r="E1109" s="12" t="s">
        <v>9170</v>
      </c>
      <c r="F1109" s="12" t="s">
        <v>54</v>
      </c>
      <c r="G1109" s="12">
        <v>7.0000000000000001E-3</v>
      </c>
      <c r="H1109" s="12">
        <v>13</v>
      </c>
      <c r="I1109" s="12">
        <v>4</v>
      </c>
      <c r="J1109" s="12">
        <v>11</v>
      </c>
      <c r="K1109" s="12">
        <v>4</v>
      </c>
      <c r="L1109" s="12">
        <v>452</v>
      </c>
      <c r="M1109" s="12">
        <v>51.4</v>
      </c>
      <c r="N1109" s="12">
        <v>8.07</v>
      </c>
      <c r="O1109" s="12">
        <v>3.75</v>
      </c>
      <c r="P1109" s="12" t="s">
        <v>9171</v>
      </c>
      <c r="Q1109" s="12" t="s">
        <v>848</v>
      </c>
      <c r="R1109" s="12" t="s">
        <v>6518</v>
      </c>
      <c r="S1109" s="12" t="s">
        <v>9172</v>
      </c>
      <c r="T1109" s="12" t="s">
        <v>9173</v>
      </c>
      <c r="U1109" s="12" t="s">
        <v>9174</v>
      </c>
      <c r="V1109" s="12" t="s">
        <v>9175</v>
      </c>
      <c r="W1109" s="12" t="s">
        <v>217</v>
      </c>
      <c r="X1109" s="12" t="s">
        <v>9176</v>
      </c>
      <c r="Y1109" s="12" t="s">
        <v>9177</v>
      </c>
      <c r="Z1109" s="12" t="s">
        <v>9178</v>
      </c>
      <c r="AA1109" s="12">
        <v>15</v>
      </c>
      <c r="AB1109" s="12">
        <v>3.92</v>
      </c>
      <c r="AC1109" s="12">
        <v>7.9808459696727901E-4</v>
      </c>
      <c r="AD1109" s="12" t="s">
        <v>54</v>
      </c>
      <c r="AE1109" s="12">
        <v>2496630.1172661101</v>
      </c>
      <c r="AF1109" s="12">
        <v>1129017.5418654899</v>
      </c>
      <c r="AG1109" s="12">
        <v>1644960.3074846501</v>
      </c>
      <c r="AH1109" s="12">
        <v>1756869.3222054169</v>
      </c>
      <c r="AI1109" s="12">
        <v>563905.28742588637</v>
      </c>
      <c r="AJ1109" s="12">
        <v>7710254.9713705499</v>
      </c>
      <c r="AK1109" s="12">
        <v>9724933.3985442296</v>
      </c>
      <c r="AL1109" s="12">
        <v>9576113.2841487508</v>
      </c>
      <c r="AM1109" s="12">
        <v>9003767.2180211768</v>
      </c>
      <c r="AN1109" s="12">
        <v>916666.89907459181</v>
      </c>
      <c r="AO1109" s="12" t="s">
        <v>54</v>
      </c>
      <c r="AP1109" s="12" t="s">
        <v>54</v>
      </c>
      <c r="AQ1109" s="12" t="s">
        <v>54</v>
      </c>
      <c r="AR1109" s="12">
        <v>0</v>
      </c>
      <c r="AS1109" s="12">
        <v>0</v>
      </c>
      <c r="AT1109" s="12">
        <v>154021688.96261466</v>
      </c>
      <c r="AU1109" s="12">
        <v>64403492.655917399</v>
      </c>
      <c r="AV1109" s="12">
        <v>1882524.3645797297</v>
      </c>
      <c r="AW1109" s="12">
        <f>AU1109/AT1109</f>
        <v>0.41814560721736999</v>
      </c>
      <c r="AX1109" s="12">
        <f t="shared" si="34"/>
        <v>-1.2579226879130232</v>
      </c>
      <c r="AY1109" s="12">
        <f>AV1109/AU1109</f>
        <v>2.9230159529349115E-2</v>
      </c>
      <c r="AZ1109" s="12">
        <f t="shared" si="35"/>
        <v>-5.0963984868171162</v>
      </c>
    </row>
    <row r="1110" spans="1:52" s="12" customFormat="1" x14ac:dyDescent="0.25">
      <c r="A1110" s="12" t="s">
        <v>49</v>
      </c>
      <c r="B1110" s="12" t="s">
        <v>64</v>
      </c>
      <c r="C1110" s="12" t="s">
        <v>51</v>
      </c>
      <c r="D1110" s="12" t="s">
        <v>9179</v>
      </c>
      <c r="E1110" s="12" t="s">
        <v>9180</v>
      </c>
      <c r="F1110" s="12" t="s">
        <v>54</v>
      </c>
      <c r="G1110" s="12">
        <v>0</v>
      </c>
      <c r="H1110" s="12">
        <v>28</v>
      </c>
      <c r="I1110" s="12">
        <v>5</v>
      </c>
      <c r="J1110" s="12">
        <v>30</v>
      </c>
      <c r="K1110" s="12">
        <v>5</v>
      </c>
      <c r="L1110" s="12">
        <v>256</v>
      </c>
      <c r="M1110" s="12">
        <v>27.8</v>
      </c>
      <c r="N1110" s="12">
        <v>8.35</v>
      </c>
      <c r="O1110" s="12">
        <v>32.46</v>
      </c>
      <c r="P1110" s="12" t="s">
        <v>9181</v>
      </c>
      <c r="Q1110" s="12" t="s">
        <v>1049</v>
      </c>
      <c r="R1110" s="12" t="s">
        <v>57</v>
      </c>
      <c r="S1110" s="12" t="s">
        <v>9182</v>
      </c>
      <c r="T1110" s="12" t="s">
        <v>9183</v>
      </c>
      <c r="U1110" s="12" t="s">
        <v>9184</v>
      </c>
      <c r="V1110" s="12" t="s">
        <v>9185</v>
      </c>
      <c r="W1110" s="12" t="s">
        <v>9186</v>
      </c>
      <c r="X1110" s="12" t="s">
        <v>54</v>
      </c>
      <c r="Y1110" s="12" t="s">
        <v>54</v>
      </c>
      <c r="Z1110" s="12" t="s">
        <v>9187</v>
      </c>
      <c r="AA1110" s="12">
        <v>10</v>
      </c>
      <c r="AB1110" s="12">
        <v>14.31</v>
      </c>
      <c r="AC1110" s="12">
        <v>0</v>
      </c>
      <c r="AD1110" s="12" t="s">
        <v>54</v>
      </c>
      <c r="AE1110" s="12">
        <v>12317.702277010399</v>
      </c>
      <c r="AF1110" s="12">
        <v>582678.75011420494</v>
      </c>
      <c r="AG1110" s="12">
        <v>1248467.4954506799</v>
      </c>
      <c r="AH1110" s="12">
        <v>614487.98261396505</v>
      </c>
      <c r="AI1110" s="12">
        <v>505157.03713135538</v>
      </c>
      <c r="AJ1110" s="12">
        <v>1562762.3442607599</v>
      </c>
      <c r="AK1110" s="12">
        <v>3600336.9453093898</v>
      </c>
      <c r="AL1110" s="12">
        <v>3348780.5551042501</v>
      </c>
      <c r="AM1110" s="12">
        <v>2837293.2815581337</v>
      </c>
      <c r="AN1110" s="12">
        <v>907061.91885646048</v>
      </c>
      <c r="AO1110" s="12">
        <v>497120.98353723699</v>
      </c>
      <c r="AP1110" s="12">
        <v>605762.89847081597</v>
      </c>
      <c r="AQ1110" s="12">
        <v>593597.11202204798</v>
      </c>
      <c r="AR1110" s="12">
        <v>565493.66467670025</v>
      </c>
      <c r="AS1110" s="12">
        <v>48601.229302891094</v>
      </c>
      <c r="AT1110" s="12">
        <v>8462566.0458243545</v>
      </c>
      <c r="AU1110" s="12">
        <v>3537948.7441535094</v>
      </c>
      <c r="AV1110" s="12">
        <v>1</v>
      </c>
      <c r="AW1110" s="12">
        <f>AU1110/AT1110</f>
        <v>0.41807044399957427</v>
      </c>
      <c r="AX1110" s="12">
        <f t="shared" si="34"/>
        <v>-1.2581820409874001</v>
      </c>
      <c r="AY1110" s="12">
        <f>AV1110/AU1110</f>
        <v>2.8264965727740078E-7</v>
      </c>
      <c r="AZ1110" s="12">
        <f t="shared" si="35"/>
        <v>-21.754481716535363</v>
      </c>
    </row>
    <row r="1111" spans="1:52" s="12" customFormat="1" x14ac:dyDescent="0.25">
      <c r="A1111" s="12" t="s">
        <v>49</v>
      </c>
      <c r="B1111" s="12" t="s">
        <v>64</v>
      </c>
      <c r="C1111" s="12" t="s">
        <v>51</v>
      </c>
      <c r="D1111" s="12" t="s">
        <v>9188</v>
      </c>
      <c r="E1111" s="12" t="s">
        <v>9189</v>
      </c>
      <c r="F1111" s="12" t="s">
        <v>54</v>
      </c>
      <c r="G1111" s="12">
        <v>7.0000000000000001E-3</v>
      </c>
      <c r="H1111" s="12">
        <v>2</v>
      </c>
      <c r="I1111" s="12">
        <v>1</v>
      </c>
      <c r="J1111" s="12">
        <v>6</v>
      </c>
      <c r="K1111" s="12">
        <v>1</v>
      </c>
      <c r="L1111" s="12">
        <v>385</v>
      </c>
      <c r="M1111" s="12">
        <v>42.2</v>
      </c>
      <c r="N1111" s="12">
        <v>5.66</v>
      </c>
      <c r="O1111" s="12">
        <v>2.34</v>
      </c>
      <c r="P1111" s="12" t="s">
        <v>1386</v>
      </c>
      <c r="Q1111" s="12" t="s">
        <v>151</v>
      </c>
      <c r="R1111" s="12" t="s">
        <v>125</v>
      </c>
      <c r="S1111" s="12" t="s">
        <v>3546</v>
      </c>
      <c r="T1111" s="12" t="s">
        <v>9190</v>
      </c>
      <c r="U1111" s="12" t="s">
        <v>9191</v>
      </c>
      <c r="V1111" s="12" t="s">
        <v>9192</v>
      </c>
      <c r="W1111" s="12" t="s">
        <v>99</v>
      </c>
      <c r="X1111" s="12" t="s">
        <v>9193</v>
      </c>
      <c r="Y1111" s="12" t="s">
        <v>54</v>
      </c>
      <c r="Z1111" s="12" t="s">
        <v>9194</v>
      </c>
      <c r="AA1111" s="12">
        <v>15</v>
      </c>
      <c r="AB1111" s="12">
        <v>1.94</v>
      </c>
      <c r="AC1111" s="12">
        <v>1.06985525487728E-2</v>
      </c>
      <c r="AD1111" s="12" t="s">
        <v>54</v>
      </c>
      <c r="AE1111" s="12">
        <v>1137936.6090186201</v>
      </c>
      <c r="AF1111" s="12">
        <v>2372314.4878669302</v>
      </c>
      <c r="AG1111" s="12">
        <v>1466000.5228432601</v>
      </c>
      <c r="AH1111" s="12">
        <v>1658750.5399096033</v>
      </c>
      <c r="AI1111" s="12">
        <v>522038.70466778037</v>
      </c>
      <c r="AJ1111" s="12">
        <v>2547225.72063726</v>
      </c>
      <c r="AK1111" s="12">
        <v>4773245.5689054104</v>
      </c>
      <c r="AL1111" s="12">
        <v>3860267.3193182098</v>
      </c>
      <c r="AM1111" s="12">
        <v>3726912.8696202934</v>
      </c>
      <c r="AN1111" s="12">
        <v>913647.87095890578</v>
      </c>
      <c r="AO1111" s="12">
        <v>379591.78082881798</v>
      </c>
      <c r="AP1111" s="12">
        <v>233596.74353313199</v>
      </c>
      <c r="AQ1111" s="12">
        <v>200392.363504843</v>
      </c>
      <c r="AR1111" s="12">
        <v>271193.62928893097</v>
      </c>
      <c r="AS1111" s="12">
        <v>77838.517270110722</v>
      </c>
      <c r="AT1111" s="12">
        <v>1707550.2245070469</v>
      </c>
      <c r="AU1111" s="12">
        <v>713609.71859438939</v>
      </c>
      <c r="AV1111" s="12">
        <v>1</v>
      </c>
      <c r="AW1111" s="12">
        <f>AU1111/AT1111</f>
        <v>0.41791433619494361</v>
      </c>
      <c r="AX1111" s="12">
        <f t="shared" si="34"/>
        <v>-1.2587208449549798</v>
      </c>
      <c r="AY1111" s="12">
        <f>AV1111/AU1111</f>
        <v>1.4013262066689885E-6</v>
      </c>
      <c r="AZ1111" s="12">
        <f t="shared" si="35"/>
        <v>-19.444775737778627</v>
      </c>
    </row>
    <row r="1112" spans="1:52" s="12" customFormat="1" x14ac:dyDescent="0.25">
      <c r="A1112" s="12" t="s">
        <v>49</v>
      </c>
      <c r="B1112" s="12" t="s">
        <v>64</v>
      </c>
      <c r="C1112" s="12" t="s">
        <v>51</v>
      </c>
      <c r="D1112" s="12" t="s">
        <v>9195</v>
      </c>
      <c r="E1112" s="12" t="s">
        <v>9196</v>
      </c>
      <c r="F1112" s="12" t="s">
        <v>54</v>
      </c>
      <c r="G1112" s="12">
        <v>0</v>
      </c>
      <c r="H1112" s="12">
        <v>8</v>
      </c>
      <c r="I1112" s="12">
        <v>7</v>
      </c>
      <c r="J1112" s="12">
        <v>28</v>
      </c>
      <c r="K1112" s="12">
        <v>1</v>
      </c>
      <c r="L1112" s="12">
        <v>916</v>
      </c>
      <c r="M1112" s="12">
        <v>102.1</v>
      </c>
      <c r="N1112" s="12">
        <v>6.61</v>
      </c>
      <c r="O1112" s="12">
        <v>45.09</v>
      </c>
      <c r="P1112" s="12" t="s">
        <v>3754</v>
      </c>
      <c r="Q1112" s="12" t="s">
        <v>2951</v>
      </c>
      <c r="R1112" s="12" t="s">
        <v>280</v>
      </c>
      <c r="S1112" s="12" t="s">
        <v>3755</v>
      </c>
      <c r="T1112" s="12" t="s">
        <v>3756</v>
      </c>
      <c r="U1112" s="12" t="s">
        <v>3757</v>
      </c>
      <c r="V1112" s="12" t="s">
        <v>3758</v>
      </c>
      <c r="W1112" s="12" t="s">
        <v>144</v>
      </c>
      <c r="X1112" s="12" t="s">
        <v>3759</v>
      </c>
      <c r="Y1112" s="12" t="s">
        <v>54</v>
      </c>
      <c r="Z1112" s="12" t="s">
        <v>54</v>
      </c>
      <c r="AA1112" s="12">
        <v>4</v>
      </c>
      <c r="AB1112" s="12" t="s">
        <v>54</v>
      </c>
      <c r="AC1112" s="12">
        <v>0</v>
      </c>
      <c r="AD1112" s="12" t="s">
        <v>54</v>
      </c>
      <c r="AE1112" s="12">
        <v>2948340.77592956</v>
      </c>
      <c r="AF1112" s="12">
        <v>286548123.97287297</v>
      </c>
      <c r="AG1112" s="12">
        <v>2379915.1585144899</v>
      </c>
      <c r="AH1112" s="12">
        <v>97292126.635772347</v>
      </c>
      <c r="AI1112" s="12">
        <v>133824400.29871511</v>
      </c>
      <c r="AJ1112" s="12">
        <v>5828655.48993761</v>
      </c>
      <c r="AK1112" s="12">
        <v>5199432.9929137304</v>
      </c>
      <c r="AL1112" s="12">
        <v>5082787.6805739598</v>
      </c>
      <c r="AM1112" s="12">
        <v>5370292.0544750998</v>
      </c>
      <c r="AN1112" s="12">
        <v>327591.5255817388</v>
      </c>
      <c r="AO1112" s="12" t="s">
        <v>54</v>
      </c>
      <c r="AP1112" s="12" t="s">
        <v>54</v>
      </c>
      <c r="AQ1112" s="12" t="s">
        <v>54</v>
      </c>
      <c r="AR1112" s="12">
        <v>0</v>
      </c>
      <c r="AS1112" s="12">
        <v>0</v>
      </c>
      <c r="AT1112" s="12">
        <v>56035650.141860604</v>
      </c>
      <c r="AU1112" s="12">
        <v>23408519.523041338</v>
      </c>
      <c r="AV1112" s="12">
        <v>1</v>
      </c>
      <c r="AW1112" s="12">
        <f>AU1112/AT1112</f>
        <v>0.41774333774623862</v>
      </c>
      <c r="AX1112" s="12">
        <f t="shared" si="34"/>
        <v>-1.2593112748046242</v>
      </c>
      <c r="AY1112" s="12">
        <f>AV1112/AU1112</f>
        <v>4.2719489330185355E-8</v>
      </c>
      <c r="AZ1112" s="12">
        <f t="shared" si="35"/>
        <v>-24.480530357981966</v>
      </c>
    </row>
    <row r="1113" spans="1:52" s="12" customFormat="1" x14ac:dyDescent="0.25">
      <c r="A1113" s="12" t="s">
        <v>49</v>
      </c>
      <c r="B1113" s="12" t="s">
        <v>64</v>
      </c>
      <c r="C1113" s="12" t="s">
        <v>51</v>
      </c>
      <c r="D1113" s="12" t="s">
        <v>9197</v>
      </c>
      <c r="E1113" s="12" t="s">
        <v>9198</v>
      </c>
      <c r="F1113" s="12" t="s">
        <v>54</v>
      </c>
      <c r="G1113" s="12">
        <v>7.0000000000000001E-3</v>
      </c>
      <c r="H1113" s="12">
        <v>5</v>
      </c>
      <c r="I1113" s="12">
        <v>3</v>
      </c>
      <c r="J1113" s="12">
        <v>6</v>
      </c>
      <c r="K1113" s="12">
        <v>3</v>
      </c>
      <c r="L1113" s="12">
        <v>667</v>
      </c>
      <c r="M1113" s="12">
        <v>75.900000000000006</v>
      </c>
      <c r="N1113" s="12">
        <v>6.98</v>
      </c>
      <c r="O1113" s="12">
        <v>2.5499999999999998</v>
      </c>
      <c r="P1113" s="12" t="s">
        <v>451</v>
      </c>
      <c r="Q1113" s="12" t="s">
        <v>1169</v>
      </c>
      <c r="R1113" s="12" t="s">
        <v>82</v>
      </c>
      <c r="S1113" s="12" t="s">
        <v>7399</v>
      </c>
      <c r="T1113" s="12" t="s">
        <v>9199</v>
      </c>
      <c r="U1113" s="12" t="s">
        <v>9200</v>
      </c>
      <c r="V1113" s="12" t="s">
        <v>9201</v>
      </c>
      <c r="W1113" s="12" t="s">
        <v>217</v>
      </c>
      <c r="X1113" s="12" t="s">
        <v>54</v>
      </c>
      <c r="Y1113" s="12" t="s">
        <v>9202</v>
      </c>
      <c r="Z1113" s="12" t="s">
        <v>3571</v>
      </c>
      <c r="AA1113" s="12">
        <v>5</v>
      </c>
      <c r="AB1113" s="12">
        <v>7.33</v>
      </c>
      <c r="AC1113" s="12">
        <v>1.0845986984815599E-3</v>
      </c>
      <c r="AD1113" s="12" t="s">
        <v>54</v>
      </c>
      <c r="AE1113" s="12">
        <v>2711026.9741674201</v>
      </c>
      <c r="AF1113" s="12">
        <v>5969573.3942007702</v>
      </c>
      <c r="AG1113" s="12">
        <v>3925790.90719245</v>
      </c>
      <c r="AH1113" s="12">
        <v>4202130.4251868799</v>
      </c>
      <c r="AI1113" s="12">
        <v>1344570.2757838254</v>
      </c>
      <c r="AJ1113" s="12">
        <v>8297436.99973014</v>
      </c>
      <c r="AK1113" s="12">
        <v>2075435.8388020601</v>
      </c>
      <c r="AL1113" s="12">
        <v>10365302.4837163</v>
      </c>
      <c r="AM1113" s="12">
        <v>6912725.1074161669</v>
      </c>
      <c r="AN1113" s="12">
        <v>3523118.1753433724</v>
      </c>
      <c r="AO1113" s="12">
        <v>88436.953258421607</v>
      </c>
      <c r="AP1113" s="12">
        <v>18596.302471057399</v>
      </c>
      <c r="AQ1113" s="12">
        <v>17908.136032787901</v>
      </c>
      <c r="AR1113" s="12">
        <v>41647.130587422296</v>
      </c>
      <c r="AS1113" s="12">
        <v>33086.593684344531</v>
      </c>
      <c r="AT1113" s="12">
        <v>2918179.8078993536</v>
      </c>
      <c r="AU1113" s="12">
        <v>1218404.0360112898</v>
      </c>
      <c r="AV1113" s="12">
        <v>65053.557592711404</v>
      </c>
      <c r="AW1113" s="12">
        <f>AU1113/AT1113</f>
        <v>0.41752191990128112</v>
      </c>
      <c r="AX1113" s="12">
        <f t="shared" si="34"/>
        <v>-1.2600761538210616</v>
      </c>
      <c r="AY1113" s="12">
        <f>AV1113/AU1113</f>
        <v>5.3392434422392714E-2</v>
      </c>
      <c r="AZ1113" s="12">
        <f t="shared" si="35"/>
        <v>-4.2272208597450556</v>
      </c>
    </row>
    <row r="1114" spans="1:52" s="12" customFormat="1" x14ac:dyDescent="0.25">
      <c r="A1114" s="12" t="s">
        <v>49</v>
      </c>
      <c r="B1114" s="12" t="s">
        <v>50</v>
      </c>
      <c r="C1114" s="12" t="s">
        <v>51</v>
      </c>
      <c r="D1114" s="12" t="s">
        <v>9203</v>
      </c>
      <c r="E1114" s="12" t="s">
        <v>9204</v>
      </c>
      <c r="F1114" s="12" t="s">
        <v>54</v>
      </c>
      <c r="G1114" s="12">
        <v>2.1999999999999999E-2</v>
      </c>
      <c r="H1114" s="12">
        <v>1</v>
      </c>
      <c r="I1114" s="12">
        <v>1</v>
      </c>
      <c r="J1114" s="12">
        <v>1</v>
      </c>
      <c r="K1114" s="12">
        <v>1</v>
      </c>
      <c r="L1114" s="12">
        <v>1086</v>
      </c>
      <c r="M1114" s="12">
        <v>123.2</v>
      </c>
      <c r="N1114" s="12">
        <v>7.4</v>
      </c>
      <c r="O1114" s="12">
        <v>0</v>
      </c>
      <c r="P1114" s="12" t="s">
        <v>574</v>
      </c>
      <c r="Q1114" s="12" t="s">
        <v>1770</v>
      </c>
      <c r="R1114" s="12" t="s">
        <v>82</v>
      </c>
      <c r="S1114" s="12" t="s">
        <v>9205</v>
      </c>
      <c r="T1114" s="12" t="s">
        <v>9206</v>
      </c>
      <c r="U1114" s="12" t="s">
        <v>54</v>
      </c>
      <c r="V1114" s="12" t="s">
        <v>9207</v>
      </c>
      <c r="W1114" s="12" t="s">
        <v>198</v>
      </c>
      <c r="X1114" s="12" t="s">
        <v>54</v>
      </c>
      <c r="Y1114" s="12" t="s">
        <v>54</v>
      </c>
      <c r="Z1114" s="12" t="s">
        <v>5400</v>
      </c>
      <c r="AA1114" s="12">
        <v>4</v>
      </c>
      <c r="AB1114" s="12" t="s">
        <v>54</v>
      </c>
      <c r="AC1114" s="12">
        <v>0</v>
      </c>
      <c r="AD1114" s="12" t="s">
        <v>54</v>
      </c>
      <c r="AE1114" s="12" t="s">
        <v>54</v>
      </c>
      <c r="AF1114" s="12">
        <v>946871.760044366</v>
      </c>
      <c r="AG1114" s="12">
        <v>843331.96437853796</v>
      </c>
      <c r="AH1114" s="12">
        <v>895101.86221145198</v>
      </c>
      <c r="AI1114" s="12">
        <v>51769.897832914023</v>
      </c>
      <c r="AJ1114" s="12" t="s">
        <v>54</v>
      </c>
      <c r="AK1114" s="12">
        <v>3831742.3740850301</v>
      </c>
      <c r="AL1114" s="12">
        <v>3498324.2437368101</v>
      </c>
      <c r="AM1114" s="12">
        <v>3665033.3089109203</v>
      </c>
      <c r="AN1114" s="12">
        <v>166709.06517411</v>
      </c>
      <c r="AO1114" s="12" t="s">
        <v>54</v>
      </c>
      <c r="AP1114" s="12" t="s">
        <v>54</v>
      </c>
      <c r="AQ1114" s="12" t="s">
        <v>54</v>
      </c>
      <c r="AR1114" s="12">
        <v>0</v>
      </c>
      <c r="AS1114" s="12">
        <v>0</v>
      </c>
      <c r="AT1114" s="12">
        <v>47938337.662872232</v>
      </c>
      <c r="AU1114" s="12">
        <v>20008010.290416867</v>
      </c>
      <c r="AV1114" s="12">
        <v>49530.486244392639</v>
      </c>
      <c r="AW1114" s="12">
        <f>AU1114/AT1114</f>
        <v>0.41736971421753893</v>
      </c>
      <c r="AX1114" s="12">
        <f t="shared" si="34"/>
        <v>-1.2606021775074636</v>
      </c>
      <c r="AY1114" s="12">
        <f>AV1114/AU1114</f>
        <v>2.4755328253762447E-3</v>
      </c>
      <c r="AZ1114" s="12">
        <f t="shared" si="35"/>
        <v>-8.6580452052090955</v>
      </c>
    </row>
    <row r="1115" spans="1:52" s="12" customFormat="1" x14ac:dyDescent="0.25">
      <c r="A1115" s="12" t="s">
        <v>49</v>
      </c>
      <c r="B1115" s="12" t="s">
        <v>64</v>
      </c>
      <c r="C1115" s="12" t="s">
        <v>51</v>
      </c>
      <c r="D1115" s="12" t="s">
        <v>9208</v>
      </c>
      <c r="E1115" s="12" t="s">
        <v>9209</v>
      </c>
      <c r="F1115" s="12" t="s">
        <v>54</v>
      </c>
      <c r="G1115" s="12">
        <v>8.9999999999999993E-3</v>
      </c>
      <c r="H1115" s="12">
        <v>4</v>
      </c>
      <c r="I1115" s="12">
        <v>2</v>
      </c>
      <c r="J1115" s="12">
        <v>2</v>
      </c>
      <c r="K1115" s="12">
        <v>2</v>
      </c>
      <c r="L1115" s="12">
        <v>343</v>
      </c>
      <c r="M1115" s="12">
        <v>38.700000000000003</v>
      </c>
      <c r="N1115" s="12">
        <v>6.34</v>
      </c>
      <c r="O1115" s="12">
        <v>2.09</v>
      </c>
      <c r="P1115" s="12" t="s">
        <v>55</v>
      </c>
      <c r="Q1115" s="12" t="s">
        <v>9210</v>
      </c>
      <c r="R1115" s="12" t="s">
        <v>57</v>
      </c>
      <c r="S1115" s="12" t="s">
        <v>9211</v>
      </c>
      <c r="T1115" s="12" t="s">
        <v>9212</v>
      </c>
      <c r="U1115" s="12" t="s">
        <v>54</v>
      </c>
      <c r="V1115" s="12" t="s">
        <v>9213</v>
      </c>
      <c r="W1115" s="12" t="s">
        <v>426</v>
      </c>
      <c r="X1115" s="12" t="s">
        <v>54</v>
      </c>
      <c r="Y1115" s="12" t="s">
        <v>54</v>
      </c>
      <c r="Z1115" s="12" t="s">
        <v>54</v>
      </c>
      <c r="AA1115" s="12">
        <v>0</v>
      </c>
      <c r="AB1115" s="12" t="s">
        <v>54</v>
      </c>
      <c r="AC1115" s="12">
        <v>0</v>
      </c>
      <c r="AD1115" s="12" t="s">
        <v>54</v>
      </c>
      <c r="AE1115" s="12">
        <v>1548799.62472742</v>
      </c>
      <c r="AF1115" s="12">
        <v>7239890.0809054803</v>
      </c>
      <c r="AG1115" s="12">
        <v>4622427.3159084097</v>
      </c>
      <c r="AH1115" s="12">
        <v>4470372.3405137705</v>
      </c>
      <c r="AI1115" s="12">
        <v>2325864.4531667428</v>
      </c>
      <c r="AJ1115" s="12">
        <v>6347927.3750580503</v>
      </c>
      <c r="AK1115" s="12">
        <v>4624805.5549406698</v>
      </c>
      <c r="AL1115" s="12">
        <v>9572128.4829041604</v>
      </c>
      <c r="AM1115" s="12">
        <v>6848287.1376342932</v>
      </c>
      <c r="AN1115" s="12">
        <v>2050491.1537470436</v>
      </c>
      <c r="AO1115" s="12" t="s">
        <v>54</v>
      </c>
      <c r="AP1115" s="12" t="s">
        <v>54</v>
      </c>
      <c r="AQ1115" s="12" t="s">
        <v>54</v>
      </c>
      <c r="AR1115" s="12">
        <v>0</v>
      </c>
      <c r="AS1115" s="12">
        <v>0</v>
      </c>
      <c r="AT1115" s="12">
        <v>34536420.531195603</v>
      </c>
      <c r="AU1115" s="12">
        <v>14409723.0101438</v>
      </c>
      <c r="AV1115" s="12">
        <v>1</v>
      </c>
      <c r="AW1115" s="12">
        <f>AU1115/AT1115</f>
        <v>0.41723267172774825</v>
      </c>
      <c r="AX1115" s="12">
        <f t="shared" si="34"/>
        <v>-1.2610759612529174</v>
      </c>
      <c r="AY1115" s="12">
        <f>AV1115/AU1115</f>
        <v>6.9397586566795542E-8</v>
      </c>
      <c r="AZ1115" s="12">
        <f t="shared" si="35"/>
        <v>-23.780539267889868</v>
      </c>
    </row>
    <row r="1116" spans="1:52" s="12" customFormat="1" x14ac:dyDescent="0.25">
      <c r="A1116" s="12" t="s">
        <v>49</v>
      </c>
      <c r="B1116" s="12" t="s">
        <v>64</v>
      </c>
      <c r="C1116" s="12" t="s">
        <v>51</v>
      </c>
      <c r="D1116" s="12" t="s">
        <v>9214</v>
      </c>
      <c r="E1116" s="12" t="s">
        <v>9215</v>
      </c>
      <c r="F1116" s="12" t="s">
        <v>54</v>
      </c>
      <c r="G1116" s="12">
        <v>3.0000000000000001E-3</v>
      </c>
      <c r="H1116" s="12">
        <v>10</v>
      </c>
      <c r="I1116" s="12">
        <v>6</v>
      </c>
      <c r="J1116" s="12">
        <v>17</v>
      </c>
      <c r="K1116" s="12">
        <v>6</v>
      </c>
      <c r="L1116" s="12">
        <v>634</v>
      </c>
      <c r="M1116" s="12">
        <v>73.900000000000006</v>
      </c>
      <c r="N1116" s="12">
        <v>9.5</v>
      </c>
      <c r="O1116" s="12">
        <v>5.19</v>
      </c>
      <c r="P1116" s="12" t="s">
        <v>6874</v>
      </c>
      <c r="Q1116" s="12" t="s">
        <v>2965</v>
      </c>
      <c r="R1116" s="12" t="s">
        <v>1066</v>
      </c>
      <c r="S1116" s="12" t="s">
        <v>9216</v>
      </c>
      <c r="T1116" s="12" t="s">
        <v>9217</v>
      </c>
      <c r="U1116" s="12" t="s">
        <v>9218</v>
      </c>
      <c r="V1116" s="12" t="s">
        <v>9219</v>
      </c>
      <c r="W1116" s="12" t="s">
        <v>144</v>
      </c>
      <c r="X1116" s="12" t="s">
        <v>54</v>
      </c>
      <c r="Y1116" s="12" t="s">
        <v>3290</v>
      </c>
      <c r="Z1116" s="12" t="s">
        <v>54</v>
      </c>
      <c r="AA1116" s="12">
        <v>1</v>
      </c>
      <c r="AB1116" s="12">
        <v>3.15</v>
      </c>
      <c r="AC1116" s="12">
        <v>7.3637702503681905E-4</v>
      </c>
      <c r="AD1116" s="12" t="s">
        <v>54</v>
      </c>
      <c r="AE1116" s="12">
        <v>3909094.1975906598</v>
      </c>
      <c r="AF1116" s="12">
        <v>6468049.2827754598</v>
      </c>
      <c r="AG1116" s="12">
        <v>5200304.8684247099</v>
      </c>
      <c r="AH1116" s="12">
        <v>5192482.7829302764</v>
      </c>
      <c r="AI1116" s="12">
        <v>1044703.6807198476</v>
      </c>
      <c r="AJ1116" s="12">
        <v>2171876.5762686101</v>
      </c>
      <c r="AK1116" s="12">
        <v>2036782.38684175</v>
      </c>
      <c r="AL1116" s="12">
        <v>3215722.3379151602</v>
      </c>
      <c r="AM1116" s="12">
        <v>2474793.7670085072</v>
      </c>
      <c r="AN1116" s="12">
        <v>526810.51014164777</v>
      </c>
      <c r="AO1116" s="12">
        <v>74741.666866510597</v>
      </c>
      <c r="AP1116" s="12">
        <v>21018.885346283001</v>
      </c>
      <c r="AQ1116" s="12">
        <v>10001.9758872981</v>
      </c>
      <c r="AR1116" s="12">
        <v>35254.176033363903</v>
      </c>
      <c r="AS1116" s="12">
        <v>28281.79064027184</v>
      </c>
      <c r="AT1116" s="12">
        <v>22356054.145482663</v>
      </c>
      <c r="AU1116" s="12">
        <v>9321110.3097486179</v>
      </c>
      <c r="AV1116" s="12">
        <v>1</v>
      </c>
      <c r="AW1116" s="12">
        <f>AU1116/AT1116</f>
        <v>0.41693897541539421</v>
      </c>
      <c r="AX1116" s="12">
        <f t="shared" si="34"/>
        <v>-1.2620918534432592</v>
      </c>
      <c r="AY1116" s="12">
        <f>AV1116/AU1116</f>
        <v>1.0728335646388988E-7</v>
      </c>
      <c r="AZ1116" s="12">
        <f t="shared" si="35"/>
        <v>-23.152070385036424</v>
      </c>
    </row>
    <row r="1117" spans="1:52" s="12" customFormat="1" x14ac:dyDescent="0.25">
      <c r="A1117" s="12" t="s">
        <v>49</v>
      </c>
      <c r="B1117" s="12" t="s">
        <v>64</v>
      </c>
      <c r="C1117" s="12" t="s">
        <v>51</v>
      </c>
      <c r="D1117" s="12" t="s">
        <v>9220</v>
      </c>
      <c r="E1117" s="12" t="s">
        <v>9221</v>
      </c>
      <c r="F1117" s="12" t="s">
        <v>54</v>
      </c>
      <c r="G1117" s="12">
        <v>1E-3</v>
      </c>
      <c r="H1117" s="12">
        <v>6</v>
      </c>
      <c r="I1117" s="12">
        <v>2</v>
      </c>
      <c r="J1117" s="12">
        <v>10</v>
      </c>
      <c r="K1117" s="12">
        <v>2</v>
      </c>
      <c r="L1117" s="12">
        <v>406</v>
      </c>
      <c r="M1117" s="12">
        <v>46.2</v>
      </c>
      <c r="N1117" s="12">
        <v>5.83</v>
      </c>
      <c r="O1117" s="12">
        <v>7.39</v>
      </c>
      <c r="P1117" s="12" t="s">
        <v>2553</v>
      </c>
      <c r="Q1117" s="12" t="s">
        <v>575</v>
      </c>
      <c r="R1117" s="12" t="s">
        <v>57</v>
      </c>
      <c r="S1117" s="12" t="s">
        <v>2592</v>
      </c>
      <c r="T1117" s="12" t="s">
        <v>9222</v>
      </c>
      <c r="U1117" s="12" t="s">
        <v>9223</v>
      </c>
      <c r="V1117" s="12" t="s">
        <v>9224</v>
      </c>
      <c r="W1117" s="12" t="s">
        <v>533</v>
      </c>
      <c r="X1117" s="12" t="s">
        <v>54</v>
      </c>
      <c r="Y1117" s="12" t="s">
        <v>54</v>
      </c>
      <c r="Z1117" s="12" t="s">
        <v>8053</v>
      </c>
      <c r="AA1117" s="12">
        <v>13</v>
      </c>
      <c r="AB1117" s="12">
        <v>6.65</v>
      </c>
      <c r="AC1117" s="12">
        <v>1.02880658436214E-3</v>
      </c>
      <c r="AD1117" s="12" t="s">
        <v>54</v>
      </c>
      <c r="AE1117" s="12" t="s">
        <v>54</v>
      </c>
      <c r="AF1117" s="12" t="s">
        <v>54</v>
      </c>
      <c r="AG1117" s="12" t="s">
        <v>54</v>
      </c>
      <c r="AH1117" s="12">
        <v>0</v>
      </c>
      <c r="AI1117" s="12">
        <v>0</v>
      </c>
      <c r="AJ1117" s="12">
        <v>1464624.8137273199</v>
      </c>
      <c r="AK1117" s="12" t="s">
        <v>54</v>
      </c>
      <c r="AL1117" s="12" t="s">
        <v>54</v>
      </c>
      <c r="AM1117" s="12">
        <v>1464624.8137273199</v>
      </c>
      <c r="AN1117" s="12">
        <v>0</v>
      </c>
      <c r="AO1117" s="12">
        <v>39264.868424098902</v>
      </c>
      <c r="AP1117" s="12">
        <v>8627.5823649244303</v>
      </c>
      <c r="AQ1117" s="12">
        <v>5461.7933106153796</v>
      </c>
      <c r="AR1117" s="12">
        <v>17784.748033212905</v>
      </c>
      <c r="AS1117" s="12">
        <v>15243.626735771972</v>
      </c>
      <c r="AT1117" s="12">
        <v>60014495.147012532</v>
      </c>
      <c r="AU1117" s="12">
        <v>25011588.594765067</v>
      </c>
      <c r="AV1117" s="12">
        <v>1034888.8262737561</v>
      </c>
      <c r="AW1117" s="12">
        <f>AU1117/AT1117</f>
        <v>0.4167591268325469</v>
      </c>
      <c r="AX1117" s="12">
        <f t="shared" si="34"/>
        <v>-1.2627143009741102</v>
      </c>
      <c r="AY1117" s="12">
        <f>AV1117/AU1117</f>
        <v>4.1376373290033991E-2</v>
      </c>
      <c r="AZ1117" s="12">
        <f t="shared" si="35"/>
        <v>-4.5950489937257446</v>
      </c>
    </row>
    <row r="1118" spans="1:52" s="12" customFormat="1" x14ac:dyDescent="0.25">
      <c r="A1118" s="12" t="s">
        <v>49</v>
      </c>
      <c r="B1118" s="12" t="s">
        <v>64</v>
      </c>
      <c r="C1118" s="12" t="s">
        <v>51</v>
      </c>
      <c r="D1118" s="12" t="s">
        <v>9225</v>
      </c>
      <c r="E1118" s="12" t="s">
        <v>9226</v>
      </c>
      <c r="F1118" s="12" t="s">
        <v>54</v>
      </c>
      <c r="G1118" s="12">
        <v>1E-3</v>
      </c>
      <c r="H1118" s="12">
        <v>1</v>
      </c>
      <c r="I1118" s="12">
        <v>1</v>
      </c>
      <c r="J1118" s="12">
        <v>6</v>
      </c>
      <c r="K1118" s="12">
        <v>1</v>
      </c>
      <c r="L1118" s="12">
        <v>1684</v>
      </c>
      <c r="M1118" s="12">
        <v>195.8</v>
      </c>
      <c r="N1118" s="12">
        <v>5.14</v>
      </c>
      <c r="O1118" s="12">
        <v>12.31</v>
      </c>
      <c r="P1118" s="12" t="s">
        <v>965</v>
      </c>
      <c r="Q1118" s="12" t="s">
        <v>548</v>
      </c>
      <c r="R1118" s="12" t="s">
        <v>94</v>
      </c>
      <c r="S1118" s="12" t="s">
        <v>9227</v>
      </c>
      <c r="T1118" s="12" t="s">
        <v>9228</v>
      </c>
      <c r="U1118" s="12" t="s">
        <v>9229</v>
      </c>
      <c r="V1118" s="12" t="s">
        <v>9230</v>
      </c>
      <c r="W1118" s="12" t="s">
        <v>198</v>
      </c>
      <c r="X1118" s="12" t="s">
        <v>9231</v>
      </c>
      <c r="Y1118" s="12" t="s">
        <v>54</v>
      </c>
      <c r="Z1118" s="12" t="s">
        <v>9232</v>
      </c>
      <c r="AA1118" s="12">
        <v>5</v>
      </c>
      <c r="AB1118" s="12" t="s">
        <v>54</v>
      </c>
      <c r="AC1118" s="12">
        <v>0</v>
      </c>
      <c r="AD1118" s="12" t="s">
        <v>54</v>
      </c>
      <c r="AE1118" s="12">
        <v>3361753.5493633999</v>
      </c>
      <c r="AF1118" s="12">
        <v>4852168.3052843101</v>
      </c>
      <c r="AG1118" s="12">
        <v>5146020.7952966196</v>
      </c>
      <c r="AH1118" s="12">
        <v>4453314.2166481102</v>
      </c>
      <c r="AI1118" s="12">
        <v>781117.08010339714</v>
      </c>
      <c r="AJ1118" s="12">
        <v>5627517.3288563797</v>
      </c>
      <c r="AK1118" s="12">
        <v>7921876.5202598898</v>
      </c>
      <c r="AL1118" s="12">
        <v>9595484.2637226991</v>
      </c>
      <c r="AM1118" s="12">
        <v>7714959.3709463226</v>
      </c>
      <c r="AN1118" s="12">
        <v>1626509.8481222827</v>
      </c>
      <c r="AO1118" s="12" t="s">
        <v>54</v>
      </c>
      <c r="AP1118" s="12" t="s">
        <v>54</v>
      </c>
      <c r="AQ1118" s="12">
        <v>34663.929028343002</v>
      </c>
      <c r="AR1118" s="12">
        <v>34663.929028343002</v>
      </c>
      <c r="AS1118" s="12">
        <v>0</v>
      </c>
      <c r="AT1118" s="12">
        <v>41530675.707405709</v>
      </c>
      <c r="AU1118" s="12">
        <v>17272452.554761302</v>
      </c>
      <c r="AV1118" s="12">
        <v>61167.223758685963</v>
      </c>
      <c r="AW1118" s="12">
        <f>AU1118/AT1118</f>
        <v>0.41589625645511219</v>
      </c>
      <c r="AX1118" s="12">
        <f t="shared" si="34"/>
        <v>-1.2657043957601541</v>
      </c>
      <c r="AY1118" s="12">
        <f>AV1118/AU1118</f>
        <v>3.5413166465363766E-3</v>
      </c>
      <c r="AZ1118" s="12">
        <f t="shared" si="35"/>
        <v>-8.1414984367074226</v>
      </c>
    </row>
    <row r="1119" spans="1:52" s="12" customFormat="1" x14ac:dyDescent="0.25">
      <c r="A1119" s="12" t="s">
        <v>49</v>
      </c>
      <c r="B1119" s="12" t="s">
        <v>64</v>
      </c>
      <c r="C1119" s="12" t="s">
        <v>51</v>
      </c>
      <c r="D1119" s="12" t="s">
        <v>9233</v>
      </c>
      <c r="E1119" s="12" t="s">
        <v>9234</v>
      </c>
      <c r="F1119" s="12" t="s">
        <v>54</v>
      </c>
      <c r="G1119" s="12">
        <v>5.0000000000000001E-3</v>
      </c>
      <c r="H1119" s="12">
        <v>7</v>
      </c>
      <c r="I1119" s="12">
        <v>1</v>
      </c>
      <c r="J1119" s="12">
        <v>7</v>
      </c>
      <c r="K1119" s="12">
        <v>1</v>
      </c>
      <c r="L1119" s="12">
        <v>169</v>
      </c>
      <c r="M1119" s="12">
        <v>19.399999999999999</v>
      </c>
      <c r="N1119" s="12">
        <v>8.81</v>
      </c>
      <c r="O1119" s="12">
        <v>4.84</v>
      </c>
      <c r="P1119" s="12" t="s">
        <v>320</v>
      </c>
      <c r="Q1119" s="12" t="s">
        <v>575</v>
      </c>
      <c r="R1119" s="12" t="s">
        <v>57</v>
      </c>
      <c r="S1119" s="12" t="s">
        <v>9235</v>
      </c>
      <c r="T1119" s="12" t="s">
        <v>9236</v>
      </c>
      <c r="U1119" s="12" t="s">
        <v>9237</v>
      </c>
      <c r="V1119" s="12" t="s">
        <v>9238</v>
      </c>
      <c r="W1119" s="12" t="s">
        <v>500</v>
      </c>
      <c r="X1119" s="12" t="s">
        <v>3510</v>
      </c>
      <c r="Y1119" s="12" t="s">
        <v>54</v>
      </c>
      <c r="Z1119" s="12" t="s">
        <v>54</v>
      </c>
      <c r="AA1119" s="12">
        <v>1</v>
      </c>
      <c r="AB1119" s="12" t="s">
        <v>54</v>
      </c>
      <c r="AC1119" s="12">
        <v>0</v>
      </c>
      <c r="AD1119" s="12" t="s">
        <v>54</v>
      </c>
      <c r="AE1119" s="12">
        <v>1494523.5810491999</v>
      </c>
      <c r="AF1119" s="12">
        <v>3790922.8086610502</v>
      </c>
      <c r="AG1119" s="12">
        <v>2460252.6029172698</v>
      </c>
      <c r="AH1119" s="12">
        <v>2581899.6642091735</v>
      </c>
      <c r="AI1119" s="12">
        <v>941438.91952152841</v>
      </c>
      <c r="AJ1119" s="12">
        <v>3445940.1358238799</v>
      </c>
      <c r="AK1119" s="12" t="s">
        <v>54</v>
      </c>
      <c r="AL1119" s="12">
        <v>5419621.0347463097</v>
      </c>
      <c r="AM1119" s="12">
        <v>4432780.5852850946</v>
      </c>
      <c r="AN1119" s="12">
        <v>986840.44946121681</v>
      </c>
      <c r="AO1119" s="12" t="s">
        <v>54</v>
      </c>
      <c r="AP1119" s="12" t="s">
        <v>54</v>
      </c>
      <c r="AQ1119" s="12" t="s">
        <v>54</v>
      </c>
      <c r="AR1119" s="12">
        <v>0</v>
      </c>
      <c r="AS1119" s="12">
        <v>0</v>
      </c>
      <c r="AT1119" s="12">
        <v>4721170.0757907508</v>
      </c>
      <c r="AU1119" s="12">
        <v>1962352.3561283099</v>
      </c>
      <c r="AV1119" s="12">
        <v>1</v>
      </c>
      <c r="AW1119" s="12">
        <f>AU1119/AT1119</f>
        <v>0.41564957936823205</v>
      </c>
      <c r="AX1119" s="12">
        <f t="shared" si="34"/>
        <v>-1.2665603433340595</v>
      </c>
      <c r="AY1119" s="12">
        <f>AV1119/AU1119</f>
        <v>5.095924780669788E-7</v>
      </c>
      <c r="AZ1119" s="12">
        <f t="shared" si="35"/>
        <v>-20.904152681624304</v>
      </c>
    </row>
    <row r="1120" spans="1:52" s="12" customFormat="1" x14ac:dyDescent="0.25">
      <c r="A1120" s="12" t="s">
        <v>49</v>
      </c>
      <c r="B1120" s="12" t="s">
        <v>50</v>
      </c>
      <c r="C1120" s="12" t="s">
        <v>51</v>
      </c>
      <c r="D1120" s="12" t="s">
        <v>9239</v>
      </c>
      <c r="E1120" s="12" t="s">
        <v>9240</v>
      </c>
      <c r="F1120" s="12" t="s">
        <v>54</v>
      </c>
      <c r="G1120" s="12">
        <v>2.1999999999999999E-2</v>
      </c>
      <c r="H1120" s="12">
        <v>2</v>
      </c>
      <c r="I1120" s="12">
        <v>3</v>
      </c>
      <c r="J1120" s="12">
        <v>3</v>
      </c>
      <c r="K1120" s="12">
        <v>3</v>
      </c>
      <c r="L1120" s="12">
        <v>1749</v>
      </c>
      <c r="M1120" s="12">
        <v>195.9</v>
      </c>
      <c r="N1120" s="12">
        <v>6.73</v>
      </c>
      <c r="O1120" s="12">
        <v>0</v>
      </c>
      <c r="P1120" s="12" t="s">
        <v>2021</v>
      </c>
      <c r="Q1120" s="12" t="s">
        <v>1326</v>
      </c>
      <c r="R1120" s="12" t="s">
        <v>1082</v>
      </c>
      <c r="S1120" s="12" t="s">
        <v>9241</v>
      </c>
      <c r="T1120" s="12" t="s">
        <v>9242</v>
      </c>
      <c r="U1120" s="12" t="s">
        <v>9243</v>
      </c>
      <c r="V1120" s="12" t="s">
        <v>9244</v>
      </c>
      <c r="W1120" s="12" t="s">
        <v>157</v>
      </c>
      <c r="X1120" s="12" t="s">
        <v>54</v>
      </c>
      <c r="Y1120" s="12" t="s">
        <v>2653</v>
      </c>
      <c r="Z1120" s="12" t="s">
        <v>5560</v>
      </c>
      <c r="AA1120" s="12">
        <v>64</v>
      </c>
      <c r="AB1120" s="12">
        <v>1.92</v>
      </c>
      <c r="AC1120" s="12">
        <v>1.125E-2</v>
      </c>
      <c r="AD1120" s="12" t="s">
        <v>54</v>
      </c>
      <c r="AE1120" s="12" t="s">
        <v>54</v>
      </c>
      <c r="AF1120" s="12">
        <v>6001980.42195387</v>
      </c>
      <c r="AG1120" s="12">
        <v>3331546.1755670002</v>
      </c>
      <c r="AH1120" s="12">
        <v>4666763.2987604346</v>
      </c>
      <c r="AI1120" s="12">
        <v>1335217.1231934351</v>
      </c>
      <c r="AJ1120" s="12">
        <v>2446425.7891265098</v>
      </c>
      <c r="AK1120" s="12">
        <v>3629472.2970533599</v>
      </c>
      <c r="AL1120" s="12">
        <v>1326664.9179666799</v>
      </c>
      <c r="AM1120" s="12">
        <v>2467521.0013821828</v>
      </c>
      <c r="AN1120" s="12">
        <v>940235.506767357</v>
      </c>
      <c r="AO1120" s="12">
        <v>94728.699139378296</v>
      </c>
      <c r="AP1120" s="12">
        <v>55015.173782613398</v>
      </c>
      <c r="AQ1120" s="12">
        <v>45675.224718103302</v>
      </c>
      <c r="AR1120" s="12">
        <v>65139.699213364998</v>
      </c>
      <c r="AS1120" s="12">
        <v>21267.194605747787</v>
      </c>
      <c r="AT1120" s="12">
        <v>2288779.2235163264</v>
      </c>
      <c r="AU1120" s="12">
        <v>951251.28580576566</v>
      </c>
      <c r="AV1120" s="12">
        <v>1</v>
      </c>
      <c r="AW1120" s="12">
        <f>AU1120/AT1120</f>
        <v>0.41561513492958363</v>
      </c>
      <c r="AX1120" s="12">
        <f t="shared" si="34"/>
        <v>-1.2666799028919187</v>
      </c>
      <c r="AY1120" s="12">
        <f>AV1120/AU1120</f>
        <v>1.051246936452697E-6</v>
      </c>
      <c r="AZ1120" s="12">
        <f t="shared" si="35"/>
        <v>-19.859466973144293</v>
      </c>
    </row>
    <row r="1121" spans="1:52" s="12" customFormat="1" x14ac:dyDescent="0.25">
      <c r="A1121" s="12" t="s">
        <v>49</v>
      </c>
      <c r="B1121" s="12" t="s">
        <v>64</v>
      </c>
      <c r="C1121" s="12" t="s">
        <v>51</v>
      </c>
      <c r="D1121" s="12" t="s">
        <v>9245</v>
      </c>
      <c r="E1121" s="12" t="s">
        <v>9246</v>
      </c>
      <c r="F1121" s="12" t="s">
        <v>54</v>
      </c>
      <c r="G1121" s="12">
        <v>1E-3</v>
      </c>
      <c r="H1121" s="12">
        <v>4</v>
      </c>
      <c r="I1121" s="12">
        <v>5</v>
      </c>
      <c r="J1121" s="12">
        <v>23</v>
      </c>
      <c r="K1121" s="12">
        <v>5</v>
      </c>
      <c r="L1121" s="12">
        <v>1220</v>
      </c>
      <c r="M1121" s="12">
        <v>132.9</v>
      </c>
      <c r="N1121" s="12">
        <v>6.89</v>
      </c>
      <c r="O1121" s="12">
        <v>12.2</v>
      </c>
      <c r="P1121" s="12" t="s">
        <v>5864</v>
      </c>
      <c r="Q1121" s="12" t="s">
        <v>6177</v>
      </c>
      <c r="R1121" s="12" t="s">
        <v>82</v>
      </c>
      <c r="S1121" s="12" t="s">
        <v>9247</v>
      </c>
      <c r="T1121" s="12" t="s">
        <v>9248</v>
      </c>
      <c r="U1121" s="12" t="s">
        <v>9249</v>
      </c>
      <c r="V1121" s="12" t="s">
        <v>9250</v>
      </c>
      <c r="W1121" s="12" t="s">
        <v>533</v>
      </c>
      <c r="X1121" s="12" t="s">
        <v>2652</v>
      </c>
      <c r="Y1121" s="12" t="s">
        <v>199</v>
      </c>
      <c r="Z1121" s="12" t="s">
        <v>9251</v>
      </c>
      <c r="AA1121" s="12">
        <v>18</v>
      </c>
      <c r="AB1121" s="12">
        <v>5.69</v>
      </c>
      <c r="AC1121" s="12">
        <v>9.3457943925233605E-4</v>
      </c>
      <c r="AD1121" s="12" t="s">
        <v>54</v>
      </c>
      <c r="AE1121" s="12">
        <v>2832179.0883026901</v>
      </c>
      <c r="AF1121" s="12">
        <v>4282228.4839400901</v>
      </c>
      <c r="AG1121" s="12">
        <v>2695748.6484451699</v>
      </c>
      <c r="AH1121" s="12">
        <v>3270052.07356265</v>
      </c>
      <c r="AI1121" s="12">
        <v>717880.73778464948</v>
      </c>
      <c r="AJ1121" s="12">
        <v>4186775.8859949098</v>
      </c>
      <c r="AK1121" s="12">
        <v>3768517.5641349698</v>
      </c>
      <c r="AL1121" s="12">
        <v>4603452.8139137104</v>
      </c>
      <c r="AM1121" s="12">
        <v>4186248.7546811965</v>
      </c>
      <c r="AN1121" s="12">
        <v>340861.09216838697</v>
      </c>
      <c r="AO1121" s="12">
        <v>19152.619030706599</v>
      </c>
      <c r="AP1121" s="12">
        <v>7865.1807051826299</v>
      </c>
      <c r="AQ1121" s="12" t="s">
        <v>54</v>
      </c>
      <c r="AR1121" s="12">
        <v>13508.899867944614</v>
      </c>
      <c r="AS1121" s="12">
        <v>5643.719162761985</v>
      </c>
      <c r="AT1121" s="12">
        <v>6108152.9018988162</v>
      </c>
      <c r="AU1121" s="12">
        <v>2538510.4062589048</v>
      </c>
      <c r="AV1121" s="12">
        <v>1</v>
      </c>
      <c r="AW1121" s="12">
        <f>AU1121/AT1121</f>
        <v>0.41559378866723662</v>
      </c>
      <c r="AX1121" s="12">
        <f t="shared" si="34"/>
        <v>-1.2667540025459578</v>
      </c>
      <c r="AY1121" s="12">
        <f>AV1121/AU1121</f>
        <v>3.9393181037762077E-7</v>
      </c>
      <c r="AZ1121" s="12">
        <f t="shared" si="35"/>
        <v>-21.275550743524995</v>
      </c>
    </row>
    <row r="1122" spans="1:52" s="12" customFormat="1" x14ac:dyDescent="0.25">
      <c r="A1122" s="12" t="s">
        <v>49</v>
      </c>
      <c r="B1122" s="12" t="s">
        <v>64</v>
      </c>
      <c r="C1122" s="12" t="s">
        <v>51</v>
      </c>
      <c r="D1122" s="12" t="s">
        <v>9252</v>
      </c>
      <c r="E1122" s="12" t="s">
        <v>9253</v>
      </c>
      <c r="F1122" s="12" t="s">
        <v>54</v>
      </c>
      <c r="G1122" s="12">
        <v>1E-3</v>
      </c>
      <c r="H1122" s="12">
        <v>3</v>
      </c>
      <c r="I1122" s="12">
        <v>2</v>
      </c>
      <c r="J1122" s="12">
        <v>7</v>
      </c>
      <c r="K1122" s="12">
        <v>2</v>
      </c>
      <c r="L1122" s="12">
        <v>350</v>
      </c>
      <c r="M1122" s="12">
        <v>39.799999999999997</v>
      </c>
      <c r="N1122" s="12">
        <v>8.69</v>
      </c>
      <c r="O1122" s="12">
        <v>7.81</v>
      </c>
      <c r="P1122" s="12" t="s">
        <v>6236</v>
      </c>
      <c r="Q1122" s="12" t="s">
        <v>106</v>
      </c>
      <c r="R1122" s="12" t="s">
        <v>204</v>
      </c>
      <c r="S1122" s="12" t="s">
        <v>1229</v>
      </c>
      <c r="T1122" s="12" t="s">
        <v>9254</v>
      </c>
      <c r="U1122" s="12" t="s">
        <v>9255</v>
      </c>
      <c r="V1122" s="12" t="s">
        <v>9256</v>
      </c>
      <c r="W1122" s="12" t="s">
        <v>198</v>
      </c>
      <c r="X1122" s="12" t="s">
        <v>9257</v>
      </c>
      <c r="Y1122" s="12" t="s">
        <v>9258</v>
      </c>
      <c r="Z1122" s="12" t="s">
        <v>9259</v>
      </c>
      <c r="AA1122" s="12">
        <v>21</v>
      </c>
      <c r="AB1122" s="12">
        <v>5.6</v>
      </c>
      <c r="AC1122" s="12">
        <v>9.2936802973977702E-4</v>
      </c>
      <c r="AD1122" s="12" t="s">
        <v>54</v>
      </c>
      <c r="AE1122" s="12" t="s">
        <v>54</v>
      </c>
      <c r="AF1122" s="12">
        <v>1478846.52055652</v>
      </c>
      <c r="AG1122" s="12">
        <v>1060873.5970779201</v>
      </c>
      <c r="AH1122" s="12">
        <v>1269860.0588172199</v>
      </c>
      <c r="AI1122" s="12">
        <v>208986.46173930084</v>
      </c>
      <c r="AJ1122" s="12">
        <v>900351.64914830297</v>
      </c>
      <c r="AK1122" s="12">
        <v>1888619.66257603</v>
      </c>
      <c r="AL1122" s="12">
        <v>1675932.2127817101</v>
      </c>
      <c r="AM1122" s="12">
        <v>1488301.1748353478</v>
      </c>
      <c r="AN1122" s="12">
        <v>424713.60655679292</v>
      </c>
      <c r="AO1122" s="12">
        <v>180485.495598396</v>
      </c>
      <c r="AP1122" s="12">
        <v>135231.33904972801</v>
      </c>
      <c r="AQ1122" s="12">
        <v>131780.14713129701</v>
      </c>
      <c r="AR1122" s="12">
        <v>149165.66059314032</v>
      </c>
      <c r="AS1122" s="12">
        <v>22191.240463777536</v>
      </c>
      <c r="AT1122" s="12">
        <v>1981685.7110625466</v>
      </c>
      <c r="AU1122" s="12">
        <v>823417.85194349603</v>
      </c>
      <c r="AV1122" s="12">
        <v>1</v>
      </c>
      <c r="AW1122" s="12">
        <f>AU1122/AT1122</f>
        <v>0.41551384629099092</v>
      </c>
      <c r="AX1122" s="12">
        <f t="shared" si="34"/>
        <v>-1.2670315417364817</v>
      </c>
      <c r="AY1122" s="12">
        <f>AV1122/AU1122</f>
        <v>1.2144502303899785E-6</v>
      </c>
      <c r="AZ1122" s="12">
        <f t="shared" si="35"/>
        <v>-19.651265201491867</v>
      </c>
    </row>
    <row r="1123" spans="1:52" s="12" customFormat="1" x14ac:dyDescent="0.25">
      <c r="A1123" s="12" t="s">
        <v>49</v>
      </c>
      <c r="B1123" s="12" t="s">
        <v>64</v>
      </c>
      <c r="C1123" s="12" t="s">
        <v>51</v>
      </c>
      <c r="D1123" s="12" t="s">
        <v>9260</v>
      </c>
      <c r="E1123" s="12" t="s">
        <v>9261</v>
      </c>
      <c r="F1123" s="12" t="s">
        <v>54</v>
      </c>
      <c r="G1123" s="12">
        <v>1E-3</v>
      </c>
      <c r="H1123" s="12">
        <v>1</v>
      </c>
      <c r="I1123" s="12">
        <v>1</v>
      </c>
      <c r="J1123" s="12">
        <v>9</v>
      </c>
      <c r="K1123" s="12">
        <v>1</v>
      </c>
      <c r="L1123" s="12">
        <v>798</v>
      </c>
      <c r="M1123" s="12">
        <v>87.1</v>
      </c>
      <c r="N1123" s="12">
        <v>5.31</v>
      </c>
      <c r="O1123" s="12">
        <v>7.18</v>
      </c>
      <c r="P1123" s="12" t="s">
        <v>804</v>
      </c>
      <c r="Q1123" s="12" t="s">
        <v>6187</v>
      </c>
      <c r="R1123" s="12" t="s">
        <v>1877</v>
      </c>
      <c r="S1123" s="12" t="s">
        <v>8865</v>
      </c>
      <c r="T1123" s="12" t="s">
        <v>9262</v>
      </c>
      <c r="U1123" s="12" t="s">
        <v>9263</v>
      </c>
      <c r="V1123" s="12" t="s">
        <v>9264</v>
      </c>
      <c r="W1123" s="12" t="s">
        <v>187</v>
      </c>
      <c r="X1123" s="12" t="s">
        <v>54</v>
      </c>
      <c r="Y1123" s="12" t="s">
        <v>54</v>
      </c>
      <c r="Z1123" s="12" t="s">
        <v>9265</v>
      </c>
      <c r="AA1123" s="12">
        <v>8</v>
      </c>
      <c r="AB1123" s="12">
        <v>2.33</v>
      </c>
      <c r="AC1123" s="12">
        <v>4.6573519627411799E-3</v>
      </c>
      <c r="AD1123" s="12" t="s">
        <v>54</v>
      </c>
      <c r="AE1123" s="12">
        <v>2301799.76145611</v>
      </c>
      <c r="AF1123" s="12" t="s">
        <v>54</v>
      </c>
      <c r="AG1123" s="12">
        <v>2041926.9507561801</v>
      </c>
      <c r="AH1123" s="12">
        <v>2171863.3561061453</v>
      </c>
      <c r="AI1123" s="12">
        <v>129936.40534996497</v>
      </c>
      <c r="AJ1123" s="12">
        <v>4431169.3953599697</v>
      </c>
      <c r="AK1123" s="12">
        <v>5295062.5550637199</v>
      </c>
      <c r="AL1123" s="12">
        <v>3687933.6608958999</v>
      </c>
      <c r="AM1123" s="12">
        <v>4471388.5371065298</v>
      </c>
      <c r="AN1123" s="12">
        <v>656723.68879632582</v>
      </c>
      <c r="AO1123" s="12" t="s">
        <v>54</v>
      </c>
      <c r="AP1123" s="12" t="s">
        <v>54</v>
      </c>
      <c r="AQ1123" s="12" t="s">
        <v>54</v>
      </c>
      <c r="AR1123" s="12">
        <v>0</v>
      </c>
      <c r="AS1123" s="12">
        <v>0</v>
      </c>
      <c r="AT1123" s="12">
        <v>40572962.026081167</v>
      </c>
      <c r="AU1123" s="12">
        <v>16849521.7748737</v>
      </c>
      <c r="AV1123" s="12">
        <v>282428.79655695608</v>
      </c>
      <c r="AW1123" s="12">
        <f>AU1123/AT1123</f>
        <v>0.41528941771720951</v>
      </c>
      <c r="AX1123" s="12">
        <f t="shared" si="34"/>
        <v>-1.2678109849869614</v>
      </c>
      <c r="AY1123" s="12">
        <f>AV1123/AU1123</f>
        <v>1.6761828634099207E-2</v>
      </c>
      <c r="AZ1123" s="12">
        <f t="shared" si="35"/>
        <v>-5.8986766411291072</v>
      </c>
    </row>
    <row r="1124" spans="1:52" s="12" customFormat="1" x14ac:dyDescent="0.25">
      <c r="A1124" s="12" t="s">
        <v>49</v>
      </c>
      <c r="B1124" s="12" t="s">
        <v>64</v>
      </c>
      <c r="C1124" s="12" t="s">
        <v>51</v>
      </c>
      <c r="D1124" s="12" t="s">
        <v>9266</v>
      </c>
      <c r="E1124" s="12" t="s">
        <v>9267</v>
      </c>
      <c r="F1124" s="12" t="s">
        <v>54</v>
      </c>
      <c r="G1124" s="12">
        <v>0</v>
      </c>
      <c r="H1124" s="12">
        <v>3</v>
      </c>
      <c r="I1124" s="12">
        <v>2</v>
      </c>
      <c r="J1124" s="12">
        <v>23</v>
      </c>
      <c r="K1124" s="12">
        <v>2</v>
      </c>
      <c r="L1124" s="12">
        <v>793</v>
      </c>
      <c r="M1124" s="12">
        <v>91</v>
      </c>
      <c r="N1124" s="12">
        <v>7.18</v>
      </c>
      <c r="O1124" s="12">
        <v>21.59</v>
      </c>
      <c r="P1124" s="12" t="s">
        <v>7752</v>
      </c>
      <c r="Q1124" s="12" t="s">
        <v>1132</v>
      </c>
      <c r="R1124" s="12" t="s">
        <v>182</v>
      </c>
      <c r="S1124" s="12" t="s">
        <v>9268</v>
      </c>
      <c r="T1124" s="12" t="s">
        <v>9269</v>
      </c>
      <c r="U1124" s="12" t="s">
        <v>9270</v>
      </c>
      <c r="V1124" s="12" t="s">
        <v>9271</v>
      </c>
      <c r="W1124" s="12" t="s">
        <v>198</v>
      </c>
      <c r="X1124" s="12" t="s">
        <v>54</v>
      </c>
      <c r="Y1124" s="12" t="s">
        <v>199</v>
      </c>
      <c r="Z1124" s="12" t="s">
        <v>54</v>
      </c>
      <c r="AA1124" s="12">
        <v>1</v>
      </c>
      <c r="AB1124" s="12">
        <v>4.55</v>
      </c>
      <c r="AC1124" s="12">
        <v>8.4602368866328298E-4</v>
      </c>
      <c r="AD1124" s="12" t="s">
        <v>54</v>
      </c>
      <c r="AE1124" s="12">
        <v>1357547.86652765</v>
      </c>
      <c r="AF1124" s="12">
        <v>2616504.5696023498</v>
      </c>
      <c r="AG1124" s="12">
        <v>3964568.9529764401</v>
      </c>
      <c r="AH1124" s="12">
        <v>2646207.1297021466</v>
      </c>
      <c r="AI1124" s="12">
        <v>1064519.1145471961</v>
      </c>
      <c r="AJ1124" s="12">
        <v>8792509.7126438804</v>
      </c>
      <c r="AK1124" s="12">
        <v>6782226.67938649</v>
      </c>
      <c r="AL1124" s="12">
        <v>11827988.2966814</v>
      </c>
      <c r="AM1124" s="12">
        <v>9134241.5629039239</v>
      </c>
      <c r="AN1124" s="12">
        <v>2074048.0656200282</v>
      </c>
      <c r="AO1124" s="12" t="s">
        <v>54</v>
      </c>
      <c r="AP1124" s="12" t="s">
        <v>54</v>
      </c>
      <c r="AQ1124" s="12" t="s">
        <v>54</v>
      </c>
      <c r="AR1124" s="12">
        <v>0</v>
      </c>
      <c r="AS1124" s="12">
        <v>0</v>
      </c>
      <c r="AT1124" s="12">
        <v>3603366.4621973732</v>
      </c>
      <c r="AU1124" s="12">
        <v>1492399.2662151654</v>
      </c>
      <c r="AV1124" s="12">
        <v>1</v>
      </c>
      <c r="AW1124" s="12">
        <f>AU1124/AT1124</f>
        <v>0.41416805142407959</v>
      </c>
      <c r="AX1124" s="12">
        <f t="shared" si="34"/>
        <v>-1.2717118253215722</v>
      </c>
      <c r="AY1124" s="12">
        <f>AV1124/AU1124</f>
        <v>6.7006197512819322E-7</v>
      </c>
      <c r="AZ1124" s="12">
        <f t="shared" si="35"/>
        <v>-20.509202125245483</v>
      </c>
    </row>
    <row r="1125" spans="1:52" s="12" customFormat="1" x14ac:dyDescent="0.25">
      <c r="A1125" s="12" t="s">
        <v>49</v>
      </c>
      <c r="B1125" s="12" t="s">
        <v>50</v>
      </c>
      <c r="C1125" s="12" t="s">
        <v>51</v>
      </c>
      <c r="D1125" s="12" t="s">
        <v>9272</v>
      </c>
      <c r="E1125" s="12" t="s">
        <v>9273</v>
      </c>
      <c r="F1125" s="12" t="s">
        <v>54</v>
      </c>
      <c r="G1125" s="12">
        <v>2.1000000000000001E-2</v>
      </c>
      <c r="H1125" s="12">
        <v>9</v>
      </c>
      <c r="I1125" s="12">
        <v>3</v>
      </c>
      <c r="J1125" s="12">
        <v>7</v>
      </c>
      <c r="K1125" s="12">
        <v>3</v>
      </c>
      <c r="L1125" s="12">
        <v>313</v>
      </c>
      <c r="M1125" s="12">
        <v>33.9</v>
      </c>
      <c r="N1125" s="12">
        <v>7.83</v>
      </c>
      <c r="O1125" s="12">
        <v>1.64</v>
      </c>
      <c r="P1125" s="12" t="s">
        <v>701</v>
      </c>
      <c r="Q1125" s="12" t="s">
        <v>354</v>
      </c>
      <c r="R1125" s="12" t="s">
        <v>57</v>
      </c>
      <c r="S1125" s="12" t="s">
        <v>322</v>
      </c>
      <c r="T1125" s="12" t="s">
        <v>9274</v>
      </c>
      <c r="U1125" s="12" t="s">
        <v>9275</v>
      </c>
      <c r="V1125" s="12" t="s">
        <v>9276</v>
      </c>
      <c r="W1125" s="12" t="s">
        <v>315</v>
      </c>
      <c r="X1125" s="12" t="s">
        <v>54</v>
      </c>
      <c r="Y1125" s="12" t="s">
        <v>54</v>
      </c>
      <c r="Z1125" s="12" t="s">
        <v>54</v>
      </c>
      <c r="AA1125" s="12">
        <v>0</v>
      </c>
      <c r="AB1125" s="12">
        <v>2.23</v>
      </c>
      <c r="AC1125" s="12">
        <v>5.9016393442623003E-3</v>
      </c>
      <c r="AD1125" s="12" t="s">
        <v>54</v>
      </c>
      <c r="AE1125" s="12">
        <v>1450249.4045573301</v>
      </c>
      <c r="AF1125" s="12">
        <v>3660657.8028991702</v>
      </c>
      <c r="AG1125" s="12">
        <v>1182503.8962378099</v>
      </c>
      <c r="AH1125" s="12">
        <v>2097803.7012314368</v>
      </c>
      <c r="AI1125" s="12">
        <v>1110497.3725411103</v>
      </c>
      <c r="AJ1125" s="12">
        <v>10050590.0008475</v>
      </c>
      <c r="AK1125" s="12">
        <v>11606479.2295484</v>
      </c>
      <c r="AL1125" s="12">
        <v>14925320.898643</v>
      </c>
      <c r="AM1125" s="12">
        <v>12194130.043012967</v>
      </c>
      <c r="AN1125" s="12">
        <v>2033019.1736109636</v>
      </c>
      <c r="AO1125" s="12">
        <v>68077.098621066994</v>
      </c>
      <c r="AP1125" s="12">
        <v>32647.877314207599</v>
      </c>
      <c r="AQ1125" s="12">
        <v>39299.366437863697</v>
      </c>
      <c r="AR1125" s="12">
        <v>46674.780791046098</v>
      </c>
      <c r="AS1125" s="12">
        <v>15375.412910736211</v>
      </c>
      <c r="AT1125" s="12">
        <v>1503607.2349352299</v>
      </c>
      <c r="AU1125" s="12">
        <v>622293.72945546068</v>
      </c>
      <c r="AV1125" s="12">
        <v>1</v>
      </c>
      <c r="AW1125" s="12">
        <f>AU1125/AT1125</f>
        <v>0.41386720880088534</v>
      </c>
      <c r="AX1125" s="12">
        <f t="shared" si="34"/>
        <v>-1.2727601482626745</v>
      </c>
      <c r="AY1125" s="12">
        <f>AV1125/AU1125</f>
        <v>1.6069581817497212E-6</v>
      </c>
      <c r="AZ1125" s="12">
        <f t="shared" si="35"/>
        <v>-19.247236183414646</v>
      </c>
    </row>
    <row r="1126" spans="1:52" s="12" customFormat="1" x14ac:dyDescent="0.25">
      <c r="A1126" s="12" t="s">
        <v>54</v>
      </c>
      <c r="B1126" s="12" t="s">
        <v>54</v>
      </c>
      <c r="C1126" s="12" t="s">
        <v>51</v>
      </c>
      <c r="D1126" s="12" t="s">
        <v>9277</v>
      </c>
      <c r="E1126" s="12" t="s">
        <v>9278</v>
      </c>
      <c r="F1126" s="12" t="s">
        <v>54</v>
      </c>
      <c r="G1126" s="12" t="s">
        <v>54</v>
      </c>
      <c r="H1126" s="12">
        <v>29</v>
      </c>
      <c r="I1126" s="12">
        <v>3</v>
      </c>
      <c r="J1126" s="12">
        <v>19</v>
      </c>
      <c r="K1126" s="12">
        <v>3</v>
      </c>
      <c r="L1126" s="12">
        <v>70</v>
      </c>
      <c r="M1126" s="12">
        <v>8.1999999999999993</v>
      </c>
      <c r="N1126" s="12">
        <v>10.1</v>
      </c>
      <c r="O1126" s="12" t="s">
        <v>54</v>
      </c>
      <c r="P1126" s="12" t="s">
        <v>965</v>
      </c>
      <c r="Q1126" s="12" t="s">
        <v>4825</v>
      </c>
      <c r="R1126" s="12" t="s">
        <v>1778</v>
      </c>
      <c r="S1126" s="12" t="s">
        <v>9279</v>
      </c>
      <c r="T1126" s="12" t="s">
        <v>9280</v>
      </c>
      <c r="U1126" s="12" t="s">
        <v>9281</v>
      </c>
      <c r="V1126" s="12" t="s">
        <v>9282</v>
      </c>
      <c r="W1126" s="12" t="s">
        <v>74</v>
      </c>
      <c r="X1126" s="12" t="s">
        <v>9283</v>
      </c>
      <c r="Y1126" s="12" t="s">
        <v>101</v>
      </c>
      <c r="Z1126" s="12" t="s">
        <v>1716</v>
      </c>
      <c r="AA1126" s="12">
        <v>35</v>
      </c>
      <c r="AB1126" s="12">
        <v>6.07</v>
      </c>
      <c r="AC1126" s="12">
        <v>9.8135426889107004E-4</v>
      </c>
      <c r="AD1126" s="12" t="s">
        <v>54</v>
      </c>
      <c r="AE1126" s="12">
        <v>3459631.2237382298</v>
      </c>
      <c r="AF1126" s="12">
        <v>9082159.3159231301</v>
      </c>
      <c r="AG1126" s="12">
        <v>5441528.8611258697</v>
      </c>
      <c r="AH1126" s="12">
        <v>5994439.8002624093</v>
      </c>
      <c r="AI1126" s="12">
        <v>2328445.6069539539</v>
      </c>
      <c r="AJ1126" s="12">
        <v>15419593.029664099</v>
      </c>
      <c r="AK1126" s="12">
        <v>6434222.4308213498</v>
      </c>
      <c r="AL1126" s="12">
        <v>16613300.849308901</v>
      </c>
      <c r="AM1126" s="12">
        <v>12822372.103264784</v>
      </c>
      <c r="AN1126" s="12">
        <v>4543315.7325037895</v>
      </c>
      <c r="AO1126" s="12" t="s">
        <v>54</v>
      </c>
      <c r="AP1126" s="12">
        <v>59513.661546573203</v>
      </c>
      <c r="AQ1126" s="12" t="s">
        <v>54</v>
      </c>
      <c r="AR1126" s="12">
        <v>59513.661546573203</v>
      </c>
      <c r="AS1126" s="12">
        <v>0</v>
      </c>
      <c r="AT1126" s="12">
        <v>31774162.188368231</v>
      </c>
      <c r="AU1126" s="12">
        <v>13143711.21172367</v>
      </c>
      <c r="AV1126" s="12">
        <v>75354.494868904949</v>
      </c>
      <c r="AW1126" s="12">
        <f>AU1126/AT1126</f>
        <v>0.41366035503322485</v>
      </c>
      <c r="AX1126" s="12">
        <f t="shared" si="34"/>
        <v>-1.2734813977389479</v>
      </c>
      <c r="AY1126" s="12">
        <f>AV1126/AU1126</f>
        <v>5.733121616495326E-3</v>
      </c>
      <c r="AZ1126" s="12">
        <f t="shared" si="35"/>
        <v>-7.4464634014647872</v>
      </c>
    </row>
    <row r="1127" spans="1:52" s="12" customFormat="1" x14ac:dyDescent="0.25">
      <c r="A1127" s="12" t="s">
        <v>49</v>
      </c>
      <c r="B1127" s="12" t="s">
        <v>64</v>
      </c>
      <c r="C1127" s="12" t="s">
        <v>51</v>
      </c>
      <c r="D1127" s="12" t="s">
        <v>9284</v>
      </c>
      <c r="E1127" s="12" t="s">
        <v>9285</v>
      </c>
      <c r="F1127" s="12" t="s">
        <v>54</v>
      </c>
      <c r="G1127" s="12">
        <v>0</v>
      </c>
      <c r="H1127" s="12">
        <v>19</v>
      </c>
      <c r="I1127" s="12">
        <v>5</v>
      </c>
      <c r="J1127" s="12">
        <v>21</v>
      </c>
      <c r="K1127" s="12">
        <v>5</v>
      </c>
      <c r="L1127" s="12">
        <v>251</v>
      </c>
      <c r="M1127" s="12">
        <v>26.9</v>
      </c>
      <c r="N1127" s="12">
        <v>9.5</v>
      </c>
      <c r="O1127" s="12">
        <v>18.57</v>
      </c>
      <c r="P1127" s="12" t="s">
        <v>6236</v>
      </c>
      <c r="Q1127" s="12" t="s">
        <v>9286</v>
      </c>
      <c r="R1127" s="12" t="s">
        <v>57</v>
      </c>
      <c r="S1127" s="12" t="s">
        <v>1140</v>
      </c>
      <c r="T1127" s="12" t="s">
        <v>9287</v>
      </c>
      <c r="U1127" s="12" t="s">
        <v>9288</v>
      </c>
      <c r="V1127" s="12" t="s">
        <v>9289</v>
      </c>
      <c r="W1127" s="12" t="s">
        <v>9186</v>
      </c>
      <c r="X1127" s="12" t="s">
        <v>54</v>
      </c>
      <c r="Y1127" s="12" t="s">
        <v>54</v>
      </c>
      <c r="Z1127" s="12" t="s">
        <v>743</v>
      </c>
      <c r="AA1127" s="12">
        <v>3</v>
      </c>
      <c r="AB1127" s="12">
        <v>8.99</v>
      </c>
      <c r="AC1127" s="12">
        <v>1.2437810945273599E-3</v>
      </c>
      <c r="AD1127" s="12" t="s">
        <v>54</v>
      </c>
      <c r="AE1127" s="12">
        <v>23367100.886598598</v>
      </c>
      <c r="AF1127" s="12">
        <v>56841770.319678701</v>
      </c>
      <c r="AG1127" s="12">
        <v>38497803.777575202</v>
      </c>
      <c r="AH1127" s="12">
        <v>39568891.661284171</v>
      </c>
      <c r="AI1127" s="12">
        <v>13686947.44040145</v>
      </c>
      <c r="AJ1127" s="12">
        <v>3261632.7392354701</v>
      </c>
      <c r="AK1127" s="12">
        <v>5019188.7470078897</v>
      </c>
      <c r="AL1127" s="12">
        <v>9387718.2195223905</v>
      </c>
      <c r="AM1127" s="12">
        <v>5889513.2352552498</v>
      </c>
      <c r="AN1127" s="12">
        <v>2575568.4633465316</v>
      </c>
      <c r="AO1127" s="12">
        <v>387111.61529624998</v>
      </c>
      <c r="AP1127" s="12">
        <v>369566.94930818502</v>
      </c>
      <c r="AQ1127" s="12">
        <v>238498.57757987099</v>
      </c>
      <c r="AR1127" s="12">
        <v>331725.71406143531</v>
      </c>
      <c r="AS1127" s="12">
        <v>66309.516956831008</v>
      </c>
      <c r="AT1127" s="12">
        <v>5286926.4887038274</v>
      </c>
      <c r="AU1127" s="12">
        <v>2183237.3546982668</v>
      </c>
      <c r="AV1127" s="12">
        <v>1</v>
      </c>
      <c r="AW1127" s="12">
        <f>AU1127/AT1127</f>
        <v>0.41295020071926924</v>
      </c>
      <c r="AX1127" s="12">
        <f t="shared" si="34"/>
        <v>-1.2759602829937831</v>
      </c>
      <c r="AY1127" s="12">
        <f>AV1127/AU1127</f>
        <v>4.5803540226536863E-7</v>
      </c>
      <c r="AZ1127" s="12">
        <f t="shared" si="35"/>
        <v>-21.058037553446496</v>
      </c>
    </row>
    <row r="1128" spans="1:52" s="12" customFormat="1" x14ac:dyDescent="0.25">
      <c r="A1128" s="12" t="s">
        <v>49</v>
      </c>
      <c r="B1128" s="12" t="s">
        <v>64</v>
      </c>
      <c r="C1128" s="12" t="s">
        <v>51</v>
      </c>
      <c r="D1128" s="12" t="s">
        <v>9290</v>
      </c>
      <c r="E1128" s="12" t="s">
        <v>9291</v>
      </c>
      <c r="F1128" s="12" t="s">
        <v>54</v>
      </c>
      <c r="G1128" s="12">
        <v>1E-3</v>
      </c>
      <c r="H1128" s="12">
        <v>3</v>
      </c>
      <c r="I1128" s="12">
        <v>2</v>
      </c>
      <c r="J1128" s="12">
        <v>15</v>
      </c>
      <c r="K1128" s="12">
        <v>2</v>
      </c>
      <c r="L1128" s="12">
        <v>983</v>
      </c>
      <c r="M1128" s="12">
        <v>103.9</v>
      </c>
      <c r="N1128" s="12">
        <v>6.98</v>
      </c>
      <c r="O1128" s="12">
        <v>14.01</v>
      </c>
      <c r="P1128" s="12" t="s">
        <v>114</v>
      </c>
      <c r="Q1128" s="12" t="s">
        <v>4058</v>
      </c>
      <c r="R1128" s="12" t="s">
        <v>69</v>
      </c>
      <c r="S1128" s="12" t="s">
        <v>9292</v>
      </c>
      <c r="T1128" s="12" t="s">
        <v>9293</v>
      </c>
      <c r="U1128" s="12" t="s">
        <v>9294</v>
      </c>
      <c r="V1128" s="12" t="s">
        <v>9295</v>
      </c>
      <c r="W1128" s="12" t="s">
        <v>87</v>
      </c>
      <c r="X1128" s="12" t="s">
        <v>54</v>
      </c>
      <c r="Y1128" s="12" t="s">
        <v>54</v>
      </c>
      <c r="Z1128" s="12" t="s">
        <v>54</v>
      </c>
      <c r="AA1128" s="12">
        <v>0</v>
      </c>
      <c r="AB1128" s="12">
        <v>7.6</v>
      </c>
      <c r="AC1128" s="12">
        <v>1.10497237569061E-3</v>
      </c>
      <c r="AD1128" s="12" t="s">
        <v>54</v>
      </c>
      <c r="AE1128" s="12">
        <v>3811242.6177340401</v>
      </c>
      <c r="AF1128" s="12">
        <v>1730935.9752196399</v>
      </c>
      <c r="AG1128" s="12">
        <v>3797853.0243918798</v>
      </c>
      <c r="AH1128" s="12">
        <v>3113343.8724485203</v>
      </c>
      <c r="AI1128" s="12">
        <v>977525.28221117193</v>
      </c>
      <c r="AJ1128" s="12">
        <v>14596745.5330279</v>
      </c>
      <c r="AK1128" s="12">
        <v>4903390.2981790798</v>
      </c>
      <c r="AL1128" s="12">
        <v>4196043.9041132703</v>
      </c>
      <c r="AM1128" s="12">
        <v>7898726.5784400841</v>
      </c>
      <c r="AN1128" s="12">
        <v>4745009.8817819636</v>
      </c>
      <c r="AO1128" s="12">
        <v>436909.88865037001</v>
      </c>
      <c r="AP1128" s="12">
        <v>279240.98635674798</v>
      </c>
      <c r="AQ1128" s="12">
        <v>300350.258169721</v>
      </c>
      <c r="AR1128" s="12">
        <v>338833.71105894633</v>
      </c>
      <c r="AS1128" s="12">
        <v>69883.726275992958</v>
      </c>
      <c r="AT1128" s="12">
        <v>19476482.300580431</v>
      </c>
      <c r="AU1128" s="12">
        <v>8039484.0756543232</v>
      </c>
      <c r="AV1128" s="12">
        <v>15588.2743887246</v>
      </c>
      <c r="AW1128" s="12">
        <f>AU1128/AT1128</f>
        <v>0.41277906100193124</v>
      </c>
      <c r="AX1128" s="12">
        <f t="shared" si="34"/>
        <v>-1.2765583057028811</v>
      </c>
      <c r="AY1128" s="12">
        <f>AV1128/AU1128</f>
        <v>1.938964520861482E-3</v>
      </c>
      <c r="AZ1128" s="12">
        <f t="shared" si="35"/>
        <v>-9.0104978793842143</v>
      </c>
    </row>
    <row r="1129" spans="1:52" s="12" customFormat="1" x14ac:dyDescent="0.25">
      <c r="A1129" s="12" t="s">
        <v>49</v>
      </c>
      <c r="B1129" s="12" t="s">
        <v>64</v>
      </c>
      <c r="C1129" s="12" t="s">
        <v>51</v>
      </c>
      <c r="D1129" s="12" t="s">
        <v>9296</v>
      </c>
      <c r="E1129" s="12" t="s">
        <v>9297</v>
      </c>
      <c r="F1129" s="12" t="s">
        <v>54</v>
      </c>
      <c r="G1129" s="12">
        <v>1E-3</v>
      </c>
      <c r="H1129" s="12">
        <v>3</v>
      </c>
      <c r="I1129" s="12">
        <v>5</v>
      </c>
      <c r="J1129" s="12">
        <v>24</v>
      </c>
      <c r="K1129" s="12">
        <v>5</v>
      </c>
      <c r="L1129" s="12">
        <v>1568</v>
      </c>
      <c r="M1129" s="12">
        <v>175.6</v>
      </c>
      <c r="N1129" s="12">
        <v>7.61</v>
      </c>
      <c r="O1129" s="12">
        <v>13.54</v>
      </c>
      <c r="P1129" s="12" t="s">
        <v>80</v>
      </c>
      <c r="Q1129" s="12" t="s">
        <v>106</v>
      </c>
      <c r="R1129" s="12" t="s">
        <v>204</v>
      </c>
      <c r="S1129" s="12" t="s">
        <v>9298</v>
      </c>
      <c r="T1129" s="12" t="s">
        <v>9299</v>
      </c>
      <c r="U1129" s="12" t="s">
        <v>9300</v>
      </c>
      <c r="V1129" s="12" t="s">
        <v>9301</v>
      </c>
      <c r="W1129" s="12" t="s">
        <v>111</v>
      </c>
      <c r="X1129" s="12" t="s">
        <v>54</v>
      </c>
      <c r="Y1129" s="12" t="s">
        <v>4669</v>
      </c>
      <c r="Z1129" s="12" t="s">
        <v>9302</v>
      </c>
      <c r="AA1129" s="12">
        <v>5</v>
      </c>
      <c r="AB1129" s="12">
        <v>9.91</v>
      </c>
      <c r="AC1129" s="12">
        <v>1.3315579227696399E-3</v>
      </c>
      <c r="AD1129" s="12" t="s">
        <v>54</v>
      </c>
      <c r="AE1129" s="12" t="s">
        <v>54</v>
      </c>
      <c r="AF1129" s="12" t="s">
        <v>54</v>
      </c>
      <c r="AG1129" s="12" t="s">
        <v>54</v>
      </c>
      <c r="AH1129" s="12">
        <v>0</v>
      </c>
      <c r="AI1129" s="12">
        <v>0</v>
      </c>
      <c r="AJ1129" s="12">
        <v>4218557.0133531597</v>
      </c>
      <c r="AK1129" s="12">
        <v>5539756.5237090504</v>
      </c>
      <c r="AL1129" s="12">
        <v>6652351.4542449098</v>
      </c>
      <c r="AM1129" s="12">
        <v>5470221.6637690393</v>
      </c>
      <c r="AN1129" s="12">
        <v>994808.24540513067</v>
      </c>
      <c r="AO1129" s="12">
        <v>199407.79334439</v>
      </c>
      <c r="AP1129" s="12">
        <v>204238.10937831301</v>
      </c>
      <c r="AQ1129" s="12">
        <v>188335.43767397999</v>
      </c>
      <c r="AR1129" s="12">
        <v>197327.11346556098</v>
      </c>
      <c r="AS1129" s="12">
        <v>6656.8592896135524</v>
      </c>
      <c r="AT1129" s="12">
        <v>6810604.4796697078</v>
      </c>
      <c r="AU1129" s="12">
        <v>2809017.6352866068</v>
      </c>
      <c r="AV1129" s="12">
        <v>15338.445209129057</v>
      </c>
      <c r="AW1129" s="12">
        <f>AU1129/AT1129</f>
        <v>0.41244762394759343</v>
      </c>
      <c r="AX1129" s="12">
        <f t="shared" si="34"/>
        <v>-1.2777171693923164</v>
      </c>
      <c r="AY1129" s="12">
        <f>AV1129/AU1129</f>
        <v>5.4604303712618239E-3</v>
      </c>
      <c r="AZ1129" s="12">
        <f t="shared" si="35"/>
        <v>-7.5167696210597779</v>
      </c>
    </row>
    <row r="1130" spans="1:52" s="12" customFormat="1" x14ac:dyDescent="0.25">
      <c r="A1130" s="12" t="s">
        <v>49</v>
      </c>
      <c r="B1130" s="12" t="s">
        <v>50</v>
      </c>
      <c r="C1130" s="12" t="s">
        <v>51</v>
      </c>
      <c r="D1130" s="12" t="s">
        <v>9303</v>
      </c>
      <c r="E1130" s="12" t="s">
        <v>9304</v>
      </c>
      <c r="F1130" s="12" t="s">
        <v>54</v>
      </c>
      <c r="G1130" s="12">
        <v>2.1000000000000001E-2</v>
      </c>
      <c r="H1130" s="12">
        <v>9</v>
      </c>
      <c r="I1130" s="12">
        <v>1</v>
      </c>
      <c r="J1130" s="12">
        <v>1</v>
      </c>
      <c r="K1130" s="12">
        <v>1</v>
      </c>
      <c r="L1130" s="12">
        <v>157</v>
      </c>
      <c r="M1130" s="12">
        <v>18.3</v>
      </c>
      <c r="N1130" s="12">
        <v>11.21</v>
      </c>
      <c r="O1130" s="12">
        <v>0</v>
      </c>
      <c r="P1130" s="12" t="s">
        <v>411</v>
      </c>
      <c r="Q1130" s="12" t="s">
        <v>472</v>
      </c>
      <c r="R1130" s="12" t="s">
        <v>82</v>
      </c>
      <c r="S1130" s="12" t="s">
        <v>9305</v>
      </c>
      <c r="T1130" s="12" t="s">
        <v>9306</v>
      </c>
      <c r="U1130" s="12" t="s">
        <v>54</v>
      </c>
      <c r="V1130" s="12" t="s">
        <v>9307</v>
      </c>
      <c r="W1130" s="12" t="s">
        <v>405</v>
      </c>
      <c r="X1130" s="12" t="s">
        <v>54</v>
      </c>
      <c r="Y1130" s="12" t="s">
        <v>54</v>
      </c>
      <c r="Z1130" s="12" t="s">
        <v>54</v>
      </c>
      <c r="AA1130" s="12">
        <v>0</v>
      </c>
      <c r="AB1130" s="12" t="s">
        <v>54</v>
      </c>
      <c r="AC1130" s="12">
        <v>0</v>
      </c>
      <c r="AD1130" s="12" t="s">
        <v>54</v>
      </c>
      <c r="AE1130" s="12">
        <v>1183596.9124628501</v>
      </c>
      <c r="AF1130" s="12">
        <v>2013067.7715843599</v>
      </c>
      <c r="AG1130" s="12">
        <v>1665779.49477355</v>
      </c>
      <c r="AH1130" s="12">
        <v>1620814.7262735867</v>
      </c>
      <c r="AI1130" s="12">
        <v>340119.43915594846</v>
      </c>
      <c r="AJ1130" s="12">
        <v>4950925.5894146003</v>
      </c>
      <c r="AK1130" s="12">
        <v>8322141.3095971001</v>
      </c>
      <c r="AL1130" s="12">
        <v>7920773.8996452801</v>
      </c>
      <c r="AM1130" s="12">
        <v>7064613.5995523268</v>
      </c>
      <c r="AN1130" s="12">
        <v>1503558.3798870472</v>
      </c>
      <c r="AO1130" s="12" t="s">
        <v>54</v>
      </c>
      <c r="AP1130" s="12" t="s">
        <v>54</v>
      </c>
      <c r="AQ1130" s="12" t="s">
        <v>54</v>
      </c>
      <c r="AR1130" s="12">
        <v>0</v>
      </c>
      <c r="AS1130" s="12">
        <v>0</v>
      </c>
      <c r="AT1130" s="12">
        <v>60332733.837035768</v>
      </c>
      <c r="AU1130" s="12">
        <v>24879779.593494266</v>
      </c>
      <c r="AV1130" s="12">
        <v>1305520.2794488142</v>
      </c>
      <c r="AW1130" s="12">
        <f>AU1130/AT1130</f>
        <v>0.41237613499658121</v>
      </c>
      <c r="AX1130" s="12">
        <f t="shared" si="34"/>
        <v>-1.2779672513140445</v>
      </c>
      <c r="AY1130" s="12">
        <f>AV1130/AU1130</f>
        <v>5.2473144890326541E-2</v>
      </c>
      <c r="AZ1130" s="12">
        <f t="shared" si="35"/>
        <v>-4.2522769316843547</v>
      </c>
    </row>
    <row r="1131" spans="1:52" s="12" customFormat="1" x14ac:dyDescent="0.25">
      <c r="A1131" s="12" t="s">
        <v>49</v>
      </c>
      <c r="B1131" s="12" t="s">
        <v>64</v>
      </c>
      <c r="C1131" s="12" t="s">
        <v>51</v>
      </c>
      <c r="D1131" s="12" t="s">
        <v>9308</v>
      </c>
      <c r="E1131" s="12" t="s">
        <v>9309</v>
      </c>
      <c r="F1131" s="12" t="s">
        <v>54</v>
      </c>
      <c r="G1131" s="12">
        <v>7.0000000000000001E-3</v>
      </c>
      <c r="H1131" s="12">
        <v>3</v>
      </c>
      <c r="I1131" s="12">
        <v>1</v>
      </c>
      <c r="J1131" s="12">
        <v>4</v>
      </c>
      <c r="K1131" s="12">
        <v>1</v>
      </c>
      <c r="L1131" s="12">
        <v>289</v>
      </c>
      <c r="M1131" s="12">
        <v>32</v>
      </c>
      <c r="N1131" s="12">
        <v>8.68</v>
      </c>
      <c r="O1131" s="12">
        <v>3.66</v>
      </c>
      <c r="P1131" s="12" t="s">
        <v>8446</v>
      </c>
      <c r="Q1131" s="12" t="s">
        <v>151</v>
      </c>
      <c r="R1131" s="12" t="s">
        <v>9310</v>
      </c>
      <c r="S1131" s="12" t="s">
        <v>2544</v>
      </c>
      <c r="T1131" s="12" t="s">
        <v>9311</v>
      </c>
      <c r="U1131" s="12" t="s">
        <v>9312</v>
      </c>
      <c r="V1131" s="12" t="s">
        <v>9313</v>
      </c>
      <c r="W1131" s="12" t="s">
        <v>111</v>
      </c>
      <c r="X1131" s="12" t="s">
        <v>54</v>
      </c>
      <c r="Y1131" s="12" t="s">
        <v>9314</v>
      </c>
      <c r="Z1131" s="12" t="s">
        <v>54</v>
      </c>
      <c r="AA1131" s="12">
        <v>1</v>
      </c>
      <c r="AB1131" s="12" t="s">
        <v>54</v>
      </c>
      <c r="AC1131" s="12">
        <v>0</v>
      </c>
      <c r="AD1131" s="12" t="s">
        <v>54</v>
      </c>
      <c r="AE1131" s="12">
        <v>3115921.9426343199</v>
      </c>
      <c r="AF1131" s="12">
        <v>5423844.2743204599</v>
      </c>
      <c r="AG1131" s="12">
        <v>3802976.9493090501</v>
      </c>
      <c r="AH1131" s="12">
        <v>4114247.7220879435</v>
      </c>
      <c r="AI1131" s="12">
        <v>967572.04478139395</v>
      </c>
      <c r="AJ1131" s="12">
        <v>4679170.0184160797</v>
      </c>
      <c r="AK1131" s="12">
        <v>9026959.4177046195</v>
      </c>
      <c r="AL1131" s="12">
        <v>8561525.9272778798</v>
      </c>
      <c r="AM1131" s="12">
        <v>7422551.7877995269</v>
      </c>
      <c r="AN1131" s="12">
        <v>1949147.6313065293</v>
      </c>
      <c r="AO1131" s="12">
        <v>47717.1214632669</v>
      </c>
      <c r="AP1131" s="12">
        <v>24609.266575357098</v>
      </c>
      <c r="AQ1131" s="12">
        <v>21795.128998927299</v>
      </c>
      <c r="AR1131" s="12">
        <v>31373.839012517099</v>
      </c>
      <c r="AS1131" s="12">
        <v>11613.411888086064</v>
      </c>
      <c r="AT1131" s="12">
        <v>2049652.7814546321</v>
      </c>
      <c r="AU1131" s="12">
        <v>845157.74242812907</v>
      </c>
      <c r="AV1131" s="12">
        <v>1</v>
      </c>
      <c r="AW1131" s="12">
        <f>AU1131/AT1131</f>
        <v>0.41234190984695629</v>
      </c>
      <c r="AX1131" s="12">
        <f t="shared" si="34"/>
        <v>-1.2780869927310647</v>
      </c>
      <c r="AY1131" s="12">
        <f>AV1131/AU1131</f>
        <v>1.1832110738606153E-6</v>
      </c>
      <c r="AZ1131" s="12">
        <f t="shared" si="35"/>
        <v>-19.68886110929904</v>
      </c>
    </row>
    <row r="1132" spans="1:52" s="12" customFormat="1" x14ac:dyDescent="0.25">
      <c r="A1132" s="12" t="s">
        <v>49</v>
      </c>
      <c r="B1132" s="12" t="s">
        <v>64</v>
      </c>
      <c r="C1132" s="12" t="s">
        <v>51</v>
      </c>
      <c r="D1132" s="12" t="s">
        <v>9315</v>
      </c>
      <c r="E1132" s="12" t="s">
        <v>9316</v>
      </c>
      <c r="F1132" s="12" t="s">
        <v>54</v>
      </c>
      <c r="G1132" s="12">
        <v>1E-3</v>
      </c>
      <c r="H1132" s="12">
        <v>4</v>
      </c>
      <c r="I1132" s="12">
        <v>1</v>
      </c>
      <c r="J1132" s="12">
        <v>12</v>
      </c>
      <c r="K1132" s="12">
        <v>1</v>
      </c>
      <c r="L1132" s="12">
        <v>331</v>
      </c>
      <c r="M1132" s="12">
        <v>35.200000000000003</v>
      </c>
      <c r="N1132" s="12">
        <v>6.87</v>
      </c>
      <c r="O1132" s="12">
        <v>13.86</v>
      </c>
      <c r="P1132" s="12" t="s">
        <v>3386</v>
      </c>
      <c r="Q1132" s="12" t="s">
        <v>2607</v>
      </c>
      <c r="R1132" s="12" t="s">
        <v>69</v>
      </c>
      <c r="S1132" s="12" t="s">
        <v>5801</v>
      </c>
      <c r="T1132" s="12" t="s">
        <v>9317</v>
      </c>
      <c r="U1132" s="12" t="s">
        <v>9318</v>
      </c>
      <c r="V1132" s="12" t="s">
        <v>9319</v>
      </c>
      <c r="W1132" s="12" t="s">
        <v>144</v>
      </c>
      <c r="X1132" s="12" t="s">
        <v>54</v>
      </c>
      <c r="Y1132" s="12" t="s">
        <v>54</v>
      </c>
      <c r="Z1132" s="12" t="s">
        <v>54</v>
      </c>
      <c r="AA1132" s="12">
        <v>0</v>
      </c>
      <c r="AB1132" s="12">
        <v>2.92</v>
      </c>
      <c r="AC1132" s="12">
        <v>2.1474588403722298E-3</v>
      </c>
      <c r="AD1132" s="12" t="s">
        <v>54</v>
      </c>
      <c r="AE1132" s="12" t="s">
        <v>54</v>
      </c>
      <c r="AF1132" s="12" t="s">
        <v>54</v>
      </c>
      <c r="AG1132" s="12" t="s">
        <v>54</v>
      </c>
      <c r="AH1132" s="12">
        <v>0</v>
      </c>
      <c r="AI1132" s="12">
        <v>0</v>
      </c>
      <c r="AJ1132" s="12">
        <v>4574870.8472034801</v>
      </c>
      <c r="AK1132" s="12">
        <v>6716973.9995235298</v>
      </c>
      <c r="AL1132" s="12">
        <v>7145236.4551214296</v>
      </c>
      <c r="AM1132" s="12">
        <v>6145693.7672828138</v>
      </c>
      <c r="AN1132" s="12">
        <v>1124415.6015173967</v>
      </c>
      <c r="AO1132" s="12" t="s">
        <v>54</v>
      </c>
      <c r="AP1132" s="12" t="s">
        <v>54</v>
      </c>
      <c r="AQ1132" s="12" t="s">
        <v>54</v>
      </c>
      <c r="AR1132" s="12">
        <v>0</v>
      </c>
      <c r="AS1132" s="12">
        <v>0</v>
      </c>
      <c r="AT1132" s="12">
        <v>5434558146.7000237</v>
      </c>
      <c r="AU1132" s="12">
        <v>2240112816.5190101</v>
      </c>
      <c r="AV1132" s="12">
        <v>10158983.216881616</v>
      </c>
      <c r="AW1132" s="12">
        <f>AU1132/AT1132</f>
        <v>0.41219778242307575</v>
      </c>
      <c r="AX1132" s="12">
        <f t="shared" si="34"/>
        <v>-1.2785913515236267</v>
      </c>
      <c r="AY1132" s="12">
        <f>AV1132/AU1132</f>
        <v>4.535031959983166E-3</v>
      </c>
      <c r="AZ1132" s="12">
        <f t="shared" si="35"/>
        <v>-7.784671566687396</v>
      </c>
    </row>
    <row r="1133" spans="1:52" s="12" customFormat="1" x14ac:dyDescent="0.25">
      <c r="A1133" s="12" t="s">
        <v>49</v>
      </c>
      <c r="B1133" s="12" t="s">
        <v>64</v>
      </c>
      <c r="C1133" s="12" t="s">
        <v>51</v>
      </c>
      <c r="D1133" s="12" t="s">
        <v>9320</v>
      </c>
      <c r="E1133" s="12" t="s">
        <v>9321</v>
      </c>
      <c r="F1133" s="12" t="s">
        <v>54</v>
      </c>
      <c r="G1133" s="12">
        <v>1E-3</v>
      </c>
      <c r="H1133" s="12">
        <v>4</v>
      </c>
      <c r="I1133" s="12">
        <v>3</v>
      </c>
      <c r="J1133" s="12">
        <v>10</v>
      </c>
      <c r="K1133" s="12">
        <v>3</v>
      </c>
      <c r="L1133" s="12">
        <v>879</v>
      </c>
      <c r="M1133" s="12">
        <v>100.2</v>
      </c>
      <c r="N1133" s="12">
        <v>6.6</v>
      </c>
      <c r="O1133" s="12">
        <v>9.44</v>
      </c>
      <c r="P1133" s="12" t="s">
        <v>5383</v>
      </c>
      <c r="Q1133" s="12" t="s">
        <v>848</v>
      </c>
      <c r="R1133" s="12" t="s">
        <v>82</v>
      </c>
      <c r="S1133" s="12" t="s">
        <v>9322</v>
      </c>
      <c r="T1133" s="12" t="s">
        <v>9323</v>
      </c>
      <c r="U1133" s="12" t="s">
        <v>9324</v>
      </c>
      <c r="V1133" s="12" t="s">
        <v>9325</v>
      </c>
      <c r="W1133" s="12" t="s">
        <v>533</v>
      </c>
      <c r="X1133" s="12" t="s">
        <v>54</v>
      </c>
      <c r="Y1133" s="12" t="s">
        <v>54</v>
      </c>
      <c r="Z1133" s="12" t="s">
        <v>54</v>
      </c>
      <c r="AA1133" s="12">
        <v>0</v>
      </c>
      <c r="AB1133" s="12">
        <v>3.45</v>
      </c>
      <c r="AC1133" s="12">
        <v>7.6277650648360002E-4</v>
      </c>
      <c r="AD1133" s="12" t="s">
        <v>54</v>
      </c>
      <c r="AE1133" s="12">
        <v>1256106.3506462499</v>
      </c>
      <c r="AF1133" s="12">
        <v>760257.29102650296</v>
      </c>
      <c r="AG1133" s="12">
        <v>1990530.27268601</v>
      </c>
      <c r="AH1133" s="12">
        <v>1335631.3047862544</v>
      </c>
      <c r="AI1133" s="12">
        <v>505394.93870211416</v>
      </c>
      <c r="AJ1133" s="12">
        <v>8008381.2208279399</v>
      </c>
      <c r="AK1133" s="12">
        <v>12082651.0527895</v>
      </c>
      <c r="AL1133" s="12">
        <v>7474004.0377382999</v>
      </c>
      <c r="AM1133" s="12">
        <v>9188345.4371185806</v>
      </c>
      <c r="AN1133" s="12">
        <v>2058177.7524677592</v>
      </c>
      <c r="AO1133" s="12">
        <v>48464.907849628398</v>
      </c>
      <c r="AP1133" s="12">
        <v>64786.073298338197</v>
      </c>
      <c r="AQ1133" s="12">
        <v>48355.426394577298</v>
      </c>
      <c r="AR1133" s="12">
        <v>53868.802514181298</v>
      </c>
      <c r="AS1133" s="12">
        <v>7719.8055924660202</v>
      </c>
      <c r="AT1133" s="12">
        <v>21763224.529421765</v>
      </c>
      <c r="AU1133" s="12">
        <v>8968322.3581635747</v>
      </c>
      <c r="AV1133" s="12">
        <v>24990.873077176733</v>
      </c>
      <c r="AW1133" s="12">
        <f>AU1133/AT1133</f>
        <v>0.41208610176489585</v>
      </c>
      <c r="AX1133" s="12">
        <f t="shared" si="34"/>
        <v>-1.2789822875489354</v>
      </c>
      <c r="AY1133" s="12">
        <f>AV1133/AU1133</f>
        <v>2.7865716774139308E-3</v>
      </c>
      <c r="AZ1133" s="12">
        <f t="shared" si="35"/>
        <v>-8.4872930211367379</v>
      </c>
    </row>
    <row r="1134" spans="1:52" s="12" customFormat="1" x14ac:dyDescent="0.25">
      <c r="A1134" s="12" t="s">
        <v>49</v>
      </c>
      <c r="B1134" s="12" t="s">
        <v>64</v>
      </c>
      <c r="C1134" s="12" t="s">
        <v>51</v>
      </c>
      <c r="D1134" s="12" t="s">
        <v>9326</v>
      </c>
      <c r="E1134" s="12" t="s">
        <v>9327</v>
      </c>
      <c r="F1134" s="12" t="s">
        <v>54</v>
      </c>
      <c r="G1134" s="12">
        <v>1E-3</v>
      </c>
      <c r="H1134" s="12">
        <v>6</v>
      </c>
      <c r="I1134" s="12">
        <v>4</v>
      </c>
      <c r="J1134" s="12">
        <v>19</v>
      </c>
      <c r="K1134" s="12">
        <v>4</v>
      </c>
      <c r="L1134" s="12">
        <v>660</v>
      </c>
      <c r="M1134" s="12">
        <v>75.3</v>
      </c>
      <c r="N1134" s="12">
        <v>6.68</v>
      </c>
      <c r="O1134" s="12">
        <v>7.12</v>
      </c>
      <c r="P1134" s="12" t="s">
        <v>701</v>
      </c>
      <c r="Q1134" s="12" t="s">
        <v>862</v>
      </c>
      <c r="R1134" s="12" t="s">
        <v>1066</v>
      </c>
      <c r="S1134" s="12" t="s">
        <v>9328</v>
      </c>
      <c r="T1134" s="12" t="s">
        <v>9329</v>
      </c>
      <c r="U1134" s="12" t="s">
        <v>9330</v>
      </c>
      <c r="V1134" s="12" t="s">
        <v>9331</v>
      </c>
      <c r="W1134" s="12" t="s">
        <v>521</v>
      </c>
      <c r="X1134" s="12" t="s">
        <v>4479</v>
      </c>
      <c r="Y1134" s="12" t="s">
        <v>2858</v>
      </c>
      <c r="Z1134" s="12" t="s">
        <v>3650</v>
      </c>
      <c r="AA1134" s="12">
        <v>10</v>
      </c>
      <c r="AB1134" s="12">
        <v>4.2699999999999996</v>
      </c>
      <c r="AC1134" s="12">
        <v>8.2987551867219904E-4</v>
      </c>
      <c r="AD1134" s="12" t="s">
        <v>54</v>
      </c>
      <c r="AE1134" s="12">
        <v>2188604.21808672</v>
      </c>
      <c r="AF1134" s="12">
        <v>4120527.6438456899</v>
      </c>
      <c r="AG1134" s="12">
        <v>3078845.9724768898</v>
      </c>
      <c r="AH1134" s="12">
        <v>3129325.9448031001</v>
      </c>
      <c r="AI1134" s="12">
        <v>789511.74846804829</v>
      </c>
      <c r="AJ1134" s="12">
        <v>695961.53215026297</v>
      </c>
      <c r="AK1134" s="12">
        <v>85951.723279559403</v>
      </c>
      <c r="AL1134" s="12">
        <v>89721.397911521795</v>
      </c>
      <c r="AM1134" s="12">
        <v>290544.88444711472</v>
      </c>
      <c r="AN1134" s="12">
        <v>286676.99162164103</v>
      </c>
      <c r="AO1134" s="12">
        <v>23351.583380121301</v>
      </c>
      <c r="AP1134" s="12">
        <v>10536.854510732001</v>
      </c>
      <c r="AQ1134" s="12" t="s">
        <v>54</v>
      </c>
      <c r="AR1134" s="12">
        <v>16944.218945426652</v>
      </c>
      <c r="AS1134" s="12">
        <v>6407.3644346946494</v>
      </c>
      <c r="AT1134" s="12">
        <v>246240463.90671936</v>
      </c>
      <c r="AU1134" s="12">
        <v>101449237.45255117</v>
      </c>
      <c r="AV1134" s="12">
        <v>71913.172056848372</v>
      </c>
      <c r="AW1134" s="12">
        <f>AU1134/AT1134</f>
        <v>0.41199255330749418</v>
      </c>
      <c r="AX1134" s="12">
        <f t="shared" si="34"/>
        <v>-1.2793098337008111</v>
      </c>
      <c r="AY1134" s="12">
        <f>AV1134/AU1134</f>
        <v>7.0885867516237255E-4</v>
      </c>
      <c r="AZ1134" s="12">
        <f t="shared" si="35"/>
        <v>-10.462214352882462</v>
      </c>
    </row>
    <row r="1135" spans="1:52" s="12" customFormat="1" x14ac:dyDescent="0.25">
      <c r="A1135" s="12" t="s">
        <v>49</v>
      </c>
      <c r="B1135" s="12" t="s">
        <v>50</v>
      </c>
      <c r="C1135" s="12" t="s">
        <v>51</v>
      </c>
      <c r="D1135" s="12" t="s">
        <v>9332</v>
      </c>
      <c r="E1135" s="12" t="s">
        <v>9333</v>
      </c>
      <c r="F1135" s="12" t="s">
        <v>54</v>
      </c>
      <c r="G1135" s="12">
        <v>2.3E-2</v>
      </c>
      <c r="H1135" s="12">
        <v>5</v>
      </c>
      <c r="I1135" s="12">
        <v>2</v>
      </c>
      <c r="J1135" s="12">
        <v>3</v>
      </c>
      <c r="K1135" s="12">
        <v>2</v>
      </c>
      <c r="L1135" s="12">
        <v>427</v>
      </c>
      <c r="M1135" s="12">
        <v>45.2</v>
      </c>
      <c r="N1135" s="12">
        <v>8.85</v>
      </c>
      <c r="O1135" s="12">
        <v>0</v>
      </c>
      <c r="P1135" s="12" t="s">
        <v>2553</v>
      </c>
      <c r="Q1135" s="12" t="s">
        <v>1859</v>
      </c>
      <c r="R1135" s="12" t="s">
        <v>421</v>
      </c>
      <c r="S1135" s="12" t="s">
        <v>899</v>
      </c>
      <c r="T1135" s="12" t="s">
        <v>9334</v>
      </c>
      <c r="U1135" s="12" t="s">
        <v>9335</v>
      </c>
      <c r="V1135" s="12" t="s">
        <v>9336</v>
      </c>
      <c r="W1135" s="12" t="s">
        <v>217</v>
      </c>
      <c r="X1135" s="12" t="s">
        <v>9337</v>
      </c>
      <c r="Y1135" s="12" t="s">
        <v>9338</v>
      </c>
      <c r="Z1135" s="12" t="s">
        <v>9339</v>
      </c>
      <c r="AA1135" s="12">
        <v>23</v>
      </c>
      <c r="AB1135" s="12">
        <v>1.96</v>
      </c>
      <c r="AC1135" s="12">
        <v>1.01010101010101E-2</v>
      </c>
      <c r="AD1135" s="12" t="s">
        <v>54</v>
      </c>
      <c r="AE1135" s="12">
        <v>1781355.6799506899</v>
      </c>
      <c r="AF1135" s="12">
        <v>3635874.7317996998</v>
      </c>
      <c r="AG1135" s="12">
        <v>2889545.06072505</v>
      </c>
      <c r="AH1135" s="12">
        <v>2768925.1574918129</v>
      </c>
      <c r="AI1135" s="12">
        <v>761893.29927041428</v>
      </c>
      <c r="AJ1135" s="12">
        <v>4028130.07132146</v>
      </c>
      <c r="AK1135" s="12">
        <v>7036341.8135623904</v>
      </c>
      <c r="AL1135" s="12">
        <v>7008735.47803804</v>
      </c>
      <c r="AM1135" s="12">
        <v>6024402.4543072963</v>
      </c>
      <c r="AN1135" s="12">
        <v>1411622.7299917967</v>
      </c>
      <c r="AO1135" s="12">
        <v>26309.185277993201</v>
      </c>
      <c r="AP1135" s="12">
        <v>18017.962080429901</v>
      </c>
      <c r="AQ1135" s="12">
        <v>25534.157374322502</v>
      </c>
      <c r="AR1135" s="12">
        <v>23287.101577581867</v>
      </c>
      <c r="AS1135" s="12">
        <v>3739.254858319794</v>
      </c>
      <c r="AT1135" s="12">
        <v>464071.58853179432</v>
      </c>
      <c r="AU1135" s="12">
        <v>191176.10009195935</v>
      </c>
      <c r="AV1135" s="12">
        <v>1</v>
      </c>
      <c r="AW1135" s="12">
        <f>AU1135/AT1135</f>
        <v>0.41195389852844128</v>
      </c>
      <c r="AX1135" s="12">
        <f t="shared" si="34"/>
        <v>-1.2794451994347442</v>
      </c>
      <c r="AY1135" s="12">
        <f>AV1135/AU1135</f>
        <v>5.2307793679177519E-6</v>
      </c>
      <c r="AZ1135" s="12">
        <f t="shared" si="35"/>
        <v>-17.544542650297331</v>
      </c>
    </row>
    <row r="1136" spans="1:52" s="12" customFormat="1" x14ac:dyDescent="0.25">
      <c r="A1136" s="12" t="s">
        <v>49</v>
      </c>
      <c r="B1136" s="12" t="s">
        <v>64</v>
      </c>
      <c r="C1136" s="12" t="s">
        <v>51</v>
      </c>
      <c r="D1136" s="12" t="s">
        <v>9340</v>
      </c>
      <c r="E1136" s="12" t="s">
        <v>9341</v>
      </c>
      <c r="F1136" s="12" t="s">
        <v>54</v>
      </c>
      <c r="G1136" s="12">
        <v>8.9999999999999993E-3</v>
      </c>
      <c r="H1136" s="12">
        <v>1</v>
      </c>
      <c r="I1136" s="12">
        <v>1</v>
      </c>
      <c r="J1136" s="12">
        <v>3</v>
      </c>
      <c r="K1136" s="12">
        <v>1</v>
      </c>
      <c r="L1136" s="12">
        <v>986</v>
      </c>
      <c r="M1136" s="12">
        <v>114</v>
      </c>
      <c r="N1136" s="12">
        <v>8.5399999999999991</v>
      </c>
      <c r="O1136" s="12">
        <v>2.13</v>
      </c>
      <c r="P1136" s="12" t="s">
        <v>9342</v>
      </c>
      <c r="Q1136" s="12" t="s">
        <v>495</v>
      </c>
      <c r="R1136" s="12" t="s">
        <v>125</v>
      </c>
      <c r="S1136" s="12" t="s">
        <v>4242</v>
      </c>
      <c r="T1136" s="12" t="s">
        <v>9343</v>
      </c>
      <c r="U1136" s="12" t="s">
        <v>9344</v>
      </c>
      <c r="V1136" s="12" t="s">
        <v>9345</v>
      </c>
      <c r="W1136" s="12" t="s">
        <v>217</v>
      </c>
      <c r="X1136" s="12" t="s">
        <v>54</v>
      </c>
      <c r="Y1136" s="12" t="s">
        <v>54</v>
      </c>
      <c r="Z1136" s="12" t="s">
        <v>4246</v>
      </c>
      <c r="AA1136" s="12">
        <v>3</v>
      </c>
      <c r="AB1136" s="12" t="s">
        <v>54</v>
      </c>
      <c r="AC1136" s="12">
        <v>0</v>
      </c>
      <c r="AD1136" s="12" t="s">
        <v>54</v>
      </c>
      <c r="AE1136" s="12" t="s">
        <v>54</v>
      </c>
      <c r="AF1136" s="12" t="s">
        <v>54</v>
      </c>
      <c r="AG1136" s="12" t="s">
        <v>54</v>
      </c>
      <c r="AH1136" s="12">
        <v>0</v>
      </c>
      <c r="AI1136" s="12">
        <v>0</v>
      </c>
      <c r="AJ1136" s="12">
        <v>6172147.5487149302</v>
      </c>
      <c r="AK1136" s="12">
        <v>7289973.0302646896</v>
      </c>
      <c r="AL1136" s="12">
        <v>8167862.5428125802</v>
      </c>
      <c r="AM1136" s="12">
        <v>7209994.3739307327</v>
      </c>
      <c r="AN1136" s="12">
        <v>816707.62761970179</v>
      </c>
      <c r="AO1136" s="12" t="s">
        <v>54</v>
      </c>
      <c r="AP1136" s="12" t="s">
        <v>54</v>
      </c>
      <c r="AQ1136" s="12" t="s">
        <v>54</v>
      </c>
      <c r="AR1136" s="12">
        <v>0</v>
      </c>
      <c r="AS1136" s="12">
        <v>0</v>
      </c>
      <c r="AT1136" s="12">
        <v>8840340.7473548669</v>
      </c>
      <c r="AU1136" s="12">
        <v>3641244.1282040006</v>
      </c>
      <c r="AV1136" s="12">
        <v>1</v>
      </c>
      <c r="AW1136" s="12">
        <f>AU1136/AT1136</f>
        <v>0.4118895676383858</v>
      </c>
      <c r="AX1136" s="12">
        <f t="shared" si="34"/>
        <v>-1.2796705088777613</v>
      </c>
      <c r="AY1136" s="12">
        <f>AV1136/AU1136</f>
        <v>2.7463140750555435E-7</v>
      </c>
      <c r="AZ1136" s="12">
        <f t="shared" si="35"/>
        <v>-21.796000039231082</v>
      </c>
    </row>
    <row r="1137" spans="1:52" s="12" customFormat="1" x14ac:dyDescent="0.25">
      <c r="A1137" s="12" t="s">
        <v>49</v>
      </c>
      <c r="B1137" s="12" t="s">
        <v>64</v>
      </c>
      <c r="C1137" s="12" t="s">
        <v>51</v>
      </c>
      <c r="D1137" s="12" t="s">
        <v>9346</v>
      </c>
      <c r="E1137" s="12" t="s">
        <v>9347</v>
      </c>
      <c r="F1137" s="12" t="s">
        <v>54</v>
      </c>
      <c r="G1137" s="12">
        <v>2E-3</v>
      </c>
      <c r="H1137" s="12">
        <v>5</v>
      </c>
      <c r="I1137" s="12">
        <v>2</v>
      </c>
      <c r="J1137" s="12">
        <v>6</v>
      </c>
      <c r="K1137" s="12">
        <v>2</v>
      </c>
      <c r="L1137" s="12">
        <v>608</v>
      </c>
      <c r="M1137" s="12">
        <v>65.8</v>
      </c>
      <c r="N1137" s="12">
        <v>6.73</v>
      </c>
      <c r="O1137" s="12">
        <v>6.85</v>
      </c>
      <c r="P1137" s="12" t="s">
        <v>462</v>
      </c>
      <c r="Q1137" s="12" t="s">
        <v>575</v>
      </c>
      <c r="R1137" s="12" t="s">
        <v>3141</v>
      </c>
      <c r="S1137" s="12" t="s">
        <v>9348</v>
      </c>
      <c r="T1137" s="12" t="s">
        <v>9349</v>
      </c>
      <c r="U1137" s="12" t="s">
        <v>9350</v>
      </c>
      <c r="V1137" s="12" t="s">
        <v>9351</v>
      </c>
      <c r="W1137" s="12" t="s">
        <v>99</v>
      </c>
      <c r="X1137" s="12" t="s">
        <v>7635</v>
      </c>
      <c r="Y1137" s="12" t="s">
        <v>9352</v>
      </c>
      <c r="Z1137" s="12" t="s">
        <v>9353</v>
      </c>
      <c r="AA1137" s="12">
        <v>29</v>
      </c>
      <c r="AB1137" s="12">
        <v>6.36</v>
      </c>
      <c r="AC1137" s="12">
        <v>1.00704934541793E-3</v>
      </c>
      <c r="AD1137" s="12" t="s">
        <v>54</v>
      </c>
      <c r="AE1137" s="12">
        <v>514821.56725123501</v>
      </c>
      <c r="AF1137" s="12">
        <v>868386.47832750296</v>
      </c>
      <c r="AG1137" s="12">
        <v>647120.57449094101</v>
      </c>
      <c r="AH1137" s="12">
        <v>676776.20668989292</v>
      </c>
      <c r="AI1137" s="12">
        <v>145857.53089215071</v>
      </c>
      <c r="AJ1137" s="12">
        <v>1030876.26313194</v>
      </c>
      <c r="AK1137" s="12">
        <v>2217294.7183595998</v>
      </c>
      <c r="AL1137" s="12">
        <v>2263635.76971104</v>
      </c>
      <c r="AM1137" s="12">
        <v>1837268.9170675266</v>
      </c>
      <c r="AN1137" s="12">
        <v>570519.47527439054</v>
      </c>
      <c r="AO1137" s="12" t="s">
        <v>54</v>
      </c>
      <c r="AP1137" s="12" t="s">
        <v>54</v>
      </c>
      <c r="AQ1137" s="12" t="s">
        <v>54</v>
      </c>
      <c r="AR1137" s="12">
        <v>0</v>
      </c>
      <c r="AS1137" s="12">
        <v>0</v>
      </c>
      <c r="AT1137" s="12">
        <v>301359657.49242133</v>
      </c>
      <c r="AU1137" s="12">
        <v>123979040.9180906</v>
      </c>
      <c r="AV1137" s="12">
        <v>11859708.562432945</v>
      </c>
      <c r="AW1137" s="12">
        <f>AU1137/AT1137</f>
        <v>0.41139893093092084</v>
      </c>
      <c r="AX1137" s="12">
        <f t="shared" si="34"/>
        <v>-1.2813900500343913</v>
      </c>
      <c r="AY1137" s="12">
        <f>AV1137/AU1137</f>
        <v>9.5658979732455865E-2</v>
      </c>
      <c r="AZ1137" s="12">
        <f t="shared" si="35"/>
        <v>-3.385955785684208</v>
      </c>
    </row>
    <row r="1138" spans="1:52" s="12" customFormat="1" x14ac:dyDescent="0.25">
      <c r="A1138" s="12" t="s">
        <v>49</v>
      </c>
      <c r="B1138" s="12" t="s">
        <v>64</v>
      </c>
      <c r="C1138" s="12" t="s">
        <v>51</v>
      </c>
      <c r="D1138" s="12" t="s">
        <v>9354</v>
      </c>
      <c r="E1138" s="12" t="s">
        <v>9355</v>
      </c>
      <c r="F1138" s="12" t="s">
        <v>54</v>
      </c>
      <c r="G1138" s="12">
        <v>1E-3</v>
      </c>
      <c r="H1138" s="12">
        <v>20</v>
      </c>
      <c r="I1138" s="12">
        <v>4</v>
      </c>
      <c r="J1138" s="12">
        <v>20</v>
      </c>
      <c r="K1138" s="12">
        <v>1</v>
      </c>
      <c r="L1138" s="12">
        <v>207</v>
      </c>
      <c r="M1138" s="12">
        <v>23.5</v>
      </c>
      <c r="N1138" s="12">
        <v>8.2200000000000006</v>
      </c>
      <c r="O1138" s="12">
        <v>15.72</v>
      </c>
      <c r="P1138" s="12" t="s">
        <v>1517</v>
      </c>
      <c r="Q1138" s="12" t="s">
        <v>279</v>
      </c>
      <c r="R1138" s="12" t="s">
        <v>280</v>
      </c>
      <c r="S1138" s="12" t="s">
        <v>4550</v>
      </c>
      <c r="T1138" s="12" t="s">
        <v>9356</v>
      </c>
      <c r="U1138" s="12" t="s">
        <v>9357</v>
      </c>
      <c r="V1138" s="12" t="s">
        <v>9358</v>
      </c>
      <c r="W1138" s="12" t="s">
        <v>99</v>
      </c>
      <c r="X1138" s="12" t="s">
        <v>4554</v>
      </c>
      <c r="Y1138" s="12" t="s">
        <v>54</v>
      </c>
      <c r="Z1138" s="12" t="s">
        <v>54</v>
      </c>
      <c r="AA1138" s="12">
        <v>1</v>
      </c>
      <c r="AB1138" s="12">
        <v>12.83</v>
      </c>
      <c r="AC1138" s="12">
        <v>0</v>
      </c>
      <c r="AD1138" s="12" t="s">
        <v>54</v>
      </c>
      <c r="AE1138" s="12">
        <v>5284224.7352350503</v>
      </c>
      <c r="AF1138" s="12">
        <v>8349371.2446145797</v>
      </c>
      <c r="AG1138" s="12">
        <v>5502721.8596753003</v>
      </c>
      <c r="AH1138" s="12">
        <v>6378772.6131749758</v>
      </c>
      <c r="AI1138" s="12">
        <v>1396275.8736536526</v>
      </c>
      <c r="AJ1138" s="12">
        <v>8985218.5045885593</v>
      </c>
      <c r="AK1138" s="12">
        <v>10751143.477139</v>
      </c>
      <c r="AL1138" s="12">
        <v>11123657.394618699</v>
      </c>
      <c r="AM1138" s="12">
        <v>10286673.125448754</v>
      </c>
      <c r="AN1138" s="12">
        <v>932748.5378520767</v>
      </c>
      <c r="AO1138" s="12" t="s">
        <v>54</v>
      </c>
      <c r="AP1138" s="12" t="s">
        <v>54</v>
      </c>
      <c r="AQ1138" s="12" t="s">
        <v>54</v>
      </c>
      <c r="AR1138" s="12">
        <v>0</v>
      </c>
      <c r="AS1138" s="12">
        <v>0</v>
      </c>
      <c r="AT1138" s="12">
        <v>24365715.420485798</v>
      </c>
      <c r="AU1138" s="12">
        <v>10023436.675706796</v>
      </c>
      <c r="AV1138" s="12">
        <v>623969.39898049564</v>
      </c>
      <c r="AW1138" s="12">
        <f>AU1138/AT1138</f>
        <v>0.41137460988645791</v>
      </c>
      <c r="AX1138" s="12">
        <f t="shared" si="34"/>
        <v>-1.2814753416693441</v>
      </c>
      <c r="AY1138" s="12">
        <f>AV1138/AU1138</f>
        <v>6.2251044144646807E-2</v>
      </c>
      <c r="AZ1138" s="12">
        <f t="shared" si="35"/>
        <v>-4.0057581538844405</v>
      </c>
    </row>
    <row r="1139" spans="1:52" s="12" customFormat="1" x14ac:dyDescent="0.25">
      <c r="A1139" s="12" t="s">
        <v>49</v>
      </c>
      <c r="B1139" s="12" t="s">
        <v>50</v>
      </c>
      <c r="C1139" s="12" t="s">
        <v>51</v>
      </c>
      <c r="D1139" s="12" t="s">
        <v>9359</v>
      </c>
      <c r="E1139" s="12" t="s">
        <v>9360</v>
      </c>
      <c r="F1139" s="12" t="s">
        <v>54</v>
      </c>
      <c r="G1139" s="12">
        <v>2.1000000000000001E-2</v>
      </c>
      <c r="H1139" s="12">
        <v>1</v>
      </c>
      <c r="I1139" s="12">
        <v>1</v>
      </c>
      <c r="J1139" s="12">
        <v>1</v>
      </c>
      <c r="K1139" s="12">
        <v>1</v>
      </c>
      <c r="L1139" s="12">
        <v>1283</v>
      </c>
      <c r="M1139" s="12">
        <v>137.1</v>
      </c>
      <c r="N1139" s="12">
        <v>5.43</v>
      </c>
      <c r="O1139" s="12">
        <v>0</v>
      </c>
      <c r="P1139" s="12" t="s">
        <v>1267</v>
      </c>
      <c r="Q1139" s="12" t="s">
        <v>212</v>
      </c>
      <c r="R1139" s="12" t="s">
        <v>82</v>
      </c>
      <c r="S1139" s="12" t="s">
        <v>9361</v>
      </c>
      <c r="T1139" s="12" t="s">
        <v>9362</v>
      </c>
      <c r="U1139" s="12" t="s">
        <v>9363</v>
      </c>
      <c r="V1139" s="12" t="s">
        <v>9364</v>
      </c>
      <c r="W1139" s="12" t="s">
        <v>326</v>
      </c>
      <c r="X1139" s="12" t="s">
        <v>54</v>
      </c>
      <c r="Y1139" s="12" t="s">
        <v>953</v>
      </c>
      <c r="Z1139" s="12" t="s">
        <v>54</v>
      </c>
      <c r="AA1139" s="12">
        <v>1</v>
      </c>
      <c r="AB1139" s="12" t="s">
        <v>54</v>
      </c>
      <c r="AC1139" s="12">
        <v>0</v>
      </c>
      <c r="AD1139" s="12" t="s">
        <v>54</v>
      </c>
      <c r="AE1139" s="12">
        <v>5562762.7030664999</v>
      </c>
      <c r="AF1139" s="12">
        <v>9436056.8658006303</v>
      </c>
      <c r="AG1139" s="12">
        <v>7085072.9296103502</v>
      </c>
      <c r="AH1139" s="12">
        <v>7361297.4994924935</v>
      </c>
      <c r="AI1139" s="12">
        <v>1593283.1779112567</v>
      </c>
      <c r="AJ1139" s="12">
        <v>5030790.9696180504</v>
      </c>
      <c r="AK1139" s="12">
        <v>8067579.2864936097</v>
      </c>
      <c r="AL1139" s="12">
        <v>10092061.197236</v>
      </c>
      <c r="AM1139" s="12">
        <v>7730143.8177825538</v>
      </c>
      <c r="AN1139" s="12">
        <v>2079985.753300752</v>
      </c>
      <c r="AO1139" s="12">
        <v>74310.233171296393</v>
      </c>
      <c r="AP1139" s="12">
        <v>62848.121448974198</v>
      </c>
      <c r="AQ1139" s="12">
        <v>56188.438000472801</v>
      </c>
      <c r="AR1139" s="12">
        <v>64448.930873581128</v>
      </c>
      <c r="AS1139" s="12">
        <v>7484.2861233277063</v>
      </c>
      <c r="AT1139" s="12">
        <v>44602990.382179938</v>
      </c>
      <c r="AU1139" s="12">
        <v>18343653.872135099</v>
      </c>
      <c r="AV1139" s="12">
        <v>198670.19912060967</v>
      </c>
      <c r="AW1139" s="12">
        <f>AU1139/AT1139</f>
        <v>0.41126511283117617</v>
      </c>
      <c r="AX1139" s="12">
        <f t="shared" si="34"/>
        <v>-1.2818594000978818</v>
      </c>
      <c r="AY1139" s="12">
        <f>AV1139/AU1139</f>
        <v>1.0830459433297494E-2</v>
      </c>
      <c r="AZ1139" s="12">
        <f t="shared" si="35"/>
        <v>-6.5287617457129627</v>
      </c>
    </row>
    <row r="1140" spans="1:52" s="12" customFormat="1" x14ac:dyDescent="0.25">
      <c r="A1140" s="12" t="s">
        <v>49</v>
      </c>
      <c r="B1140" s="12" t="s">
        <v>64</v>
      </c>
      <c r="C1140" s="12" t="s">
        <v>51</v>
      </c>
      <c r="D1140" s="12" t="s">
        <v>9365</v>
      </c>
      <c r="E1140" s="12" t="s">
        <v>9366</v>
      </c>
      <c r="F1140" s="12" t="s">
        <v>54</v>
      </c>
      <c r="G1140" s="12">
        <v>6.0000000000000001E-3</v>
      </c>
      <c r="H1140" s="12">
        <v>5</v>
      </c>
      <c r="I1140" s="12">
        <v>3</v>
      </c>
      <c r="J1140" s="12">
        <v>10</v>
      </c>
      <c r="K1140" s="12">
        <v>3</v>
      </c>
      <c r="L1140" s="12">
        <v>699</v>
      </c>
      <c r="M1140" s="12">
        <v>78.099999999999994</v>
      </c>
      <c r="N1140" s="12">
        <v>6.81</v>
      </c>
      <c r="O1140" s="12">
        <v>4.12</v>
      </c>
      <c r="P1140" s="12" t="s">
        <v>3679</v>
      </c>
      <c r="Q1140" s="12" t="s">
        <v>9367</v>
      </c>
      <c r="R1140" s="12" t="s">
        <v>976</v>
      </c>
      <c r="S1140" s="12" t="s">
        <v>9368</v>
      </c>
      <c r="T1140" s="12" t="s">
        <v>9369</v>
      </c>
      <c r="U1140" s="12" t="s">
        <v>9370</v>
      </c>
      <c r="V1140" s="12" t="s">
        <v>9371</v>
      </c>
      <c r="W1140" s="12" t="s">
        <v>111</v>
      </c>
      <c r="X1140" s="12" t="s">
        <v>4070</v>
      </c>
      <c r="Y1140" s="12" t="s">
        <v>54</v>
      </c>
      <c r="Z1140" s="12" t="s">
        <v>54</v>
      </c>
      <c r="AA1140" s="12">
        <v>1</v>
      </c>
      <c r="AB1140" s="12">
        <v>5.0199999999999996</v>
      </c>
      <c r="AC1140" s="12">
        <v>8.7796312554872696E-4</v>
      </c>
      <c r="AD1140" s="12" t="s">
        <v>54</v>
      </c>
      <c r="AE1140" s="12">
        <v>1482388.38308211</v>
      </c>
      <c r="AF1140" s="12">
        <v>1186243.99532163</v>
      </c>
      <c r="AG1140" s="12">
        <v>1831491.0622899099</v>
      </c>
      <c r="AH1140" s="12">
        <v>1500041.1468978834</v>
      </c>
      <c r="AI1140" s="12">
        <v>263716.58955596376</v>
      </c>
      <c r="AJ1140" s="12">
        <v>3129110.0184425199</v>
      </c>
      <c r="AK1140" s="12">
        <v>3169438.1295310301</v>
      </c>
      <c r="AL1140" s="12">
        <v>3212366.1792463898</v>
      </c>
      <c r="AM1140" s="12">
        <v>3170304.7757399804</v>
      </c>
      <c r="AN1140" s="12">
        <v>33994.709242160745</v>
      </c>
      <c r="AO1140" s="12" t="s">
        <v>54</v>
      </c>
      <c r="AP1140" s="12" t="s">
        <v>54</v>
      </c>
      <c r="AQ1140" s="12" t="s">
        <v>54</v>
      </c>
      <c r="AR1140" s="12">
        <v>0</v>
      </c>
      <c r="AS1140" s="12">
        <v>0</v>
      </c>
      <c r="AT1140" s="12">
        <v>55622371.448560707</v>
      </c>
      <c r="AU1140" s="12">
        <v>22873553.016739029</v>
      </c>
      <c r="AV1140" s="12">
        <v>87538.566992120526</v>
      </c>
      <c r="AW1140" s="12">
        <f>AU1140/AT1140</f>
        <v>0.41122937445938235</v>
      </c>
      <c r="AX1140" s="12">
        <f t="shared" si="34"/>
        <v>-1.2819847737571233</v>
      </c>
      <c r="AY1140" s="12">
        <f>AV1140/AU1140</f>
        <v>3.8270646859304793E-3</v>
      </c>
      <c r="AZ1140" s="12">
        <f t="shared" si="35"/>
        <v>-8.0295459986850908</v>
      </c>
    </row>
    <row r="1141" spans="1:52" s="12" customFormat="1" x14ac:dyDescent="0.25">
      <c r="A1141" s="12" t="s">
        <v>49</v>
      </c>
      <c r="B1141" s="12" t="s">
        <v>64</v>
      </c>
      <c r="C1141" s="12" t="s">
        <v>51</v>
      </c>
      <c r="D1141" s="12" t="s">
        <v>9372</v>
      </c>
      <c r="E1141" s="12" t="s">
        <v>9373</v>
      </c>
      <c r="F1141" s="12" t="s">
        <v>54</v>
      </c>
      <c r="G1141" s="12">
        <v>1E-3</v>
      </c>
      <c r="H1141" s="12">
        <v>4</v>
      </c>
      <c r="I1141" s="12">
        <v>4</v>
      </c>
      <c r="J1141" s="12">
        <v>21</v>
      </c>
      <c r="K1141" s="12">
        <v>3</v>
      </c>
      <c r="L1141" s="12">
        <v>827</v>
      </c>
      <c r="M1141" s="12">
        <v>90.1</v>
      </c>
      <c r="N1141" s="12">
        <v>7.83</v>
      </c>
      <c r="O1141" s="12">
        <v>9.09</v>
      </c>
      <c r="P1141" s="12" t="s">
        <v>1517</v>
      </c>
      <c r="Q1141" s="12" t="s">
        <v>1049</v>
      </c>
      <c r="R1141" s="12" t="s">
        <v>506</v>
      </c>
      <c r="S1141" s="12" t="s">
        <v>872</v>
      </c>
      <c r="T1141" s="12" t="s">
        <v>9374</v>
      </c>
      <c r="U1141" s="12" t="s">
        <v>54</v>
      </c>
      <c r="V1141" s="12" t="s">
        <v>9375</v>
      </c>
      <c r="W1141" s="12" t="s">
        <v>1312</v>
      </c>
      <c r="X1141" s="12" t="s">
        <v>9376</v>
      </c>
      <c r="Y1141" s="12" t="s">
        <v>54</v>
      </c>
      <c r="Z1141" s="12" t="s">
        <v>54</v>
      </c>
      <c r="AA1141" s="12">
        <v>3</v>
      </c>
      <c r="AB1141" s="12">
        <v>6.41</v>
      </c>
      <c r="AC1141" s="12">
        <v>1.0080645161290301E-3</v>
      </c>
      <c r="AD1141" s="12" t="s">
        <v>54</v>
      </c>
      <c r="AE1141" s="12">
        <v>390155.26047150802</v>
      </c>
      <c r="AF1141" s="12">
        <v>645774.10296928603</v>
      </c>
      <c r="AG1141" s="12">
        <v>400492.38374653301</v>
      </c>
      <c r="AH1141" s="12">
        <v>478807.2490624424</v>
      </c>
      <c r="AI1141" s="12">
        <v>118138.79339450024</v>
      </c>
      <c r="AJ1141" s="12">
        <v>2033929.99752597</v>
      </c>
      <c r="AK1141" s="12">
        <v>3074745.8458203399</v>
      </c>
      <c r="AL1141" s="12">
        <v>1669554.52454228</v>
      </c>
      <c r="AM1141" s="12">
        <v>2259410.1226295303</v>
      </c>
      <c r="AN1141" s="12">
        <v>595411.13384581066</v>
      </c>
      <c r="AO1141" s="12">
        <v>191136.26653879299</v>
      </c>
      <c r="AP1141" s="12">
        <v>125191.322469602</v>
      </c>
      <c r="AQ1141" s="12">
        <v>237678.124246138</v>
      </c>
      <c r="AR1141" s="12">
        <v>184668.57108484433</v>
      </c>
      <c r="AS1141" s="12">
        <v>46149.708968690102</v>
      </c>
      <c r="AT1141" s="12">
        <v>72866449.600205362</v>
      </c>
      <c r="AU1141" s="12">
        <v>29954502.984338433</v>
      </c>
      <c r="AV1141" s="12">
        <v>84604.076480654112</v>
      </c>
      <c r="AW1141" s="12">
        <f>AU1141/AT1141</f>
        <v>0.41108772485401857</v>
      </c>
      <c r="AX1141" s="12">
        <f t="shared" si="34"/>
        <v>-1.2824818014497108</v>
      </c>
      <c r="AY1141" s="12">
        <f>AV1141/AU1141</f>
        <v>2.8244193043326054E-3</v>
      </c>
      <c r="AZ1141" s="12">
        <f t="shared" si="35"/>
        <v>-8.4678300022229021</v>
      </c>
    </row>
    <row r="1142" spans="1:52" s="12" customFormat="1" x14ac:dyDescent="0.25">
      <c r="A1142" s="12" t="s">
        <v>49</v>
      </c>
      <c r="B1142" s="12" t="s">
        <v>64</v>
      </c>
      <c r="C1142" s="12" t="s">
        <v>51</v>
      </c>
      <c r="D1142" s="12" t="s">
        <v>9377</v>
      </c>
      <c r="E1142" s="12" t="s">
        <v>9378</v>
      </c>
      <c r="F1142" s="12" t="s">
        <v>54</v>
      </c>
      <c r="G1142" s="12">
        <v>1E-3</v>
      </c>
      <c r="H1142" s="12">
        <v>4</v>
      </c>
      <c r="I1142" s="12">
        <v>2</v>
      </c>
      <c r="J1142" s="12">
        <v>8</v>
      </c>
      <c r="K1142" s="12">
        <v>2</v>
      </c>
      <c r="L1142" s="12">
        <v>514</v>
      </c>
      <c r="M1142" s="12">
        <v>58.7</v>
      </c>
      <c r="N1142" s="12">
        <v>6.43</v>
      </c>
      <c r="O1142" s="12">
        <v>9.3000000000000007</v>
      </c>
      <c r="P1142" s="12" t="s">
        <v>411</v>
      </c>
      <c r="Q1142" s="12" t="s">
        <v>575</v>
      </c>
      <c r="R1142" s="12" t="s">
        <v>2039</v>
      </c>
      <c r="S1142" s="12" t="s">
        <v>9379</v>
      </c>
      <c r="T1142" s="12" t="s">
        <v>9380</v>
      </c>
      <c r="U1142" s="12" t="s">
        <v>9381</v>
      </c>
      <c r="V1142" s="12" t="s">
        <v>9382</v>
      </c>
      <c r="W1142" s="12" t="s">
        <v>87</v>
      </c>
      <c r="X1142" s="12" t="s">
        <v>54</v>
      </c>
      <c r="Y1142" s="12" t="s">
        <v>2858</v>
      </c>
      <c r="Z1142" s="12" t="s">
        <v>9383</v>
      </c>
      <c r="AA1142" s="12">
        <v>9</v>
      </c>
      <c r="AB1142" s="12">
        <v>3.2</v>
      </c>
      <c r="AC1142" s="12">
        <v>7.4019245003701002E-4</v>
      </c>
      <c r="AD1142" s="12" t="s">
        <v>54</v>
      </c>
      <c r="AE1142" s="12">
        <v>1447720.0836894801</v>
      </c>
      <c r="AF1142" s="12">
        <v>2621696.12760161</v>
      </c>
      <c r="AG1142" s="12">
        <v>1875352.5316611</v>
      </c>
      <c r="AH1142" s="12">
        <v>1981589.5809840634</v>
      </c>
      <c r="AI1142" s="12">
        <v>485125.18721565051</v>
      </c>
      <c r="AJ1142" s="12">
        <v>1865469.6129077999</v>
      </c>
      <c r="AK1142" s="12">
        <v>1154528.84432524</v>
      </c>
      <c r="AL1142" s="12">
        <v>3317859.9378015799</v>
      </c>
      <c r="AM1142" s="12">
        <v>2112619.4650115399</v>
      </c>
      <c r="AN1142" s="12">
        <v>900300.9282258756</v>
      </c>
      <c r="AO1142" s="12" t="s">
        <v>54</v>
      </c>
      <c r="AP1142" s="12" t="s">
        <v>54</v>
      </c>
      <c r="AQ1142" s="12" t="s">
        <v>54</v>
      </c>
      <c r="AR1142" s="12">
        <v>0</v>
      </c>
      <c r="AS1142" s="12">
        <v>0</v>
      </c>
      <c r="AT1142" s="12">
        <v>414595870.48386002</v>
      </c>
      <c r="AU1142" s="12">
        <v>170234537.10304198</v>
      </c>
      <c r="AV1142" s="12">
        <v>224791.99770446669</v>
      </c>
      <c r="AW1142" s="12">
        <f>AU1142/AT1142</f>
        <v>0.41060355209126259</v>
      </c>
      <c r="AX1142" s="12">
        <f t="shared" si="34"/>
        <v>-1.2841819867728419</v>
      </c>
      <c r="AY1142" s="12">
        <f>AV1142/AU1142</f>
        <v>1.3204840893619688E-3</v>
      </c>
      <c r="AZ1142" s="12">
        <f t="shared" si="35"/>
        <v>-9.5647173662217337</v>
      </c>
    </row>
    <row r="1143" spans="1:52" s="12" customFormat="1" x14ac:dyDescent="0.25">
      <c r="A1143" s="12" t="s">
        <v>49</v>
      </c>
      <c r="B1143" s="12" t="s">
        <v>50</v>
      </c>
      <c r="C1143" s="12" t="s">
        <v>51</v>
      </c>
      <c r="D1143" s="12" t="s">
        <v>9384</v>
      </c>
      <c r="E1143" s="12" t="s">
        <v>9385</v>
      </c>
      <c r="F1143" s="12" t="s">
        <v>54</v>
      </c>
      <c r="G1143" s="12">
        <v>2.3E-2</v>
      </c>
      <c r="H1143" s="12">
        <v>2</v>
      </c>
      <c r="I1143" s="12">
        <v>1</v>
      </c>
      <c r="J1143" s="12">
        <v>2</v>
      </c>
      <c r="K1143" s="12">
        <v>1</v>
      </c>
      <c r="L1143" s="12">
        <v>420</v>
      </c>
      <c r="M1143" s="12">
        <v>46</v>
      </c>
      <c r="N1143" s="12">
        <v>6.83</v>
      </c>
      <c r="O1143" s="12">
        <v>0</v>
      </c>
      <c r="P1143" s="12" t="s">
        <v>114</v>
      </c>
      <c r="Q1143" s="12" t="s">
        <v>9386</v>
      </c>
      <c r="R1143" s="12" t="s">
        <v>82</v>
      </c>
      <c r="S1143" s="12" t="s">
        <v>9387</v>
      </c>
      <c r="T1143" s="12" t="s">
        <v>9388</v>
      </c>
      <c r="U1143" s="12" t="s">
        <v>9389</v>
      </c>
      <c r="V1143" s="12" t="s">
        <v>9390</v>
      </c>
      <c r="W1143" s="12" t="s">
        <v>9391</v>
      </c>
      <c r="X1143" s="12" t="s">
        <v>54</v>
      </c>
      <c r="Y1143" s="12" t="s">
        <v>54</v>
      </c>
      <c r="Z1143" s="12" t="s">
        <v>54</v>
      </c>
      <c r="AA1143" s="12">
        <v>0</v>
      </c>
      <c r="AB1143" s="12" t="s">
        <v>54</v>
      </c>
      <c r="AC1143" s="12">
        <v>0</v>
      </c>
      <c r="AD1143" s="12" t="s">
        <v>54</v>
      </c>
      <c r="AE1143" s="12" t="s">
        <v>54</v>
      </c>
      <c r="AF1143" s="12" t="s">
        <v>54</v>
      </c>
      <c r="AG1143" s="12" t="s">
        <v>54</v>
      </c>
      <c r="AH1143" s="12">
        <v>0</v>
      </c>
      <c r="AI1143" s="12">
        <v>0</v>
      </c>
      <c r="AJ1143" s="12">
        <v>6983049.4021111596</v>
      </c>
      <c r="AK1143" s="12">
        <v>10576321.2076973</v>
      </c>
      <c r="AL1143" s="12">
        <v>10569636.344438899</v>
      </c>
      <c r="AM1143" s="12">
        <v>9376335.6514157858</v>
      </c>
      <c r="AN1143" s="12">
        <v>1692311.1367165211</v>
      </c>
      <c r="AO1143" s="12" t="s">
        <v>54</v>
      </c>
      <c r="AP1143" s="12">
        <v>8520.6764742015403</v>
      </c>
      <c r="AQ1143" s="12" t="s">
        <v>54</v>
      </c>
      <c r="AR1143" s="12">
        <v>8520.6764742015403</v>
      </c>
      <c r="AS1143" s="12">
        <v>0</v>
      </c>
      <c r="AT1143" s="12">
        <v>1028104.7788891285</v>
      </c>
      <c r="AU1143" s="12">
        <v>421710.3357928535</v>
      </c>
      <c r="AV1143" s="12">
        <v>1</v>
      </c>
      <c r="AW1143" s="12">
        <f>AU1143/AT1143</f>
        <v>0.41018225423338006</v>
      </c>
      <c r="AX1143" s="12">
        <f t="shared" si="34"/>
        <v>-1.2856630172170787</v>
      </c>
      <c r="AY1143" s="12">
        <f>AV1143/AU1143</f>
        <v>2.3712959231125074E-6</v>
      </c>
      <c r="AZ1143" s="12">
        <f t="shared" si="35"/>
        <v>-18.685892855822317</v>
      </c>
    </row>
    <row r="1144" spans="1:52" s="12" customFormat="1" x14ac:dyDescent="0.25">
      <c r="A1144" s="12" t="s">
        <v>49</v>
      </c>
      <c r="B1144" s="12" t="s">
        <v>64</v>
      </c>
      <c r="C1144" s="12" t="s">
        <v>51</v>
      </c>
      <c r="D1144" s="12" t="s">
        <v>9392</v>
      </c>
      <c r="E1144" s="12" t="s">
        <v>9393</v>
      </c>
      <c r="F1144" s="12" t="s">
        <v>54</v>
      </c>
      <c r="G1144" s="12">
        <v>0</v>
      </c>
      <c r="H1144" s="12">
        <v>10</v>
      </c>
      <c r="I1144" s="12">
        <v>3</v>
      </c>
      <c r="J1144" s="12">
        <v>23</v>
      </c>
      <c r="K1144" s="12">
        <v>3</v>
      </c>
      <c r="L1144" s="12">
        <v>357</v>
      </c>
      <c r="M1144" s="12">
        <v>39.299999999999997</v>
      </c>
      <c r="N1144" s="12">
        <v>8.1</v>
      </c>
      <c r="O1144" s="12">
        <v>34.54</v>
      </c>
      <c r="P1144" s="12" t="s">
        <v>320</v>
      </c>
      <c r="Q1144" s="12" t="s">
        <v>4621</v>
      </c>
      <c r="R1144" s="12" t="s">
        <v>69</v>
      </c>
      <c r="S1144" s="12" t="s">
        <v>488</v>
      </c>
      <c r="T1144" s="12" t="s">
        <v>9394</v>
      </c>
      <c r="U1144" s="12" t="s">
        <v>9395</v>
      </c>
      <c r="V1144" s="12" t="s">
        <v>9396</v>
      </c>
      <c r="W1144" s="12" t="s">
        <v>87</v>
      </c>
      <c r="X1144" s="12" t="s">
        <v>2150</v>
      </c>
      <c r="Y1144" s="12" t="s">
        <v>1740</v>
      </c>
      <c r="Z1144" s="12" t="s">
        <v>2560</v>
      </c>
      <c r="AA1144" s="12">
        <v>7</v>
      </c>
      <c r="AB1144" s="12">
        <v>8.11</v>
      </c>
      <c r="AC1144" s="12">
        <v>1.15074798619102E-3</v>
      </c>
      <c r="AD1144" s="12" t="s">
        <v>54</v>
      </c>
      <c r="AE1144" s="12">
        <v>2390094.5588557301</v>
      </c>
      <c r="AF1144" s="12">
        <v>4735496.7337733004</v>
      </c>
      <c r="AG1144" s="12">
        <v>2784717.61599789</v>
      </c>
      <c r="AH1144" s="12">
        <v>3303436.3028756403</v>
      </c>
      <c r="AI1144" s="12">
        <v>1025355.1084426461</v>
      </c>
      <c r="AJ1144" s="12">
        <v>6179229.3637040602</v>
      </c>
      <c r="AK1144" s="12">
        <v>5859190.6496139504</v>
      </c>
      <c r="AL1144" s="12">
        <v>6972946.1927177096</v>
      </c>
      <c r="AM1144" s="12">
        <v>6337122.0686785728</v>
      </c>
      <c r="AN1144" s="12">
        <v>468195.4237009114</v>
      </c>
      <c r="AO1144" s="12" t="s">
        <v>54</v>
      </c>
      <c r="AP1144" s="12" t="s">
        <v>54</v>
      </c>
      <c r="AQ1144" s="12" t="s">
        <v>54</v>
      </c>
      <c r="AR1144" s="12">
        <v>0</v>
      </c>
      <c r="AS1144" s="12">
        <v>0</v>
      </c>
      <c r="AT1144" s="12">
        <v>29867200.166225899</v>
      </c>
      <c r="AU1144" s="12">
        <v>12241903.672260547</v>
      </c>
      <c r="AV1144" s="12">
        <v>491037.85389127332</v>
      </c>
      <c r="AW1144" s="12">
        <f>AU1144/AT1144</f>
        <v>0.40987784606954231</v>
      </c>
      <c r="AX1144" s="12">
        <f t="shared" si="34"/>
        <v>-1.2867340805900773</v>
      </c>
      <c r="AY1144" s="12">
        <f>AV1144/AU1144</f>
        <v>4.0111233271989961E-2</v>
      </c>
      <c r="AZ1144" s="12">
        <f t="shared" si="35"/>
        <v>-4.6398498654066147</v>
      </c>
    </row>
    <row r="1145" spans="1:52" s="12" customFormat="1" x14ac:dyDescent="0.25">
      <c r="A1145" s="12" t="s">
        <v>49</v>
      </c>
      <c r="B1145" s="12" t="s">
        <v>64</v>
      </c>
      <c r="C1145" s="12" t="s">
        <v>51</v>
      </c>
      <c r="D1145" s="12" t="s">
        <v>9397</v>
      </c>
      <c r="E1145" s="12" t="s">
        <v>9398</v>
      </c>
      <c r="F1145" s="12" t="s">
        <v>54</v>
      </c>
      <c r="G1145" s="12">
        <v>1E-3</v>
      </c>
      <c r="H1145" s="12">
        <v>6</v>
      </c>
      <c r="I1145" s="12">
        <v>2</v>
      </c>
      <c r="J1145" s="12">
        <v>16</v>
      </c>
      <c r="K1145" s="12">
        <v>2</v>
      </c>
      <c r="L1145" s="12">
        <v>306</v>
      </c>
      <c r="M1145" s="12">
        <v>34.799999999999997</v>
      </c>
      <c r="N1145" s="12">
        <v>10.1</v>
      </c>
      <c r="O1145" s="12">
        <v>13.17</v>
      </c>
      <c r="P1145" s="12" t="s">
        <v>701</v>
      </c>
      <c r="Q1145" s="12" t="s">
        <v>472</v>
      </c>
      <c r="R1145" s="12" t="s">
        <v>69</v>
      </c>
      <c r="S1145" s="12" t="s">
        <v>9399</v>
      </c>
      <c r="T1145" s="12" t="s">
        <v>9400</v>
      </c>
      <c r="U1145" s="12" t="s">
        <v>9401</v>
      </c>
      <c r="V1145" s="12" t="s">
        <v>9402</v>
      </c>
      <c r="W1145" s="12" t="s">
        <v>87</v>
      </c>
      <c r="X1145" s="12" t="s">
        <v>54</v>
      </c>
      <c r="Y1145" s="12" t="s">
        <v>54</v>
      </c>
      <c r="Z1145" s="12" t="s">
        <v>2093</v>
      </c>
      <c r="AA1145" s="12">
        <v>4</v>
      </c>
      <c r="AB1145" s="12">
        <v>3.32</v>
      </c>
      <c r="AC1145" s="12">
        <v>7.5301204819277102E-4</v>
      </c>
      <c r="AD1145" s="12" t="s">
        <v>54</v>
      </c>
      <c r="AE1145" s="12">
        <v>1791494.9936613401</v>
      </c>
      <c r="AF1145" s="12">
        <v>2785744.72559678</v>
      </c>
      <c r="AG1145" s="12">
        <v>2621055.9584111399</v>
      </c>
      <c r="AH1145" s="12">
        <v>2399431.8925564201</v>
      </c>
      <c r="AI1145" s="12">
        <v>435102.32688254199</v>
      </c>
      <c r="AJ1145" s="12">
        <v>4816750.7374742003</v>
      </c>
      <c r="AK1145" s="12">
        <v>7700877.6380817499</v>
      </c>
      <c r="AL1145" s="12">
        <v>8183376.2923523802</v>
      </c>
      <c r="AM1145" s="12">
        <v>6900334.8893027781</v>
      </c>
      <c r="AN1145" s="12">
        <v>1486426.0103027073</v>
      </c>
      <c r="AO1145" s="12" t="s">
        <v>54</v>
      </c>
      <c r="AP1145" s="12" t="s">
        <v>54</v>
      </c>
      <c r="AQ1145" s="12" t="s">
        <v>54</v>
      </c>
      <c r="AR1145" s="12">
        <v>0</v>
      </c>
      <c r="AS1145" s="12">
        <v>0</v>
      </c>
      <c r="AT1145" s="12">
        <v>115435676.51675127</v>
      </c>
      <c r="AU1145" s="12">
        <v>47292741.551736534</v>
      </c>
      <c r="AV1145" s="12">
        <v>54305.719797133796</v>
      </c>
      <c r="AW1145" s="12">
        <f>AU1145/AT1145</f>
        <v>0.40968912712937339</v>
      </c>
      <c r="AX1145" s="12">
        <f t="shared" si="34"/>
        <v>-1.2873984897056687</v>
      </c>
      <c r="AY1145" s="12">
        <f>AV1145/AU1145</f>
        <v>1.148288680573219E-3</v>
      </c>
      <c r="AZ1145" s="12">
        <f t="shared" si="35"/>
        <v>-9.7662989025129789</v>
      </c>
    </row>
    <row r="1146" spans="1:52" s="12" customFormat="1" x14ac:dyDescent="0.25">
      <c r="A1146" s="12" t="s">
        <v>49</v>
      </c>
      <c r="B1146" s="12" t="s">
        <v>64</v>
      </c>
      <c r="C1146" s="12" t="s">
        <v>51</v>
      </c>
      <c r="D1146" s="12" t="s">
        <v>9403</v>
      </c>
      <c r="E1146" s="12" t="s">
        <v>9404</v>
      </c>
      <c r="F1146" s="12" t="s">
        <v>54</v>
      </c>
      <c r="G1146" s="12">
        <v>0</v>
      </c>
      <c r="H1146" s="12">
        <v>2</v>
      </c>
      <c r="I1146" s="12">
        <v>3</v>
      </c>
      <c r="J1146" s="12">
        <v>22</v>
      </c>
      <c r="K1146" s="12">
        <v>3</v>
      </c>
      <c r="L1146" s="12">
        <v>1613</v>
      </c>
      <c r="M1146" s="12">
        <v>181.1</v>
      </c>
      <c r="N1146" s="12">
        <v>7.99</v>
      </c>
      <c r="O1146" s="12">
        <v>21.78</v>
      </c>
      <c r="P1146" s="12" t="s">
        <v>462</v>
      </c>
      <c r="Q1146" s="12" t="s">
        <v>1326</v>
      </c>
      <c r="R1146" s="12" t="s">
        <v>2406</v>
      </c>
      <c r="S1146" s="12" t="s">
        <v>9405</v>
      </c>
      <c r="T1146" s="12" t="s">
        <v>9406</v>
      </c>
      <c r="U1146" s="12" t="s">
        <v>9407</v>
      </c>
      <c r="V1146" s="12" t="s">
        <v>9408</v>
      </c>
      <c r="W1146" s="12" t="s">
        <v>99</v>
      </c>
      <c r="X1146" s="12" t="s">
        <v>9409</v>
      </c>
      <c r="Y1146" s="12" t="s">
        <v>54</v>
      </c>
      <c r="Z1146" s="12" t="s">
        <v>54</v>
      </c>
      <c r="AA1146" s="12">
        <v>2</v>
      </c>
      <c r="AB1146" s="12">
        <v>5.97</v>
      </c>
      <c r="AC1146" s="12">
        <v>9.6618357487922703E-4</v>
      </c>
      <c r="AD1146" s="12" t="s">
        <v>54</v>
      </c>
      <c r="AE1146" s="12">
        <v>5613424.5866937404</v>
      </c>
      <c r="AF1146" s="12">
        <v>2237281.0847996199</v>
      </c>
      <c r="AG1146" s="12">
        <v>6479586.3494081004</v>
      </c>
      <c r="AH1146" s="12">
        <v>4776764.0069671534</v>
      </c>
      <c r="AI1146" s="12">
        <v>1830171.0637319363</v>
      </c>
      <c r="AJ1146" s="12">
        <v>5056175.6475199396</v>
      </c>
      <c r="AK1146" s="12">
        <v>7041354.3009913601</v>
      </c>
      <c r="AL1146" s="12">
        <v>7766574.3252319302</v>
      </c>
      <c r="AM1146" s="12">
        <v>6621368.0912477421</v>
      </c>
      <c r="AN1146" s="12">
        <v>1145674.9278094708</v>
      </c>
      <c r="AO1146" s="12">
        <v>10475.9844980244</v>
      </c>
      <c r="AP1146" s="12" t="s">
        <v>54</v>
      </c>
      <c r="AQ1146" s="12" t="s">
        <v>54</v>
      </c>
      <c r="AR1146" s="12">
        <v>10475.9844980244</v>
      </c>
      <c r="AS1146" s="12">
        <v>0</v>
      </c>
      <c r="AT1146" s="12">
        <v>15424340.183354035</v>
      </c>
      <c r="AU1146" s="12">
        <v>6317814.6666823998</v>
      </c>
      <c r="AV1146" s="12">
        <v>32060.660862843913</v>
      </c>
      <c r="AW1146" s="12">
        <f>AU1146/AT1146</f>
        <v>0.40960031946783643</v>
      </c>
      <c r="AX1146" s="12">
        <f t="shared" si="34"/>
        <v>-1.2877112543187765</v>
      </c>
      <c r="AY1146" s="12">
        <f>AV1146/AU1146</f>
        <v>5.0746440904509077E-3</v>
      </c>
      <c r="AZ1146" s="12">
        <f t="shared" si="35"/>
        <v>-7.6224776420582838</v>
      </c>
    </row>
    <row r="1147" spans="1:52" s="12" customFormat="1" x14ac:dyDescent="0.25">
      <c r="A1147" s="12" t="s">
        <v>49</v>
      </c>
      <c r="B1147" s="12" t="s">
        <v>50</v>
      </c>
      <c r="C1147" s="12" t="s">
        <v>51</v>
      </c>
      <c r="D1147" s="12" t="s">
        <v>9410</v>
      </c>
      <c r="E1147" s="12" t="s">
        <v>9411</v>
      </c>
      <c r="F1147" s="12" t="s">
        <v>54</v>
      </c>
      <c r="G1147" s="12">
        <v>2.1999999999999999E-2</v>
      </c>
      <c r="H1147" s="12">
        <v>1</v>
      </c>
      <c r="I1147" s="12">
        <v>2</v>
      </c>
      <c r="J1147" s="12">
        <v>3</v>
      </c>
      <c r="K1147" s="12">
        <v>2</v>
      </c>
      <c r="L1147" s="12">
        <v>1337</v>
      </c>
      <c r="M1147" s="12">
        <v>150.69999999999999</v>
      </c>
      <c r="N1147" s="12">
        <v>7.91</v>
      </c>
      <c r="O1147" s="12">
        <v>1.64</v>
      </c>
      <c r="P1147" s="12" t="s">
        <v>2768</v>
      </c>
      <c r="Q1147" s="12" t="s">
        <v>4482</v>
      </c>
      <c r="R1147" s="12" t="s">
        <v>82</v>
      </c>
      <c r="S1147" s="12" t="s">
        <v>54</v>
      </c>
      <c r="T1147" s="12" t="s">
        <v>9412</v>
      </c>
      <c r="U1147" s="12" t="s">
        <v>9413</v>
      </c>
      <c r="V1147" s="12" t="s">
        <v>9414</v>
      </c>
      <c r="W1147" s="12" t="s">
        <v>533</v>
      </c>
      <c r="X1147" s="12" t="s">
        <v>54</v>
      </c>
      <c r="Y1147" s="12" t="s">
        <v>54</v>
      </c>
      <c r="Z1147" s="12" t="s">
        <v>9415</v>
      </c>
      <c r="AA1147" s="12">
        <v>12</v>
      </c>
      <c r="AB1147" s="12" t="s">
        <v>54</v>
      </c>
      <c r="AC1147" s="12">
        <v>0</v>
      </c>
      <c r="AD1147" s="12" t="s">
        <v>54</v>
      </c>
      <c r="AE1147" s="12">
        <v>1605841.3178570899</v>
      </c>
      <c r="AF1147" s="12" t="s">
        <v>54</v>
      </c>
      <c r="AG1147" s="12" t="s">
        <v>54</v>
      </c>
      <c r="AH1147" s="12">
        <v>1605841.3178570899</v>
      </c>
      <c r="AI1147" s="12">
        <v>0</v>
      </c>
      <c r="AJ1147" s="12">
        <v>2979117.9963970901</v>
      </c>
      <c r="AK1147" s="12">
        <v>4611232.5239033103</v>
      </c>
      <c r="AL1147" s="12">
        <v>5624983.2066531004</v>
      </c>
      <c r="AM1147" s="12">
        <v>4405111.2423178339</v>
      </c>
      <c r="AN1147" s="12">
        <v>1089958.7651994284</v>
      </c>
      <c r="AO1147" s="12" t="s">
        <v>54</v>
      </c>
      <c r="AP1147" s="12" t="s">
        <v>54</v>
      </c>
      <c r="AQ1147" s="12" t="s">
        <v>54</v>
      </c>
      <c r="AR1147" s="12">
        <v>0</v>
      </c>
      <c r="AS1147" s="12">
        <v>0</v>
      </c>
      <c r="AT1147" s="12">
        <v>1611242.96125264</v>
      </c>
      <c r="AU1147" s="12">
        <v>659604.79926431901</v>
      </c>
      <c r="AV1147" s="12">
        <v>1</v>
      </c>
      <c r="AW1147" s="12">
        <f>AU1147/AT1147</f>
        <v>0.40937637285410872</v>
      </c>
      <c r="AX1147" s="12">
        <f t="shared" si="34"/>
        <v>-1.28850025522718</v>
      </c>
      <c r="AY1147" s="12">
        <f>AV1147/AU1147</f>
        <v>1.5160593147826334E-6</v>
      </c>
      <c r="AZ1147" s="12">
        <f t="shared" si="35"/>
        <v>-19.331242370255314</v>
      </c>
    </row>
    <row r="1148" spans="1:52" s="12" customFormat="1" x14ac:dyDescent="0.25">
      <c r="A1148" s="12" t="s">
        <v>49</v>
      </c>
      <c r="B1148" s="12" t="s">
        <v>50</v>
      </c>
      <c r="C1148" s="12" t="s">
        <v>51</v>
      </c>
      <c r="D1148" s="12" t="s">
        <v>9416</v>
      </c>
      <c r="E1148" s="12" t="s">
        <v>9417</v>
      </c>
      <c r="F1148" s="12" t="s">
        <v>54</v>
      </c>
      <c r="G1148" s="12">
        <v>2.1999999999999999E-2</v>
      </c>
      <c r="H1148" s="12">
        <v>1</v>
      </c>
      <c r="I1148" s="12">
        <v>1</v>
      </c>
      <c r="J1148" s="12">
        <v>1</v>
      </c>
      <c r="K1148" s="12">
        <v>1</v>
      </c>
      <c r="L1148" s="12">
        <v>1220</v>
      </c>
      <c r="M1148" s="12">
        <v>139.19999999999999</v>
      </c>
      <c r="N1148" s="12">
        <v>8.32</v>
      </c>
      <c r="O1148" s="12">
        <v>0</v>
      </c>
      <c r="P1148" s="12" t="s">
        <v>701</v>
      </c>
      <c r="Q1148" s="12" t="s">
        <v>1005</v>
      </c>
      <c r="R1148" s="12" t="s">
        <v>1066</v>
      </c>
      <c r="S1148" s="12" t="s">
        <v>9418</v>
      </c>
      <c r="T1148" s="12" t="s">
        <v>9419</v>
      </c>
      <c r="U1148" s="12" t="s">
        <v>9420</v>
      </c>
      <c r="V1148" s="12" t="s">
        <v>9421</v>
      </c>
      <c r="W1148" s="12" t="s">
        <v>74</v>
      </c>
      <c r="X1148" s="12" t="s">
        <v>2150</v>
      </c>
      <c r="Y1148" s="12" t="s">
        <v>1740</v>
      </c>
      <c r="Z1148" s="12" t="s">
        <v>54</v>
      </c>
      <c r="AA1148" s="12">
        <v>2</v>
      </c>
      <c r="AB1148" s="12" t="s">
        <v>54</v>
      </c>
      <c r="AC1148" s="12">
        <v>0</v>
      </c>
      <c r="AD1148" s="12" t="s">
        <v>54</v>
      </c>
      <c r="AE1148" s="12">
        <v>13131552.2554156</v>
      </c>
      <c r="AF1148" s="12">
        <v>32290027.956374299</v>
      </c>
      <c r="AG1148" s="12">
        <v>22526548.149119899</v>
      </c>
      <c r="AH1148" s="12">
        <v>22649376.120303262</v>
      </c>
      <c r="AI1148" s="12">
        <v>7821897.162408242</v>
      </c>
      <c r="AJ1148" s="12">
        <v>2288208.2408393002</v>
      </c>
      <c r="AK1148" s="12">
        <v>4131197.4243964399</v>
      </c>
      <c r="AL1148" s="12">
        <v>4246276.8672989504</v>
      </c>
      <c r="AM1148" s="12">
        <v>3555227.510844897</v>
      </c>
      <c r="AN1148" s="12">
        <v>897148.88859795744</v>
      </c>
      <c r="AO1148" s="12" t="s">
        <v>54</v>
      </c>
      <c r="AP1148" s="12" t="s">
        <v>54</v>
      </c>
      <c r="AQ1148" s="12" t="s">
        <v>54</v>
      </c>
      <c r="AR1148" s="12">
        <v>0</v>
      </c>
      <c r="AS1148" s="12">
        <v>0</v>
      </c>
      <c r="AT1148" s="12">
        <v>11397932.832617939</v>
      </c>
      <c r="AU1148" s="12">
        <v>4663782.8185592536</v>
      </c>
      <c r="AV1148" s="12">
        <v>10785.787377160972</v>
      </c>
      <c r="AW1148" s="12">
        <f>AU1148/AT1148</f>
        <v>0.40917795244526378</v>
      </c>
      <c r="AX1148" s="12">
        <f t="shared" si="34"/>
        <v>-1.2891996838090369</v>
      </c>
      <c r="AY1148" s="12">
        <f>AV1148/AU1148</f>
        <v>2.3126693066065503E-3</v>
      </c>
      <c r="AZ1148" s="12">
        <f t="shared" si="35"/>
        <v>-8.7562252979042334</v>
      </c>
    </row>
    <row r="1149" spans="1:52" s="12" customFormat="1" x14ac:dyDescent="0.25">
      <c r="A1149" s="12" t="s">
        <v>49</v>
      </c>
      <c r="B1149" s="12" t="s">
        <v>64</v>
      </c>
      <c r="C1149" s="12" t="s">
        <v>51</v>
      </c>
      <c r="D1149" s="12" t="s">
        <v>9422</v>
      </c>
      <c r="E1149" s="12" t="s">
        <v>9423</v>
      </c>
      <c r="F1149" s="12" t="s">
        <v>54</v>
      </c>
      <c r="G1149" s="12">
        <v>2E-3</v>
      </c>
      <c r="H1149" s="12">
        <v>15</v>
      </c>
      <c r="I1149" s="12">
        <v>2</v>
      </c>
      <c r="J1149" s="12">
        <v>10</v>
      </c>
      <c r="K1149" s="12">
        <v>2</v>
      </c>
      <c r="L1149" s="12">
        <v>130</v>
      </c>
      <c r="M1149" s="12">
        <v>14.8</v>
      </c>
      <c r="N1149" s="12">
        <v>7.44</v>
      </c>
      <c r="O1149" s="12">
        <v>6.49</v>
      </c>
      <c r="P1149" s="12" t="s">
        <v>1517</v>
      </c>
      <c r="Q1149" s="12" t="s">
        <v>212</v>
      </c>
      <c r="R1149" s="12" t="s">
        <v>82</v>
      </c>
      <c r="S1149" s="12" t="s">
        <v>9424</v>
      </c>
      <c r="T1149" s="12" t="s">
        <v>9425</v>
      </c>
      <c r="U1149" s="12" t="s">
        <v>9426</v>
      </c>
      <c r="V1149" s="12" t="s">
        <v>9427</v>
      </c>
      <c r="W1149" s="12" t="s">
        <v>177</v>
      </c>
      <c r="X1149" s="12" t="s">
        <v>54</v>
      </c>
      <c r="Y1149" s="12" t="s">
        <v>54</v>
      </c>
      <c r="Z1149" s="12" t="s">
        <v>54</v>
      </c>
      <c r="AA1149" s="12">
        <v>0</v>
      </c>
      <c r="AB1149" s="12">
        <v>7.99</v>
      </c>
      <c r="AC1149" s="12">
        <v>1.13895216400911E-3</v>
      </c>
      <c r="AD1149" s="12" t="s">
        <v>1055</v>
      </c>
      <c r="AE1149" s="12">
        <v>5209758.4622025704</v>
      </c>
      <c r="AF1149" s="12">
        <v>6534415.2146535302</v>
      </c>
      <c r="AG1149" s="12">
        <v>6668968.4762966</v>
      </c>
      <c r="AH1149" s="12">
        <v>6137714.0510509005</v>
      </c>
      <c r="AI1149" s="12">
        <v>658458.97174682713</v>
      </c>
      <c r="AJ1149" s="12">
        <v>8102840.4288057201</v>
      </c>
      <c r="AK1149" s="12">
        <v>9433240.5500236191</v>
      </c>
      <c r="AL1149" s="12">
        <v>9587627.1855832506</v>
      </c>
      <c r="AM1149" s="12">
        <v>9041236.0548041966</v>
      </c>
      <c r="AN1149" s="12">
        <v>666532.60559388495</v>
      </c>
      <c r="AO1149" s="12" t="s">
        <v>54</v>
      </c>
      <c r="AP1149" s="12" t="s">
        <v>54</v>
      </c>
      <c r="AQ1149" s="12" t="s">
        <v>54</v>
      </c>
      <c r="AR1149" s="12">
        <v>0</v>
      </c>
      <c r="AS1149" s="12">
        <v>0</v>
      </c>
      <c r="AT1149" s="12">
        <v>24470337.905782897</v>
      </c>
      <c r="AU1149" s="12">
        <v>10009764.82689254</v>
      </c>
      <c r="AV1149" s="12">
        <v>466114.34688243573</v>
      </c>
      <c r="AW1149" s="12">
        <f>AU1149/AT1149</f>
        <v>0.40905707413737857</v>
      </c>
      <c r="AX1149" s="12">
        <f t="shared" si="34"/>
        <v>-1.2896259440666407</v>
      </c>
      <c r="AY1149" s="12">
        <f>AV1149/AU1149</f>
        <v>4.6565963830654512E-2</v>
      </c>
      <c r="AZ1149" s="12">
        <f t="shared" si="35"/>
        <v>-4.4245803497862983</v>
      </c>
    </row>
    <row r="1150" spans="1:52" s="12" customFormat="1" x14ac:dyDescent="0.25">
      <c r="A1150" s="12" t="s">
        <v>49</v>
      </c>
      <c r="B1150" s="12" t="s">
        <v>50</v>
      </c>
      <c r="C1150" s="12" t="s">
        <v>51</v>
      </c>
      <c r="D1150" s="12" t="s">
        <v>9428</v>
      </c>
      <c r="E1150" s="12" t="s">
        <v>9429</v>
      </c>
      <c r="F1150" s="12" t="s">
        <v>54</v>
      </c>
      <c r="G1150" s="12">
        <v>1.7999999999999999E-2</v>
      </c>
      <c r="H1150" s="12">
        <v>5</v>
      </c>
      <c r="I1150" s="12">
        <v>2</v>
      </c>
      <c r="J1150" s="12">
        <v>3</v>
      </c>
      <c r="K1150" s="12">
        <v>2</v>
      </c>
      <c r="L1150" s="12">
        <v>465</v>
      </c>
      <c r="M1150" s="12">
        <v>54.1</v>
      </c>
      <c r="N1150" s="12">
        <v>6.48</v>
      </c>
      <c r="O1150" s="12">
        <v>1.69</v>
      </c>
      <c r="P1150" s="12" t="s">
        <v>8056</v>
      </c>
      <c r="Q1150" s="12" t="s">
        <v>279</v>
      </c>
      <c r="R1150" s="12" t="s">
        <v>8800</v>
      </c>
      <c r="S1150" s="12" t="s">
        <v>9430</v>
      </c>
      <c r="T1150" s="12" t="s">
        <v>9431</v>
      </c>
      <c r="U1150" s="12" t="s">
        <v>9432</v>
      </c>
      <c r="V1150" s="12" t="s">
        <v>9433</v>
      </c>
      <c r="W1150" s="12" t="s">
        <v>326</v>
      </c>
      <c r="X1150" s="12" t="s">
        <v>54</v>
      </c>
      <c r="Y1150" s="12" t="s">
        <v>54</v>
      </c>
      <c r="Z1150" s="12" t="s">
        <v>54</v>
      </c>
      <c r="AA1150" s="12">
        <v>0</v>
      </c>
      <c r="AB1150" s="12">
        <v>2.0299999999999998</v>
      </c>
      <c r="AC1150" s="12">
        <v>8.9514066496163697E-3</v>
      </c>
      <c r="AD1150" s="12" t="s">
        <v>54</v>
      </c>
      <c r="AE1150" s="12">
        <v>1141244.72424662</v>
      </c>
      <c r="AF1150" s="12">
        <v>2295156.75221927</v>
      </c>
      <c r="AG1150" s="12">
        <v>1277087.6752873999</v>
      </c>
      <c r="AH1150" s="12">
        <v>1571163.0505844299</v>
      </c>
      <c r="AI1150" s="12">
        <v>514935.90982571541</v>
      </c>
      <c r="AJ1150" s="12">
        <v>2456201.3825873202</v>
      </c>
      <c r="AK1150" s="12">
        <v>4014511.4575525899</v>
      </c>
      <c r="AL1150" s="12">
        <v>3653316.5042183599</v>
      </c>
      <c r="AM1150" s="12">
        <v>3374676.4481194238</v>
      </c>
      <c r="AN1150" s="12">
        <v>665989.38083710067</v>
      </c>
      <c r="AO1150" s="12" t="s">
        <v>54</v>
      </c>
      <c r="AP1150" s="12" t="s">
        <v>54</v>
      </c>
      <c r="AQ1150" s="12" t="s">
        <v>54</v>
      </c>
      <c r="AR1150" s="12">
        <v>0</v>
      </c>
      <c r="AS1150" s="12">
        <v>0</v>
      </c>
      <c r="AT1150" s="12">
        <v>1975216.5575894034</v>
      </c>
      <c r="AU1150" s="12">
        <v>805929.82063360559</v>
      </c>
      <c r="AV1150" s="12">
        <v>1</v>
      </c>
      <c r="AW1150" s="12">
        <f>AU1150/AT1150</f>
        <v>0.40802099270430359</v>
      </c>
      <c r="AX1150" s="12">
        <f t="shared" si="34"/>
        <v>-1.2932847140355175</v>
      </c>
      <c r="AY1150" s="12">
        <f>AV1150/AU1150</f>
        <v>1.2408028272409879E-6</v>
      </c>
      <c r="AZ1150" s="12">
        <f t="shared" si="35"/>
        <v>-19.620294690569718</v>
      </c>
    </row>
    <row r="1151" spans="1:52" s="12" customFormat="1" x14ac:dyDescent="0.25">
      <c r="A1151" s="12" t="s">
        <v>49</v>
      </c>
      <c r="B1151" s="12" t="s">
        <v>64</v>
      </c>
      <c r="C1151" s="12" t="s">
        <v>51</v>
      </c>
      <c r="D1151" s="12" t="s">
        <v>9434</v>
      </c>
      <c r="E1151" s="12" t="s">
        <v>9435</v>
      </c>
      <c r="F1151" s="12" t="s">
        <v>54</v>
      </c>
      <c r="G1151" s="12">
        <v>6.0000000000000001E-3</v>
      </c>
      <c r="H1151" s="12">
        <v>2</v>
      </c>
      <c r="I1151" s="12">
        <v>2</v>
      </c>
      <c r="J1151" s="12">
        <v>4</v>
      </c>
      <c r="K1151" s="12">
        <v>2</v>
      </c>
      <c r="L1151" s="12">
        <v>745</v>
      </c>
      <c r="M1151" s="12">
        <v>86.9</v>
      </c>
      <c r="N1151" s="12">
        <v>6.92</v>
      </c>
      <c r="O1151" s="12">
        <v>4.43</v>
      </c>
      <c r="P1151" s="12" t="s">
        <v>804</v>
      </c>
      <c r="Q1151" s="12" t="s">
        <v>1013</v>
      </c>
      <c r="R1151" s="12" t="s">
        <v>57</v>
      </c>
      <c r="S1151" s="12" t="s">
        <v>8097</v>
      </c>
      <c r="T1151" s="12" t="s">
        <v>9436</v>
      </c>
      <c r="U1151" s="12" t="s">
        <v>9437</v>
      </c>
      <c r="V1151" s="12" t="s">
        <v>9438</v>
      </c>
      <c r="W1151" s="12" t="s">
        <v>144</v>
      </c>
      <c r="X1151" s="12" t="s">
        <v>54</v>
      </c>
      <c r="Y1151" s="12" t="s">
        <v>9439</v>
      </c>
      <c r="Z1151" s="12" t="s">
        <v>9440</v>
      </c>
      <c r="AA1151" s="12">
        <v>20</v>
      </c>
      <c r="AB1151" s="12" t="s">
        <v>54</v>
      </c>
      <c r="AC1151" s="12">
        <v>0</v>
      </c>
      <c r="AD1151" s="12" t="s">
        <v>54</v>
      </c>
      <c r="AE1151" s="12">
        <v>1399359.1823494099</v>
      </c>
      <c r="AF1151" s="12">
        <v>2314422.0215190798</v>
      </c>
      <c r="AG1151" s="12">
        <v>1930382.95375288</v>
      </c>
      <c r="AH1151" s="12">
        <v>1881388.0525404566</v>
      </c>
      <c r="AI1151" s="12">
        <v>375175.84780644317</v>
      </c>
      <c r="AJ1151" s="12">
        <v>1508327.7424958299</v>
      </c>
      <c r="AK1151" s="12">
        <v>3614926.1261195298</v>
      </c>
      <c r="AL1151" s="12">
        <v>2532200.8626004201</v>
      </c>
      <c r="AM1151" s="12">
        <v>2551818.2437385935</v>
      </c>
      <c r="AN1151" s="12">
        <v>860127.05212797306</v>
      </c>
      <c r="AO1151" s="12">
        <v>288363.68440021499</v>
      </c>
      <c r="AP1151" s="12">
        <v>204968.82108885099</v>
      </c>
      <c r="AQ1151" s="12">
        <v>177743.32701572901</v>
      </c>
      <c r="AR1151" s="12">
        <v>223691.94416826501</v>
      </c>
      <c r="AS1151" s="12">
        <v>47061.182662239495</v>
      </c>
      <c r="AT1151" s="12">
        <v>2032012700.4960468</v>
      </c>
      <c r="AU1151" s="12">
        <v>828411460.84516037</v>
      </c>
      <c r="AV1151" s="12">
        <v>262793.65772375767</v>
      </c>
      <c r="AW1151" s="12">
        <f>AU1151/AT1151</f>
        <v>0.40768025743290476</v>
      </c>
      <c r="AX1151" s="12">
        <f t="shared" si="34"/>
        <v>-1.2944900011790941</v>
      </c>
      <c r="AY1151" s="12">
        <f>AV1151/AU1151</f>
        <v>3.1722600440082133E-4</v>
      </c>
      <c r="AZ1151" s="12">
        <f t="shared" si="35"/>
        <v>-11.622201339647622</v>
      </c>
    </row>
    <row r="1152" spans="1:52" s="12" customFormat="1" x14ac:dyDescent="0.25">
      <c r="A1152" s="12" t="s">
        <v>49</v>
      </c>
      <c r="B1152" s="12" t="s">
        <v>64</v>
      </c>
      <c r="C1152" s="12" t="s">
        <v>51</v>
      </c>
      <c r="D1152" s="12" t="s">
        <v>9441</v>
      </c>
      <c r="E1152" s="12" t="s">
        <v>9442</v>
      </c>
      <c r="F1152" s="12" t="s">
        <v>54</v>
      </c>
      <c r="G1152" s="12">
        <v>1E-3</v>
      </c>
      <c r="H1152" s="12">
        <v>6</v>
      </c>
      <c r="I1152" s="12">
        <v>5</v>
      </c>
      <c r="J1152" s="12">
        <v>22</v>
      </c>
      <c r="K1152" s="12">
        <v>4</v>
      </c>
      <c r="L1152" s="12">
        <v>1023</v>
      </c>
      <c r="M1152" s="12">
        <v>109.6</v>
      </c>
      <c r="N1152" s="12">
        <v>5.07</v>
      </c>
      <c r="O1152" s="12">
        <v>16.27</v>
      </c>
      <c r="P1152" s="12" t="s">
        <v>804</v>
      </c>
      <c r="Q1152" s="12" t="s">
        <v>279</v>
      </c>
      <c r="R1152" s="12" t="s">
        <v>3087</v>
      </c>
      <c r="S1152" s="12" t="s">
        <v>9443</v>
      </c>
      <c r="T1152" s="12" t="s">
        <v>9444</v>
      </c>
      <c r="U1152" s="12" t="s">
        <v>9445</v>
      </c>
      <c r="V1152" s="12" t="s">
        <v>9446</v>
      </c>
      <c r="W1152" s="12" t="s">
        <v>372</v>
      </c>
      <c r="X1152" s="12" t="s">
        <v>9447</v>
      </c>
      <c r="Y1152" s="12" t="s">
        <v>54</v>
      </c>
      <c r="Z1152" s="12" t="s">
        <v>54</v>
      </c>
      <c r="AA1152" s="12">
        <v>9</v>
      </c>
      <c r="AB1152" s="12">
        <v>8.68</v>
      </c>
      <c r="AC1152" s="12">
        <v>1.2091898428053199E-3</v>
      </c>
      <c r="AD1152" s="12" t="s">
        <v>54</v>
      </c>
      <c r="AE1152" s="12">
        <v>1771292.5252852601</v>
      </c>
      <c r="AF1152" s="12">
        <v>2095998.5665918901</v>
      </c>
      <c r="AG1152" s="12">
        <v>1974521.13317914</v>
      </c>
      <c r="AH1152" s="12">
        <v>1947270.7416854303</v>
      </c>
      <c r="AI1152" s="12">
        <v>133953.82585721114</v>
      </c>
      <c r="AJ1152" s="12">
        <v>4953425.21370319</v>
      </c>
      <c r="AK1152" s="12">
        <v>5974319.2955462998</v>
      </c>
      <c r="AL1152" s="12">
        <v>8219109.7516387496</v>
      </c>
      <c r="AM1152" s="12">
        <v>6382284.7536294134</v>
      </c>
      <c r="AN1152" s="12">
        <v>1364062.7396542439</v>
      </c>
      <c r="AO1152" s="12">
        <v>71212.494838248997</v>
      </c>
      <c r="AP1152" s="12">
        <v>67906.571655828404</v>
      </c>
      <c r="AQ1152" s="12">
        <v>34592.206422900999</v>
      </c>
      <c r="AR1152" s="12">
        <v>57903.7576389928</v>
      </c>
      <c r="AS1152" s="12">
        <v>16538.915665733541</v>
      </c>
      <c r="AT1152" s="12">
        <v>264661836.31837299</v>
      </c>
      <c r="AU1152" s="12">
        <v>107837285.79022984</v>
      </c>
      <c r="AV1152" s="12">
        <v>282339.09675874165</v>
      </c>
      <c r="AW1152" s="12">
        <f>AU1152/AT1152</f>
        <v>0.40745310049352101</v>
      </c>
      <c r="AX1152" s="12">
        <f t="shared" si="34"/>
        <v>-1.2952940860450837</v>
      </c>
      <c r="AY1152" s="12">
        <f>AV1152/AU1152</f>
        <v>2.6181955034361762E-3</v>
      </c>
      <c r="AZ1152" s="12">
        <f t="shared" si="35"/>
        <v>-8.5772114557872481</v>
      </c>
    </row>
    <row r="1153" spans="1:52" s="12" customFormat="1" x14ac:dyDescent="0.25">
      <c r="A1153" s="12" t="s">
        <v>49</v>
      </c>
      <c r="B1153" s="12" t="s">
        <v>64</v>
      </c>
      <c r="C1153" s="12" t="s">
        <v>51</v>
      </c>
      <c r="D1153" s="12" t="s">
        <v>9448</v>
      </c>
      <c r="E1153" s="12" t="s">
        <v>9449</v>
      </c>
      <c r="F1153" s="12" t="s">
        <v>54</v>
      </c>
      <c r="G1153" s="12">
        <v>1E-3</v>
      </c>
      <c r="H1153" s="12">
        <v>2</v>
      </c>
      <c r="I1153" s="12">
        <v>7</v>
      </c>
      <c r="J1153" s="12">
        <v>34</v>
      </c>
      <c r="K1153" s="12">
        <v>7</v>
      </c>
      <c r="L1153" s="12">
        <v>4061</v>
      </c>
      <c r="M1153" s="12">
        <v>434.9</v>
      </c>
      <c r="N1153" s="12">
        <v>9.25</v>
      </c>
      <c r="O1153" s="12">
        <v>16.03</v>
      </c>
      <c r="P1153" s="12" t="s">
        <v>9450</v>
      </c>
      <c r="Q1153" s="12" t="s">
        <v>6539</v>
      </c>
      <c r="R1153" s="12" t="s">
        <v>1388</v>
      </c>
      <c r="S1153" s="12" t="s">
        <v>2002</v>
      </c>
      <c r="T1153" s="12" t="s">
        <v>9451</v>
      </c>
      <c r="U1153" s="12" t="s">
        <v>9452</v>
      </c>
      <c r="V1153" s="12" t="s">
        <v>9453</v>
      </c>
      <c r="W1153" s="12" t="s">
        <v>87</v>
      </c>
      <c r="X1153" s="12" t="s">
        <v>54</v>
      </c>
      <c r="Y1153" s="12" t="s">
        <v>54</v>
      </c>
      <c r="Z1153" s="12" t="s">
        <v>1087</v>
      </c>
      <c r="AA1153" s="12">
        <v>3</v>
      </c>
      <c r="AB1153" s="12">
        <v>15.16</v>
      </c>
      <c r="AC1153" s="12">
        <v>0</v>
      </c>
      <c r="AD1153" s="12" t="s">
        <v>54</v>
      </c>
      <c r="AE1153" s="12">
        <v>18242090.480280899</v>
      </c>
      <c r="AF1153" s="12">
        <v>35575724.205628097</v>
      </c>
      <c r="AG1153" s="12">
        <v>26794461.537845802</v>
      </c>
      <c r="AH1153" s="12">
        <v>26870758.741251599</v>
      </c>
      <c r="AI1153" s="12">
        <v>7076631.9897985058</v>
      </c>
      <c r="AJ1153" s="12">
        <v>8247875.9347167797</v>
      </c>
      <c r="AK1153" s="12">
        <v>5044250.8128063101</v>
      </c>
      <c r="AL1153" s="12">
        <v>11316892.5600344</v>
      </c>
      <c r="AM1153" s="12">
        <v>8203006.4358524969</v>
      </c>
      <c r="AN1153" s="12">
        <v>2560991.8099847459</v>
      </c>
      <c r="AO1153" s="12">
        <v>271252.44222292898</v>
      </c>
      <c r="AP1153" s="12">
        <v>82371.956746905795</v>
      </c>
      <c r="AQ1153" s="12">
        <v>273577.50521313498</v>
      </c>
      <c r="AR1153" s="12">
        <v>209067.30139432327</v>
      </c>
      <c r="AS1153" s="12">
        <v>89592.165751152599</v>
      </c>
      <c r="AT1153" s="12">
        <v>3709011.5478463131</v>
      </c>
      <c r="AU1153" s="12">
        <v>1502809.2885774334</v>
      </c>
      <c r="AV1153" s="12">
        <v>34107.767648392502</v>
      </c>
      <c r="AW1153" s="12">
        <f>AU1153/AT1153</f>
        <v>0.40517784029280246</v>
      </c>
      <c r="AX1153" s="12">
        <f t="shared" si="34"/>
        <v>-1.3033728214736269</v>
      </c>
      <c r="AY1153" s="12">
        <f>AV1153/AU1153</f>
        <v>2.2696005346546054E-2</v>
      </c>
      <c r="AZ1153" s="12">
        <f t="shared" si="35"/>
        <v>-5.4614177941910489</v>
      </c>
    </row>
    <row r="1154" spans="1:52" s="12" customFormat="1" x14ac:dyDescent="0.25">
      <c r="A1154" s="12" t="s">
        <v>49</v>
      </c>
      <c r="B1154" s="12" t="s">
        <v>50</v>
      </c>
      <c r="C1154" s="12" t="s">
        <v>51</v>
      </c>
      <c r="D1154" s="12" t="s">
        <v>9454</v>
      </c>
      <c r="E1154" s="12" t="s">
        <v>9455</v>
      </c>
      <c r="F1154" s="12" t="s">
        <v>54</v>
      </c>
      <c r="G1154" s="12">
        <v>1.9E-2</v>
      </c>
      <c r="H1154" s="12">
        <v>1</v>
      </c>
      <c r="I1154" s="12">
        <v>1</v>
      </c>
      <c r="J1154" s="12">
        <v>1</v>
      </c>
      <c r="K1154" s="12">
        <v>1</v>
      </c>
      <c r="L1154" s="12">
        <v>1532</v>
      </c>
      <c r="M1154" s="12">
        <v>174.7</v>
      </c>
      <c r="N1154" s="12">
        <v>6.76</v>
      </c>
      <c r="O1154" s="12">
        <v>0</v>
      </c>
      <c r="P1154" s="12" t="s">
        <v>232</v>
      </c>
      <c r="Q1154" s="12" t="s">
        <v>9456</v>
      </c>
      <c r="R1154" s="12" t="s">
        <v>57</v>
      </c>
      <c r="S1154" s="12" t="s">
        <v>9457</v>
      </c>
      <c r="T1154" s="12" t="s">
        <v>9458</v>
      </c>
      <c r="U1154" s="12" t="s">
        <v>9459</v>
      </c>
      <c r="V1154" s="12" t="s">
        <v>9460</v>
      </c>
      <c r="W1154" s="12" t="s">
        <v>87</v>
      </c>
      <c r="X1154" s="12" t="s">
        <v>8134</v>
      </c>
      <c r="Y1154" s="12" t="s">
        <v>9461</v>
      </c>
      <c r="Z1154" s="12" t="s">
        <v>5120</v>
      </c>
      <c r="AA1154" s="12">
        <v>10</v>
      </c>
      <c r="AB1154" s="12" t="s">
        <v>54</v>
      </c>
      <c r="AC1154" s="12">
        <v>0</v>
      </c>
      <c r="AD1154" s="12" t="s">
        <v>54</v>
      </c>
      <c r="AE1154" s="12">
        <v>2558969.41325938</v>
      </c>
      <c r="AF1154" s="12">
        <v>4423871.1022496596</v>
      </c>
      <c r="AG1154" s="12">
        <v>2700444.3183792802</v>
      </c>
      <c r="AH1154" s="12">
        <v>3227761.6112961061</v>
      </c>
      <c r="AI1154" s="12">
        <v>847746.90521662554</v>
      </c>
      <c r="AJ1154" s="12">
        <v>3764075.6329606599</v>
      </c>
      <c r="AK1154" s="12">
        <v>7146926.1338399798</v>
      </c>
      <c r="AL1154" s="12">
        <v>6412435.14801923</v>
      </c>
      <c r="AM1154" s="12">
        <v>5774478.9716066234</v>
      </c>
      <c r="AN1154" s="12">
        <v>1452850.1735306627</v>
      </c>
      <c r="AO1154" s="12">
        <v>66625.4273743823</v>
      </c>
      <c r="AP1154" s="12">
        <v>44039.706223570502</v>
      </c>
      <c r="AQ1154" s="12">
        <v>28893.482544607501</v>
      </c>
      <c r="AR1154" s="12">
        <v>46519.538714186776</v>
      </c>
      <c r="AS1154" s="12">
        <v>15503.485458554751</v>
      </c>
      <c r="AT1154" s="12">
        <v>3036891.0917187538</v>
      </c>
      <c r="AU1154" s="12">
        <v>1230255.4757794358</v>
      </c>
      <c r="AV1154" s="12">
        <v>1</v>
      </c>
      <c r="AW1154" s="12">
        <f>AU1154/AT1154</f>
        <v>0.4051035873937654</v>
      </c>
      <c r="AX1154" s="12">
        <f t="shared" ref="AX1154:AX1217" si="36">LOG(AW1154,2)</f>
        <v>-1.303637234024259</v>
      </c>
      <c r="AY1154" s="12">
        <f>AV1154/AU1154</f>
        <v>8.1283930020018313E-7</v>
      </c>
      <c r="AZ1154" s="12">
        <f t="shared" ref="AZ1154:AZ1217" si="37">LOG(AY1154,2)</f>
        <v>-20.230526507139317</v>
      </c>
    </row>
    <row r="1155" spans="1:52" s="12" customFormat="1" x14ac:dyDescent="0.25">
      <c r="A1155" s="12" t="s">
        <v>49</v>
      </c>
      <c r="B1155" s="12" t="s">
        <v>64</v>
      </c>
      <c r="C1155" s="12" t="s">
        <v>51</v>
      </c>
      <c r="D1155" s="12" t="s">
        <v>9462</v>
      </c>
      <c r="E1155" s="12" t="s">
        <v>9463</v>
      </c>
      <c r="F1155" s="12" t="s">
        <v>54</v>
      </c>
      <c r="G1155" s="12">
        <v>0</v>
      </c>
      <c r="H1155" s="12">
        <v>63</v>
      </c>
      <c r="I1155" s="12">
        <v>8</v>
      </c>
      <c r="J1155" s="12">
        <v>48</v>
      </c>
      <c r="K1155" s="12">
        <v>8</v>
      </c>
      <c r="L1155" s="12">
        <v>147</v>
      </c>
      <c r="M1155" s="12">
        <v>16</v>
      </c>
      <c r="N1155" s="12">
        <v>7.28</v>
      </c>
      <c r="O1155" s="12">
        <v>43.49</v>
      </c>
      <c r="P1155" s="12" t="s">
        <v>7466</v>
      </c>
      <c r="Q1155" s="12" t="s">
        <v>1058</v>
      </c>
      <c r="R1155" s="12" t="s">
        <v>9464</v>
      </c>
      <c r="S1155" s="12" t="s">
        <v>9465</v>
      </c>
      <c r="T1155" s="12" t="s">
        <v>9466</v>
      </c>
      <c r="U1155" s="12" t="s">
        <v>9467</v>
      </c>
      <c r="V1155" s="12" t="s">
        <v>9468</v>
      </c>
      <c r="W1155" s="12" t="s">
        <v>217</v>
      </c>
      <c r="X1155" s="12" t="s">
        <v>4185</v>
      </c>
      <c r="Y1155" s="12" t="s">
        <v>9469</v>
      </c>
      <c r="Z1155" s="12" t="s">
        <v>9470</v>
      </c>
      <c r="AA1155" s="12">
        <v>17</v>
      </c>
      <c r="AB1155" s="12">
        <v>33.49</v>
      </c>
      <c r="AC1155" s="12">
        <v>0</v>
      </c>
      <c r="AD1155" s="12" t="s">
        <v>54</v>
      </c>
      <c r="AE1155" s="12">
        <v>12320402.678619999</v>
      </c>
      <c r="AF1155" s="12">
        <v>21328371.688326702</v>
      </c>
      <c r="AG1155" s="12">
        <v>18534970.594953898</v>
      </c>
      <c r="AH1155" s="12">
        <v>17394581.653966863</v>
      </c>
      <c r="AI1155" s="12">
        <v>3764858.7067337451</v>
      </c>
      <c r="AJ1155" s="12">
        <v>6592948.3076605499</v>
      </c>
      <c r="AK1155" s="12">
        <v>13927023.5126833</v>
      </c>
      <c r="AL1155" s="12">
        <v>17110277.015289702</v>
      </c>
      <c r="AM1155" s="12">
        <v>12543416.278544517</v>
      </c>
      <c r="AN1155" s="12">
        <v>4403735.347773972</v>
      </c>
      <c r="AO1155" s="12">
        <v>449666.25308529701</v>
      </c>
      <c r="AP1155" s="12">
        <v>468123.850422627</v>
      </c>
      <c r="AQ1155" s="12">
        <v>399407.57109987299</v>
      </c>
      <c r="AR1155" s="12">
        <v>439065.89153593237</v>
      </c>
      <c r="AS1155" s="12">
        <v>29037.418500085078</v>
      </c>
      <c r="AT1155" s="12">
        <v>16293273.746908167</v>
      </c>
      <c r="AU1155" s="12">
        <v>6599728.7187176198</v>
      </c>
      <c r="AV1155" s="12">
        <v>13024.065239883566</v>
      </c>
      <c r="AW1155" s="12">
        <f>AU1155/AT1155</f>
        <v>0.40505848126255123</v>
      </c>
      <c r="AX1155" s="12">
        <f t="shared" si="36"/>
        <v>-1.3037978793923928</v>
      </c>
      <c r="AY1155" s="12">
        <f>AV1155/AU1155</f>
        <v>1.9734243322677429E-3</v>
      </c>
      <c r="AZ1155" s="12">
        <f t="shared" si="37"/>
        <v>-8.9850830821551355</v>
      </c>
    </row>
    <row r="1156" spans="1:52" s="12" customFormat="1" x14ac:dyDescent="0.25">
      <c r="A1156" s="12" t="s">
        <v>49</v>
      </c>
      <c r="B1156" s="12" t="s">
        <v>50</v>
      </c>
      <c r="C1156" s="12" t="s">
        <v>51</v>
      </c>
      <c r="D1156" s="12" t="s">
        <v>9471</v>
      </c>
      <c r="E1156" s="12" t="s">
        <v>9472</v>
      </c>
      <c r="F1156" s="12" t="s">
        <v>54</v>
      </c>
      <c r="G1156" s="12">
        <v>0.01</v>
      </c>
      <c r="H1156" s="12">
        <v>4</v>
      </c>
      <c r="I1156" s="12">
        <v>1</v>
      </c>
      <c r="J1156" s="12">
        <v>1</v>
      </c>
      <c r="K1156" s="12">
        <v>1</v>
      </c>
      <c r="L1156" s="12">
        <v>367</v>
      </c>
      <c r="M1156" s="12">
        <v>40.5</v>
      </c>
      <c r="N1156" s="12">
        <v>8.9</v>
      </c>
      <c r="O1156" s="12">
        <v>1.83</v>
      </c>
      <c r="P1156" s="12" t="s">
        <v>1895</v>
      </c>
      <c r="Q1156" s="12" t="s">
        <v>848</v>
      </c>
      <c r="R1156" s="12" t="s">
        <v>2054</v>
      </c>
      <c r="S1156" s="12" t="s">
        <v>9473</v>
      </c>
      <c r="T1156" s="12" t="s">
        <v>9474</v>
      </c>
      <c r="U1156" s="12" t="s">
        <v>9475</v>
      </c>
      <c r="V1156" s="12" t="s">
        <v>9476</v>
      </c>
      <c r="W1156" s="12" t="s">
        <v>426</v>
      </c>
      <c r="X1156" s="12" t="s">
        <v>54</v>
      </c>
      <c r="Y1156" s="12" t="s">
        <v>54</v>
      </c>
      <c r="Z1156" s="12" t="s">
        <v>54</v>
      </c>
      <c r="AA1156" s="12">
        <v>0</v>
      </c>
      <c r="AB1156" s="12" t="s">
        <v>54</v>
      </c>
      <c r="AC1156" s="12">
        <v>0</v>
      </c>
      <c r="AD1156" s="12" t="s">
        <v>54</v>
      </c>
      <c r="AE1156" s="12">
        <v>515012.72691656899</v>
      </c>
      <c r="AF1156" s="12">
        <v>959239.04483365198</v>
      </c>
      <c r="AG1156" s="12">
        <v>889481.44835047296</v>
      </c>
      <c r="AH1156" s="12">
        <v>787911.073366898</v>
      </c>
      <c r="AI1156" s="12">
        <v>195058.38645265595</v>
      </c>
      <c r="AJ1156" s="12">
        <v>2275599.2374737798</v>
      </c>
      <c r="AK1156" s="12">
        <v>4314652.3317072997</v>
      </c>
      <c r="AL1156" s="12">
        <v>5244197.3181159496</v>
      </c>
      <c r="AM1156" s="12">
        <v>3944816.2957656761</v>
      </c>
      <c r="AN1156" s="12">
        <v>1239819.2505922935</v>
      </c>
      <c r="AO1156" s="12" t="s">
        <v>54</v>
      </c>
      <c r="AP1156" s="12" t="s">
        <v>54</v>
      </c>
      <c r="AQ1156" s="12" t="s">
        <v>54</v>
      </c>
      <c r="AR1156" s="12">
        <v>0</v>
      </c>
      <c r="AS1156" s="12">
        <v>0</v>
      </c>
      <c r="AT1156" s="12">
        <v>14766974.455722533</v>
      </c>
      <c r="AU1156" s="12">
        <v>5971389.4361556275</v>
      </c>
      <c r="AV1156" s="12">
        <v>47229.955412396506</v>
      </c>
      <c r="AW1156" s="12">
        <f>AU1156/AT1156</f>
        <v>0.40437460321071933</v>
      </c>
      <c r="AX1156" s="12">
        <f t="shared" si="36"/>
        <v>-1.3062357034142624</v>
      </c>
      <c r="AY1156" s="12">
        <f>AV1156/AU1156</f>
        <v>7.9093745128107212E-3</v>
      </c>
      <c r="AZ1156" s="12">
        <f t="shared" si="37"/>
        <v>-6.9822206763036352</v>
      </c>
    </row>
    <row r="1157" spans="1:52" s="12" customFormat="1" x14ac:dyDescent="0.25">
      <c r="A1157" s="12" t="s">
        <v>49</v>
      </c>
      <c r="B1157" s="12" t="s">
        <v>50</v>
      </c>
      <c r="C1157" s="12" t="s">
        <v>51</v>
      </c>
      <c r="D1157" s="12" t="s">
        <v>9477</v>
      </c>
      <c r="E1157" s="12" t="s">
        <v>9478</v>
      </c>
      <c r="F1157" s="12" t="s">
        <v>54</v>
      </c>
      <c r="G1157" s="12">
        <v>2.4E-2</v>
      </c>
      <c r="H1157" s="12">
        <v>3</v>
      </c>
      <c r="I1157" s="12">
        <v>3</v>
      </c>
      <c r="J1157" s="12">
        <v>7</v>
      </c>
      <c r="K1157" s="12">
        <v>3</v>
      </c>
      <c r="L1157" s="12">
        <v>912</v>
      </c>
      <c r="M1157" s="12">
        <v>102.4</v>
      </c>
      <c r="N1157" s="12">
        <v>5.66</v>
      </c>
      <c r="O1157" s="12">
        <v>0</v>
      </c>
      <c r="P1157" s="12" t="s">
        <v>6546</v>
      </c>
      <c r="Q1157" s="12" t="s">
        <v>848</v>
      </c>
      <c r="R1157" s="12" t="s">
        <v>3880</v>
      </c>
      <c r="S1157" s="12" t="s">
        <v>9479</v>
      </c>
      <c r="T1157" s="12" t="s">
        <v>9480</v>
      </c>
      <c r="U1157" s="12" t="s">
        <v>9481</v>
      </c>
      <c r="V1157" s="12" t="s">
        <v>9482</v>
      </c>
      <c r="W1157" s="12" t="s">
        <v>99</v>
      </c>
      <c r="X1157" s="12" t="s">
        <v>9483</v>
      </c>
      <c r="Y1157" s="12" t="s">
        <v>9484</v>
      </c>
      <c r="Z1157" s="12" t="s">
        <v>8331</v>
      </c>
      <c r="AA1157" s="12">
        <v>20</v>
      </c>
      <c r="AB1157" s="12">
        <v>2.34</v>
      </c>
      <c r="AC1157" s="12">
        <v>4.6635576282478301E-3</v>
      </c>
      <c r="AD1157" s="12" t="s">
        <v>54</v>
      </c>
      <c r="AE1157" s="12">
        <v>4495401.9977086401</v>
      </c>
      <c r="AF1157" s="12">
        <v>3433389.9276478402</v>
      </c>
      <c r="AG1157" s="12">
        <v>4053101.1991663799</v>
      </c>
      <c r="AH1157" s="12">
        <v>3993964.3748409539</v>
      </c>
      <c r="AI1157" s="12">
        <v>435576.46265776106</v>
      </c>
      <c r="AJ1157" s="12">
        <v>4018808.2641868</v>
      </c>
      <c r="AK1157" s="12">
        <v>3771446.4266340798</v>
      </c>
      <c r="AL1157" s="12">
        <v>5097907.2677841196</v>
      </c>
      <c r="AM1157" s="12">
        <v>4296053.9862016663</v>
      </c>
      <c r="AN1157" s="12">
        <v>575918.67687361094</v>
      </c>
      <c r="AO1157" s="12" t="s">
        <v>54</v>
      </c>
      <c r="AP1157" s="12" t="s">
        <v>54</v>
      </c>
      <c r="AQ1157" s="12" t="s">
        <v>54</v>
      </c>
      <c r="AR1157" s="12">
        <v>0</v>
      </c>
      <c r="AS1157" s="12">
        <v>0</v>
      </c>
      <c r="AT1157" s="12">
        <v>1597711.4673464668</v>
      </c>
      <c r="AU1157" s="12">
        <v>646007.26541701739</v>
      </c>
      <c r="AV1157" s="12">
        <v>1</v>
      </c>
      <c r="AW1157" s="12">
        <f>AU1157/AT1157</f>
        <v>0.40433287149771047</v>
      </c>
      <c r="AX1157" s="12">
        <f t="shared" si="36"/>
        <v>-1.306384598131678</v>
      </c>
      <c r="AY1157" s="12">
        <f>AV1157/AU1157</f>
        <v>1.5479702064255724E-6</v>
      </c>
      <c r="AZ1157" s="12">
        <f t="shared" si="37"/>
        <v>-19.30119086493211</v>
      </c>
    </row>
    <row r="1158" spans="1:52" s="12" customFormat="1" x14ac:dyDescent="0.25">
      <c r="A1158" s="12" t="s">
        <v>49</v>
      </c>
      <c r="B1158" s="12" t="s">
        <v>64</v>
      </c>
      <c r="C1158" s="12" t="s">
        <v>51</v>
      </c>
      <c r="D1158" s="12" t="s">
        <v>9485</v>
      </c>
      <c r="E1158" s="12" t="s">
        <v>9486</v>
      </c>
      <c r="F1158" s="12" t="s">
        <v>54</v>
      </c>
      <c r="G1158" s="12">
        <v>0</v>
      </c>
      <c r="H1158" s="12">
        <v>14</v>
      </c>
      <c r="I1158" s="12">
        <v>6</v>
      </c>
      <c r="J1158" s="12">
        <v>36</v>
      </c>
      <c r="K1158" s="12">
        <v>6</v>
      </c>
      <c r="L1158" s="12">
        <v>468</v>
      </c>
      <c r="M1158" s="12">
        <v>54.4</v>
      </c>
      <c r="N1158" s="12">
        <v>5.68</v>
      </c>
      <c r="O1158" s="12">
        <v>29.4</v>
      </c>
      <c r="P1158" s="12" t="s">
        <v>9487</v>
      </c>
      <c r="Q1158" s="12" t="s">
        <v>1132</v>
      </c>
      <c r="R1158" s="12" t="s">
        <v>57</v>
      </c>
      <c r="S1158" s="12" t="s">
        <v>9488</v>
      </c>
      <c r="T1158" s="12" t="s">
        <v>9489</v>
      </c>
      <c r="U1158" s="12" t="s">
        <v>9490</v>
      </c>
      <c r="V1158" s="12" t="s">
        <v>9491</v>
      </c>
      <c r="W1158" s="12" t="s">
        <v>315</v>
      </c>
      <c r="X1158" s="12" t="s">
        <v>54</v>
      </c>
      <c r="Y1158" s="12" t="s">
        <v>9492</v>
      </c>
      <c r="Z1158" s="12" t="s">
        <v>9493</v>
      </c>
      <c r="AA1158" s="12">
        <v>8</v>
      </c>
      <c r="AB1158" s="12">
        <v>15.63</v>
      </c>
      <c r="AC1158" s="12">
        <v>0</v>
      </c>
      <c r="AD1158" s="12" t="s">
        <v>54</v>
      </c>
      <c r="AE1158" s="12">
        <v>1836520.09187311</v>
      </c>
      <c r="AF1158" s="12">
        <v>4109273.69725403</v>
      </c>
      <c r="AG1158" s="12">
        <v>3074701.0585218701</v>
      </c>
      <c r="AH1158" s="12">
        <v>3006831.6158830035</v>
      </c>
      <c r="AI1158" s="12">
        <v>929088.05956022476</v>
      </c>
      <c r="AJ1158" s="12">
        <v>8516804.4718377609</v>
      </c>
      <c r="AK1158" s="12">
        <v>13403025.767973701</v>
      </c>
      <c r="AL1158" s="12">
        <v>9420537.2490854803</v>
      </c>
      <c r="AM1158" s="12">
        <v>10446789.162965648</v>
      </c>
      <c r="AN1158" s="12">
        <v>2122684.523861255</v>
      </c>
      <c r="AO1158" s="12">
        <v>118911.382808814</v>
      </c>
      <c r="AP1158" s="12">
        <v>154435.555466388</v>
      </c>
      <c r="AQ1158" s="12">
        <v>106399.39454534301</v>
      </c>
      <c r="AR1158" s="12">
        <v>126582.11094018166</v>
      </c>
      <c r="AS1158" s="12">
        <v>20346.96114177175</v>
      </c>
      <c r="AT1158" s="12">
        <v>2891689.6989784562</v>
      </c>
      <c r="AU1158" s="12">
        <v>1168317.0121456867</v>
      </c>
      <c r="AV1158" s="12">
        <v>368590.866138221</v>
      </c>
      <c r="AW1158" s="12">
        <f>AU1158/AT1158</f>
        <v>0.40402571982685992</v>
      </c>
      <c r="AX1158" s="12">
        <f t="shared" si="36"/>
        <v>-1.3074809586291556</v>
      </c>
      <c r="AY1158" s="12">
        <f>AV1158/AU1158</f>
        <v>0.31548874347150097</v>
      </c>
      <c r="AZ1158" s="12">
        <f t="shared" si="37"/>
        <v>-1.6643395636179019</v>
      </c>
    </row>
    <row r="1159" spans="1:52" s="12" customFormat="1" x14ac:dyDescent="0.25">
      <c r="A1159" s="12" t="s">
        <v>49</v>
      </c>
      <c r="B1159" s="12" t="s">
        <v>64</v>
      </c>
      <c r="C1159" s="12" t="s">
        <v>51</v>
      </c>
      <c r="D1159" s="12" t="s">
        <v>9494</v>
      </c>
      <c r="E1159" s="12" t="s">
        <v>9495</v>
      </c>
      <c r="F1159" s="12" t="s">
        <v>54</v>
      </c>
      <c r="G1159" s="12">
        <v>0</v>
      </c>
      <c r="H1159" s="12">
        <v>23</v>
      </c>
      <c r="I1159" s="12">
        <v>6</v>
      </c>
      <c r="J1159" s="12">
        <v>55</v>
      </c>
      <c r="K1159" s="12">
        <v>5</v>
      </c>
      <c r="L1159" s="12">
        <v>332</v>
      </c>
      <c r="M1159" s="12">
        <v>35.9</v>
      </c>
      <c r="N1159" s="12">
        <v>6.95</v>
      </c>
      <c r="O1159" s="12">
        <v>53.71</v>
      </c>
      <c r="P1159" s="12" t="s">
        <v>773</v>
      </c>
      <c r="Q1159" s="12" t="s">
        <v>992</v>
      </c>
      <c r="R1159" s="12" t="s">
        <v>1666</v>
      </c>
      <c r="S1159" s="12" t="s">
        <v>9496</v>
      </c>
      <c r="T1159" s="12" t="s">
        <v>9497</v>
      </c>
      <c r="U1159" s="12" t="s">
        <v>9498</v>
      </c>
      <c r="V1159" s="12" t="s">
        <v>9499</v>
      </c>
      <c r="W1159" s="12" t="s">
        <v>521</v>
      </c>
      <c r="X1159" s="12" t="s">
        <v>9500</v>
      </c>
      <c r="Y1159" s="12" t="s">
        <v>54</v>
      </c>
      <c r="Z1159" s="12" t="s">
        <v>54</v>
      </c>
      <c r="AA1159" s="12">
        <v>2</v>
      </c>
      <c r="AB1159" s="12">
        <v>27.88</v>
      </c>
      <c r="AC1159" s="12">
        <v>0</v>
      </c>
      <c r="AD1159" s="12" t="s">
        <v>54</v>
      </c>
      <c r="AE1159" s="12">
        <v>4051439.1478921999</v>
      </c>
      <c r="AF1159" s="12">
        <v>1885066.9167498499</v>
      </c>
      <c r="AG1159" s="12">
        <v>4073358.7287864899</v>
      </c>
      <c r="AH1159" s="12">
        <v>3336621.5978095136</v>
      </c>
      <c r="AI1159" s="12">
        <v>1026443.1665014589</v>
      </c>
      <c r="AJ1159" s="12">
        <v>8378090.6642811298</v>
      </c>
      <c r="AK1159" s="12">
        <v>8668270.4973134398</v>
      </c>
      <c r="AL1159" s="12">
        <v>8319402.3256355999</v>
      </c>
      <c r="AM1159" s="12">
        <v>8455254.4957433902</v>
      </c>
      <c r="AN1159" s="12">
        <v>152518.72664673399</v>
      </c>
      <c r="AO1159" s="12" t="s">
        <v>54</v>
      </c>
      <c r="AP1159" s="12" t="s">
        <v>54</v>
      </c>
      <c r="AQ1159" s="12" t="s">
        <v>54</v>
      </c>
      <c r="AR1159" s="12">
        <v>0</v>
      </c>
      <c r="AS1159" s="12">
        <v>0</v>
      </c>
      <c r="AT1159" s="12">
        <v>1941428.49727322</v>
      </c>
      <c r="AU1159" s="12">
        <v>782568.81075678498</v>
      </c>
      <c r="AV1159" s="12">
        <v>12182.220117204099</v>
      </c>
      <c r="AW1159" s="12">
        <f>AU1159/AT1159</f>
        <v>0.40308917472671307</v>
      </c>
      <c r="AX1159" s="12">
        <f t="shared" si="36"/>
        <v>-1.3108290558754883</v>
      </c>
      <c r="AY1159" s="12">
        <f>AV1159/AU1159</f>
        <v>1.5566963505002524E-2</v>
      </c>
      <c r="AZ1159" s="12">
        <f t="shared" si="37"/>
        <v>-6.005368630296787</v>
      </c>
    </row>
    <row r="1160" spans="1:52" s="12" customFormat="1" x14ac:dyDescent="0.25">
      <c r="A1160" s="12" t="s">
        <v>49</v>
      </c>
      <c r="B1160" s="12" t="s">
        <v>64</v>
      </c>
      <c r="C1160" s="12" t="s">
        <v>51</v>
      </c>
      <c r="D1160" s="12" t="s">
        <v>9501</v>
      </c>
      <c r="E1160" s="12" t="s">
        <v>9502</v>
      </c>
      <c r="F1160" s="12" t="s">
        <v>54</v>
      </c>
      <c r="G1160" s="12">
        <v>0.01</v>
      </c>
      <c r="H1160" s="12">
        <v>2</v>
      </c>
      <c r="I1160" s="12">
        <v>2</v>
      </c>
      <c r="J1160" s="12">
        <v>3</v>
      </c>
      <c r="K1160" s="12">
        <v>2</v>
      </c>
      <c r="L1160" s="12">
        <v>1173</v>
      </c>
      <c r="M1160" s="12">
        <v>136.30000000000001</v>
      </c>
      <c r="N1160" s="12">
        <v>7.44</v>
      </c>
      <c r="O1160" s="12">
        <v>1.87</v>
      </c>
      <c r="P1160" s="12" t="s">
        <v>1098</v>
      </c>
      <c r="Q1160" s="12" t="s">
        <v>9503</v>
      </c>
      <c r="R1160" s="12" t="s">
        <v>54</v>
      </c>
      <c r="S1160" s="12" t="s">
        <v>9504</v>
      </c>
      <c r="T1160" s="12" t="s">
        <v>9505</v>
      </c>
      <c r="U1160" s="12" t="s">
        <v>9506</v>
      </c>
      <c r="V1160" s="12" t="s">
        <v>9507</v>
      </c>
      <c r="W1160" s="12" t="s">
        <v>111</v>
      </c>
      <c r="X1160" s="12" t="s">
        <v>54</v>
      </c>
      <c r="Y1160" s="12" t="s">
        <v>953</v>
      </c>
      <c r="Z1160" s="12" t="s">
        <v>54</v>
      </c>
      <c r="AA1160" s="12">
        <v>1</v>
      </c>
      <c r="AB1160" s="12">
        <v>2.08</v>
      </c>
      <c r="AC1160" s="12">
        <v>7.7071290944123296E-3</v>
      </c>
      <c r="AD1160" s="12" t="s">
        <v>54</v>
      </c>
      <c r="AE1160" s="12">
        <v>4268822.0951926801</v>
      </c>
      <c r="AF1160" s="12">
        <v>2733621.7003781199</v>
      </c>
      <c r="AG1160" s="12">
        <v>3676490.1190005098</v>
      </c>
      <c r="AH1160" s="12">
        <v>3559644.6381904366</v>
      </c>
      <c r="AI1160" s="12">
        <v>632165.43870994053</v>
      </c>
      <c r="AJ1160" s="12">
        <v>6937930.33831451</v>
      </c>
      <c r="AK1160" s="12">
        <v>6969548.1520317197</v>
      </c>
      <c r="AL1160" s="12">
        <v>2074027.6609746299</v>
      </c>
      <c r="AM1160" s="12">
        <v>5327168.7171069533</v>
      </c>
      <c r="AN1160" s="12">
        <v>2300354.3161661508</v>
      </c>
      <c r="AO1160" s="12" t="s">
        <v>54</v>
      </c>
      <c r="AP1160" s="12">
        <v>58786.220985403401</v>
      </c>
      <c r="AQ1160" s="12" t="s">
        <v>54</v>
      </c>
      <c r="AR1160" s="12">
        <v>58786.220985403401</v>
      </c>
      <c r="AS1160" s="12">
        <v>0</v>
      </c>
      <c r="AT1160" s="12">
        <v>13131328.251760893</v>
      </c>
      <c r="AU1160" s="12">
        <v>5290496.360428106</v>
      </c>
      <c r="AV1160" s="12">
        <v>9886.7787613959608</v>
      </c>
      <c r="AW1160" s="12">
        <f>AU1160/AT1160</f>
        <v>0.402891181988285</v>
      </c>
      <c r="AX1160" s="12">
        <f t="shared" si="36"/>
        <v>-1.3115378650796536</v>
      </c>
      <c r="AY1160" s="12">
        <f>AV1160/AU1160</f>
        <v>1.8687809399789332E-3</v>
      </c>
      <c r="AZ1160" s="12">
        <f t="shared" si="37"/>
        <v>-9.0636868195535332</v>
      </c>
    </row>
    <row r="1161" spans="1:52" s="12" customFormat="1" x14ac:dyDescent="0.25">
      <c r="A1161" s="12" t="s">
        <v>49</v>
      </c>
      <c r="B1161" s="12" t="s">
        <v>64</v>
      </c>
      <c r="C1161" s="12" t="s">
        <v>51</v>
      </c>
      <c r="D1161" s="12" t="s">
        <v>9508</v>
      </c>
      <c r="E1161" s="12" t="s">
        <v>9509</v>
      </c>
      <c r="F1161" s="12" t="s">
        <v>54</v>
      </c>
      <c r="G1161" s="12">
        <v>0</v>
      </c>
      <c r="H1161" s="12">
        <v>28</v>
      </c>
      <c r="I1161" s="12">
        <v>10</v>
      </c>
      <c r="J1161" s="12">
        <v>46</v>
      </c>
      <c r="K1161" s="12">
        <v>1</v>
      </c>
      <c r="L1161" s="12">
        <v>284</v>
      </c>
      <c r="M1161" s="12">
        <v>32.799999999999997</v>
      </c>
      <c r="N1161" s="12">
        <v>4.75</v>
      </c>
      <c r="O1161" s="12">
        <v>71.94</v>
      </c>
      <c r="P1161" s="12" t="s">
        <v>2307</v>
      </c>
      <c r="Q1161" s="12" t="s">
        <v>1686</v>
      </c>
      <c r="R1161" s="12" t="s">
        <v>94</v>
      </c>
      <c r="S1161" s="12" t="s">
        <v>1687</v>
      </c>
      <c r="T1161" s="12" t="s">
        <v>3513</v>
      </c>
      <c r="U1161" s="12" t="s">
        <v>3514</v>
      </c>
      <c r="V1161" s="12" t="s">
        <v>3515</v>
      </c>
      <c r="W1161" s="12" t="s">
        <v>646</v>
      </c>
      <c r="X1161" s="12" t="s">
        <v>1558</v>
      </c>
      <c r="Y1161" s="12" t="s">
        <v>54</v>
      </c>
      <c r="Z1161" s="12" t="s">
        <v>54</v>
      </c>
      <c r="AA1161" s="12">
        <v>1</v>
      </c>
      <c r="AB1161" s="12" t="s">
        <v>54</v>
      </c>
      <c r="AC1161" s="12">
        <v>0</v>
      </c>
      <c r="AD1161" s="12" t="s">
        <v>54</v>
      </c>
      <c r="AE1161" s="12" t="s">
        <v>54</v>
      </c>
      <c r="AF1161" s="12">
        <v>4880954.9486403698</v>
      </c>
      <c r="AG1161" s="12">
        <v>4182203.0293894298</v>
      </c>
      <c r="AH1161" s="12">
        <v>4531578.9890148994</v>
      </c>
      <c r="AI1161" s="12">
        <v>349375.95962546999</v>
      </c>
      <c r="AJ1161" s="12">
        <v>5836484.4755745502</v>
      </c>
      <c r="AK1161" s="12">
        <v>8371330.4969323296</v>
      </c>
      <c r="AL1161" s="12">
        <v>8385488.1242739204</v>
      </c>
      <c r="AM1161" s="12">
        <v>7531101.0322602661</v>
      </c>
      <c r="AN1161" s="12">
        <v>1198288.7980360438</v>
      </c>
      <c r="AO1161" s="12" t="s">
        <v>54</v>
      </c>
      <c r="AP1161" s="12" t="s">
        <v>54</v>
      </c>
      <c r="AQ1161" s="12" t="s">
        <v>54</v>
      </c>
      <c r="AR1161" s="12">
        <v>0</v>
      </c>
      <c r="AS1161" s="12">
        <v>0</v>
      </c>
      <c r="AT1161" s="12">
        <v>9425408.4197247326</v>
      </c>
      <c r="AU1161" s="12">
        <v>3797079.1207091934</v>
      </c>
      <c r="AV1161" s="12">
        <v>34753.560259506899</v>
      </c>
      <c r="AW1161" s="12">
        <f>AU1161/AT1161</f>
        <v>0.40285565904634679</v>
      </c>
      <c r="AX1161" s="12">
        <f t="shared" si="36"/>
        <v>-1.31166507320408</v>
      </c>
      <c r="AY1161" s="12">
        <f>AV1161/AU1161</f>
        <v>9.1527090046561524E-3</v>
      </c>
      <c r="AZ1161" s="12">
        <f t="shared" si="37"/>
        <v>-6.7715854714135366</v>
      </c>
    </row>
    <row r="1162" spans="1:52" s="12" customFormat="1" x14ac:dyDescent="0.25">
      <c r="A1162" s="12" t="s">
        <v>49</v>
      </c>
      <c r="B1162" s="12" t="s">
        <v>64</v>
      </c>
      <c r="C1162" s="12" t="s">
        <v>51</v>
      </c>
      <c r="D1162" s="12" t="s">
        <v>9510</v>
      </c>
      <c r="E1162" s="12" t="s">
        <v>9511</v>
      </c>
      <c r="F1162" s="12" t="s">
        <v>54</v>
      </c>
      <c r="G1162" s="12">
        <v>0</v>
      </c>
      <c r="H1162" s="12">
        <v>7</v>
      </c>
      <c r="I1162" s="12">
        <v>4</v>
      </c>
      <c r="J1162" s="12">
        <v>21</v>
      </c>
      <c r="K1162" s="12">
        <v>4</v>
      </c>
      <c r="L1162" s="12">
        <v>528</v>
      </c>
      <c r="M1162" s="12">
        <v>59.1</v>
      </c>
      <c r="N1162" s="12">
        <v>7.05</v>
      </c>
      <c r="O1162" s="12">
        <v>19</v>
      </c>
      <c r="P1162" s="12" t="s">
        <v>308</v>
      </c>
      <c r="Q1162" s="12" t="s">
        <v>527</v>
      </c>
      <c r="R1162" s="12" t="s">
        <v>9512</v>
      </c>
      <c r="S1162" s="12" t="s">
        <v>9513</v>
      </c>
      <c r="T1162" s="12" t="s">
        <v>9514</v>
      </c>
      <c r="U1162" s="12" t="s">
        <v>9515</v>
      </c>
      <c r="V1162" s="12" t="s">
        <v>9516</v>
      </c>
      <c r="W1162" s="12" t="s">
        <v>87</v>
      </c>
      <c r="X1162" s="12" t="s">
        <v>54</v>
      </c>
      <c r="Y1162" s="12" t="s">
        <v>2858</v>
      </c>
      <c r="Z1162" s="12" t="s">
        <v>2859</v>
      </c>
      <c r="AA1162" s="12">
        <v>5</v>
      </c>
      <c r="AB1162" s="12">
        <v>6.48</v>
      </c>
      <c r="AC1162" s="12">
        <v>1.01936799184506E-3</v>
      </c>
      <c r="AD1162" s="12" t="s">
        <v>54</v>
      </c>
      <c r="AE1162" s="12">
        <v>579190.73965210898</v>
      </c>
      <c r="AF1162" s="12" t="s">
        <v>54</v>
      </c>
      <c r="AG1162" s="12">
        <v>683327.65207267203</v>
      </c>
      <c r="AH1162" s="12">
        <v>631259.19586239057</v>
      </c>
      <c r="AI1162" s="12">
        <v>52068.456210281525</v>
      </c>
      <c r="AJ1162" s="12">
        <v>853458.03131625603</v>
      </c>
      <c r="AK1162" s="12">
        <v>2919595.07101268</v>
      </c>
      <c r="AL1162" s="12">
        <v>4976683.7609131904</v>
      </c>
      <c r="AM1162" s="12">
        <v>2916578.9544140422</v>
      </c>
      <c r="AN1162" s="12">
        <v>1683301.2063644549</v>
      </c>
      <c r="AO1162" s="12" t="s">
        <v>54</v>
      </c>
      <c r="AP1162" s="12" t="s">
        <v>54</v>
      </c>
      <c r="AQ1162" s="12" t="s">
        <v>54</v>
      </c>
      <c r="AR1162" s="12">
        <v>0</v>
      </c>
      <c r="AS1162" s="12">
        <v>0</v>
      </c>
      <c r="AT1162" s="12">
        <v>15027405.2665604</v>
      </c>
      <c r="AU1162" s="12">
        <v>6038315.0846654633</v>
      </c>
      <c r="AV1162" s="12">
        <v>1</v>
      </c>
      <c r="AW1162" s="12">
        <f>AU1162/AT1162</f>
        <v>0.40182020632012705</v>
      </c>
      <c r="AX1162" s="12">
        <f t="shared" si="36"/>
        <v>-1.3153779802316432</v>
      </c>
      <c r="AY1162" s="12">
        <f>AV1162/AU1162</f>
        <v>1.6560911214115655E-7</v>
      </c>
      <c r="AZ1162" s="12">
        <f t="shared" si="37"/>
        <v>-22.52571460925358</v>
      </c>
    </row>
    <row r="1163" spans="1:52" s="12" customFormat="1" x14ac:dyDescent="0.25">
      <c r="A1163" s="12" t="s">
        <v>49</v>
      </c>
      <c r="B1163" s="12" t="s">
        <v>64</v>
      </c>
      <c r="C1163" s="12" t="s">
        <v>51</v>
      </c>
      <c r="D1163" s="12" t="s">
        <v>9517</v>
      </c>
      <c r="E1163" s="12" t="s">
        <v>9518</v>
      </c>
      <c r="F1163" s="12" t="s">
        <v>54</v>
      </c>
      <c r="G1163" s="12">
        <v>8.9999999999999993E-3</v>
      </c>
      <c r="H1163" s="12">
        <v>3</v>
      </c>
      <c r="I1163" s="12">
        <v>3</v>
      </c>
      <c r="J1163" s="12">
        <v>5</v>
      </c>
      <c r="K1163" s="12">
        <v>3</v>
      </c>
      <c r="L1163" s="12">
        <v>1048</v>
      </c>
      <c r="M1163" s="12">
        <v>114.1</v>
      </c>
      <c r="N1163" s="12">
        <v>6.33</v>
      </c>
      <c r="O1163" s="12">
        <v>2.19</v>
      </c>
      <c r="P1163" s="12" t="s">
        <v>1098</v>
      </c>
      <c r="Q1163" s="12" t="s">
        <v>3406</v>
      </c>
      <c r="R1163" s="12" t="s">
        <v>82</v>
      </c>
      <c r="S1163" s="12" t="s">
        <v>9519</v>
      </c>
      <c r="T1163" s="12" t="s">
        <v>9520</v>
      </c>
      <c r="U1163" s="12" t="s">
        <v>9521</v>
      </c>
      <c r="V1163" s="12" t="s">
        <v>9522</v>
      </c>
      <c r="W1163" s="12" t="s">
        <v>8357</v>
      </c>
      <c r="X1163" s="12" t="s">
        <v>54</v>
      </c>
      <c r="Y1163" s="12" t="s">
        <v>54</v>
      </c>
      <c r="Z1163" s="12" t="s">
        <v>54</v>
      </c>
      <c r="AA1163" s="12">
        <v>0</v>
      </c>
      <c r="AB1163" s="12">
        <v>1.87</v>
      </c>
      <c r="AC1163" s="12">
        <v>1.11524163568773E-2</v>
      </c>
      <c r="AD1163" s="12" t="s">
        <v>54</v>
      </c>
      <c r="AE1163" s="12">
        <v>3110532.4316445999</v>
      </c>
      <c r="AF1163" s="12">
        <v>6016457.0490860799</v>
      </c>
      <c r="AG1163" s="12">
        <v>4785157.8024816802</v>
      </c>
      <c r="AH1163" s="12">
        <v>4637382.427737453</v>
      </c>
      <c r="AI1163" s="12">
        <v>1190931.747722121</v>
      </c>
      <c r="AJ1163" s="12">
        <v>5847592.9318029797</v>
      </c>
      <c r="AK1163" s="12">
        <v>16258095.892066101</v>
      </c>
      <c r="AL1163" s="12">
        <v>17121776.578592401</v>
      </c>
      <c r="AM1163" s="12">
        <v>13075821.800820494</v>
      </c>
      <c r="AN1163" s="12">
        <v>5123277.3052180372</v>
      </c>
      <c r="AO1163" s="12" t="s">
        <v>54</v>
      </c>
      <c r="AP1163" s="12">
        <v>28076.393260926499</v>
      </c>
      <c r="AQ1163" s="12" t="s">
        <v>54</v>
      </c>
      <c r="AR1163" s="12">
        <v>28076.393260926499</v>
      </c>
      <c r="AS1163" s="12">
        <v>0</v>
      </c>
      <c r="AT1163" s="12">
        <v>55302886.539263465</v>
      </c>
      <c r="AU1163" s="12">
        <v>22221358.949182298</v>
      </c>
      <c r="AV1163" s="12">
        <v>632254.91736994032</v>
      </c>
      <c r="AW1163" s="12">
        <f>AU1163/AT1163</f>
        <v>0.40181191868539756</v>
      </c>
      <c r="AX1163" s="12">
        <f t="shared" si="36"/>
        <v>-1.3154077364575414</v>
      </c>
      <c r="AY1163" s="12">
        <f>AV1163/AU1163</f>
        <v>2.8452576587050093E-2</v>
      </c>
      <c r="AZ1163" s="12">
        <f t="shared" si="37"/>
        <v>-5.1352968848336067</v>
      </c>
    </row>
    <row r="1164" spans="1:52" s="12" customFormat="1" x14ac:dyDescent="0.25">
      <c r="A1164" s="12" t="s">
        <v>49</v>
      </c>
      <c r="B1164" s="12" t="s">
        <v>64</v>
      </c>
      <c r="C1164" s="12" t="s">
        <v>51</v>
      </c>
      <c r="D1164" s="12" t="s">
        <v>9523</v>
      </c>
      <c r="E1164" s="12" t="s">
        <v>9524</v>
      </c>
      <c r="F1164" s="12" t="s">
        <v>54</v>
      </c>
      <c r="G1164" s="12">
        <v>1E-3</v>
      </c>
      <c r="H1164" s="12">
        <v>5</v>
      </c>
      <c r="I1164" s="12">
        <v>4</v>
      </c>
      <c r="J1164" s="12">
        <v>14</v>
      </c>
      <c r="K1164" s="12">
        <v>4</v>
      </c>
      <c r="L1164" s="12">
        <v>1005</v>
      </c>
      <c r="M1164" s="12">
        <v>112.5</v>
      </c>
      <c r="N1164" s="12">
        <v>5.44</v>
      </c>
      <c r="O1164" s="12">
        <v>9.4</v>
      </c>
      <c r="P1164" s="12" t="s">
        <v>9525</v>
      </c>
      <c r="Q1164" s="12" t="s">
        <v>172</v>
      </c>
      <c r="R1164" s="12" t="s">
        <v>94</v>
      </c>
      <c r="S1164" s="12" t="s">
        <v>9526</v>
      </c>
      <c r="T1164" s="12" t="s">
        <v>9527</v>
      </c>
      <c r="U1164" s="12" t="s">
        <v>9528</v>
      </c>
      <c r="V1164" s="12" t="s">
        <v>9529</v>
      </c>
      <c r="W1164" s="12" t="s">
        <v>177</v>
      </c>
      <c r="X1164" s="12" t="s">
        <v>54</v>
      </c>
      <c r="Y1164" s="12" t="s">
        <v>3941</v>
      </c>
      <c r="Z1164" s="12" t="s">
        <v>5991</v>
      </c>
      <c r="AA1164" s="12">
        <v>4</v>
      </c>
      <c r="AB1164" s="12">
        <v>10.95</v>
      </c>
      <c r="AC1164" s="12">
        <v>1.4367816091953999E-3</v>
      </c>
      <c r="AD1164" s="12" t="s">
        <v>54</v>
      </c>
      <c r="AE1164" s="12">
        <v>951052.54204154597</v>
      </c>
      <c r="AF1164" s="12">
        <v>1711630.0438987601</v>
      </c>
      <c r="AG1164" s="12">
        <v>1165550.2160290501</v>
      </c>
      <c r="AH1164" s="12">
        <v>1276077.6006564519</v>
      </c>
      <c r="AI1164" s="12">
        <v>320189.27854970499</v>
      </c>
      <c r="AJ1164" s="12">
        <v>5350808.4831674797</v>
      </c>
      <c r="AK1164" s="12">
        <v>8972663.6861896291</v>
      </c>
      <c r="AL1164" s="12">
        <v>9633969.7720271107</v>
      </c>
      <c r="AM1164" s="12">
        <v>7985813.9804614065</v>
      </c>
      <c r="AN1164" s="12">
        <v>1882688.1336479732</v>
      </c>
      <c r="AO1164" s="12" t="s">
        <v>54</v>
      </c>
      <c r="AP1164" s="12">
        <v>8918.4072494697793</v>
      </c>
      <c r="AQ1164" s="12" t="s">
        <v>54</v>
      </c>
      <c r="AR1164" s="12">
        <v>8918.4072494697793</v>
      </c>
      <c r="AS1164" s="12">
        <v>0</v>
      </c>
      <c r="AT1164" s="12">
        <v>9932259.3754077666</v>
      </c>
      <c r="AU1164" s="12">
        <v>3978839.150413143</v>
      </c>
      <c r="AV1164" s="12">
        <v>25436.615007405599</v>
      </c>
      <c r="AW1164" s="12">
        <f>AU1164/AT1164</f>
        <v>0.40059758812428242</v>
      </c>
      <c r="AX1164" s="12">
        <f t="shared" si="36"/>
        <v>-1.319774359736771</v>
      </c>
      <c r="AY1164" s="12">
        <f>AV1164/AU1164</f>
        <v>6.392973941850448E-3</v>
      </c>
      <c r="AZ1164" s="12">
        <f t="shared" si="37"/>
        <v>-7.2892970713208225</v>
      </c>
    </row>
    <row r="1165" spans="1:52" s="12" customFormat="1" x14ac:dyDescent="0.25">
      <c r="A1165" s="12" t="s">
        <v>49</v>
      </c>
      <c r="B1165" s="12" t="s">
        <v>64</v>
      </c>
      <c r="C1165" s="12" t="s">
        <v>51</v>
      </c>
      <c r="D1165" s="12" t="s">
        <v>9530</v>
      </c>
      <c r="E1165" s="12" t="s">
        <v>9531</v>
      </c>
      <c r="F1165" s="12" t="s">
        <v>54</v>
      </c>
      <c r="G1165" s="12">
        <v>0</v>
      </c>
      <c r="H1165" s="12">
        <v>7</v>
      </c>
      <c r="I1165" s="12">
        <v>3</v>
      </c>
      <c r="J1165" s="12">
        <v>25</v>
      </c>
      <c r="K1165" s="12">
        <v>3</v>
      </c>
      <c r="L1165" s="12">
        <v>575</v>
      </c>
      <c r="M1165" s="12">
        <v>61.6</v>
      </c>
      <c r="N1165" s="12">
        <v>6.95</v>
      </c>
      <c r="O1165" s="12">
        <v>33.72</v>
      </c>
      <c r="P1165" s="12" t="s">
        <v>308</v>
      </c>
      <c r="Q1165" s="12" t="s">
        <v>871</v>
      </c>
      <c r="R1165" s="12" t="s">
        <v>3118</v>
      </c>
      <c r="S1165" s="12" t="s">
        <v>9532</v>
      </c>
      <c r="T1165" s="12" t="s">
        <v>9533</v>
      </c>
      <c r="U1165" s="12" t="s">
        <v>9534</v>
      </c>
      <c r="V1165" s="12" t="s">
        <v>9535</v>
      </c>
      <c r="W1165" s="12" t="s">
        <v>144</v>
      </c>
      <c r="X1165" s="12" t="s">
        <v>54</v>
      </c>
      <c r="Y1165" s="12" t="s">
        <v>54</v>
      </c>
      <c r="Z1165" s="12" t="s">
        <v>9536</v>
      </c>
      <c r="AA1165" s="12">
        <v>4</v>
      </c>
      <c r="AB1165" s="12">
        <v>10.76</v>
      </c>
      <c r="AC1165" s="12">
        <v>1.42045454545455E-3</v>
      </c>
      <c r="AD1165" s="12" t="s">
        <v>54</v>
      </c>
      <c r="AE1165" s="12">
        <v>2830144.0160839399</v>
      </c>
      <c r="AF1165" s="12">
        <v>3885328.21925805</v>
      </c>
      <c r="AG1165" s="12">
        <v>2961483.33343348</v>
      </c>
      <c r="AH1165" s="12">
        <v>3225651.8562584906</v>
      </c>
      <c r="AI1165" s="12">
        <v>469533.23062782479</v>
      </c>
      <c r="AJ1165" s="12">
        <v>6506583.5750172203</v>
      </c>
      <c r="AK1165" s="12">
        <v>9858133.3542089295</v>
      </c>
      <c r="AL1165" s="12">
        <v>21616015.134085901</v>
      </c>
      <c r="AM1165" s="12">
        <v>12660244.021104017</v>
      </c>
      <c r="AN1165" s="12">
        <v>6478816.6950295558</v>
      </c>
      <c r="AO1165" s="12">
        <v>42950.791885152699</v>
      </c>
      <c r="AP1165" s="12">
        <v>33365.140265584298</v>
      </c>
      <c r="AQ1165" s="12">
        <v>13208.945719102499</v>
      </c>
      <c r="AR1165" s="12">
        <v>29841.625956613167</v>
      </c>
      <c r="AS1165" s="12">
        <v>12395.045197050631</v>
      </c>
      <c r="AT1165" s="12">
        <v>767799478.59445894</v>
      </c>
      <c r="AU1165" s="12">
        <v>307499871.90925199</v>
      </c>
      <c r="AV1165" s="12">
        <v>21803919.668562099</v>
      </c>
      <c r="AW1165" s="12">
        <f>AU1165/AT1165</f>
        <v>0.40049502569624584</v>
      </c>
      <c r="AX1165" s="12">
        <f t="shared" si="36"/>
        <v>-1.3201437709747867</v>
      </c>
      <c r="AY1165" s="12">
        <f>AV1165/AU1165</f>
        <v>7.0907085369442943E-2</v>
      </c>
      <c r="AZ1165" s="12">
        <f t="shared" si="37"/>
        <v>-3.8179263942334218</v>
      </c>
    </row>
    <row r="1166" spans="1:52" s="12" customFormat="1" x14ac:dyDescent="0.25">
      <c r="A1166" s="12" t="s">
        <v>49</v>
      </c>
      <c r="B1166" s="12" t="s">
        <v>64</v>
      </c>
      <c r="C1166" s="12" t="s">
        <v>51</v>
      </c>
      <c r="D1166" s="12" t="s">
        <v>9537</v>
      </c>
      <c r="E1166" s="12" t="s">
        <v>9538</v>
      </c>
      <c r="F1166" s="12" t="s">
        <v>54</v>
      </c>
      <c r="G1166" s="12">
        <v>1E-3</v>
      </c>
      <c r="H1166" s="12">
        <v>5</v>
      </c>
      <c r="I1166" s="12">
        <v>3</v>
      </c>
      <c r="J1166" s="12">
        <v>19</v>
      </c>
      <c r="K1166" s="12">
        <v>3</v>
      </c>
      <c r="L1166" s="12">
        <v>546</v>
      </c>
      <c r="M1166" s="12">
        <v>61.9</v>
      </c>
      <c r="N1166" s="12">
        <v>6.52</v>
      </c>
      <c r="O1166" s="12">
        <v>11.92</v>
      </c>
      <c r="P1166" s="12" t="s">
        <v>9539</v>
      </c>
      <c r="Q1166" s="12" t="s">
        <v>6897</v>
      </c>
      <c r="R1166" s="12" t="s">
        <v>82</v>
      </c>
      <c r="S1166" s="12" t="s">
        <v>9540</v>
      </c>
      <c r="T1166" s="12" t="s">
        <v>9541</v>
      </c>
      <c r="U1166" s="12" t="s">
        <v>9542</v>
      </c>
      <c r="V1166" s="12" t="s">
        <v>9543</v>
      </c>
      <c r="W1166" s="12" t="s">
        <v>87</v>
      </c>
      <c r="X1166" s="12" t="s">
        <v>54</v>
      </c>
      <c r="Y1166" s="12" t="s">
        <v>54</v>
      </c>
      <c r="Z1166" s="12" t="s">
        <v>9544</v>
      </c>
      <c r="AA1166" s="12">
        <v>4</v>
      </c>
      <c r="AB1166" s="12">
        <v>3.24</v>
      </c>
      <c r="AC1166" s="12">
        <v>7.4349442379182198E-4</v>
      </c>
      <c r="AD1166" s="12" t="s">
        <v>54</v>
      </c>
      <c r="AE1166" s="12">
        <v>1849560.67725246</v>
      </c>
      <c r="AF1166" s="12">
        <v>3098355.8080928801</v>
      </c>
      <c r="AG1166" s="12">
        <v>2218219.4662121702</v>
      </c>
      <c r="AH1166" s="12">
        <v>2388711.9838525034</v>
      </c>
      <c r="AI1166" s="12">
        <v>523878.54421369469</v>
      </c>
      <c r="AJ1166" s="12">
        <v>3947145.23330701</v>
      </c>
      <c r="AK1166" s="12">
        <v>5068087.7005678397</v>
      </c>
      <c r="AL1166" s="12">
        <v>5763520.52555349</v>
      </c>
      <c r="AM1166" s="12">
        <v>4926251.1531427801</v>
      </c>
      <c r="AN1166" s="12">
        <v>748283.81656960829</v>
      </c>
      <c r="AO1166" s="12">
        <v>31493.076786479902</v>
      </c>
      <c r="AP1166" s="12">
        <v>10812.189911847699</v>
      </c>
      <c r="AQ1166" s="12">
        <v>21645.420031090202</v>
      </c>
      <c r="AR1166" s="12">
        <v>21316.895576472602</v>
      </c>
      <c r="AS1166" s="12">
        <v>8446.1319240740795</v>
      </c>
      <c r="AT1166" s="12">
        <v>128657660.12280034</v>
      </c>
      <c r="AU1166" s="12">
        <v>51515245.971522897</v>
      </c>
      <c r="AV1166" s="12">
        <v>218232.24393114998</v>
      </c>
      <c r="AW1166" s="12">
        <f>AU1166/AT1166</f>
        <v>0.40040558737313392</v>
      </c>
      <c r="AX1166" s="12">
        <f t="shared" si="36"/>
        <v>-1.3204659887971977</v>
      </c>
      <c r="AY1166" s="12">
        <f>AV1166/AU1166</f>
        <v>4.2362652029612072E-3</v>
      </c>
      <c r="AZ1166" s="12">
        <f t="shared" si="37"/>
        <v>-7.8829913754497465</v>
      </c>
    </row>
    <row r="1167" spans="1:52" s="12" customFormat="1" x14ac:dyDescent="0.25">
      <c r="A1167" s="12" t="s">
        <v>49</v>
      </c>
      <c r="B1167" s="12" t="s">
        <v>50</v>
      </c>
      <c r="C1167" s="12" t="s">
        <v>51</v>
      </c>
      <c r="D1167" s="12" t="s">
        <v>9545</v>
      </c>
      <c r="E1167" s="12" t="s">
        <v>9546</v>
      </c>
      <c r="F1167" s="12" t="s">
        <v>54</v>
      </c>
      <c r="G1167" s="12">
        <v>2.1999999999999999E-2</v>
      </c>
      <c r="H1167" s="12">
        <v>1</v>
      </c>
      <c r="I1167" s="12">
        <v>1</v>
      </c>
      <c r="J1167" s="12">
        <v>1</v>
      </c>
      <c r="K1167" s="12">
        <v>1</v>
      </c>
      <c r="L1167" s="12">
        <v>625</v>
      </c>
      <c r="M1167" s="12">
        <v>68.2</v>
      </c>
      <c r="N1167" s="12">
        <v>6.42</v>
      </c>
      <c r="O1167" s="12">
        <v>0</v>
      </c>
      <c r="P1167" s="12" t="s">
        <v>1098</v>
      </c>
      <c r="Q1167" s="12" t="s">
        <v>548</v>
      </c>
      <c r="R1167" s="12" t="s">
        <v>82</v>
      </c>
      <c r="S1167" s="12" t="s">
        <v>9081</v>
      </c>
      <c r="T1167" s="12" t="s">
        <v>9547</v>
      </c>
      <c r="U1167" s="12" t="s">
        <v>9548</v>
      </c>
      <c r="V1167" s="12" t="s">
        <v>9549</v>
      </c>
      <c r="W1167" s="12" t="s">
        <v>521</v>
      </c>
      <c r="X1167" s="12" t="s">
        <v>54</v>
      </c>
      <c r="Y1167" s="12" t="s">
        <v>54</v>
      </c>
      <c r="Z1167" s="12" t="s">
        <v>7096</v>
      </c>
      <c r="AA1167" s="12">
        <v>5</v>
      </c>
      <c r="AB1167" s="12" t="s">
        <v>54</v>
      </c>
      <c r="AC1167" s="12">
        <v>0</v>
      </c>
      <c r="AD1167" s="12" t="s">
        <v>54</v>
      </c>
      <c r="AE1167" s="12" t="s">
        <v>54</v>
      </c>
      <c r="AF1167" s="12" t="s">
        <v>54</v>
      </c>
      <c r="AG1167" s="12" t="s">
        <v>54</v>
      </c>
      <c r="AH1167" s="12">
        <v>0</v>
      </c>
      <c r="AI1167" s="12">
        <v>0</v>
      </c>
      <c r="AJ1167" s="12" t="s">
        <v>54</v>
      </c>
      <c r="AK1167" s="12" t="s">
        <v>54</v>
      </c>
      <c r="AL1167" s="12" t="s">
        <v>54</v>
      </c>
      <c r="AM1167" s="12">
        <v>0</v>
      </c>
      <c r="AN1167" s="12">
        <v>0</v>
      </c>
      <c r="AO1167" s="12" t="s">
        <v>54</v>
      </c>
      <c r="AP1167" s="12" t="s">
        <v>54</v>
      </c>
      <c r="AQ1167" s="12" t="s">
        <v>54</v>
      </c>
      <c r="AR1167" s="12">
        <v>0</v>
      </c>
      <c r="AS1167" s="12">
        <v>0</v>
      </c>
      <c r="AT1167" s="12">
        <v>288507749.15204936</v>
      </c>
      <c r="AU1167" s="12">
        <v>115330833.91566886</v>
      </c>
      <c r="AV1167" s="12">
        <v>230779.62996544034</v>
      </c>
      <c r="AW1167" s="12">
        <f>AU1167/AT1167</f>
        <v>0.3997495188764833</v>
      </c>
      <c r="AX1167" s="12">
        <f t="shared" si="36"/>
        <v>-1.3228317975543111</v>
      </c>
      <c r="AY1167" s="12">
        <f>AV1167/AU1167</f>
        <v>2.0010228152359403E-3</v>
      </c>
      <c r="AZ1167" s="12">
        <f t="shared" si="37"/>
        <v>-8.9650466680230814</v>
      </c>
    </row>
    <row r="1168" spans="1:52" s="12" customFormat="1" x14ac:dyDescent="0.25">
      <c r="A1168" s="12" t="s">
        <v>49</v>
      </c>
      <c r="B1168" s="12" t="s">
        <v>64</v>
      </c>
      <c r="C1168" s="12" t="s">
        <v>51</v>
      </c>
      <c r="D1168" s="12" t="s">
        <v>9550</v>
      </c>
      <c r="E1168" s="12" t="s">
        <v>9551</v>
      </c>
      <c r="F1168" s="12" t="s">
        <v>54</v>
      </c>
      <c r="G1168" s="12">
        <v>1E-3</v>
      </c>
      <c r="H1168" s="12">
        <v>4</v>
      </c>
      <c r="I1168" s="12">
        <v>3</v>
      </c>
      <c r="J1168" s="12">
        <v>10</v>
      </c>
      <c r="K1168" s="12">
        <v>2</v>
      </c>
      <c r="L1168" s="12">
        <v>939</v>
      </c>
      <c r="M1168" s="12">
        <v>103.9</v>
      </c>
      <c r="N1168" s="12">
        <v>6.96</v>
      </c>
      <c r="O1168" s="12">
        <v>6.91</v>
      </c>
      <c r="P1168" s="12" t="s">
        <v>1386</v>
      </c>
      <c r="Q1168" s="12" t="s">
        <v>279</v>
      </c>
      <c r="R1168" s="12" t="s">
        <v>125</v>
      </c>
      <c r="S1168" s="12" t="s">
        <v>9552</v>
      </c>
      <c r="T1168" s="12" t="s">
        <v>9553</v>
      </c>
      <c r="U1168" s="12" t="s">
        <v>9554</v>
      </c>
      <c r="V1168" s="12" t="s">
        <v>9555</v>
      </c>
      <c r="W1168" s="12" t="s">
        <v>217</v>
      </c>
      <c r="X1168" s="12" t="s">
        <v>4070</v>
      </c>
      <c r="Y1168" s="12" t="s">
        <v>9556</v>
      </c>
      <c r="Z1168" s="12" t="s">
        <v>9557</v>
      </c>
      <c r="AA1168" s="12">
        <v>43</v>
      </c>
      <c r="AB1168" s="12">
        <v>3.41</v>
      </c>
      <c r="AC1168" s="12">
        <v>7.5872534142640399E-4</v>
      </c>
      <c r="AD1168" s="12" t="s">
        <v>54</v>
      </c>
      <c r="AE1168" s="12">
        <v>2856280.0199696398</v>
      </c>
      <c r="AF1168" s="12">
        <v>4303627.5186399799</v>
      </c>
      <c r="AG1168" s="12">
        <v>3539852.4589927001</v>
      </c>
      <c r="AH1168" s="12">
        <v>3566586.6658674404</v>
      </c>
      <c r="AI1168" s="12">
        <v>591179.46166384581</v>
      </c>
      <c r="AJ1168" s="12">
        <v>3495331.4465346802</v>
      </c>
      <c r="AK1168" s="12">
        <v>6087193.9746273104</v>
      </c>
      <c r="AL1168" s="12">
        <v>5948770.6599960197</v>
      </c>
      <c r="AM1168" s="12">
        <v>5177098.6937193368</v>
      </c>
      <c r="AN1168" s="12">
        <v>1190530.9904368068</v>
      </c>
      <c r="AO1168" s="12" t="s">
        <v>54</v>
      </c>
      <c r="AP1168" s="12" t="s">
        <v>54</v>
      </c>
      <c r="AQ1168" s="12" t="s">
        <v>54</v>
      </c>
      <c r="AR1168" s="12">
        <v>0</v>
      </c>
      <c r="AS1168" s="12">
        <v>0</v>
      </c>
      <c r="AT1168" s="12">
        <v>4589234.4938918306</v>
      </c>
      <c r="AU1168" s="12">
        <v>1831805.8215111301</v>
      </c>
      <c r="AV1168" s="12">
        <v>1</v>
      </c>
      <c r="AW1168" s="12">
        <f>AU1168/AT1168</f>
        <v>0.39915280510272966</v>
      </c>
      <c r="AX1168" s="12">
        <f t="shared" si="36"/>
        <v>-1.3249869450272254</v>
      </c>
      <c r="AY1168" s="12">
        <f>AV1168/AU1168</f>
        <v>5.4590939075357886E-7</v>
      </c>
      <c r="AZ1168" s="12">
        <f t="shared" si="37"/>
        <v>-20.804835149620171</v>
      </c>
    </row>
    <row r="1169" spans="1:52" s="12" customFormat="1" x14ac:dyDescent="0.25">
      <c r="A1169" s="12" t="s">
        <v>49</v>
      </c>
      <c r="B1169" s="12" t="s">
        <v>64</v>
      </c>
      <c r="C1169" s="12" t="s">
        <v>51</v>
      </c>
      <c r="D1169" s="12" t="s">
        <v>9558</v>
      </c>
      <c r="E1169" s="12" t="s">
        <v>9559</v>
      </c>
      <c r="F1169" s="12" t="s">
        <v>54</v>
      </c>
      <c r="G1169" s="12">
        <v>1E-3</v>
      </c>
      <c r="H1169" s="12">
        <v>5</v>
      </c>
      <c r="I1169" s="12">
        <v>4</v>
      </c>
      <c r="J1169" s="12">
        <v>8</v>
      </c>
      <c r="K1169" s="12">
        <v>4</v>
      </c>
      <c r="L1169" s="12">
        <v>874</v>
      </c>
      <c r="M1169" s="12">
        <v>99.9</v>
      </c>
      <c r="N1169" s="12">
        <v>8.02</v>
      </c>
      <c r="O1169" s="12">
        <v>7.39</v>
      </c>
      <c r="P1169" s="12" t="s">
        <v>1325</v>
      </c>
      <c r="Q1169" s="12" t="s">
        <v>1326</v>
      </c>
      <c r="R1169" s="12" t="s">
        <v>1744</v>
      </c>
      <c r="S1169" s="12" t="s">
        <v>9560</v>
      </c>
      <c r="T1169" s="12" t="s">
        <v>9561</v>
      </c>
      <c r="U1169" s="12" t="s">
        <v>54</v>
      </c>
      <c r="V1169" s="12" t="s">
        <v>9562</v>
      </c>
      <c r="W1169" s="12" t="s">
        <v>372</v>
      </c>
      <c r="X1169" s="12" t="s">
        <v>2150</v>
      </c>
      <c r="Y1169" s="12" t="s">
        <v>54</v>
      </c>
      <c r="Z1169" s="12" t="s">
        <v>54</v>
      </c>
      <c r="AA1169" s="12">
        <v>1</v>
      </c>
      <c r="AB1169" s="12">
        <v>3.35</v>
      </c>
      <c r="AC1169" s="12">
        <v>7.5357950263752805E-4</v>
      </c>
      <c r="AD1169" s="12" t="s">
        <v>54</v>
      </c>
      <c r="AE1169" s="12" t="s">
        <v>54</v>
      </c>
      <c r="AF1169" s="12" t="s">
        <v>54</v>
      </c>
      <c r="AG1169" s="12" t="s">
        <v>54</v>
      </c>
      <c r="AH1169" s="12">
        <v>0</v>
      </c>
      <c r="AI1169" s="12">
        <v>0</v>
      </c>
      <c r="AJ1169" s="12">
        <v>5038573.4589376599</v>
      </c>
      <c r="AK1169" s="12">
        <v>3287563.4352143202</v>
      </c>
      <c r="AL1169" s="12">
        <v>3988169.72423096</v>
      </c>
      <c r="AM1169" s="12">
        <v>4104768.8727943134</v>
      </c>
      <c r="AN1169" s="12">
        <v>719585.78218267451</v>
      </c>
      <c r="AO1169" s="12" t="s">
        <v>54</v>
      </c>
      <c r="AP1169" s="12" t="s">
        <v>54</v>
      </c>
      <c r="AQ1169" s="12" t="s">
        <v>54</v>
      </c>
      <c r="AR1169" s="12">
        <v>0</v>
      </c>
      <c r="AS1169" s="12">
        <v>0</v>
      </c>
      <c r="AT1169" s="12">
        <v>27095960.602725666</v>
      </c>
      <c r="AU1169" s="12">
        <v>10814493.418629469</v>
      </c>
      <c r="AV1169" s="12">
        <v>265042.88661335601</v>
      </c>
      <c r="AW1169" s="12">
        <f>AU1169/AT1169</f>
        <v>0.39911828841165375</v>
      </c>
      <c r="AX1169" s="12">
        <f t="shared" si="36"/>
        <v>-1.3251117073027949</v>
      </c>
      <c r="AY1169" s="12">
        <f>AV1169/AU1169</f>
        <v>2.4508118536258273E-2</v>
      </c>
      <c r="AZ1169" s="12">
        <f t="shared" si="37"/>
        <v>-5.350596455573938</v>
      </c>
    </row>
    <row r="1170" spans="1:52" s="12" customFormat="1" x14ac:dyDescent="0.25">
      <c r="A1170" s="12" t="s">
        <v>49</v>
      </c>
      <c r="B1170" s="12" t="s">
        <v>64</v>
      </c>
      <c r="C1170" s="12" t="s">
        <v>51</v>
      </c>
      <c r="D1170" s="12" t="s">
        <v>9563</v>
      </c>
      <c r="E1170" s="12" t="s">
        <v>9564</v>
      </c>
      <c r="F1170" s="12" t="s">
        <v>54</v>
      </c>
      <c r="G1170" s="12">
        <v>0</v>
      </c>
      <c r="H1170" s="12">
        <v>40</v>
      </c>
      <c r="I1170" s="12">
        <v>16</v>
      </c>
      <c r="J1170" s="12">
        <v>420</v>
      </c>
      <c r="K1170" s="12">
        <v>3</v>
      </c>
      <c r="L1170" s="12">
        <v>377</v>
      </c>
      <c r="M1170" s="12">
        <v>42</v>
      </c>
      <c r="N1170" s="12">
        <v>5.39</v>
      </c>
      <c r="O1170" s="12">
        <v>629.37</v>
      </c>
      <c r="P1170" s="12" t="s">
        <v>2307</v>
      </c>
      <c r="Q1170" s="12" t="s">
        <v>1770</v>
      </c>
      <c r="R1170" s="12" t="s">
        <v>2942</v>
      </c>
      <c r="S1170" s="12" t="s">
        <v>1377</v>
      </c>
      <c r="T1170" s="12" t="s">
        <v>9565</v>
      </c>
      <c r="U1170" s="12" t="s">
        <v>9566</v>
      </c>
      <c r="V1170" s="12" t="s">
        <v>9567</v>
      </c>
      <c r="W1170" s="12" t="s">
        <v>87</v>
      </c>
      <c r="X1170" s="12" t="s">
        <v>9568</v>
      </c>
      <c r="Y1170" s="12" t="s">
        <v>54</v>
      </c>
      <c r="Z1170" s="12" t="s">
        <v>1558</v>
      </c>
      <c r="AA1170" s="12">
        <v>6</v>
      </c>
      <c r="AB1170" s="12">
        <v>5.93</v>
      </c>
      <c r="AC1170" s="12">
        <v>9.5969289827255297E-4</v>
      </c>
      <c r="AD1170" s="12" t="s">
        <v>54</v>
      </c>
      <c r="AE1170" s="12">
        <v>4507981.8416477004</v>
      </c>
      <c r="AF1170" s="12">
        <v>6094425.9145205403</v>
      </c>
      <c r="AG1170" s="12">
        <v>1976832.7490391701</v>
      </c>
      <c r="AH1170" s="12">
        <v>4193080.1684024702</v>
      </c>
      <c r="AI1170" s="12">
        <v>1695683.8673456036</v>
      </c>
      <c r="AJ1170" s="12">
        <v>2978572.3572847201</v>
      </c>
      <c r="AK1170" s="12">
        <v>7380616.4705836503</v>
      </c>
      <c r="AL1170" s="12">
        <v>7112885.0503692003</v>
      </c>
      <c r="AM1170" s="12">
        <v>5824024.6260791905</v>
      </c>
      <c r="AN1170" s="12">
        <v>2015005.209064102</v>
      </c>
      <c r="AO1170" s="12">
        <v>149438.65787776699</v>
      </c>
      <c r="AP1170" s="12">
        <v>208827.29704962001</v>
      </c>
      <c r="AQ1170" s="12">
        <v>109819.84664204701</v>
      </c>
      <c r="AR1170" s="12">
        <v>156028.60052314468</v>
      </c>
      <c r="AS1170" s="12">
        <v>40687.338875085326</v>
      </c>
      <c r="AT1170" s="12">
        <v>2514447.750861322</v>
      </c>
      <c r="AU1170" s="12">
        <v>1003046.1140084757</v>
      </c>
      <c r="AV1170" s="12">
        <v>42463.40955744977</v>
      </c>
      <c r="AW1170" s="12">
        <f>AU1170/AT1170</f>
        <v>0.39891308684576288</v>
      </c>
      <c r="AX1170" s="12">
        <f t="shared" si="36"/>
        <v>-1.3258536412597712</v>
      </c>
      <c r="AY1170" s="12">
        <f>AV1170/AU1170</f>
        <v>4.2334453984127551E-2</v>
      </c>
      <c r="AZ1170" s="12">
        <f t="shared" si="37"/>
        <v>-4.5620239079982197</v>
      </c>
    </row>
    <row r="1171" spans="1:52" s="12" customFormat="1" x14ac:dyDescent="0.25">
      <c r="A1171" s="12" t="s">
        <v>49</v>
      </c>
      <c r="B1171" s="12" t="s">
        <v>64</v>
      </c>
      <c r="C1171" s="12" t="s">
        <v>51</v>
      </c>
      <c r="D1171" s="12" t="s">
        <v>9569</v>
      </c>
      <c r="E1171" s="12" t="s">
        <v>9570</v>
      </c>
      <c r="F1171" s="12" t="s">
        <v>54</v>
      </c>
      <c r="G1171" s="12">
        <v>0</v>
      </c>
      <c r="H1171" s="12">
        <v>8</v>
      </c>
      <c r="I1171" s="12">
        <v>8</v>
      </c>
      <c r="J1171" s="12">
        <v>37</v>
      </c>
      <c r="K1171" s="12">
        <v>4</v>
      </c>
      <c r="L1171" s="12">
        <v>1108</v>
      </c>
      <c r="M1171" s="12">
        <v>127</v>
      </c>
      <c r="N1171" s="12">
        <v>8.92</v>
      </c>
      <c r="O1171" s="12">
        <v>48.33</v>
      </c>
      <c r="P1171" s="12" t="s">
        <v>1436</v>
      </c>
      <c r="Q1171" s="12" t="s">
        <v>709</v>
      </c>
      <c r="R1171" s="12" t="s">
        <v>1693</v>
      </c>
      <c r="S1171" s="12" t="s">
        <v>3273</v>
      </c>
      <c r="T1171" s="12" t="s">
        <v>9571</v>
      </c>
      <c r="U1171" s="12" t="s">
        <v>9572</v>
      </c>
      <c r="V1171" s="12" t="s">
        <v>9573</v>
      </c>
      <c r="W1171" s="12" t="s">
        <v>646</v>
      </c>
      <c r="X1171" s="12" t="s">
        <v>1976</v>
      </c>
      <c r="Y1171" s="12" t="s">
        <v>54</v>
      </c>
      <c r="Z1171" s="12" t="s">
        <v>54</v>
      </c>
      <c r="AA1171" s="12">
        <v>1</v>
      </c>
      <c r="AB1171" s="12">
        <v>12.64</v>
      </c>
      <c r="AC1171" s="12">
        <v>0</v>
      </c>
      <c r="AD1171" s="12" t="s">
        <v>54</v>
      </c>
      <c r="AE1171" s="12">
        <v>706968.40783783002</v>
      </c>
      <c r="AF1171" s="12">
        <v>386525.246628405</v>
      </c>
      <c r="AG1171" s="12">
        <v>731231.605279846</v>
      </c>
      <c r="AH1171" s="12">
        <v>608241.75324869377</v>
      </c>
      <c r="AI1171" s="12">
        <v>157089.85256524559</v>
      </c>
      <c r="AJ1171" s="12">
        <v>3280216.5589557299</v>
      </c>
      <c r="AK1171" s="12">
        <v>3581474.97267354</v>
      </c>
      <c r="AL1171" s="12">
        <v>5600651.7514040703</v>
      </c>
      <c r="AM1171" s="12">
        <v>4154114.4276777804</v>
      </c>
      <c r="AN1171" s="12">
        <v>1030223.8687647291</v>
      </c>
      <c r="AO1171" s="12" t="s">
        <v>54</v>
      </c>
      <c r="AP1171" s="12" t="s">
        <v>54</v>
      </c>
      <c r="AQ1171" s="12" t="s">
        <v>54</v>
      </c>
      <c r="AR1171" s="12">
        <v>0</v>
      </c>
      <c r="AS1171" s="12">
        <v>0</v>
      </c>
      <c r="AT1171" s="12">
        <v>1480808.2657269901</v>
      </c>
      <c r="AU1171" s="12">
        <v>590182.82077285042</v>
      </c>
      <c r="AV1171" s="12">
        <v>42620.354467254198</v>
      </c>
      <c r="AW1171" s="12">
        <f>AU1171/AT1171</f>
        <v>0.39855451541736581</v>
      </c>
      <c r="AX1171" s="12">
        <f t="shared" si="36"/>
        <v>-1.3271510212535089</v>
      </c>
      <c r="AY1171" s="12">
        <f>AV1171/AU1171</f>
        <v>7.2215511816224015E-2</v>
      </c>
      <c r="AZ1171" s="12">
        <f t="shared" si="37"/>
        <v>-3.7915474299933605</v>
      </c>
    </row>
    <row r="1172" spans="1:52" s="12" customFormat="1" x14ac:dyDescent="0.25">
      <c r="A1172" s="12" t="s">
        <v>49</v>
      </c>
      <c r="B1172" s="12" t="s">
        <v>64</v>
      </c>
      <c r="C1172" s="12" t="s">
        <v>51</v>
      </c>
      <c r="D1172" s="12" t="s">
        <v>9574</v>
      </c>
      <c r="E1172" s="12" t="s">
        <v>9575</v>
      </c>
      <c r="F1172" s="12" t="s">
        <v>54</v>
      </c>
      <c r="G1172" s="12">
        <v>3.0000000000000001E-3</v>
      </c>
      <c r="H1172" s="12">
        <v>5</v>
      </c>
      <c r="I1172" s="12">
        <v>4</v>
      </c>
      <c r="J1172" s="12">
        <v>6</v>
      </c>
      <c r="K1172" s="12">
        <v>4</v>
      </c>
      <c r="L1172" s="12">
        <v>873</v>
      </c>
      <c r="M1172" s="12">
        <v>96.7</v>
      </c>
      <c r="N1172" s="12">
        <v>6.52</v>
      </c>
      <c r="O1172" s="12">
        <v>5.2</v>
      </c>
      <c r="P1172" s="12" t="s">
        <v>3679</v>
      </c>
      <c r="Q1172" s="12" t="s">
        <v>279</v>
      </c>
      <c r="R1172" s="12" t="s">
        <v>82</v>
      </c>
      <c r="S1172" s="12" t="s">
        <v>9576</v>
      </c>
      <c r="T1172" s="12" t="s">
        <v>9577</v>
      </c>
      <c r="U1172" s="12" t="s">
        <v>9578</v>
      </c>
      <c r="V1172" s="12" t="s">
        <v>9579</v>
      </c>
      <c r="W1172" s="12" t="s">
        <v>500</v>
      </c>
      <c r="X1172" s="12" t="s">
        <v>54</v>
      </c>
      <c r="Y1172" s="12" t="s">
        <v>54</v>
      </c>
      <c r="Z1172" s="12" t="s">
        <v>54</v>
      </c>
      <c r="AA1172" s="12">
        <v>0</v>
      </c>
      <c r="AB1172" s="12">
        <v>3.01</v>
      </c>
      <c r="AC1172" s="12">
        <v>1.44300144300144E-3</v>
      </c>
      <c r="AD1172" s="12" t="s">
        <v>54</v>
      </c>
      <c r="AE1172" s="12">
        <v>213800.58561373499</v>
      </c>
      <c r="AF1172" s="12">
        <v>435905.35146611201</v>
      </c>
      <c r="AG1172" s="12">
        <v>313865.10568061599</v>
      </c>
      <c r="AH1172" s="12">
        <v>321190.34758682101</v>
      </c>
      <c r="AI1172" s="12">
        <v>90821.715943281393</v>
      </c>
      <c r="AJ1172" s="12">
        <v>4524324.2051185099</v>
      </c>
      <c r="AK1172" s="12">
        <v>7290854.2884395802</v>
      </c>
      <c r="AL1172" s="12">
        <v>6029353.4138353402</v>
      </c>
      <c r="AM1172" s="12">
        <v>5948177.3024644768</v>
      </c>
      <c r="AN1172" s="12">
        <v>1130888.8381189681</v>
      </c>
      <c r="AO1172" s="12">
        <v>193330.33327223701</v>
      </c>
      <c r="AP1172" s="12">
        <v>173056.415598683</v>
      </c>
      <c r="AQ1172" s="12">
        <v>173817.779707863</v>
      </c>
      <c r="AR1172" s="12">
        <v>180068.17619292767</v>
      </c>
      <c r="AS1172" s="12">
        <v>9382.9109422002948</v>
      </c>
      <c r="AT1172" s="12">
        <v>13346086.364544863</v>
      </c>
      <c r="AU1172" s="12">
        <v>5316931.8231655331</v>
      </c>
      <c r="AV1172" s="12">
        <v>27472.8160345914</v>
      </c>
      <c r="AW1172" s="12">
        <f>AU1172/AT1172</f>
        <v>0.39838883684212206</v>
      </c>
      <c r="AX1172" s="12">
        <f t="shared" si="36"/>
        <v>-1.3277508723261142</v>
      </c>
      <c r="AY1172" s="12">
        <f>AV1172/AU1172</f>
        <v>5.1670431271836305E-3</v>
      </c>
      <c r="AZ1172" s="12">
        <f t="shared" si="37"/>
        <v>-7.5964453592669763</v>
      </c>
    </row>
    <row r="1173" spans="1:52" s="12" customFormat="1" x14ac:dyDescent="0.25">
      <c r="A1173" s="12" t="s">
        <v>49</v>
      </c>
      <c r="B1173" s="12" t="s">
        <v>64</v>
      </c>
      <c r="C1173" s="12" t="s">
        <v>51</v>
      </c>
      <c r="D1173" s="12" t="s">
        <v>9580</v>
      </c>
      <c r="E1173" s="12" t="s">
        <v>9581</v>
      </c>
      <c r="F1173" s="12" t="s">
        <v>54</v>
      </c>
      <c r="G1173" s="12">
        <v>7.0000000000000001E-3</v>
      </c>
      <c r="H1173" s="12">
        <v>7</v>
      </c>
      <c r="I1173" s="12">
        <v>2</v>
      </c>
      <c r="J1173" s="12">
        <v>2</v>
      </c>
      <c r="K1173" s="12">
        <v>2</v>
      </c>
      <c r="L1173" s="12">
        <v>261</v>
      </c>
      <c r="M1173" s="12">
        <v>27.7</v>
      </c>
      <c r="N1173" s="12">
        <v>6.43</v>
      </c>
      <c r="O1173" s="12">
        <v>3.48</v>
      </c>
      <c r="P1173" s="12" t="s">
        <v>773</v>
      </c>
      <c r="Q1173" s="12" t="s">
        <v>848</v>
      </c>
      <c r="R1173" s="12" t="s">
        <v>82</v>
      </c>
      <c r="S1173" s="12" t="s">
        <v>6829</v>
      </c>
      <c r="T1173" s="12" t="s">
        <v>9582</v>
      </c>
      <c r="U1173" s="12" t="s">
        <v>9583</v>
      </c>
      <c r="V1173" s="12" t="s">
        <v>9584</v>
      </c>
      <c r="W1173" s="12" t="s">
        <v>217</v>
      </c>
      <c r="X1173" s="12" t="s">
        <v>54</v>
      </c>
      <c r="Y1173" s="12" t="s">
        <v>54</v>
      </c>
      <c r="Z1173" s="12" t="s">
        <v>54</v>
      </c>
      <c r="AA1173" s="12">
        <v>0</v>
      </c>
      <c r="AB1173" s="12" t="s">
        <v>54</v>
      </c>
      <c r="AC1173" s="12">
        <v>0</v>
      </c>
      <c r="AD1173" s="12" t="s">
        <v>54</v>
      </c>
      <c r="AE1173" s="12">
        <v>1868415.72169612</v>
      </c>
      <c r="AF1173" s="12">
        <v>3571037.24394238</v>
      </c>
      <c r="AG1173" s="12">
        <v>2262175.0791106601</v>
      </c>
      <c r="AH1173" s="12">
        <v>2567209.3482497199</v>
      </c>
      <c r="AI1173" s="12">
        <v>727788.63278470444</v>
      </c>
      <c r="AJ1173" s="12">
        <v>3765526.5333659998</v>
      </c>
      <c r="AK1173" s="12">
        <v>6463350.7402451504</v>
      </c>
      <c r="AL1173" s="12">
        <v>6734497.7186584696</v>
      </c>
      <c r="AM1173" s="12">
        <v>5654458.3307565404</v>
      </c>
      <c r="AN1173" s="12">
        <v>1340255.6155128193</v>
      </c>
      <c r="AO1173" s="12" t="s">
        <v>54</v>
      </c>
      <c r="AP1173" s="12" t="s">
        <v>54</v>
      </c>
      <c r="AQ1173" s="12" t="s">
        <v>54</v>
      </c>
      <c r="AR1173" s="12">
        <v>0</v>
      </c>
      <c r="AS1173" s="12">
        <v>0</v>
      </c>
      <c r="AT1173" s="12">
        <v>3692625.8256826233</v>
      </c>
      <c r="AU1173" s="12">
        <v>1464915.5191573</v>
      </c>
      <c r="AV1173" s="12">
        <v>1</v>
      </c>
      <c r="AW1173" s="12">
        <f>AU1173/AT1173</f>
        <v>0.39671377180126122</v>
      </c>
      <c r="AX1173" s="12">
        <f t="shared" si="36"/>
        <v>-1.3338296138031733</v>
      </c>
      <c r="AY1173" s="12">
        <f>AV1173/AU1173</f>
        <v>6.8263322145379076E-7</v>
      </c>
      <c r="AZ1173" s="12">
        <f t="shared" si="37"/>
        <v>-20.482386036970247</v>
      </c>
    </row>
    <row r="1174" spans="1:52" s="12" customFormat="1" x14ac:dyDescent="0.25">
      <c r="A1174" s="12" t="s">
        <v>49</v>
      </c>
      <c r="B1174" s="12" t="s">
        <v>64</v>
      </c>
      <c r="C1174" s="12" t="s">
        <v>51</v>
      </c>
      <c r="D1174" s="12" t="s">
        <v>9585</v>
      </c>
      <c r="E1174" s="12" t="s">
        <v>9586</v>
      </c>
      <c r="F1174" s="12" t="s">
        <v>54</v>
      </c>
      <c r="G1174" s="12">
        <v>1E-3</v>
      </c>
      <c r="H1174" s="12">
        <v>14</v>
      </c>
      <c r="I1174" s="12">
        <v>3</v>
      </c>
      <c r="J1174" s="12">
        <v>21</v>
      </c>
      <c r="K1174" s="12">
        <v>3</v>
      </c>
      <c r="L1174" s="12">
        <v>198</v>
      </c>
      <c r="M1174" s="12">
        <v>21.3</v>
      </c>
      <c r="N1174" s="12">
        <v>8.8699999999999992</v>
      </c>
      <c r="O1174" s="12">
        <v>13</v>
      </c>
      <c r="P1174" s="12" t="s">
        <v>574</v>
      </c>
      <c r="Q1174" s="12" t="s">
        <v>4793</v>
      </c>
      <c r="R1174" s="12" t="s">
        <v>1399</v>
      </c>
      <c r="S1174" s="12" t="s">
        <v>9587</v>
      </c>
      <c r="T1174" s="12" t="s">
        <v>9588</v>
      </c>
      <c r="U1174" s="12" t="s">
        <v>9589</v>
      </c>
      <c r="V1174" s="12" t="s">
        <v>9590</v>
      </c>
      <c r="W1174" s="12" t="s">
        <v>74</v>
      </c>
      <c r="X1174" s="12" t="s">
        <v>54</v>
      </c>
      <c r="Y1174" s="12" t="s">
        <v>101</v>
      </c>
      <c r="Z1174" s="12" t="s">
        <v>4798</v>
      </c>
      <c r="AA1174" s="12">
        <v>7</v>
      </c>
      <c r="AB1174" s="12">
        <v>9.56</v>
      </c>
      <c r="AC1174" s="12">
        <v>1.2953367875647699E-3</v>
      </c>
      <c r="AD1174" s="12" t="s">
        <v>54</v>
      </c>
      <c r="AE1174" s="12">
        <v>4779952.6505728997</v>
      </c>
      <c r="AF1174" s="12">
        <v>1735949.03383827</v>
      </c>
      <c r="AG1174" s="12">
        <v>2137938.2464159699</v>
      </c>
      <c r="AH1174" s="12">
        <v>2884613.3102757134</v>
      </c>
      <c r="AI1174" s="12">
        <v>1350217.82018454</v>
      </c>
      <c r="AJ1174" s="12">
        <v>12979800.6201558</v>
      </c>
      <c r="AK1174" s="12">
        <v>9003488.6244930997</v>
      </c>
      <c r="AL1174" s="12">
        <v>8845307.2125846203</v>
      </c>
      <c r="AM1174" s="12">
        <v>10276198.81907784</v>
      </c>
      <c r="AN1174" s="12">
        <v>1912825.5476933201</v>
      </c>
      <c r="AO1174" s="12" t="s">
        <v>54</v>
      </c>
      <c r="AP1174" s="12" t="s">
        <v>54</v>
      </c>
      <c r="AQ1174" s="12" t="s">
        <v>54</v>
      </c>
      <c r="AR1174" s="12">
        <v>0</v>
      </c>
      <c r="AS1174" s="12">
        <v>0</v>
      </c>
      <c r="AT1174" s="12">
        <v>5510826.7195838196</v>
      </c>
      <c r="AU1174" s="12">
        <v>2186007.3807647335</v>
      </c>
      <c r="AV1174" s="12">
        <v>1</v>
      </c>
      <c r="AW1174" s="12">
        <f>AU1174/AT1174</f>
        <v>0.39667503479946509</v>
      </c>
      <c r="AX1174" s="12">
        <f t="shared" si="36"/>
        <v>-1.3339704922223534</v>
      </c>
      <c r="AY1174" s="12">
        <f>AV1174/AU1174</f>
        <v>4.5745499708704955E-7</v>
      </c>
      <c r="AZ1174" s="12">
        <f t="shared" si="37"/>
        <v>-21.059866841411168</v>
      </c>
    </row>
    <row r="1175" spans="1:52" s="12" customFormat="1" x14ac:dyDescent="0.25">
      <c r="A1175" s="12" t="s">
        <v>49</v>
      </c>
      <c r="B1175" s="12" t="s">
        <v>50</v>
      </c>
      <c r="C1175" s="12" t="s">
        <v>51</v>
      </c>
      <c r="D1175" s="12" t="s">
        <v>9591</v>
      </c>
      <c r="E1175" s="12" t="s">
        <v>9592</v>
      </c>
      <c r="F1175" s="12" t="s">
        <v>54</v>
      </c>
      <c r="G1175" s="12">
        <v>1.7000000000000001E-2</v>
      </c>
      <c r="H1175" s="12">
        <v>9</v>
      </c>
      <c r="I1175" s="12">
        <v>1</v>
      </c>
      <c r="J1175" s="12">
        <v>2</v>
      </c>
      <c r="K1175" s="12">
        <v>1</v>
      </c>
      <c r="L1175" s="12">
        <v>127</v>
      </c>
      <c r="M1175" s="12">
        <v>14.4</v>
      </c>
      <c r="N1175" s="12">
        <v>9.6</v>
      </c>
      <c r="O1175" s="12">
        <v>1.73</v>
      </c>
      <c r="P1175" s="12" t="s">
        <v>462</v>
      </c>
      <c r="Q1175" s="12" t="s">
        <v>472</v>
      </c>
      <c r="R1175" s="12" t="s">
        <v>5947</v>
      </c>
      <c r="S1175" s="12" t="s">
        <v>9593</v>
      </c>
      <c r="T1175" s="12" t="s">
        <v>9594</v>
      </c>
      <c r="U1175" s="12" t="s">
        <v>9595</v>
      </c>
      <c r="V1175" s="12" t="s">
        <v>9596</v>
      </c>
      <c r="W1175" s="12" t="s">
        <v>521</v>
      </c>
      <c r="X1175" s="12" t="s">
        <v>54</v>
      </c>
      <c r="Y1175" s="12" t="s">
        <v>54</v>
      </c>
      <c r="Z1175" s="12" t="s">
        <v>54</v>
      </c>
      <c r="AA1175" s="12">
        <v>0</v>
      </c>
      <c r="AB1175" s="12" t="s">
        <v>54</v>
      </c>
      <c r="AC1175" s="12">
        <v>0</v>
      </c>
      <c r="AD1175" s="12" t="s">
        <v>54</v>
      </c>
      <c r="AE1175" s="12">
        <v>1196910.8436936799</v>
      </c>
      <c r="AF1175" s="12">
        <v>2793502.0398957799</v>
      </c>
      <c r="AG1175" s="12">
        <v>1879529.36615584</v>
      </c>
      <c r="AH1175" s="12">
        <v>1956647.4165817667</v>
      </c>
      <c r="AI1175" s="12">
        <v>654082.69468196656</v>
      </c>
      <c r="AJ1175" s="12">
        <v>2064187.24251671</v>
      </c>
      <c r="AK1175" s="12">
        <v>6877625.6884406498</v>
      </c>
      <c r="AL1175" s="12">
        <v>8455486.1203279793</v>
      </c>
      <c r="AM1175" s="12">
        <v>5799099.6837617802</v>
      </c>
      <c r="AN1175" s="12">
        <v>2718405.05854129</v>
      </c>
      <c r="AO1175" s="12" t="s">
        <v>54</v>
      </c>
      <c r="AP1175" s="12" t="s">
        <v>54</v>
      </c>
      <c r="AQ1175" s="12" t="s">
        <v>54</v>
      </c>
      <c r="AR1175" s="12">
        <v>0</v>
      </c>
      <c r="AS1175" s="12">
        <v>0</v>
      </c>
      <c r="AT1175" s="12">
        <v>1871293.2586223967</v>
      </c>
      <c r="AU1175" s="12">
        <v>742281.98020213097</v>
      </c>
      <c r="AV1175" s="12">
        <v>1</v>
      </c>
      <c r="AW1175" s="12">
        <f>AU1175/AT1175</f>
        <v>0.39666790695787679</v>
      </c>
      <c r="AX1175" s="12">
        <f t="shared" si="36"/>
        <v>-1.3339964161984064</v>
      </c>
      <c r="AY1175" s="12">
        <f>AV1175/AU1175</f>
        <v>1.3471969233682458E-6</v>
      </c>
      <c r="AZ1175" s="12">
        <f t="shared" si="37"/>
        <v>-19.501607820526974</v>
      </c>
    </row>
    <row r="1176" spans="1:52" s="12" customFormat="1" x14ac:dyDescent="0.25">
      <c r="A1176" s="12" t="s">
        <v>49</v>
      </c>
      <c r="B1176" s="12" t="s">
        <v>50</v>
      </c>
      <c r="C1176" s="12" t="s">
        <v>51</v>
      </c>
      <c r="D1176" s="12" t="s">
        <v>9597</v>
      </c>
      <c r="E1176" s="12" t="s">
        <v>9598</v>
      </c>
      <c r="F1176" s="12" t="s">
        <v>54</v>
      </c>
      <c r="G1176" s="12">
        <v>0.02</v>
      </c>
      <c r="H1176" s="12">
        <v>1</v>
      </c>
      <c r="I1176" s="12">
        <v>1</v>
      </c>
      <c r="J1176" s="12">
        <v>1</v>
      </c>
      <c r="K1176" s="12">
        <v>1</v>
      </c>
      <c r="L1176" s="12">
        <v>1192</v>
      </c>
      <c r="M1176" s="12">
        <v>132.5</v>
      </c>
      <c r="N1176" s="12">
        <v>6.19</v>
      </c>
      <c r="O1176" s="12">
        <v>0</v>
      </c>
      <c r="P1176" s="12" t="s">
        <v>574</v>
      </c>
      <c r="Q1176" s="12" t="s">
        <v>1593</v>
      </c>
      <c r="R1176" s="12" t="s">
        <v>115</v>
      </c>
      <c r="S1176" s="12" t="s">
        <v>9599</v>
      </c>
      <c r="T1176" s="12" t="s">
        <v>9600</v>
      </c>
      <c r="U1176" s="12" t="s">
        <v>9601</v>
      </c>
      <c r="V1176" s="12" t="s">
        <v>9602</v>
      </c>
      <c r="W1176" s="12" t="s">
        <v>74</v>
      </c>
      <c r="X1176" s="12" t="s">
        <v>54</v>
      </c>
      <c r="Y1176" s="12" t="s">
        <v>54</v>
      </c>
      <c r="Z1176" s="12" t="s">
        <v>9603</v>
      </c>
      <c r="AA1176" s="12">
        <v>3</v>
      </c>
      <c r="AB1176" s="12" t="s">
        <v>54</v>
      </c>
      <c r="AC1176" s="12">
        <v>0</v>
      </c>
      <c r="AD1176" s="12" t="s">
        <v>54</v>
      </c>
      <c r="AE1176" s="12" t="s">
        <v>54</v>
      </c>
      <c r="AF1176" s="12">
        <v>1280532.67490476</v>
      </c>
      <c r="AG1176" s="12">
        <v>753183.97990122996</v>
      </c>
      <c r="AH1176" s="12">
        <v>1016858.327402995</v>
      </c>
      <c r="AI1176" s="12">
        <v>263674.34750176506</v>
      </c>
      <c r="AJ1176" s="12" t="s">
        <v>54</v>
      </c>
      <c r="AK1176" s="12" t="s">
        <v>54</v>
      </c>
      <c r="AL1176" s="12" t="s">
        <v>54</v>
      </c>
      <c r="AM1176" s="12">
        <v>0</v>
      </c>
      <c r="AN1176" s="12">
        <v>0</v>
      </c>
      <c r="AO1176" s="12" t="s">
        <v>54</v>
      </c>
      <c r="AP1176" s="12" t="s">
        <v>54</v>
      </c>
      <c r="AQ1176" s="12" t="s">
        <v>54</v>
      </c>
      <c r="AR1176" s="12">
        <v>0</v>
      </c>
      <c r="AS1176" s="12">
        <v>0</v>
      </c>
      <c r="AT1176" s="12">
        <v>23518700.747752596</v>
      </c>
      <c r="AU1176" s="12">
        <v>9323870.405665243</v>
      </c>
      <c r="AV1176" s="12">
        <v>6639.03489946632</v>
      </c>
      <c r="AW1176" s="12">
        <f>AU1176/AT1176</f>
        <v>0.39644496121054712</v>
      </c>
      <c r="AX1176" s="12">
        <f t="shared" si="36"/>
        <v>-1.334807505629535</v>
      </c>
      <c r="AY1176" s="12">
        <f>AV1176/AU1176</f>
        <v>7.1204710175212218E-4</v>
      </c>
      <c r="AZ1176" s="12">
        <f t="shared" si="37"/>
        <v>-10.455739701255808</v>
      </c>
    </row>
    <row r="1177" spans="1:52" s="12" customFormat="1" x14ac:dyDescent="0.25">
      <c r="A1177" s="12" t="s">
        <v>49</v>
      </c>
      <c r="B1177" s="12" t="s">
        <v>64</v>
      </c>
      <c r="C1177" s="12" t="s">
        <v>51</v>
      </c>
      <c r="D1177" s="12" t="s">
        <v>9604</v>
      </c>
      <c r="E1177" s="12" t="s">
        <v>9605</v>
      </c>
      <c r="F1177" s="12" t="s">
        <v>54</v>
      </c>
      <c r="G1177" s="12">
        <v>0</v>
      </c>
      <c r="H1177" s="12">
        <v>24</v>
      </c>
      <c r="I1177" s="12">
        <v>5</v>
      </c>
      <c r="J1177" s="12">
        <v>36</v>
      </c>
      <c r="K1177" s="12">
        <v>5</v>
      </c>
      <c r="L1177" s="12">
        <v>194</v>
      </c>
      <c r="M1177" s="12">
        <v>21.6</v>
      </c>
      <c r="N1177" s="12">
        <v>7.06</v>
      </c>
      <c r="O1177" s="12">
        <v>30.98</v>
      </c>
      <c r="P1177" s="12" t="s">
        <v>1517</v>
      </c>
      <c r="Q1177" s="12" t="s">
        <v>9606</v>
      </c>
      <c r="R1177" s="12" t="s">
        <v>254</v>
      </c>
      <c r="S1177" s="12" t="s">
        <v>4999</v>
      </c>
      <c r="T1177" s="12" t="s">
        <v>9607</v>
      </c>
      <c r="U1177" s="12" t="s">
        <v>54</v>
      </c>
      <c r="V1177" s="12" t="s">
        <v>9608</v>
      </c>
      <c r="W1177" s="12" t="s">
        <v>168</v>
      </c>
      <c r="X1177" s="12" t="s">
        <v>54</v>
      </c>
      <c r="Y1177" s="12" t="s">
        <v>953</v>
      </c>
      <c r="Z1177" s="12" t="s">
        <v>9609</v>
      </c>
      <c r="AA1177" s="12">
        <v>11</v>
      </c>
      <c r="AB1177" s="12">
        <v>6.43</v>
      </c>
      <c r="AC1177" s="12">
        <v>1.0121457489878499E-3</v>
      </c>
      <c r="AD1177" s="12" t="s">
        <v>54</v>
      </c>
      <c r="AE1177" s="12">
        <v>6628726.8898496795</v>
      </c>
      <c r="AF1177" s="12">
        <v>10780420.298947901</v>
      </c>
      <c r="AG1177" s="12">
        <v>5952657.3125455296</v>
      </c>
      <c r="AH1177" s="12">
        <v>7787268.1671143696</v>
      </c>
      <c r="AI1177" s="12">
        <v>2134398.788349817</v>
      </c>
      <c r="AJ1177" s="12">
        <v>5201894.50443999</v>
      </c>
      <c r="AK1177" s="12">
        <v>12472280.6920022</v>
      </c>
      <c r="AL1177" s="12">
        <v>12855832.646572599</v>
      </c>
      <c r="AM1177" s="12">
        <v>10176669.28100493</v>
      </c>
      <c r="AN1177" s="12">
        <v>3521180.3024576581</v>
      </c>
      <c r="AO1177" s="12">
        <v>199554.234681692</v>
      </c>
      <c r="AP1177" s="12">
        <v>241539.31411476299</v>
      </c>
      <c r="AQ1177" s="12">
        <v>182735.678175045</v>
      </c>
      <c r="AR1177" s="12">
        <v>207943.07565716669</v>
      </c>
      <c r="AS1177" s="12">
        <v>24728.477370790635</v>
      </c>
      <c r="AT1177" s="12">
        <v>68311188.583779469</v>
      </c>
      <c r="AU1177" s="12">
        <v>27069145.117803533</v>
      </c>
      <c r="AV1177" s="12">
        <v>99480.478194587864</v>
      </c>
      <c r="AW1177" s="12">
        <f>AU1177/AT1177</f>
        <v>0.39626224750290928</v>
      </c>
      <c r="AX1177" s="12">
        <f t="shared" si="36"/>
        <v>-1.3354725687491387</v>
      </c>
      <c r="AY1177" s="12">
        <f>AV1177/AU1177</f>
        <v>3.6750506069421077E-3</v>
      </c>
      <c r="AZ1177" s="12">
        <f t="shared" si="37"/>
        <v>-8.0880201680786037</v>
      </c>
    </row>
    <row r="1178" spans="1:52" s="12" customFormat="1" x14ac:dyDescent="0.25">
      <c r="A1178" s="12" t="s">
        <v>49</v>
      </c>
      <c r="B1178" s="12" t="s">
        <v>50</v>
      </c>
      <c r="C1178" s="12" t="s">
        <v>51</v>
      </c>
      <c r="D1178" s="12" t="s">
        <v>9610</v>
      </c>
      <c r="E1178" s="12" t="s">
        <v>9611</v>
      </c>
      <c r="F1178" s="12" t="s">
        <v>54</v>
      </c>
      <c r="G1178" s="12">
        <v>2.1999999999999999E-2</v>
      </c>
      <c r="H1178" s="12">
        <v>3</v>
      </c>
      <c r="I1178" s="12">
        <v>1</v>
      </c>
      <c r="J1178" s="12">
        <v>1</v>
      </c>
      <c r="K1178" s="12">
        <v>1</v>
      </c>
      <c r="L1178" s="12">
        <v>497</v>
      </c>
      <c r="M1178" s="12">
        <v>56.6</v>
      </c>
      <c r="N1178" s="12">
        <v>6.65</v>
      </c>
      <c r="O1178" s="12">
        <v>0</v>
      </c>
      <c r="P1178" s="12" t="s">
        <v>2404</v>
      </c>
      <c r="Q1178" s="12" t="s">
        <v>575</v>
      </c>
      <c r="R1178" s="12" t="s">
        <v>4043</v>
      </c>
      <c r="S1178" s="12" t="s">
        <v>9612</v>
      </c>
      <c r="T1178" s="12" t="s">
        <v>9613</v>
      </c>
      <c r="U1178" s="12" t="s">
        <v>9614</v>
      </c>
      <c r="V1178" s="12" t="s">
        <v>9615</v>
      </c>
      <c r="W1178" s="12" t="s">
        <v>405</v>
      </c>
      <c r="X1178" s="12" t="s">
        <v>9616</v>
      </c>
      <c r="Y1178" s="12" t="s">
        <v>9617</v>
      </c>
      <c r="Z1178" s="12" t="s">
        <v>9618</v>
      </c>
      <c r="AA1178" s="12">
        <v>39</v>
      </c>
      <c r="AB1178" s="12" t="s">
        <v>54</v>
      </c>
      <c r="AC1178" s="12">
        <v>0</v>
      </c>
      <c r="AD1178" s="12" t="s">
        <v>54</v>
      </c>
      <c r="AE1178" s="12">
        <v>278869.36821283901</v>
      </c>
      <c r="AF1178" s="12">
        <v>440504.76878355601</v>
      </c>
      <c r="AG1178" s="12">
        <v>375487.43794102402</v>
      </c>
      <c r="AH1178" s="12">
        <v>364953.85831247299</v>
      </c>
      <c r="AI1178" s="12">
        <v>66406.414872145615</v>
      </c>
      <c r="AJ1178" s="12">
        <v>3229847.6699013901</v>
      </c>
      <c r="AK1178" s="12">
        <v>5455111.60174229</v>
      </c>
      <c r="AL1178" s="12">
        <v>5852725.51220675</v>
      </c>
      <c r="AM1178" s="12">
        <v>4845894.9279501429</v>
      </c>
      <c r="AN1178" s="12">
        <v>1154189.6899654695</v>
      </c>
      <c r="AO1178" s="12" t="s">
        <v>54</v>
      </c>
      <c r="AP1178" s="12" t="s">
        <v>54</v>
      </c>
      <c r="AQ1178" s="12" t="s">
        <v>54</v>
      </c>
      <c r="AR1178" s="12">
        <v>0</v>
      </c>
      <c r="AS1178" s="12">
        <v>0</v>
      </c>
      <c r="AT1178" s="12">
        <v>6107290.3666587276</v>
      </c>
      <c r="AU1178" s="12">
        <v>2417824.9522729334</v>
      </c>
      <c r="AV1178" s="12">
        <v>1</v>
      </c>
      <c r="AW1178" s="12">
        <f>AU1178/AT1178</f>
        <v>0.39589159956639086</v>
      </c>
      <c r="AX1178" s="12">
        <f t="shared" si="36"/>
        <v>-1.3368226397762049</v>
      </c>
      <c r="AY1178" s="12">
        <f>AV1178/AU1178</f>
        <v>4.1359487131602574E-7</v>
      </c>
      <c r="AZ1178" s="12">
        <f t="shared" si="37"/>
        <v>-21.205278368241501</v>
      </c>
    </row>
    <row r="1179" spans="1:52" s="12" customFormat="1" x14ac:dyDescent="0.25">
      <c r="A1179" s="12" t="s">
        <v>49</v>
      </c>
      <c r="B1179" s="12" t="s">
        <v>50</v>
      </c>
      <c r="C1179" s="12" t="s">
        <v>51</v>
      </c>
      <c r="D1179" s="12" t="s">
        <v>9619</v>
      </c>
      <c r="E1179" s="12" t="s">
        <v>9620</v>
      </c>
      <c r="F1179" s="12" t="s">
        <v>54</v>
      </c>
      <c r="G1179" s="12">
        <v>2.1000000000000001E-2</v>
      </c>
      <c r="H1179" s="12">
        <v>1</v>
      </c>
      <c r="I1179" s="12">
        <v>1</v>
      </c>
      <c r="J1179" s="12">
        <v>1</v>
      </c>
      <c r="K1179" s="12">
        <v>1</v>
      </c>
      <c r="L1179" s="12">
        <v>1158</v>
      </c>
      <c r="M1179" s="12">
        <v>128.9</v>
      </c>
      <c r="N1179" s="12">
        <v>6.89</v>
      </c>
      <c r="O1179" s="12">
        <v>0</v>
      </c>
      <c r="P1179" s="12" t="s">
        <v>701</v>
      </c>
      <c r="Q1179" s="12" t="s">
        <v>54</v>
      </c>
      <c r="R1179" s="12" t="s">
        <v>528</v>
      </c>
      <c r="S1179" s="12" t="s">
        <v>9621</v>
      </c>
      <c r="T1179" s="12" t="s">
        <v>9622</v>
      </c>
      <c r="U1179" s="12" t="s">
        <v>54</v>
      </c>
      <c r="V1179" s="12" t="s">
        <v>9623</v>
      </c>
      <c r="W1179" s="12" t="s">
        <v>646</v>
      </c>
      <c r="X1179" s="12" t="s">
        <v>54</v>
      </c>
      <c r="Y1179" s="12" t="s">
        <v>54</v>
      </c>
      <c r="Z1179" s="12" t="s">
        <v>54</v>
      </c>
      <c r="AA1179" s="12">
        <v>0</v>
      </c>
      <c r="AB1179" s="12" t="s">
        <v>54</v>
      </c>
      <c r="AC1179" s="12">
        <v>0</v>
      </c>
      <c r="AD1179" s="12" t="s">
        <v>54</v>
      </c>
      <c r="AE1179" s="12">
        <v>1844645.23207207</v>
      </c>
      <c r="AF1179" s="12">
        <v>2983851.8152092099</v>
      </c>
      <c r="AG1179" s="12">
        <v>2619219.6366090998</v>
      </c>
      <c r="AH1179" s="12">
        <v>2482572.2279634601</v>
      </c>
      <c r="AI1179" s="12">
        <v>475010.38268156187</v>
      </c>
      <c r="AJ1179" s="12">
        <v>4860707.3458439596</v>
      </c>
      <c r="AK1179" s="12">
        <v>7420674.2487181397</v>
      </c>
      <c r="AL1179" s="12">
        <v>6966740.5620595198</v>
      </c>
      <c r="AM1179" s="12">
        <v>6416040.7188738734</v>
      </c>
      <c r="AN1179" s="12">
        <v>1115290.8062971178</v>
      </c>
      <c r="AO1179" s="12" t="s">
        <v>54</v>
      </c>
      <c r="AP1179" s="12" t="s">
        <v>54</v>
      </c>
      <c r="AQ1179" s="12" t="s">
        <v>54</v>
      </c>
      <c r="AR1179" s="12">
        <v>0</v>
      </c>
      <c r="AS1179" s="12">
        <v>0</v>
      </c>
      <c r="AT1179" s="12">
        <v>3743777.6450837939</v>
      </c>
      <c r="AU1179" s="12">
        <v>1479329.9392224855</v>
      </c>
      <c r="AV1179" s="12">
        <v>8752.7188256292648</v>
      </c>
      <c r="AW1179" s="12">
        <f>AU1179/AT1179</f>
        <v>0.39514364352410009</v>
      </c>
      <c r="AX1179" s="12">
        <f t="shared" si="36"/>
        <v>-1.3395508944374785</v>
      </c>
      <c r="AY1179" s="12">
        <f>AV1179/AU1179</f>
        <v>5.9166779455768785E-3</v>
      </c>
      <c r="AZ1179" s="12">
        <f t="shared" si="37"/>
        <v>-7.4009969156792961</v>
      </c>
    </row>
    <row r="1180" spans="1:52" s="12" customFormat="1" x14ac:dyDescent="0.25">
      <c r="A1180" s="12" t="s">
        <v>49</v>
      </c>
      <c r="B1180" s="12" t="s">
        <v>64</v>
      </c>
      <c r="C1180" s="12" t="s">
        <v>51</v>
      </c>
      <c r="D1180" s="12" t="s">
        <v>9624</v>
      </c>
      <c r="E1180" s="12" t="s">
        <v>9625</v>
      </c>
      <c r="F1180" s="12" t="s">
        <v>54</v>
      </c>
      <c r="G1180" s="12">
        <v>1E-3</v>
      </c>
      <c r="H1180" s="12">
        <v>2</v>
      </c>
      <c r="I1180" s="12">
        <v>1</v>
      </c>
      <c r="J1180" s="12">
        <v>8</v>
      </c>
      <c r="K1180" s="12">
        <v>1</v>
      </c>
      <c r="L1180" s="12">
        <v>439</v>
      </c>
      <c r="M1180" s="12">
        <v>49.9</v>
      </c>
      <c r="N1180" s="12">
        <v>8.6</v>
      </c>
      <c r="O1180" s="12">
        <v>13.23</v>
      </c>
      <c r="P1180" s="12" t="s">
        <v>701</v>
      </c>
      <c r="Q1180" s="12" t="s">
        <v>1343</v>
      </c>
      <c r="R1180" s="12" t="s">
        <v>310</v>
      </c>
      <c r="S1180" s="12" t="s">
        <v>9626</v>
      </c>
      <c r="T1180" s="12" t="s">
        <v>9627</v>
      </c>
      <c r="U1180" s="12" t="s">
        <v>9628</v>
      </c>
      <c r="V1180" s="12" t="s">
        <v>9629</v>
      </c>
      <c r="W1180" s="12" t="s">
        <v>405</v>
      </c>
      <c r="X1180" s="12" t="s">
        <v>54</v>
      </c>
      <c r="Y1180" s="12" t="s">
        <v>54</v>
      </c>
      <c r="Z1180" s="12" t="s">
        <v>9630</v>
      </c>
      <c r="AA1180" s="12">
        <v>4</v>
      </c>
      <c r="AB1180" s="12" t="s">
        <v>54</v>
      </c>
      <c r="AC1180" s="12">
        <v>0</v>
      </c>
      <c r="AD1180" s="12" t="s">
        <v>54</v>
      </c>
      <c r="AE1180" s="12">
        <v>1595272.5299430301</v>
      </c>
      <c r="AF1180" s="12">
        <v>2817576.54081879</v>
      </c>
      <c r="AG1180" s="12">
        <v>2058079.49569856</v>
      </c>
      <c r="AH1180" s="12">
        <v>2156976.1888201269</v>
      </c>
      <c r="AI1180" s="12">
        <v>503879.74139572144</v>
      </c>
      <c r="AJ1180" s="12">
        <v>6711973.6873779995</v>
      </c>
      <c r="AK1180" s="12">
        <v>9432880.5561652798</v>
      </c>
      <c r="AL1180" s="12">
        <v>9810721.5376685504</v>
      </c>
      <c r="AM1180" s="12">
        <v>8651858.5937372763</v>
      </c>
      <c r="AN1180" s="12">
        <v>1380351.6555009282</v>
      </c>
      <c r="AO1180" s="12" t="s">
        <v>54</v>
      </c>
      <c r="AP1180" s="12">
        <v>6059.30880267271</v>
      </c>
      <c r="AQ1180" s="12">
        <v>8455.1424411187709</v>
      </c>
      <c r="AR1180" s="12">
        <v>7257.2256218957409</v>
      </c>
      <c r="AS1180" s="12">
        <v>1197.91681922303</v>
      </c>
      <c r="AT1180" s="12">
        <v>3299191.4721667399</v>
      </c>
      <c r="AU1180" s="12">
        <v>1302281.9081586159</v>
      </c>
      <c r="AV1180" s="12">
        <v>1</v>
      </c>
      <c r="AW1180" s="12">
        <f>AU1180/AT1180</f>
        <v>0.39472759284969416</v>
      </c>
      <c r="AX1180" s="12">
        <f t="shared" si="36"/>
        <v>-1.3410707226641412</v>
      </c>
      <c r="AY1180" s="12">
        <f>AV1180/AU1180</f>
        <v>7.6788289366160915E-7</v>
      </c>
      <c r="AZ1180" s="12">
        <f t="shared" si="37"/>
        <v>-20.312610355369014</v>
      </c>
    </row>
    <row r="1181" spans="1:52" s="12" customFormat="1" x14ac:dyDescent="0.25">
      <c r="A1181" s="12" t="s">
        <v>49</v>
      </c>
      <c r="B1181" s="12" t="s">
        <v>64</v>
      </c>
      <c r="C1181" s="12" t="s">
        <v>51</v>
      </c>
      <c r="D1181" s="12" t="s">
        <v>9631</v>
      </c>
      <c r="E1181" s="12" t="s">
        <v>9632</v>
      </c>
      <c r="F1181" s="12" t="s">
        <v>54</v>
      </c>
      <c r="G1181" s="12">
        <v>1E-3</v>
      </c>
      <c r="H1181" s="12">
        <v>7</v>
      </c>
      <c r="I1181" s="12">
        <v>4</v>
      </c>
      <c r="J1181" s="12">
        <v>16</v>
      </c>
      <c r="K1181" s="12">
        <v>3</v>
      </c>
      <c r="L1181" s="12">
        <v>521</v>
      </c>
      <c r="M1181" s="12">
        <v>56.5</v>
      </c>
      <c r="N1181" s="12">
        <v>9.2200000000000006</v>
      </c>
      <c r="O1181" s="12">
        <v>7.35</v>
      </c>
      <c r="P1181" s="12" t="s">
        <v>411</v>
      </c>
      <c r="Q1181" s="12" t="s">
        <v>472</v>
      </c>
      <c r="R1181" s="12" t="s">
        <v>2608</v>
      </c>
      <c r="S1181" s="12" t="s">
        <v>2087</v>
      </c>
      <c r="T1181" s="12" t="s">
        <v>9633</v>
      </c>
      <c r="U1181" s="12" t="s">
        <v>54</v>
      </c>
      <c r="V1181" s="12" t="s">
        <v>9634</v>
      </c>
      <c r="W1181" s="12" t="s">
        <v>157</v>
      </c>
      <c r="X1181" s="12" t="s">
        <v>54</v>
      </c>
      <c r="Y1181" s="12" t="s">
        <v>54</v>
      </c>
      <c r="Z1181" s="12" t="s">
        <v>54</v>
      </c>
      <c r="AA1181" s="12">
        <v>0</v>
      </c>
      <c r="AB1181" s="12">
        <v>2.08</v>
      </c>
      <c r="AC1181" s="12">
        <v>7.7021822849807397E-3</v>
      </c>
      <c r="AD1181" s="12" t="s">
        <v>54</v>
      </c>
      <c r="AE1181" s="12">
        <v>4466098.1308572497</v>
      </c>
      <c r="AF1181" s="12">
        <v>1120480.24040811</v>
      </c>
      <c r="AG1181" s="12">
        <v>5360090.6239168402</v>
      </c>
      <c r="AH1181" s="12">
        <v>3648889.665060733</v>
      </c>
      <c r="AI1181" s="12">
        <v>1824727.6159134698</v>
      </c>
      <c r="AJ1181" s="12">
        <v>9421557.5507226102</v>
      </c>
      <c r="AK1181" s="12">
        <v>12366436.025612</v>
      </c>
      <c r="AL1181" s="12">
        <v>3460813.5103223198</v>
      </c>
      <c r="AM1181" s="12">
        <v>8416269.0288856439</v>
      </c>
      <c r="AN1181" s="12">
        <v>3704545.1232516612</v>
      </c>
      <c r="AO1181" s="12" t="s">
        <v>54</v>
      </c>
      <c r="AP1181" s="12" t="s">
        <v>54</v>
      </c>
      <c r="AQ1181" s="12">
        <v>22829.483436304101</v>
      </c>
      <c r="AR1181" s="12">
        <v>22829.483436304101</v>
      </c>
      <c r="AS1181" s="12">
        <v>0</v>
      </c>
      <c r="AT1181" s="12">
        <v>8455254.4957433902</v>
      </c>
      <c r="AU1181" s="12">
        <v>3336621.5978095136</v>
      </c>
      <c r="AV1181" s="12">
        <v>1</v>
      </c>
      <c r="AW1181" s="12">
        <f>AU1181/AT1181</f>
        <v>0.39462107255189793</v>
      </c>
      <c r="AX1181" s="12">
        <f t="shared" si="36"/>
        <v>-1.3414600976337925</v>
      </c>
      <c r="AY1181" s="12">
        <f>AV1181/AU1181</f>
        <v>2.9970434785188058E-7</v>
      </c>
      <c r="AZ1181" s="12">
        <f t="shared" si="37"/>
        <v>-21.669956650834365</v>
      </c>
    </row>
    <row r="1182" spans="1:52" s="12" customFormat="1" x14ac:dyDescent="0.25">
      <c r="A1182" s="12" t="s">
        <v>49</v>
      </c>
      <c r="B1182" s="12" t="s">
        <v>64</v>
      </c>
      <c r="C1182" s="12" t="s">
        <v>51</v>
      </c>
      <c r="D1182" s="12" t="s">
        <v>9635</v>
      </c>
      <c r="E1182" s="12" t="s">
        <v>9636</v>
      </c>
      <c r="F1182" s="12" t="s">
        <v>54</v>
      </c>
      <c r="G1182" s="12">
        <v>0</v>
      </c>
      <c r="H1182" s="12">
        <v>8</v>
      </c>
      <c r="I1182" s="12">
        <v>3</v>
      </c>
      <c r="J1182" s="12">
        <v>22</v>
      </c>
      <c r="K1182" s="12">
        <v>2</v>
      </c>
      <c r="L1182" s="12">
        <v>427</v>
      </c>
      <c r="M1182" s="12">
        <v>49.1</v>
      </c>
      <c r="N1182" s="12">
        <v>5.68</v>
      </c>
      <c r="O1182" s="12">
        <v>21.87</v>
      </c>
      <c r="P1182" s="12" t="s">
        <v>55</v>
      </c>
      <c r="Q1182" s="12" t="s">
        <v>2146</v>
      </c>
      <c r="R1182" s="12" t="s">
        <v>1066</v>
      </c>
      <c r="S1182" s="12" t="s">
        <v>3892</v>
      </c>
      <c r="T1182" s="12" t="s">
        <v>9637</v>
      </c>
      <c r="U1182" s="12" t="s">
        <v>9638</v>
      </c>
      <c r="V1182" s="12" t="s">
        <v>9639</v>
      </c>
      <c r="W1182" s="12" t="s">
        <v>99</v>
      </c>
      <c r="X1182" s="12" t="s">
        <v>54</v>
      </c>
      <c r="Y1182" s="12" t="s">
        <v>54</v>
      </c>
      <c r="Z1182" s="12" t="s">
        <v>9640</v>
      </c>
      <c r="AA1182" s="12">
        <v>9</v>
      </c>
      <c r="AB1182" s="12">
        <v>4.4000000000000004</v>
      </c>
      <c r="AC1182" s="12">
        <v>8.3752093802345103E-4</v>
      </c>
      <c r="AD1182" s="12" t="s">
        <v>54</v>
      </c>
      <c r="AE1182" s="12">
        <v>3557277.1418432798</v>
      </c>
      <c r="AF1182" s="12">
        <v>5392481.1061209403</v>
      </c>
      <c r="AG1182" s="12">
        <v>3846641.5018022899</v>
      </c>
      <c r="AH1182" s="12">
        <v>4265466.5832555033</v>
      </c>
      <c r="AI1182" s="12">
        <v>805627.80251007888</v>
      </c>
      <c r="AJ1182" s="12">
        <v>7156928.7211670401</v>
      </c>
      <c r="AK1182" s="12">
        <v>11048454.4791482</v>
      </c>
      <c r="AL1182" s="12">
        <v>15570085.8586076</v>
      </c>
      <c r="AM1182" s="12">
        <v>11258489.686307615</v>
      </c>
      <c r="AN1182" s="12">
        <v>3437866.5231023328</v>
      </c>
      <c r="AO1182" s="12">
        <v>60062.7422306144</v>
      </c>
      <c r="AP1182" s="12">
        <v>49975.056200338498</v>
      </c>
      <c r="AQ1182" s="12">
        <v>12160.447238508201</v>
      </c>
      <c r="AR1182" s="12">
        <v>40732.748556487037</v>
      </c>
      <c r="AS1182" s="12">
        <v>20619.127920701641</v>
      </c>
      <c r="AT1182" s="12">
        <v>61605209.406120799</v>
      </c>
      <c r="AU1182" s="12">
        <v>24308712.613015365</v>
      </c>
      <c r="AV1182" s="12">
        <v>606307.18739195669</v>
      </c>
      <c r="AW1182" s="12">
        <f>AU1182/AT1182</f>
        <v>0.39458858832480759</v>
      </c>
      <c r="AX1182" s="12">
        <f t="shared" si="36"/>
        <v>-1.3415788615964757</v>
      </c>
      <c r="AY1182" s="12">
        <f>AV1182/AU1182</f>
        <v>2.4941970273955512E-2</v>
      </c>
      <c r="AZ1182" s="12">
        <f t="shared" si="37"/>
        <v>-5.325280755393389</v>
      </c>
    </row>
    <row r="1183" spans="1:52" s="12" customFormat="1" x14ac:dyDescent="0.25">
      <c r="A1183" s="12" t="s">
        <v>49</v>
      </c>
      <c r="B1183" s="12" t="s">
        <v>64</v>
      </c>
      <c r="C1183" s="12" t="s">
        <v>51</v>
      </c>
      <c r="D1183" s="12" t="s">
        <v>9641</v>
      </c>
      <c r="E1183" s="12" t="s">
        <v>9642</v>
      </c>
      <c r="F1183" s="12" t="s">
        <v>54</v>
      </c>
      <c r="G1183" s="12">
        <v>0</v>
      </c>
      <c r="H1183" s="12">
        <v>10</v>
      </c>
      <c r="I1183" s="12">
        <v>4</v>
      </c>
      <c r="J1183" s="12">
        <v>20</v>
      </c>
      <c r="K1183" s="12">
        <v>4</v>
      </c>
      <c r="L1183" s="12">
        <v>430</v>
      </c>
      <c r="M1183" s="12">
        <v>48.2</v>
      </c>
      <c r="N1183" s="12">
        <v>5.05</v>
      </c>
      <c r="O1183" s="12">
        <v>16.989999999999998</v>
      </c>
      <c r="P1183" s="12" t="s">
        <v>451</v>
      </c>
      <c r="Q1183" s="12" t="s">
        <v>9643</v>
      </c>
      <c r="R1183" s="12" t="s">
        <v>115</v>
      </c>
      <c r="S1183" s="12" t="s">
        <v>9644</v>
      </c>
      <c r="T1183" s="12" t="s">
        <v>9645</v>
      </c>
      <c r="U1183" s="12" t="s">
        <v>9646</v>
      </c>
      <c r="V1183" s="12" t="s">
        <v>9647</v>
      </c>
      <c r="W1183" s="12" t="s">
        <v>62</v>
      </c>
      <c r="X1183" s="12" t="s">
        <v>9648</v>
      </c>
      <c r="Y1183" s="12" t="s">
        <v>54</v>
      </c>
      <c r="Z1183" s="12" t="s">
        <v>9649</v>
      </c>
      <c r="AA1183" s="12">
        <v>12</v>
      </c>
      <c r="AB1183" s="12">
        <v>8.5399999999999991</v>
      </c>
      <c r="AC1183" s="12">
        <v>1.1961722488038301E-3</v>
      </c>
      <c r="AD1183" s="12" t="s">
        <v>54</v>
      </c>
      <c r="AE1183" s="12">
        <v>8566834.0265013706</v>
      </c>
      <c r="AF1183" s="12">
        <v>15823105.507344101</v>
      </c>
      <c r="AG1183" s="12">
        <v>9793021.3370226491</v>
      </c>
      <c r="AH1183" s="12">
        <v>11394320.290289372</v>
      </c>
      <c r="AI1183" s="12">
        <v>3171381.1611791216</v>
      </c>
      <c r="AJ1183" s="12">
        <v>11209291.780198701</v>
      </c>
      <c r="AK1183" s="12">
        <v>14681344.0123317</v>
      </c>
      <c r="AL1183" s="12">
        <v>13622226.5608833</v>
      </c>
      <c r="AM1183" s="12">
        <v>13170954.117804566</v>
      </c>
      <c r="AN1183" s="12">
        <v>1452933.0769347511</v>
      </c>
      <c r="AO1183" s="12">
        <v>199040.48685036</v>
      </c>
      <c r="AP1183" s="12">
        <v>152212.11977057901</v>
      </c>
      <c r="AQ1183" s="12">
        <v>147708.98459613201</v>
      </c>
      <c r="AR1183" s="12">
        <v>166320.53040569034</v>
      </c>
      <c r="AS1183" s="12">
        <v>23209.426517482789</v>
      </c>
      <c r="AT1183" s="12">
        <v>161549423.91516164</v>
      </c>
      <c r="AU1183" s="12">
        <v>63722764.380286701</v>
      </c>
      <c r="AV1183" s="12">
        <v>540353.73379225901</v>
      </c>
      <c r="AW1183" s="12">
        <f>AU1183/AT1183</f>
        <v>0.39444748756115022</v>
      </c>
      <c r="AX1183" s="12">
        <f t="shared" si="36"/>
        <v>-1.3420948465568225</v>
      </c>
      <c r="AY1183" s="12">
        <f>AV1183/AU1183</f>
        <v>8.4797597694839348E-3</v>
      </c>
      <c r="AZ1183" s="12">
        <f t="shared" si="37"/>
        <v>-6.8817608906617522</v>
      </c>
    </row>
    <row r="1184" spans="1:52" s="12" customFormat="1" x14ac:dyDescent="0.25">
      <c r="A1184" s="12" t="s">
        <v>49</v>
      </c>
      <c r="B1184" s="12" t="s">
        <v>64</v>
      </c>
      <c r="C1184" s="12" t="s">
        <v>51</v>
      </c>
      <c r="D1184" s="12" t="s">
        <v>9650</v>
      </c>
      <c r="E1184" s="12" t="s">
        <v>9651</v>
      </c>
      <c r="F1184" s="12" t="s">
        <v>54</v>
      </c>
      <c r="G1184" s="12">
        <v>0</v>
      </c>
      <c r="H1184" s="12">
        <v>7</v>
      </c>
      <c r="I1184" s="12">
        <v>2</v>
      </c>
      <c r="J1184" s="12">
        <v>24</v>
      </c>
      <c r="K1184" s="12">
        <v>2</v>
      </c>
      <c r="L1184" s="12">
        <v>296</v>
      </c>
      <c r="M1184" s="12">
        <v>33.6</v>
      </c>
      <c r="N1184" s="12">
        <v>8.41</v>
      </c>
      <c r="O1184" s="12">
        <v>28.12</v>
      </c>
      <c r="P1184" s="12" t="s">
        <v>6004</v>
      </c>
      <c r="Q1184" s="12" t="s">
        <v>871</v>
      </c>
      <c r="R1184" s="12" t="s">
        <v>266</v>
      </c>
      <c r="S1184" s="12" t="s">
        <v>2896</v>
      </c>
      <c r="T1184" s="12" t="s">
        <v>9652</v>
      </c>
      <c r="U1184" s="12" t="s">
        <v>9653</v>
      </c>
      <c r="V1184" s="12" t="s">
        <v>9654</v>
      </c>
      <c r="W1184" s="12" t="s">
        <v>405</v>
      </c>
      <c r="X1184" s="12" t="s">
        <v>8482</v>
      </c>
      <c r="Y1184" s="12" t="s">
        <v>54</v>
      </c>
      <c r="Z1184" s="12" t="s">
        <v>54</v>
      </c>
      <c r="AA1184" s="12">
        <v>1</v>
      </c>
      <c r="AB1184" s="12">
        <v>7</v>
      </c>
      <c r="AC1184" s="12">
        <v>1.05485232067511E-3</v>
      </c>
      <c r="AD1184" s="12" t="s">
        <v>54</v>
      </c>
      <c r="AE1184" s="12">
        <v>921920.09077311703</v>
      </c>
      <c r="AF1184" s="12">
        <v>1347451.2484462999</v>
      </c>
      <c r="AG1184" s="12">
        <v>1613328.6053299201</v>
      </c>
      <c r="AH1184" s="12">
        <v>1294233.314849779</v>
      </c>
      <c r="AI1184" s="12">
        <v>284763.69717436912</v>
      </c>
      <c r="AJ1184" s="12">
        <v>5324165.6658952301</v>
      </c>
      <c r="AK1184" s="12">
        <v>7584227.3204970798</v>
      </c>
      <c r="AL1184" s="12">
        <v>8263270.7613491304</v>
      </c>
      <c r="AM1184" s="12">
        <v>7057221.2492471458</v>
      </c>
      <c r="AN1184" s="12">
        <v>1256419.8448717927</v>
      </c>
      <c r="AO1184" s="12" t="s">
        <v>54</v>
      </c>
      <c r="AP1184" s="12" t="s">
        <v>54</v>
      </c>
      <c r="AQ1184" s="12" t="s">
        <v>54</v>
      </c>
      <c r="AR1184" s="12">
        <v>0</v>
      </c>
      <c r="AS1184" s="12">
        <v>0</v>
      </c>
      <c r="AT1184" s="12">
        <v>13265169.834330523</v>
      </c>
      <c r="AU1184" s="12">
        <v>5231501.5672655031</v>
      </c>
      <c r="AV1184" s="12">
        <v>18504.008268795034</v>
      </c>
      <c r="AW1184" s="12">
        <f>AU1184/AT1184</f>
        <v>0.39437878539076621</v>
      </c>
      <c r="AX1184" s="12">
        <f t="shared" si="36"/>
        <v>-1.3423461472149281</v>
      </c>
      <c r="AY1184" s="12">
        <f>AV1184/AU1184</f>
        <v>3.5370357880762423E-3</v>
      </c>
      <c r="AZ1184" s="12">
        <f t="shared" si="37"/>
        <v>-8.1432434682189836</v>
      </c>
    </row>
    <row r="1185" spans="1:52" s="12" customFormat="1" x14ac:dyDescent="0.25">
      <c r="A1185" s="12" t="s">
        <v>49</v>
      </c>
      <c r="B1185" s="12" t="s">
        <v>64</v>
      </c>
      <c r="C1185" s="12" t="s">
        <v>51</v>
      </c>
      <c r="D1185" s="12" t="s">
        <v>9655</v>
      </c>
      <c r="E1185" s="12" t="s">
        <v>9656</v>
      </c>
      <c r="F1185" s="12" t="s">
        <v>54</v>
      </c>
      <c r="G1185" s="12">
        <v>0</v>
      </c>
      <c r="H1185" s="12">
        <v>2</v>
      </c>
      <c r="I1185" s="12">
        <v>3</v>
      </c>
      <c r="J1185" s="12">
        <v>31</v>
      </c>
      <c r="K1185" s="12">
        <v>3</v>
      </c>
      <c r="L1185" s="12">
        <v>2078</v>
      </c>
      <c r="M1185" s="12">
        <v>205.3</v>
      </c>
      <c r="N1185" s="12">
        <v>9.58</v>
      </c>
      <c r="O1185" s="12">
        <v>37.43</v>
      </c>
      <c r="P1185" s="12" t="s">
        <v>411</v>
      </c>
      <c r="Q1185" s="12" t="s">
        <v>992</v>
      </c>
      <c r="R1185" s="12" t="s">
        <v>2240</v>
      </c>
      <c r="S1185" s="12" t="s">
        <v>9657</v>
      </c>
      <c r="T1185" s="12" t="s">
        <v>9658</v>
      </c>
      <c r="U1185" s="12" t="s">
        <v>9659</v>
      </c>
      <c r="V1185" s="12" t="s">
        <v>9660</v>
      </c>
      <c r="W1185" s="12" t="s">
        <v>111</v>
      </c>
      <c r="X1185" s="12" t="s">
        <v>54</v>
      </c>
      <c r="Y1185" s="12" t="s">
        <v>54</v>
      </c>
      <c r="Z1185" s="12" t="s">
        <v>54</v>
      </c>
      <c r="AA1185" s="12">
        <v>0</v>
      </c>
      <c r="AB1185" s="12">
        <v>24.35</v>
      </c>
      <c r="AC1185" s="12">
        <v>0</v>
      </c>
      <c r="AD1185" s="12" t="s">
        <v>54</v>
      </c>
      <c r="AE1185" s="12">
        <v>2794266.1174227698</v>
      </c>
      <c r="AF1185" s="12">
        <v>7415753.90352784</v>
      </c>
      <c r="AG1185" s="12">
        <v>3428871.3291410198</v>
      </c>
      <c r="AH1185" s="12">
        <v>4546297.1166972099</v>
      </c>
      <c r="AI1185" s="12">
        <v>2045485.7014576057</v>
      </c>
      <c r="AJ1185" s="12">
        <v>2961472.3827557601</v>
      </c>
      <c r="AK1185" s="12">
        <v>7204183.6185396304</v>
      </c>
      <c r="AL1185" s="12">
        <v>8356496.3400587803</v>
      </c>
      <c r="AM1185" s="12">
        <v>6174050.7804513909</v>
      </c>
      <c r="AN1185" s="12">
        <v>2319834.9255998316</v>
      </c>
      <c r="AO1185" s="12" t="s">
        <v>54</v>
      </c>
      <c r="AP1185" s="12">
        <v>39898.705427134701</v>
      </c>
      <c r="AQ1185" s="12" t="s">
        <v>54</v>
      </c>
      <c r="AR1185" s="12">
        <v>39898.705427134701</v>
      </c>
      <c r="AS1185" s="12">
        <v>0</v>
      </c>
      <c r="AT1185" s="12">
        <v>7898726.5784400841</v>
      </c>
      <c r="AU1185" s="12">
        <v>3113343.8724485203</v>
      </c>
      <c r="AV1185" s="12">
        <v>338833.71105894633</v>
      </c>
      <c r="AW1185" s="12">
        <f>AU1185/AT1185</f>
        <v>0.39415769637431519</v>
      </c>
      <c r="AX1185" s="12">
        <f t="shared" si="36"/>
        <v>-1.3431551498251133</v>
      </c>
      <c r="AY1185" s="12">
        <f>AV1185/AU1185</f>
        <v>0.1088327293549065</v>
      </c>
      <c r="AZ1185" s="12">
        <f t="shared" si="37"/>
        <v>-3.1998156101991317</v>
      </c>
    </row>
    <row r="1186" spans="1:52" s="12" customFormat="1" x14ac:dyDescent="0.25">
      <c r="A1186" s="12" t="s">
        <v>49</v>
      </c>
      <c r="B1186" s="12" t="s">
        <v>64</v>
      </c>
      <c r="C1186" s="12" t="s">
        <v>51</v>
      </c>
      <c r="D1186" s="12" t="s">
        <v>9661</v>
      </c>
      <c r="E1186" s="12" t="s">
        <v>9662</v>
      </c>
      <c r="F1186" s="12" t="s">
        <v>54</v>
      </c>
      <c r="G1186" s="12">
        <v>1E-3</v>
      </c>
      <c r="H1186" s="12">
        <v>4</v>
      </c>
      <c r="I1186" s="12">
        <v>6</v>
      </c>
      <c r="J1186" s="12">
        <v>17</v>
      </c>
      <c r="K1186" s="12">
        <v>6</v>
      </c>
      <c r="L1186" s="12">
        <v>1090</v>
      </c>
      <c r="M1186" s="12">
        <v>123.2</v>
      </c>
      <c r="N1186" s="12">
        <v>6.65</v>
      </c>
      <c r="O1186" s="12">
        <v>10.93</v>
      </c>
      <c r="P1186" s="12" t="s">
        <v>5383</v>
      </c>
      <c r="Q1186" s="12" t="s">
        <v>9663</v>
      </c>
      <c r="R1186" s="12" t="s">
        <v>82</v>
      </c>
      <c r="S1186" s="12" t="s">
        <v>9664</v>
      </c>
      <c r="T1186" s="12" t="s">
        <v>9665</v>
      </c>
      <c r="U1186" s="12" t="s">
        <v>9666</v>
      </c>
      <c r="V1186" s="12" t="s">
        <v>9667</v>
      </c>
      <c r="W1186" s="12" t="s">
        <v>74</v>
      </c>
      <c r="X1186" s="12" t="s">
        <v>9231</v>
      </c>
      <c r="Y1186" s="12" t="s">
        <v>54</v>
      </c>
      <c r="Z1186" s="12" t="s">
        <v>743</v>
      </c>
      <c r="AA1186" s="12">
        <v>4</v>
      </c>
      <c r="AB1186" s="12">
        <v>7.88</v>
      </c>
      <c r="AC1186" s="12">
        <v>1.12359550561798E-3</v>
      </c>
      <c r="AD1186" s="12" t="s">
        <v>54</v>
      </c>
      <c r="AE1186" s="12">
        <v>4349765.9975321796</v>
      </c>
      <c r="AF1186" s="12">
        <v>8029008.6197589096</v>
      </c>
      <c r="AG1186" s="12">
        <v>6559419.60292021</v>
      </c>
      <c r="AH1186" s="12">
        <v>6312731.4067370994</v>
      </c>
      <c r="AI1186" s="12">
        <v>1512139.2942681198</v>
      </c>
      <c r="AJ1186" s="12">
        <v>2124356.4217479099</v>
      </c>
      <c r="AK1186" s="12">
        <v>3394370.1011075401</v>
      </c>
      <c r="AL1186" s="12">
        <v>5125147.42840725</v>
      </c>
      <c r="AM1186" s="12">
        <v>3547957.983754233</v>
      </c>
      <c r="AN1186" s="12">
        <v>1229872.2412467126</v>
      </c>
      <c r="AO1186" s="12">
        <v>142994.55782280801</v>
      </c>
      <c r="AP1186" s="12">
        <v>98932.427091331701</v>
      </c>
      <c r="AQ1186" s="12">
        <v>96057.404737850506</v>
      </c>
      <c r="AR1186" s="12">
        <v>112661.46321733009</v>
      </c>
      <c r="AS1186" s="12">
        <v>21480.827259704667</v>
      </c>
      <c r="AT1186" s="12">
        <v>314056757.30970067</v>
      </c>
      <c r="AU1186" s="12">
        <v>123451243.55475084</v>
      </c>
      <c r="AV1186" s="12">
        <v>555323.96688478126</v>
      </c>
      <c r="AW1186" s="12">
        <f>AU1186/AT1186</f>
        <v>0.39308577408831841</v>
      </c>
      <c r="AX1186" s="12">
        <f t="shared" si="36"/>
        <v>-1.3470839418188425</v>
      </c>
      <c r="AY1186" s="12">
        <f>AV1186/AU1186</f>
        <v>4.4983262289982045E-3</v>
      </c>
      <c r="AZ1186" s="12">
        <f t="shared" si="37"/>
        <v>-7.7963959921788133</v>
      </c>
    </row>
    <row r="1187" spans="1:52" s="12" customFormat="1" x14ac:dyDescent="0.25">
      <c r="A1187" s="12" t="s">
        <v>49</v>
      </c>
      <c r="B1187" s="12" t="s">
        <v>64</v>
      </c>
      <c r="C1187" s="12" t="s">
        <v>51</v>
      </c>
      <c r="D1187" s="12" t="s">
        <v>9668</v>
      </c>
      <c r="E1187" s="12" t="s">
        <v>9669</v>
      </c>
      <c r="F1187" s="12" t="s">
        <v>54</v>
      </c>
      <c r="G1187" s="12">
        <v>3.0000000000000001E-3</v>
      </c>
      <c r="H1187" s="12">
        <v>3</v>
      </c>
      <c r="I1187" s="12">
        <v>1</v>
      </c>
      <c r="J1187" s="12">
        <v>4</v>
      </c>
      <c r="K1187" s="12">
        <v>1</v>
      </c>
      <c r="L1187" s="12">
        <v>275</v>
      </c>
      <c r="M1187" s="12">
        <v>29.9</v>
      </c>
      <c r="N1187" s="12">
        <v>9.73</v>
      </c>
      <c r="O1187" s="12">
        <v>5.24</v>
      </c>
      <c r="P1187" s="12" t="s">
        <v>9670</v>
      </c>
      <c r="Q1187" s="12" t="s">
        <v>5773</v>
      </c>
      <c r="R1187" s="12" t="s">
        <v>310</v>
      </c>
      <c r="S1187" s="12" t="s">
        <v>9671</v>
      </c>
      <c r="T1187" s="12" t="s">
        <v>9672</v>
      </c>
      <c r="U1187" s="12" t="s">
        <v>54</v>
      </c>
      <c r="V1187" s="12" t="s">
        <v>9673</v>
      </c>
      <c r="W1187" s="12" t="s">
        <v>74</v>
      </c>
      <c r="X1187" s="12" t="s">
        <v>54</v>
      </c>
      <c r="Y1187" s="12" t="s">
        <v>54</v>
      </c>
      <c r="Z1187" s="12" t="s">
        <v>54</v>
      </c>
      <c r="AA1187" s="12">
        <v>0</v>
      </c>
      <c r="AB1187" s="12" t="s">
        <v>54</v>
      </c>
      <c r="AC1187" s="12">
        <v>0</v>
      </c>
      <c r="AD1187" s="12" t="s">
        <v>54</v>
      </c>
      <c r="AE1187" s="12">
        <v>837031.04366613005</v>
      </c>
      <c r="AF1187" s="12">
        <v>1779351.77850474</v>
      </c>
      <c r="AG1187" s="12">
        <v>1240536.71232121</v>
      </c>
      <c r="AH1187" s="12">
        <v>1285639.8448306934</v>
      </c>
      <c r="AI1187" s="12">
        <v>386020.56184295041</v>
      </c>
      <c r="AJ1187" s="12">
        <v>3604031.0342852101</v>
      </c>
      <c r="AK1187" s="12">
        <v>6930916.2381654996</v>
      </c>
      <c r="AL1187" s="12">
        <v>6975315.0919635901</v>
      </c>
      <c r="AM1187" s="12">
        <v>5836754.1214714339</v>
      </c>
      <c r="AN1187" s="12">
        <v>1578877.6821095499</v>
      </c>
      <c r="AO1187" s="12" t="s">
        <v>54</v>
      </c>
      <c r="AP1187" s="12" t="s">
        <v>54</v>
      </c>
      <c r="AQ1187" s="12" t="s">
        <v>54</v>
      </c>
      <c r="AR1187" s="12">
        <v>0</v>
      </c>
      <c r="AS1187" s="12">
        <v>0</v>
      </c>
      <c r="AT1187" s="12">
        <v>1894292.1552732133</v>
      </c>
      <c r="AU1187" s="12">
        <v>744468.56613821792</v>
      </c>
      <c r="AV1187" s="12">
        <v>1</v>
      </c>
      <c r="AW1187" s="12">
        <f>AU1187/AT1187</f>
        <v>0.39300620237792383</v>
      </c>
      <c r="AX1187" s="12">
        <f t="shared" si="36"/>
        <v>-1.3473760137794022</v>
      </c>
      <c r="AY1187" s="12">
        <f>AV1187/AU1187</f>
        <v>1.3432400580555071E-6</v>
      </c>
      <c r="AZ1187" s="12">
        <f t="shared" si="37"/>
        <v>-19.50585140929671</v>
      </c>
    </row>
    <row r="1188" spans="1:52" s="12" customFormat="1" x14ac:dyDescent="0.25">
      <c r="A1188" s="12" t="s">
        <v>49</v>
      </c>
      <c r="B1188" s="12" t="s">
        <v>50</v>
      </c>
      <c r="C1188" s="12" t="s">
        <v>51</v>
      </c>
      <c r="D1188" s="12" t="s">
        <v>9674</v>
      </c>
      <c r="E1188" s="12" t="s">
        <v>9675</v>
      </c>
      <c r="F1188" s="12" t="s">
        <v>54</v>
      </c>
      <c r="G1188" s="12">
        <v>2.1000000000000001E-2</v>
      </c>
      <c r="H1188" s="12">
        <v>1</v>
      </c>
      <c r="I1188" s="12">
        <v>1</v>
      </c>
      <c r="J1188" s="12">
        <v>1</v>
      </c>
      <c r="K1188" s="12">
        <v>1</v>
      </c>
      <c r="L1188" s="12">
        <v>551</v>
      </c>
      <c r="M1188" s="12">
        <v>63.8</v>
      </c>
      <c r="N1188" s="12">
        <v>6.3</v>
      </c>
      <c r="O1188" s="12">
        <v>1.66</v>
      </c>
      <c r="P1188" s="12" t="s">
        <v>3879</v>
      </c>
      <c r="Q1188" s="12" t="s">
        <v>575</v>
      </c>
      <c r="R1188" s="12" t="s">
        <v>564</v>
      </c>
      <c r="S1188" s="12" t="s">
        <v>9676</v>
      </c>
      <c r="T1188" s="12" t="s">
        <v>9677</v>
      </c>
      <c r="U1188" s="12" t="s">
        <v>9678</v>
      </c>
      <c r="V1188" s="12" t="s">
        <v>9679</v>
      </c>
      <c r="W1188" s="12" t="s">
        <v>177</v>
      </c>
      <c r="X1188" s="12" t="s">
        <v>9680</v>
      </c>
      <c r="Y1188" s="12" t="s">
        <v>54</v>
      </c>
      <c r="Z1188" s="12" t="s">
        <v>54</v>
      </c>
      <c r="AA1188" s="12">
        <v>3</v>
      </c>
      <c r="AB1188" s="12" t="s">
        <v>54</v>
      </c>
      <c r="AC1188" s="12">
        <v>0</v>
      </c>
      <c r="AD1188" s="12" t="s">
        <v>54</v>
      </c>
      <c r="AE1188" s="12">
        <v>2696785.6021925602</v>
      </c>
      <c r="AF1188" s="12">
        <v>6070153.3154673399</v>
      </c>
      <c r="AG1188" s="12">
        <v>4079687.7889193301</v>
      </c>
      <c r="AH1188" s="12">
        <v>4282208.9021930769</v>
      </c>
      <c r="AI1188" s="12">
        <v>1384597.0612979578</v>
      </c>
      <c r="AJ1188" s="12">
        <v>5152798.3194859698</v>
      </c>
      <c r="AK1188" s="12">
        <v>9221069.6339472309</v>
      </c>
      <c r="AL1188" s="12">
        <v>11826017.8121388</v>
      </c>
      <c r="AM1188" s="12">
        <v>8733295.2551906668</v>
      </c>
      <c r="AN1188" s="12">
        <v>2746076.8965573339</v>
      </c>
      <c r="AO1188" s="12" t="s">
        <v>54</v>
      </c>
      <c r="AP1188" s="12" t="s">
        <v>54</v>
      </c>
      <c r="AQ1188" s="12" t="s">
        <v>54</v>
      </c>
      <c r="AR1188" s="12">
        <v>0</v>
      </c>
      <c r="AS1188" s="12">
        <v>0</v>
      </c>
      <c r="AT1188" s="12">
        <v>77794628.950282574</v>
      </c>
      <c r="AU1188" s="12">
        <v>30572593.276291434</v>
      </c>
      <c r="AV1188" s="12">
        <v>17990.679878544299</v>
      </c>
      <c r="AW1188" s="12">
        <f>AU1188/AT1188</f>
        <v>0.39299105463733153</v>
      </c>
      <c r="AX1188" s="12">
        <f t="shared" si="36"/>
        <v>-1.3474316210224069</v>
      </c>
      <c r="AY1188" s="12">
        <f>AV1188/AU1188</f>
        <v>5.8845776398352794E-4</v>
      </c>
      <c r="AZ1188" s="12">
        <f t="shared" si="37"/>
        <v>-10.730773508683672</v>
      </c>
    </row>
    <row r="1189" spans="1:52" s="12" customFormat="1" x14ac:dyDescent="0.25">
      <c r="A1189" s="12" t="s">
        <v>49</v>
      </c>
      <c r="B1189" s="12" t="s">
        <v>64</v>
      </c>
      <c r="C1189" s="12" t="s">
        <v>51</v>
      </c>
      <c r="D1189" s="12" t="s">
        <v>9681</v>
      </c>
      <c r="E1189" s="12" t="s">
        <v>9682</v>
      </c>
      <c r="F1189" s="12" t="s">
        <v>54</v>
      </c>
      <c r="G1189" s="12">
        <v>1E-3</v>
      </c>
      <c r="H1189" s="12">
        <v>21</v>
      </c>
      <c r="I1189" s="12">
        <v>3</v>
      </c>
      <c r="J1189" s="12">
        <v>14</v>
      </c>
      <c r="K1189" s="12">
        <v>2</v>
      </c>
      <c r="L1189" s="12">
        <v>209</v>
      </c>
      <c r="M1189" s="12">
        <v>24</v>
      </c>
      <c r="N1189" s="12">
        <v>7.81</v>
      </c>
      <c r="O1189" s="12">
        <v>11.77</v>
      </c>
      <c r="P1189" s="12" t="s">
        <v>9683</v>
      </c>
      <c r="Q1189" s="12" t="s">
        <v>9684</v>
      </c>
      <c r="R1189" s="12" t="s">
        <v>1666</v>
      </c>
      <c r="S1189" s="12" t="s">
        <v>2702</v>
      </c>
      <c r="T1189" s="12" t="s">
        <v>9685</v>
      </c>
      <c r="U1189" s="12" t="s">
        <v>9686</v>
      </c>
      <c r="V1189" s="12" t="s">
        <v>9687</v>
      </c>
      <c r="W1189" s="12" t="s">
        <v>533</v>
      </c>
      <c r="X1189" s="12" t="s">
        <v>9688</v>
      </c>
      <c r="Y1189" s="12" t="s">
        <v>54</v>
      </c>
      <c r="Z1189" s="12" t="s">
        <v>9689</v>
      </c>
      <c r="AA1189" s="12">
        <v>7</v>
      </c>
      <c r="AB1189" s="12">
        <v>2.5299999999999998</v>
      </c>
      <c r="AC1189" s="12">
        <v>4.7814207650273199E-3</v>
      </c>
      <c r="AD1189" s="12" t="s">
        <v>54</v>
      </c>
      <c r="AE1189" s="12">
        <v>2337919.28554169</v>
      </c>
      <c r="AF1189" s="12">
        <v>7438014.4001878602</v>
      </c>
      <c r="AG1189" s="12">
        <v>7812838.7455364</v>
      </c>
      <c r="AH1189" s="12">
        <v>5862924.1437553167</v>
      </c>
      <c r="AI1189" s="12">
        <v>2497247.519475359</v>
      </c>
      <c r="AJ1189" s="12">
        <v>2243346.5294888401</v>
      </c>
      <c r="AK1189" s="12">
        <v>6900013.9537014803</v>
      </c>
      <c r="AL1189" s="12">
        <v>7768703.4560233401</v>
      </c>
      <c r="AM1189" s="12">
        <v>5637354.6464045532</v>
      </c>
      <c r="AN1189" s="12">
        <v>2425987.5908075548</v>
      </c>
      <c r="AO1189" s="12" t="s">
        <v>54</v>
      </c>
      <c r="AP1189" s="12" t="s">
        <v>54</v>
      </c>
      <c r="AQ1189" s="12" t="s">
        <v>54</v>
      </c>
      <c r="AR1189" s="12">
        <v>0</v>
      </c>
      <c r="AS1189" s="12">
        <v>0</v>
      </c>
      <c r="AT1189" s="12">
        <v>11849657.004288265</v>
      </c>
      <c r="AU1189" s="12">
        <v>4653946.61841763</v>
      </c>
      <c r="AV1189" s="12">
        <v>77948.363986189404</v>
      </c>
      <c r="AW1189" s="12">
        <f>AU1189/AT1189</f>
        <v>0.39274947930842352</v>
      </c>
      <c r="AX1189" s="12">
        <f t="shared" si="36"/>
        <v>-1.3483187320340988</v>
      </c>
      <c r="AY1189" s="12">
        <f>AV1189/AU1189</f>
        <v>1.6748873671587648E-2</v>
      </c>
      <c r="AZ1189" s="12">
        <f t="shared" si="37"/>
        <v>-5.8997921093118348</v>
      </c>
    </row>
    <row r="1190" spans="1:52" s="12" customFormat="1" x14ac:dyDescent="0.25">
      <c r="A1190" s="12" t="s">
        <v>49</v>
      </c>
      <c r="B1190" s="12" t="s">
        <v>50</v>
      </c>
      <c r="C1190" s="12" t="s">
        <v>51</v>
      </c>
      <c r="D1190" s="12" t="s">
        <v>9690</v>
      </c>
      <c r="E1190" s="12" t="s">
        <v>9691</v>
      </c>
      <c r="F1190" s="12" t="s">
        <v>54</v>
      </c>
      <c r="G1190" s="12">
        <v>0.02</v>
      </c>
      <c r="H1190" s="12">
        <v>1</v>
      </c>
      <c r="I1190" s="12">
        <v>1</v>
      </c>
      <c r="J1190" s="12">
        <v>1</v>
      </c>
      <c r="K1190" s="12">
        <v>1</v>
      </c>
      <c r="L1190" s="12">
        <v>758</v>
      </c>
      <c r="M1190" s="12">
        <v>78.900000000000006</v>
      </c>
      <c r="N1190" s="12">
        <v>6.71</v>
      </c>
      <c r="O1190" s="12">
        <v>0</v>
      </c>
      <c r="P1190" s="12" t="s">
        <v>1436</v>
      </c>
      <c r="Q1190" s="12" t="s">
        <v>172</v>
      </c>
      <c r="R1190" s="12" t="s">
        <v>1418</v>
      </c>
      <c r="S1190" s="12" t="s">
        <v>8840</v>
      </c>
      <c r="T1190" s="12" t="s">
        <v>9692</v>
      </c>
      <c r="U1190" s="12" t="s">
        <v>9693</v>
      </c>
      <c r="V1190" s="12" t="s">
        <v>9694</v>
      </c>
      <c r="W1190" s="12" t="s">
        <v>74</v>
      </c>
      <c r="X1190" s="12" t="s">
        <v>9695</v>
      </c>
      <c r="Y1190" s="12" t="s">
        <v>9696</v>
      </c>
      <c r="Z1190" s="12" t="s">
        <v>9697</v>
      </c>
      <c r="AA1190" s="12">
        <v>16</v>
      </c>
      <c r="AB1190" s="12" t="s">
        <v>54</v>
      </c>
      <c r="AC1190" s="12">
        <v>0</v>
      </c>
      <c r="AD1190" s="12" t="s">
        <v>54</v>
      </c>
      <c r="AE1190" s="12" t="s">
        <v>54</v>
      </c>
      <c r="AF1190" s="12" t="s">
        <v>54</v>
      </c>
      <c r="AG1190" s="12" t="s">
        <v>54</v>
      </c>
      <c r="AH1190" s="12">
        <v>0</v>
      </c>
      <c r="AI1190" s="12">
        <v>0</v>
      </c>
      <c r="AJ1190" s="12">
        <v>7515922.9719324103</v>
      </c>
      <c r="AK1190" s="12">
        <v>6888401.9502160503</v>
      </c>
      <c r="AL1190" s="12">
        <v>2238387.5735693201</v>
      </c>
      <c r="AM1190" s="12">
        <v>5547570.8319059266</v>
      </c>
      <c r="AN1190" s="12">
        <v>2353928.0697188475</v>
      </c>
      <c r="AO1190" s="12" t="s">
        <v>54</v>
      </c>
      <c r="AP1190" s="12" t="s">
        <v>54</v>
      </c>
      <c r="AQ1190" s="12">
        <v>26532.273632542601</v>
      </c>
      <c r="AR1190" s="12">
        <v>26532.273632542601</v>
      </c>
      <c r="AS1190" s="12">
        <v>0</v>
      </c>
      <c r="AT1190" s="12">
        <v>44648769.737169765</v>
      </c>
      <c r="AU1190" s="12">
        <v>17521610.322018202</v>
      </c>
      <c r="AV1190" s="12">
        <v>96972.387057404456</v>
      </c>
      <c r="AW1190" s="12">
        <f>AU1190/AT1190</f>
        <v>0.39243209667727069</v>
      </c>
      <c r="AX1190" s="12">
        <f t="shared" si="36"/>
        <v>-1.3494850517414649</v>
      </c>
      <c r="AY1190" s="12">
        <f>AV1190/AU1190</f>
        <v>5.5344449097550086E-3</v>
      </c>
      <c r="AZ1190" s="12">
        <f t="shared" si="37"/>
        <v>-7.4973456589113967</v>
      </c>
    </row>
    <row r="1191" spans="1:52" s="12" customFormat="1" x14ac:dyDescent="0.25">
      <c r="A1191" s="12" t="s">
        <v>49</v>
      </c>
      <c r="B1191" s="12" t="s">
        <v>64</v>
      </c>
      <c r="C1191" s="12" t="s">
        <v>51</v>
      </c>
      <c r="D1191" s="12" t="s">
        <v>9698</v>
      </c>
      <c r="E1191" s="12" t="s">
        <v>9699</v>
      </c>
      <c r="F1191" s="12" t="s">
        <v>54</v>
      </c>
      <c r="G1191" s="12">
        <v>1E-3</v>
      </c>
      <c r="H1191" s="12">
        <v>19</v>
      </c>
      <c r="I1191" s="12">
        <v>6</v>
      </c>
      <c r="J1191" s="12">
        <v>15</v>
      </c>
      <c r="K1191" s="12">
        <v>3</v>
      </c>
      <c r="L1191" s="12">
        <v>248</v>
      </c>
      <c r="M1191" s="12">
        <v>27.8</v>
      </c>
      <c r="N1191" s="12">
        <v>4.74</v>
      </c>
      <c r="O1191" s="12">
        <v>13.29</v>
      </c>
      <c r="P1191" s="12" t="s">
        <v>861</v>
      </c>
      <c r="Q1191" s="12" t="s">
        <v>9700</v>
      </c>
      <c r="R1191" s="12" t="s">
        <v>115</v>
      </c>
      <c r="S1191" s="12" t="s">
        <v>2163</v>
      </c>
      <c r="T1191" s="12" t="s">
        <v>9701</v>
      </c>
      <c r="U1191" s="12" t="s">
        <v>9702</v>
      </c>
      <c r="V1191" s="12" t="s">
        <v>9703</v>
      </c>
      <c r="W1191" s="12" t="s">
        <v>87</v>
      </c>
      <c r="X1191" s="12" t="s">
        <v>9704</v>
      </c>
      <c r="Y1191" s="12" t="s">
        <v>9705</v>
      </c>
      <c r="Z1191" s="12" t="s">
        <v>9706</v>
      </c>
      <c r="AA1191" s="12">
        <v>31</v>
      </c>
      <c r="AB1191" s="12">
        <v>8.57</v>
      </c>
      <c r="AC1191" s="12">
        <v>1.19904076738609E-3</v>
      </c>
      <c r="AD1191" s="12" t="s">
        <v>54</v>
      </c>
      <c r="AE1191" s="12">
        <v>512039.014094187</v>
      </c>
      <c r="AF1191" s="12">
        <v>1059277.52372223</v>
      </c>
      <c r="AG1191" s="12" t="s">
        <v>54</v>
      </c>
      <c r="AH1191" s="12">
        <v>785658.26890820847</v>
      </c>
      <c r="AI1191" s="12">
        <v>273619.25481402181</v>
      </c>
      <c r="AJ1191" s="12">
        <v>4355598.9640519498</v>
      </c>
      <c r="AK1191" s="12">
        <v>7478587.3190501798</v>
      </c>
      <c r="AL1191" s="12">
        <v>8170260.4454276599</v>
      </c>
      <c r="AM1191" s="12">
        <v>6668148.9095099298</v>
      </c>
      <c r="AN1191" s="12">
        <v>1659421.2577716142</v>
      </c>
      <c r="AO1191" s="12" t="s">
        <v>54</v>
      </c>
      <c r="AP1191" s="12" t="s">
        <v>54</v>
      </c>
      <c r="AQ1191" s="12" t="s">
        <v>54</v>
      </c>
      <c r="AR1191" s="12">
        <v>0</v>
      </c>
      <c r="AS1191" s="12">
        <v>0</v>
      </c>
      <c r="AT1191" s="12">
        <v>42837791.714830838</v>
      </c>
      <c r="AU1191" s="12">
        <v>16810698.466641899</v>
      </c>
      <c r="AV1191" s="12">
        <v>822391.45952391822</v>
      </c>
      <c r="AW1191" s="12">
        <f>AU1191/AT1191</f>
        <v>0.39242682205819401</v>
      </c>
      <c r="AX1191" s="12">
        <f t="shared" si="36"/>
        <v>-1.349504442912548</v>
      </c>
      <c r="AY1191" s="12">
        <f>AV1191/AU1191</f>
        <v>4.8920719216742868E-2</v>
      </c>
      <c r="AZ1191" s="12">
        <f t="shared" si="37"/>
        <v>-4.353410575713168</v>
      </c>
    </row>
    <row r="1192" spans="1:52" s="12" customFormat="1" x14ac:dyDescent="0.25">
      <c r="A1192" s="12" t="s">
        <v>49</v>
      </c>
      <c r="B1192" s="12" t="s">
        <v>50</v>
      </c>
      <c r="C1192" s="12" t="s">
        <v>51</v>
      </c>
      <c r="D1192" s="12" t="s">
        <v>9707</v>
      </c>
      <c r="E1192" s="12" t="s">
        <v>9708</v>
      </c>
      <c r="F1192" s="12" t="s">
        <v>54</v>
      </c>
      <c r="G1192" s="12">
        <v>2.1999999999999999E-2</v>
      </c>
      <c r="H1192" s="12">
        <v>1</v>
      </c>
      <c r="I1192" s="12">
        <v>1</v>
      </c>
      <c r="J1192" s="12">
        <v>1</v>
      </c>
      <c r="K1192" s="12">
        <v>1</v>
      </c>
      <c r="L1192" s="12">
        <v>726</v>
      </c>
      <c r="M1192" s="12">
        <v>79.5</v>
      </c>
      <c r="N1192" s="12">
        <v>9.36</v>
      </c>
      <c r="O1192" s="12">
        <v>0</v>
      </c>
      <c r="P1192" s="12" t="s">
        <v>574</v>
      </c>
      <c r="Q1192" s="12" t="s">
        <v>472</v>
      </c>
      <c r="R1192" s="12" t="s">
        <v>82</v>
      </c>
      <c r="S1192" s="12" t="s">
        <v>9709</v>
      </c>
      <c r="T1192" s="12" t="s">
        <v>9710</v>
      </c>
      <c r="U1192" s="12" t="s">
        <v>9711</v>
      </c>
      <c r="V1192" s="12" t="s">
        <v>9712</v>
      </c>
      <c r="W1192" s="12" t="s">
        <v>157</v>
      </c>
      <c r="X1192" s="12" t="s">
        <v>54</v>
      </c>
      <c r="Y1192" s="12" t="s">
        <v>54</v>
      </c>
      <c r="Z1192" s="12" t="s">
        <v>54</v>
      </c>
      <c r="AA1192" s="12">
        <v>0</v>
      </c>
      <c r="AB1192" s="12" t="s">
        <v>54</v>
      </c>
      <c r="AC1192" s="12">
        <v>0</v>
      </c>
      <c r="AD1192" s="12" t="s">
        <v>54</v>
      </c>
      <c r="AE1192" s="12" t="s">
        <v>54</v>
      </c>
      <c r="AF1192" s="12" t="s">
        <v>54</v>
      </c>
      <c r="AG1192" s="12" t="s">
        <v>54</v>
      </c>
      <c r="AH1192" s="12">
        <v>0</v>
      </c>
      <c r="AI1192" s="12">
        <v>0</v>
      </c>
      <c r="AJ1192" s="12">
        <v>4192800.7448621099</v>
      </c>
      <c r="AK1192" s="12">
        <v>6693398.8049101299</v>
      </c>
      <c r="AL1192" s="12">
        <v>6878029.9411054701</v>
      </c>
      <c r="AM1192" s="12">
        <v>5921409.8302925704</v>
      </c>
      <c r="AN1192" s="12">
        <v>1224633.0584540388</v>
      </c>
      <c r="AO1192" s="12" t="s">
        <v>54</v>
      </c>
      <c r="AP1192" s="12" t="s">
        <v>54</v>
      </c>
      <c r="AQ1192" s="12" t="s">
        <v>54</v>
      </c>
      <c r="AR1192" s="12">
        <v>0</v>
      </c>
      <c r="AS1192" s="12">
        <v>0</v>
      </c>
      <c r="AT1192" s="12">
        <v>1511763.0199508995</v>
      </c>
      <c r="AU1192" s="12">
        <v>593220.48865133431</v>
      </c>
      <c r="AV1192" s="12">
        <v>22306.851457535598</v>
      </c>
      <c r="AW1192" s="12">
        <f>AU1192/AT1192</f>
        <v>0.39240309547365532</v>
      </c>
      <c r="AX1192" s="12">
        <f t="shared" si="36"/>
        <v>-1.3495916725787394</v>
      </c>
      <c r="AY1192" s="12">
        <f>AV1192/AU1192</f>
        <v>3.7602968684121871E-2</v>
      </c>
      <c r="AZ1192" s="12">
        <f t="shared" si="37"/>
        <v>-4.7330096252975453</v>
      </c>
    </row>
    <row r="1193" spans="1:52" s="12" customFormat="1" x14ac:dyDescent="0.25">
      <c r="A1193" s="12" t="s">
        <v>49</v>
      </c>
      <c r="B1193" s="12" t="s">
        <v>64</v>
      </c>
      <c r="C1193" s="12" t="s">
        <v>51</v>
      </c>
      <c r="D1193" s="12" t="s">
        <v>9713</v>
      </c>
      <c r="E1193" s="12" t="s">
        <v>9714</v>
      </c>
      <c r="F1193" s="12" t="s">
        <v>54</v>
      </c>
      <c r="G1193" s="12">
        <v>7.0000000000000001E-3</v>
      </c>
      <c r="H1193" s="12">
        <v>4</v>
      </c>
      <c r="I1193" s="12">
        <v>2</v>
      </c>
      <c r="J1193" s="12">
        <v>8</v>
      </c>
      <c r="K1193" s="12">
        <v>2</v>
      </c>
      <c r="L1193" s="12">
        <v>274</v>
      </c>
      <c r="M1193" s="12">
        <v>30.7</v>
      </c>
      <c r="N1193" s="12">
        <v>6.02</v>
      </c>
      <c r="O1193" s="12">
        <v>2.59</v>
      </c>
      <c r="P1193" s="12" t="s">
        <v>3027</v>
      </c>
      <c r="Q1193" s="12" t="s">
        <v>1013</v>
      </c>
      <c r="R1193" s="12" t="s">
        <v>182</v>
      </c>
      <c r="S1193" s="12" t="s">
        <v>3506</v>
      </c>
      <c r="T1193" s="12" t="s">
        <v>9715</v>
      </c>
      <c r="U1193" s="12" t="s">
        <v>9716</v>
      </c>
      <c r="V1193" s="12" t="s">
        <v>9717</v>
      </c>
      <c r="W1193" s="12" t="s">
        <v>87</v>
      </c>
      <c r="X1193" s="12" t="s">
        <v>9718</v>
      </c>
      <c r="Y1193" s="12" t="s">
        <v>5058</v>
      </c>
      <c r="Z1193" s="12" t="s">
        <v>9719</v>
      </c>
      <c r="AA1193" s="12">
        <v>16</v>
      </c>
      <c r="AB1193" s="12">
        <v>2.21</v>
      </c>
      <c r="AC1193" s="12">
        <v>5.8823529411764696E-3</v>
      </c>
      <c r="AD1193" s="12" t="s">
        <v>54</v>
      </c>
      <c r="AE1193" s="12">
        <v>2802849.9813553598</v>
      </c>
      <c r="AF1193" s="12">
        <v>5890554.68190243</v>
      </c>
      <c r="AG1193" s="12">
        <v>4222728.9412862603</v>
      </c>
      <c r="AH1193" s="12">
        <v>4305377.8681813497</v>
      </c>
      <c r="AI1193" s="12">
        <v>1261904.1731401535</v>
      </c>
      <c r="AJ1193" s="12">
        <v>4262358.8556356803</v>
      </c>
      <c r="AK1193" s="12">
        <v>8293728.8500295496</v>
      </c>
      <c r="AL1193" s="12">
        <v>8947665.8813848309</v>
      </c>
      <c r="AM1193" s="12">
        <v>7167917.8623500206</v>
      </c>
      <c r="AN1193" s="12">
        <v>2071812.9365957973</v>
      </c>
      <c r="AO1193" s="12">
        <v>20087.506389419799</v>
      </c>
      <c r="AP1193" s="12">
        <v>12913.6952884741</v>
      </c>
      <c r="AQ1193" s="12">
        <v>13394.0426391319</v>
      </c>
      <c r="AR1193" s="12">
        <v>15465.0814390086</v>
      </c>
      <c r="AS1193" s="12">
        <v>3274.4254163602545</v>
      </c>
      <c r="AT1193" s="12">
        <v>95085285.749671504</v>
      </c>
      <c r="AU1193" s="12">
        <v>37311253.376283266</v>
      </c>
      <c r="AV1193" s="12">
        <v>208377.39798403965</v>
      </c>
      <c r="AW1193" s="12">
        <f>AU1193/AT1193</f>
        <v>0.39239776251513414</v>
      </c>
      <c r="AX1193" s="12">
        <f t="shared" si="36"/>
        <v>-1.3496112796745614</v>
      </c>
      <c r="AY1193" s="12">
        <f>AV1193/AU1193</f>
        <v>5.5848404737990883E-3</v>
      </c>
      <c r="AZ1193" s="12">
        <f t="shared" si="37"/>
        <v>-7.4842682127173106</v>
      </c>
    </row>
    <row r="1194" spans="1:52" s="12" customFormat="1" x14ac:dyDescent="0.25">
      <c r="A1194" s="12" t="s">
        <v>49</v>
      </c>
      <c r="B1194" s="12" t="s">
        <v>50</v>
      </c>
      <c r="C1194" s="12" t="s">
        <v>51</v>
      </c>
      <c r="D1194" s="12" t="s">
        <v>9720</v>
      </c>
      <c r="E1194" s="12" t="s">
        <v>9721</v>
      </c>
      <c r="F1194" s="12" t="s">
        <v>54</v>
      </c>
      <c r="G1194" s="12">
        <v>0.02</v>
      </c>
      <c r="H1194" s="12">
        <v>1</v>
      </c>
      <c r="I1194" s="12">
        <v>1</v>
      </c>
      <c r="J1194" s="12">
        <v>1</v>
      </c>
      <c r="K1194" s="12">
        <v>1</v>
      </c>
      <c r="L1194" s="12">
        <v>653</v>
      </c>
      <c r="M1194" s="12">
        <v>72.900000000000006</v>
      </c>
      <c r="N1194" s="12">
        <v>6.47</v>
      </c>
      <c r="O1194" s="12">
        <v>0</v>
      </c>
      <c r="P1194" s="12" t="s">
        <v>701</v>
      </c>
      <c r="Q1194" s="12" t="s">
        <v>9722</v>
      </c>
      <c r="R1194" s="12" t="s">
        <v>528</v>
      </c>
      <c r="S1194" s="12" t="s">
        <v>9723</v>
      </c>
      <c r="T1194" s="12" t="s">
        <v>9724</v>
      </c>
      <c r="U1194" s="12" t="s">
        <v>9725</v>
      </c>
      <c r="V1194" s="12" t="s">
        <v>9726</v>
      </c>
      <c r="W1194" s="12" t="s">
        <v>177</v>
      </c>
      <c r="X1194" s="12" t="s">
        <v>54</v>
      </c>
      <c r="Y1194" s="12" t="s">
        <v>2927</v>
      </c>
      <c r="Z1194" s="12" t="s">
        <v>9727</v>
      </c>
      <c r="AA1194" s="12">
        <v>13</v>
      </c>
      <c r="AB1194" s="12" t="s">
        <v>54</v>
      </c>
      <c r="AC1194" s="12">
        <v>0</v>
      </c>
      <c r="AD1194" s="12" t="s">
        <v>54</v>
      </c>
      <c r="AE1194" s="12" t="s">
        <v>54</v>
      </c>
      <c r="AF1194" s="12">
        <v>1416996.6574675399</v>
      </c>
      <c r="AG1194" s="12">
        <v>1016604.89157369</v>
      </c>
      <c r="AH1194" s="12">
        <v>1216800.7745206149</v>
      </c>
      <c r="AI1194" s="12">
        <v>200195.88294692506</v>
      </c>
      <c r="AJ1194" s="12">
        <v>2210486.2822891399</v>
      </c>
      <c r="AK1194" s="12">
        <v>4632120.0190120004</v>
      </c>
      <c r="AL1194" s="12">
        <v>4947100.7604623903</v>
      </c>
      <c r="AM1194" s="12">
        <v>3929902.3539211769</v>
      </c>
      <c r="AN1194" s="12">
        <v>1222592.0380925834</v>
      </c>
      <c r="AO1194" s="12">
        <v>83828.871087739506</v>
      </c>
      <c r="AP1194" s="12">
        <v>82695.765852284501</v>
      </c>
      <c r="AQ1194" s="12">
        <v>39628.683498888597</v>
      </c>
      <c r="AR1194" s="12">
        <v>68717.77347963753</v>
      </c>
      <c r="AS1194" s="12">
        <v>20574.293812096927</v>
      </c>
      <c r="AT1194" s="12">
        <v>303717814.95326835</v>
      </c>
      <c r="AU1194" s="12">
        <v>118958813.89031465</v>
      </c>
      <c r="AV1194" s="12">
        <v>376513.02388318698</v>
      </c>
      <c r="AW1194" s="12">
        <f>AU1194/AT1194</f>
        <v>0.39167545673479276</v>
      </c>
      <c r="AX1194" s="12">
        <f t="shared" si="36"/>
        <v>-1.352269366283066</v>
      </c>
      <c r="AY1194" s="12">
        <f>AV1194/AU1194</f>
        <v>3.1650704270668739E-3</v>
      </c>
      <c r="AZ1194" s="12">
        <f t="shared" si="37"/>
        <v>-8.3035466827494844</v>
      </c>
    </row>
    <row r="1195" spans="1:52" s="12" customFormat="1" x14ac:dyDescent="0.25">
      <c r="A1195" s="12" t="s">
        <v>49</v>
      </c>
      <c r="B1195" s="12" t="s">
        <v>50</v>
      </c>
      <c r="C1195" s="12" t="s">
        <v>51</v>
      </c>
      <c r="D1195" s="12" t="s">
        <v>9728</v>
      </c>
      <c r="E1195" s="12" t="s">
        <v>9729</v>
      </c>
      <c r="F1195" s="12" t="s">
        <v>54</v>
      </c>
      <c r="G1195" s="12">
        <v>2.1000000000000001E-2</v>
      </c>
      <c r="H1195" s="12">
        <v>1</v>
      </c>
      <c r="I1195" s="12">
        <v>1</v>
      </c>
      <c r="J1195" s="12">
        <v>1</v>
      </c>
      <c r="K1195" s="12">
        <v>1</v>
      </c>
      <c r="L1195" s="12">
        <v>721</v>
      </c>
      <c r="M1195" s="12">
        <v>82.6</v>
      </c>
      <c r="N1195" s="12">
        <v>5.03</v>
      </c>
      <c r="O1195" s="12">
        <v>0</v>
      </c>
      <c r="P1195" s="12" t="s">
        <v>804</v>
      </c>
      <c r="Q1195" s="12" t="s">
        <v>3133</v>
      </c>
      <c r="R1195" s="12" t="s">
        <v>6518</v>
      </c>
      <c r="S1195" s="12" t="s">
        <v>6057</v>
      </c>
      <c r="T1195" s="12" t="s">
        <v>9730</v>
      </c>
      <c r="U1195" s="12" t="s">
        <v>9731</v>
      </c>
      <c r="V1195" s="12" t="s">
        <v>9732</v>
      </c>
      <c r="W1195" s="12" t="s">
        <v>646</v>
      </c>
      <c r="X1195" s="12" t="s">
        <v>9733</v>
      </c>
      <c r="Y1195" s="12" t="s">
        <v>54</v>
      </c>
      <c r="Z1195" s="12" t="s">
        <v>5102</v>
      </c>
      <c r="AA1195" s="12">
        <v>11</v>
      </c>
      <c r="AB1195" s="12" t="s">
        <v>54</v>
      </c>
      <c r="AC1195" s="12">
        <v>0</v>
      </c>
      <c r="AD1195" s="12" t="s">
        <v>54</v>
      </c>
      <c r="AE1195" s="12">
        <v>2573807.1719842898</v>
      </c>
      <c r="AF1195" s="12">
        <v>5151918.3867988698</v>
      </c>
      <c r="AG1195" s="12">
        <v>3238786.2966040401</v>
      </c>
      <c r="AH1195" s="12">
        <v>3654837.2851290666</v>
      </c>
      <c r="AI1195" s="12">
        <v>1092851.9807603313</v>
      </c>
      <c r="AJ1195" s="12">
        <v>3420048.0987194902</v>
      </c>
      <c r="AK1195" s="12">
        <v>5731379.35533188</v>
      </c>
      <c r="AL1195" s="12" t="s">
        <v>54</v>
      </c>
      <c r="AM1195" s="12">
        <v>4575713.7270256849</v>
      </c>
      <c r="AN1195" s="12">
        <v>1155665.6283061963</v>
      </c>
      <c r="AO1195" s="12" t="s">
        <v>54</v>
      </c>
      <c r="AP1195" s="12" t="s">
        <v>54</v>
      </c>
      <c r="AQ1195" s="12" t="s">
        <v>54</v>
      </c>
      <c r="AR1195" s="12">
        <v>0</v>
      </c>
      <c r="AS1195" s="12">
        <v>0</v>
      </c>
      <c r="AT1195" s="12">
        <v>76515363.85811466</v>
      </c>
      <c r="AU1195" s="12">
        <v>29935803.381607037</v>
      </c>
      <c r="AV1195" s="12">
        <v>1</v>
      </c>
      <c r="AW1195" s="12">
        <f>AU1195/AT1195</f>
        <v>0.39123911685394497</v>
      </c>
      <c r="AX1195" s="12">
        <f t="shared" si="36"/>
        <v>-1.3538774739072055</v>
      </c>
      <c r="AY1195" s="12">
        <f>AV1195/AU1195</f>
        <v>3.3404815873904807E-8</v>
      </c>
      <c r="AZ1195" s="12">
        <f t="shared" si="37"/>
        <v>-24.835368652311207</v>
      </c>
    </row>
    <row r="1196" spans="1:52" s="12" customFormat="1" x14ac:dyDescent="0.25">
      <c r="A1196" s="12" t="s">
        <v>49</v>
      </c>
      <c r="B1196" s="12" t="s">
        <v>64</v>
      </c>
      <c r="C1196" s="12" t="s">
        <v>51</v>
      </c>
      <c r="D1196" s="12" t="s">
        <v>9734</v>
      </c>
      <c r="E1196" s="12" t="s">
        <v>9735</v>
      </c>
      <c r="F1196" s="12" t="s">
        <v>54</v>
      </c>
      <c r="G1196" s="12">
        <v>1E-3</v>
      </c>
      <c r="H1196" s="12">
        <v>3</v>
      </c>
      <c r="I1196" s="12">
        <v>3</v>
      </c>
      <c r="J1196" s="12">
        <v>13</v>
      </c>
      <c r="K1196" s="12">
        <v>3</v>
      </c>
      <c r="L1196" s="12">
        <v>900</v>
      </c>
      <c r="M1196" s="12">
        <v>96.7</v>
      </c>
      <c r="N1196" s="12">
        <v>6.25</v>
      </c>
      <c r="O1196" s="12">
        <v>11.71</v>
      </c>
      <c r="P1196" s="12" t="s">
        <v>1956</v>
      </c>
      <c r="Q1196" s="12" t="s">
        <v>575</v>
      </c>
      <c r="R1196" s="12" t="s">
        <v>1418</v>
      </c>
      <c r="S1196" s="12" t="s">
        <v>9736</v>
      </c>
      <c r="T1196" s="12" t="s">
        <v>9737</v>
      </c>
      <c r="U1196" s="12" t="s">
        <v>9738</v>
      </c>
      <c r="V1196" s="12" t="s">
        <v>9739</v>
      </c>
      <c r="W1196" s="12" t="s">
        <v>144</v>
      </c>
      <c r="X1196" s="12" t="s">
        <v>9740</v>
      </c>
      <c r="Y1196" s="12" t="s">
        <v>9741</v>
      </c>
      <c r="Z1196" s="12" t="s">
        <v>9742</v>
      </c>
      <c r="AA1196" s="12">
        <v>66</v>
      </c>
      <c r="AB1196" s="12">
        <v>4.0599999999999996</v>
      </c>
      <c r="AC1196" s="12">
        <v>8.0971659919028304E-4</v>
      </c>
      <c r="AD1196" s="12" t="s">
        <v>54</v>
      </c>
      <c r="AE1196" s="12">
        <v>879978.602562677</v>
      </c>
      <c r="AF1196" s="12">
        <v>477922.65837236599</v>
      </c>
      <c r="AG1196" s="12">
        <v>989805.17133531196</v>
      </c>
      <c r="AH1196" s="12">
        <v>782568.81075678498</v>
      </c>
      <c r="AI1196" s="12">
        <v>220033.97832163019</v>
      </c>
      <c r="AJ1196" s="12">
        <v>1438742.5425118399</v>
      </c>
      <c r="AK1196" s="12">
        <v>1955895.4378975399</v>
      </c>
      <c r="AL1196" s="12">
        <v>2429647.5114102801</v>
      </c>
      <c r="AM1196" s="12">
        <v>1941428.49727322</v>
      </c>
      <c r="AN1196" s="12">
        <v>404664.58013617084</v>
      </c>
      <c r="AO1196" s="12" t="s">
        <v>54</v>
      </c>
      <c r="AP1196" s="12">
        <v>10507.8003985129</v>
      </c>
      <c r="AQ1196" s="12">
        <v>13856.639835895299</v>
      </c>
      <c r="AR1196" s="12">
        <v>12182.220117204099</v>
      </c>
      <c r="AS1196" s="12">
        <v>1674.4197186912083</v>
      </c>
      <c r="AT1196" s="12">
        <v>1584714.8185907535</v>
      </c>
      <c r="AU1196" s="12">
        <v>619573.61446561501</v>
      </c>
      <c r="AV1196" s="12">
        <v>5461.35682417105</v>
      </c>
      <c r="AW1196" s="12">
        <f>AU1196/AT1196</f>
        <v>0.39096852455546927</v>
      </c>
      <c r="AX1196" s="12">
        <f t="shared" si="36"/>
        <v>-1.354875628775605</v>
      </c>
      <c r="AY1196" s="12">
        <f>AV1196/AU1196</f>
        <v>8.8147020735889377E-3</v>
      </c>
      <c r="AZ1196" s="12">
        <f t="shared" si="37"/>
        <v>-6.8258724756633526</v>
      </c>
    </row>
    <row r="1197" spans="1:52" s="12" customFormat="1" x14ac:dyDescent="0.25">
      <c r="A1197" s="12" t="s">
        <v>49</v>
      </c>
      <c r="B1197" s="12" t="s">
        <v>50</v>
      </c>
      <c r="C1197" s="12" t="s">
        <v>51</v>
      </c>
      <c r="D1197" s="12" t="s">
        <v>9743</v>
      </c>
      <c r="E1197" s="12" t="s">
        <v>9744</v>
      </c>
      <c r="F1197" s="12" t="s">
        <v>54</v>
      </c>
      <c r="G1197" s="12">
        <v>2.3E-2</v>
      </c>
      <c r="H1197" s="12">
        <v>0</v>
      </c>
      <c r="I1197" s="12">
        <v>1</v>
      </c>
      <c r="J1197" s="12">
        <v>2</v>
      </c>
      <c r="K1197" s="12">
        <v>1</v>
      </c>
      <c r="L1197" s="12">
        <v>2144</v>
      </c>
      <c r="M1197" s="12">
        <v>242.2</v>
      </c>
      <c r="N1197" s="12">
        <v>6.54</v>
      </c>
      <c r="O1197" s="12">
        <v>0</v>
      </c>
      <c r="P1197" s="12" t="s">
        <v>411</v>
      </c>
      <c r="Q1197" s="12" t="s">
        <v>1306</v>
      </c>
      <c r="R1197" s="12" t="s">
        <v>69</v>
      </c>
      <c r="S1197" s="12" t="s">
        <v>9745</v>
      </c>
      <c r="T1197" s="12" t="s">
        <v>9746</v>
      </c>
      <c r="U1197" s="12" t="s">
        <v>9747</v>
      </c>
      <c r="V1197" s="12" t="s">
        <v>9748</v>
      </c>
      <c r="W1197" s="12" t="s">
        <v>87</v>
      </c>
      <c r="X1197" s="12" t="s">
        <v>54</v>
      </c>
      <c r="Y1197" s="12" t="s">
        <v>3290</v>
      </c>
      <c r="Z1197" s="12" t="s">
        <v>3432</v>
      </c>
      <c r="AA1197" s="12">
        <v>6</v>
      </c>
      <c r="AB1197" s="12" t="s">
        <v>54</v>
      </c>
      <c r="AC1197" s="12">
        <v>0</v>
      </c>
      <c r="AD1197" s="12" t="s">
        <v>54</v>
      </c>
      <c r="AE1197" s="12">
        <v>2614333.0210350398</v>
      </c>
      <c r="AF1197" s="12">
        <v>4741343.6222688798</v>
      </c>
      <c r="AG1197" s="12">
        <v>3071936.2461817898</v>
      </c>
      <c r="AH1197" s="12">
        <v>3475870.963161903</v>
      </c>
      <c r="AI1197" s="12">
        <v>914117.41263605037</v>
      </c>
      <c r="AJ1197" s="12">
        <v>5409537.7805281803</v>
      </c>
      <c r="AK1197" s="12">
        <v>8483928.6820567101</v>
      </c>
      <c r="AL1197" s="12">
        <v>10038618.237097399</v>
      </c>
      <c r="AM1197" s="12">
        <v>7977361.5665607629</v>
      </c>
      <c r="AN1197" s="12">
        <v>1923461.1425282615</v>
      </c>
      <c r="AO1197" s="12" t="s">
        <v>54</v>
      </c>
      <c r="AP1197" s="12" t="s">
        <v>54</v>
      </c>
      <c r="AQ1197" s="12" t="s">
        <v>54</v>
      </c>
      <c r="AR1197" s="12">
        <v>0</v>
      </c>
      <c r="AS1197" s="12">
        <v>0</v>
      </c>
      <c r="AT1197" s="12">
        <v>50404364.752724968</v>
      </c>
      <c r="AU1197" s="12">
        <v>19647068.080662034</v>
      </c>
      <c r="AV1197" s="12">
        <v>97080.196311053573</v>
      </c>
      <c r="AW1197" s="12">
        <f>AU1197/AT1197</f>
        <v>0.38978902277703781</v>
      </c>
      <c r="AX1197" s="12">
        <f t="shared" si="36"/>
        <v>-1.3592346328398552</v>
      </c>
      <c r="AY1197" s="12">
        <f>AV1197/AU1197</f>
        <v>4.9412052685156842E-3</v>
      </c>
      <c r="AZ1197" s="12">
        <f t="shared" si="37"/>
        <v>-7.6609212949122041</v>
      </c>
    </row>
    <row r="1198" spans="1:52" s="12" customFormat="1" x14ac:dyDescent="0.25">
      <c r="A1198" s="12" t="s">
        <v>49</v>
      </c>
      <c r="B1198" s="12" t="s">
        <v>64</v>
      </c>
      <c r="C1198" s="12" t="s">
        <v>51</v>
      </c>
      <c r="D1198" s="12" t="s">
        <v>9749</v>
      </c>
      <c r="E1198" s="12" t="s">
        <v>9750</v>
      </c>
      <c r="F1198" s="12" t="s">
        <v>54</v>
      </c>
      <c r="G1198" s="12">
        <v>1E-3</v>
      </c>
      <c r="H1198" s="12">
        <v>22</v>
      </c>
      <c r="I1198" s="12">
        <v>10</v>
      </c>
      <c r="J1198" s="12">
        <v>35</v>
      </c>
      <c r="K1198" s="12">
        <v>10</v>
      </c>
      <c r="L1198" s="12">
        <v>491</v>
      </c>
      <c r="M1198" s="12">
        <v>55.5</v>
      </c>
      <c r="N1198" s="12">
        <v>7.15</v>
      </c>
      <c r="O1198" s="12">
        <v>14.59</v>
      </c>
      <c r="P1198" s="12" t="s">
        <v>3879</v>
      </c>
      <c r="Q1198" s="12" t="s">
        <v>9751</v>
      </c>
      <c r="R1198" s="12" t="s">
        <v>57</v>
      </c>
      <c r="S1198" s="12" t="s">
        <v>9752</v>
      </c>
      <c r="T1198" s="12" t="s">
        <v>9753</v>
      </c>
      <c r="U1198" s="12" t="s">
        <v>9754</v>
      </c>
      <c r="V1198" s="12" t="s">
        <v>9755</v>
      </c>
      <c r="W1198" s="12" t="s">
        <v>62</v>
      </c>
      <c r="X1198" s="12" t="s">
        <v>9756</v>
      </c>
      <c r="Y1198" s="12" t="s">
        <v>9757</v>
      </c>
      <c r="Z1198" s="12" t="s">
        <v>9758</v>
      </c>
      <c r="AA1198" s="12">
        <v>14</v>
      </c>
      <c r="AB1198" s="12">
        <v>23.17</v>
      </c>
      <c r="AC1198" s="12">
        <v>0</v>
      </c>
      <c r="AD1198" s="12" t="s">
        <v>54</v>
      </c>
      <c r="AE1198" s="12">
        <v>8302708.1534529403</v>
      </c>
      <c r="AF1198" s="12">
        <v>13798812.605791001</v>
      </c>
      <c r="AG1198" s="12">
        <v>9789559.4539714605</v>
      </c>
      <c r="AH1198" s="12">
        <v>10630360.071071802</v>
      </c>
      <c r="AI1198" s="12">
        <v>2321206.6253050077</v>
      </c>
      <c r="AJ1198" s="12">
        <v>580425.32347350998</v>
      </c>
      <c r="AK1198" s="12">
        <v>1059733.0080045599</v>
      </c>
      <c r="AL1198" s="12">
        <v>1047631.02625128</v>
      </c>
      <c r="AM1198" s="12">
        <v>895929.78590978344</v>
      </c>
      <c r="AN1198" s="12">
        <v>223150.04496749127</v>
      </c>
      <c r="AO1198" s="12">
        <v>299206.91290684202</v>
      </c>
      <c r="AP1198" s="12">
        <v>341587.72967743903</v>
      </c>
      <c r="AQ1198" s="12">
        <v>321971.27417703997</v>
      </c>
      <c r="AR1198" s="12">
        <v>320921.97225377365</v>
      </c>
      <c r="AS1198" s="12">
        <v>17317.797847500839</v>
      </c>
      <c r="AT1198" s="12">
        <v>3473849.6017118967</v>
      </c>
      <c r="AU1198" s="12">
        <v>1353959.4194000196</v>
      </c>
      <c r="AV1198" s="12">
        <v>1</v>
      </c>
      <c r="AW1198" s="12">
        <f>AU1198/AT1198</f>
        <v>0.38975763911390832</v>
      </c>
      <c r="AX1198" s="12">
        <f t="shared" si="36"/>
        <v>-1.3593507953671282</v>
      </c>
      <c r="AY1198" s="12">
        <f>AV1198/AU1198</f>
        <v>7.3857457296846485E-7</v>
      </c>
      <c r="AZ1198" s="12">
        <f t="shared" si="37"/>
        <v>-20.368753068718846</v>
      </c>
    </row>
    <row r="1199" spans="1:52" s="12" customFormat="1" x14ac:dyDescent="0.25">
      <c r="A1199" s="12" t="s">
        <v>49</v>
      </c>
      <c r="B1199" s="12" t="s">
        <v>50</v>
      </c>
      <c r="C1199" s="12" t="s">
        <v>51</v>
      </c>
      <c r="D1199" s="12" t="s">
        <v>9759</v>
      </c>
      <c r="E1199" s="12" t="s">
        <v>9760</v>
      </c>
      <c r="F1199" s="12" t="s">
        <v>54</v>
      </c>
      <c r="G1199" s="12">
        <v>2.3E-2</v>
      </c>
      <c r="H1199" s="12">
        <v>2</v>
      </c>
      <c r="I1199" s="12">
        <v>1</v>
      </c>
      <c r="J1199" s="12">
        <v>2</v>
      </c>
      <c r="K1199" s="12">
        <v>1</v>
      </c>
      <c r="L1199" s="12">
        <v>343</v>
      </c>
      <c r="M1199" s="12">
        <v>38.1</v>
      </c>
      <c r="N1199" s="12">
        <v>8.9499999999999993</v>
      </c>
      <c r="O1199" s="12">
        <v>0</v>
      </c>
      <c r="P1199" s="12" t="s">
        <v>701</v>
      </c>
      <c r="Q1199" s="12" t="s">
        <v>1859</v>
      </c>
      <c r="R1199" s="12" t="s">
        <v>310</v>
      </c>
      <c r="S1199" s="12" t="s">
        <v>9761</v>
      </c>
      <c r="T1199" s="12" t="s">
        <v>9762</v>
      </c>
      <c r="U1199" s="12" t="s">
        <v>9763</v>
      </c>
      <c r="V1199" s="12" t="s">
        <v>9764</v>
      </c>
      <c r="W1199" s="12" t="s">
        <v>9765</v>
      </c>
      <c r="X1199" s="12" t="s">
        <v>9766</v>
      </c>
      <c r="Y1199" s="12" t="s">
        <v>9767</v>
      </c>
      <c r="Z1199" s="12" t="s">
        <v>9768</v>
      </c>
      <c r="AA1199" s="12">
        <v>9</v>
      </c>
      <c r="AB1199" s="12" t="s">
        <v>54</v>
      </c>
      <c r="AC1199" s="12">
        <v>0</v>
      </c>
      <c r="AD1199" s="12" t="s">
        <v>54</v>
      </c>
      <c r="AE1199" s="12">
        <v>1360163.04528818</v>
      </c>
      <c r="AF1199" s="12">
        <v>3153808.0362865198</v>
      </c>
      <c r="AG1199" s="12">
        <v>1764241.2026187</v>
      </c>
      <c r="AH1199" s="12">
        <v>2092737.4280644667</v>
      </c>
      <c r="AI1199" s="12">
        <v>768211.30601436482</v>
      </c>
      <c r="AJ1199" s="12">
        <v>8790662.0816589501</v>
      </c>
      <c r="AK1199" s="12">
        <v>11511701.7483522</v>
      </c>
      <c r="AL1199" s="12">
        <v>14579180.7340117</v>
      </c>
      <c r="AM1199" s="12">
        <v>11627181.521340951</v>
      </c>
      <c r="AN1199" s="12">
        <v>2364563.2057015016</v>
      </c>
      <c r="AO1199" s="12" t="s">
        <v>54</v>
      </c>
      <c r="AP1199" s="12">
        <v>11563.4767577968</v>
      </c>
      <c r="AQ1199" s="12" t="s">
        <v>54</v>
      </c>
      <c r="AR1199" s="12">
        <v>11563.4767577968</v>
      </c>
      <c r="AS1199" s="12">
        <v>0</v>
      </c>
      <c r="AT1199" s="12">
        <v>2379425.2558937869</v>
      </c>
      <c r="AU1199" s="12">
        <v>927386.2415444213</v>
      </c>
      <c r="AV1199" s="12">
        <v>1</v>
      </c>
      <c r="AW1199" s="12">
        <f>AU1199/AT1199</f>
        <v>0.38975220559977869</v>
      </c>
      <c r="AX1199" s="12">
        <f t="shared" si="36"/>
        <v>-1.3593709077594032</v>
      </c>
      <c r="AY1199" s="12">
        <f>AV1199/AU1199</f>
        <v>1.0782993699956682E-6</v>
      </c>
      <c r="AZ1199" s="12">
        <f t="shared" si="37"/>
        <v>-19.822810797868172</v>
      </c>
    </row>
    <row r="1200" spans="1:52" s="12" customFormat="1" x14ac:dyDescent="0.25">
      <c r="A1200" s="12" t="s">
        <v>49</v>
      </c>
      <c r="B1200" s="12" t="s">
        <v>64</v>
      </c>
      <c r="C1200" s="12" t="s">
        <v>51</v>
      </c>
      <c r="D1200" s="12" t="s">
        <v>9769</v>
      </c>
      <c r="E1200" s="12" t="s">
        <v>9770</v>
      </c>
      <c r="F1200" s="12" t="s">
        <v>54</v>
      </c>
      <c r="G1200" s="12">
        <v>0</v>
      </c>
      <c r="H1200" s="12">
        <v>12</v>
      </c>
      <c r="I1200" s="12">
        <v>2</v>
      </c>
      <c r="J1200" s="12">
        <v>28</v>
      </c>
      <c r="K1200" s="12">
        <v>2</v>
      </c>
      <c r="L1200" s="12">
        <v>154</v>
      </c>
      <c r="M1200" s="12">
        <v>16.899999999999999</v>
      </c>
      <c r="N1200" s="12">
        <v>9.0299999999999994</v>
      </c>
      <c r="O1200" s="12">
        <v>24.75</v>
      </c>
      <c r="P1200" s="12" t="s">
        <v>54</v>
      </c>
      <c r="Q1200" s="12" t="s">
        <v>9063</v>
      </c>
      <c r="R1200" s="12" t="s">
        <v>54</v>
      </c>
      <c r="S1200" s="12" t="s">
        <v>9064</v>
      </c>
      <c r="T1200" s="12" t="s">
        <v>9771</v>
      </c>
      <c r="U1200" s="12" t="s">
        <v>9772</v>
      </c>
      <c r="V1200" s="12" t="s">
        <v>9773</v>
      </c>
      <c r="W1200" s="12" t="s">
        <v>533</v>
      </c>
      <c r="X1200" s="12" t="s">
        <v>54</v>
      </c>
      <c r="Y1200" s="12" t="s">
        <v>54</v>
      </c>
      <c r="Z1200" s="12" t="s">
        <v>54</v>
      </c>
      <c r="AA1200" s="12">
        <v>0</v>
      </c>
      <c r="AB1200" s="12">
        <v>13.15</v>
      </c>
      <c r="AC1200" s="12">
        <v>0</v>
      </c>
      <c r="AD1200" s="12" t="s">
        <v>54</v>
      </c>
      <c r="AE1200" s="12">
        <v>1413721.74373279</v>
      </c>
      <c r="AF1200" s="12">
        <v>1390743.9816701801</v>
      </c>
      <c r="AG1200" s="12">
        <v>1405799.20213683</v>
      </c>
      <c r="AH1200" s="12">
        <v>1403421.6425132665</v>
      </c>
      <c r="AI1200" s="12">
        <v>9530.0919783661193</v>
      </c>
      <c r="AJ1200" s="12">
        <v>6030155.2995966598</v>
      </c>
      <c r="AK1200" s="12">
        <v>9146626.6599464994</v>
      </c>
      <c r="AL1200" s="12">
        <v>10453361.8372859</v>
      </c>
      <c r="AM1200" s="12">
        <v>8543381.2656096872</v>
      </c>
      <c r="AN1200" s="12">
        <v>1855463.6030034195</v>
      </c>
      <c r="AO1200" s="12" t="s">
        <v>54</v>
      </c>
      <c r="AP1200" s="12" t="s">
        <v>54</v>
      </c>
      <c r="AQ1200" s="12" t="s">
        <v>54</v>
      </c>
      <c r="AR1200" s="12">
        <v>0</v>
      </c>
      <c r="AS1200" s="12">
        <v>0</v>
      </c>
      <c r="AT1200" s="12">
        <v>717440765.50421524</v>
      </c>
      <c r="AU1200" s="12">
        <v>279557416.68430632</v>
      </c>
      <c r="AV1200" s="12">
        <v>1673197.4768688567</v>
      </c>
      <c r="AW1200" s="12">
        <f>AU1200/AT1200</f>
        <v>0.38965923059562163</v>
      </c>
      <c r="AX1200" s="12">
        <f t="shared" si="36"/>
        <v>-1.359715102293461</v>
      </c>
      <c r="AY1200" s="12">
        <f>AV1200/AU1200</f>
        <v>5.9851657549058546E-3</v>
      </c>
      <c r="AZ1200" s="12">
        <f t="shared" si="37"/>
        <v>-7.3843930825276747</v>
      </c>
    </row>
    <row r="1201" spans="1:52" s="12" customFormat="1" x14ac:dyDescent="0.25">
      <c r="A1201" s="12" t="s">
        <v>49</v>
      </c>
      <c r="B1201" s="12" t="s">
        <v>64</v>
      </c>
      <c r="C1201" s="12" t="s">
        <v>51</v>
      </c>
      <c r="D1201" s="12" t="s">
        <v>9774</v>
      </c>
      <c r="E1201" s="12" t="s">
        <v>9775</v>
      </c>
      <c r="F1201" s="12" t="s">
        <v>54</v>
      </c>
      <c r="G1201" s="12">
        <v>2E-3</v>
      </c>
      <c r="H1201" s="12">
        <v>3</v>
      </c>
      <c r="I1201" s="12">
        <v>2</v>
      </c>
      <c r="J1201" s="12">
        <v>8</v>
      </c>
      <c r="K1201" s="12">
        <v>2</v>
      </c>
      <c r="L1201" s="12">
        <v>790</v>
      </c>
      <c r="M1201" s="12">
        <v>91.8</v>
      </c>
      <c r="N1201" s="12">
        <v>6.43</v>
      </c>
      <c r="O1201" s="12">
        <v>6.54</v>
      </c>
      <c r="P1201" s="12" t="s">
        <v>1517</v>
      </c>
      <c r="Q1201" s="12" t="s">
        <v>563</v>
      </c>
      <c r="R1201" s="12" t="s">
        <v>69</v>
      </c>
      <c r="S1201" s="12" t="s">
        <v>9776</v>
      </c>
      <c r="T1201" s="12" t="s">
        <v>9777</v>
      </c>
      <c r="U1201" s="12" t="s">
        <v>9778</v>
      </c>
      <c r="V1201" s="12" t="s">
        <v>9779</v>
      </c>
      <c r="W1201" s="12" t="s">
        <v>157</v>
      </c>
      <c r="X1201" s="12" t="s">
        <v>2150</v>
      </c>
      <c r="Y1201" s="12" t="s">
        <v>9780</v>
      </c>
      <c r="Z1201" s="12" t="s">
        <v>9781</v>
      </c>
      <c r="AA1201" s="12">
        <v>61</v>
      </c>
      <c r="AB1201" s="12">
        <v>5.3</v>
      </c>
      <c r="AC1201" s="12">
        <v>9.0991810737033703E-4</v>
      </c>
      <c r="AD1201" s="12" t="s">
        <v>54</v>
      </c>
      <c r="AE1201" s="12">
        <v>799243.36399896594</v>
      </c>
      <c r="AF1201" s="12">
        <v>1768705.6515945401</v>
      </c>
      <c r="AG1201" s="12">
        <v>781395.26465212705</v>
      </c>
      <c r="AH1201" s="12">
        <v>1116448.093415211</v>
      </c>
      <c r="AI1201" s="12">
        <v>461273.29593500914</v>
      </c>
      <c r="AJ1201" s="12">
        <v>2021789.6935036001</v>
      </c>
      <c r="AK1201" s="12">
        <v>5250629.2017111704</v>
      </c>
      <c r="AL1201" s="12">
        <v>4810822.8149267901</v>
      </c>
      <c r="AM1201" s="12">
        <v>4027747.2367138532</v>
      </c>
      <c r="AN1201" s="12">
        <v>1429745.1202541143</v>
      </c>
      <c r="AO1201" s="12">
        <v>33181.1598092243</v>
      </c>
      <c r="AP1201" s="12">
        <v>32984.0332349362</v>
      </c>
      <c r="AQ1201" s="12">
        <v>26972.4786433238</v>
      </c>
      <c r="AR1201" s="12">
        <v>31045.890562494766</v>
      </c>
      <c r="AS1201" s="12">
        <v>2881.461228729353</v>
      </c>
      <c r="AT1201" s="12">
        <v>90313174.682454094</v>
      </c>
      <c r="AU1201" s="12">
        <v>35187621.965077668</v>
      </c>
      <c r="AV1201" s="12">
        <v>219017.20801962167</v>
      </c>
      <c r="AW1201" s="12">
        <f>AU1201/AT1201</f>
        <v>0.38961781698848713</v>
      </c>
      <c r="AX1201" s="12">
        <f t="shared" si="36"/>
        <v>-1.3598684423818921</v>
      </c>
      <c r="AY1201" s="12">
        <f>AV1201/AU1201</f>
        <v>6.2242685293421541E-3</v>
      </c>
      <c r="AZ1201" s="12">
        <f t="shared" si="37"/>
        <v>-7.3278799817940641</v>
      </c>
    </row>
    <row r="1202" spans="1:52" s="12" customFormat="1" x14ac:dyDescent="0.25">
      <c r="A1202" s="12" t="s">
        <v>54</v>
      </c>
      <c r="B1202" s="12" t="s">
        <v>54</v>
      </c>
      <c r="C1202" s="12" t="s">
        <v>51</v>
      </c>
      <c r="D1202" s="12" t="s">
        <v>9782</v>
      </c>
      <c r="E1202" s="12" t="s">
        <v>9783</v>
      </c>
      <c r="F1202" s="12" t="s">
        <v>54</v>
      </c>
      <c r="G1202" s="12" t="s">
        <v>54</v>
      </c>
      <c r="H1202" s="12">
        <v>2</v>
      </c>
      <c r="I1202" s="12">
        <v>1</v>
      </c>
      <c r="J1202" s="12">
        <v>1</v>
      </c>
      <c r="K1202" s="12">
        <v>1</v>
      </c>
      <c r="L1202" s="12">
        <v>457</v>
      </c>
      <c r="M1202" s="12">
        <v>49.8</v>
      </c>
      <c r="N1202" s="12">
        <v>8.41</v>
      </c>
      <c r="O1202" s="12" t="s">
        <v>54</v>
      </c>
      <c r="P1202" s="12" t="s">
        <v>9784</v>
      </c>
      <c r="Q1202" s="12" t="s">
        <v>3133</v>
      </c>
      <c r="R1202" s="12" t="s">
        <v>266</v>
      </c>
      <c r="S1202" s="12" t="s">
        <v>9785</v>
      </c>
      <c r="T1202" s="12" t="s">
        <v>9786</v>
      </c>
      <c r="U1202" s="12" t="s">
        <v>9787</v>
      </c>
      <c r="V1202" s="12" t="s">
        <v>9788</v>
      </c>
      <c r="W1202" s="12" t="s">
        <v>521</v>
      </c>
      <c r="X1202" s="12" t="s">
        <v>9789</v>
      </c>
      <c r="Y1202" s="12" t="s">
        <v>54</v>
      </c>
      <c r="Z1202" s="12" t="s">
        <v>9790</v>
      </c>
      <c r="AA1202" s="12">
        <v>4</v>
      </c>
      <c r="AB1202" s="12">
        <v>1.87</v>
      </c>
      <c r="AC1202" s="12">
        <v>1.1764705882352899E-2</v>
      </c>
      <c r="AD1202" s="12" t="s">
        <v>54</v>
      </c>
      <c r="AE1202" s="12">
        <v>1510379.4416495899</v>
      </c>
      <c r="AF1202" s="12">
        <v>2610754.8564452599</v>
      </c>
      <c r="AG1202" s="12">
        <v>1918920.3255290501</v>
      </c>
      <c r="AH1202" s="12">
        <v>2013351.5412079666</v>
      </c>
      <c r="AI1202" s="12">
        <v>454161.83183430269</v>
      </c>
      <c r="AJ1202" s="12">
        <v>4423182.8573396299</v>
      </c>
      <c r="AK1202" s="12">
        <v>6384789.1097201305</v>
      </c>
      <c r="AL1202" s="12">
        <v>6403384.78840381</v>
      </c>
      <c r="AM1202" s="12">
        <v>5737118.9184878571</v>
      </c>
      <c r="AN1202" s="12">
        <v>929124.11420854076</v>
      </c>
      <c r="AO1202" s="12" t="s">
        <v>54</v>
      </c>
      <c r="AP1202" s="12" t="s">
        <v>54</v>
      </c>
      <c r="AQ1202" s="12" t="s">
        <v>54</v>
      </c>
      <c r="AR1202" s="12">
        <v>0</v>
      </c>
      <c r="AS1202" s="12">
        <v>0</v>
      </c>
      <c r="AT1202" s="12">
        <v>10581502.498027394</v>
      </c>
      <c r="AU1202" s="12">
        <v>4121557.0490475837</v>
      </c>
      <c r="AV1202" s="12">
        <v>25914.308394978554</v>
      </c>
      <c r="AW1202" s="12">
        <f>AU1202/AT1202</f>
        <v>0.38950584284376677</v>
      </c>
      <c r="AX1202" s="12">
        <f t="shared" si="36"/>
        <v>-1.3602831250638245</v>
      </c>
      <c r="AY1202" s="12">
        <f>AV1202/AU1202</f>
        <v>6.2875044762432377E-3</v>
      </c>
      <c r="AZ1202" s="12">
        <f t="shared" si="37"/>
        <v>-7.3132967626502259</v>
      </c>
    </row>
    <row r="1203" spans="1:52" s="12" customFormat="1" x14ac:dyDescent="0.25">
      <c r="A1203" s="12" t="s">
        <v>49</v>
      </c>
      <c r="B1203" s="12" t="s">
        <v>64</v>
      </c>
      <c r="C1203" s="12" t="s">
        <v>51</v>
      </c>
      <c r="D1203" s="12" t="s">
        <v>9791</v>
      </c>
      <c r="E1203" s="12" t="s">
        <v>9792</v>
      </c>
      <c r="F1203" s="12" t="s">
        <v>54</v>
      </c>
      <c r="G1203" s="12">
        <v>0</v>
      </c>
      <c r="H1203" s="12">
        <v>38</v>
      </c>
      <c r="I1203" s="12">
        <v>7</v>
      </c>
      <c r="J1203" s="12">
        <v>51</v>
      </c>
      <c r="K1203" s="12">
        <v>6</v>
      </c>
      <c r="L1203" s="12">
        <v>191</v>
      </c>
      <c r="M1203" s="12">
        <v>21.3</v>
      </c>
      <c r="N1203" s="12">
        <v>8.1199999999999992</v>
      </c>
      <c r="O1203" s="12">
        <v>41.02</v>
      </c>
      <c r="P1203" s="12" t="s">
        <v>716</v>
      </c>
      <c r="Q1203" s="12" t="s">
        <v>279</v>
      </c>
      <c r="R1203" s="12" t="s">
        <v>280</v>
      </c>
      <c r="S1203" s="12" t="s">
        <v>4550</v>
      </c>
      <c r="T1203" s="12" t="s">
        <v>9793</v>
      </c>
      <c r="U1203" s="12" t="s">
        <v>9794</v>
      </c>
      <c r="V1203" s="12" t="s">
        <v>9795</v>
      </c>
      <c r="W1203" s="12" t="s">
        <v>217</v>
      </c>
      <c r="X1203" s="12" t="s">
        <v>9796</v>
      </c>
      <c r="Y1203" s="12" t="s">
        <v>9797</v>
      </c>
      <c r="Z1203" s="12" t="s">
        <v>9798</v>
      </c>
      <c r="AA1203" s="12">
        <v>23</v>
      </c>
      <c r="AB1203" s="12">
        <v>22.43</v>
      </c>
      <c r="AC1203" s="12">
        <v>0</v>
      </c>
      <c r="AD1203" s="12" t="s">
        <v>54</v>
      </c>
      <c r="AE1203" s="12">
        <v>5392686.2076450502</v>
      </c>
      <c r="AF1203" s="12">
        <v>1875668.3687032301</v>
      </c>
      <c r="AG1203" s="12">
        <v>3262552.8627607999</v>
      </c>
      <c r="AH1203" s="12">
        <v>3510302.4797030264</v>
      </c>
      <c r="AI1203" s="12">
        <v>1446464.3155824281</v>
      </c>
      <c r="AJ1203" s="12">
        <v>4260624.9007850997</v>
      </c>
      <c r="AK1203" s="12">
        <v>5690245.1383338096</v>
      </c>
      <c r="AL1203" s="12">
        <v>3746449.1304007499</v>
      </c>
      <c r="AM1203" s="12">
        <v>4565773.0565065527</v>
      </c>
      <c r="AN1203" s="12">
        <v>822363.37378690694</v>
      </c>
      <c r="AO1203" s="12">
        <v>323255.00725427299</v>
      </c>
      <c r="AP1203" s="12">
        <v>303930.844593791</v>
      </c>
      <c r="AQ1203" s="12">
        <v>193105.50899390801</v>
      </c>
      <c r="AR1203" s="12">
        <v>273430.45361399068</v>
      </c>
      <c r="AS1203" s="12">
        <v>57343.574832156461</v>
      </c>
      <c r="AT1203" s="12">
        <v>46355138.227515496</v>
      </c>
      <c r="AU1203" s="12">
        <v>18048714.030703433</v>
      </c>
      <c r="AV1203" s="12">
        <v>102843.82938009738</v>
      </c>
      <c r="AW1203" s="12">
        <f>AU1203/AT1203</f>
        <v>0.38935735542667571</v>
      </c>
      <c r="AX1203" s="12">
        <f t="shared" si="36"/>
        <v>-1.3608332141252739</v>
      </c>
      <c r="AY1203" s="12">
        <f>AV1203/AU1203</f>
        <v>5.6981250412159769E-3</v>
      </c>
      <c r="AZ1203" s="12">
        <f t="shared" si="37"/>
        <v>-7.455297003757984</v>
      </c>
    </row>
    <row r="1204" spans="1:52" s="12" customFormat="1" x14ac:dyDescent="0.25">
      <c r="A1204" s="12" t="s">
        <v>49</v>
      </c>
      <c r="B1204" s="12" t="s">
        <v>64</v>
      </c>
      <c r="C1204" s="12" t="s">
        <v>51</v>
      </c>
      <c r="D1204" s="12" t="s">
        <v>9799</v>
      </c>
      <c r="E1204" s="12" t="s">
        <v>9800</v>
      </c>
      <c r="F1204" s="12" t="s">
        <v>54</v>
      </c>
      <c r="G1204" s="12">
        <v>0</v>
      </c>
      <c r="H1204" s="12">
        <v>28</v>
      </c>
      <c r="I1204" s="12">
        <v>10</v>
      </c>
      <c r="J1204" s="12">
        <v>37</v>
      </c>
      <c r="K1204" s="12">
        <v>4</v>
      </c>
      <c r="L1204" s="12">
        <v>390</v>
      </c>
      <c r="M1204" s="12">
        <v>44.5</v>
      </c>
      <c r="N1204" s="12">
        <v>6.81</v>
      </c>
      <c r="O1204" s="12">
        <v>18.010000000000002</v>
      </c>
      <c r="P1204" s="12" t="s">
        <v>9801</v>
      </c>
      <c r="Q1204" s="12" t="s">
        <v>7118</v>
      </c>
      <c r="R1204" s="12" t="s">
        <v>9802</v>
      </c>
      <c r="S1204" s="12" t="s">
        <v>164</v>
      </c>
      <c r="T1204" s="12" t="s">
        <v>9803</v>
      </c>
      <c r="U1204" s="12" t="s">
        <v>9804</v>
      </c>
      <c r="V1204" s="12" t="s">
        <v>9805</v>
      </c>
      <c r="W1204" s="12" t="s">
        <v>168</v>
      </c>
      <c r="X1204" s="12" t="s">
        <v>54</v>
      </c>
      <c r="Y1204" s="12" t="s">
        <v>9806</v>
      </c>
      <c r="Z1204" s="12" t="s">
        <v>743</v>
      </c>
      <c r="AA1204" s="12">
        <v>4</v>
      </c>
      <c r="AB1204" s="12">
        <v>18.440000000000001</v>
      </c>
      <c r="AC1204" s="12">
        <v>0</v>
      </c>
      <c r="AD1204" s="12" t="s">
        <v>54</v>
      </c>
      <c r="AE1204" s="12">
        <v>836148.21762050199</v>
      </c>
      <c r="AF1204" s="12">
        <v>1852456.7727252</v>
      </c>
      <c r="AG1204" s="12">
        <v>757391.08415510098</v>
      </c>
      <c r="AH1204" s="12">
        <v>1148665.3581669342</v>
      </c>
      <c r="AI1204" s="12">
        <v>498693.25102201873</v>
      </c>
      <c r="AJ1204" s="12">
        <v>618499.61735510197</v>
      </c>
      <c r="AK1204" s="12">
        <v>557506.72210272006</v>
      </c>
      <c r="AL1204" s="12">
        <v>2497112.8373141401</v>
      </c>
      <c r="AM1204" s="12">
        <v>1224373.0589239874</v>
      </c>
      <c r="AN1204" s="12">
        <v>900307.33305920905</v>
      </c>
      <c r="AO1204" s="12">
        <v>264497.55435545801</v>
      </c>
      <c r="AP1204" s="12">
        <v>115738.303790727</v>
      </c>
      <c r="AQ1204" s="12">
        <v>74252.438518824798</v>
      </c>
      <c r="AR1204" s="12">
        <v>151496.09888833659</v>
      </c>
      <c r="AS1204" s="12">
        <v>81679.315854160071</v>
      </c>
      <c r="AT1204" s="12">
        <v>2199689.3093737536</v>
      </c>
      <c r="AU1204" s="12">
        <v>855531.16131834197</v>
      </c>
      <c r="AV1204" s="12">
        <v>1</v>
      </c>
      <c r="AW1204" s="12">
        <f>AU1204/AT1204</f>
        <v>0.38893272685037039</v>
      </c>
      <c r="AX1204" s="12">
        <f t="shared" si="36"/>
        <v>-1.3624074590398394</v>
      </c>
      <c r="AY1204" s="12">
        <f>AV1204/AU1204</f>
        <v>1.1688644963662538E-6</v>
      </c>
      <c r="AZ1204" s="12">
        <f t="shared" si="37"/>
        <v>-19.706460877907436</v>
      </c>
    </row>
    <row r="1205" spans="1:52" s="12" customFormat="1" x14ac:dyDescent="0.25">
      <c r="A1205" s="12" t="s">
        <v>49</v>
      </c>
      <c r="B1205" s="12" t="s">
        <v>64</v>
      </c>
      <c r="C1205" s="12" t="s">
        <v>51</v>
      </c>
      <c r="D1205" s="12" t="s">
        <v>9807</v>
      </c>
      <c r="E1205" s="12" t="s">
        <v>9808</v>
      </c>
      <c r="F1205" s="12" t="s">
        <v>54</v>
      </c>
      <c r="G1205" s="12">
        <v>0</v>
      </c>
      <c r="H1205" s="12">
        <v>2</v>
      </c>
      <c r="I1205" s="12">
        <v>1</v>
      </c>
      <c r="J1205" s="12">
        <v>20</v>
      </c>
      <c r="K1205" s="12">
        <v>1</v>
      </c>
      <c r="L1205" s="12">
        <v>404</v>
      </c>
      <c r="M1205" s="12">
        <v>43.6</v>
      </c>
      <c r="N1205" s="12">
        <v>8.5299999999999994</v>
      </c>
      <c r="O1205" s="12">
        <v>28.3</v>
      </c>
      <c r="P1205" s="12" t="s">
        <v>54</v>
      </c>
      <c r="Q1205" s="12" t="s">
        <v>54</v>
      </c>
      <c r="R1205" s="12" t="s">
        <v>2895</v>
      </c>
      <c r="S1205" s="12" t="s">
        <v>54</v>
      </c>
      <c r="T1205" s="12" t="s">
        <v>9809</v>
      </c>
      <c r="U1205" s="12" t="s">
        <v>54</v>
      </c>
      <c r="V1205" s="12" t="s">
        <v>9810</v>
      </c>
      <c r="W1205" s="12" t="s">
        <v>372</v>
      </c>
      <c r="X1205" s="12" t="s">
        <v>54</v>
      </c>
      <c r="Y1205" s="12" t="s">
        <v>54</v>
      </c>
      <c r="Z1205" s="12" t="s">
        <v>54</v>
      </c>
      <c r="AA1205" s="12">
        <v>0</v>
      </c>
      <c r="AB1205" s="12">
        <v>6.05</v>
      </c>
      <c r="AC1205" s="12">
        <v>9.765625E-4</v>
      </c>
      <c r="AD1205" s="12" t="s">
        <v>54</v>
      </c>
      <c r="AE1205" s="12">
        <v>1577686.3487672</v>
      </c>
      <c r="AF1205" s="12">
        <v>1813508.6084632</v>
      </c>
      <c r="AG1205" s="12">
        <v>2104222.5073029902</v>
      </c>
      <c r="AH1205" s="12">
        <v>1831805.8215111301</v>
      </c>
      <c r="AI1205" s="12">
        <v>215346.49995669429</v>
      </c>
      <c r="AJ1205" s="12">
        <v>3821076.8567720698</v>
      </c>
      <c r="AK1205" s="12">
        <v>5240486.5100286296</v>
      </c>
      <c r="AL1205" s="12">
        <v>4706140.1148747904</v>
      </c>
      <c r="AM1205" s="12">
        <v>4589234.4938918306</v>
      </c>
      <c r="AN1205" s="12">
        <v>585338.1553156724</v>
      </c>
      <c r="AO1205" s="12" t="s">
        <v>54</v>
      </c>
      <c r="AP1205" s="12" t="s">
        <v>54</v>
      </c>
      <c r="AQ1205" s="12" t="s">
        <v>54</v>
      </c>
      <c r="AR1205" s="12">
        <v>0</v>
      </c>
      <c r="AS1205" s="12">
        <v>0</v>
      </c>
      <c r="AT1205" s="12">
        <v>2637978.4872288201</v>
      </c>
      <c r="AU1205" s="12">
        <v>1024500.1212644232</v>
      </c>
      <c r="AV1205" s="12">
        <v>1</v>
      </c>
      <c r="AW1205" s="12">
        <f>AU1205/AT1205</f>
        <v>0.38836560882672483</v>
      </c>
      <c r="AX1205" s="12">
        <f t="shared" si="36"/>
        <v>-1.3645126443153917</v>
      </c>
      <c r="AY1205" s="12">
        <f>AV1205/AU1205</f>
        <v>9.7608578002491054E-7</v>
      </c>
      <c r="AZ1205" s="12">
        <f t="shared" si="37"/>
        <v>-19.966488724437191</v>
      </c>
    </row>
    <row r="1206" spans="1:52" s="12" customFormat="1" x14ac:dyDescent="0.25">
      <c r="A1206" s="12" t="s">
        <v>49</v>
      </c>
      <c r="B1206" s="12" t="s">
        <v>64</v>
      </c>
      <c r="C1206" s="12" t="s">
        <v>51</v>
      </c>
      <c r="D1206" s="12" t="s">
        <v>9811</v>
      </c>
      <c r="E1206" s="12" t="s">
        <v>9812</v>
      </c>
      <c r="F1206" s="12" t="s">
        <v>54</v>
      </c>
      <c r="G1206" s="12">
        <v>8.9999999999999993E-3</v>
      </c>
      <c r="H1206" s="12">
        <v>3</v>
      </c>
      <c r="I1206" s="12">
        <v>2</v>
      </c>
      <c r="J1206" s="12">
        <v>6</v>
      </c>
      <c r="K1206" s="12">
        <v>2</v>
      </c>
      <c r="L1206" s="12">
        <v>635</v>
      </c>
      <c r="M1206" s="12">
        <v>72</v>
      </c>
      <c r="N1206" s="12">
        <v>8.25</v>
      </c>
      <c r="O1206" s="12">
        <v>1.93</v>
      </c>
      <c r="P1206" s="12" t="s">
        <v>9813</v>
      </c>
      <c r="Q1206" s="12" t="s">
        <v>871</v>
      </c>
      <c r="R1206" s="12" t="s">
        <v>6518</v>
      </c>
      <c r="S1206" s="12" t="s">
        <v>9814</v>
      </c>
      <c r="T1206" s="12" t="s">
        <v>9815</v>
      </c>
      <c r="U1206" s="12" t="s">
        <v>9816</v>
      </c>
      <c r="V1206" s="12" t="s">
        <v>9817</v>
      </c>
      <c r="W1206" s="12" t="s">
        <v>157</v>
      </c>
      <c r="X1206" s="12" t="s">
        <v>9818</v>
      </c>
      <c r="Y1206" s="12" t="s">
        <v>9819</v>
      </c>
      <c r="Z1206" s="12" t="s">
        <v>9820</v>
      </c>
      <c r="AA1206" s="12">
        <v>49</v>
      </c>
      <c r="AB1206" s="12">
        <v>2.31</v>
      </c>
      <c r="AC1206" s="12">
        <v>4.6480743691899098E-3</v>
      </c>
      <c r="AD1206" s="12" t="s">
        <v>54</v>
      </c>
      <c r="AE1206" s="12">
        <v>3671507.3963644598</v>
      </c>
      <c r="AF1206" s="12">
        <v>3581701.3758576801</v>
      </c>
      <c r="AG1206" s="12">
        <v>3844131.9230251298</v>
      </c>
      <c r="AH1206" s="12">
        <v>3699113.5650824234</v>
      </c>
      <c r="AI1206" s="12">
        <v>108900.63799970828</v>
      </c>
      <c r="AJ1206" s="12">
        <v>3711654.2568280101</v>
      </c>
      <c r="AK1206" s="12">
        <v>4212753.1682967599</v>
      </c>
      <c r="AL1206" s="12">
        <v>3664667.2889598701</v>
      </c>
      <c r="AM1206" s="12">
        <v>3863024.9046948799</v>
      </c>
      <c r="AN1206" s="12">
        <v>248038.08519237512</v>
      </c>
      <c r="AO1206" s="12" t="s">
        <v>54</v>
      </c>
      <c r="AP1206" s="12" t="s">
        <v>54</v>
      </c>
      <c r="AQ1206" s="12" t="s">
        <v>54</v>
      </c>
      <c r="AR1206" s="12">
        <v>0</v>
      </c>
      <c r="AS1206" s="12">
        <v>0</v>
      </c>
      <c r="AT1206" s="12">
        <v>96861826.097389325</v>
      </c>
      <c r="AU1206" s="12">
        <v>37601819.747358203</v>
      </c>
      <c r="AV1206" s="12">
        <v>264232.76867497835</v>
      </c>
      <c r="AW1206" s="12">
        <f>AU1206/AT1206</f>
        <v>0.38820060763206765</v>
      </c>
      <c r="AX1206" s="12">
        <f t="shared" si="36"/>
        <v>-1.3651257186516419</v>
      </c>
      <c r="AY1206" s="12">
        <f>AV1206/AU1206</f>
        <v>7.0271271563537184E-3</v>
      </c>
      <c r="AZ1206" s="12">
        <f t="shared" si="37"/>
        <v>-7.1528492801972217</v>
      </c>
    </row>
    <row r="1207" spans="1:52" s="12" customFormat="1" x14ac:dyDescent="0.25">
      <c r="A1207" s="12" t="s">
        <v>49</v>
      </c>
      <c r="B1207" s="12" t="s">
        <v>64</v>
      </c>
      <c r="C1207" s="12" t="s">
        <v>51</v>
      </c>
      <c r="D1207" s="12" t="s">
        <v>9821</v>
      </c>
      <c r="E1207" s="12" t="s">
        <v>9822</v>
      </c>
      <c r="F1207" s="12" t="s">
        <v>54</v>
      </c>
      <c r="G1207" s="12">
        <v>8.9999999999999993E-3</v>
      </c>
      <c r="H1207" s="12">
        <v>5</v>
      </c>
      <c r="I1207" s="12">
        <v>2</v>
      </c>
      <c r="J1207" s="12">
        <v>3</v>
      </c>
      <c r="K1207" s="12">
        <v>2</v>
      </c>
      <c r="L1207" s="12">
        <v>401</v>
      </c>
      <c r="M1207" s="12">
        <v>44.9</v>
      </c>
      <c r="N1207" s="12">
        <v>5.97</v>
      </c>
      <c r="O1207" s="12">
        <v>2.0099999999999998</v>
      </c>
      <c r="P1207" s="12" t="s">
        <v>804</v>
      </c>
      <c r="Q1207" s="12" t="s">
        <v>2607</v>
      </c>
      <c r="R1207" s="12" t="s">
        <v>69</v>
      </c>
      <c r="S1207" s="12" t="s">
        <v>9823</v>
      </c>
      <c r="T1207" s="12" t="s">
        <v>9824</v>
      </c>
      <c r="U1207" s="12" t="s">
        <v>9825</v>
      </c>
      <c r="V1207" s="12" t="s">
        <v>9826</v>
      </c>
      <c r="W1207" s="12" t="s">
        <v>144</v>
      </c>
      <c r="X1207" s="12" t="s">
        <v>2150</v>
      </c>
      <c r="Y1207" s="12" t="s">
        <v>1740</v>
      </c>
      <c r="Z1207" s="12" t="s">
        <v>1364</v>
      </c>
      <c r="AA1207" s="12">
        <v>6</v>
      </c>
      <c r="AB1207" s="12" t="s">
        <v>54</v>
      </c>
      <c r="AC1207" s="12">
        <v>0</v>
      </c>
      <c r="AD1207" s="12" t="s">
        <v>54</v>
      </c>
      <c r="AE1207" s="12">
        <v>1167534.2354861901</v>
      </c>
      <c r="AF1207" s="12">
        <v>2181401.3023463199</v>
      </c>
      <c r="AG1207" s="12">
        <v>1481416.32930703</v>
      </c>
      <c r="AH1207" s="12">
        <v>1610117.2890465131</v>
      </c>
      <c r="AI1207" s="12">
        <v>423795.98872908106</v>
      </c>
      <c r="AJ1207" s="12">
        <v>2637761.7602835</v>
      </c>
      <c r="AK1207" s="12">
        <v>3826307.98403958</v>
      </c>
      <c r="AL1207" s="12">
        <v>4840789.8919491498</v>
      </c>
      <c r="AM1207" s="12">
        <v>3768286.5454240763</v>
      </c>
      <c r="AN1207" s="12">
        <v>900317.7597314649</v>
      </c>
      <c r="AO1207" s="12" t="s">
        <v>54</v>
      </c>
      <c r="AP1207" s="12">
        <v>8264.8820523593695</v>
      </c>
      <c r="AQ1207" s="12">
        <v>4719.8702806056799</v>
      </c>
      <c r="AR1207" s="12">
        <v>6492.3761664825252</v>
      </c>
      <c r="AS1207" s="12">
        <v>1772.5058858768439</v>
      </c>
      <c r="AT1207" s="12">
        <v>22469213.163507</v>
      </c>
      <c r="AU1207" s="12">
        <v>8708195.1807488464</v>
      </c>
      <c r="AV1207" s="12">
        <v>14038.4974225644</v>
      </c>
      <c r="AW1207" s="12">
        <f>AU1207/AT1207</f>
        <v>0.38756119839977832</v>
      </c>
      <c r="AX1207" s="12">
        <f t="shared" si="36"/>
        <v>-1.3675039557090671</v>
      </c>
      <c r="AY1207" s="12">
        <f>AV1207/AU1207</f>
        <v>1.6121018340975201E-3</v>
      </c>
      <c r="AZ1207" s="12">
        <f t="shared" si="37"/>
        <v>-9.2768414049977146</v>
      </c>
    </row>
    <row r="1208" spans="1:52" s="12" customFormat="1" x14ac:dyDescent="0.25">
      <c r="A1208" s="12" t="s">
        <v>49</v>
      </c>
      <c r="B1208" s="12" t="s">
        <v>50</v>
      </c>
      <c r="C1208" s="12" t="s">
        <v>51</v>
      </c>
      <c r="D1208" s="12" t="s">
        <v>9827</v>
      </c>
      <c r="E1208" s="12" t="s">
        <v>9828</v>
      </c>
      <c r="F1208" s="12" t="s">
        <v>54</v>
      </c>
      <c r="G1208" s="12">
        <v>2.3E-2</v>
      </c>
      <c r="H1208" s="12">
        <v>2</v>
      </c>
      <c r="I1208" s="12">
        <v>2</v>
      </c>
      <c r="J1208" s="12">
        <v>3</v>
      </c>
      <c r="K1208" s="12">
        <v>2</v>
      </c>
      <c r="L1208" s="12">
        <v>796</v>
      </c>
      <c r="M1208" s="12">
        <v>89.8</v>
      </c>
      <c r="N1208" s="12">
        <v>9.2799999999999994</v>
      </c>
      <c r="O1208" s="12">
        <v>0</v>
      </c>
      <c r="P1208" s="12" t="s">
        <v>701</v>
      </c>
      <c r="Q1208" s="12" t="s">
        <v>2038</v>
      </c>
      <c r="R1208" s="12" t="s">
        <v>1066</v>
      </c>
      <c r="S1208" s="12" t="s">
        <v>9829</v>
      </c>
      <c r="T1208" s="12" t="s">
        <v>9830</v>
      </c>
      <c r="U1208" s="12" t="s">
        <v>9831</v>
      </c>
      <c r="V1208" s="12" t="s">
        <v>9832</v>
      </c>
      <c r="W1208" s="12" t="s">
        <v>372</v>
      </c>
      <c r="X1208" s="12" t="s">
        <v>54</v>
      </c>
      <c r="Y1208" s="12" t="s">
        <v>54</v>
      </c>
      <c r="Z1208" s="12" t="s">
        <v>54</v>
      </c>
      <c r="AA1208" s="12">
        <v>0</v>
      </c>
      <c r="AB1208" s="12" t="s">
        <v>54</v>
      </c>
      <c r="AC1208" s="12">
        <v>0</v>
      </c>
      <c r="AD1208" s="12" t="s">
        <v>54</v>
      </c>
      <c r="AE1208" s="12">
        <v>1372993.0963997301</v>
      </c>
      <c r="AF1208" s="12">
        <v>1639463.39904055</v>
      </c>
      <c r="AG1208" s="12">
        <v>2012391.7072751101</v>
      </c>
      <c r="AH1208" s="12">
        <v>1674949.4009051302</v>
      </c>
      <c r="AI1208" s="12">
        <v>262236.64649013808</v>
      </c>
      <c r="AJ1208" s="12">
        <v>3122082.4729037802</v>
      </c>
      <c r="AK1208" s="12">
        <v>5294220.7657115003</v>
      </c>
      <c r="AL1208" s="12">
        <v>5709567.0625027698</v>
      </c>
      <c r="AM1208" s="12">
        <v>4708623.4337060163</v>
      </c>
      <c r="AN1208" s="12">
        <v>1134596.0519914904</v>
      </c>
      <c r="AO1208" s="12" t="s">
        <v>54</v>
      </c>
      <c r="AP1208" s="12" t="s">
        <v>54</v>
      </c>
      <c r="AQ1208" s="12" t="s">
        <v>54</v>
      </c>
      <c r="AR1208" s="12">
        <v>0</v>
      </c>
      <c r="AS1208" s="12">
        <v>0</v>
      </c>
      <c r="AT1208" s="12">
        <v>778727.1082612836</v>
      </c>
      <c r="AU1208" s="12">
        <v>301790.96884167701</v>
      </c>
      <c r="AV1208" s="12">
        <v>3778.860924139015</v>
      </c>
      <c r="AW1208" s="12">
        <f>AU1208/AT1208</f>
        <v>0.38754393630331685</v>
      </c>
      <c r="AX1208" s="12">
        <f t="shared" si="36"/>
        <v>-1.3675682152265169</v>
      </c>
      <c r="AY1208" s="12">
        <f>AV1208/AU1208</f>
        <v>1.2521451316594727E-2</v>
      </c>
      <c r="AZ1208" s="12">
        <f t="shared" si="37"/>
        <v>-6.3194544001953732</v>
      </c>
    </row>
    <row r="1209" spans="1:52" s="12" customFormat="1" x14ac:dyDescent="0.25">
      <c r="A1209" s="12" t="s">
        <v>49</v>
      </c>
      <c r="B1209" s="12" t="s">
        <v>64</v>
      </c>
      <c r="C1209" s="12" t="s">
        <v>51</v>
      </c>
      <c r="D1209" s="12" t="s">
        <v>9833</v>
      </c>
      <c r="E1209" s="12" t="s">
        <v>9834</v>
      </c>
      <c r="F1209" s="12" t="s">
        <v>54</v>
      </c>
      <c r="G1209" s="12">
        <v>1E-3</v>
      </c>
      <c r="H1209" s="12">
        <v>3</v>
      </c>
      <c r="I1209" s="12">
        <v>3</v>
      </c>
      <c r="J1209" s="12">
        <v>14</v>
      </c>
      <c r="K1209" s="12">
        <v>3</v>
      </c>
      <c r="L1209" s="12">
        <v>621</v>
      </c>
      <c r="M1209" s="12">
        <v>68.7</v>
      </c>
      <c r="N1209" s="12">
        <v>7.96</v>
      </c>
      <c r="O1209" s="12">
        <v>12.98</v>
      </c>
      <c r="P1209" s="12" t="s">
        <v>320</v>
      </c>
      <c r="Q1209" s="12" t="s">
        <v>1306</v>
      </c>
      <c r="R1209" s="12" t="s">
        <v>280</v>
      </c>
      <c r="S1209" s="12" t="s">
        <v>255</v>
      </c>
      <c r="T1209" s="12" t="s">
        <v>9835</v>
      </c>
      <c r="U1209" s="12" t="s">
        <v>9836</v>
      </c>
      <c r="V1209" s="12" t="s">
        <v>9837</v>
      </c>
      <c r="W1209" s="12" t="s">
        <v>500</v>
      </c>
      <c r="X1209" s="12" t="s">
        <v>54</v>
      </c>
      <c r="Y1209" s="12" t="s">
        <v>54</v>
      </c>
      <c r="Z1209" s="12" t="s">
        <v>7771</v>
      </c>
      <c r="AA1209" s="12">
        <v>5</v>
      </c>
      <c r="AB1209" s="12">
        <v>2.39</v>
      </c>
      <c r="AC1209" s="12">
        <v>4.71380471380471E-3</v>
      </c>
      <c r="AD1209" s="12" t="s">
        <v>54</v>
      </c>
      <c r="AE1209" s="12">
        <v>1455835.7559658999</v>
      </c>
      <c r="AF1209" s="12">
        <v>1687005.7442078299</v>
      </c>
      <c r="AG1209" s="12">
        <v>1901148.9695591801</v>
      </c>
      <c r="AH1209" s="12">
        <v>1681330.1565776367</v>
      </c>
      <c r="AI1209" s="12">
        <v>181842.64951032738</v>
      </c>
      <c r="AJ1209" s="12">
        <v>3781621.4465391901</v>
      </c>
      <c r="AK1209" s="12">
        <v>7642148.6665500002</v>
      </c>
      <c r="AL1209" s="12">
        <v>7928954.1581844799</v>
      </c>
      <c r="AM1209" s="12">
        <v>6450908.0904245572</v>
      </c>
      <c r="AN1209" s="12">
        <v>1891098.9288288613</v>
      </c>
      <c r="AO1209" s="12" t="s">
        <v>54</v>
      </c>
      <c r="AP1209" s="12" t="s">
        <v>54</v>
      </c>
      <c r="AQ1209" s="12" t="s">
        <v>54</v>
      </c>
      <c r="AR1209" s="12">
        <v>0</v>
      </c>
      <c r="AS1209" s="12">
        <v>0</v>
      </c>
      <c r="AT1209" s="12">
        <v>952810.64757065196</v>
      </c>
      <c r="AU1209" s="12">
        <v>369027.51033159095</v>
      </c>
      <c r="AV1209" s="12">
        <v>1</v>
      </c>
      <c r="AW1209" s="12">
        <f>AU1209/AT1209</f>
        <v>0.38730414198507068</v>
      </c>
      <c r="AX1209" s="12">
        <f t="shared" si="36"/>
        <v>-1.3684611646820426</v>
      </c>
      <c r="AY1209" s="12">
        <f>AV1209/AU1209</f>
        <v>2.7098250726658469E-6</v>
      </c>
      <c r="AZ1209" s="12">
        <f t="shared" si="37"/>
        <v>-18.493368845030208</v>
      </c>
    </row>
    <row r="1210" spans="1:52" s="12" customFormat="1" x14ac:dyDescent="0.25">
      <c r="A1210" s="12" t="s">
        <v>49</v>
      </c>
      <c r="B1210" s="12" t="s">
        <v>64</v>
      </c>
      <c r="C1210" s="12" t="s">
        <v>51</v>
      </c>
      <c r="D1210" s="12" t="s">
        <v>9838</v>
      </c>
      <c r="E1210" s="12" t="s">
        <v>9839</v>
      </c>
      <c r="F1210" s="12" t="s">
        <v>54</v>
      </c>
      <c r="G1210" s="12">
        <v>1E-3</v>
      </c>
      <c r="H1210" s="12">
        <v>13</v>
      </c>
      <c r="I1210" s="12">
        <v>10</v>
      </c>
      <c r="J1210" s="12">
        <v>33</v>
      </c>
      <c r="K1210" s="12">
        <v>10</v>
      </c>
      <c r="L1210" s="12">
        <v>663</v>
      </c>
      <c r="M1210" s="12">
        <v>74</v>
      </c>
      <c r="N1210" s="12">
        <v>6.58</v>
      </c>
      <c r="O1210" s="12">
        <v>15.08</v>
      </c>
      <c r="P1210" s="12" t="s">
        <v>1038</v>
      </c>
      <c r="Q1210" s="12" t="s">
        <v>575</v>
      </c>
      <c r="R1210" s="12" t="s">
        <v>421</v>
      </c>
      <c r="S1210" s="12" t="s">
        <v>9840</v>
      </c>
      <c r="T1210" s="12" t="s">
        <v>9841</v>
      </c>
      <c r="U1210" s="12" t="s">
        <v>9842</v>
      </c>
      <c r="V1210" s="12" t="s">
        <v>9843</v>
      </c>
      <c r="W1210" s="12" t="s">
        <v>4081</v>
      </c>
      <c r="X1210" s="12" t="s">
        <v>54</v>
      </c>
      <c r="Y1210" s="12" t="s">
        <v>54</v>
      </c>
      <c r="Z1210" s="12" t="s">
        <v>9844</v>
      </c>
      <c r="AA1210" s="12">
        <v>2</v>
      </c>
      <c r="AB1210" s="12">
        <v>21.25</v>
      </c>
      <c r="AC1210" s="12">
        <v>0</v>
      </c>
      <c r="AD1210" s="12" t="s">
        <v>1055</v>
      </c>
      <c r="AE1210" s="12">
        <v>15822711.094334999</v>
      </c>
      <c r="AF1210" s="12">
        <v>27193514.502324998</v>
      </c>
      <c r="AG1210" s="12">
        <v>19885616.5307713</v>
      </c>
      <c r="AH1210" s="12">
        <v>20967280.709143765</v>
      </c>
      <c r="AI1210" s="12">
        <v>4704699.1105964053</v>
      </c>
      <c r="AJ1210" s="12">
        <v>5368736.3992707096</v>
      </c>
      <c r="AK1210" s="12">
        <v>5577577.4169289004</v>
      </c>
      <c r="AL1210" s="12">
        <v>5630887.3549208501</v>
      </c>
      <c r="AM1210" s="12">
        <v>5525733.72370682</v>
      </c>
      <c r="AN1210" s="12">
        <v>113127.08865769618</v>
      </c>
      <c r="AO1210" s="12">
        <v>450306.759344358</v>
      </c>
      <c r="AP1210" s="12">
        <v>457701.27055921301</v>
      </c>
      <c r="AQ1210" s="12">
        <v>352127.24179918697</v>
      </c>
      <c r="AR1210" s="12">
        <v>420045.09056758601</v>
      </c>
      <c r="AS1210" s="12">
        <v>48119.956601684316</v>
      </c>
      <c r="AT1210" s="12">
        <v>14057625.177467493</v>
      </c>
      <c r="AU1210" s="12">
        <v>5441948.3211434139</v>
      </c>
      <c r="AV1210" s="12">
        <v>29821.384689855848</v>
      </c>
      <c r="AW1210" s="12">
        <f>AU1210/AT1210</f>
        <v>0.38711718746535756</v>
      </c>
      <c r="AX1210" s="12">
        <f t="shared" si="36"/>
        <v>-1.3691577321794617</v>
      </c>
      <c r="AY1210" s="12">
        <f>AV1210/AU1210</f>
        <v>5.4799095709879954E-3</v>
      </c>
      <c r="AZ1210" s="12">
        <f t="shared" si="37"/>
        <v>-7.5116321985134391</v>
      </c>
    </row>
    <row r="1211" spans="1:52" s="12" customFormat="1" x14ac:dyDescent="0.25">
      <c r="A1211" s="12" t="s">
        <v>49</v>
      </c>
      <c r="B1211" s="12" t="s">
        <v>64</v>
      </c>
      <c r="C1211" s="12" t="s">
        <v>51</v>
      </c>
      <c r="D1211" s="12" t="s">
        <v>9845</v>
      </c>
      <c r="E1211" s="12" t="s">
        <v>9846</v>
      </c>
      <c r="F1211" s="12" t="s">
        <v>54</v>
      </c>
      <c r="G1211" s="12">
        <v>1E-3</v>
      </c>
      <c r="H1211" s="12">
        <v>7</v>
      </c>
      <c r="I1211" s="12">
        <v>3</v>
      </c>
      <c r="J1211" s="12">
        <v>8</v>
      </c>
      <c r="K1211" s="12">
        <v>3</v>
      </c>
      <c r="L1211" s="12">
        <v>397</v>
      </c>
      <c r="M1211" s="12">
        <v>41.9</v>
      </c>
      <c r="N1211" s="12">
        <v>8.09</v>
      </c>
      <c r="O1211" s="12">
        <v>7.25</v>
      </c>
      <c r="P1211" s="12" t="s">
        <v>462</v>
      </c>
      <c r="Q1211" s="12" t="s">
        <v>1859</v>
      </c>
      <c r="R1211" s="12" t="s">
        <v>1877</v>
      </c>
      <c r="S1211" s="12" t="s">
        <v>9847</v>
      </c>
      <c r="T1211" s="12" t="s">
        <v>9848</v>
      </c>
      <c r="U1211" s="12" t="s">
        <v>9849</v>
      </c>
      <c r="V1211" s="12" t="s">
        <v>9850</v>
      </c>
      <c r="W1211" s="12" t="s">
        <v>168</v>
      </c>
      <c r="X1211" s="12" t="s">
        <v>1296</v>
      </c>
      <c r="Y1211" s="12" t="s">
        <v>9851</v>
      </c>
      <c r="Z1211" s="12" t="s">
        <v>9630</v>
      </c>
      <c r="AA1211" s="12">
        <v>10</v>
      </c>
      <c r="AB1211" s="12">
        <v>4.24</v>
      </c>
      <c r="AC1211" s="12">
        <v>8.2781456953642395E-4</v>
      </c>
      <c r="AD1211" s="12" t="s">
        <v>54</v>
      </c>
      <c r="AE1211" s="12">
        <v>943890.82069227495</v>
      </c>
      <c r="AF1211" s="12">
        <v>1880231.28065748</v>
      </c>
      <c r="AG1211" s="12">
        <v>1267924.5354067101</v>
      </c>
      <c r="AH1211" s="12">
        <v>1364015.5455854884</v>
      </c>
      <c r="AI1211" s="12">
        <v>388251.18666472129</v>
      </c>
      <c r="AJ1211" s="12">
        <v>6895618.9745079102</v>
      </c>
      <c r="AK1211" s="12">
        <v>11544455.141819101</v>
      </c>
      <c r="AL1211" s="12">
        <v>13892757.3407654</v>
      </c>
      <c r="AM1211" s="12">
        <v>10777610.485697471</v>
      </c>
      <c r="AN1211" s="12">
        <v>2907579.1045822334</v>
      </c>
      <c r="AO1211" s="12">
        <v>7966.8901320520099</v>
      </c>
      <c r="AP1211" s="12">
        <v>7271.7027752683098</v>
      </c>
      <c r="AQ1211" s="12">
        <v>9321.8578475547201</v>
      </c>
      <c r="AR1211" s="12">
        <v>8186.8169182916799</v>
      </c>
      <c r="AS1211" s="12">
        <v>851.2969707392283</v>
      </c>
      <c r="AT1211" s="12">
        <v>6416040.7188738734</v>
      </c>
      <c r="AU1211" s="12">
        <v>2482572.2279634601</v>
      </c>
      <c r="AV1211" s="12">
        <v>1</v>
      </c>
      <c r="AW1211" s="12">
        <f>AU1211/AT1211</f>
        <v>0.38693211853543141</v>
      </c>
      <c r="AX1211" s="12">
        <f t="shared" si="36"/>
        <v>-1.3698476056292401</v>
      </c>
      <c r="AY1211" s="12">
        <f>AV1211/AU1211</f>
        <v>4.0280801852856243E-7</v>
      </c>
      <c r="AZ1211" s="12">
        <f t="shared" si="37"/>
        <v>-21.24340426146205</v>
      </c>
    </row>
    <row r="1212" spans="1:52" s="12" customFormat="1" x14ac:dyDescent="0.25">
      <c r="A1212" s="12" t="s">
        <v>49</v>
      </c>
      <c r="B1212" s="12" t="s">
        <v>50</v>
      </c>
      <c r="C1212" s="12" t="s">
        <v>51</v>
      </c>
      <c r="D1212" s="12" t="s">
        <v>9852</v>
      </c>
      <c r="E1212" s="12" t="s">
        <v>9853</v>
      </c>
      <c r="F1212" s="12" t="s">
        <v>54</v>
      </c>
      <c r="G1212" s="12">
        <v>0.02</v>
      </c>
      <c r="H1212" s="12">
        <v>2</v>
      </c>
      <c r="I1212" s="12">
        <v>1</v>
      </c>
      <c r="J1212" s="12">
        <v>1</v>
      </c>
      <c r="K1212" s="12">
        <v>1</v>
      </c>
      <c r="L1212" s="12">
        <v>610</v>
      </c>
      <c r="M1212" s="12">
        <v>68.5</v>
      </c>
      <c r="N1212" s="12">
        <v>9.2799999999999994</v>
      </c>
      <c r="O1212" s="12">
        <v>0</v>
      </c>
      <c r="P1212" s="12" t="s">
        <v>847</v>
      </c>
      <c r="Q1212" s="12" t="s">
        <v>106</v>
      </c>
      <c r="R1212" s="12" t="s">
        <v>266</v>
      </c>
      <c r="S1212" s="12" t="s">
        <v>9854</v>
      </c>
      <c r="T1212" s="12" t="s">
        <v>9855</v>
      </c>
      <c r="U1212" s="12" t="s">
        <v>9856</v>
      </c>
      <c r="V1212" s="12" t="s">
        <v>9857</v>
      </c>
      <c r="W1212" s="12" t="s">
        <v>177</v>
      </c>
      <c r="X1212" s="12" t="s">
        <v>9231</v>
      </c>
      <c r="Y1212" s="12" t="s">
        <v>54</v>
      </c>
      <c r="Z1212" s="12" t="s">
        <v>54</v>
      </c>
      <c r="AA1212" s="12">
        <v>1</v>
      </c>
      <c r="AB1212" s="12" t="s">
        <v>54</v>
      </c>
      <c r="AC1212" s="12">
        <v>0</v>
      </c>
      <c r="AD1212" s="12" t="s">
        <v>54</v>
      </c>
      <c r="AE1212" s="12">
        <v>341368.32570962398</v>
      </c>
      <c r="AF1212" s="12">
        <v>879863.93681251805</v>
      </c>
      <c r="AG1212" s="12" t="s">
        <v>54</v>
      </c>
      <c r="AH1212" s="12">
        <v>610616.13126107096</v>
      </c>
      <c r="AI1212" s="12">
        <v>269247.80555144715</v>
      </c>
      <c r="AJ1212" s="12">
        <v>1486561.45011949</v>
      </c>
      <c r="AK1212" s="12">
        <v>2303226.7005966399</v>
      </c>
      <c r="AL1212" s="12">
        <v>2446226.5895923502</v>
      </c>
      <c r="AM1212" s="12">
        <v>2078671.5801028267</v>
      </c>
      <c r="AN1212" s="12">
        <v>422735.57265731285</v>
      </c>
      <c r="AO1212" s="12" t="s">
        <v>54</v>
      </c>
      <c r="AP1212" s="12" t="s">
        <v>54</v>
      </c>
      <c r="AQ1212" s="12" t="s">
        <v>54</v>
      </c>
      <c r="AR1212" s="12">
        <v>0</v>
      </c>
      <c r="AS1212" s="12">
        <v>0</v>
      </c>
      <c r="AT1212" s="12">
        <v>41203280.123121366</v>
      </c>
      <c r="AU1212" s="12">
        <v>15934157.115118168</v>
      </c>
      <c r="AV1212" s="12">
        <v>187721.69039868031</v>
      </c>
      <c r="AW1212" s="12">
        <f>AU1212/AT1212</f>
        <v>0.38672059766854971</v>
      </c>
      <c r="AX1212" s="12">
        <f t="shared" si="36"/>
        <v>-1.370636487014665</v>
      </c>
      <c r="AY1212" s="12">
        <f>AV1212/AU1212</f>
        <v>1.1781086946894219E-2</v>
      </c>
      <c r="AZ1212" s="12">
        <f t="shared" si="37"/>
        <v>-6.4073835385051447</v>
      </c>
    </row>
    <row r="1213" spans="1:52" s="12" customFormat="1" x14ac:dyDescent="0.25">
      <c r="A1213" s="12" t="s">
        <v>49</v>
      </c>
      <c r="B1213" s="12" t="s">
        <v>64</v>
      </c>
      <c r="C1213" s="12" t="s">
        <v>51</v>
      </c>
      <c r="D1213" s="12" t="s">
        <v>9858</v>
      </c>
      <c r="E1213" s="12" t="s">
        <v>9859</v>
      </c>
      <c r="F1213" s="12" t="s">
        <v>54</v>
      </c>
      <c r="G1213" s="12">
        <v>1E-3</v>
      </c>
      <c r="H1213" s="12">
        <v>4</v>
      </c>
      <c r="I1213" s="12">
        <v>3</v>
      </c>
      <c r="J1213" s="12">
        <v>19</v>
      </c>
      <c r="K1213" s="12">
        <v>3</v>
      </c>
      <c r="L1213" s="12">
        <v>929</v>
      </c>
      <c r="M1213" s="12">
        <v>101.6</v>
      </c>
      <c r="N1213" s="12">
        <v>6.06</v>
      </c>
      <c r="O1213" s="12">
        <v>12.48</v>
      </c>
      <c r="P1213" s="12" t="s">
        <v>3386</v>
      </c>
      <c r="Q1213" s="12" t="s">
        <v>9860</v>
      </c>
      <c r="R1213" s="12" t="s">
        <v>82</v>
      </c>
      <c r="S1213" s="12" t="s">
        <v>9861</v>
      </c>
      <c r="T1213" s="12" t="s">
        <v>9862</v>
      </c>
      <c r="U1213" s="12" t="s">
        <v>9863</v>
      </c>
      <c r="V1213" s="12" t="s">
        <v>9864</v>
      </c>
      <c r="W1213" s="12" t="s">
        <v>646</v>
      </c>
      <c r="X1213" s="12" t="s">
        <v>54</v>
      </c>
      <c r="Y1213" s="12" t="s">
        <v>54</v>
      </c>
      <c r="Z1213" s="12" t="s">
        <v>54</v>
      </c>
      <c r="AA1213" s="12">
        <v>0</v>
      </c>
      <c r="AB1213" s="12">
        <v>6.97</v>
      </c>
      <c r="AC1213" s="12">
        <v>1.0526315789473699E-3</v>
      </c>
      <c r="AD1213" s="12" t="s">
        <v>54</v>
      </c>
      <c r="AE1213" s="12">
        <v>2153540.0152038299</v>
      </c>
      <c r="AF1213" s="12">
        <v>2157956.8043048298</v>
      </c>
      <c r="AG1213" s="12">
        <v>1575560.2488762699</v>
      </c>
      <c r="AH1213" s="12">
        <v>1962352.3561283099</v>
      </c>
      <c r="AI1213" s="12">
        <v>273509.26575510669</v>
      </c>
      <c r="AJ1213" s="12">
        <v>3027341.46906339</v>
      </c>
      <c r="AK1213" s="12">
        <v>6109524.8403369002</v>
      </c>
      <c r="AL1213" s="12">
        <v>5026643.9179719603</v>
      </c>
      <c r="AM1213" s="12">
        <v>4721170.0757907508</v>
      </c>
      <c r="AN1213" s="12">
        <v>1276701.2923236815</v>
      </c>
      <c r="AO1213" s="12" t="s">
        <v>54</v>
      </c>
      <c r="AP1213" s="12" t="s">
        <v>54</v>
      </c>
      <c r="AQ1213" s="12" t="s">
        <v>54</v>
      </c>
      <c r="AR1213" s="12">
        <v>0</v>
      </c>
      <c r="AS1213" s="12">
        <v>0</v>
      </c>
      <c r="AT1213" s="12">
        <v>490922486.5057683</v>
      </c>
      <c r="AU1213" s="12">
        <v>189228824.52364835</v>
      </c>
      <c r="AV1213" s="12">
        <v>1777041.3412245533</v>
      </c>
      <c r="AW1213" s="12">
        <f>AU1213/AT1213</f>
        <v>0.38545560597665746</v>
      </c>
      <c r="AX1213" s="12">
        <f t="shared" si="36"/>
        <v>-1.3753633844887387</v>
      </c>
      <c r="AY1213" s="12">
        <f>AV1213/AU1213</f>
        <v>9.3909653864729919E-3</v>
      </c>
      <c r="AZ1213" s="12">
        <f t="shared" si="37"/>
        <v>-6.7345108108419032</v>
      </c>
    </row>
    <row r="1214" spans="1:52" s="12" customFormat="1" x14ac:dyDescent="0.25">
      <c r="A1214" s="12" t="s">
        <v>49</v>
      </c>
      <c r="B1214" s="12" t="s">
        <v>64</v>
      </c>
      <c r="C1214" s="12" t="s">
        <v>51</v>
      </c>
      <c r="D1214" s="12" t="s">
        <v>9865</v>
      </c>
      <c r="E1214" s="12" t="s">
        <v>9866</v>
      </c>
      <c r="F1214" s="12" t="s">
        <v>54</v>
      </c>
      <c r="G1214" s="12">
        <v>1E-3</v>
      </c>
      <c r="H1214" s="12">
        <v>10</v>
      </c>
      <c r="I1214" s="12">
        <v>4</v>
      </c>
      <c r="J1214" s="12">
        <v>19</v>
      </c>
      <c r="K1214" s="12">
        <v>4</v>
      </c>
      <c r="L1214" s="12">
        <v>491</v>
      </c>
      <c r="M1214" s="12">
        <v>55.9</v>
      </c>
      <c r="N1214" s="12">
        <v>8.27</v>
      </c>
      <c r="O1214" s="12">
        <v>11.46</v>
      </c>
      <c r="P1214" s="12" t="s">
        <v>4447</v>
      </c>
      <c r="Q1214" s="12" t="s">
        <v>7467</v>
      </c>
      <c r="R1214" s="12" t="s">
        <v>94</v>
      </c>
      <c r="S1214" s="12" t="s">
        <v>9867</v>
      </c>
      <c r="T1214" s="12" t="s">
        <v>9868</v>
      </c>
      <c r="U1214" s="12" t="s">
        <v>9869</v>
      </c>
      <c r="V1214" s="12" t="s">
        <v>9870</v>
      </c>
      <c r="W1214" s="12" t="s">
        <v>533</v>
      </c>
      <c r="X1214" s="12" t="s">
        <v>9871</v>
      </c>
      <c r="Y1214" s="12" t="s">
        <v>4453</v>
      </c>
      <c r="Z1214" s="12" t="s">
        <v>9872</v>
      </c>
      <c r="AA1214" s="12">
        <v>38</v>
      </c>
      <c r="AB1214" s="12">
        <v>8.57</v>
      </c>
      <c r="AC1214" s="12">
        <v>1.20048019207683E-3</v>
      </c>
      <c r="AD1214" s="12" t="s">
        <v>54</v>
      </c>
      <c r="AE1214" s="12">
        <v>1856241.5435991599</v>
      </c>
      <c r="AF1214" s="12">
        <v>454644.889693212</v>
      </c>
      <c r="AG1214" s="12">
        <v>777243.79660779506</v>
      </c>
      <c r="AH1214" s="12">
        <v>1029376.7433000557</v>
      </c>
      <c r="AI1214" s="12">
        <v>599331.05051430967</v>
      </c>
      <c r="AJ1214" s="12">
        <v>3134495.8022882999</v>
      </c>
      <c r="AK1214" s="12">
        <v>5870770.5051067304</v>
      </c>
      <c r="AL1214" s="12">
        <v>15603964.410687299</v>
      </c>
      <c r="AM1214" s="12">
        <v>8203076.9060274437</v>
      </c>
      <c r="AN1214" s="12">
        <v>5351115.2547728335</v>
      </c>
      <c r="AO1214" s="12">
        <v>116001.255133172</v>
      </c>
      <c r="AP1214" s="12">
        <v>115436.66992514901</v>
      </c>
      <c r="AQ1214" s="12">
        <v>36173.768973809601</v>
      </c>
      <c r="AR1214" s="12">
        <v>89203.898010710196</v>
      </c>
      <c r="AS1214" s="12">
        <v>37498.672228645017</v>
      </c>
      <c r="AT1214" s="12">
        <v>2654672.7886372269</v>
      </c>
      <c r="AU1214" s="12">
        <v>1023161.7794552479</v>
      </c>
      <c r="AV1214" s="12">
        <v>6994.4830164940331</v>
      </c>
      <c r="AW1214" s="12">
        <f>AU1214/AT1214</f>
        <v>0.3854191687332158</v>
      </c>
      <c r="AX1214" s="12">
        <f t="shared" si="36"/>
        <v>-1.3754997693651951</v>
      </c>
      <c r="AY1214" s="12">
        <f>AV1214/AU1214</f>
        <v>6.8361457170712904E-3</v>
      </c>
      <c r="AZ1214" s="12">
        <f t="shared" si="37"/>
        <v>-7.1926011352993582</v>
      </c>
    </row>
    <row r="1215" spans="1:52" s="12" customFormat="1" x14ac:dyDescent="0.25">
      <c r="A1215" s="12" t="s">
        <v>49</v>
      </c>
      <c r="B1215" s="12" t="s">
        <v>50</v>
      </c>
      <c r="C1215" s="12" t="s">
        <v>51</v>
      </c>
      <c r="D1215" s="12" t="s">
        <v>9873</v>
      </c>
      <c r="E1215" s="12" t="s">
        <v>9874</v>
      </c>
      <c r="F1215" s="12" t="s">
        <v>54</v>
      </c>
      <c r="G1215" s="12">
        <v>2.3E-2</v>
      </c>
      <c r="H1215" s="12">
        <v>2</v>
      </c>
      <c r="I1215" s="12">
        <v>1</v>
      </c>
      <c r="J1215" s="12">
        <v>2</v>
      </c>
      <c r="K1215" s="12">
        <v>1</v>
      </c>
      <c r="L1215" s="12">
        <v>384</v>
      </c>
      <c r="M1215" s="12">
        <v>43.4</v>
      </c>
      <c r="N1215" s="12">
        <v>5.96</v>
      </c>
      <c r="O1215" s="12">
        <v>0</v>
      </c>
      <c r="P1215" s="12" t="s">
        <v>320</v>
      </c>
      <c r="Q1215" s="12" t="s">
        <v>2520</v>
      </c>
      <c r="R1215" s="12" t="s">
        <v>54</v>
      </c>
      <c r="S1215" s="12" t="s">
        <v>9875</v>
      </c>
      <c r="T1215" s="12" t="s">
        <v>9876</v>
      </c>
      <c r="U1215" s="12" t="s">
        <v>9877</v>
      </c>
      <c r="V1215" s="12" t="s">
        <v>9878</v>
      </c>
      <c r="W1215" s="12" t="s">
        <v>372</v>
      </c>
      <c r="X1215" s="12" t="s">
        <v>54</v>
      </c>
      <c r="Y1215" s="12" t="s">
        <v>54</v>
      </c>
      <c r="Z1215" s="12" t="s">
        <v>54</v>
      </c>
      <c r="AA1215" s="12">
        <v>0</v>
      </c>
      <c r="AB1215" s="12" t="s">
        <v>54</v>
      </c>
      <c r="AC1215" s="12">
        <v>0</v>
      </c>
      <c r="AD1215" s="12" t="s">
        <v>54</v>
      </c>
      <c r="AE1215" s="12" t="s">
        <v>54</v>
      </c>
      <c r="AF1215" s="12" t="s">
        <v>54</v>
      </c>
      <c r="AG1215" s="12" t="s">
        <v>54</v>
      </c>
      <c r="AH1215" s="12">
        <v>0</v>
      </c>
      <c r="AI1215" s="12">
        <v>0</v>
      </c>
      <c r="AJ1215" s="12">
        <v>3783722.5671506301</v>
      </c>
      <c r="AK1215" s="12">
        <v>5500972.2516994299</v>
      </c>
      <c r="AL1215" s="12">
        <v>6101475.4160253499</v>
      </c>
      <c r="AM1215" s="12">
        <v>5128723.4116251366</v>
      </c>
      <c r="AN1215" s="12">
        <v>982147.80500670196</v>
      </c>
      <c r="AO1215" s="12">
        <v>22673.579738709501</v>
      </c>
      <c r="AP1215" s="12">
        <v>27039.9796361628</v>
      </c>
      <c r="AQ1215" s="12" t="s">
        <v>54</v>
      </c>
      <c r="AR1215" s="12">
        <v>24856.779687436152</v>
      </c>
      <c r="AS1215" s="12">
        <v>2183.1999487266494</v>
      </c>
      <c r="AT1215" s="12">
        <v>1459952.1533206599</v>
      </c>
      <c r="AU1215" s="12">
        <v>562600.3502672977</v>
      </c>
      <c r="AV1215" s="12">
        <v>132819.77830172566</v>
      </c>
      <c r="AW1215" s="12">
        <f>AU1215/AT1215</f>
        <v>0.38535533441124337</v>
      </c>
      <c r="AX1215" s="12">
        <f t="shared" si="36"/>
        <v>-1.3757387327963491</v>
      </c>
      <c r="AY1215" s="12">
        <f>AV1215/AU1215</f>
        <v>0.23608193318511356</v>
      </c>
      <c r="AZ1215" s="12">
        <f t="shared" si="37"/>
        <v>-2.0826404552757407</v>
      </c>
    </row>
    <row r="1216" spans="1:52" s="12" customFormat="1" x14ac:dyDescent="0.25">
      <c r="A1216" s="12" t="s">
        <v>49</v>
      </c>
      <c r="B1216" s="12" t="s">
        <v>64</v>
      </c>
      <c r="C1216" s="12" t="s">
        <v>51</v>
      </c>
      <c r="D1216" s="12" t="s">
        <v>9879</v>
      </c>
      <c r="E1216" s="12" t="s">
        <v>9880</v>
      </c>
      <c r="F1216" s="12" t="s">
        <v>54</v>
      </c>
      <c r="G1216" s="12">
        <v>5.0000000000000001E-3</v>
      </c>
      <c r="H1216" s="12">
        <v>5</v>
      </c>
      <c r="I1216" s="12">
        <v>2</v>
      </c>
      <c r="J1216" s="12">
        <v>5</v>
      </c>
      <c r="K1216" s="12">
        <v>2</v>
      </c>
      <c r="L1216" s="12">
        <v>510</v>
      </c>
      <c r="M1216" s="12">
        <v>54.6</v>
      </c>
      <c r="N1216" s="12">
        <v>8.76</v>
      </c>
      <c r="O1216" s="12">
        <v>4.93</v>
      </c>
      <c r="P1216" s="12" t="s">
        <v>701</v>
      </c>
      <c r="Q1216" s="12" t="s">
        <v>6394</v>
      </c>
      <c r="R1216" s="12" t="s">
        <v>57</v>
      </c>
      <c r="S1216" s="12" t="s">
        <v>9881</v>
      </c>
      <c r="T1216" s="12" t="s">
        <v>9882</v>
      </c>
      <c r="U1216" s="12" t="s">
        <v>9883</v>
      </c>
      <c r="V1216" s="12" t="s">
        <v>9884</v>
      </c>
      <c r="W1216" s="12" t="s">
        <v>87</v>
      </c>
      <c r="X1216" s="12" t="s">
        <v>7265</v>
      </c>
      <c r="Y1216" s="12" t="s">
        <v>9885</v>
      </c>
      <c r="Z1216" s="12" t="s">
        <v>5307</v>
      </c>
      <c r="AA1216" s="12">
        <v>13</v>
      </c>
      <c r="AB1216" s="12" t="s">
        <v>54</v>
      </c>
      <c r="AC1216" s="12">
        <v>0</v>
      </c>
      <c r="AD1216" s="12" t="s">
        <v>54</v>
      </c>
      <c r="AE1216" s="12">
        <v>1813286.7336595</v>
      </c>
      <c r="AF1216" s="12">
        <v>3291797.5769003299</v>
      </c>
      <c r="AG1216" s="12" t="s">
        <v>54</v>
      </c>
      <c r="AH1216" s="12">
        <v>2552542.1552799148</v>
      </c>
      <c r="AI1216" s="12">
        <v>739255.42162041517</v>
      </c>
      <c r="AJ1216" s="12">
        <v>4964425.06770592</v>
      </c>
      <c r="AK1216" s="12">
        <v>6438448.3534201402</v>
      </c>
      <c r="AL1216" s="12">
        <v>5296833.4176073996</v>
      </c>
      <c r="AM1216" s="12">
        <v>5566568.9462444866</v>
      </c>
      <c r="AN1216" s="12">
        <v>631270.73075597885</v>
      </c>
      <c r="AO1216" s="12">
        <v>48187.869519039203</v>
      </c>
      <c r="AP1216" s="12">
        <v>28886.768099666599</v>
      </c>
      <c r="AQ1216" s="12">
        <v>32435.1233574168</v>
      </c>
      <c r="AR1216" s="12">
        <v>36503.253658707537</v>
      </c>
      <c r="AS1216" s="12">
        <v>8388.3010640390057</v>
      </c>
      <c r="AT1216" s="12">
        <v>1199694614.3307214</v>
      </c>
      <c r="AU1216" s="12">
        <v>461124161.73133165</v>
      </c>
      <c r="AV1216" s="12">
        <v>2322251.5876456504</v>
      </c>
      <c r="AW1216" s="12">
        <f>AU1216/AT1216</f>
        <v>0.3843679518296253</v>
      </c>
      <c r="AX1216" s="12">
        <f t="shared" si="36"/>
        <v>-1.3794400440617489</v>
      </c>
      <c r="AY1216" s="12">
        <f>AV1216/AU1216</f>
        <v>5.036065728862592E-3</v>
      </c>
      <c r="AZ1216" s="12">
        <f t="shared" si="37"/>
        <v>-7.6334871719615363</v>
      </c>
    </row>
    <row r="1217" spans="1:52" s="12" customFormat="1" x14ac:dyDescent="0.25">
      <c r="A1217" s="12" t="s">
        <v>49</v>
      </c>
      <c r="B1217" s="12" t="s">
        <v>64</v>
      </c>
      <c r="C1217" s="12" t="s">
        <v>51</v>
      </c>
      <c r="D1217" s="12" t="s">
        <v>9886</v>
      </c>
      <c r="E1217" s="12" t="s">
        <v>9887</v>
      </c>
      <c r="F1217" s="12" t="s">
        <v>54</v>
      </c>
      <c r="G1217" s="12">
        <v>1E-3</v>
      </c>
      <c r="H1217" s="12">
        <v>4</v>
      </c>
      <c r="I1217" s="12">
        <v>3</v>
      </c>
      <c r="J1217" s="12">
        <v>9</v>
      </c>
      <c r="K1217" s="12">
        <v>3</v>
      </c>
      <c r="L1217" s="12">
        <v>715</v>
      </c>
      <c r="M1217" s="12">
        <v>80.7</v>
      </c>
      <c r="N1217" s="12">
        <v>9.26</v>
      </c>
      <c r="O1217" s="12">
        <v>7.83</v>
      </c>
      <c r="P1217" s="12" t="s">
        <v>462</v>
      </c>
      <c r="Q1217" s="12" t="s">
        <v>3133</v>
      </c>
      <c r="R1217" s="12" t="s">
        <v>7298</v>
      </c>
      <c r="S1217" s="12" t="s">
        <v>7299</v>
      </c>
      <c r="T1217" s="12" t="s">
        <v>9888</v>
      </c>
      <c r="U1217" s="12" t="s">
        <v>9889</v>
      </c>
      <c r="V1217" s="12" t="s">
        <v>9890</v>
      </c>
      <c r="W1217" s="12" t="s">
        <v>315</v>
      </c>
      <c r="X1217" s="12" t="s">
        <v>54</v>
      </c>
      <c r="Y1217" s="12" t="s">
        <v>54</v>
      </c>
      <c r="Z1217" s="12" t="s">
        <v>9891</v>
      </c>
      <c r="AA1217" s="12">
        <v>20</v>
      </c>
      <c r="AB1217" s="12">
        <v>2.6</v>
      </c>
      <c r="AC1217" s="12">
        <v>4.82093663911846E-3</v>
      </c>
      <c r="AD1217" s="12" t="s">
        <v>54</v>
      </c>
      <c r="AE1217" s="12">
        <v>745212.47023704404</v>
      </c>
      <c r="AF1217" s="12">
        <v>1636405.1326254399</v>
      </c>
      <c r="AG1217" s="12">
        <v>1115169.0458822199</v>
      </c>
      <c r="AH1217" s="12">
        <v>1165595.549581568</v>
      </c>
      <c r="AI1217" s="12">
        <v>365570.98223667836</v>
      </c>
      <c r="AJ1217" s="12">
        <v>2889971.71695275</v>
      </c>
      <c r="AK1217" s="12">
        <v>5092657.0957263596</v>
      </c>
      <c r="AL1217" s="12">
        <v>5513314.1292316001</v>
      </c>
      <c r="AM1217" s="12">
        <v>4498647.6473035701</v>
      </c>
      <c r="AN1217" s="12">
        <v>1150396.0974745224</v>
      </c>
      <c r="AO1217" s="12" t="s">
        <v>54</v>
      </c>
      <c r="AP1217" s="12" t="s">
        <v>54</v>
      </c>
      <c r="AQ1217" s="12" t="s">
        <v>54</v>
      </c>
      <c r="AR1217" s="12">
        <v>0</v>
      </c>
      <c r="AS1217" s="12">
        <v>0</v>
      </c>
      <c r="AT1217" s="12">
        <v>20821827.417216767</v>
      </c>
      <c r="AU1217" s="12">
        <v>8002215.7300172104</v>
      </c>
      <c r="AV1217" s="12">
        <v>20800.036839114367</v>
      </c>
      <c r="AW1217" s="12">
        <f>AU1217/AT1217</f>
        <v>0.38431860804880585</v>
      </c>
      <c r="AX1217" s="12">
        <f t="shared" si="36"/>
        <v>-1.3796252639724391</v>
      </c>
      <c r="AY1217" s="12">
        <f>AV1217/AU1217</f>
        <v>2.5992846907502247E-3</v>
      </c>
      <c r="AZ1217" s="12">
        <f t="shared" si="37"/>
        <v>-8.5876696287510761</v>
      </c>
    </row>
    <row r="1218" spans="1:52" s="12" customFormat="1" x14ac:dyDescent="0.25">
      <c r="A1218" s="12" t="s">
        <v>49</v>
      </c>
      <c r="B1218" s="12" t="s">
        <v>64</v>
      </c>
      <c r="C1218" s="12" t="s">
        <v>51</v>
      </c>
      <c r="D1218" s="12" t="s">
        <v>9892</v>
      </c>
      <c r="E1218" s="12" t="s">
        <v>9893</v>
      </c>
      <c r="F1218" s="12" t="s">
        <v>54</v>
      </c>
      <c r="G1218" s="12">
        <v>0</v>
      </c>
      <c r="H1218" s="12">
        <v>7</v>
      </c>
      <c r="I1218" s="12">
        <v>5</v>
      </c>
      <c r="J1218" s="12">
        <v>32</v>
      </c>
      <c r="K1218" s="12">
        <v>1</v>
      </c>
      <c r="L1218" s="12">
        <v>525</v>
      </c>
      <c r="M1218" s="12">
        <v>55.1</v>
      </c>
      <c r="N1218" s="12">
        <v>4.96</v>
      </c>
      <c r="O1218" s="12">
        <v>48.34</v>
      </c>
      <c r="P1218" s="12" t="s">
        <v>5257</v>
      </c>
      <c r="Q1218" s="12" t="s">
        <v>279</v>
      </c>
      <c r="R1218" s="12" t="s">
        <v>9894</v>
      </c>
      <c r="S1218" s="12" t="s">
        <v>9895</v>
      </c>
      <c r="T1218" s="12" t="s">
        <v>9896</v>
      </c>
      <c r="U1218" s="12" t="s">
        <v>9897</v>
      </c>
      <c r="V1218" s="12" t="s">
        <v>9898</v>
      </c>
      <c r="W1218" s="12" t="s">
        <v>74</v>
      </c>
      <c r="X1218" s="12" t="s">
        <v>54</v>
      </c>
      <c r="Y1218" s="12" t="s">
        <v>54</v>
      </c>
      <c r="Z1218" s="12" t="s">
        <v>1087</v>
      </c>
      <c r="AA1218" s="12">
        <v>3</v>
      </c>
      <c r="AB1218" s="12" t="s">
        <v>54</v>
      </c>
      <c r="AC1218" s="12">
        <v>0</v>
      </c>
      <c r="AD1218" s="12" t="s">
        <v>54</v>
      </c>
      <c r="AE1218" s="12" t="s">
        <v>54</v>
      </c>
      <c r="AF1218" s="12">
        <v>3601340.4428469399</v>
      </c>
      <c r="AG1218" s="12" t="s">
        <v>54</v>
      </c>
      <c r="AH1218" s="12">
        <v>3601340.4428469399</v>
      </c>
      <c r="AI1218" s="12">
        <v>0</v>
      </c>
      <c r="AJ1218" s="12">
        <v>1422270.7056044899</v>
      </c>
      <c r="AK1218" s="12">
        <v>2681837.9601487098</v>
      </c>
      <c r="AL1218" s="12">
        <v>3397210.2120024101</v>
      </c>
      <c r="AM1218" s="12">
        <v>2500439.6259185369</v>
      </c>
      <c r="AN1218" s="12">
        <v>816404.93638427858</v>
      </c>
      <c r="AO1218" s="12" t="s">
        <v>54</v>
      </c>
      <c r="AP1218" s="12" t="s">
        <v>54</v>
      </c>
      <c r="AQ1218" s="12" t="s">
        <v>54</v>
      </c>
      <c r="AR1218" s="12">
        <v>0</v>
      </c>
      <c r="AS1218" s="12">
        <v>0</v>
      </c>
      <c r="AT1218" s="12">
        <v>14671695.832489833</v>
      </c>
      <c r="AU1218" s="12">
        <v>5638469.1615659734</v>
      </c>
      <c r="AV1218" s="12">
        <v>1</v>
      </c>
      <c r="AW1218" s="12">
        <f>AU1218/AT1218</f>
        <v>0.38430930043409356</v>
      </c>
      <c r="AX1218" s="12">
        <f t="shared" ref="AX1218:AX1281" si="38">LOG(AW1218,2)</f>
        <v>-1.3796602042847552</v>
      </c>
      <c r="AY1218" s="12">
        <f>AV1218/AU1218</f>
        <v>1.7735310264998766E-7</v>
      </c>
      <c r="AZ1218" s="12">
        <f t="shared" ref="AZ1218:AZ1281" si="39">LOG(AY1218,2)</f>
        <v>-22.426872094927457</v>
      </c>
    </row>
    <row r="1219" spans="1:52" s="12" customFormat="1" x14ac:dyDescent="0.25">
      <c r="A1219" s="12" t="s">
        <v>49</v>
      </c>
      <c r="B1219" s="12" t="s">
        <v>64</v>
      </c>
      <c r="C1219" s="12" t="s">
        <v>51</v>
      </c>
      <c r="D1219" s="12" t="s">
        <v>9899</v>
      </c>
      <c r="E1219" s="12" t="s">
        <v>9900</v>
      </c>
      <c r="F1219" s="12" t="s">
        <v>54</v>
      </c>
      <c r="G1219" s="12">
        <v>7.0000000000000001E-3</v>
      </c>
      <c r="H1219" s="12">
        <v>5</v>
      </c>
      <c r="I1219" s="12">
        <v>3</v>
      </c>
      <c r="J1219" s="12">
        <v>4</v>
      </c>
      <c r="K1219" s="12">
        <v>3</v>
      </c>
      <c r="L1219" s="12">
        <v>658</v>
      </c>
      <c r="M1219" s="12">
        <v>72.900000000000006</v>
      </c>
      <c r="N1219" s="12">
        <v>7.34</v>
      </c>
      <c r="O1219" s="12">
        <v>2.64</v>
      </c>
      <c r="P1219" s="12" t="s">
        <v>701</v>
      </c>
      <c r="Q1219" s="12" t="s">
        <v>1859</v>
      </c>
      <c r="R1219" s="12" t="s">
        <v>280</v>
      </c>
      <c r="S1219" s="12" t="s">
        <v>9901</v>
      </c>
      <c r="T1219" s="12" t="s">
        <v>9902</v>
      </c>
      <c r="U1219" s="12" t="s">
        <v>9903</v>
      </c>
      <c r="V1219" s="12" t="s">
        <v>9904</v>
      </c>
      <c r="W1219" s="12" t="s">
        <v>198</v>
      </c>
      <c r="X1219" s="12" t="s">
        <v>9905</v>
      </c>
      <c r="Y1219" s="12" t="s">
        <v>9906</v>
      </c>
      <c r="Z1219" s="12" t="s">
        <v>9907</v>
      </c>
      <c r="AA1219" s="12">
        <v>7</v>
      </c>
      <c r="AB1219" s="12">
        <v>3.79</v>
      </c>
      <c r="AC1219" s="12">
        <v>7.8864353312302804E-4</v>
      </c>
      <c r="AD1219" s="12" t="s">
        <v>54</v>
      </c>
      <c r="AE1219" s="12" t="s">
        <v>54</v>
      </c>
      <c r="AF1219" s="12" t="s">
        <v>54</v>
      </c>
      <c r="AG1219" s="12">
        <v>17366.7165474008</v>
      </c>
      <c r="AH1219" s="12">
        <v>17366.7165474008</v>
      </c>
      <c r="AI1219" s="12">
        <v>0</v>
      </c>
      <c r="AJ1219" s="12">
        <v>3836465.7644486702</v>
      </c>
      <c r="AK1219" s="12">
        <v>6093154.8543643402</v>
      </c>
      <c r="AL1219" s="12">
        <v>6445899.8023940502</v>
      </c>
      <c r="AM1219" s="12">
        <v>5458506.8070690194</v>
      </c>
      <c r="AN1219" s="12">
        <v>1155961.3913820283</v>
      </c>
      <c r="AO1219" s="12">
        <v>23022.9173841993</v>
      </c>
      <c r="AP1219" s="12">
        <v>63194.721400818002</v>
      </c>
      <c r="AQ1219" s="12" t="s">
        <v>54</v>
      </c>
      <c r="AR1219" s="12">
        <v>43108.819392508653</v>
      </c>
      <c r="AS1219" s="12">
        <v>20085.902008309349</v>
      </c>
      <c r="AT1219" s="12">
        <v>1677998.762215687</v>
      </c>
      <c r="AU1219" s="12">
        <v>644752.74670312065</v>
      </c>
      <c r="AV1219" s="12">
        <v>1</v>
      </c>
      <c r="AW1219" s="12">
        <f>AU1219/AT1219</f>
        <v>0.38423910745426715</v>
      </c>
      <c r="AX1219" s="12">
        <f t="shared" si="38"/>
        <v>-1.3799237324194644</v>
      </c>
      <c r="AY1219" s="12">
        <f>AV1219/AU1219</f>
        <v>1.5509821479837055E-6</v>
      </c>
      <c r="AZ1219" s="12">
        <f t="shared" si="39"/>
        <v>-19.298386488471511</v>
      </c>
    </row>
    <row r="1220" spans="1:52" s="12" customFormat="1" x14ac:dyDescent="0.25">
      <c r="A1220" s="12" t="s">
        <v>49</v>
      </c>
      <c r="B1220" s="12" t="s">
        <v>64</v>
      </c>
      <c r="C1220" s="12" t="s">
        <v>51</v>
      </c>
      <c r="D1220" s="12" t="s">
        <v>9908</v>
      </c>
      <c r="E1220" s="12" t="s">
        <v>9909</v>
      </c>
      <c r="F1220" s="12" t="s">
        <v>54</v>
      </c>
      <c r="G1220" s="12">
        <v>2E-3</v>
      </c>
      <c r="H1220" s="12">
        <v>9</v>
      </c>
      <c r="I1220" s="12">
        <v>5</v>
      </c>
      <c r="J1220" s="12">
        <v>10</v>
      </c>
      <c r="K1220" s="12">
        <v>3</v>
      </c>
      <c r="L1220" s="12">
        <v>564</v>
      </c>
      <c r="M1220" s="12">
        <v>64.3</v>
      </c>
      <c r="N1220" s="12">
        <v>6.3</v>
      </c>
      <c r="O1220" s="12">
        <v>5.67</v>
      </c>
      <c r="P1220" s="12" t="s">
        <v>9910</v>
      </c>
      <c r="Q1220" s="12" t="s">
        <v>279</v>
      </c>
      <c r="R1220" s="12" t="s">
        <v>3004</v>
      </c>
      <c r="S1220" s="12" t="s">
        <v>9911</v>
      </c>
      <c r="T1220" s="12" t="s">
        <v>9912</v>
      </c>
      <c r="U1220" s="12" t="s">
        <v>9913</v>
      </c>
      <c r="V1220" s="12" t="s">
        <v>9914</v>
      </c>
      <c r="W1220" s="12" t="s">
        <v>315</v>
      </c>
      <c r="X1220" s="12" t="s">
        <v>54</v>
      </c>
      <c r="Y1220" s="12" t="s">
        <v>54</v>
      </c>
      <c r="Z1220" s="12" t="s">
        <v>54</v>
      </c>
      <c r="AA1220" s="12">
        <v>0</v>
      </c>
      <c r="AB1220" s="12">
        <v>10.11</v>
      </c>
      <c r="AC1220" s="12">
        <v>1.3623978201634901E-3</v>
      </c>
      <c r="AD1220" s="12" t="s">
        <v>54</v>
      </c>
      <c r="AE1220" s="12">
        <v>203679.514973349</v>
      </c>
      <c r="AF1220" s="12">
        <v>276217.58293382899</v>
      </c>
      <c r="AG1220" s="12">
        <v>374744.16171746497</v>
      </c>
      <c r="AH1220" s="12">
        <v>284880.41987488099</v>
      </c>
      <c r="AI1220" s="12">
        <v>70104.977946518236</v>
      </c>
      <c r="AJ1220" s="12">
        <v>1977447.65805121</v>
      </c>
      <c r="AK1220" s="12">
        <v>3034306.4296344402</v>
      </c>
      <c r="AL1220" s="12">
        <v>2725484.98483105</v>
      </c>
      <c r="AM1220" s="12">
        <v>2579079.6908388999</v>
      </c>
      <c r="AN1220" s="12">
        <v>443706.73374035448</v>
      </c>
      <c r="AO1220" s="12" t="s">
        <v>54</v>
      </c>
      <c r="AP1220" s="12" t="s">
        <v>54</v>
      </c>
      <c r="AQ1220" s="12" t="s">
        <v>54</v>
      </c>
      <c r="AR1220" s="12">
        <v>0</v>
      </c>
      <c r="AS1220" s="12">
        <v>0</v>
      </c>
      <c r="AT1220" s="12">
        <v>5484799.3768392336</v>
      </c>
      <c r="AU1220" s="12">
        <v>2104356.4094698071</v>
      </c>
      <c r="AV1220" s="12">
        <v>1</v>
      </c>
      <c r="AW1220" s="12">
        <f>AU1220/AT1220</f>
        <v>0.38367062583107647</v>
      </c>
      <c r="AX1220" s="12">
        <f t="shared" si="38"/>
        <v>-1.3820597797513019</v>
      </c>
      <c r="AY1220" s="12">
        <f>AV1220/AU1220</f>
        <v>4.7520467326727709E-7</v>
      </c>
      <c r="AZ1220" s="12">
        <f t="shared" si="39"/>
        <v>-21.004947640222746</v>
      </c>
    </row>
    <row r="1221" spans="1:52" s="12" customFormat="1" x14ac:dyDescent="0.25">
      <c r="A1221" s="12" t="s">
        <v>49</v>
      </c>
      <c r="B1221" s="12" t="s">
        <v>64</v>
      </c>
      <c r="C1221" s="12" t="s">
        <v>51</v>
      </c>
      <c r="D1221" s="12" t="s">
        <v>9915</v>
      </c>
      <c r="E1221" s="12" t="s">
        <v>9916</v>
      </c>
      <c r="F1221" s="12" t="s">
        <v>54</v>
      </c>
      <c r="G1221" s="12">
        <v>1E-3</v>
      </c>
      <c r="H1221" s="12">
        <v>19</v>
      </c>
      <c r="I1221" s="12">
        <v>5</v>
      </c>
      <c r="J1221" s="12">
        <v>17</v>
      </c>
      <c r="K1221" s="12">
        <v>5</v>
      </c>
      <c r="L1221" s="12">
        <v>209</v>
      </c>
      <c r="M1221" s="12">
        <v>23.4</v>
      </c>
      <c r="N1221" s="12">
        <v>7.9</v>
      </c>
      <c r="O1221" s="12">
        <v>7.14</v>
      </c>
      <c r="P1221" s="12" t="s">
        <v>3849</v>
      </c>
      <c r="Q1221" s="12" t="s">
        <v>81</v>
      </c>
      <c r="R1221" s="12" t="s">
        <v>82</v>
      </c>
      <c r="S1221" s="12" t="s">
        <v>7174</v>
      </c>
      <c r="T1221" s="12" t="s">
        <v>9917</v>
      </c>
      <c r="U1221" s="12" t="s">
        <v>9918</v>
      </c>
      <c r="V1221" s="12" t="s">
        <v>9919</v>
      </c>
      <c r="W1221" s="12" t="s">
        <v>9920</v>
      </c>
      <c r="X1221" s="12" t="s">
        <v>54</v>
      </c>
      <c r="Y1221" s="12" t="s">
        <v>54</v>
      </c>
      <c r="Z1221" s="12" t="s">
        <v>54</v>
      </c>
      <c r="AA1221" s="12">
        <v>0</v>
      </c>
      <c r="AB1221" s="12">
        <v>8.75</v>
      </c>
      <c r="AC1221" s="12">
        <v>1.2150668286755801E-3</v>
      </c>
      <c r="AD1221" s="12" t="s">
        <v>54</v>
      </c>
      <c r="AE1221" s="12">
        <v>6248053.3381371796</v>
      </c>
      <c r="AF1221" s="12">
        <v>3550918.8475352698</v>
      </c>
      <c r="AG1221" s="12">
        <v>5017309.8568442296</v>
      </c>
      <c r="AH1221" s="12">
        <v>4938760.6808388932</v>
      </c>
      <c r="AI1221" s="12">
        <v>1102500.5199959311</v>
      </c>
      <c r="AJ1221" s="12">
        <v>7135601.33376229</v>
      </c>
      <c r="AK1221" s="12">
        <v>7322435.7125108</v>
      </c>
      <c r="AL1221" s="12">
        <v>1242627.3285821599</v>
      </c>
      <c r="AM1221" s="12">
        <v>5233554.791618417</v>
      </c>
      <c r="AN1221" s="12">
        <v>2823042.481990349</v>
      </c>
      <c r="AO1221" s="12">
        <v>2430767.3171476498</v>
      </c>
      <c r="AP1221" s="12">
        <v>2303246.5916804802</v>
      </c>
      <c r="AQ1221" s="12">
        <v>2187965.32929412</v>
      </c>
      <c r="AR1221" s="12">
        <v>2307326.4127074168</v>
      </c>
      <c r="AS1221" s="12">
        <v>99165.467884458281</v>
      </c>
      <c r="AT1221" s="12">
        <v>44740569.451881766</v>
      </c>
      <c r="AU1221" s="12">
        <v>17125135.141220964</v>
      </c>
      <c r="AV1221" s="12">
        <v>58248.52361249127</v>
      </c>
      <c r="AW1221" s="12">
        <f>AU1221/AT1221</f>
        <v>0.38276524753756103</v>
      </c>
      <c r="AX1221" s="12">
        <f t="shared" si="38"/>
        <v>-1.3854682459443222</v>
      </c>
      <c r="AY1221" s="12">
        <f>AV1221/AU1221</f>
        <v>3.4013468000193745E-3</v>
      </c>
      <c r="AZ1221" s="12">
        <f t="shared" si="39"/>
        <v>-8.1996781744820453</v>
      </c>
    </row>
    <row r="1222" spans="1:52" s="12" customFormat="1" x14ac:dyDescent="0.25">
      <c r="A1222" s="12" t="s">
        <v>49</v>
      </c>
      <c r="B1222" s="12" t="s">
        <v>50</v>
      </c>
      <c r="C1222" s="12" t="s">
        <v>51</v>
      </c>
      <c r="D1222" s="12" t="s">
        <v>9921</v>
      </c>
      <c r="E1222" s="12" t="s">
        <v>9922</v>
      </c>
      <c r="F1222" s="12" t="s">
        <v>54</v>
      </c>
      <c r="G1222" s="12">
        <v>2.4E-2</v>
      </c>
      <c r="H1222" s="12">
        <v>4</v>
      </c>
      <c r="I1222" s="12">
        <v>1</v>
      </c>
      <c r="J1222" s="12">
        <v>5</v>
      </c>
      <c r="K1222" s="12">
        <v>1</v>
      </c>
      <c r="L1222" s="12">
        <v>172</v>
      </c>
      <c r="M1222" s="12">
        <v>18.3</v>
      </c>
      <c r="N1222" s="12">
        <v>9.0299999999999994</v>
      </c>
      <c r="O1222" s="12">
        <v>0</v>
      </c>
      <c r="P1222" s="12" t="s">
        <v>105</v>
      </c>
      <c r="Q1222" s="12" t="s">
        <v>151</v>
      </c>
      <c r="R1222" s="12" t="s">
        <v>125</v>
      </c>
      <c r="S1222" s="12" t="s">
        <v>9923</v>
      </c>
      <c r="T1222" s="12" t="s">
        <v>9924</v>
      </c>
      <c r="U1222" s="12" t="s">
        <v>9925</v>
      </c>
      <c r="V1222" s="12" t="s">
        <v>9926</v>
      </c>
      <c r="W1222" s="12" t="s">
        <v>405</v>
      </c>
      <c r="X1222" s="12" t="s">
        <v>54</v>
      </c>
      <c r="Y1222" s="12" t="s">
        <v>54</v>
      </c>
      <c r="Z1222" s="12" t="s">
        <v>6174</v>
      </c>
      <c r="AA1222" s="12">
        <v>2</v>
      </c>
      <c r="AB1222" s="12" t="s">
        <v>54</v>
      </c>
      <c r="AC1222" s="12">
        <v>0</v>
      </c>
      <c r="AD1222" s="12" t="s">
        <v>54</v>
      </c>
      <c r="AE1222" s="12">
        <v>1665988.2124699799</v>
      </c>
      <c r="AF1222" s="12">
        <v>2807743.9127750001</v>
      </c>
      <c r="AG1222" s="12">
        <v>1772238.9567730201</v>
      </c>
      <c r="AH1222" s="12">
        <v>2081990.3606726667</v>
      </c>
      <c r="AI1222" s="12">
        <v>515015.19004012743</v>
      </c>
      <c r="AJ1222" s="12">
        <v>4867451.1957727103</v>
      </c>
      <c r="AK1222" s="12">
        <v>7045644.8909219103</v>
      </c>
      <c r="AL1222" s="12">
        <v>7889552.3178694705</v>
      </c>
      <c r="AM1222" s="12">
        <v>6600882.8015213637</v>
      </c>
      <c r="AN1222" s="12">
        <v>1273220.0085270896</v>
      </c>
      <c r="AO1222" s="12">
        <v>38003.720145809297</v>
      </c>
      <c r="AP1222" s="12">
        <v>16445.141441137301</v>
      </c>
      <c r="AQ1222" s="12" t="s">
        <v>54</v>
      </c>
      <c r="AR1222" s="12">
        <v>27224.430793473301</v>
      </c>
      <c r="AS1222" s="12">
        <v>10779.289352335996</v>
      </c>
      <c r="AT1222" s="12">
        <v>125906947.15430826</v>
      </c>
      <c r="AU1222" s="12">
        <v>48189680.204887807</v>
      </c>
      <c r="AV1222" s="12">
        <v>308335.20080033067</v>
      </c>
      <c r="AW1222" s="12">
        <f>AU1222/AT1222</f>
        <v>0.38274043882445818</v>
      </c>
      <c r="AX1222" s="12">
        <f t="shared" si="38"/>
        <v>-1.3855617564381422</v>
      </c>
      <c r="AY1222" s="12">
        <f>AV1222/AU1222</f>
        <v>6.3983657805858751E-3</v>
      </c>
      <c r="AZ1222" s="12">
        <f t="shared" si="39"/>
        <v>-7.2880808141289455</v>
      </c>
    </row>
    <row r="1223" spans="1:52" s="12" customFormat="1" x14ac:dyDescent="0.25">
      <c r="A1223" s="12" t="s">
        <v>49</v>
      </c>
      <c r="B1223" s="12" t="s">
        <v>64</v>
      </c>
      <c r="C1223" s="12" t="s">
        <v>51</v>
      </c>
      <c r="D1223" s="12" t="s">
        <v>9927</v>
      </c>
      <c r="E1223" s="12" t="s">
        <v>9928</v>
      </c>
      <c r="F1223" s="12" t="s">
        <v>54</v>
      </c>
      <c r="G1223" s="12">
        <v>1E-3</v>
      </c>
      <c r="H1223" s="12">
        <v>41</v>
      </c>
      <c r="I1223" s="12">
        <v>3</v>
      </c>
      <c r="J1223" s="12">
        <v>13</v>
      </c>
      <c r="K1223" s="12">
        <v>3</v>
      </c>
      <c r="L1223" s="12">
        <v>69</v>
      </c>
      <c r="M1223" s="12">
        <v>7.8</v>
      </c>
      <c r="N1223" s="12">
        <v>10.7</v>
      </c>
      <c r="O1223" s="12">
        <v>12.34</v>
      </c>
      <c r="P1223" s="12" t="s">
        <v>1280</v>
      </c>
      <c r="Q1223" s="12" t="s">
        <v>4825</v>
      </c>
      <c r="R1223" s="12" t="s">
        <v>1399</v>
      </c>
      <c r="S1223" s="12" t="s">
        <v>9929</v>
      </c>
      <c r="T1223" s="12" t="s">
        <v>9930</v>
      </c>
      <c r="U1223" s="12" t="s">
        <v>9931</v>
      </c>
      <c r="V1223" s="12" t="s">
        <v>9932</v>
      </c>
      <c r="W1223" s="12" t="s">
        <v>99</v>
      </c>
      <c r="X1223" s="12" t="s">
        <v>1609</v>
      </c>
      <c r="Y1223" s="12" t="s">
        <v>101</v>
      </c>
      <c r="Z1223" s="12" t="s">
        <v>1725</v>
      </c>
      <c r="AA1223" s="12">
        <v>38</v>
      </c>
      <c r="AB1223" s="12">
        <v>4.01</v>
      </c>
      <c r="AC1223" s="12">
        <v>8.0385852090032197E-4</v>
      </c>
      <c r="AD1223" s="12" t="s">
        <v>54</v>
      </c>
      <c r="AE1223" s="12">
        <v>757854.917927337</v>
      </c>
      <c r="AF1223" s="12">
        <v>1867452.1206081701</v>
      </c>
      <c r="AG1223" s="12">
        <v>1327853.9186118799</v>
      </c>
      <c r="AH1223" s="12">
        <v>1317720.319049129</v>
      </c>
      <c r="AI1223" s="12">
        <v>453047.83075620601</v>
      </c>
      <c r="AJ1223" s="12">
        <v>3416764.10039673</v>
      </c>
      <c r="AK1223" s="12">
        <v>5367456.5454534097</v>
      </c>
      <c r="AL1223" s="12">
        <v>6054722.4210036797</v>
      </c>
      <c r="AM1223" s="12">
        <v>4946314.3556179404</v>
      </c>
      <c r="AN1223" s="12">
        <v>1117355.981281827</v>
      </c>
      <c r="AO1223" s="12" t="s">
        <v>54</v>
      </c>
      <c r="AP1223" s="12" t="s">
        <v>54</v>
      </c>
      <c r="AQ1223" s="12">
        <v>2540.9160284577301</v>
      </c>
      <c r="AR1223" s="12">
        <v>2540.9160284577301</v>
      </c>
      <c r="AS1223" s="12">
        <v>0</v>
      </c>
      <c r="AT1223" s="12">
        <v>3869588.6894590468</v>
      </c>
      <c r="AU1223" s="12">
        <v>1474279.60129243</v>
      </c>
      <c r="AV1223" s="12">
        <v>15101.772138295149</v>
      </c>
      <c r="AW1223" s="12">
        <f>AU1223/AT1223</f>
        <v>0.38099129380557717</v>
      </c>
      <c r="AX1223" s="12">
        <f t="shared" si="38"/>
        <v>-1.3921700644313086</v>
      </c>
      <c r="AY1223" s="12">
        <f>AV1223/AU1223</f>
        <v>1.0243492567526644E-2</v>
      </c>
      <c r="AZ1223" s="12">
        <f t="shared" si="39"/>
        <v>-6.6091484968228498</v>
      </c>
    </row>
    <row r="1224" spans="1:52" s="12" customFormat="1" x14ac:dyDescent="0.25">
      <c r="A1224" s="12" t="s">
        <v>49</v>
      </c>
      <c r="B1224" s="12" t="s">
        <v>64</v>
      </c>
      <c r="C1224" s="12" t="s">
        <v>51</v>
      </c>
      <c r="D1224" s="12" t="s">
        <v>9933</v>
      </c>
      <c r="E1224" s="12" t="s">
        <v>9934</v>
      </c>
      <c r="F1224" s="12" t="s">
        <v>54</v>
      </c>
      <c r="G1224" s="12">
        <v>7.0000000000000001E-3</v>
      </c>
      <c r="H1224" s="12">
        <v>2</v>
      </c>
      <c r="I1224" s="12">
        <v>1</v>
      </c>
      <c r="J1224" s="12">
        <v>5</v>
      </c>
      <c r="K1224" s="12">
        <v>1</v>
      </c>
      <c r="L1224" s="12">
        <v>363</v>
      </c>
      <c r="M1224" s="12">
        <v>39.6</v>
      </c>
      <c r="N1224" s="12">
        <v>4.58</v>
      </c>
      <c r="O1224" s="12">
        <v>3.68</v>
      </c>
      <c r="P1224" s="12" t="s">
        <v>804</v>
      </c>
      <c r="Q1224" s="12" t="s">
        <v>939</v>
      </c>
      <c r="R1224" s="12" t="s">
        <v>1418</v>
      </c>
      <c r="S1224" s="12" t="s">
        <v>9935</v>
      </c>
      <c r="T1224" s="12" t="s">
        <v>9936</v>
      </c>
      <c r="U1224" s="12" t="s">
        <v>9937</v>
      </c>
      <c r="V1224" s="12" t="s">
        <v>9938</v>
      </c>
      <c r="W1224" s="12" t="s">
        <v>99</v>
      </c>
      <c r="X1224" s="12" t="s">
        <v>54</v>
      </c>
      <c r="Y1224" s="12" t="s">
        <v>9939</v>
      </c>
      <c r="Z1224" s="12" t="s">
        <v>9940</v>
      </c>
      <c r="AA1224" s="12">
        <v>11</v>
      </c>
      <c r="AB1224" s="12" t="s">
        <v>54</v>
      </c>
      <c r="AC1224" s="12">
        <v>0</v>
      </c>
      <c r="AD1224" s="12" t="s">
        <v>54</v>
      </c>
      <c r="AE1224" s="12">
        <v>1214925.20589327</v>
      </c>
      <c r="AF1224" s="12">
        <v>2365893.3344720998</v>
      </c>
      <c r="AG1224" s="12">
        <v>1586057.1867932801</v>
      </c>
      <c r="AH1224" s="12">
        <v>1722291.9090528833</v>
      </c>
      <c r="AI1224" s="12">
        <v>479653.92587637395</v>
      </c>
      <c r="AJ1224" s="12">
        <v>2766794.3759933002</v>
      </c>
      <c r="AK1224" s="12">
        <v>3780134.1298767799</v>
      </c>
      <c r="AL1224" s="12">
        <v>3616033.2182781701</v>
      </c>
      <c r="AM1224" s="12">
        <v>3387653.9080494163</v>
      </c>
      <c r="AN1224" s="12">
        <v>444096.232968772</v>
      </c>
      <c r="AO1224" s="12">
        <v>33437.0939930729</v>
      </c>
      <c r="AP1224" s="12">
        <v>25641.433223543601</v>
      </c>
      <c r="AQ1224" s="12">
        <v>21717.151264296601</v>
      </c>
      <c r="AR1224" s="12">
        <v>26931.892826971034</v>
      </c>
      <c r="AS1224" s="12">
        <v>4870.8814316991593</v>
      </c>
      <c r="AT1224" s="12">
        <v>1751800.69258736</v>
      </c>
      <c r="AU1224" s="12">
        <v>666875.64935692598</v>
      </c>
      <c r="AV1224" s="12">
        <v>1</v>
      </c>
      <c r="AW1224" s="12">
        <f>AU1224/AT1224</f>
        <v>0.38068009230660227</v>
      </c>
      <c r="AX1224" s="12">
        <f t="shared" si="38"/>
        <v>-1.3933489688576988</v>
      </c>
      <c r="AY1224" s="12">
        <f>AV1224/AU1224</f>
        <v>1.4995299362996815E-6</v>
      </c>
      <c r="AZ1224" s="12">
        <f t="shared" si="39"/>
        <v>-19.347058245170217</v>
      </c>
    </row>
    <row r="1225" spans="1:52" s="12" customFormat="1" x14ac:dyDescent="0.25">
      <c r="A1225" s="12" t="s">
        <v>49</v>
      </c>
      <c r="B1225" s="12" t="s">
        <v>50</v>
      </c>
      <c r="C1225" s="12" t="s">
        <v>51</v>
      </c>
      <c r="D1225" s="12" t="s">
        <v>9941</v>
      </c>
      <c r="E1225" s="12" t="s">
        <v>9942</v>
      </c>
      <c r="F1225" s="12" t="s">
        <v>54</v>
      </c>
      <c r="G1225" s="12">
        <v>2.1999999999999999E-2</v>
      </c>
      <c r="H1225" s="12">
        <v>1</v>
      </c>
      <c r="I1225" s="12">
        <v>1</v>
      </c>
      <c r="J1225" s="12">
        <v>1</v>
      </c>
      <c r="K1225" s="12">
        <v>1</v>
      </c>
      <c r="L1225" s="12">
        <v>856</v>
      </c>
      <c r="M1225" s="12">
        <v>97.5</v>
      </c>
      <c r="N1225" s="12">
        <v>5.95</v>
      </c>
      <c r="O1225" s="12">
        <v>0</v>
      </c>
      <c r="P1225" s="12" t="s">
        <v>701</v>
      </c>
      <c r="Q1225" s="12" t="s">
        <v>9943</v>
      </c>
      <c r="R1225" s="12" t="s">
        <v>421</v>
      </c>
      <c r="S1225" s="12" t="s">
        <v>9944</v>
      </c>
      <c r="T1225" s="12" t="s">
        <v>9945</v>
      </c>
      <c r="U1225" s="12" t="s">
        <v>54</v>
      </c>
      <c r="V1225" s="12" t="s">
        <v>9946</v>
      </c>
      <c r="W1225" s="12" t="s">
        <v>646</v>
      </c>
      <c r="X1225" s="12" t="s">
        <v>54</v>
      </c>
      <c r="Y1225" s="12" t="s">
        <v>9947</v>
      </c>
      <c r="Z1225" s="12" t="s">
        <v>9948</v>
      </c>
      <c r="AA1225" s="12">
        <v>31</v>
      </c>
      <c r="AB1225" s="12" t="s">
        <v>54</v>
      </c>
      <c r="AC1225" s="12">
        <v>0</v>
      </c>
      <c r="AD1225" s="12" t="s">
        <v>54</v>
      </c>
      <c r="AE1225" s="12">
        <v>3011605.0186775099</v>
      </c>
      <c r="AF1225" s="12">
        <v>5104383.1057962701</v>
      </c>
      <c r="AG1225" s="12">
        <v>2681068.2729110098</v>
      </c>
      <c r="AH1225" s="12">
        <v>3599018.7991282637</v>
      </c>
      <c r="AI1225" s="12">
        <v>1072972.4777203461</v>
      </c>
      <c r="AJ1225" s="12">
        <v>4995925.7923496598</v>
      </c>
      <c r="AK1225" s="12">
        <v>7299574.5640708804</v>
      </c>
      <c r="AL1225" s="12">
        <v>6296911.0212680204</v>
      </c>
      <c r="AM1225" s="12">
        <v>6197470.4592295205</v>
      </c>
      <c r="AN1225" s="12">
        <v>943085.62173928565</v>
      </c>
      <c r="AO1225" s="12" t="s">
        <v>54</v>
      </c>
      <c r="AP1225" s="12" t="s">
        <v>54</v>
      </c>
      <c r="AQ1225" s="12" t="s">
        <v>54</v>
      </c>
      <c r="AR1225" s="12">
        <v>0</v>
      </c>
      <c r="AS1225" s="12">
        <v>0</v>
      </c>
      <c r="AT1225" s="12">
        <v>90099197.428956375</v>
      </c>
      <c r="AU1225" s="12">
        <v>34292181.88536837</v>
      </c>
      <c r="AV1225" s="12">
        <v>261546.64382449666</v>
      </c>
      <c r="AW1225" s="12">
        <f>AU1225/AT1225</f>
        <v>0.38060474303789343</v>
      </c>
      <c r="AX1225" s="12">
        <f t="shared" si="38"/>
        <v>-1.3936345545192248</v>
      </c>
      <c r="AY1225" s="12">
        <f>AV1225/AU1225</f>
        <v>7.6270050327737291E-3</v>
      </c>
      <c r="AZ1225" s="12">
        <f t="shared" si="39"/>
        <v>-7.0346676329237958</v>
      </c>
    </row>
    <row r="1226" spans="1:52" s="12" customFormat="1" x14ac:dyDescent="0.25">
      <c r="A1226" s="12" t="s">
        <v>49</v>
      </c>
      <c r="B1226" s="12" t="s">
        <v>50</v>
      </c>
      <c r="C1226" s="12" t="s">
        <v>51</v>
      </c>
      <c r="D1226" s="12" t="s">
        <v>9949</v>
      </c>
      <c r="E1226" s="12" t="s">
        <v>9950</v>
      </c>
      <c r="F1226" s="12" t="s">
        <v>54</v>
      </c>
      <c r="G1226" s="12">
        <v>2.1000000000000001E-2</v>
      </c>
      <c r="H1226" s="12">
        <v>4</v>
      </c>
      <c r="I1226" s="12">
        <v>1</v>
      </c>
      <c r="J1226" s="12">
        <v>1</v>
      </c>
      <c r="K1226" s="12">
        <v>1</v>
      </c>
      <c r="L1226" s="12">
        <v>237</v>
      </c>
      <c r="M1226" s="12">
        <v>25.9</v>
      </c>
      <c r="N1226" s="12">
        <v>7.88</v>
      </c>
      <c r="O1226" s="12">
        <v>0</v>
      </c>
      <c r="P1226" s="12" t="s">
        <v>5634</v>
      </c>
      <c r="Q1226" s="12" t="s">
        <v>575</v>
      </c>
      <c r="R1226" s="12" t="s">
        <v>1418</v>
      </c>
      <c r="S1226" s="12" t="s">
        <v>9951</v>
      </c>
      <c r="T1226" s="12" t="s">
        <v>9952</v>
      </c>
      <c r="U1226" s="12" t="s">
        <v>9953</v>
      </c>
      <c r="V1226" s="12" t="s">
        <v>9954</v>
      </c>
      <c r="W1226" s="12" t="s">
        <v>315</v>
      </c>
      <c r="X1226" s="12" t="s">
        <v>54</v>
      </c>
      <c r="Y1226" s="12" t="s">
        <v>54</v>
      </c>
      <c r="Z1226" s="12" t="s">
        <v>54</v>
      </c>
      <c r="AA1226" s="12">
        <v>0</v>
      </c>
      <c r="AB1226" s="12" t="s">
        <v>54</v>
      </c>
      <c r="AC1226" s="12">
        <v>0</v>
      </c>
      <c r="AD1226" s="12" t="s">
        <v>54</v>
      </c>
      <c r="AE1226" s="12" t="s">
        <v>54</v>
      </c>
      <c r="AF1226" s="12" t="s">
        <v>54</v>
      </c>
      <c r="AG1226" s="12" t="s">
        <v>54</v>
      </c>
      <c r="AH1226" s="12">
        <v>0</v>
      </c>
      <c r="AI1226" s="12">
        <v>0</v>
      </c>
      <c r="AJ1226" s="12">
        <v>1817003.5108375601</v>
      </c>
      <c r="AK1226" s="12">
        <v>2971789.0877207499</v>
      </c>
      <c r="AL1226" s="12">
        <v>774132.08953995199</v>
      </c>
      <c r="AM1226" s="12">
        <v>1854308.2293660874</v>
      </c>
      <c r="AN1226" s="12">
        <v>897577.40685010131</v>
      </c>
      <c r="AO1226" s="12" t="s">
        <v>54</v>
      </c>
      <c r="AP1226" s="12" t="s">
        <v>54</v>
      </c>
      <c r="AQ1226" s="12" t="s">
        <v>54</v>
      </c>
      <c r="AR1226" s="12">
        <v>0</v>
      </c>
      <c r="AS1226" s="12">
        <v>0</v>
      </c>
      <c r="AT1226" s="12">
        <v>19033115.978279334</v>
      </c>
      <c r="AU1226" s="12">
        <v>7236310.272556263</v>
      </c>
      <c r="AV1226" s="12">
        <v>16914.2434574119</v>
      </c>
      <c r="AW1226" s="12">
        <f>AU1226/AT1226</f>
        <v>0.38019577460749826</v>
      </c>
      <c r="AX1226" s="12">
        <f t="shared" si="38"/>
        <v>-1.3951855965323605</v>
      </c>
      <c r="AY1226" s="12">
        <f>AV1226/AU1226</f>
        <v>2.3374126896630234E-3</v>
      </c>
      <c r="AZ1226" s="12">
        <f t="shared" si="39"/>
        <v>-8.740871808236232</v>
      </c>
    </row>
    <row r="1227" spans="1:52" s="12" customFormat="1" x14ac:dyDescent="0.25">
      <c r="A1227" s="12" t="s">
        <v>49</v>
      </c>
      <c r="B1227" s="12" t="s">
        <v>64</v>
      </c>
      <c r="C1227" s="12" t="s">
        <v>51</v>
      </c>
      <c r="D1227" s="12" t="s">
        <v>9955</v>
      </c>
      <c r="E1227" s="12" t="s">
        <v>9956</v>
      </c>
      <c r="F1227" s="12" t="s">
        <v>54</v>
      </c>
      <c r="G1227" s="12">
        <v>1E-3</v>
      </c>
      <c r="H1227" s="12">
        <v>8</v>
      </c>
      <c r="I1227" s="12">
        <v>4</v>
      </c>
      <c r="J1227" s="12">
        <v>14</v>
      </c>
      <c r="K1227" s="12">
        <v>4</v>
      </c>
      <c r="L1227" s="12">
        <v>405</v>
      </c>
      <c r="M1227" s="12">
        <v>46.2</v>
      </c>
      <c r="N1227" s="12">
        <v>5.53</v>
      </c>
      <c r="O1227" s="12">
        <v>7.36</v>
      </c>
      <c r="P1227" s="12" t="s">
        <v>9957</v>
      </c>
      <c r="Q1227" s="12" t="s">
        <v>495</v>
      </c>
      <c r="R1227" s="12" t="s">
        <v>115</v>
      </c>
      <c r="S1227" s="12" t="s">
        <v>164</v>
      </c>
      <c r="T1227" s="12" t="s">
        <v>9958</v>
      </c>
      <c r="U1227" s="12" t="s">
        <v>9959</v>
      </c>
      <c r="V1227" s="12" t="s">
        <v>9960</v>
      </c>
      <c r="W1227" s="12" t="s">
        <v>168</v>
      </c>
      <c r="X1227" s="12" t="s">
        <v>54</v>
      </c>
      <c r="Y1227" s="12" t="s">
        <v>54</v>
      </c>
      <c r="Z1227" s="12" t="s">
        <v>743</v>
      </c>
      <c r="AA1227" s="12">
        <v>3</v>
      </c>
      <c r="AB1227" s="12">
        <v>6.28</v>
      </c>
      <c r="AC1227" s="12">
        <v>1.00401606425703E-3</v>
      </c>
      <c r="AD1227" s="12" t="s">
        <v>54</v>
      </c>
      <c r="AE1227" s="12">
        <v>1642274.11471628</v>
      </c>
      <c r="AF1227" s="12">
        <v>2222888.2800116902</v>
      </c>
      <c r="AG1227" s="12">
        <v>2492271.1107520699</v>
      </c>
      <c r="AH1227" s="12">
        <v>2119144.5018266798</v>
      </c>
      <c r="AI1227" s="12">
        <v>354679.01164437208</v>
      </c>
      <c r="AJ1227" s="12">
        <v>3504831.9090799699</v>
      </c>
      <c r="AK1227" s="12">
        <v>7576501.8289553197</v>
      </c>
      <c r="AL1227" s="12">
        <v>8300890.2028805399</v>
      </c>
      <c r="AM1227" s="12">
        <v>6460741.3136386098</v>
      </c>
      <c r="AN1227" s="12">
        <v>2110961.0662820786</v>
      </c>
      <c r="AO1227" s="12">
        <v>201893.42443244299</v>
      </c>
      <c r="AP1227" s="12">
        <v>194321.26910998701</v>
      </c>
      <c r="AQ1227" s="12">
        <v>122866.41940386</v>
      </c>
      <c r="AR1227" s="12">
        <v>173027.03764876333</v>
      </c>
      <c r="AS1227" s="12">
        <v>35603.371573396878</v>
      </c>
      <c r="AT1227" s="12">
        <v>11032345.524813512</v>
      </c>
      <c r="AU1227" s="12">
        <v>4188765.9318526597</v>
      </c>
      <c r="AV1227" s="12">
        <v>1</v>
      </c>
      <c r="AW1227" s="12">
        <f>AU1227/AT1227</f>
        <v>0.37968045167108427</v>
      </c>
      <c r="AX1227" s="12">
        <f t="shared" si="38"/>
        <v>-1.3971423729995911</v>
      </c>
      <c r="AY1227" s="12">
        <f>AV1227/AU1227</f>
        <v>2.38733798037196E-7</v>
      </c>
      <c r="AZ1227" s="12">
        <f t="shared" si="39"/>
        <v>-21.998093838014107</v>
      </c>
    </row>
    <row r="1228" spans="1:52" s="12" customFormat="1" x14ac:dyDescent="0.25">
      <c r="A1228" s="12" t="s">
        <v>49</v>
      </c>
      <c r="B1228" s="12" t="s">
        <v>64</v>
      </c>
      <c r="C1228" s="12" t="s">
        <v>51</v>
      </c>
      <c r="D1228" s="12" t="s">
        <v>9961</v>
      </c>
      <c r="E1228" s="12" t="s">
        <v>9962</v>
      </c>
      <c r="F1228" s="12" t="s">
        <v>54</v>
      </c>
      <c r="G1228" s="12">
        <v>0</v>
      </c>
      <c r="H1228" s="12">
        <v>16</v>
      </c>
      <c r="I1228" s="12">
        <v>6</v>
      </c>
      <c r="J1228" s="12">
        <v>37</v>
      </c>
      <c r="K1228" s="12">
        <v>6</v>
      </c>
      <c r="L1228" s="12">
        <v>487</v>
      </c>
      <c r="M1228" s="12">
        <v>53.9</v>
      </c>
      <c r="N1228" s="12">
        <v>9.3800000000000008</v>
      </c>
      <c r="O1228" s="12">
        <v>27.26</v>
      </c>
      <c r="P1228" s="12" t="s">
        <v>5383</v>
      </c>
      <c r="Q1228" s="12" t="s">
        <v>5795</v>
      </c>
      <c r="R1228" s="12" t="s">
        <v>54</v>
      </c>
      <c r="S1228" s="12" t="s">
        <v>9963</v>
      </c>
      <c r="T1228" s="12" t="s">
        <v>9964</v>
      </c>
      <c r="U1228" s="12" t="s">
        <v>9965</v>
      </c>
      <c r="V1228" s="12" t="s">
        <v>9966</v>
      </c>
      <c r="W1228" s="12" t="s">
        <v>372</v>
      </c>
      <c r="X1228" s="12" t="s">
        <v>54</v>
      </c>
      <c r="Y1228" s="12" t="s">
        <v>54</v>
      </c>
      <c r="Z1228" s="12" t="s">
        <v>9967</v>
      </c>
      <c r="AA1228" s="12">
        <v>6</v>
      </c>
      <c r="AB1228" s="12">
        <v>20.56</v>
      </c>
      <c r="AC1228" s="12">
        <v>0</v>
      </c>
      <c r="AD1228" s="12" t="s">
        <v>54</v>
      </c>
      <c r="AE1228" s="12">
        <v>19623365.2031652</v>
      </c>
      <c r="AF1228" s="12">
        <v>34950266.597196102</v>
      </c>
      <c r="AG1228" s="12">
        <v>25083193.7212472</v>
      </c>
      <c r="AH1228" s="12">
        <v>26552275.173869502</v>
      </c>
      <c r="AI1228" s="12">
        <v>6342824.1250206344</v>
      </c>
      <c r="AJ1228" s="12">
        <v>665514.43907052197</v>
      </c>
      <c r="AK1228" s="12">
        <v>5999398.01888547</v>
      </c>
      <c r="AL1228" s="12">
        <v>3021609.7115457202</v>
      </c>
      <c r="AM1228" s="12">
        <v>3228840.7231672374</v>
      </c>
      <c r="AN1228" s="12">
        <v>2182473.6775637767</v>
      </c>
      <c r="AO1228" s="12">
        <v>598483.946715064</v>
      </c>
      <c r="AP1228" s="12">
        <v>336473.349910449</v>
      </c>
      <c r="AQ1228" s="12">
        <v>454032.25503949699</v>
      </c>
      <c r="AR1228" s="12">
        <v>462996.51722166996</v>
      </c>
      <c r="AS1228" s="12">
        <v>107153.02673227273</v>
      </c>
      <c r="AT1228" s="12">
        <v>18613157.013516035</v>
      </c>
      <c r="AU1228" s="12">
        <v>7066549.8799950331</v>
      </c>
      <c r="AV1228" s="12">
        <v>360527.34674949868</v>
      </c>
      <c r="AW1228" s="12">
        <f>AU1228/AT1228</f>
        <v>0.37965348247283487</v>
      </c>
      <c r="AX1228" s="12">
        <f t="shared" si="38"/>
        <v>-1.3972448531518351</v>
      </c>
      <c r="AY1228" s="12">
        <f>AV1228/AU1228</f>
        <v>5.1018863925397222E-2</v>
      </c>
      <c r="AZ1228" s="12">
        <f t="shared" si="39"/>
        <v>-4.2928254160292409</v>
      </c>
    </row>
    <row r="1229" spans="1:52" s="12" customFormat="1" x14ac:dyDescent="0.25">
      <c r="A1229" s="12" t="s">
        <v>49</v>
      </c>
      <c r="B1229" s="12" t="s">
        <v>64</v>
      </c>
      <c r="C1229" s="12" t="s">
        <v>51</v>
      </c>
      <c r="D1229" s="12" t="s">
        <v>9968</v>
      </c>
      <c r="E1229" s="12" t="s">
        <v>9969</v>
      </c>
      <c r="F1229" s="12" t="s">
        <v>54</v>
      </c>
      <c r="G1229" s="12">
        <v>0</v>
      </c>
      <c r="H1229" s="12">
        <v>4</v>
      </c>
      <c r="I1229" s="12">
        <v>8</v>
      </c>
      <c r="J1229" s="12">
        <v>41</v>
      </c>
      <c r="K1229" s="12">
        <v>1</v>
      </c>
      <c r="L1229" s="12">
        <v>1995</v>
      </c>
      <c r="M1229" s="12">
        <v>227.7</v>
      </c>
      <c r="N1229" s="12">
        <v>5.6</v>
      </c>
      <c r="O1229" s="12">
        <v>62.67</v>
      </c>
      <c r="P1229" s="12" t="s">
        <v>2307</v>
      </c>
      <c r="Q1229" s="12" t="s">
        <v>848</v>
      </c>
      <c r="R1229" s="12" t="s">
        <v>1693</v>
      </c>
      <c r="S1229" s="12" t="s">
        <v>9970</v>
      </c>
      <c r="T1229" s="12" t="s">
        <v>9971</v>
      </c>
      <c r="U1229" s="12" t="s">
        <v>9972</v>
      </c>
      <c r="V1229" s="12" t="s">
        <v>9973</v>
      </c>
      <c r="W1229" s="12" t="s">
        <v>99</v>
      </c>
      <c r="X1229" s="12" t="s">
        <v>54</v>
      </c>
      <c r="Y1229" s="12" t="s">
        <v>2027</v>
      </c>
      <c r="Z1229" s="12" t="s">
        <v>2028</v>
      </c>
      <c r="AA1229" s="12">
        <v>17</v>
      </c>
      <c r="AB1229" s="12">
        <v>2.4</v>
      </c>
      <c r="AC1229" s="12">
        <v>4.7169811320754698E-3</v>
      </c>
      <c r="AD1229" s="12" t="s">
        <v>54</v>
      </c>
      <c r="AE1229" s="12">
        <v>1819399.9634111901</v>
      </c>
      <c r="AF1229" s="12">
        <v>578650.02253949002</v>
      </c>
      <c r="AG1229" s="12">
        <v>2465960.2503924598</v>
      </c>
      <c r="AH1229" s="12">
        <v>1621336.7454477132</v>
      </c>
      <c r="AI1229" s="12">
        <v>783116.31863648561</v>
      </c>
      <c r="AJ1229" s="12">
        <v>5154478.4560761601</v>
      </c>
      <c r="AK1229" s="12">
        <v>7509777.7683592401</v>
      </c>
      <c r="AL1229" s="12">
        <v>6928037.31041562</v>
      </c>
      <c r="AM1229" s="12">
        <v>6530764.5116170077</v>
      </c>
      <c r="AN1229" s="12">
        <v>1001741.140917233</v>
      </c>
      <c r="AO1229" s="12">
        <v>57617.9496574613</v>
      </c>
      <c r="AP1229" s="12">
        <v>11154.5034756761</v>
      </c>
      <c r="AQ1229" s="12">
        <v>37722.534254871898</v>
      </c>
      <c r="AR1229" s="12">
        <v>35498.329129336431</v>
      </c>
      <c r="AS1229" s="12">
        <v>19033.711743504933</v>
      </c>
      <c r="AT1229" s="12">
        <v>2053808.1730329066</v>
      </c>
      <c r="AU1229" s="12">
        <v>779339.71249524795</v>
      </c>
      <c r="AV1229" s="12">
        <v>1</v>
      </c>
      <c r="AW1229" s="12">
        <f>AU1229/AT1229</f>
        <v>0.37946080979139291</v>
      </c>
      <c r="AX1229" s="12">
        <f t="shared" si="38"/>
        <v>-1.3979772011811968</v>
      </c>
      <c r="AY1229" s="12">
        <f>AV1229/AU1229</f>
        <v>1.2831374867299574E-6</v>
      </c>
      <c r="AZ1229" s="12">
        <f t="shared" si="39"/>
        <v>-19.571892807472921</v>
      </c>
    </row>
    <row r="1230" spans="1:52" s="12" customFormat="1" x14ac:dyDescent="0.25">
      <c r="A1230" s="12" t="s">
        <v>49</v>
      </c>
      <c r="B1230" s="12" t="s">
        <v>64</v>
      </c>
      <c r="C1230" s="12" t="s">
        <v>51</v>
      </c>
      <c r="D1230" s="12" t="s">
        <v>9974</v>
      </c>
      <c r="E1230" s="12" t="s">
        <v>9975</v>
      </c>
      <c r="F1230" s="12" t="s">
        <v>54</v>
      </c>
      <c r="G1230" s="12">
        <v>1E-3</v>
      </c>
      <c r="H1230" s="12">
        <v>5</v>
      </c>
      <c r="I1230" s="12">
        <v>2</v>
      </c>
      <c r="J1230" s="12">
        <v>22</v>
      </c>
      <c r="K1230" s="12">
        <v>2</v>
      </c>
      <c r="L1230" s="12">
        <v>376</v>
      </c>
      <c r="M1230" s="12">
        <v>42.9</v>
      </c>
      <c r="N1230" s="12">
        <v>5.81</v>
      </c>
      <c r="O1230" s="12">
        <v>16.16</v>
      </c>
      <c r="P1230" s="12" t="s">
        <v>1517</v>
      </c>
      <c r="Q1230" s="12" t="s">
        <v>5021</v>
      </c>
      <c r="R1230" s="12" t="s">
        <v>6681</v>
      </c>
      <c r="S1230" s="12" t="s">
        <v>2592</v>
      </c>
      <c r="T1230" s="12" t="s">
        <v>9976</v>
      </c>
      <c r="U1230" s="12" t="s">
        <v>9977</v>
      </c>
      <c r="V1230" s="12" t="s">
        <v>9978</v>
      </c>
      <c r="W1230" s="12" t="s">
        <v>217</v>
      </c>
      <c r="X1230" s="12" t="s">
        <v>769</v>
      </c>
      <c r="Y1230" s="12" t="s">
        <v>2596</v>
      </c>
      <c r="Z1230" s="12" t="s">
        <v>2597</v>
      </c>
      <c r="AA1230" s="12">
        <v>153</v>
      </c>
      <c r="AB1230" s="12">
        <v>5.12</v>
      </c>
      <c r="AC1230" s="12">
        <v>8.8809946714031997E-4</v>
      </c>
      <c r="AD1230" s="12" t="s">
        <v>54</v>
      </c>
      <c r="AE1230" s="12">
        <v>2264163.2452546698</v>
      </c>
      <c r="AF1230" s="12">
        <v>3754277.1528791399</v>
      </c>
      <c r="AG1230" s="12">
        <v>2350969.1619859198</v>
      </c>
      <c r="AH1230" s="12">
        <v>2789803.1867065765</v>
      </c>
      <c r="AI1230" s="12">
        <v>682906.21140503418</v>
      </c>
      <c r="AJ1230" s="12">
        <v>1295526.1773116</v>
      </c>
      <c r="AK1230" s="12">
        <v>786481.75467624096</v>
      </c>
      <c r="AL1230" s="12">
        <v>9687947.0047563501</v>
      </c>
      <c r="AM1230" s="12">
        <v>3923318.3122480637</v>
      </c>
      <c r="AN1230" s="12">
        <v>4081502.1358907707</v>
      </c>
      <c r="AO1230" s="12">
        <v>26266.8324103862</v>
      </c>
      <c r="AP1230" s="12">
        <v>70726.420645466205</v>
      </c>
      <c r="AQ1230" s="12">
        <v>52447.0314994726</v>
      </c>
      <c r="AR1230" s="12">
        <v>49813.428185108329</v>
      </c>
      <c r="AS1230" s="12">
        <v>18245.833247096714</v>
      </c>
      <c r="AT1230" s="12">
        <v>166720173.69963667</v>
      </c>
      <c r="AU1230" s="12">
        <v>63248642.312829167</v>
      </c>
      <c r="AV1230" s="12">
        <v>2672808.4340855335</v>
      </c>
      <c r="AW1230" s="12">
        <f>AU1230/AT1230</f>
        <v>0.37937006007910012</v>
      </c>
      <c r="AX1230" s="12">
        <f t="shared" si="38"/>
        <v>-1.3983222692739945</v>
      </c>
      <c r="AY1230" s="12">
        <f>AV1230/AU1230</f>
        <v>4.2258747956450425E-2</v>
      </c>
      <c r="AZ1230" s="12">
        <f t="shared" si="39"/>
        <v>-4.564606166083947</v>
      </c>
    </row>
    <row r="1231" spans="1:52" s="12" customFormat="1" x14ac:dyDescent="0.25">
      <c r="A1231" s="12" t="s">
        <v>49</v>
      </c>
      <c r="B1231" s="12" t="s">
        <v>64</v>
      </c>
      <c r="C1231" s="12" t="s">
        <v>51</v>
      </c>
      <c r="D1231" s="12" t="s">
        <v>9979</v>
      </c>
      <c r="E1231" s="12" t="s">
        <v>9980</v>
      </c>
      <c r="F1231" s="12" t="s">
        <v>54</v>
      </c>
      <c r="G1231" s="12">
        <v>1E-3</v>
      </c>
      <c r="H1231" s="12">
        <v>4</v>
      </c>
      <c r="I1231" s="12">
        <v>3</v>
      </c>
      <c r="J1231" s="12">
        <v>15</v>
      </c>
      <c r="K1231" s="12">
        <v>3</v>
      </c>
      <c r="L1231" s="12">
        <v>920</v>
      </c>
      <c r="M1231" s="12">
        <v>106.1</v>
      </c>
      <c r="N1231" s="12">
        <v>9.98</v>
      </c>
      <c r="O1231" s="12">
        <v>10.48</v>
      </c>
      <c r="P1231" s="12" t="s">
        <v>308</v>
      </c>
      <c r="Q1231" s="12" t="s">
        <v>992</v>
      </c>
      <c r="R1231" s="12" t="s">
        <v>1666</v>
      </c>
      <c r="S1231" s="12" t="s">
        <v>5980</v>
      </c>
      <c r="T1231" s="12" t="s">
        <v>9981</v>
      </c>
      <c r="U1231" s="12" t="s">
        <v>9982</v>
      </c>
      <c r="V1231" s="12" t="s">
        <v>9983</v>
      </c>
      <c r="W1231" s="12" t="s">
        <v>177</v>
      </c>
      <c r="X1231" s="12" t="s">
        <v>5984</v>
      </c>
      <c r="Y1231" s="12" t="s">
        <v>54</v>
      </c>
      <c r="Z1231" s="12" t="s">
        <v>54</v>
      </c>
      <c r="AA1231" s="12">
        <v>1</v>
      </c>
      <c r="AB1231" s="12">
        <v>11.17</v>
      </c>
      <c r="AC1231" s="12">
        <v>1.4598540145985401E-3</v>
      </c>
      <c r="AD1231" s="12" t="s">
        <v>54</v>
      </c>
      <c r="AE1231" s="12">
        <v>1236226.8307987701</v>
      </c>
      <c r="AF1231" s="12">
        <v>1724533.66677632</v>
      </c>
      <c r="AG1231" s="12">
        <v>1034653.25179716</v>
      </c>
      <c r="AH1231" s="12">
        <v>1331804.5831240835</v>
      </c>
      <c r="AI1231" s="12">
        <v>289637.79311135376</v>
      </c>
      <c r="AJ1231" s="12">
        <v>3594177.5511814901</v>
      </c>
      <c r="AK1231" s="12">
        <v>2383920.9207334099</v>
      </c>
      <c r="AL1231" s="12">
        <v>4776546.1207317701</v>
      </c>
      <c r="AM1231" s="12">
        <v>3584881.530882223</v>
      </c>
      <c r="AN1231" s="12">
        <v>976807.26482141949</v>
      </c>
      <c r="AO1231" s="12" t="s">
        <v>54</v>
      </c>
      <c r="AP1231" s="12">
        <v>50203.046640780398</v>
      </c>
      <c r="AQ1231" s="12">
        <v>8883.0552406592906</v>
      </c>
      <c r="AR1231" s="12">
        <v>29543.050940719844</v>
      </c>
      <c r="AS1231" s="12">
        <v>20659.995700060557</v>
      </c>
      <c r="AT1231" s="12">
        <v>104108726.14796734</v>
      </c>
      <c r="AU1231" s="12">
        <v>39485747.805594869</v>
      </c>
      <c r="AV1231" s="12">
        <v>797091.12953769835</v>
      </c>
      <c r="AW1231" s="12">
        <f>AU1231/AT1231</f>
        <v>0.37927414220278405</v>
      </c>
      <c r="AX1231" s="12">
        <f t="shared" si="38"/>
        <v>-1.3986870786136425</v>
      </c>
      <c r="AY1231" s="12">
        <f>AV1231/AU1231</f>
        <v>2.0186805970146927E-2</v>
      </c>
      <c r="AZ1231" s="12">
        <f t="shared" si="39"/>
        <v>-5.6304435295044666</v>
      </c>
    </row>
    <row r="1232" spans="1:52" s="12" customFormat="1" x14ac:dyDescent="0.25">
      <c r="A1232" s="12" t="s">
        <v>49</v>
      </c>
      <c r="B1232" s="12" t="s">
        <v>64</v>
      </c>
      <c r="C1232" s="12" t="s">
        <v>51</v>
      </c>
      <c r="D1232" s="12" t="s">
        <v>9984</v>
      </c>
      <c r="E1232" s="12" t="s">
        <v>9985</v>
      </c>
      <c r="F1232" s="12" t="s">
        <v>54</v>
      </c>
      <c r="G1232" s="12">
        <v>0</v>
      </c>
      <c r="H1232" s="12">
        <v>9</v>
      </c>
      <c r="I1232" s="12">
        <v>2</v>
      </c>
      <c r="J1232" s="12">
        <v>20</v>
      </c>
      <c r="K1232" s="12">
        <v>2</v>
      </c>
      <c r="L1232" s="12">
        <v>267</v>
      </c>
      <c r="M1232" s="12">
        <v>30.9</v>
      </c>
      <c r="N1232" s="12">
        <v>6.11</v>
      </c>
      <c r="O1232" s="12">
        <v>32.54</v>
      </c>
      <c r="P1232" s="12" t="s">
        <v>662</v>
      </c>
      <c r="Q1232" s="12" t="s">
        <v>881</v>
      </c>
      <c r="R1232" s="12" t="s">
        <v>115</v>
      </c>
      <c r="S1232" s="12" t="s">
        <v>6674</v>
      </c>
      <c r="T1232" s="12" t="s">
        <v>9986</v>
      </c>
      <c r="U1232" s="12" t="s">
        <v>9987</v>
      </c>
      <c r="V1232" s="12" t="s">
        <v>9988</v>
      </c>
      <c r="W1232" s="12" t="s">
        <v>74</v>
      </c>
      <c r="X1232" s="12" t="s">
        <v>944</v>
      </c>
      <c r="Y1232" s="12" t="s">
        <v>54</v>
      </c>
      <c r="Z1232" s="12" t="s">
        <v>54</v>
      </c>
      <c r="AA1232" s="12">
        <v>1</v>
      </c>
      <c r="AB1232" s="12">
        <v>7.38</v>
      </c>
      <c r="AC1232" s="12">
        <v>1.0881392818280699E-3</v>
      </c>
      <c r="AD1232" s="12" t="s">
        <v>54</v>
      </c>
      <c r="AE1232" s="12">
        <v>2197413.0057974402</v>
      </c>
      <c r="AF1232" s="12">
        <v>3548355.6756860199</v>
      </c>
      <c r="AG1232" s="12">
        <v>2672221.2656874699</v>
      </c>
      <c r="AH1232" s="12">
        <v>2805996.6490569767</v>
      </c>
      <c r="AI1232" s="12">
        <v>559573.29828370956</v>
      </c>
      <c r="AJ1232" s="12">
        <v>3399227.3106182902</v>
      </c>
      <c r="AK1232" s="12">
        <v>4566556.8935169997</v>
      </c>
      <c r="AL1232" s="12">
        <v>4564992.7108161701</v>
      </c>
      <c r="AM1232" s="12">
        <v>4176925.6383171529</v>
      </c>
      <c r="AN1232" s="12">
        <v>549916.13199716713</v>
      </c>
      <c r="AO1232" s="12">
        <v>70339.727795822706</v>
      </c>
      <c r="AP1232" s="12">
        <v>57564.006076530197</v>
      </c>
      <c r="AQ1232" s="12" t="s">
        <v>54</v>
      </c>
      <c r="AR1232" s="12">
        <v>63951.866936176448</v>
      </c>
      <c r="AS1232" s="12">
        <v>6387.8608596462545</v>
      </c>
      <c r="AT1232" s="12">
        <v>11258489.686307615</v>
      </c>
      <c r="AU1232" s="12">
        <v>4265466.5832555033</v>
      </c>
      <c r="AV1232" s="12">
        <v>40732.748556487037</v>
      </c>
      <c r="AW1232" s="12">
        <f>AU1232/AT1232</f>
        <v>0.37886667768973414</v>
      </c>
      <c r="AX1232" s="12">
        <f t="shared" si="38"/>
        <v>-1.4002378382442862</v>
      </c>
      <c r="AY1232" s="12">
        <f>AV1232/AU1232</f>
        <v>9.5494239050863353E-3</v>
      </c>
      <c r="AZ1232" s="12">
        <f t="shared" si="39"/>
        <v>-6.710370583382244</v>
      </c>
    </row>
    <row r="1233" spans="1:52" s="12" customFormat="1" x14ac:dyDescent="0.25">
      <c r="A1233" s="12" t="s">
        <v>49</v>
      </c>
      <c r="B1233" s="12" t="s">
        <v>64</v>
      </c>
      <c r="C1233" s="12" t="s">
        <v>51</v>
      </c>
      <c r="D1233" s="12" t="s">
        <v>9989</v>
      </c>
      <c r="E1233" s="12" t="s">
        <v>9990</v>
      </c>
      <c r="F1233" s="12" t="s">
        <v>54</v>
      </c>
      <c r="G1233" s="12">
        <v>0</v>
      </c>
      <c r="H1233" s="12">
        <v>22</v>
      </c>
      <c r="I1233" s="12">
        <v>8</v>
      </c>
      <c r="J1233" s="12">
        <v>42</v>
      </c>
      <c r="K1233" s="12">
        <v>8</v>
      </c>
      <c r="L1233" s="12">
        <v>318</v>
      </c>
      <c r="M1233" s="12">
        <v>35.700000000000003</v>
      </c>
      <c r="N1233" s="12">
        <v>7.8</v>
      </c>
      <c r="O1233" s="12">
        <v>25.68</v>
      </c>
      <c r="P1233" s="12" t="s">
        <v>55</v>
      </c>
      <c r="Q1233" s="12" t="s">
        <v>81</v>
      </c>
      <c r="R1233" s="12" t="s">
        <v>310</v>
      </c>
      <c r="S1233" s="12" t="s">
        <v>9991</v>
      </c>
      <c r="T1233" s="12" t="s">
        <v>9992</v>
      </c>
      <c r="U1233" s="12" t="s">
        <v>9993</v>
      </c>
      <c r="V1233" s="12" t="s">
        <v>9994</v>
      </c>
      <c r="W1233" s="12" t="s">
        <v>533</v>
      </c>
      <c r="X1233" s="12" t="s">
        <v>9995</v>
      </c>
      <c r="Y1233" s="12" t="s">
        <v>9996</v>
      </c>
      <c r="Z1233" s="12" t="s">
        <v>9997</v>
      </c>
      <c r="AA1233" s="12">
        <v>15</v>
      </c>
      <c r="AB1233" s="12">
        <v>16.43</v>
      </c>
      <c r="AC1233" s="12">
        <v>0</v>
      </c>
      <c r="AD1233" s="12" t="s">
        <v>54</v>
      </c>
      <c r="AE1233" s="12">
        <v>5371747.3167487402</v>
      </c>
      <c r="AF1233" s="12">
        <v>9647640.7246073894</v>
      </c>
      <c r="AG1233" s="12">
        <v>6684113.3034473499</v>
      </c>
      <c r="AH1233" s="12">
        <v>7234500.4482678259</v>
      </c>
      <c r="AI1233" s="12">
        <v>1788483.6437105038</v>
      </c>
      <c r="AJ1233" s="12">
        <v>3538784.8731672899</v>
      </c>
      <c r="AK1233" s="12">
        <v>6840630.8288736502</v>
      </c>
      <c r="AL1233" s="12">
        <v>8488308.0120656695</v>
      </c>
      <c r="AM1233" s="12">
        <v>6289241.2380355373</v>
      </c>
      <c r="AN1233" s="12">
        <v>2057906.3286563947</v>
      </c>
      <c r="AO1233" s="12">
        <v>3323832.6721915202</v>
      </c>
      <c r="AP1233" s="12">
        <v>3059164.1208158601</v>
      </c>
      <c r="AQ1233" s="12">
        <v>2986543.1703244899</v>
      </c>
      <c r="AR1233" s="12">
        <v>3123179.9877772904</v>
      </c>
      <c r="AS1233" s="12">
        <v>144947.29026912965</v>
      </c>
      <c r="AT1233" s="12">
        <v>77070647.850668132</v>
      </c>
      <c r="AU1233" s="12">
        <v>29198903.003196035</v>
      </c>
      <c r="AV1233" s="12">
        <v>1578501.9181832101</v>
      </c>
      <c r="AW1233" s="12">
        <f>AU1233/AT1233</f>
        <v>0.37885892771748519</v>
      </c>
      <c r="AX1233" s="12">
        <f t="shared" si="38"/>
        <v>-1.4002673498417593</v>
      </c>
      <c r="AY1233" s="12">
        <f>AV1233/AU1233</f>
        <v>5.4060315827975845E-2</v>
      </c>
      <c r="AZ1233" s="12">
        <f t="shared" si="39"/>
        <v>-4.2092862494499608</v>
      </c>
    </row>
    <row r="1234" spans="1:52" s="12" customFormat="1" x14ac:dyDescent="0.25">
      <c r="A1234" s="12" t="s">
        <v>49</v>
      </c>
      <c r="B1234" s="12" t="s">
        <v>64</v>
      </c>
      <c r="C1234" s="12" t="s">
        <v>51</v>
      </c>
      <c r="D1234" s="12" t="s">
        <v>9998</v>
      </c>
      <c r="E1234" s="12" t="s">
        <v>9999</v>
      </c>
      <c r="F1234" s="12" t="s">
        <v>54</v>
      </c>
      <c r="G1234" s="12">
        <v>0</v>
      </c>
      <c r="H1234" s="12">
        <v>21</v>
      </c>
      <c r="I1234" s="12">
        <v>11</v>
      </c>
      <c r="J1234" s="12">
        <v>56</v>
      </c>
      <c r="K1234" s="12">
        <v>10</v>
      </c>
      <c r="L1234" s="12">
        <v>504</v>
      </c>
      <c r="M1234" s="12">
        <v>54.9</v>
      </c>
      <c r="N1234" s="12">
        <v>6.98</v>
      </c>
      <c r="O1234" s="12">
        <v>57.93</v>
      </c>
      <c r="P1234" s="12" t="s">
        <v>5677</v>
      </c>
      <c r="Q1234" s="12" t="s">
        <v>106</v>
      </c>
      <c r="R1234" s="12" t="s">
        <v>82</v>
      </c>
      <c r="S1234" s="12" t="s">
        <v>10000</v>
      </c>
      <c r="T1234" s="12" t="s">
        <v>10001</v>
      </c>
      <c r="U1234" s="12" t="s">
        <v>10002</v>
      </c>
      <c r="V1234" s="12" t="s">
        <v>10003</v>
      </c>
      <c r="W1234" s="12" t="s">
        <v>372</v>
      </c>
      <c r="X1234" s="12" t="s">
        <v>10004</v>
      </c>
      <c r="Y1234" s="12" t="s">
        <v>7179</v>
      </c>
      <c r="Z1234" s="12" t="s">
        <v>10005</v>
      </c>
      <c r="AA1234" s="12">
        <v>11</v>
      </c>
      <c r="AB1234" s="12">
        <v>39.85</v>
      </c>
      <c r="AC1234" s="12">
        <v>0</v>
      </c>
      <c r="AD1234" s="12" t="s">
        <v>54</v>
      </c>
      <c r="AE1234" s="12">
        <v>2955138.0977234999</v>
      </c>
      <c r="AF1234" s="12">
        <v>2119225.1954569402</v>
      </c>
      <c r="AG1234" s="12">
        <v>769208.43407564098</v>
      </c>
      <c r="AH1234" s="12">
        <v>1947857.2424186934</v>
      </c>
      <c r="AI1234" s="12">
        <v>900591.41868008079</v>
      </c>
      <c r="AJ1234" s="12">
        <v>709407.02595329797</v>
      </c>
      <c r="AK1234" s="12">
        <v>2039049.15022544</v>
      </c>
      <c r="AL1234" s="12">
        <v>2656883.44716819</v>
      </c>
      <c r="AM1234" s="12">
        <v>1801779.8744489762</v>
      </c>
      <c r="AN1234" s="12">
        <v>812563.28357349313</v>
      </c>
      <c r="AO1234" s="12">
        <v>3000982.9276526999</v>
      </c>
      <c r="AP1234" s="12">
        <v>2945911.9323210302</v>
      </c>
      <c r="AQ1234" s="12">
        <v>1784342.2827071999</v>
      </c>
      <c r="AR1234" s="12">
        <v>2577079.04756031</v>
      </c>
      <c r="AS1234" s="12">
        <v>561000.23018060427</v>
      </c>
      <c r="AT1234" s="12">
        <v>99357604.967231095</v>
      </c>
      <c r="AU1234" s="12">
        <v>37623879.760916665</v>
      </c>
      <c r="AV1234" s="12">
        <v>181586.86323779469</v>
      </c>
      <c r="AW1234" s="12">
        <f>AU1234/AT1234</f>
        <v>0.37867136363970638</v>
      </c>
      <c r="AX1234" s="12">
        <f t="shared" si="38"/>
        <v>-1.4009817708318568</v>
      </c>
      <c r="AY1234" s="12">
        <f>AV1234/AU1234</f>
        <v>4.8263726226986676E-3</v>
      </c>
      <c r="AZ1234" s="12">
        <f t="shared" si="39"/>
        <v>-7.6948449807605481</v>
      </c>
    </row>
    <row r="1235" spans="1:52" s="12" customFormat="1" x14ac:dyDescent="0.25">
      <c r="A1235" s="12" t="s">
        <v>49</v>
      </c>
      <c r="B1235" s="12" t="s">
        <v>64</v>
      </c>
      <c r="C1235" s="12" t="s">
        <v>51</v>
      </c>
      <c r="D1235" s="12" t="s">
        <v>10006</v>
      </c>
      <c r="E1235" s="12" t="s">
        <v>10007</v>
      </c>
      <c r="F1235" s="12" t="s">
        <v>54</v>
      </c>
      <c r="G1235" s="12">
        <v>1E-3</v>
      </c>
      <c r="H1235" s="12">
        <v>9</v>
      </c>
      <c r="I1235" s="12">
        <v>5</v>
      </c>
      <c r="J1235" s="12">
        <v>24</v>
      </c>
      <c r="K1235" s="12">
        <v>5</v>
      </c>
      <c r="L1235" s="12">
        <v>509</v>
      </c>
      <c r="M1235" s="12">
        <v>54.1</v>
      </c>
      <c r="N1235" s="12">
        <v>7.85</v>
      </c>
      <c r="O1235" s="12">
        <v>10.130000000000001</v>
      </c>
      <c r="P1235" s="12" t="s">
        <v>3754</v>
      </c>
      <c r="Q1235" s="12" t="s">
        <v>1343</v>
      </c>
      <c r="R1235" s="12" t="s">
        <v>280</v>
      </c>
      <c r="S1235" s="12" t="s">
        <v>10008</v>
      </c>
      <c r="T1235" s="12" t="s">
        <v>10009</v>
      </c>
      <c r="U1235" s="12" t="s">
        <v>10010</v>
      </c>
      <c r="V1235" s="12" t="s">
        <v>10011</v>
      </c>
      <c r="W1235" s="12" t="s">
        <v>62</v>
      </c>
      <c r="X1235" s="12" t="s">
        <v>10012</v>
      </c>
      <c r="Y1235" s="12" t="s">
        <v>10013</v>
      </c>
      <c r="Z1235" s="12" t="s">
        <v>10014</v>
      </c>
      <c r="AA1235" s="12">
        <v>29</v>
      </c>
      <c r="AB1235" s="12">
        <v>7.83</v>
      </c>
      <c r="AC1235" s="12">
        <v>1.11982082866741E-3</v>
      </c>
      <c r="AD1235" s="12" t="s">
        <v>54</v>
      </c>
      <c r="AE1235" s="12">
        <v>4096071.7198909498</v>
      </c>
      <c r="AF1235" s="12">
        <v>6501061.8903529197</v>
      </c>
      <c r="AG1235" s="12">
        <v>5008236.9705325998</v>
      </c>
      <c r="AH1235" s="12">
        <v>5201790.1935921563</v>
      </c>
      <c r="AI1235" s="12">
        <v>991326.23880746379</v>
      </c>
      <c r="AJ1235" s="12">
        <v>4442672.4291209402</v>
      </c>
      <c r="AK1235" s="12">
        <v>7598886.1685536802</v>
      </c>
      <c r="AL1235" s="12">
        <v>6375267.1123093199</v>
      </c>
      <c r="AM1235" s="12">
        <v>6138941.9033279791</v>
      </c>
      <c r="AN1235" s="12">
        <v>1299309.6873714807</v>
      </c>
      <c r="AO1235" s="12">
        <v>67387.146785808203</v>
      </c>
      <c r="AP1235" s="12">
        <v>59996.509204857597</v>
      </c>
      <c r="AQ1235" s="12">
        <v>67044.092742201305</v>
      </c>
      <c r="AR1235" s="12">
        <v>64809.249577622373</v>
      </c>
      <c r="AS1235" s="12">
        <v>3406.0019515495246</v>
      </c>
      <c r="AT1235" s="12">
        <v>7639977.8045562999</v>
      </c>
      <c r="AU1235" s="12">
        <v>2886827.3524127663</v>
      </c>
      <c r="AV1235" s="12">
        <v>185801.84311625522</v>
      </c>
      <c r="AW1235" s="12">
        <f>AU1235/AT1235</f>
        <v>0.37785808103933649</v>
      </c>
      <c r="AX1235" s="12">
        <f t="shared" si="38"/>
        <v>-1.4040836176525846</v>
      </c>
      <c r="AY1235" s="12">
        <f>AV1235/AU1235</f>
        <v>6.4361951871131071E-2</v>
      </c>
      <c r="AZ1235" s="12">
        <f t="shared" si="39"/>
        <v>-3.957648111194692</v>
      </c>
    </row>
    <row r="1236" spans="1:52" s="12" customFormat="1" x14ac:dyDescent="0.25">
      <c r="A1236" s="12" t="s">
        <v>49</v>
      </c>
      <c r="B1236" s="12" t="s">
        <v>64</v>
      </c>
      <c r="C1236" s="12" t="s">
        <v>51</v>
      </c>
      <c r="D1236" s="12" t="s">
        <v>10015</v>
      </c>
      <c r="E1236" s="12" t="s">
        <v>10016</v>
      </c>
      <c r="F1236" s="12" t="s">
        <v>54</v>
      </c>
      <c r="G1236" s="12">
        <v>2E-3</v>
      </c>
      <c r="H1236" s="12">
        <v>4</v>
      </c>
      <c r="I1236" s="12">
        <v>1</v>
      </c>
      <c r="J1236" s="12">
        <v>7</v>
      </c>
      <c r="K1236" s="12">
        <v>1</v>
      </c>
      <c r="L1236" s="12">
        <v>286</v>
      </c>
      <c r="M1236" s="12">
        <v>32.200000000000003</v>
      </c>
      <c r="N1236" s="12">
        <v>4.49</v>
      </c>
      <c r="O1236" s="12">
        <v>6.07</v>
      </c>
      <c r="P1236" s="12" t="s">
        <v>847</v>
      </c>
      <c r="Q1236" s="12" t="s">
        <v>309</v>
      </c>
      <c r="R1236" s="12" t="s">
        <v>82</v>
      </c>
      <c r="S1236" s="12" t="s">
        <v>10017</v>
      </c>
      <c r="T1236" s="12" t="s">
        <v>10018</v>
      </c>
      <c r="U1236" s="12" t="s">
        <v>10019</v>
      </c>
      <c r="V1236" s="12" t="s">
        <v>10020</v>
      </c>
      <c r="W1236" s="12" t="s">
        <v>177</v>
      </c>
      <c r="X1236" s="12" t="s">
        <v>54</v>
      </c>
      <c r="Y1236" s="12" t="s">
        <v>199</v>
      </c>
      <c r="Z1236" s="12" t="s">
        <v>10021</v>
      </c>
      <c r="AA1236" s="12">
        <v>7</v>
      </c>
      <c r="AB1236" s="12">
        <v>2.78</v>
      </c>
      <c r="AC1236" s="12">
        <v>3.5112359550561801E-3</v>
      </c>
      <c r="AD1236" s="12" t="s">
        <v>54</v>
      </c>
      <c r="AE1236" s="12" t="s">
        <v>54</v>
      </c>
      <c r="AF1236" s="12" t="s">
        <v>54</v>
      </c>
      <c r="AG1236" s="12" t="s">
        <v>54</v>
      </c>
      <c r="AH1236" s="12">
        <v>0</v>
      </c>
      <c r="AI1236" s="12">
        <v>0</v>
      </c>
      <c r="AJ1236" s="12">
        <v>3325222.3344831299</v>
      </c>
      <c r="AK1236" s="12">
        <v>4978096.9281591699</v>
      </c>
      <c r="AL1236" s="12">
        <v>5404614.7351324204</v>
      </c>
      <c r="AM1236" s="12">
        <v>4569311.3325915737</v>
      </c>
      <c r="AN1236" s="12">
        <v>896771.03593101061</v>
      </c>
      <c r="AO1236" s="12" t="s">
        <v>54</v>
      </c>
      <c r="AP1236" s="12" t="s">
        <v>54</v>
      </c>
      <c r="AQ1236" s="12" t="s">
        <v>54</v>
      </c>
      <c r="AR1236" s="12">
        <v>0</v>
      </c>
      <c r="AS1236" s="12">
        <v>0</v>
      </c>
      <c r="AT1236" s="12">
        <v>556540613.10807002</v>
      </c>
      <c r="AU1236" s="12">
        <v>210288079.48261932</v>
      </c>
      <c r="AV1236" s="12">
        <v>1484952.900940717</v>
      </c>
      <c r="AW1236" s="12">
        <f>AU1236/AT1236</f>
        <v>0.37784857839617397</v>
      </c>
      <c r="AX1236" s="12">
        <f t="shared" si="38"/>
        <v>-1.4041199000274862</v>
      </c>
      <c r="AY1236" s="12">
        <f>AV1236/AU1236</f>
        <v>7.0615172509740426E-3</v>
      </c>
      <c r="AZ1236" s="12">
        <f t="shared" si="39"/>
        <v>-7.1458060876698362</v>
      </c>
    </row>
    <row r="1237" spans="1:52" s="12" customFormat="1" x14ac:dyDescent="0.25">
      <c r="A1237" s="12" t="s">
        <v>49</v>
      </c>
      <c r="B1237" s="12" t="s">
        <v>50</v>
      </c>
      <c r="C1237" s="12" t="s">
        <v>51</v>
      </c>
      <c r="D1237" s="12" t="s">
        <v>10022</v>
      </c>
      <c r="E1237" s="12" t="s">
        <v>10023</v>
      </c>
      <c r="F1237" s="12" t="s">
        <v>54</v>
      </c>
      <c r="G1237" s="12">
        <v>2.3E-2</v>
      </c>
      <c r="H1237" s="12">
        <v>7</v>
      </c>
      <c r="I1237" s="12">
        <v>1</v>
      </c>
      <c r="J1237" s="12">
        <v>2</v>
      </c>
      <c r="K1237" s="12">
        <v>1</v>
      </c>
      <c r="L1237" s="12">
        <v>145</v>
      </c>
      <c r="M1237" s="12">
        <v>15.9</v>
      </c>
      <c r="N1237" s="12">
        <v>6.3</v>
      </c>
      <c r="O1237" s="12">
        <v>0</v>
      </c>
      <c r="P1237" s="12" t="s">
        <v>114</v>
      </c>
      <c r="Q1237" s="12" t="s">
        <v>151</v>
      </c>
      <c r="R1237" s="12" t="s">
        <v>82</v>
      </c>
      <c r="S1237" s="12" t="s">
        <v>10024</v>
      </c>
      <c r="T1237" s="12" t="s">
        <v>10025</v>
      </c>
      <c r="U1237" s="12" t="s">
        <v>10026</v>
      </c>
      <c r="V1237" s="12" t="s">
        <v>10027</v>
      </c>
      <c r="W1237" s="12" t="s">
        <v>315</v>
      </c>
      <c r="X1237" s="12" t="s">
        <v>54</v>
      </c>
      <c r="Y1237" s="12" t="s">
        <v>54</v>
      </c>
      <c r="Z1237" s="12" t="s">
        <v>54</v>
      </c>
      <c r="AA1237" s="12">
        <v>0</v>
      </c>
      <c r="AB1237" s="12" t="s">
        <v>54</v>
      </c>
      <c r="AC1237" s="12">
        <v>0</v>
      </c>
      <c r="AD1237" s="12" t="s">
        <v>54</v>
      </c>
      <c r="AE1237" s="12">
        <v>1537104.2002160801</v>
      </c>
      <c r="AF1237" s="12">
        <v>3258221.21452229</v>
      </c>
      <c r="AG1237" s="12">
        <v>2099128.1656817198</v>
      </c>
      <c r="AH1237" s="12">
        <v>2298151.1934733633</v>
      </c>
      <c r="AI1237" s="12">
        <v>716597.78045385878</v>
      </c>
      <c r="AJ1237" s="12">
        <v>3434256.1827866398</v>
      </c>
      <c r="AK1237" s="12">
        <v>5900289.3648967398</v>
      </c>
      <c r="AL1237" s="12">
        <v>6858000.1707166499</v>
      </c>
      <c r="AM1237" s="12">
        <v>5397515.2394666774</v>
      </c>
      <c r="AN1237" s="12">
        <v>1442241.7942502308</v>
      </c>
      <c r="AO1237" s="12" t="s">
        <v>54</v>
      </c>
      <c r="AP1237" s="12" t="s">
        <v>54</v>
      </c>
      <c r="AQ1237" s="12" t="s">
        <v>54</v>
      </c>
      <c r="AR1237" s="12">
        <v>0</v>
      </c>
      <c r="AS1237" s="12">
        <v>0</v>
      </c>
      <c r="AT1237" s="12">
        <v>219909452.90948367</v>
      </c>
      <c r="AU1237" s="12">
        <v>83041461.150802374</v>
      </c>
      <c r="AV1237" s="12">
        <v>545371.08292879164</v>
      </c>
      <c r="AW1237" s="12">
        <f>AU1237/AT1237</f>
        <v>0.37761660561714389</v>
      </c>
      <c r="AX1237" s="12">
        <f t="shared" si="38"/>
        <v>-1.4050058865574495</v>
      </c>
      <c r="AY1237" s="12">
        <f>AV1237/AU1237</f>
        <v>6.5674552852388254E-3</v>
      </c>
      <c r="AZ1237" s="12">
        <f t="shared" si="39"/>
        <v>-7.2504498119120582</v>
      </c>
    </row>
    <row r="1238" spans="1:52" s="12" customFormat="1" x14ac:dyDescent="0.25">
      <c r="A1238" s="12" t="s">
        <v>49</v>
      </c>
      <c r="B1238" s="12" t="s">
        <v>64</v>
      </c>
      <c r="C1238" s="12" t="s">
        <v>51</v>
      </c>
      <c r="D1238" s="12" t="s">
        <v>10028</v>
      </c>
      <c r="E1238" s="12" t="s">
        <v>10029</v>
      </c>
      <c r="F1238" s="12" t="s">
        <v>54</v>
      </c>
      <c r="G1238" s="12">
        <v>0</v>
      </c>
      <c r="H1238" s="12">
        <v>4</v>
      </c>
      <c r="I1238" s="12">
        <v>3</v>
      </c>
      <c r="J1238" s="12">
        <v>15</v>
      </c>
      <c r="K1238" s="12">
        <v>3</v>
      </c>
      <c r="L1238" s="12">
        <v>699</v>
      </c>
      <c r="M1238" s="12">
        <v>73.599999999999994</v>
      </c>
      <c r="N1238" s="12">
        <v>9.4700000000000006</v>
      </c>
      <c r="O1238" s="12">
        <v>17.13</v>
      </c>
      <c r="P1238" s="12" t="s">
        <v>574</v>
      </c>
      <c r="Q1238" s="12" t="s">
        <v>992</v>
      </c>
      <c r="R1238" s="12" t="s">
        <v>1887</v>
      </c>
      <c r="S1238" s="12" t="s">
        <v>10030</v>
      </c>
      <c r="T1238" s="12" t="s">
        <v>10031</v>
      </c>
      <c r="U1238" s="12" t="s">
        <v>10032</v>
      </c>
      <c r="V1238" s="12" t="s">
        <v>10033</v>
      </c>
      <c r="W1238" s="12" t="s">
        <v>144</v>
      </c>
      <c r="X1238" s="12" t="s">
        <v>54</v>
      </c>
      <c r="Y1238" s="12" t="s">
        <v>54</v>
      </c>
      <c r="Z1238" s="12" t="s">
        <v>54</v>
      </c>
      <c r="AA1238" s="12">
        <v>0</v>
      </c>
      <c r="AB1238" s="12">
        <v>2.67</v>
      </c>
      <c r="AC1238" s="12">
        <v>4.1666666666666701E-3</v>
      </c>
      <c r="AD1238" s="12" t="s">
        <v>54</v>
      </c>
      <c r="AE1238" s="12">
        <v>1283684.1228486099</v>
      </c>
      <c r="AF1238" s="12">
        <v>2031284.0124296199</v>
      </c>
      <c r="AG1238" s="12">
        <v>2949134.3831265601</v>
      </c>
      <c r="AH1238" s="12">
        <v>2088034.1728015963</v>
      </c>
      <c r="AI1238" s="12">
        <v>681100.37336242769</v>
      </c>
      <c r="AJ1238" s="12">
        <v>5877883.7706600297</v>
      </c>
      <c r="AK1238" s="12">
        <v>8414425.3585313</v>
      </c>
      <c r="AL1238" s="12">
        <v>8314402.3928393498</v>
      </c>
      <c r="AM1238" s="12">
        <v>7535570.5073435605</v>
      </c>
      <c r="AN1238" s="12">
        <v>1172872.5807886699</v>
      </c>
      <c r="AO1238" s="12" t="s">
        <v>54</v>
      </c>
      <c r="AP1238" s="12" t="s">
        <v>54</v>
      </c>
      <c r="AQ1238" s="12" t="s">
        <v>54</v>
      </c>
      <c r="AR1238" s="12">
        <v>0</v>
      </c>
      <c r="AS1238" s="12">
        <v>0</v>
      </c>
      <c r="AT1238" s="12">
        <v>3936078.4620578033</v>
      </c>
      <c r="AU1238" s="12">
        <v>1484632.5401929265</v>
      </c>
      <c r="AV1238" s="12">
        <v>21637.5566530383</v>
      </c>
      <c r="AW1238" s="12">
        <f>AU1238/AT1238</f>
        <v>0.37718570767940246</v>
      </c>
      <c r="AX1238" s="12">
        <f t="shared" si="38"/>
        <v>-1.4066530844382452</v>
      </c>
      <c r="AY1238" s="12">
        <f>AV1238/AU1238</f>
        <v>1.4574351610417027E-2</v>
      </c>
      <c r="AZ1238" s="12">
        <f t="shared" si="39"/>
        <v>-6.1004244881152285</v>
      </c>
    </row>
    <row r="1239" spans="1:52" s="12" customFormat="1" x14ac:dyDescent="0.25">
      <c r="A1239" s="12" t="s">
        <v>49</v>
      </c>
      <c r="B1239" s="12" t="s">
        <v>64</v>
      </c>
      <c r="C1239" s="12" t="s">
        <v>51</v>
      </c>
      <c r="D1239" s="12" t="s">
        <v>10034</v>
      </c>
      <c r="E1239" s="12" t="s">
        <v>10035</v>
      </c>
      <c r="F1239" s="12" t="s">
        <v>54</v>
      </c>
      <c r="G1239" s="12">
        <v>1E-3</v>
      </c>
      <c r="H1239" s="12">
        <v>8</v>
      </c>
      <c r="I1239" s="12">
        <v>5</v>
      </c>
      <c r="J1239" s="12">
        <v>10</v>
      </c>
      <c r="K1239" s="12">
        <v>5</v>
      </c>
      <c r="L1239" s="12">
        <v>736</v>
      </c>
      <c r="M1239" s="12">
        <v>79.7</v>
      </c>
      <c r="N1239" s="12">
        <v>5.43</v>
      </c>
      <c r="O1239" s="12">
        <v>9.91</v>
      </c>
      <c r="P1239" s="12" t="s">
        <v>2553</v>
      </c>
      <c r="Q1239" s="12" t="s">
        <v>1593</v>
      </c>
      <c r="R1239" s="12" t="s">
        <v>506</v>
      </c>
      <c r="S1239" s="12" t="s">
        <v>10036</v>
      </c>
      <c r="T1239" s="12" t="s">
        <v>10037</v>
      </c>
      <c r="U1239" s="12" t="s">
        <v>10038</v>
      </c>
      <c r="V1239" s="12" t="s">
        <v>10039</v>
      </c>
      <c r="W1239" s="12" t="s">
        <v>315</v>
      </c>
      <c r="X1239" s="12" t="s">
        <v>54</v>
      </c>
      <c r="Y1239" s="12" t="s">
        <v>10040</v>
      </c>
      <c r="Z1239" s="12" t="s">
        <v>10041</v>
      </c>
      <c r="AA1239" s="12">
        <v>7</v>
      </c>
      <c r="AB1239" s="12">
        <v>10.01</v>
      </c>
      <c r="AC1239" s="12">
        <v>1.3422818791946299E-3</v>
      </c>
      <c r="AD1239" s="12" t="s">
        <v>54</v>
      </c>
      <c r="AE1239" s="12">
        <v>489991.80183489999</v>
      </c>
      <c r="AF1239" s="12">
        <v>983594.99241519906</v>
      </c>
      <c r="AG1239" s="12">
        <v>858907.16106423095</v>
      </c>
      <c r="AH1239" s="12">
        <v>777497.98510477657</v>
      </c>
      <c r="AI1239" s="12">
        <v>209573.56367245852</v>
      </c>
      <c r="AJ1239" s="12">
        <v>674238.83897647704</v>
      </c>
      <c r="AK1239" s="12">
        <v>1153787.6368114301</v>
      </c>
      <c r="AL1239" s="12">
        <v>2803945.8587212502</v>
      </c>
      <c r="AM1239" s="12">
        <v>1543990.7781697193</v>
      </c>
      <c r="AN1239" s="12">
        <v>912179.39249248849</v>
      </c>
      <c r="AO1239" s="12">
        <v>5517.3229371371199</v>
      </c>
      <c r="AP1239" s="12">
        <v>3500.9882050164902</v>
      </c>
      <c r="AQ1239" s="12">
        <v>6767.1658284653204</v>
      </c>
      <c r="AR1239" s="12">
        <v>5261.8256568729767</v>
      </c>
      <c r="AS1239" s="12">
        <v>1345.5948404940304</v>
      </c>
      <c r="AT1239" s="12">
        <v>214681262.43767902</v>
      </c>
      <c r="AU1239" s="12">
        <v>80850687.407934636</v>
      </c>
      <c r="AV1239" s="12">
        <v>340511.49494917435</v>
      </c>
      <c r="AW1239" s="12">
        <f>AU1239/AT1239</f>
        <v>0.37660803038833079</v>
      </c>
      <c r="AX1239" s="12">
        <f t="shared" si="38"/>
        <v>-1.4088643321155108</v>
      </c>
      <c r="AY1239" s="12">
        <f>AV1239/AU1239</f>
        <v>4.2116091509663131E-3</v>
      </c>
      <c r="AZ1239" s="12">
        <f t="shared" si="39"/>
        <v>-7.891412728195526</v>
      </c>
    </row>
    <row r="1240" spans="1:52" s="12" customFormat="1" x14ac:dyDescent="0.25">
      <c r="A1240" s="12" t="s">
        <v>49</v>
      </c>
      <c r="B1240" s="12" t="s">
        <v>64</v>
      </c>
      <c r="C1240" s="12" t="s">
        <v>51</v>
      </c>
      <c r="D1240" s="12" t="s">
        <v>10042</v>
      </c>
      <c r="E1240" s="12" t="s">
        <v>10043</v>
      </c>
      <c r="F1240" s="12" t="s">
        <v>54</v>
      </c>
      <c r="G1240" s="12">
        <v>8.9999999999999993E-3</v>
      </c>
      <c r="H1240" s="12">
        <v>1</v>
      </c>
      <c r="I1240" s="12">
        <v>2</v>
      </c>
      <c r="J1240" s="12">
        <v>7</v>
      </c>
      <c r="K1240" s="12">
        <v>2</v>
      </c>
      <c r="L1240" s="12">
        <v>1474</v>
      </c>
      <c r="M1240" s="12">
        <v>163.19999999999999</v>
      </c>
      <c r="N1240" s="12">
        <v>6.46</v>
      </c>
      <c r="O1240" s="12">
        <v>2.16</v>
      </c>
      <c r="P1240" s="12" t="s">
        <v>2209</v>
      </c>
      <c r="Q1240" s="12" t="s">
        <v>1058</v>
      </c>
      <c r="R1240" s="12" t="s">
        <v>115</v>
      </c>
      <c r="S1240" s="12" t="s">
        <v>10044</v>
      </c>
      <c r="T1240" s="12" t="s">
        <v>198</v>
      </c>
      <c r="U1240" s="12" t="s">
        <v>10045</v>
      </c>
      <c r="V1240" s="12" t="s">
        <v>10046</v>
      </c>
      <c r="W1240" s="12" t="s">
        <v>111</v>
      </c>
      <c r="X1240" s="12" t="s">
        <v>249</v>
      </c>
      <c r="Y1240" s="12" t="s">
        <v>3633</v>
      </c>
      <c r="Z1240" s="12" t="s">
        <v>10047</v>
      </c>
      <c r="AA1240" s="12">
        <v>17</v>
      </c>
      <c r="AB1240" s="12">
        <v>2.65</v>
      </c>
      <c r="AC1240" s="12">
        <v>4.1551246537396098E-3</v>
      </c>
      <c r="AD1240" s="12" t="s">
        <v>54</v>
      </c>
      <c r="AE1240" s="12">
        <v>16419876.4770971</v>
      </c>
      <c r="AF1240" s="12">
        <v>31556683.5820974</v>
      </c>
      <c r="AG1240" s="12">
        <v>24920743.507800002</v>
      </c>
      <c r="AH1240" s="12">
        <v>24299101.188998166</v>
      </c>
      <c r="AI1240" s="12">
        <v>6195189.623833999</v>
      </c>
      <c r="AJ1240" s="12">
        <v>1120824.36262397</v>
      </c>
      <c r="AK1240" s="12">
        <v>4325103.5061906399</v>
      </c>
      <c r="AL1240" s="12">
        <v>2888801.4303456</v>
      </c>
      <c r="AM1240" s="12">
        <v>2778243.0997200701</v>
      </c>
      <c r="AN1240" s="12">
        <v>1310475.3757897974</v>
      </c>
      <c r="AO1240" s="12" t="s">
        <v>54</v>
      </c>
      <c r="AP1240" s="12">
        <v>11233.683419646301</v>
      </c>
      <c r="AQ1240" s="12">
        <v>34525.316934206399</v>
      </c>
      <c r="AR1240" s="12">
        <v>22879.500176926351</v>
      </c>
      <c r="AS1240" s="12">
        <v>11645.81675728005</v>
      </c>
      <c r="AT1240" s="12">
        <v>152566656.35375133</v>
      </c>
      <c r="AU1240" s="12">
        <v>57438193.931531698</v>
      </c>
      <c r="AV1240" s="12">
        <v>205992.5128866233</v>
      </c>
      <c r="AW1240" s="12">
        <f>AU1240/AT1240</f>
        <v>0.37647933896087771</v>
      </c>
      <c r="AX1240" s="12">
        <f t="shared" si="38"/>
        <v>-1.4093574023582347</v>
      </c>
      <c r="AY1240" s="12">
        <f>AV1240/AU1240</f>
        <v>3.5863333922402478E-3</v>
      </c>
      <c r="AZ1240" s="12">
        <f t="shared" si="39"/>
        <v>-8.1232746746001308</v>
      </c>
    </row>
    <row r="1241" spans="1:52" s="12" customFormat="1" x14ac:dyDescent="0.25">
      <c r="A1241" s="12" t="s">
        <v>49</v>
      </c>
      <c r="B1241" s="12" t="s">
        <v>64</v>
      </c>
      <c r="C1241" s="12" t="s">
        <v>51</v>
      </c>
      <c r="D1241" s="12" t="s">
        <v>10048</v>
      </c>
      <c r="E1241" s="12" t="s">
        <v>10049</v>
      </c>
      <c r="F1241" s="12" t="s">
        <v>54</v>
      </c>
      <c r="G1241" s="12">
        <v>1E-3</v>
      </c>
      <c r="H1241" s="12">
        <v>7</v>
      </c>
      <c r="I1241" s="12">
        <v>3</v>
      </c>
      <c r="J1241" s="12">
        <v>11</v>
      </c>
      <c r="K1241" s="12">
        <v>3</v>
      </c>
      <c r="L1241" s="12">
        <v>534</v>
      </c>
      <c r="M1241" s="12">
        <v>60.9</v>
      </c>
      <c r="N1241" s="12">
        <v>8.44</v>
      </c>
      <c r="O1241" s="12">
        <v>9.77</v>
      </c>
      <c r="P1241" s="12" t="s">
        <v>55</v>
      </c>
      <c r="Q1241" s="12" t="s">
        <v>5021</v>
      </c>
      <c r="R1241" s="12" t="s">
        <v>182</v>
      </c>
      <c r="S1241" s="12" t="s">
        <v>10050</v>
      </c>
      <c r="T1241" s="12" t="s">
        <v>10051</v>
      </c>
      <c r="U1241" s="12" t="s">
        <v>10052</v>
      </c>
      <c r="V1241" s="12" t="s">
        <v>10053</v>
      </c>
      <c r="W1241" s="12" t="s">
        <v>74</v>
      </c>
      <c r="X1241" s="12" t="s">
        <v>769</v>
      </c>
      <c r="Y1241" s="12" t="s">
        <v>2596</v>
      </c>
      <c r="Z1241" s="12" t="s">
        <v>2597</v>
      </c>
      <c r="AA1241" s="12">
        <v>153</v>
      </c>
      <c r="AB1241" s="12">
        <v>4.7</v>
      </c>
      <c r="AC1241" s="12">
        <v>8.56164383561644E-4</v>
      </c>
      <c r="AD1241" s="12" t="s">
        <v>54</v>
      </c>
      <c r="AE1241" s="12">
        <v>553352.77904021903</v>
      </c>
      <c r="AF1241" s="12">
        <v>1225639.24798159</v>
      </c>
      <c r="AG1241" s="12">
        <v>494474.75563801598</v>
      </c>
      <c r="AH1241" s="12">
        <v>757822.26088660827</v>
      </c>
      <c r="AI1241" s="12">
        <v>331668.71570982528</v>
      </c>
      <c r="AJ1241" s="12">
        <v>1742161.47434067</v>
      </c>
      <c r="AK1241" s="12">
        <v>1926523.73740064</v>
      </c>
      <c r="AL1241" s="12">
        <v>3840155.8815476699</v>
      </c>
      <c r="AM1241" s="12">
        <v>2502947.0310963267</v>
      </c>
      <c r="AN1241" s="12">
        <v>948540.27969443635</v>
      </c>
      <c r="AO1241" s="12">
        <v>5009.5865714649699</v>
      </c>
      <c r="AP1241" s="12">
        <v>30626.940740632399</v>
      </c>
      <c r="AQ1241" s="12" t="s">
        <v>54</v>
      </c>
      <c r="AR1241" s="12">
        <v>17818.263656048686</v>
      </c>
      <c r="AS1241" s="12">
        <v>12808.677084583713</v>
      </c>
      <c r="AT1241" s="12">
        <v>3078190.182163673</v>
      </c>
      <c r="AU1241" s="12">
        <v>1158364.718885205</v>
      </c>
      <c r="AV1241" s="12">
        <v>1</v>
      </c>
      <c r="AW1241" s="12">
        <f>AU1241/AT1241</f>
        <v>0.37631356424864737</v>
      </c>
      <c r="AX1241" s="12">
        <f t="shared" si="38"/>
        <v>-1.4099928025010515</v>
      </c>
      <c r="AY1241" s="12">
        <f>AV1241/AU1241</f>
        <v>8.6328596140461436E-7</v>
      </c>
      <c r="AZ1241" s="12">
        <f t="shared" si="39"/>
        <v>-20.143658136367176</v>
      </c>
    </row>
    <row r="1242" spans="1:52" s="12" customFormat="1" x14ac:dyDescent="0.25">
      <c r="A1242" s="12" t="s">
        <v>49</v>
      </c>
      <c r="B1242" s="12" t="s">
        <v>64</v>
      </c>
      <c r="C1242" s="12" t="s">
        <v>51</v>
      </c>
      <c r="D1242" s="12" t="s">
        <v>10054</v>
      </c>
      <c r="E1242" s="12" t="s">
        <v>10055</v>
      </c>
      <c r="F1242" s="12" t="s">
        <v>54</v>
      </c>
      <c r="G1242" s="12">
        <v>1E-3</v>
      </c>
      <c r="H1242" s="12">
        <v>6</v>
      </c>
      <c r="I1242" s="12">
        <v>1</v>
      </c>
      <c r="J1242" s="12">
        <v>4</v>
      </c>
      <c r="K1242" s="12">
        <v>1</v>
      </c>
      <c r="L1242" s="12">
        <v>193</v>
      </c>
      <c r="M1242" s="12">
        <v>21.7</v>
      </c>
      <c r="N1242" s="12">
        <v>5.39</v>
      </c>
      <c r="O1242" s="12">
        <v>10.78</v>
      </c>
      <c r="P1242" s="12" t="s">
        <v>2964</v>
      </c>
      <c r="Q1242" s="12" t="s">
        <v>1213</v>
      </c>
      <c r="R1242" s="12" t="s">
        <v>125</v>
      </c>
      <c r="S1242" s="12" t="s">
        <v>10056</v>
      </c>
      <c r="T1242" s="12" t="s">
        <v>10057</v>
      </c>
      <c r="U1242" s="12" t="s">
        <v>10058</v>
      </c>
      <c r="V1242" s="12" t="s">
        <v>10059</v>
      </c>
      <c r="W1242" s="12" t="s">
        <v>521</v>
      </c>
      <c r="X1242" s="12" t="s">
        <v>54</v>
      </c>
      <c r="Y1242" s="12" t="s">
        <v>811</v>
      </c>
      <c r="Z1242" s="12" t="s">
        <v>7096</v>
      </c>
      <c r="AA1242" s="12">
        <v>6</v>
      </c>
      <c r="AB1242" s="12" t="s">
        <v>54</v>
      </c>
      <c r="AC1242" s="12">
        <v>0</v>
      </c>
      <c r="AD1242" s="12" t="s">
        <v>54</v>
      </c>
      <c r="AE1242" s="12">
        <v>19325817.817567699</v>
      </c>
      <c r="AF1242" s="12">
        <v>30774812.187015899</v>
      </c>
      <c r="AG1242" s="12">
        <v>25128386.537000399</v>
      </c>
      <c r="AH1242" s="12">
        <v>25076338.847194668</v>
      </c>
      <c r="AI1242" s="12">
        <v>4674177.2708805725</v>
      </c>
      <c r="AJ1242" s="12">
        <v>2118389.5685009598</v>
      </c>
      <c r="AK1242" s="12">
        <v>3618932.4238180099</v>
      </c>
      <c r="AL1242" s="12">
        <v>3716339.0809427798</v>
      </c>
      <c r="AM1242" s="12">
        <v>3151220.3577539162</v>
      </c>
      <c r="AN1242" s="12">
        <v>731403.48811251065</v>
      </c>
      <c r="AO1242" s="12" t="s">
        <v>54</v>
      </c>
      <c r="AP1242" s="12">
        <v>10335.437626590699</v>
      </c>
      <c r="AQ1242" s="12" t="s">
        <v>54</v>
      </c>
      <c r="AR1242" s="12">
        <v>10335.437626590699</v>
      </c>
      <c r="AS1242" s="12">
        <v>0</v>
      </c>
      <c r="AT1242" s="12">
        <v>23262209.947850466</v>
      </c>
      <c r="AU1242" s="12">
        <v>8750660.7813611235</v>
      </c>
      <c r="AV1242" s="12">
        <v>149185.74615747732</v>
      </c>
      <c r="AW1242" s="12">
        <f>AU1242/AT1242</f>
        <v>0.37617495504418852</v>
      </c>
      <c r="AX1242" s="12">
        <f t="shared" si="38"/>
        <v>-1.4105242945013388</v>
      </c>
      <c r="AY1242" s="12">
        <f>AV1242/AU1242</f>
        <v>1.704851209353726E-2</v>
      </c>
      <c r="AZ1242" s="12">
        <f t="shared" si="39"/>
        <v>-5.8742103560352055</v>
      </c>
    </row>
    <row r="1243" spans="1:52" s="12" customFormat="1" x14ac:dyDescent="0.25">
      <c r="A1243" s="12" t="s">
        <v>49</v>
      </c>
      <c r="B1243" s="12" t="s">
        <v>64</v>
      </c>
      <c r="C1243" s="12" t="s">
        <v>51</v>
      </c>
      <c r="D1243" s="12" t="s">
        <v>10060</v>
      </c>
      <c r="E1243" s="12" t="s">
        <v>10061</v>
      </c>
      <c r="F1243" s="12" t="s">
        <v>54</v>
      </c>
      <c r="G1243" s="12">
        <v>1E-3</v>
      </c>
      <c r="H1243" s="12">
        <v>11</v>
      </c>
      <c r="I1243" s="12">
        <v>6</v>
      </c>
      <c r="J1243" s="12">
        <v>19</v>
      </c>
      <c r="K1243" s="12">
        <v>6</v>
      </c>
      <c r="L1243" s="12">
        <v>440</v>
      </c>
      <c r="M1243" s="12">
        <v>48.7</v>
      </c>
      <c r="N1243" s="12">
        <v>8.3699999999999992</v>
      </c>
      <c r="O1243" s="12">
        <v>8.09</v>
      </c>
      <c r="P1243" s="12" t="s">
        <v>652</v>
      </c>
      <c r="Q1243" s="12" t="s">
        <v>124</v>
      </c>
      <c r="R1243" s="12" t="s">
        <v>849</v>
      </c>
      <c r="S1243" s="12" t="s">
        <v>10062</v>
      </c>
      <c r="T1243" s="12" t="s">
        <v>10063</v>
      </c>
      <c r="U1243" s="12" t="s">
        <v>10064</v>
      </c>
      <c r="V1243" s="12" t="s">
        <v>10065</v>
      </c>
      <c r="W1243" s="12" t="s">
        <v>87</v>
      </c>
      <c r="X1243" s="12" t="s">
        <v>1044</v>
      </c>
      <c r="Y1243" s="12" t="s">
        <v>54</v>
      </c>
      <c r="Z1243" s="12" t="s">
        <v>54</v>
      </c>
      <c r="AA1243" s="12">
        <v>3</v>
      </c>
      <c r="AB1243" s="12">
        <v>6.27</v>
      </c>
      <c r="AC1243" s="12">
        <v>1.00200400801603E-3</v>
      </c>
      <c r="AD1243" s="12" t="s">
        <v>54</v>
      </c>
      <c r="AE1243" s="12">
        <v>2784970.0174708599</v>
      </c>
      <c r="AF1243" s="12">
        <v>5332389.8754431596</v>
      </c>
      <c r="AG1243" s="12">
        <v>5507732.1258964799</v>
      </c>
      <c r="AH1243" s="12">
        <v>4541697.3396034995</v>
      </c>
      <c r="AI1243" s="12">
        <v>1244254.6334905354</v>
      </c>
      <c r="AJ1243" s="12">
        <v>3769337.28414584</v>
      </c>
      <c r="AK1243" s="12">
        <v>7733742.2232855298</v>
      </c>
      <c r="AL1243" s="12">
        <v>6386733.0382458903</v>
      </c>
      <c r="AM1243" s="12">
        <v>5963270.8485590862</v>
      </c>
      <c r="AN1243" s="12">
        <v>1645927.661419651</v>
      </c>
      <c r="AO1243" s="12">
        <v>961775.84761213697</v>
      </c>
      <c r="AP1243" s="12">
        <v>786766.75354020204</v>
      </c>
      <c r="AQ1243" s="12">
        <v>403962.16949435201</v>
      </c>
      <c r="AR1243" s="12">
        <v>717501.59021556366</v>
      </c>
      <c r="AS1243" s="12">
        <v>232933.85615035953</v>
      </c>
      <c r="AT1243" s="12">
        <v>3171498.2536267568</v>
      </c>
      <c r="AU1243" s="12">
        <v>1190330.6929442945</v>
      </c>
      <c r="AV1243" s="12">
        <v>1</v>
      </c>
      <c r="AW1243" s="12">
        <f>AU1243/AT1243</f>
        <v>0.375321251267629</v>
      </c>
      <c r="AX1243" s="12">
        <f t="shared" si="38"/>
        <v>-1.4138021147332918</v>
      </c>
      <c r="AY1243" s="12">
        <f>AV1243/AU1243</f>
        <v>8.4010267560730566E-7</v>
      </c>
      <c r="AZ1243" s="12">
        <f t="shared" si="39"/>
        <v>-20.182931002347441</v>
      </c>
    </row>
    <row r="1244" spans="1:52" s="12" customFormat="1" x14ac:dyDescent="0.25">
      <c r="A1244" s="12" t="s">
        <v>49</v>
      </c>
      <c r="B1244" s="12" t="s">
        <v>64</v>
      </c>
      <c r="C1244" s="12" t="s">
        <v>51</v>
      </c>
      <c r="D1244" s="12" t="s">
        <v>10066</v>
      </c>
      <c r="E1244" s="12" t="s">
        <v>10067</v>
      </c>
      <c r="F1244" s="12" t="s">
        <v>54</v>
      </c>
      <c r="G1244" s="12">
        <v>1E-3</v>
      </c>
      <c r="H1244" s="12">
        <v>27</v>
      </c>
      <c r="I1244" s="12">
        <v>7</v>
      </c>
      <c r="J1244" s="12">
        <v>21</v>
      </c>
      <c r="K1244" s="12">
        <v>7</v>
      </c>
      <c r="L1244" s="12">
        <v>212</v>
      </c>
      <c r="M1244" s="12">
        <v>23.5</v>
      </c>
      <c r="N1244" s="12">
        <v>6.54</v>
      </c>
      <c r="O1244" s="12">
        <v>13.87</v>
      </c>
      <c r="P1244" s="12" t="s">
        <v>1517</v>
      </c>
      <c r="Q1244" s="12" t="s">
        <v>10068</v>
      </c>
      <c r="R1244" s="12" t="s">
        <v>280</v>
      </c>
      <c r="S1244" s="12" t="s">
        <v>10069</v>
      </c>
      <c r="T1244" s="12" t="s">
        <v>10070</v>
      </c>
      <c r="U1244" s="12" t="s">
        <v>10071</v>
      </c>
      <c r="V1244" s="12" t="s">
        <v>10072</v>
      </c>
      <c r="W1244" s="12" t="s">
        <v>326</v>
      </c>
      <c r="X1244" s="12" t="s">
        <v>4554</v>
      </c>
      <c r="Y1244" s="12" t="s">
        <v>4581</v>
      </c>
      <c r="Z1244" s="12" t="s">
        <v>10073</v>
      </c>
      <c r="AA1244" s="12">
        <v>10</v>
      </c>
      <c r="AB1244" s="12">
        <v>13.15</v>
      </c>
      <c r="AC1244" s="12">
        <v>0</v>
      </c>
      <c r="AD1244" s="12" t="s">
        <v>54</v>
      </c>
      <c r="AE1244" s="12">
        <v>8293886.6129124202</v>
      </c>
      <c r="AF1244" s="12">
        <v>4039774.8944899901</v>
      </c>
      <c r="AG1244" s="12">
        <v>7640860.4225965897</v>
      </c>
      <c r="AH1244" s="12">
        <v>6658173.9766663341</v>
      </c>
      <c r="AI1244" s="12">
        <v>1870582.9958359757</v>
      </c>
      <c r="AJ1244" s="12">
        <v>9468910.7807727903</v>
      </c>
      <c r="AK1244" s="12">
        <v>9030084.9346736502</v>
      </c>
      <c r="AL1244" s="12">
        <v>5394306.9268125398</v>
      </c>
      <c r="AM1244" s="12">
        <v>7964434.2140863277</v>
      </c>
      <c r="AN1244" s="12">
        <v>1826163.142656045</v>
      </c>
      <c r="AO1244" s="12">
        <v>226682.17539521001</v>
      </c>
      <c r="AP1244" s="12">
        <v>214281.60677665801</v>
      </c>
      <c r="AQ1244" s="12">
        <v>167519.757588484</v>
      </c>
      <c r="AR1244" s="12">
        <v>202827.846586784</v>
      </c>
      <c r="AS1244" s="12">
        <v>25474.685304562827</v>
      </c>
      <c r="AT1244" s="12">
        <v>1296103.5481295933</v>
      </c>
      <c r="AU1244" s="12">
        <v>486252.27263398899</v>
      </c>
      <c r="AV1244" s="12">
        <v>37608.693456936249</v>
      </c>
      <c r="AW1244" s="12">
        <f>AU1244/AT1244</f>
        <v>0.37516467980949481</v>
      </c>
      <c r="AX1244" s="12">
        <f t="shared" si="38"/>
        <v>-1.4144040843642161</v>
      </c>
      <c r="AY1244" s="12">
        <f>AV1244/AU1244</f>
        <v>7.7343995233612003E-2</v>
      </c>
      <c r="AZ1244" s="12">
        <f t="shared" si="39"/>
        <v>-3.6925669004658701</v>
      </c>
    </row>
    <row r="1245" spans="1:52" s="12" customFormat="1" x14ac:dyDescent="0.25">
      <c r="A1245" s="12" t="s">
        <v>49</v>
      </c>
      <c r="B1245" s="12" t="s">
        <v>64</v>
      </c>
      <c r="C1245" s="12" t="s">
        <v>51</v>
      </c>
      <c r="D1245" s="12" t="s">
        <v>10074</v>
      </c>
      <c r="E1245" s="12" t="s">
        <v>10075</v>
      </c>
      <c r="F1245" s="12" t="s">
        <v>54</v>
      </c>
      <c r="G1245" s="12">
        <v>1E-3</v>
      </c>
      <c r="H1245" s="12">
        <v>3</v>
      </c>
      <c r="I1245" s="12">
        <v>2</v>
      </c>
      <c r="J1245" s="12">
        <v>15</v>
      </c>
      <c r="K1245" s="12">
        <v>2</v>
      </c>
      <c r="L1245" s="12">
        <v>360</v>
      </c>
      <c r="M1245" s="12">
        <v>40.700000000000003</v>
      </c>
      <c r="N1245" s="12">
        <v>8.3699999999999992</v>
      </c>
      <c r="O1245" s="12">
        <v>16</v>
      </c>
      <c r="P1245" s="12" t="s">
        <v>6236</v>
      </c>
      <c r="Q1245" s="12" t="s">
        <v>10076</v>
      </c>
      <c r="R1245" s="12" t="s">
        <v>4159</v>
      </c>
      <c r="S1245" s="12" t="s">
        <v>1229</v>
      </c>
      <c r="T1245" s="12" t="s">
        <v>10077</v>
      </c>
      <c r="U1245" s="12" t="s">
        <v>10078</v>
      </c>
      <c r="V1245" s="12" t="s">
        <v>10079</v>
      </c>
      <c r="W1245" s="12" t="s">
        <v>198</v>
      </c>
      <c r="X1245" s="12" t="s">
        <v>10080</v>
      </c>
      <c r="Y1245" s="12" t="s">
        <v>10081</v>
      </c>
      <c r="Z1245" s="12" t="s">
        <v>9259</v>
      </c>
      <c r="AA1245" s="12">
        <v>20</v>
      </c>
      <c r="AB1245" s="12">
        <v>8.51</v>
      </c>
      <c r="AC1245" s="12">
        <v>1.19331742243437E-3</v>
      </c>
      <c r="AD1245" s="12" t="s">
        <v>54</v>
      </c>
      <c r="AE1245" s="12">
        <v>4940874.2191179302</v>
      </c>
      <c r="AF1245" s="12">
        <v>3533068.2202862301</v>
      </c>
      <c r="AG1245" s="12">
        <v>4116457.1125669102</v>
      </c>
      <c r="AH1245" s="12">
        <v>4196799.8506570235</v>
      </c>
      <c r="AI1245" s="12">
        <v>577535.36645501328</v>
      </c>
      <c r="AJ1245" s="12">
        <v>6133600.4077083999</v>
      </c>
      <c r="AK1245" s="12">
        <v>8950823.6343876999</v>
      </c>
      <c r="AL1245" s="12">
        <v>4558278.1037389599</v>
      </c>
      <c r="AM1245" s="12">
        <v>6547567.3819450205</v>
      </c>
      <c r="AN1245" s="12">
        <v>1816982.9482825866</v>
      </c>
      <c r="AO1245" s="12">
        <v>768254.37754407304</v>
      </c>
      <c r="AP1245" s="12">
        <v>577996.87737953803</v>
      </c>
      <c r="AQ1245" s="12">
        <v>658127.51227375201</v>
      </c>
      <c r="AR1245" s="12">
        <v>668126.25573245436</v>
      </c>
      <c r="AS1245" s="12">
        <v>77993.419574043277</v>
      </c>
      <c r="AT1245" s="12">
        <v>1688603.9825916134</v>
      </c>
      <c r="AU1245" s="12">
        <v>633384.63349859847</v>
      </c>
      <c r="AV1245" s="12">
        <v>9678.2643851949524</v>
      </c>
      <c r="AW1245" s="12">
        <f>AU1245/AT1245</f>
        <v>0.37509365134061851</v>
      </c>
      <c r="AX1245" s="12">
        <f t="shared" si="38"/>
        <v>-1.4146772500615801</v>
      </c>
      <c r="AY1245" s="12">
        <f>AV1245/AU1245</f>
        <v>1.5280232379076763E-2</v>
      </c>
      <c r="AZ1245" s="12">
        <f t="shared" si="39"/>
        <v>-6.0321897059827121</v>
      </c>
    </row>
    <row r="1246" spans="1:52" s="12" customFormat="1" x14ac:dyDescent="0.25">
      <c r="A1246" s="12" t="s">
        <v>49</v>
      </c>
      <c r="B1246" s="12" t="s">
        <v>64</v>
      </c>
      <c r="C1246" s="12" t="s">
        <v>51</v>
      </c>
      <c r="D1246" s="12" t="s">
        <v>10082</v>
      </c>
      <c r="E1246" s="12" t="s">
        <v>10083</v>
      </c>
      <c r="F1246" s="12" t="s">
        <v>54</v>
      </c>
      <c r="G1246" s="12">
        <v>1E-3</v>
      </c>
      <c r="H1246" s="12">
        <v>3</v>
      </c>
      <c r="I1246" s="12">
        <v>2</v>
      </c>
      <c r="J1246" s="12">
        <v>5</v>
      </c>
      <c r="K1246" s="12">
        <v>1</v>
      </c>
      <c r="L1246" s="12">
        <v>776</v>
      </c>
      <c r="M1246" s="12">
        <v>87.4</v>
      </c>
      <c r="N1246" s="12">
        <v>6.05</v>
      </c>
      <c r="O1246" s="12">
        <v>10.99</v>
      </c>
      <c r="P1246" s="12" t="s">
        <v>2404</v>
      </c>
      <c r="Q1246" s="12" t="s">
        <v>1013</v>
      </c>
      <c r="R1246" s="12" t="s">
        <v>115</v>
      </c>
      <c r="S1246" s="12" t="s">
        <v>10084</v>
      </c>
      <c r="T1246" s="12" t="s">
        <v>10085</v>
      </c>
      <c r="U1246" s="12" t="s">
        <v>10086</v>
      </c>
      <c r="V1246" s="12" t="s">
        <v>10087</v>
      </c>
      <c r="W1246" s="12" t="s">
        <v>405</v>
      </c>
      <c r="X1246" s="12" t="s">
        <v>721</v>
      </c>
      <c r="Y1246" s="12" t="s">
        <v>10088</v>
      </c>
      <c r="Z1246" s="12" t="s">
        <v>10089</v>
      </c>
      <c r="AA1246" s="12">
        <v>18</v>
      </c>
      <c r="AB1246" s="12" t="s">
        <v>54</v>
      </c>
      <c r="AC1246" s="12">
        <v>0</v>
      </c>
      <c r="AD1246" s="12" t="s">
        <v>54</v>
      </c>
      <c r="AE1246" s="12">
        <v>932117.08953377604</v>
      </c>
      <c r="AF1246" s="12">
        <v>2295870.7497417601</v>
      </c>
      <c r="AG1246" s="12">
        <v>1210001.97839192</v>
      </c>
      <c r="AH1246" s="12">
        <v>1479329.9392224855</v>
      </c>
      <c r="AI1246" s="12">
        <v>588421.14979920664</v>
      </c>
      <c r="AJ1246" s="12">
        <v>2085221.0556250501</v>
      </c>
      <c r="AK1246" s="12">
        <v>4694039.9705869304</v>
      </c>
      <c r="AL1246" s="12">
        <v>4452071.9090393996</v>
      </c>
      <c r="AM1246" s="12">
        <v>3743777.6450837939</v>
      </c>
      <c r="AN1246" s="12">
        <v>1176929.5096507191</v>
      </c>
      <c r="AO1246" s="12">
        <v>14229.5686499115</v>
      </c>
      <c r="AP1246" s="12" t="s">
        <v>54</v>
      </c>
      <c r="AQ1246" s="12">
        <v>3275.86900134703</v>
      </c>
      <c r="AR1246" s="12">
        <v>8752.7188256292648</v>
      </c>
      <c r="AS1246" s="12">
        <v>5476.8498242822343</v>
      </c>
      <c r="AT1246" s="12">
        <v>25684367.264461532</v>
      </c>
      <c r="AU1246" s="12">
        <v>9633006.9784967527</v>
      </c>
      <c r="AV1246" s="12">
        <v>155158.58479246867</v>
      </c>
      <c r="AW1246" s="12">
        <f>AU1246/AT1246</f>
        <v>0.37505331080612497</v>
      </c>
      <c r="AX1246" s="12">
        <f t="shared" si="38"/>
        <v>-1.414832417227625</v>
      </c>
      <c r="AY1246" s="12">
        <f>AV1246/AU1246</f>
        <v>1.6106973153743258E-2</v>
      </c>
      <c r="AZ1246" s="12">
        <f t="shared" si="39"/>
        <v>-5.9561707836487843</v>
      </c>
    </row>
    <row r="1247" spans="1:52" s="12" customFormat="1" x14ac:dyDescent="0.25">
      <c r="A1247" s="12" t="s">
        <v>49</v>
      </c>
      <c r="B1247" s="12" t="s">
        <v>64</v>
      </c>
      <c r="C1247" s="12" t="s">
        <v>51</v>
      </c>
      <c r="D1247" s="12" t="s">
        <v>10090</v>
      </c>
      <c r="E1247" s="12" t="s">
        <v>10091</v>
      </c>
      <c r="F1247" s="12" t="s">
        <v>54</v>
      </c>
      <c r="G1247" s="12">
        <v>1E-3</v>
      </c>
      <c r="H1247" s="12">
        <v>7</v>
      </c>
      <c r="I1247" s="12">
        <v>4</v>
      </c>
      <c r="J1247" s="12">
        <v>10</v>
      </c>
      <c r="K1247" s="12">
        <v>3</v>
      </c>
      <c r="L1247" s="12">
        <v>673</v>
      </c>
      <c r="M1247" s="12">
        <v>74.2</v>
      </c>
      <c r="N1247" s="12">
        <v>6.23</v>
      </c>
      <c r="O1247" s="12">
        <v>7.46</v>
      </c>
      <c r="P1247" s="12" t="s">
        <v>114</v>
      </c>
      <c r="Q1247" s="12" t="s">
        <v>871</v>
      </c>
      <c r="R1247" s="12" t="s">
        <v>69</v>
      </c>
      <c r="S1247" s="12" t="s">
        <v>5512</v>
      </c>
      <c r="T1247" s="12" t="s">
        <v>10092</v>
      </c>
      <c r="U1247" s="12" t="s">
        <v>10093</v>
      </c>
      <c r="V1247" s="12" t="s">
        <v>10094</v>
      </c>
      <c r="W1247" s="12" t="s">
        <v>74</v>
      </c>
      <c r="X1247" s="12" t="s">
        <v>54</v>
      </c>
      <c r="Y1247" s="12" t="s">
        <v>2653</v>
      </c>
      <c r="Z1247" s="12" t="s">
        <v>54</v>
      </c>
      <c r="AA1247" s="12">
        <v>1</v>
      </c>
      <c r="AB1247" s="12">
        <v>3.52</v>
      </c>
      <c r="AC1247" s="12">
        <v>7.6923076923076901E-4</v>
      </c>
      <c r="AD1247" s="12" t="s">
        <v>54</v>
      </c>
      <c r="AE1247" s="12">
        <v>1587898.5770276501</v>
      </c>
      <c r="AF1247" s="12">
        <v>4106201.0871386998</v>
      </c>
      <c r="AG1247" s="12">
        <v>2674310.17326571</v>
      </c>
      <c r="AH1247" s="12">
        <v>2789469.9458106868</v>
      </c>
      <c r="AI1247" s="12">
        <v>1031312.5013035124</v>
      </c>
      <c r="AJ1247" s="12">
        <v>4143514.95720312</v>
      </c>
      <c r="AK1247" s="12">
        <v>5178837.23022848</v>
      </c>
      <c r="AL1247" s="12">
        <v>4272140.02209605</v>
      </c>
      <c r="AM1247" s="12">
        <v>4531497.403175883</v>
      </c>
      <c r="AN1247" s="12">
        <v>460740.52031922614</v>
      </c>
      <c r="AO1247" s="12">
        <v>68780.468895519094</v>
      </c>
      <c r="AP1247" s="12">
        <v>78140.014056892294</v>
      </c>
      <c r="AQ1247" s="12" t="s">
        <v>54</v>
      </c>
      <c r="AR1247" s="12">
        <v>73460.241476205701</v>
      </c>
      <c r="AS1247" s="12">
        <v>4679.7725806866001</v>
      </c>
      <c r="AT1247" s="12">
        <v>74491446.516329825</v>
      </c>
      <c r="AU1247" s="12">
        <v>27893285.857650831</v>
      </c>
      <c r="AV1247" s="12">
        <v>732550.21974022791</v>
      </c>
      <c r="AW1247" s="12">
        <f>AU1247/AT1247</f>
        <v>0.37444951282475281</v>
      </c>
      <c r="AX1247" s="12">
        <f t="shared" si="38"/>
        <v>-1.4171568822313678</v>
      </c>
      <c r="AY1247" s="12">
        <f>AV1247/AU1247</f>
        <v>2.626260037912662E-2</v>
      </c>
      <c r="AZ1247" s="12">
        <f t="shared" si="39"/>
        <v>-5.2508464186949118</v>
      </c>
    </row>
    <row r="1248" spans="1:52" s="12" customFormat="1" x14ac:dyDescent="0.25">
      <c r="A1248" s="12" t="s">
        <v>49</v>
      </c>
      <c r="B1248" s="12" t="s">
        <v>64</v>
      </c>
      <c r="C1248" s="12" t="s">
        <v>51</v>
      </c>
      <c r="D1248" s="12" t="s">
        <v>10095</v>
      </c>
      <c r="E1248" s="12" t="s">
        <v>10096</v>
      </c>
      <c r="F1248" s="12" t="s">
        <v>54</v>
      </c>
      <c r="G1248" s="12">
        <v>1E-3</v>
      </c>
      <c r="H1248" s="12">
        <v>5</v>
      </c>
      <c r="I1248" s="12">
        <v>2</v>
      </c>
      <c r="J1248" s="12">
        <v>12</v>
      </c>
      <c r="K1248" s="12">
        <v>2</v>
      </c>
      <c r="L1248" s="12">
        <v>447</v>
      </c>
      <c r="M1248" s="12">
        <v>51.7</v>
      </c>
      <c r="N1248" s="12">
        <v>6.2</v>
      </c>
      <c r="O1248" s="12">
        <v>9.76</v>
      </c>
      <c r="P1248" s="12" t="s">
        <v>462</v>
      </c>
      <c r="Q1248" s="12" t="s">
        <v>1013</v>
      </c>
      <c r="R1248" s="12" t="s">
        <v>182</v>
      </c>
      <c r="S1248" s="12" t="s">
        <v>54</v>
      </c>
      <c r="T1248" s="12" t="s">
        <v>10097</v>
      </c>
      <c r="U1248" s="12" t="s">
        <v>10098</v>
      </c>
      <c r="V1248" s="12" t="s">
        <v>10099</v>
      </c>
      <c r="W1248" s="12" t="s">
        <v>326</v>
      </c>
      <c r="X1248" s="12" t="s">
        <v>10100</v>
      </c>
      <c r="Y1248" s="12" t="s">
        <v>10101</v>
      </c>
      <c r="Z1248" s="12" t="s">
        <v>10102</v>
      </c>
      <c r="AA1248" s="12">
        <v>28</v>
      </c>
      <c r="AB1248" s="12">
        <v>6.09</v>
      </c>
      <c r="AC1248" s="12">
        <v>9.8425196850393699E-4</v>
      </c>
      <c r="AD1248" s="12" t="s">
        <v>54</v>
      </c>
      <c r="AE1248" s="12">
        <v>1741070.5008724199</v>
      </c>
      <c r="AF1248" s="12">
        <v>3854055.4206773802</v>
      </c>
      <c r="AG1248" s="12">
        <v>3225292.9140433199</v>
      </c>
      <c r="AH1248" s="12">
        <v>2940139.6118643731</v>
      </c>
      <c r="AI1248" s="12">
        <v>885874.5667939164</v>
      </c>
      <c r="AJ1248" s="12">
        <v>3434862.8354526302</v>
      </c>
      <c r="AK1248" s="12">
        <v>5575949.7523899097</v>
      </c>
      <c r="AL1248" s="12">
        <v>5681926.6335775396</v>
      </c>
      <c r="AM1248" s="12">
        <v>4897579.7404733598</v>
      </c>
      <c r="AN1248" s="12">
        <v>1035201.5369036843</v>
      </c>
      <c r="AO1248" s="12" t="s">
        <v>54</v>
      </c>
      <c r="AP1248" s="12">
        <v>15186.6317506244</v>
      </c>
      <c r="AQ1248" s="12" t="s">
        <v>54</v>
      </c>
      <c r="AR1248" s="12">
        <v>15186.6317506244</v>
      </c>
      <c r="AS1248" s="12">
        <v>0</v>
      </c>
      <c r="AT1248" s="12">
        <v>15238136.105526397</v>
      </c>
      <c r="AU1248" s="12">
        <v>5705327.1206510961</v>
      </c>
      <c r="AV1248" s="12">
        <v>1</v>
      </c>
      <c r="AW1248" s="12">
        <f>AU1248/AT1248</f>
        <v>0.37441108815020702</v>
      </c>
      <c r="AX1248" s="12">
        <f t="shared" si="38"/>
        <v>-1.4173049340514035</v>
      </c>
      <c r="AY1248" s="12">
        <f>AV1248/AU1248</f>
        <v>1.752747877295911E-7</v>
      </c>
      <c r="AZ1248" s="12">
        <f t="shared" si="39"/>
        <v>-22.443878176576327</v>
      </c>
    </row>
    <row r="1249" spans="1:52" s="12" customFormat="1" x14ac:dyDescent="0.25">
      <c r="A1249" s="12" t="s">
        <v>49</v>
      </c>
      <c r="B1249" s="12" t="s">
        <v>50</v>
      </c>
      <c r="C1249" s="12" t="s">
        <v>51</v>
      </c>
      <c r="D1249" s="12" t="s">
        <v>10103</v>
      </c>
      <c r="E1249" s="12" t="s">
        <v>10104</v>
      </c>
      <c r="F1249" s="12" t="s">
        <v>54</v>
      </c>
      <c r="G1249" s="12">
        <v>0.02</v>
      </c>
      <c r="H1249" s="12">
        <v>1</v>
      </c>
      <c r="I1249" s="12">
        <v>1</v>
      </c>
      <c r="J1249" s="12">
        <v>1</v>
      </c>
      <c r="K1249" s="12">
        <v>1</v>
      </c>
      <c r="L1249" s="12">
        <v>1124</v>
      </c>
      <c r="M1249" s="12">
        <v>126.6</v>
      </c>
      <c r="N1249" s="12">
        <v>8.65</v>
      </c>
      <c r="O1249" s="12">
        <v>0</v>
      </c>
      <c r="P1249" s="12" t="s">
        <v>574</v>
      </c>
      <c r="Q1249" s="12" t="s">
        <v>472</v>
      </c>
      <c r="R1249" s="12" t="s">
        <v>506</v>
      </c>
      <c r="S1249" s="12" t="s">
        <v>10105</v>
      </c>
      <c r="T1249" s="12" t="s">
        <v>10106</v>
      </c>
      <c r="U1249" s="12" t="s">
        <v>10107</v>
      </c>
      <c r="V1249" s="12" t="s">
        <v>10108</v>
      </c>
      <c r="W1249" s="12" t="s">
        <v>217</v>
      </c>
      <c r="X1249" s="12" t="s">
        <v>54</v>
      </c>
      <c r="Y1249" s="12" t="s">
        <v>54</v>
      </c>
      <c r="Z1249" s="12" t="s">
        <v>54</v>
      </c>
      <c r="AA1249" s="12">
        <v>0</v>
      </c>
      <c r="AB1249" s="12" t="s">
        <v>54</v>
      </c>
      <c r="AC1249" s="12">
        <v>0</v>
      </c>
      <c r="AD1249" s="12" t="s">
        <v>54</v>
      </c>
      <c r="AE1249" s="12">
        <v>573218.88214869204</v>
      </c>
      <c r="AF1249" s="12">
        <v>1150802.30580125</v>
      </c>
      <c r="AG1249" s="12">
        <v>863010.315173371</v>
      </c>
      <c r="AH1249" s="12">
        <v>862343.83437443769</v>
      </c>
      <c r="AI1249" s="12">
        <v>235797.91625746555</v>
      </c>
      <c r="AJ1249" s="12">
        <v>1214109.3050786001</v>
      </c>
      <c r="AK1249" s="12">
        <v>1407436.04154941</v>
      </c>
      <c r="AL1249" s="12">
        <v>1700231.5844165001</v>
      </c>
      <c r="AM1249" s="12">
        <v>1440592.3103481701</v>
      </c>
      <c r="AN1249" s="12">
        <v>199838.63696769645</v>
      </c>
      <c r="AO1249" s="12" t="s">
        <v>54</v>
      </c>
      <c r="AP1249" s="12" t="s">
        <v>54</v>
      </c>
      <c r="AQ1249" s="12" t="s">
        <v>54</v>
      </c>
      <c r="AR1249" s="12">
        <v>0</v>
      </c>
      <c r="AS1249" s="12">
        <v>0</v>
      </c>
      <c r="AT1249" s="12">
        <v>2866552.26241935</v>
      </c>
      <c r="AU1249" s="12">
        <v>1073056.3597209491</v>
      </c>
      <c r="AV1249" s="12">
        <v>12657.206910508505</v>
      </c>
      <c r="AW1249" s="12">
        <f>AU1249/AT1249</f>
        <v>0.37433692515876094</v>
      </c>
      <c r="AX1249" s="12">
        <f t="shared" si="38"/>
        <v>-1.4175907300159329</v>
      </c>
      <c r="AY1249" s="12">
        <f>AV1249/AU1249</f>
        <v>1.1795472619723387E-2</v>
      </c>
      <c r="AZ1249" s="12">
        <f t="shared" si="39"/>
        <v>-6.4056229642901084</v>
      </c>
    </row>
    <row r="1250" spans="1:52" s="12" customFormat="1" x14ac:dyDescent="0.25">
      <c r="A1250" s="12" t="s">
        <v>49</v>
      </c>
      <c r="B1250" s="12" t="s">
        <v>64</v>
      </c>
      <c r="C1250" s="12" t="s">
        <v>51</v>
      </c>
      <c r="D1250" s="12" t="s">
        <v>10109</v>
      </c>
      <c r="E1250" s="12" t="s">
        <v>10110</v>
      </c>
      <c r="F1250" s="12" t="s">
        <v>54</v>
      </c>
      <c r="G1250" s="12">
        <v>0</v>
      </c>
      <c r="H1250" s="12">
        <v>7</v>
      </c>
      <c r="I1250" s="12">
        <v>2</v>
      </c>
      <c r="J1250" s="12">
        <v>17</v>
      </c>
      <c r="K1250" s="12">
        <v>2</v>
      </c>
      <c r="L1250" s="12">
        <v>339</v>
      </c>
      <c r="M1250" s="12">
        <v>37.799999999999997</v>
      </c>
      <c r="N1250" s="12">
        <v>5.62</v>
      </c>
      <c r="O1250" s="12">
        <v>21.01</v>
      </c>
      <c r="P1250" s="12" t="s">
        <v>55</v>
      </c>
      <c r="Q1250" s="12" t="s">
        <v>2922</v>
      </c>
      <c r="R1250" s="12" t="s">
        <v>57</v>
      </c>
      <c r="S1250" s="12" t="s">
        <v>1755</v>
      </c>
      <c r="T1250" s="12" t="s">
        <v>10111</v>
      </c>
      <c r="U1250" s="12" t="s">
        <v>10112</v>
      </c>
      <c r="V1250" s="12" t="s">
        <v>10113</v>
      </c>
      <c r="W1250" s="12" t="s">
        <v>326</v>
      </c>
      <c r="X1250" s="12" t="s">
        <v>54</v>
      </c>
      <c r="Y1250" s="12" t="s">
        <v>54</v>
      </c>
      <c r="Z1250" s="12" t="s">
        <v>10114</v>
      </c>
      <c r="AA1250" s="12">
        <v>11</v>
      </c>
      <c r="AB1250" s="12">
        <v>6.42</v>
      </c>
      <c r="AC1250" s="12">
        <v>1.00908173562059E-3</v>
      </c>
      <c r="AD1250" s="12" t="s">
        <v>54</v>
      </c>
      <c r="AE1250" s="12">
        <v>3082477.6377936802</v>
      </c>
      <c r="AF1250" s="12">
        <v>6175983.97864943</v>
      </c>
      <c r="AG1250" s="12">
        <v>4296330.8739525499</v>
      </c>
      <c r="AH1250" s="12">
        <v>4518264.1634652205</v>
      </c>
      <c r="AI1250" s="12">
        <v>1272631.4362962318</v>
      </c>
      <c r="AJ1250" s="12">
        <v>3985451.04307032</v>
      </c>
      <c r="AK1250" s="12">
        <v>6435554.5035862997</v>
      </c>
      <c r="AL1250" s="12">
        <v>7702134.7267547902</v>
      </c>
      <c r="AM1250" s="12">
        <v>6041046.7578038024</v>
      </c>
      <c r="AN1250" s="12">
        <v>1542759.7938442212</v>
      </c>
      <c r="AO1250" s="12" t="s">
        <v>54</v>
      </c>
      <c r="AP1250" s="12">
        <v>15866.5531525636</v>
      </c>
      <c r="AQ1250" s="12" t="s">
        <v>54</v>
      </c>
      <c r="AR1250" s="12">
        <v>15866.5531525636</v>
      </c>
      <c r="AS1250" s="12">
        <v>0</v>
      </c>
      <c r="AT1250" s="12">
        <v>8901879.6154578999</v>
      </c>
      <c r="AU1250" s="12">
        <v>3328103.3440112267</v>
      </c>
      <c r="AV1250" s="12">
        <v>58386.365843382257</v>
      </c>
      <c r="AW1250" s="12">
        <f>AU1250/AT1250</f>
        <v>0.3738652383292238</v>
      </c>
      <c r="AX1250" s="12">
        <f t="shared" si="38"/>
        <v>-1.4194097580091314</v>
      </c>
      <c r="AY1250" s="12">
        <f>AV1250/AU1250</f>
        <v>1.7543435346875847E-2</v>
      </c>
      <c r="AZ1250" s="12">
        <f t="shared" si="39"/>
        <v>-5.8329249064952915</v>
      </c>
    </row>
    <row r="1251" spans="1:52" s="12" customFormat="1" x14ac:dyDescent="0.25">
      <c r="A1251" s="12" t="s">
        <v>49</v>
      </c>
      <c r="B1251" s="12" t="s">
        <v>50</v>
      </c>
      <c r="C1251" s="12" t="s">
        <v>51</v>
      </c>
      <c r="D1251" s="12" t="s">
        <v>10115</v>
      </c>
      <c r="E1251" s="12" t="s">
        <v>10116</v>
      </c>
      <c r="F1251" s="12" t="s">
        <v>54</v>
      </c>
      <c r="G1251" s="12">
        <v>2.1999999999999999E-2</v>
      </c>
      <c r="H1251" s="12">
        <v>4</v>
      </c>
      <c r="I1251" s="12">
        <v>3</v>
      </c>
      <c r="J1251" s="12">
        <v>8</v>
      </c>
      <c r="K1251" s="12">
        <v>3</v>
      </c>
      <c r="L1251" s="12">
        <v>482</v>
      </c>
      <c r="M1251" s="12">
        <v>55.1</v>
      </c>
      <c r="N1251" s="12">
        <v>5.48</v>
      </c>
      <c r="O1251" s="12">
        <v>0</v>
      </c>
      <c r="P1251" s="12" t="s">
        <v>10117</v>
      </c>
      <c r="Q1251" s="12" t="s">
        <v>5416</v>
      </c>
      <c r="R1251" s="12" t="s">
        <v>7298</v>
      </c>
      <c r="S1251" s="12" t="s">
        <v>7497</v>
      </c>
      <c r="T1251" s="12" t="s">
        <v>10118</v>
      </c>
      <c r="U1251" s="12" t="s">
        <v>10119</v>
      </c>
      <c r="V1251" s="12" t="s">
        <v>10120</v>
      </c>
      <c r="W1251" s="12" t="s">
        <v>87</v>
      </c>
      <c r="X1251" s="12" t="s">
        <v>10121</v>
      </c>
      <c r="Y1251" s="12" t="s">
        <v>10122</v>
      </c>
      <c r="Z1251" s="12" t="s">
        <v>10123</v>
      </c>
      <c r="AA1251" s="12">
        <v>95</v>
      </c>
      <c r="AB1251" s="12">
        <v>5.9</v>
      </c>
      <c r="AC1251" s="12">
        <v>9.5510983763132801E-4</v>
      </c>
      <c r="AD1251" s="12" t="s">
        <v>54</v>
      </c>
      <c r="AE1251" s="12">
        <v>743546.392979917</v>
      </c>
      <c r="AF1251" s="12" t="s">
        <v>54</v>
      </c>
      <c r="AG1251" s="12" t="s">
        <v>54</v>
      </c>
      <c r="AH1251" s="12">
        <v>743546.392979917</v>
      </c>
      <c r="AI1251" s="12">
        <v>0</v>
      </c>
      <c r="AJ1251" s="12">
        <v>5894645.11521703</v>
      </c>
      <c r="AK1251" s="12">
        <v>9398219.2907383498</v>
      </c>
      <c r="AL1251" s="12">
        <v>9371760.5603326391</v>
      </c>
      <c r="AM1251" s="12">
        <v>8221541.65542934</v>
      </c>
      <c r="AN1251" s="12">
        <v>1645399.7787250546</v>
      </c>
      <c r="AO1251" s="12" t="s">
        <v>54</v>
      </c>
      <c r="AP1251" s="12" t="s">
        <v>54</v>
      </c>
      <c r="AQ1251" s="12">
        <v>15451.1761914322</v>
      </c>
      <c r="AR1251" s="12">
        <v>15451.1761914322</v>
      </c>
      <c r="AS1251" s="12">
        <v>0</v>
      </c>
      <c r="AT1251" s="12">
        <v>26315979.867347833</v>
      </c>
      <c r="AU1251" s="12">
        <v>9837601.5845281631</v>
      </c>
      <c r="AV1251" s="12">
        <v>27377.216855151535</v>
      </c>
      <c r="AW1251" s="12">
        <f>AU1251/AT1251</f>
        <v>0.37382615559507998</v>
      </c>
      <c r="AX1251" s="12">
        <f t="shared" si="38"/>
        <v>-1.4195605808412337</v>
      </c>
      <c r="AY1251" s="12">
        <f>AV1251/AU1251</f>
        <v>2.7829157970991991E-3</v>
      </c>
      <c r="AZ1251" s="12">
        <f t="shared" si="39"/>
        <v>-8.4891870270688159</v>
      </c>
    </row>
    <row r="1252" spans="1:52" s="12" customFormat="1" x14ac:dyDescent="0.25">
      <c r="A1252" s="12" t="s">
        <v>49</v>
      </c>
      <c r="B1252" s="12" t="s">
        <v>64</v>
      </c>
      <c r="C1252" s="12" t="s">
        <v>51</v>
      </c>
      <c r="D1252" s="12" t="s">
        <v>10124</v>
      </c>
      <c r="E1252" s="12" t="s">
        <v>10125</v>
      </c>
      <c r="F1252" s="12" t="s">
        <v>54</v>
      </c>
      <c r="G1252" s="12">
        <v>1E-3</v>
      </c>
      <c r="H1252" s="12">
        <v>4</v>
      </c>
      <c r="I1252" s="12">
        <v>1</v>
      </c>
      <c r="J1252" s="12">
        <v>6</v>
      </c>
      <c r="K1252" s="12">
        <v>1</v>
      </c>
      <c r="L1252" s="12">
        <v>228</v>
      </c>
      <c r="M1252" s="12">
        <v>26.2</v>
      </c>
      <c r="N1252" s="12">
        <v>6.44</v>
      </c>
      <c r="O1252" s="12">
        <v>10.97</v>
      </c>
      <c r="P1252" s="12" t="s">
        <v>931</v>
      </c>
      <c r="Q1252" s="12" t="s">
        <v>575</v>
      </c>
      <c r="R1252" s="12" t="s">
        <v>5947</v>
      </c>
      <c r="S1252" s="12" t="s">
        <v>10126</v>
      </c>
      <c r="T1252" s="12" t="s">
        <v>10127</v>
      </c>
      <c r="U1252" s="12" t="s">
        <v>10128</v>
      </c>
      <c r="V1252" s="12" t="s">
        <v>10129</v>
      </c>
      <c r="W1252" s="12" t="s">
        <v>198</v>
      </c>
      <c r="X1252" s="12" t="s">
        <v>54</v>
      </c>
      <c r="Y1252" s="12" t="s">
        <v>54</v>
      </c>
      <c r="Z1252" s="12" t="s">
        <v>10130</v>
      </c>
      <c r="AA1252" s="12">
        <v>3</v>
      </c>
      <c r="AB1252" s="12" t="s">
        <v>54</v>
      </c>
      <c r="AC1252" s="12">
        <v>0</v>
      </c>
      <c r="AD1252" s="12" t="s">
        <v>54</v>
      </c>
      <c r="AE1252" s="12">
        <v>1452047.5246951501</v>
      </c>
      <c r="AF1252" s="12">
        <v>2199144.4164549098</v>
      </c>
      <c r="AG1252" s="12">
        <v>1893145.5275667601</v>
      </c>
      <c r="AH1252" s="12">
        <v>1848112.4895722733</v>
      </c>
      <c r="AI1252" s="12">
        <v>306658.79225672869</v>
      </c>
      <c r="AJ1252" s="12" t="s">
        <v>54</v>
      </c>
      <c r="AK1252" s="12">
        <v>2452361.34462049</v>
      </c>
      <c r="AL1252" s="12">
        <v>3097914.63197975</v>
      </c>
      <c r="AM1252" s="12">
        <v>2775137.98830012</v>
      </c>
      <c r="AN1252" s="12">
        <v>322776.64367963013</v>
      </c>
      <c r="AO1252" s="12">
        <v>108675.53715880201</v>
      </c>
      <c r="AP1252" s="12">
        <v>73005.451692415096</v>
      </c>
      <c r="AQ1252" s="12">
        <v>113571.58606742699</v>
      </c>
      <c r="AR1252" s="12">
        <v>98417.524972881365</v>
      </c>
      <c r="AS1252" s="12">
        <v>18079.876936117962</v>
      </c>
      <c r="AT1252" s="12">
        <v>421749554.53447771</v>
      </c>
      <c r="AU1252" s="12">
        <v>157323914.43931869</v>
      </c>
      <c r="AV1252" s="12">
        <v>67318.524389204293</v>
      </c>
      <c r="AW1252" s="12">
        <f>AU1252/AT1252</f>
        <v>0.37302686570225546</v>
      </c>
      <c r="AX1252" s="12">
        <f t="shared" si="38"/>
        <v>-1.4226485565793632</v>
      </c>
      <c r="AY1252" s="12">
        <f>AV1252/AU1252</f>
        <v>4.2789759350394044E-4</v>
      </c>
      <c r="AZ1252" s="12">
        <f t="shared" si="39"/>
        <v>-11.190446814282121</v>
      </c>
    </row>
    <row r="1253" spans="1:52" s="12" customFormat="1" x14ac:dyDescent="0.25">
      <c r="A1253" s="12" t="s">
        <v>49</v>
      </c>
      <c r="B1253" s="12" t="s">
        <v>64</v>
      </c>
      <c r="C1253" s="12" t="s">
        <v>51</v>
      </c>
      <c r="D1253" s="12" t="s">
        <v>10131</v>
      </c>
      <c r="E1253" s="12" t="s">
        <v>10132</v>
      </c>
      <c r="F1253" s="12" t="s">
        <v>54</v>
      </c>
      <c r="G1253" s="12">
        <v>3.0000000000000001E-3</v>
      </c>
      <c r="H1253" s="12">
        <v>29</v>
      </c>
      <c r="I1253" s="12">
        <v>6</v>
      </c>
      <c r="J1253" s="12">
        <v>14</v>
      </c>
      <c r="K1253" s="12">
        <v>1</v>
      </c>
      <c r="L1253" s="12">
        <v>201</v>
      </c>
      <c r="M1253" s="12">
        <v>22.2</v>
      </c>
      <c r="N1253" s="12">
        <v>5.73</v>
      </c>
      <c r="O1253" s="12">
        <v>5.28</v>
      </c>
      <c r="P1253" s="12" t="s">
        <v>1517</v>
      </c>
      <c r="Q1253" s="12" t="s">
        <v>4130</v>
      </c>
      <c r="R1253" s="12" t="s">
        <v>280</v>
      </c>
      <c r="S1253" s="12" t="s">
        <v>10133</v>
      </c>
      <c r="T1253" s="12" t="s">
        <v>10134</v>
      </c>
      <c r="U1253" s="12" t="s">
        <v>10135</v>
      </c>
      <c r="V1253" s="12" t="s">
        <v>10136</v>
      </c>
      <c r="W1253" s="12" t="s">
        <v>217</v>
      </c>
      <c r="X1253" s="12" t="s">
        <v>54</v>
      </c>
      <c r="Y1253" s="12" t="s">
        <v>1996</v>
      </c>
      <c r="Z1253" s="12" t="s">
        <v>5553</v>
      </c>
      <c r="AA1253" s="12">
        <v>21</v>
      </c>
      <c r="AB1253" s="12">
        <v>2.36</v>
      </c>
      <c r="AC1253" s="12">
        <v>4.6916890080429003E-3</v>
      </c>
      <c r="AD1253" s="12" t="s">
        <v>54</v>
      </c>
      <c r="AE1253" s="12">
        <v>3667641.5281288698</v>
      </c>
      <c r="AF1253" s="12">
        <v>7231933.6777702803</v>
      </c>
      <c r="AG1253" s="12">
        <v>4760966.8386113904</v>
      </c>
      <c r="AH1253" s="12">
        <v>5220180.6815035129</v>
      </c>
      <c r="AI1253" s="12">
        <v>1490906.3568014966</v>
      </c>
      <c r="AJ1253" s="12">
        <v>3665043.7013568101</v>
      </c>
      <c r="AK1253" s="12">
        <v>2516116.6494988501</v>
      </c>
      <c r="AL1253" s="12">
        <v>4490351.9949844498</v>
      </c>
      <c r="AM1253" s="12">
        <v>3557170.7819467033</v>
      </c>
      <c r="AN1253" s="12">
        <v>809579.61309052585</v>
      </c>
      <c r="AO1253" s="12" t="s">
        <v>54</v>
      </c>
      <c r="AP1253" s="12" t="s">
        <v>54</v>
      </c>
      <c r="AQ1253" s="12" t="s">
        <v>54</v>
      </c>
      <c r="AR1253" s="12">
        <v>0</v>
      </c>
      <c r="AS1253" s="12">
        <v>0</v>
      </c>
      <c r="AT1253" s="12">
        <v>23737211.261548299</v>
      </c>
      <c r="AU1253" s="12">
        <v>8847806.5609727446</v>
      </c>
      <c r="AV1253" s="12">
        <v>28876.025401331397</v>
      </c>
      <c r="AW1253" s="12">
        <f>AU1253/AT1253</f>
        <v>0.37273993408422113</v>
      </c>
      <c r="AX1253" s="12">
        <f t="shared" si="38"/>
        <v>-1.4237587021180407</v>
      </c>
      <c r="AY1253" s="12">
        <f>AV1253/AU1253</f>
        <v>3.2636366089537011E-3</v>
      </c>
      <c r="AZ1253" s="12">
        <f t="shared" si="39"/>
        <v>-8.2593038559208249</v>
      </c>
    </row>
    <row r="1254" spans="1:52" s="12" customFormat="1" x14ac:dyDescent="0.25">
      <c r="A1254" s="12" t="s">
        <v>49</v>
      </c>
      <c r="B1254" s="12" t="s">
        <v>64</v>
      </c>
      <c r="C1254" s="12" t="s">
        <v>51</v>
      </c>
      <c r="D1254" s="12" t="s">
        <v>10137</v>
      </c>
      <c r="E1254" s="12" t="s">
        <v>10138</v>
      </c>
      <c r="F1254" s="12" t="s">
        <v>54</v>
      </c>
      <c r="G1254" s="12">
        <v>7.0000000000000001E-3</v>
      </c>
      <c r="H1254" s="12">
        <v>10</v>
      </c>
      <c r="I1254" s="12">
        <v>4</v>
      </c>
      <c r="J1254" s="12">
        <v>7</v>
      </c>
      <c r="K1254" s="12">
        <v>4</v>
      </c>
      <c r="L1254" s="12">
        <v>440</v>
      </c>
      <c r="M1254" s="12">
        <v>48.1</v>
      </c>
      <c r="N1254" s="12">
        <v>5.08</v>
      </c>
      <c r="O1254" s="12">
        <v>3.88</v>
      </c>
      <c r="P1254" s="12" t="s">
        <v>2339</v>
      </c>
      <c r="Q1254" s="12" t="s">
        <v>10139</v>
      </c>
      <c r="R1254" s="12" t="s">
        <v>57</v>
      </c>
      <c r="S1254" s="12" t="s">
        <v>2341</v>
      </c>
      <c r="T1254" s="12" t="s">
        <v>10140</v>
      </c>
      <c r="U1254" s="12" t="s">
        <v>10141</v>
      </c>
      <c r="V1254" s="12" t="s">
        <v>10142</v>
      </c>
      <c r="W1254" s="12" t="s">
        <v>198</v>
      </c>
      <c r="X1254" s="12" t="s">
        <v>6893</v>
      </c>
      <c r="Y1254" s="12" t="s">
        <v>199</v>
      </c>
      <c r="Z1254" s="12" t="s">
        <v>10143</v>
      </c>
      <c r="AA1254" s="12">
        <v>9</v>
      </c>
      <c r="AB1254" s="12">
        <v>10.49</v>
      </c>
      <c r="AC1254" s="12">
        <v>1.3966480446927401E-3</v>
      </c>
      <c r="AD1254" s="12" t="s">
        <v>54</v>
      </c>
      <c r="AE1254" s="12">
        <v>923161.70489802596</v>
      </c>
      <c r="AF1254" s="12">
        <v>2196339.1785114799</v>
      </c>
      <c r="AG1254" s="12">
        <v>1546470.2258264199</v>
      </c>
      <c r="AH1254" s="12">
        <v>1555323.7030786418</v>
      </c>
      <c r="AI1254" s="12">
        <v>519810.22682884103</v>
      </c>
      <c r="AJ1254" s="12">
        <v>4505160.8832886703</v>
      </c>
      <c r="AK1254" s="12">
        <v>7594699.8739260295</v>
      </c>
      <c r="AL1254" s="12">
        <v>7864602.44209674</v>
      </c>
      <c r="AM1254" s="12">
        <v>6654821.0664371466</v>
      </c>
      <c r="AN1254" s="12">
        <v>1524027.7832849701</v>
      </c>
      <c r="AO1254" s="12">
        <v>11845.9272563214</v>
      </c>
      <c r="AP1254" s="12">
        <v>23762.458226715</v>
      </c>
      <c r="AQ1254" s="12">
        <v>15834.2646175553</v>
      </c>
      <c r="AR1254" s="12">
        <v>17147.550033530566</v>
      </c>
      <c r="AS1254" s="12">
        <v>4952.7410949188825</v>
      </c>
      <c r="AT1254" s="12">
        <v>22843439.542059734</v>
      </c>
      <c r="AU1254" s="12">
        <v>8512067.8137494177</v>
      </c>
      <c r="AV1254" s="12">
        <v>29599.418336319901</v>
      </c>
      <c r="AW1254" s="12">
        <f>AU1254/AT1254</f>
        <v>0.37262636382217534</v>
      </c>
      <c r="AX1254" s="12">
        <f t="shared" si="38"/>
        <v>-1.4241983443599131</v>
      </c>
      <c r="AY1254" s="12">
        <f>AV1254/AU1254</f>
        <v>3.4773475709989525E-3</v>
      </c>
      <c r="AZ1254" s="12">
        <f t="shared" si="39"/>
        <v>-8.1677970088258913</v>
      </c>
    </row>
    <row r="1255" spans="1:52" s="12" customFormat="1" x14ac:dyDescent="0.25">
      <c r="A1255" s="12" t="s">
        <v>49</v>
      </c>
      <c r="B1255" s="12" t="s">
        <v>50</v>
      </c>
      <c r="C1255" s="12" t="s">
        <v>51</v>
      </c>
      <c r="D1255" s="12" t="s">
        <v>10144</v>
      </c>
      <c r="E1255" s="12" t="s">
        <v>10145</v>
      </c>
      <c r="F1255" s="12" t="s">
        <v>54</v>
      </c>
      <c r="G1255" s="12">
        <v>0.02</v>
      </c>
      <c r="H1255" s="12">
        <v>1</v>
      </c>
      <c r="I1255" s="12">
        <v>1</v>
      </c>
      <c r="J1255" s="12">
        <v>1</v>
      </c>
      <c r="K1255" s="12">
        <v>1</v>
      </c>
      <c r="L1255" s="12">
        <v>608</v>
      </c>
      <c r="M1255" s="12">
        <v>70.400000000000006</v>
      </c>
      <c r="N1255" s="12">
        <v>9.0399999999999991</v>
      </c>
      <c r="O1255" s="12">
        <v>0</v>
      </c>
      <c r="P1255" s="12" t="s">
        <v>10146</v>
      </c>
      <c r="Q1255" s="12" t="s">
        <v>575</v>
      </c>
      <c r="R1255" s="12" t="s">
        <v>10147</v>
      </c>
      <c r="S1255" s="12" t="s">
        <v>10148</v>
      </c>
      <c r="T1255" s="12" t="s">
        <v>10149</v>
      </c>
      <c r="U1255" s="12" t="s">
        <v>10150</v>
      </c>
      <c r="V1255" s="12" t="s">
        <v>10151</v>
      </c>
      <c r="W1255" s="12" t="s">
        <v>111</v>
      </c>
      <c r="X1255" s="12" t="s">
        <v>10152</v>
      </c>
      <c r="Y1255" s="12" t="s">
        <v>10153</v>
      </c>
      <c r="Z1255" s="12" t="s">
        <v>10154</v>
      </c>
      <c r="AA1255" s="12">
        <v>10</v>
      </c>
      <c r="AB1255" s="12" t="s">
        <v>54</v>
      </c>
      <c r="AC1255" s="12">
        <v>0</v>
      </c>
      <c r="AD1255" s="12" t="s">
        <v>54</v>
      </c>
      <c r="AE1255" s="12">
        <v>1467369.8563141599</v>
      </c>
      <c r="AF1255" s="12">
        <v>2520178.8261417099</v>
      </c>
      <c r="AG1255" s="12">
        <v>1691121.88628475</v>
      </c>
      <c r="AH1255" s="12">
        <v>1892890.1895802065</v>
      </c>
      <c r="AI1255" s="12">
        <v>452868.27952388354</v>
      </c>
      <c r="AJ1255" s="12">
        <v>7158430.0282030804</v>
      </c>
      <c r="AK1255" s="12">
        <v>13725147.275086399</v>
      </c>
      <c r="AL1255" s="12">
        <v>14589362.879237499</v>
      </c>
      <c r="AM1255" s="12">
        <v>11824313.394175658</v>
      </c>
      <c r="AN1255" s="12">
        <v>3318088.5904648267</v>
      </c>
      <c r="AO1255" s="12" t="s">
        <v>54</v>
      </c>
      <c r="AP1255" s="12" t="s">
        <v>54</v>
      </c>
      <c r="AQ1255" s="12" t="s">
        <v>54</v>
      </c>
      <c r="AR1255" s="12">
        <v>0</v>
      </c>
      <c r="AS1255" s="12">
        <v>0</v>
      </c>
      <c r="AT1255" s="12">
        <v>95127934.561524272</v>
      </c>
      <c r="AU1255" s="12">
        <v>35395146.749902435</v>
      </c>
      <c r="AV1255" s="12">
        <v>21663428.663849998</v>
      </c>
      <c r="AW1255" s="12">
        <f>AU1255/AT1255</f>
        <v>0.37207942034114616</v>
      </c>
      <c r="AX1255" s="12">
        <f t="shared" si="38"/>
        <v>-1.4263174974708039</v>
      </c>
      <c r="AY1255" s="12">
        <f>AV1255/AU1255</f>
        <v>0.61204517152933435</v>
      </c>
      <c r="AZ1255" s="12">
        <f t="shared" si="39"/>
        <v>-0.70828996102754616</v>
      </c>
    </row>
    <row r="1256" spans="1:52" s="12" customFormat="1" x14ac:dyDescent="0.25">
      <c r="A1256" s="12" t="s">
        <v>49</v>
      </c>
      <c r="B1256" s="12" t="s">
        <v>64</v>
      </c>
      <c r="C1256" s="12" t="s">
        <v>51</v>
      </c>
      <c r="D1256" s="12" t="s">
        <v>10155</v>
      </c>
      <c r="E1256" s="12" t="s">
        <v>10156</v>
      </c>
      <c r="F1256" s="12" t="s">
        <v>54</v>
      </c>
      <c r="G1256" s="12">
        <v>8.9999999999999993E-3</v>
      </c>
      <c r="H1256" s="12">
        <v>1</v>
      </c>
      <c r="I1256" s="12">
        <v>3</v>
      </c>
      <c r="J1256" s="12">
        <v>19</v>
      </c>
      <c r="K1256" s="12">
        <v>3</v>
      </c>
      <c r="L1256" s="12">
        <v>1996</v>
      </c>
      <c r="M1256" s="12">
        <v>216.7</v>
      </c>
      <c r="N1256" s="12">
        <v>7.8</v>
      </c>
      <c r="O1256" s="12">
        <v>2.1800000000000002</v>
      </c>
      <c r="P1256" s="12" t="s">
        <v>10157</v>
      </c>
      <c r="Q1256" s="12" t="s">
        <v>1593</v>
      </c>
      <c r="R1256" s="12" t="s">
        <v>82</v>
      </c>
      <c r="S1256" s="12" t="s">
        <v>10158</v>
      </c>
      <c r="T1256" s="12" t="s">
        <v>10159</v>
      </c>
      <c r="U1256" s="12" t="s">
        <v>10160</v>
      </c>
      <c r="V1256" s="12" t="s">
        <v>10161</v>
      </c>
      <c r="W1256" s="12" t="s">
        <v>533</v>
      </c>
      <c r="X1256" s="12" t="s">
        <v>54</v>
      </c>
      <c r="Y1256" s="12" t="s">
        <v>3941</v>
      </c>
      <c r="Z1256" s="12" t="s">
        <v>54</v>
      </c>
      <c r="AA1256" s="12">
        <v>1</v>
      </c>
      <c r="AB1256" s="12">
        <v>4.12</v>
      </c>
      <c r="AC1256" s="12">
        <v>8.1833060556464805E-4</v>
      </c>
      <c r="AD1256" s="12" t="s">
        <v>54</v>
      </c>
      <c r="AE1256" s="12">
        <v>3461381.58859846</v>
      </c>
      <c r="AF1256" s="12" t="s">
        <v>54</v>
      </c>
      <c r="AG1256" s="12">
        <v>2749661.7699246998</v>
      </c>
      <c r="AH1256" s="12">
        <v>3105521.6792615801</v>
      </c>
      <c r="AI1256" s="12">
        <v>355859.90933687933</v>
      </c>
      <c r="AJ1256" s="12">
        <v>2128545.8080134601</v>
      </c>
      <c r="AK1256" s="12">
        <v>3935567.5523822401</v>
      </c>
      <c r="AL1256" s="12">
        <v>4669627.4898878401</v>
      </c>
      <c r="AM1256" s="12">
        <v>3577913.6167611801</v>
      </c>
      <c r="AN1256" s="12">
        <v>1067773.7843252216</v>
      </c>
      <c r="AO1256" s="12">
        <v>833570.48282619205</v>
      </c>
      <c r="AP1256" s="12">
        <v>242454.16552317701</v>
      </c>
      <c r="AQ1256" s="12">
        <v>125425.497464632</v>
      </c>
      <c r="AR1256" s="12">
        <v>400483.38193800027</v>
      </c>
      <c r="AS1256" s="12">
        <v>309943.27976119914</v>
      </c>
      <c r="AT1256" s="12">
        <v>340291815.26065665</v>
      </c>
      <c r="AU1256" s="12">
        <v>126520998.25741701</v>
      </c>
      <c r="AV1256" s="12">
        <v>572838.07289905928</v>
      </c>
      <c r="AW1256" s="12">
        <f>AU1256/AT1256</f>
        <v>0.37180147327523727</v>
      </c>
      <c r="AX1256" s="12">
        <f t="shared" si="38"/>
        <v>-1.4273956078933689</v>
      </c>
      <c r="AY1256" s="12">
        <f>AV1256/AU1256</f>
        <v>4.5276126555180568E-3</v>
      </c>
      <c r="AZ1256" s="12">
        <f t="shared" si="39"/>
        <v>-7.7870337460741172</v>
      </c>
    </row>
    <row r="1257" spans="1:52" s="12" customFormat="1" x14ac:dyDescent="0.25">
      <c r="A1257" s="12" t="s">
        <v>49</v>
      </c>
      <c r="B1257" s="12" t="s">
        <v>64</v>
      </c>
      <c r="C1257" s="12" t="s">
        <v>51</v>
      </c>
      <c r="D1257" s="12" t="s">
        <v>10162</v>
      </c>
      <c r="E1257" s="12" t="s">
        <v>10163</v>
      </c>
      <c r="F1257" s="12" t="s">
        <v>54</v>
      </c>
      <c r="G1257" s="12">
        <v>8.9999999999999993E-3</v>
      </c>
      <c r="H1257" s="12">
        <v>9</v>
      </c>
      <c r="I1257" s="12">
        <v>2</v>
      </c>
      <c r="J1257" s="12">
        <v>3</v>
      </c>
      <c r="K1257" s="12">
        <v>2</v>
      </c>
      <c r="L1257" s="12">
        <v>193</v>
      </c>
      <c r="M1257" s="12">
        <v>20.8</v>
      </c>
      <c r="N1257" s="12">
        <v>5.31</v>
      </c>
      <c r="O1257" s="12">
        <v>2.17</v>
      </c>
      <c r="P1257" s="12" t="s">
        <v>55</v>
      </c>
      <c r="Q1257" s="12" t="s">
        <v>10164</v>
      </c>
      <c r="R1257" s="12" t="s">
        <v>10165</v>
      </c>
      <c r="S1257" s="12" t="s">
        <v>10166</v>
      </c>
      <c r="T1257" s="12" t="s">
        <v>10167</v>
      </c>
      <c r="U1257" s="12" t="s">
        <v>10168</v>
      </c>
      <c r="V1257" s="12" t="s">
        <v>10169</v>
      </c>
      <c r="W1257" s="12" t="s">
        <v>521</v>
      </c>
      <c r="X1257" s="12" t="s">
        <v>54</v>
      </c>
      <c r="Y1257" s="12" t="s">
        <v>811</v>
      </c>
      <c r="Z1257" s="12" t="s">
        <v>10170</v>
      </c>
      <c r="AA1257" s="12">
        <v>8</v>
      </c>
      <c r="AB1257" s="12" t="s">
        <v>54</v>
      </c>
      <c r="AC1257" s="12">
        <v>0</v>
      </c>
      <c r="AD1257" s="12" t="s">
        <v>54</v>
      </c>
      <c r="AE1257" s="12" t="s">
        <v>54</v>
      </c>
      <c r="AF1257" s="12" t="s">
        <v>54</v>
      </c>
      <c r="AG1257" s="12" t="s">
        <v>54</v>
      </c>
      <c r="AH1257" s="12">
        <v>0</v>
      </c>
      <c r="AI1257" s="12">
        <v>0</v>
      </c>
      <c r="AJ1257" s="12">
        <v>2087867.8470113201</v>
      </c>
      <c r="AK1257" s="12">
        <v>4014677.8207621002</v>
      </c>
      <c r="AL1257" s="12">
        <v>4331489.7473477097</v>
      </c>
      <c r="AM1257" s="12">
        <v>3478011.8050403767</v>
      </c>
      <c r="AN1257" s="12">
        <v>991452.67738480237</v>
      </c>
      <c r="AO1257" s="12">
        <v>92944.355478203099</v>
      </c>
      <c r="AP1257" s="12">
        <v>11513.359596562001</v>
      </c>
      <c r="AQ1257" s="12">
        <v>24018.256032195</v>
      </c>
      <c r="AR1257" s="12">
        <v>42825.323702320034</v>
      </c>
      <c r="AS1257" s="12">
        <v>35805.317280449279</v>
      </c>
      <c r="AT1257" s="12">
        <v>19626832.136999067</v>
      </c>
      <c r="AU1257" s="12">
        <v>7295097.4731007861</v>
      </c>
      <c r="AV1257" s="12">
        <v>1</v>
      </c>
      <c r="AW1257" s="12">
        <f>AU1257/AT1257</f>
        <v>0.37169001202942997</v>
      </c>
      <c r="AX1257" s="12">
        <f t="shared" si="38"/>
        <v>-1.4278281739441185</v>
      </c>
      <c r="AY1257" s="12">
        <f>AV1257/AU1257</f>
        <v>1.3707836032175035E-7</v>
      </c>
      <c r="AZ1257" s="12">
        <f t="shared" si="39"/>
        <v>-22.798495824097863</v>
      </c>
    </row>
    <row r="1258" spans="1:52" s="12" customFormat="1" x14ac:dyDescent="0.25">
      <c r="A1258" s="12" t="s">
        <v>49</v>
      </c>
      <c r="B1258" s="12" t="s">
        <v>50</v>
      </c>
      <c r="C1258" s="12" t="s">
        <v>51</v>
      </c>
      <c r="D1258" s="12" t="s">
        <v>10171</v>
      </c>
      <c r="E1258" s="12" t="s">
        <v>10172</v>
      </c>
      <c r="F1258" s="12" t="s">
        <v>54</v>
      </c>
      <c r="G1258" s="12">
        <v>2.1000000000000001E-2</v>
      </c>
      <c r="H1258" s="12">
        <v>2</v>
      </c>
      <c r="I1258" s="12">
        <v>2</v>
      </c>
      <c r="J1258" s="12">
        <v>2</v>
      </c>
      <c r="K1258" s="12">
        <v>2</v>
      </c>
      <c r="L1258" s="12">
        <v>746</v>
      </c>
      <c r="M1258" s="12">
        <v>83.6</v>
      </c>
      <c r="N1258" s="12">
        <v>6.19</v>
      </c>
      <c r="O1258" s="12">
        <v>0</v>
      </c>
      <c r="P1258" s="12" t="s">
        <v>6147</v>
      </c>
      <c r="Q1258" s="12" t="s">
        <v>472</v>
      </c>
      <c r="R1258" s="12" t="s">
        <v>69</v>
      </c>
      <c r="S1258" s="12" t="s">
        <v>10173</v>
      </c>
      <c r="T1258" s="12" t="s">
        <v>10174</v>
      </c>
      <c r="U1258" s="12" t="s">
        <v>10175</v>
      </c>
      <c r="V1258" s="12" t="s">
        <v>10176</v>
      </c>
      <c r="W1258" s="12" t="s">
        <v>326</v>
      </c>
      <c r="X1258" s="12" t="s">
        <v>54</v>
      </c>
      <c r="Y1258" s="12" t="s">
        <v>54</v>
      </c>
      <c r="Z1258" s="12" t="s">
        <v>2093</v>
      </c>
      <c r="AA1258" s="12">
        <v>4</v>
      </c>
      <c r="AB1258" s="12">
        <v>1.97</v>
      </c>
      <c r="AC1258" s="12">
        <v>9.4756790903348098E-3</v>
      </c>
      <c r="AD1258" s="12" t="s">
        <v>54</v>
      </c>
      <c r="AE1258" s="12" t="s">
        <v>54</v>
      </c>
      <c r="AF1258" s="12" t="s">
        <v>54</v>
      </c>
      <c r="AG1258" s="12" t="s">
        <v>54</v>
      </c>
      <c r="AH1258" s="12">
        <v>0</v>
      </c>
      <c r="AI1258" s="12">
        <v>0</v>
      </c>
      <c r="AJ1258" s="12">
        <v>2698353.6333086002</v>
      </c>
      <c r="AK1258" s="12">
        <v>3658788.2425333001</v>
      </c>
      <c r="AL1258" s="12">
        <v>3280440.9030092801</v>
      </c>
      <c r="AM1258" s="12">
        <v>3212527.5929503939</v>
      </c>
      <c r="AN1258" s="12">
        <v>395025.58812606306</v>
      </c>
      <c r="AO1258" s="12">
        <v>29820.770721504901</v>
      </c>
      <c r="AP1258" s="12">
        <v>116297.652203415</v>
      </c>
      <c r="AQ1258" s="12">
        <v>25812.299242990699</v>
      </c>
      <c r="AR1258" s="12">
        <v>57310.240722636867</v>
      </c>
      <c r="AS1258" s="12">
        <v>41742.488312673238</v>
      </c>
      <c r="AT1258" s="12">
        <v>3584881.530882223</v>
      </c>
      <c r="AU1258" s="12">
        <v>1331804.5831240835</v>
      </c>
      <c r="AV1258" s="12">
        <v>29543.050940719844</v>
      </c>
      <c r="AW1258" s="12">
        <f>AU1258/AT1258</f>
        <v>0.37150588426734771</v>
      </c>
      <c r="AX1258" s="12">
        <f t="shared" si="38"/>
        <v>-1.4285430331515085</v>
      </c>
      <c r="AY1258" s="12">
        <f>AV1258/AU1258</f>
        <v>2.2182722086313271E-2</v>
      </c>
      <c r="AZ1258" s="12">
        <f t="shared" si="39"/>
        <v>-5.4944197774102896</v>
      </c>
    </row>
    <row r="1259" spans="1:52" s="12" customFormat="1" x14ac:dyDescent="0.25">
      <c r="A1259" s="12" t="s">
        <v>49</v>
      </c>
      <c r="B1259" s="12" t="s">
        <v>50</v>
      </c>
      <c r="C1259" s="12" t="s">
        <v>51</v>
      </c>
      <c r="D1259" s="12" t="s">
        <v>10177</v>
      </c>
      <c r="E1259" s="12" t="s">
        <v>10178</v>
      </c>
      <c r="F1259" s="12" t="s">
        <v>54</v>
      </c>
      <c r="G1259" s="12">
        <v>2.1000000000000001E-2</v>
      </c>
      <c r="H1259" s="12">
        <v>2</v>
      </c>
      <c r="I1259" s="12">
        <v>1</v>
      </c>
      <c r="J1259" s="12">
        <v>1</v>
      </c>
      <c r="K1259" s="12">
        <v>1</v>
      </c>
      <c r="L1259" s="12">
        <v>390</v>
      </c>
      <c r="M1259" s="12">
        <v>44.3</v>
      </c>
      <c r="N1259" s="12">
        <v>8.5299999999999994</v>
      </c>
      <c r="O1259" s="12">
        <v>0</v>
      </c>
      <c r="P1259" s="12" t="s">
        <v>10179</v>
      </c>
      <c r="Q1259" s="12" t="s">
        <v>10180</v>
      </c>
      <c r="R1259" s="12" t="s">
        <v>115</v>
      </c>
      <c r="S1259" s="12" t="s">
        <v>10181</v>
      </c>
      <c r="T1259" s="12" t="s">
        <v>10182</v>
      </c>
      <c r="U1259" s="12" t="s">
        <v>54</v>
      </c>
      <c r="V1259" s="12" t="s">
        <v>10183</v>
      </c>
      <c r="W1259" s="12" t="s">
        <v>99</v>
      </c>
      <c r="X1259" s="12" t="s">
        <v>10184</v>
      </c>
      <c r="Y1259" s="12" t="s">
        <v>10185</v>
      </c>
      <c r="Z1259" s="12" t="s">
        <v>10186</v>
      </c>
      <c r="AA1259" s="12">
        <v>98</v>
      </c>
      <c r="AB1259" s="12" t="s">
        <v>54</v>
      </c>
      <c r="AC1259" s="12">
        <v>0</v>
      </c>
      <c r="AD1259" s="12" t="s">
        <v>54</v>
      </c>
      <c r="AE1259" s="12" t="s">
        <v>54</v>
      </c>
      <c r="AF1259" s="12" t="s">
        <v>54</v>
      </c>
      <c r="AG1259" s="12" t="s">
        <v>54</v>
      </c>
      <c r="AH1259" s="12">
        <v>0</v>
      </c>
      <c r="AI1259" s="12">
        <v>0</v>
      </c>
      <c r="AJ1259" s="12">
        <v>362167.462152933</v>
      </c>
      <c r="AK1259" s="12" t="s">
        <v>54</v>
      </c>
      <c r="AL1259" s="12">
        <v>731618.11138432403</v>
      </c>
      <c r="AM1259" s="12">
        <v>546892.78676862852</v>
      </c>
      <c r="AN1259" s="12">
        <v>184725.32461569551</v>
      </c>
      <c r="AO1259" s="12">
        <v>34144.362868101402</v>
      </c>
      <c r="AP1259" s="12">
        <v>26331.804962428101</v>
      </c>
      <c r="AQ1259" s="12">
        <v>20459.9432411995</v>
      </c>
      <c r="AR1259" s="12">
        <v>26978.703690576338</v>
      </c>
      <c r="AS1259" s="12">
        <v>5605.3363624700805</v>
      </c>
      <c r="AT1259" s="12">
        <v>1732147.570610093</v>
      </c>
      <c r="AU1259" s="12">
        <v>642956.58410200465</v>
      </c>
      <c r="AV1259" s="12">
        <v>1</v>
      </c>
      <c r="AW1259" s="12">
        <f>AU1259/AT1259</f>
        <v>0.3711904199222148</v>
      </c>
      <c r="AX1259" s="12">
        <f t="shared" si="38"/>
        <v>-1.4297686185519034</v>
      </c>
      <c r="AY1259" s="12">
        <f>AV1259/AU1259</f>
        <v>1.5553149695117681E-6</v>
      </c>
      <c r="AZ1259" s="12">
        <f t="shared" si="39"/>
        <v>-19.29436179672496</v>
      </c>
    </row>
    <row r="1260" spans="1:52" s="12" customFormat="1" x14ac:dyDescent="0.25">
      <c r="A1260" s="12" t="s">
        <v>49</v>
      </c>
      <c r="B1260" s="12" t="s">
        <v>64</v>
      </c>
      <c r="C1260" s="12" t="s">
        <v>51</v>
      </c>
      <c r="D1260" s="12" t="s">
        <v>10187</v>
      </c>
      <c r="E1260" s="12" t="s">
        <v>10188</v>
      </c>
      <c r="F1260" s="12" t="s">
        <v>54</v>
      </c>
      <c r="G1260" s="12">
        <v>1E-3</v>
      </c>
      <c r="H1260" s="12">
        <v>11</v>
      </c>
      <c r="I1260" s="12">
        <v>9</v>
      </c>
      <c r="J1260" s="12">
        <v>23</v>
      </c>
      <c r="K1260" s="12">
        <v>9</v>
      </c>
      <c r="L1260" s="12">
        <v>817</v>
      </c>
      <c r="M1260" s="12">
        <v>89.7</v>
      </c>
      <c r="N1260" s="12">
        <v>6.04</v>
      </c>
      <c r="O1260" s="12">
        <v>14.71</v>
      </c>
      <c r="P1260" s="12" t="s">
        <v>10189</v>
      </c>
      <c r="Q1260" s="12" t="s">
        <v>2724</v>
      </c>
      <c r="R1260" s="12" t="s">
        <v>421</v>
      </c>
      <c r="S1260" s="12" t="s">
        <v>9125</v>
      </c>
      <c r="T1260" s="12" t="s">
        <v>10190</v>
      </c>
      <c r="U1260" s="12" t="s">
        <v>10191</v>
      </c>
      <c r="V1260" s="12" t="s">
        <v>10192</v>
      </c>
      <c r="W1260" s="12" t="s">
        <v>315</v>
      </c>
      <c r="X1260" s="12" t="s">
        <v>54</v>
      </c>
      <c r="Y1260" s="12" t="s">
        <v>54</v>
      </c>
      <c r="Z1260" s="12" t="s">
        <v>1087</v>
      </c>
      <c r="AA1260" s="12">
        <v>3</v>
      </c>
      <c r="AB1260" s="12">
        <v>13.3</v>
      </c>
      <c r="AC1260" s="12">
        <v>0</v>
      </c>
      <c r="AD1260" s="12" t="s">
        <v>54</v>
      </c>
      <c r="AE1260" s="12">
        <v>6908613.9327268703</v>
      </c>
      <c r="AF1260" s="12">
        <v>6736448.29993363</v>
      </c>
      <c r="AG1260" s="12">
        <v>7393041.6758077499</v>
      </c>
      <c r="AH1260" s="12">
        <v>7012701.3028227501</v>
      </c>
      <c r="AI1260" s="12">
        <v>277974.04047926341</v>
      </c>
      <c r="AJ1260" s="12">
        <v>7210474.36780407</v>
      </c>
      <c r="AK1260" s="12">
        <v>6046037.8597932803</v>
      </c>
      <c r="AL1260" s="12">
        <v>3944463.3913987498</v>
      </c>
      <c r="AM1260" s="12">
        <v>5733658.5396653665</v>
      </c>
      <c r="AN1260" s="12">
        <v>1351515.8290434999</v>
      </c>
      <c r="AO1260" s="12">
        <v>146196.291510012</v>
      </c>
      <c r="AP1260" s="12">
        <v>110010.667069462</v>
      </c>
      <c r="AQ1260" s="12">
        <v>115147.81116954199</v>
      </c>
      <c r="AR1260" s="12">
        <v>123784.92324967201</v>
      </c>
      <c r="AS1260" s="12">
        <v>15985.4023586452</v>
      </c>
      <c r="AT1260" s="12">
        <v>5509048.0023144158</v>
      </c>
      <c r="AU1260" s="12">
        <v>2043816.0659338599</v>
      </c>
      <c r="AV1260" s="12">
        <v>289611.45467446768</v>
      </c>
      <c r="AW1260" s="12">
        <f>AU1260/AT1260</f>
        <v>0.37099260436199299</v>
      </c>
      <c r="AX1260" s="12">
        <f t="shared" si="38"/>
        <v>-1.4305376674931018</v>
      </c>
      <c r="AY1260" s="12">
        <f>AV1260/AU1260</f>
        <v>0.14170132992967666</v>
      </c>
      <c r="AZ1260" s="12">
        <f t="shared" si="39"/>
        <v>-2.8190747962366154</v>
      </c>
    </row>
    <row r="1261" spans="1:52" s="12" customFormat="1" x14ac:dyDescent="0.25">
      <c r="A1261" s="12" t="s">
        <v>49</v>
      </c>
      <c r="B1261" s="12" t="s">
        <v>64</v>
      </c>
      <c r="C1261" s="12" t="s">
        <v>51</v>
      </c>
      <c r="D1261" s="12" t="s">
        <v>10193</v>
      </c>
      <c r="E1261" s="12" t="s">
        <v>10194</v>
      </c>
      <c r="F1261" s="12" t="s">
        <v>54</v>
      </c>
      <c r="G1261" s="12">
        <v>8.9999999999999993E-3</v>
      </c>
      <c r="H1261" s="12">
        <v>1</v>
      </c>
      <c r="I1261" s="12">
        <v>1</v>
      </c>
      <c r="J1261" s="12">
        <v>1</v>
      </c>
      <c r="K1261" s="12">
        <v>1</v>
      </c>
      <c r="L1261" s="12">
        <v>750</v>
      </c>
      <c r="M1261" s="12">
        <v>87.3</v>
      </c>
      <c r="N1261" s="12">
        <v>6.05</v>
      </c>
      <c r="O1261" s="12">
        <v>2</v>
      </c>
      <c r="P1261" s="12" t="s">
        <v>10195</v>
      </c>
      <c r="Q1261" s="12" t="s">
        <v>575</v>
      </c>
      <c r="R1261" s="12" t="s">
        <v>8471</v>
      </c>
      <c r="S1261" s="12" t="s">
        <v>10196</v>
      </c>
      <c r="T1261" s="12" t="s">
        <v>10197</v>
      </c>
      <c r="U1261" s="12" t="s">
        <v>10198</v>
      </c>
      <c r="V1261" s="12" t="s">
        <v>10199</v>
      </c>
      <c r="W1261" s="12" t="s">
        <v>198</v>
      </c>
      <c r="X1261" s="12" t="s">
        <v>10200</v>
      </c>
      <c r="Y1261" s="12" t="s">
        <v>10201</v>
      </c>
      <c r="Z1261" s="12" t="s">
        <v>10202</v>
      </c>
      <c r="AA1261" s="12">
        <v>81</v>
      </c>
      <c r="AB1261" s="12" t="s">
        <v>54</v>
      </c>
      <c r="AC1261" s="12">
        <v>0</v>
      </c>
      <c r="AD1261" s="12" t="s">
        <v>54</v>
      </c>
      <c r="AE1261" s="12">
        <v>1393722.5354889</v>
      </c>
      <c r="AF1261" s="12" t="s">
        <v>54</v>
      </c>
      <c r="AG1261" s="12">
        <v>1972613.38651351</v>
      </c>
      <c r="AH1261" s="12">
        <v>1683167.961001205</v>
      </c>
      <c r="AI1261" s="12">
        <v>289445.42551230453</v>
      </c>
      <c r="AJ1261" s="12">
        <v>2385585.4924679399</v>
      </c>
      <c r="AK1261" s="12">
        <v>2724263.9737420999</v>
      </c>
      <c r="AL1261" s="12">
        <v>4302323.5885528503</v>
      </c>
      <c r="AM1261" s="12">
        <v>3137391.0182542964</v>
      </c>
      <c r="AN1261" s="12">
        <v>835255.13005561905</v>
      </c>
      <c r="AO1261" s="12" t="s">
        <v>54</v>
      </c>
      <c r="AP1261" s="12" t="s">
        <v>54</v>
      </c>
      <c r="AQ1261" s="12" t="s">
        <v>54</v>
      </c>
      <c r="AR1261" s="12">
        <v>0</v>
      </c>
      <c r="AS1261" s="12">
        <v>0</v>
      </c>
      <c r="AT1261" s="12">
        <v>210465636.02643001</v>
      </c>
      <c r="AU1261" s="12">
        <v>78065898.632433668</v>
      </c>
      <c r="AV1261" s="12">
        <v>132550.90337363264</v>
      </c>
      <c r="AW1261" s="12">
        <f>AU1261/AT1261</f>
        <v>0.37091992833751847</v>
      </c>
      <c r="AX1261" s="12">
        <f t="shared" si="38"/>
        <v>-1.4308203135890096</v>
      </c>
      <c r="AY1261" s="12">
        <f>AV1261/AU1261</f>
        <v>1.6979360475658746E-3</v>
      </c>
      <c r="AZ1261" s="12">
        <f t="shared" si="39"/>
        <v>-9.2020021635786122</v>
      </c>
    </row>
    <row r="1262" spans="1:52" s="12" customFormat="1" x14ac:dyDescent="0.25">
      <c r="A1262" s="12" t="s">
        <v>49</v>
      </c>
      <c r="B1262" s="12" t="s">
        <v>64</v>
      </c>
      <c r="C1262" s="12" t="s">
        <v>51</v>
      </c>
      <c r="D1262" s="12" t="s">
        <v>10203</v>
      </c>
      <c r="E1262" s="12" t="s">
        <v>10204</v>
      </c>
      <c r="F1262" s="12" t="s">
        <v>54</v>
      </c>
      <c r="G1262" s="12">
        <v>1E-3</v>
      </c>
      <c r="H1262" s="12">
        <v>12</v>
      </c>
      <c r="I1262" s="12">
        <v>5</v>
      </c>
      <c r="J1262" s="12">
        <v>22</v>
      </c>
      <c r="K1262" s="12">
        <v>5</v>
      </c>
      <c r="L1262" s="12">
        <v>459</v>
      </c>
      <c r="M1262" s="12">
        <v>51.9</v>
      </c>
      <c r="N1262" s="12">
        <v>9.2899999999999991</v>
      </c>
      <c r="O1262" s="12">
        <v>15.67</v>
      </c>
      <c r="P1262" s="12" t="s">
        <v>10205</v>
      </c>
      <c r="Q1262" s="12" t="s">
        <v>8456</v>
      </c>
      <c r="R1262" s="12" t="s">
        <v>528</v>
      </c>
      <c r="S1262" s="12" t="s">
        <v>10206</v>
      </c>
      <c r="T1262" s="12" t="s">
        <v>10207</v>
      </c>
      <c r="U1262" s="12" t="s">
        <v>10208</v>
      </c>
      <c r="V1262" s="12" t="s">
        <v>10209</v>
      </c>
      <c r="W1262" s="12" t="s">
        <v>62</v>
      </c>
      <c r="X1262" s="12" t="s">
        <v>10210</v>
      </c>
      <c r="Y1262" s="12" t="s">
        <v>54</v>
      </c>
      <c r="Z1262" s="12" t="s">
        <v>54</v>
      </c>
      <c r="AA1262" s="12">
        <v>1</v>
      </c>
      <c r="AB1262" s="12">
        <v>19.63</v>
      </c>
      <c r="AC1262" s="12">
        <v>0</v>
      </c>
      <c r="AD1262" s="12" t="s">
        <v>54</v>
      </c>
      <c r="AE1262" s="12">
        <v>4122672.5756808799</v>
      </c>
      <c r="AF1262" s="12">
        <v>8210924.6008571498</v>
      </c>
      <c r="AG1262" s="12">
        <v>5386014.4661196703</v>
      </c>
      <c r="AH1262" s="12">
        <v>5906537.214219234</v>
      </c>
      <c r="AI1262" s="12">
        <v>1709124.3574427816</v>
      </c>
      <c r="AJ1262" s="12">
        <v>3840081.2330704099</v>
      </c>
      <c r="AK1262" s="12">
        <v>6902092.1145335799</v>
      </c>
      <c r="AL1262" s="12">
        <v>6792795.9627411403</v>
      </c>
      <c r="AM1262" s="12">
        <v>5844989.770115043</v>
      </c>
      <c r="AN1262" s="12">
        <v>1418386.4291593272</v>
      </c>
      <c r="AO1262" s="12">
        <v>140821.53030026899</v>
      </c>
      <c r="AP1262" s="12">
        <v>222570.72292234801</v>
      </c>
      <c r="AQ1262" s="12">
        <v>350417.83538845298</v>
      </c>
      <c r="AR1262" s="12">
        <v>237936.69620368999</v>
      </c>
      <c r="AS1262" s="12">
        <v>86254.420670544831</v>
      </c>
      <c r="AT1262" s="12">
        <v>51398384.337525167</v>
      </c>
      <c r="AU1262" s="12">
        <v>19029770.457651135</v>
      </c>
      <c r="AV1262" s="12">
        <v>71326.704413028623</v>
      </c>
      <c r="AW1262" s="12">
        <f>AU1262/AT1262</f>
        <v>0.37024063504964677</v>
      </c>
      <c r="AX1262" s="12">
        <f t="shared" si="38"/>
        <v>-1.4334648507663617</v>
      </c>
      <c r="AY1262" s="12">
        <f>AV1262/AU1262</f>
        <v>3.7481642025981934E-3</v>
      </c>
      <c r="AZ1262" s="12">
        <f t="shared" si="39"/>
        <v>-8.0596001275334483</v>
      </c>
    </row>
    <row r="1263" spans="1:52" s="12" customFormat="1" x14ac:dyDescent="0.25">
      <c r="A1263" s="12" t="s">
        <v>49</v>
      </c>
      <c r="B1263" s="12" t="s">
        <v>50</v>
      </c>
      <c r="C1263" s="12" t="s">
        <v>51</v>
      </c>
      <c r="D1263" s="12" t="s">
        <v>10211</v>
      </c>
      <c r="E1263" s="12" t="s">
        <v>10212</v>
      </c>
      <c r="F1263" s="12" t="s">
        <v>54</v>
      </c>
      <c r="G1263" s="12">
        <v>2.4E-2</v>
      </c>
      <c r="H1263" s="12">
        <v>7</v>
      </c>
      <c r="I1263" s="12">
        <v>3</v>
      </c>
      <c r="J1263" s="12">
        <v>7</v>
      </c>
      <c r="K1263" s="12">
        <v>3</v>
      </c>
      <c r="L1263" s="12">
        <v>420</v>
      </c>
      <c r="M1263" s="12">
        <v>46.7</v>
      </c>
      <c r="N1263" s="12">
        <v>8.7799999999999994</v>
      </c>
      <c r="O1263" s="12">
        <v>0</v>
      </c>
      <c r="P1263" s="12" t="s">
        <v>10213</v>
      </c>
      <c r="Q1263" s="12" t="s">
        <v>862</v>
      </c>
      <c r="R1263" s="12" t="s">
        <v>280</v>
      </c>
      <c r="S1263" s="12" t="s">
        <v>6057</v>
      </c>
      <c r="T1263" s="12" t="s">
        <v>10214</v>
      </c>
      <c r="U1263" s="12" t="s">
        <v>10215</v>
      </c>
      <c r="V1263" s="12" t="s">
        <v>10216</v>
      </c>
      <c r="W1263" s="12" t="s">
        <v>500</v>
      </c>
      <c r="X1263" s="12" t="s">
        <v>10217</v>
      </c>
      <c r="Y1263" s="12" t="s">
        <v>10218</v>
      </c>
      <c r="Z1263" s="12" t="s">
        <v>10219</v>
      </c>
      <c r="AA1263" s="12">
        <v>124</v>
      </c>
      <c r="AB1263" s="12">
        <v>2.19</v>
      </c>
      <c r="AC1263" s="12">
        <v>5.8746736292428197E-3</v>
      </c>
      <c r="AD1263" s="12" t="s">
        <v>54</v>
      </c>
      <c r="AE1263" s="12">
        <v>1047473.2185999301</v>
      </c>
      <c r="AF1263" s="12">
        <v>1042332.4017771001</v>
      </c>
      <c r="AG1263" s="12">
        <v>2439731.0137785701</v>
      </c>
      <c r="AH1263" s="12">
        <v>1509845.5447185335</v>
      </c>
      <c r="AI1263" s="12">
        <v>657531.67030248058</v>
      </c>
      <c r="AJ1263" s="12">
        <v>3840964.99555544</v>
      </c>
      <c r="AK1263" s="12">
        <v>7039046.8072017599</v>
      </c>
      <c r="AL1263" s="12">
        <v>8582267.9157406203</v>
      </c>
      <c r="AM1263" s="12">
        <v>6487426.5728326067</v>
      </c>
      <c r="AN1263" s="12">
        <v>1974538.2595201407</v>
      </c>
      <c r="AO1263" s="12" t="s">
        <v>54</v>
      </c>
      <c r="AP1263" s="12" t="s">
        <v>54</v>
      </c>
      <c r="AQ1263" s="12" t="s">
        <v>54</v>
      </c>
      <c r="AR1263" s="12">
        <v>0</v>
      </c>
      <c r="AS1263" s="12">
        <v>0</v>
      </c>
      <c r="AT1263" s="12">
        <v>31007.135013113897</v>
      </c>
      <c r="AU1263" s="12">
        <v>11473.199477397515</v>
      </c>
      <c r="AV1263" s="12">
        <v>1</v>
      </c>
      <c r="AW1263" s="12">
        <f>AU1263/AT1263</f>
        <v>0.37001804496110768</v>
      </c>
      <c r="AX1263" s="12">
        <f t="shared" si="38"/>
        <v>-1.4343324653860514</v>
      </c>
      <c r="AY1263" s="12">
        <f>AV1263/AU1263</f>
        <v>8.715964556966211E-5</v>
      </c>
      <c r="AZ1263" s="12">
        <f t="shared" si="39"/>
        <v>-13.485980144618267</v>
      </c>
    </row>
    <row r="1264" spans="1:52" s="12" customFormat="1" x14ac:dyDescent="0.25">
      <c r="A1264" s="12" t="s">
        <v>49</v>
      </c>
      <c r="B1264" s="12" t="s">
        <v>64</v>
      </c>
      <c r="C1264" s="12" t="s">
        <v>51</v>
      </c>
      <c r="D1264" s="12" t="s">
        <v>10220</v>
      </c>
      <c r="E1264" s="12" t="s">
        <v>10221</v>
      </c>
      <c r="F1264" s="12" t="s">
        <v>54</v>
      </c>
      <c r="G1264" s="12">
        <v>0</v>
      </c>
      <c r="H1264" s="12">
        <v>11</v>
      </c>
      <c r="I1264" s="12">
        <v>3</v>
      </c>
      <c r="J1264" s="12">
        <v>26</v>
      </c>
      <c r="K1264" s="12">
        <v>3</v>
      </c>
      <c r="L1264" s="12">
        <v>359</v>
      </c>
      <c r="M1264" s="12">
        <v>39.200000000000003</v>
      </c>
      <c r="N1264" s="12">
        <v>6.65</v>
      </c>
      <c r="O1264" s="12">
        <v>19.11</v>
      </c>
      <c r="P1264" s="12" t="s">
        <v>411</v>
      </c>
      <c r="Q1264" s="12" t="s">
        <v>7076</v>
      </c>
      <c r="R1264" s="12" t="s">
        <v>57</v>
      </c>
      <c r="S1264" s="12" t="s">
        <v>10222</v>
      </c>
      <c r="T1264" s="12" t="s">
        <v>10223</v>
      </c>
      <c r="U1264" s="12" t="s">
        <v>10224</v>
      </c>
      <c r="V1264" s="12" t="s">
        <v>10225</v>
      </c>
      <c r="W1264" s="12" t="s">
        <v>500</v>
      </c>
      <c r="X1264" s="12" t="s">
        <v>1749</v>
      </c>
      <c r="Y1264" s="12" t="s">
        <v>10226</v>
      </c>
      <c r="Z1264" s="12" t="s">
        <v>7722</v>
      </c>
      <c r="AA1264" s="12">
        <v>19</v>
      </c>
      <c r="AB1264" s="12">
        <v>5.0199999999999996</v>
      </c>
      <c r="AC1264" s="12">
        <v>8.7873462214411199E-4</v>
      </c>
      <c r="AD1264" s="12" t="s">
        <v>54</v>
      </c>
      <c r="AE1264" s="12">
        <v>2473187.8282697601</v>
      </c>
      <c r="AF1264" s="12">
        <v>5239008.6664231801</v>
      </c>
      <c r="AG1264" s="12">
        <v>3365874.3787992499</v>
      </c>
      <c r="AH1264" s="12">
        <v>3692690.2911640634</v>
      </c>
      <c r="AI1264" s="12">
        <v>1152547.239125018</v>
      </c>
      <c r="AJ1264" s="12">
        <v>4801054.3556827996</v>
      </c>
      <c r="AK1264" s="12">
        <v>8861335.7579086702</v>
      </c>
      <c r="AL1264" s="12">
        <v>8922218.7913677096</v>
      </c>
      <c r="AM1264" s="12">
        <v>7528202.9683197262</v>
      </c>
      <c r="AN1264" s="12">
        <v>1928545.4540484543</v>
      </c>
      <c r="AO1264" s="12">
        <v>4302.5896918255703</v>
      </c>
      <c r="AP1264" s="12">
        <v>4898.7408712709002</v>
      </c>
      <c r="AQ1264" s="12">
        <v>4815.6408184520296</v>
      </c>
      <c r="AR1264" s="12">
        <v>4672.3237938495004</v>
      </c>
      <c r="AS1264" s="12">
        <v>263.6334378693341</v>
      </c>
      <c r="AT1264" s="12">
        <v>15674081.045584535</v>
      </c>
      <c r="AU1264" s="12">
        <v>5796811.0205766894</v>
      </c>
      <c r="AV1264" s="12">
        <v>78145.940437263373</v>
      </c>
      <c r="AW1264" s="12">
        <f>AU1264/AT1264</f>
        <v>0.36983418700707044</v>
      </c>
      <c r="AX1264" s="12">
        <f t="shared" si="38"/>
        <v>-1.4350495030660544</v>
      </c>
      <c r="AY1264" s="12">
        <f>AV1264/AU1264</f>
        <v>1.3480850101870168E-2</v>
      </c>
      <c r="AZ1264" s="12">
        <f t="shared" si="39"/>
        <v>-6.2129447140945704</v>
      </c>
    </row>
    <row r="1265" spans="1:52" s="12" customFormat="1" x14ac:dyDescent="0.25">
      <c r="A1265" s="12" t="s">
        <v>49</v>
      </c>
      <c r="B1265" s="12" t="s">
        <v>64</v>
      </c>
      <c r="C1265" s="12" t="s">
        <v>51</v>
      </c>
      <c r="D1265" s="12" t="s">
        <v>10227</v>
      </c>
      <c r="E1265" s="12" t="s">
        <v>10228</v>
      </c>
      <c r="F1265" s="12" t="s">
        <v>54</v>
      </c>
      <c r="G1265" s="12">
        <v>2E-3</v>
      </c>
      <c r="H1265" s="12">
        <v>12</v>
      </c>
      <c r="I1265" s="12">
        <v>2</v>
      </c>
      <c r="J1265" s="12">
        <v>8</v>
      </c>
      <c r="K1265" s="12">
        <v>2</v>
      </c>
      <c r="L1265" s="12">
        <v>204</v>
      </c>
      <c r="M1265" s="12">
        <v>23.7</v>
      </c>
      <c r="N1265" s="12">
        <v>5.67</v>
      </c>
      <c r="O1265" s="12">
        <v>6.18</v>
      </c>
      <c r="P1265" s="12" t="s">
        <v>150</v>
      </c>
      <c r="Q1265" s="12" t="s">
        <v>575</v>
      </c>
      <c r="R1265" s="12" t="s">
        <v>69</v>
      </c>
      <c r="S1265" s="12" t="s">
        <v>10229</v>
      </c>
      <c r="T1265" s="12" t="s">
        <v>10230</v>
      </c>
      <c r="U1265" s="12" t="s">
        <v>10231</v>
      </c>
      <c r="V1265" s="12" t="s">
        <v>10232</v>
      </c>
      <c r="W1265" s="12" t="s">
        <v>500</v>
      </c>
      <c r="X1265" s="12" t="s">
        <v>54</v>
      </c>
      <c r="Y1265" s="12" t="s">
        <v>2653</v>
      </c>
      <c r="Z1265" s="12" t="s">
        <v>9640</v>
      </c>
      <c r="AA1265" s="12">
        <v>10</v>
      </c>
      <c r="AB1265" s="12">
        <v>4.95</v>
      </c>
      <c r="AC1265" s="12">
        <v>8.7260034904013996E-4</v>
      </c>
      <c r="AD1265" s="12" t="s">
        <v>1055</v>
      </c>
      <c r="AE1265" s="12">
        <v>1249370.6165338</v>
      </c>
      <c r="AF1265" s="12">
        <v>1253668.43197273</v>
      </c>
      <c r="AG1265" s="12">
        <v>1257910.1811333201</v>
      </c>
      <c r="AH1265" s="12">
        <v>1253649.7432132834</v>
      </c>
      <c r="AI1265" s="12">
        <v>3486.2876951126964</v>
      </c>
      <c r="AJ1265" s="12">
        <v>3570095.08678935</v>
      </c>
      <c r="AK1265" s="12">
        <v>5858365.9952479098</v>
      </c>
      <c r="AL1265" s="12">
        <v>6379092.6130937096</v>
      </c>
      <c r="AM1265" s="12">
        <v>5269184.5650436562</v>
      </c>
      <c r="AN1265" s="12">
        <v>1220100.4996772879</v>
      </c>
      <c r="AO1265" s="12" t="s">
        <v>54</v>
      </c>
      <c r="AP1265" s="12" t="s">
        <v>54</v>
      </c>
      <c r="AQ1265" s="12">
        <v>10538.704404455</v>
      </c>
      <c r="AR1265" s="12">
        <v>10538.704404455</v>
      </c>
      <c r="AS1265" s="12">
        <v>0</v>
      </c>
      <c r="AT1265" s="12">
        <v>1985631.9952612801</v>
      </c>
      <c r="AU1265" s="12">
        <v>733028.11259337841</v>
      </c>
      <c r="AV1265" s="12">
        <v>24141.347666439531</v>
      </c>
      <c r="AW1265" s="12">
        <f>AU1265/AT1265</f>
        <v>0.36916614676977072</v>
      </c>
      <c r="AX1265" s="12">
        <f t="shared" si="38"/>
        <v>-1.4376578336876844</v>
      </c>
      <c r="AY1265" s="12">
        <f>AV1265/AU1265</f>
        <v>3.2933726894907096E-2</v>
      </c>
      <c r="AZ1265" s="12">
        <f t="shared" si="39"/>
        <v>-4.9242904082222188</v>
      </c>
    </row>
    <row r="1266" spans="1:52" s="12" customFormat="1" x14ac:dyDescent="0.25">
      <c r="A1266" s="12" t="s">
        <v>49</v>
      </c>
      <c r="B1266" s="12" t="s">
        <v>50</v>
      </c>
      <c r="C1266" s="12" t="s">
        <v>51</v>
      </c>
      <c r="D1266" s="12" t="s">
        <v>10233</v>
      </c>
      <c r="E1266" s="12" t="s">
        <v>10234</v>
      </c>
      <c r="F1266" s="12" t="s">
        <v>54</v>
      </c>
      <c r="G1266" s="12">
        <v>1.0999999999999999E-2</v>
      </c>
      <c r="H1266" s="12">
        <v>2</v>
      </c>
      <c r="I1266" s="12">
        <v>1</v>
      </c>
      <c r="J1266" s="12">
        <v>6</v>
      </c>
      <c r="K1266" s="12">
        <v>1</v>
      </c>
      <c r="L1266" s="12">
        <v>365</v>
      </c>
      <c r="M1266" s="12">
        <v>41.2</v>
      </c>
      <c r="N1266" s="12">
        <v>10.7</v>
      </c>
      <c r="O1266" s="12">
        <v>1.8</v>
      </c>
      <c r="P1266" s="12" t="s">
        <v>2672</v>
      </c>
      <c r="Q1266" s="12" t="s">
        <v>10235</v>
      </c>
      <c r="R1266" s="12" t="s">
        <v>69</v>
      </c>
      <c r="S1266" s="12" t="s">
        <v>10236</v>
      </c>
      <c r="T1266" s="12" t="s">
        <v>10237</v>
      </c>
      <c r="U1266" s="12" t="s">
        <v>10238</v>
      </c>
      <c r="V1266" s="12" t="s">
        <v>10239</v>
      </c>
      <c r="W1266" s="12" t="s">
        <v>326</v>
      </c>
      <c r="X1266" s="12" t="s">
        <v>54</v>
      </c>
      <c r="Y1266" s="12" t="s">
        <v>54</v>
      </c>
      <c r="Z1266" s="12" t="s">
        <v>54</v>
      </c>
      <c r="AA1266" s="12">
        <v>0</v>
      </c>
      <c r="AB1266" s="12" t="s">
        <v>54</v>
      </c>
      <c r="AC1266" s="12">
        <v>0</v>
      </c>
      <c r="AD1266" s="12" t="s">
        <v>54</v>
      </c>
      <c r="AE1266" s="12" t="s">
        <v>54</v>
      </c>
      <c r="AF1266" s="12" t="s">
        <v>54</v>
      </c>
      <c r="AG1266" s="12" t="s">
        <v>54</v>
      </c>
      <c r="AH1266" s="12">
        <v>0</v>
      </c>
      <c r="AI1266" s="12">
        <v>0</v>
      </c>
      <c r="AJ1266" s="12">
        <v>2169658.6845177002</v>
      </c>
      <c r="AK1266" s="12">
        <v>3518511.8558716099</v>
      </c>
      <c r="AL1266" s="12">
        <v>3597834.3673470002</v>
      </c>
      <c r="AM1266" s="12">
        <v>3095334.9692454371</v>
      </c>
      <c r="AN1266" s="12">
        <v>655352.55310262728</v>
      </c>
      <c r="AO1266" s="12" t="s">
        <v>54</v>
      </c>
      <c r="AP1266" s="12" t="s">
        <v>54</v>
      </c>
      <c r="AQ1266" s="12" t="s">
        <v>54</v>
      </c>
      <c r="AR1266" s="12">
        <v>0</v>
      </c>
      <c r="AS1266" s="12">
        <v>0</v>
      </c>
      <c r="AT1266" s="12">
        <v>1328608.9163353827</v>
      </c>
      <c r="AU1266" s="12">
        <v>490281.45383852249</v>
      </c>
      <c r="AV1266" s="12">
        <v>13059.8034711165</v>
      </c>
      <c r="AW1266" s="12">
        <f>AU1266/AT1266</f>
        <v>0.3690186388262654</v>
      </c>
      <c r="AX1266" s="12">
        <f t="shared" si="38"/>
        <v>-1.4382344074279507</v>
      </c>
      <c r="AY1266" s="12">
        <f>AV1266/AU1266</f>
        <v>2.6637359763189889E-2</v>
      </c>
      <c r="AZ1266" s="12">
        <f t="shared" si="39"/>
        <v>-5.2304050970547076</v>
      </c>
    </row>
    <row r="1267" spans="1:52" s="12" customFormat="1" x14ac:dyDescent="0.25">
      <c r="A1267" s="12" t="s">
        <v>49</v>
      </c>
      <c r="B1267" s="12" t="s">
        <v>50</v>
      </c>
      <c r="C1267" s="12" t="s">
        <v>51</v>
      </c>
      <c r="D1267" s="12" t="s">
        <v>10240</v>
      </c>
      <c r="E1267" s="12" t="s">
        <v>10241</v>
      </c>
      <c r="F1267" s="12" t="s">
        <v>54</v>
      </c>
      <c r="G1267" s="12">
        <v>2.3E-2</v>
      </c>
      <c r="H1267" s="12">
        <v>2</v>
      </c>
      <c r="I1267" s="12">
        <v>1</v>
      </c>
      <c r="J1267" s="12">
        <v>2</v>
      </c>
      <c r="K1267" s="12">
        <v>1</v>
      </c>
      <c r="L1267" s="12">
        <v>760</v>
      </c>
      <c r="M1267" s="12">
        <v>84.8</v>
      </c>
      <c r="N1267" s="12">
        <v>6.61</v>
      </c>
      <c r="O1267" s="12">
        <v>0</v>
      </c>
      <c r="P1267" s="12" t="s">
        <v>6093</v>
      </c>
      <c r="Q1267" s="12" t="s">
        <v>10242</v>
      </c>
      <c r="R1267" s="12" t="s">
        <v>10243</v>
      </c>
      <c r="S1267" s="12" t="s">
        <v>10244</v>
      </c>
      <c r="T1267" s="12" t="s">
        <v>10245</v>
      </c>
      <c r="U1267" s="12" t="s">
        <v>10246</v>
      </c>
      <c r="V1267" s="12" t="s">
        <v>10247</v>
      </c>
      <c r="W1267" s="12" t="s">
        <v>500</v>
      </c>
      <c r="X1267" s="12" t="s">
        <v>10248</v>
      </c>
      <c r="Y1267" s="12" t="s">
        <v>10249</v>
      </c>
      <c r="Z1267" s="12" t="s">
        <v>10250</v>
      </c>
      <c r="AA1267" s="12">
        <v>15</v>
      </c>
      <c r="AB1267" s="12" t="s">
        <v>54</v>
      </c>
      <c r="AC1267" s="12">
        <v>0</v>
      </c>
      <c r="AD1267" s="12" t="s">
        <v>54</v>
      </c>
      <c r="AE1267" s="12" t="s">
        <v>54</v>
      </c>
      <c r="AF1267" s="12" t="s">
        <v>54</v>
      </c>
      <c r="AG1267" s="12" t="s">
        <v>54</v>
      </c>
      <c r="AH1267" s="12">
        <v>0</v>
      </c>
      <c r="AI1267" s="12">
        <v>0</v>
      </c>
      <c r="AJ1267" s="12" t="s">
        <v>54</v>
      </c>
      <c r="AK1267" s="12">
        <v>1695491.3924457</v>
      </c>
      <c r="AL1267" s="12">
        <v>2009923.23677172</v>
      </c>
      <c r="AM1267" s="12">
        <v>1852707.3146087099</v>
      </c>
      <c r="AN1267" s="12">
        <v>157215.92216300999</v>
      </c>
      <c r="AO1267" s="12" t="s">
        <v>54</v>
      </c>
      <c r="AP1267" s="12" t="s">
        <v>54</v>
      </c>
      <c r="AQ1267" s="12" t="s">
        <v>54</v>
      </c>
      <c r="AR1267" s="12">
        <v>0</v>
      </c>
      <c r="AS1267" s="12">
        <v>0</v>
      </c>
      <c r="AT1267" s="12">
        <v>127589158.77242236</v>
      </c>
      <c r="AU1267" s="12">
        <v>47082484.324100167</v>
      </c>
      <c r="AV1267" s="12">
        <v>26004.798148091897</v>
      </c>
      <c r="AW1267" s="12">
        <f>AU1267/AT1267</f>
        <v>0.3690163394531038</v>
      </c>
      <c r="AX1267" s="12">
        <f t="shared" si="38"/>
        <v>-1.4382433969592194</v>
      </c>
      <c r="AY1267" s="12">
        <f>AV1267/AU1267</f>
        <v>5.5232425649172443E-4</v>
      </c>
      <c r="AZ1267" s="12">
        <f t="shared" si="39"/>
        <v>-10.822196891735125</v>
      </c>
    </row>
    <row r="1268" spans="1:52" s="12" customFormat="1" x14ac:dyDescent="0.25">
      <c r="A1268" s="12" t="s">
        <v>49</v>
      </c>
      <c r="B1268" s="12" t="s">
        <v>50</v>
      </c>
      <c r="C1268" s="12" t="s">
        <v>51</v>
      </c>
      <c r="D1268" s="12" t="s">
        <v>10251</v>
      </c>
      <c r="E1268" s="12" t="s">
        <v>10252</v>
      </c>
      <c r="F1268" s="12" t="s">
        <v>54</v>
      </c>
      <c r="G1268" s="12">
        <v>2.1999999999999999E-2</v>
      </c>
      <c r="H1268" s="12">
        <v>2</v>
      </c>
      <c r="I1268" s="12">
        <v>2</v>
      </c>
      <c r="J1268" s="12">
        <v>2</v>
      </c>
      <c r="K1268" s="12">
        <v>2</v>
      </c>
      <c r="L1268" s="12">
        <v>975</v>
      </c>
      <c r="M1268" s="12">
        <v>112.5</v>
      </c>
      <c r="N1268" s="12">
        <v>5.25</v>
      </c>
      <c r="O1268" s="12">
        <v>0</v>
      </c>
      <c r="P1268" s="12" t="s">
        <v>105</v>
      </c>
      <c r="Q1268" s="12" t="s">
        <v>575</v>
      </c>
      <c r="R1268" s="12" t="s">
        <v>125</v>
      </c>
      <c r="S1268" s="12" t="s">
        <v>10253</v>
      </c>
      <c r="T1268" s="12" t="s">
        <v>10254</v>
      </c>
      <c r="U1268" s="12" t="s">
        <v>10255</v>
      </c>
      <c r="V1268" s="12" t="s">
        <v>10256</v>
      </c>
      <c r="W1268" s="12" t="s">
        <v>521</v>
      </c>
      <c r="X1268" s="12" t="s">
        <v>54</v>
      </c>
      <c r="Y1268" s="12" t="s">
        <v>54</v>
      </c>
      <c r="Z1268" s="12" t="s">
        <v>54</v>
      </c>
      <c r="AA1268" s="12">
        <v>0</v>
      </c>
      <c r="AB1268" s="12">
        <v>1.9</v>
      </c>
      <c r="AC1268" s="12">
        <v>1.1194029850746299E-2</v>
      </c>
      <c r="AD1268" s="12" t="s">
        <v>54</v>
      </c>
      <c r="AE1268" s="12">
        <v>1939091.86987334</v>
      </c>
      <c r="AF1268" s="12">
        <v>4795411.7049275404</v>
      </c>
      <c r="AG1268" s="12">
        <v>1774419.62160166</v>
      </c>
      <c r="AH1268" s="12">
        <v>2836307.7321341801</v>
      </c>
      <c r="AI1268" s="12">
        <v>1386925.9820429634</v>
      </c>
      <c r="AJ1268" s="12">
        <v>3856967.8343052198</v>
      </c>
      <c r="AK1268" s="12">
        <v>4809609.4047552003</v>
      </c>
      <c r="AL1268" s="12">
        <v>5754679.2954949904</v>
      </c>
      <c r="AM1268" s="12">
        <v>4807085.51151847</v>
      </c>
      <c r="AN1268" s="12">
        <v>774739.51536868047</v>
      </c>
      <c r="AO1268" s="12">
        <v>35109.586289125</v>
      </c>
      <c r="AP1268" s="12">
        <v>150137.48905364101</v>
      </c>
      <c r="AQ1268" s="12">
        <v>66071.752322291795</v>
      </c>
      <c r="AR1268" s="12">
        <v>83772.942555019268</v>
      </c>
      <c r="AS1268" s="12">
        <v>48599.408126314607</v>
      </c>
      <c r="AT1268" s="12">
        <v>435443835.06902599</v>
      </c>
      <c r="AU1268" s="12">
        <v>160646260.86102733</v>
      </c>
      <c r="AV1268" s="12">
        <v>771202.46314519597</v>
      </c>
      <c r="AW1268" s="12">
        <f>AU1268/AT1268</f>
        <v>0.36892533071587036</v>
      </c>
      <c r="AX1268" s="12">
        <f t="shared" si="38"/>
        <v>-1.4385992458287375</v>
      </c>
      <c r="AY1268" s="12">
        <f>AV1268/AU1268</f>
        <v>4.8006250441916705E-3</v>
      </c>
      <c r="AZ1268" s="12">
        <f t="shared" si="39"/>
        <v>-7.7025620268597432</v>
      </c>
    </row>
    <row r="1269" spans="1:52" s="12" customFormat="1" x14ac:dyDescent="0.25">
      <c r="A1269" s="12" t="s">
        <v>49</v>
      </c>
      <c r="B1269" s="12" t="s">
        <v>50</v>
      </c>
      <c r="C1269" s="12" t="s">
        <v>51</v>
      </c>
      <c r="D1269" s="12" t="s">
        <v>10257</v>
      </c>
      <c r="E1269" s="12" t="s">
        <v>10258</v>
      </c>
      <c r="F1269" s="12" t="s">
        <v>54</v>
      </c>
      <c r="G1269" s="12">
        <v>2.4E-2</v>
      </c>
      <c r="H1269" s="12">
        <v>2</v>
      </c>
      <c r="I1269" s="12">
        <v>2</v>
      </c>
      <c r="J1269" s="12">
        <v>3</v>
      </c>
      <c r="K1269" s="12">
        <v>2</v>
      </c>
      <c r="L1269" s="12">
        <v>1066</v>
      </c>
      <c r="M1269" s="12">
        <v>114.1</v>
      </c>
      <c r="N1269" s="12">
        <v>7.08</v>
      </c>
      <c r="O1269" s="12">
        <v>0</v>
      </c>
      <c r="P1269" s="12" t="s">
        <v>462</v>
      </c>
      <c r="Q1269" s="12" t="s">
        <v>848</v>
      </c>
      <c r="R1269" s="12" t="s">
        <v>69</v>
      </c>
      <c r="S1269" s="12" t="s">
        <v>10259</v>
      </c>
      <c r="T1269" s="12" t="s">
        <v>10260</v>
      </c>
      <c r="U1269" s="12" t="s">
        <v>54</v>
      </c>
      <c r="V1269" s="12" t="s">
        <v>10261</v>
      </c>
      <c r="W1269" s="12" t="s">
        <v>198</v>
      </c>
      <c r="X1269" s="12" t="s">
        <v>54</v>
      </c>
      <c r="Y1269" s="12" t="s">
        <v>54</v>
      </c>
      <c r="Z1269" s="12" t="s">
        <v>9000</v>
      </c>
      <c r="AA1269" s="12">
        <v>3</v>
      </c>
      <c r="AB1269" s="12" t="s">
        <v>54</v>
      </c>
      <c r="AC1269" s="12">
        <v>0</v>
      </c>
      <c r="AD1269" s="12" t="s">
        <v>54</v>
      </c>
      <c r="AE1269" s="12">
        <v>2044125.5848439301</v>
      </c>
      <c r="AF1269" s="12">
        <v>3736220.5018517398</v>
      </c>
      <c r="AG1269" s="12">
        <v>2615325.7557158698</v>
      </c>
      <c r="AH1269" s="12">
        <v>2798557.2808038467</v>
      </c>
      <c r="AI1269" s="12">
        <v>702840.2596514913</v>
      </c>
      <c r="AJ1269" s="12">
        <v>3811961.9321279898</v>
      </c>
      <c r="AK1269" s="12">
        <v>5974271.3388047796</v>
      </c>
      <c r="AL1269" s="12">
        <v>5294243.6130005699</v>
      </c>
      <c r="AM1269" s="12">
        <v>5026825.6279777801</v>
      </c>
      <c r="AN1269" s="12">
        <v>902784.4986802272</v>
      </c>
      <c r="AO1269" s="12" t="s">
        <v>54</v>
      </c>
      <c r="AP1269" s="12" t="s">
        <v>54</v>
      </c>
      <c r="AQ1269" s="12">
        <v>16376.969822413501</v>
      </c>
      <c r="AR1269" s="12">
        <v>16376.969822413501</v>
      </c>
      <c r="AS1269" s="12">
        <v>0</v>
      </c>
      <c r="AT1269" s="12">
        <v>133082706.48413867</v>
      </c>
      <c r="AU1269" s="12">
        <v>49086391.825463295</v>
      </c>
      <c r="AV1269" s="12">
        <v>703680.36754017195</v>
      </c>
      <c r="AW1269" s="12">
        <f>AU1269/AT1269</f>
        <v>0.36884125009370478</v>
      </c>
      <c r="AX1269" s="12">
        <f t="shared" si="38"/>
        <v>-1.4389280834321572</v>
      </c>
      <c r="AY1269" s="12">
        <f>AV1269/AU1269</f>
        <v>1.4335548842991992E-2</v>
      </c>
      <c r="AZ1269" s="12">
        <f t="shared" si="39"/>
        <v>-6.1242590499046869</v>
      </c>
    </row>
    <row r="1270" spans="1:52" s="12" customFormat="1" x14ac:dyDescent="0.25">
      <c r="A1270" s="12" t="s">
        <v>49</v>
      </c>
      <c r="B1270" s="12" t="s">
        <v>64</v>
      </c>
      <c r="C1270" s="12" t="s">
        <v>51</v>
      </c>
      <c r="D1270" s="12" t="s">
        <v>10262</v>
      </c>
      <c r="E1270" s="12" t="s">
        <v>10263</v>
      </c>
      <c r="F1270" s="12" t="s">
        <v>54</v>
      </c>
      <c r="G1270" s="12">
        <v>0</v>
      </c>
      <c r="H1270" s="12">
        <v>17</v>
      </c>
      <c r="I1270" s="12">
        <v>7</v>
      </c>
      <c r="J1270" s="12">
        <v>38</v>
      </c>
      <c r="K1270" s="12">
        <v>7</v>
      </c>
      <c r="L1270" s="12">
        <v>598</v>
      </c>
      <c r="M1270" s="12">
        <v>65</v>
      </c>
      <c r="N1270" s="12">
        <v>7.23</v>
      </c>
      <c r="O1270" s="12">
        <v>40.03</v>
      </c>
      <c r="P1270" s="12" t="s">
        <v>7617</v>
      </c>
      <c r="Q1270" s="12" t="s">
        <v>10264</v>
      </c>
      <c r="R1270" s="12" t="s">
        <v>204</v>
      </c>
      <c r="S1270" s="12" t="s">
        <v>7174</v>
      </c>
      <c r="T1270" s="12" t="s">
        <v>10265</v>
      </c>
      <c r="U1270" s="12" t="s">
        <v>10266</v>
      </c>
      <c r="V1270" s="12" t="s">
        <v>10267</v>
      </c>
      <c r="W1270" s="12" t="s">
        <v>7178</v>
      </c>
      <c r="X1270" s="12" t="s">
        <v>54</v>
      </c>
      <c r="Y1270" s="12" t="s">
        <v>54</v>
      </c>
      <c r="Z1270" s="12" t="s">
        <v>209</v>
      </c>
      <c r="AA1270" s="12">
        <v>5</v>
      </c>
      <c r="AB1270" s="12">
        <v>39.880000000000003</v>
      </c>
      <c r="AC1270" s="12">
        <v>0</v>
      </c>
      <c r="AD1270" s="12" t="s">
        <v>54</v>
      </c>
      <c r="AE1270" s="12">
        <v>3720109.77591429</v>
      </c>
      <c r="AF1270" s="12">
        <v>4014773.6096206801</v>
      </c>
      <c r="AG1270" s="12">
        <v>3692405.37648986</v>
      </c>
      <c r="AH1270" s="12">
        <v>3809096.2540082769</v>
      </c>
      <c r="AI1270" s="12">
        <v>145874.97933881686</v>
      </c>
      <c r="AJ1270" s="12">
        <v>4364812.9288598699</v>
      </c>
      <c r="AK1270" s="12">
        <v>3973500.1678339802</v>
      </c>
      <c r="AL1270" s="12">
        <v>8913794.9617706593</v>
      </c>
      <c r="AM1270" s="12">
        <v>5750702.6861548359</v>
      </c>
      <c r="AN1270" s="12">
        <v>2242341.9271349306</v>
      </c>
      <c r="AO1270" s="12">
        <v>1264268.1634184299</v>
      </c>
      <c r="AP1270" s="12">
        <v>955606.66706211795</v>
      </c>
      <c r="AQ1270" s="12">
        <v>1079350.14878305</v>
      </c>
      <c r="AR1270" s="12">
        <v>1099741.6597545326</v>
      </c>
      <c r="AS1270" s="12">
        <v>126832.80365111795</v>
      </c>
      <c r="AT1270" s="12">
        <v>198934292.46844301</v>
      </c>
      <c r="AU1270" s="12">
        <v>73316437.792473003</v>
      </c>
      <c r="AV1270" s="12">
        <v>2202334.9679264869</v>
      </c>
      <c r="AW1270" s="12">
        <f>AU1270/AT1270</f>
        <v>0.3685460002030731</v>
      </c>
      <c r="AX1270" s="12">
        <f t="shared" si="38"/>
        <v>-1.4400833938219939</v>
      </c>
      <c r="AY1270" s="12">
        <f>AV1270/AU1270</f>
        <v>3.0038761214236032E-2</v>
      </c>
      <c r="AZ1270" s="12">
        <f t="shared" si="39"/>
        <v>-5.0570308718269796</v>
      </c>
    </row>
    <row r="1271" spans="1:52" s="12" customFormat="1" x14ac:dyDescent="0.25">
      <c r="A1271" s="12" t="s">
        <v>49</v>
      </c>
      <c r="B1271" s="12" t="s">
        <v>64</v>
      </c>
      <c r="C1271" s="12" t="s">
        <v>51</v>
      </c>
      <c r="D1271" s="12" t="s">
        <v>10268</v>
      </c>
      <c r="E1271" s="12" t="s">
        <v>10269</v>
      </c>
      <c r="F1271" s="12" t="s">
        <v>54</v>
      </c>
      <c r="G1271" s="12">
        <v>1E-3</v>
      </c>
      <c r="H1271" s="12">
        <v>7</v>
      </c>
      <c r="I1271" s="12">
        <v>2</v>
      </c>
      <c r="J1271" s="12">
        <v>18</v>
      </c>
      <c r="K1271" s="12">
        <v>2</v>
      </c>
      <c r="L1271" s="12">
        <v>268</v>
      </c>
      <c r="M1271" s="12">
        <v>28.3</v>
      </c>
      <c r="N1271" s="12">
        <v>5.2</v>
      </c>
      <c r="O1271" s="12">
        <v>16.73</v>
      </c>
      <c r="P1271" s="12" t="s">
        <v>8953</v>
      </c>
      <c r="Q1271" s="12" t="s">
        <v>848</v>
      </c>
      <c r="R1271" s="12" t="s">
        <v>421</v>
      </c>
      <c r="S1271" s="12" t="s">
        <v>10270</v>
      </c>
      <c r="T1271" s="12" t="s">
        <v>10271</v>
      </c>
      <c r="U1271" s="12" t="s">
        <v>10272</v>
      </c>
      <c r="V1271" s="12" t="s">
        <v>10273</v>
      </c>
      <c r="W1271" s="12" t="s">
        <v>99</v>
      </c>
      <c r="X1271" s="12" t="s">
        <v>10274</v>
      </c>
      <c r="Y1271" s="12" t="s">
        <v>54</v>
      </c>
      <c r="Z1271" s="12" t="s">
        <v>10275</v>
      </c>
      <c r="AA1271" s="12">
        <v>9</v>
      </c>
      <c r="AB1271" s="12">
        <v>2.66</v>
      </c>
      <c r="AC1271" s="12">
        <v>4.1608876560332896E-3</v>
      </c>
      <c r="AD1271" s="12" t="s">
        <v>54</v>
      </c>
      <c r="AE1271" s="12">
        <v>1296846.75205876</v>
      </c>
      <c r="AF1271" s="12">
        <v>3119930.28390698</v>
      </c>
      <c r="AG1271" s="12">
        <v>3385712.7000408601</v>
      </c>
      <c r="AH1271" s="12">
        <v>2600829.9120021998</v>
      </c>
      <c r="AI1271" s="12">
        <v>928417.69846822333</v>
      </c>
      <c r="AJ1271" s="12">
        <v>2498795.1121807201</v>
      </c>
      <c r="AK1271" s="12">
        <v>3391020.7683282602</v>
      </c>
      <c r="AL1271" s="12">
        <v>3037464.0871208799</v>
      </c>
      <c r="AM1271" s="12">
        <v>2975759.9892099532</v>
      </c>
      <c r="AN1271" s="12">
        <v>366853.46951812773</v>
      </c>
      <c r="AO1271" s="12">
        <v>30963.9942961872</v>
      </c>
      <c r="AP1271" s="12">
        <v>28611.278993942</v>
      </c>
      <c r="AQ1271" s="12">
        <v>29068.951663910801</v>
      </c>
      <c r="AR1271" s="12">
        <v>29548.074984680003</v>
      </c>
      <c r="AS1271" s="12">
        <v>1018.4912667710543</v>
      </c>
      <c r="AT1271" s="12">
        <v>2745787.3484536265</v>
      </c>
      <c r="AU1271" s="12">
        <v>1011566.6442968022</v>
      </c>
      <c r="AV1271" s="12">
        <v>1</v>
      </c>
      <c r="AW1271" s="12">
        <f>AU1271/AT1271</f>
        <v>0.36840676859644528</v>
      </c>
      <c r="AX1271" s="12">
        <f t="shared" si="38"/>
        <v>-1.44062852713124</v>
      </c>
      <c r="AY1271" s="12">
        <f>AV1271/AU1271</f>
        <v>9.8856561318820187E-7</v>
      </c>
      <c r="AZ1271" s="12">
        <f t="shared" si="39"/>
        <v>-19.948159940361474</v>
      </c>
    </row>
    <row r="1272" spans="1:52" s="12" customFormat="1" x14ac:dyDescent="0.25">
      <c r="A1272" s="12" t="s">
        <v>49</v>
      </c>
      <c r="B1272" s="12" t="s">
        <v>64</v>
      </c>
      <c r="C1272" s="12" t="s">
        <v>51</v>
      </c>
      <c r="D1272" s="12" t="s">
        <v>10276</v>
      </c>
      <c r="E1272" s="12" t="s">
        <v>10277</v>
      </c>
      <c r="F1272" s="12" t="s">
        <v>54</v>
      </c>
      <c r="G1272" s="12">
        <v>0</v>
      </c>
      <c r="H1272" s="12">
        <v>16</v>
      </c>
      <c r="I1272" s="12">
        <v>5</v>
      </c>
      <c r="J1272" s="12">
        <v>51</v>
      </c>
      <c r="K1272" s="12">
        <v>5</v>
      </c>
      <c r="L1272" s="12">
        <v>267</v>
      </c>
      <c r="M1272" s="12">
        <v>28.5</v>
      </c>
      <c r="N1272" s="12">
        <v>9.35</v>
      </c>
      <c r="O1272" s="12">
        <v>25.74</v>
      </c>
      <c r="P1272" s="12" t="s">
        <v>10278</v>
      </c>
      <c r="Q1272" s="12" t="s">
        <v>10279</v>
      </c>
      <c r="R1272" s="12" t="s">
        <v>57</v>
      </c>
      <c r="S1272" s="12" t="s">
        <v>9182</v>
      </c>
      <c r="T1272" s="12" t="s">
        <v>10280</v>
      </c>
      <c r="U1272" s="12" t="s">
        <v>10281</v>
      </c>
      <c r="V1272" s="12" t="s">
        <v>10282</v>
      </c>
      <c r="W1272" s="12" t="s">
        <v>9186</v>
      </c>
      <c r="X1272" s="12" t="s">
        <v>54</v>
      </c>
      <c r="Y1272" s="12" t="s">
        <v>10283</v>
      </c>
      <c r="Z1272" s="12" t="s">
        <v>10284</v>
      </c>
      <c r="AA1272" s="12">
        <v>12</v>
      </c>
      <c r="AB1272" s="12">
        <v>20.12</v>
      </c>
      <c r="AC1272" s="12">
        <v>0</v>
      </c>
      <c r="AD1272" s="12" t="s">
        <v>54</v>
      </c>
      <c r="AE1272" s="12">
        <v>384356130.29708397</v>
      </c>
      <c r="AF1272" s="12">
        <v>667411963.12087703</v>
      </c>
      <c r="AG1272" s="12">
        <v>443441812.72277099</v>
      </c>
      <c r="AH1272" s="12">
        <v>498403302.0469107</v>
      </c>
      <c r="AI1272" s="12">
        <v>121917253.6475414</v>
      </c>
      <c r="AJ1272" s="12">
        <v>2592588.01542453</v>
      </c>
      <c r="AK1272" s="12">
        <v>1483222.5204808</v>
      </c>
      <c r="AL1272" s="12">
        <v>2170948.1707896302</v>
      </c>
      <c r="AM1272" s="12">
        <v>2082252.9022316535</v>
      </c>
      <c r="AN1272" s="12">
        <v>457218.46590105013</v>
      </c>
      <c r="AO1272" s="12">
        <v>9980949.8857490197</v>
      </c>
      <c r="AP1272" s="12">
        <v>10287197.925377199</v>
      </c>
      <c r="AQ1272" s="12">
        <v>10618434.9211898</v>
      </c>
      <c r="AR1272" s="12">
        <v>10295527.577438673</v>
      </c>
      <c r="AS1272" s="12">
        <v>260318.8172611066</v>
      </c>
      <c r="AT1272" s="12">
        <v>1837268.9170675266</v>
      </c>
      <c r="AU1272" s="12">
        <v>676776.20668989292</v>
      </c>
      <c r="AV1272" s="12">
        <v>1</v>
      </c>
      <c r="AW1272" s="12">
        <f>AU1272/AT1272</f>
        <v>0.3683599065998997</v>
      </c>
      <c r="AX1272" s="12">
        <f t="shared" si="38"/>
        <v>-1.4408120521803218</v>
      </c>
      <c r="AY1272" s="12">
        <f>AV1272/AU1272</f>
        <v>1.4775933168380609E-6</v>
      </c>
      <c r="AZ1272" s="12">
        <f t="shared" si="39"/>
        <v>-19.36831932319329</v>
      </c>
    </row>
    <row r="1273" spans="1:52" s="12" customFormat="1" x14ac:dyDescent="0.25">
      <c r="A1273" s="12" t="s">
        <v>49</v>
      </c>
      <c r="B1273" s="12" t="s">
        <v>64</v>
      </c>
      <c r="C1273" s="12" t="s">
        <v>51</v>
      </c>
      <c r="D1273" s="12" t="s">
        <v>10285</v>
      </c>
      <c r="E1273" s="12" t="s">
        <v>10286</v>
      </c>
      <c r="F1273" s="12" t="s">
        <v>54</v>
      </c>
      <c r="G1273" s="12">
        <v>1E-3</v>
      </c>
      <c r="H1273" s="12">
        <v>5</v>
      </c>
      <c r="I1273" s="12">
        <v>2</v>
      </c>
      <c r="J1273" s="12">
        <v>10</v>
      </c>
      <c r="K1273" s="12">
        <v>2</v>
      </c>
      <c r="L1273" s="12">
        <v>543</v>
      </c>
      <c r="M1273" s="12">
        <v>60.8</v>
      </c>
      <c r="N1273" s="12">
        <v>6.74</v>
      </c>
      <c r="O1273" s="12">
        <v>12.31</v>
      </c>
      <c r="P1273" s="12" t="s">
        <v>7840</v>
      </c>
      <c r="Q1273" s="12" t="s">
        <v>3862</v>
      </c>
      <c r="R1273" s="12" t="s">
        <v>280</v>
      </c>
      <c r="S1273" s="12" t="s">
        <v>7842</v>
      </c>
      <c r="T1273" s="12" t="s">
        <v>10287</v>
      </c>
      <c r="U1273" s="12" t="s">
        <v>10288</v>
      </c>
      <c r="V1273" s="12" t="s">
        <v>10289</v>
      </c>
      <c r="W1273" s="12" t="s">
        <v>168</v>
      </c>
      <c r="X1273" s="12" t="s">
        <v>10290</v>
      </c>
      <c r="Y1273" s="12" t="s">
        <v>10291</v>
      </c>
      <c r="Z1273" s="12" t="s">
        <v>10292</v>
      </c>
      <c r="AA1273" s="12">
        <v>35</v>
      </c>
      <c r="AB1273" s="12">
        <v>9.2899999999999991</v>
      </c>
      <c r="AC1273" s="12">
        <v>1.2771392081736899E-3</v>
      </c>
      <c r="AD1273" s="12" t="s">
        <v>54</v>
      </c>
      <c r="AE1273" s="12">
        <v>2457994.91997664</v>
      </c>
      <c r="AF1273" s="12">
        <v>3069638.0834165998</v>
      </c>
      <c r="AG1273" s="12">
        <v>2724977.99083994</v>
      </c>
      <c r="AH1273" s="12">
        <v>2750870.3314110599</v>
      </c>
      <c r="AI1273" s="12">
        <v>250372.58878306209</v>
      </c>
      <c r="AJ1273" s="12">
        <v>5648716.9899117099</v>
      </c>
      <c r="AK1273" s="12">
        <v>6318127.5414266</v>
      </c>
      <c r="AL1273" s="12">
        <v>5957800.0848487103</v>
      </c>
      <c r="AM1273" s="12">
        <v>5974881.5387290074</v>
      </c>
      <c r="AN1273" s="12">
        <v>273552.49791081029</v>
      </c>
      <c r="AO1273" s="12" t="s">
        <v>54</v>
      </c>
      <c r="AP1273" s="12" t="s">
        <v>54</v>
      </c>
      <c r="AQ1273" s="12">
        <v>9947.8852949171196</v>
      </c>
      <c r="AR1273" s="12">
        <v>9947.8852949171196</v>
      </c>
      <c r="AS1273" s="12">
        <v>0</v>
      </c>
      <c r="AT1273" s="12">
        <v>1733836.89422845</v>
      </c>
      <c r="AU1273" s="12">
        <v>638506.27038841194</v>
      </c>
      <c r="AV1273" s="12">
        <v>47049.271976103199</v>
      </c>
      <c r="AW1273" s="12">
        <f>AU1273/AT1273</f>
        <v>0.36826201617571674</v>
      </c>
      <c r="AX1273" s="12">
        <f t="shared" si="38"/>
        <v>-1.4411954945568899</v>
      </c>
      <c r="AY1273" s="12">
        <f>AV1273/AU1273</f>
        <v>7.3686468180621773E-2</v>
      </c>
      <c r="AZ1273" s="12">
        <f t="shared" si="39"/>
        <v>-3.7624564833599812</v>
      </c>
    </row>
    <row r="1274" spans="1:52" s="12" customFormat="1" x14ac:dyDescent="0.25">
      <c r="A1274" s="12" t="s">
        <v>49</v>
      </c>
      <c r="B1274" s="12" t="s">
        <v>64</v>
      </c>
      <c r="C1274" s="12" t="s">
        <v>51</v>
      </c>
      <c r="D1274" s="12" t="s">
        <v>10293</v>
      </c>
      <c r="E1274" s="12" t="s">
        <v>10294</v>
      </c>
      <c r="F1274" s="12" t="s">
        <v>54</v>
      </c>
      <c r="G1274" s="12">
        <v>1E-3</v>
      </c>
      <c r="H1274" s="12">
        <v>11</v>
      </c>
      <c r="I1274" s="12">
        <v>1</v>
      </c>
      <c r="J1274" s="12">
        <v>7</v>
      </c>
      <c r="K1274" s="12">
        <v>1</v>
      </c>
      <c r="L1274" s="12">
        <v>97</v>
      </c>
      <c r="M1274" s="12">
        <v>11</v>
      </c>
      <c r="N1274" s="12">
        <v>5.16</v>
      </c>
      <c r="O1274" s="12">
        <v>10.59</v>
      </c>
      <c r="P1274" s="12" t="s">
        <v>105</v>
      </c>
      <c r="Q1274" s="12" t="s">
        <v>151</v>
      </c>
      <c r="R1274" s="12" t="s">
        <v>266</v>
      </c>
      <c r="S1274" s="12" t="s">
        <v>6170</v>
      </c>
      <c r="T1274" s="12" t="s">
        <v>10295</v>
      </c>
      <c r="U1274" s="12" t="s">
        <v>10296</v>
      </c>
      <c r="V1274" s="12" t="s">
        <v>10297</v>
      </c>
      <c r="W1274" s="12" t="s">
        <v>405</v>
      </c>
      <c r="X1274" s="12" t="s">
        <v>54</v>
      </c>
      <c r="Y1274" s="12" t="s">
        <v>54</v>
      </c>
      <c r="Z1274" s="12" t="s">
        <v>6174</v>
      </c>
      <c r="AA1274" s="12">
        <v>2</v>
      </c>
      <c r="AB1274" s="12" t="s">
        <v>54</v>
      </c>
      <c r="AC1274" s="12">
        <v>0</v>
      </c>
      <c r="AD1274" s="12" t="s">
        <v>54</v>
      </c>
      <c r="AE1274" s="12" t="s">
        <v>54</v>
      </c>
      <c r="AF1274" s="12" t="s">
        <v>54</v>
      </c>
      <c r="AG1274" s="12" t="s">
        <v>54</v>
      </c>
      <c r="AH1274" s="12">
        <v>0</v>
      </c>
      <c r="AI1274" s="12">
        <v>0</v>
      </c>
      <c r="AJ1274" s="12">
        <v>7315332.4446983002</v>
      </c>
      <c r="AK1274" s="12">
        <v>13204980.446451999</v>
      </c>
      <c r="AL1274" s="12">
        <v>13205730.328527</v>
      </c>
      <c r="AM1274" s="12">
        <v>11242014.4065591</v>
      </c>
      <c r="AN1274" s="12">
        <v>2776583.4596716161</v>
      </c>
      <c r="AO1274" s="12" t="s">
        <v>54</v>
      </c>
      <c r="AP1274" s="12" t="s">
        <v>54</v>
      </c>
      <c r="AQ1274" s="12" t="s">
        <v>54</v>
      </c>
      <c r="AR1274" s="12">
        <v>0</v>
      </c>
      <c r="AS1274" s="12">
        <v>0</v>
      </c>
      <c r="AT1274" s="12">
        <v>44507082.920725405</v>
      </c>
      <c r="AU1274" s="12">
        <v>16386388.682814131</v>
      </c>
      <c r="AV1274" s="12">
        <v>7465.0903911616551</v>
      </c>
      <c r="AW1274" s="12">
        <f>AU1274/AT1274</f>
        <v>0.36817485234880576</v>
      </c>
      <c r="AX1274" s="12">
        <f t="shared" si="38"/>
        <v>-1.4415370060340884</v>
      </c>
      <c r="AY1274" s="12">
        <f>AV1274/AU1274</f>
        <v>4.5556653974593937E-4</v>
      </c>
      <c r="AZ1274" s="12">
        <f t="shared" si="39"/>
        <v>-11.100050591053297</v>
      </c>
    </row>
    <row r="1275" spans="1:52" s="12" customFormat="1" x14ac:dyDescent="0.25">
      <c r="A1275" s="12" t="s">
        <v>49</v>
      </c>
      <c r="B1275" s="12" t="s">
        <v>64</v>
      </c>
      <c r="C1275" s="12" t="s">
        <v>51</v>
      </c>
      <c r="D1275" s="12" t="s">
        <v>10298</v>
      </c>
      <c r="E1275" s="12" t="s">
        <v>10299</v>
      </c>
      <c r="F1275" s="12" t="s">
        <v>54</v>
      </c>
      <c r="G1275" s="12">
        <v>7.0000000000000001E-3</v>
      </c>
      <c r="H1275" s="12">
        <v>0</v>
      </c>
      <c r="I1275" s="12">
        <v>4</v>
      </c>
      <c r="J1275" s="12">
        <v>14</v>
      </c>
      <c r="K1275" s="12">
        <v>2</v>
      </c>
      <c r="L1275" s="12">
        <v>7388</v>
      </c>
      <c r="M1275" s="12">
        <v>837.8</v>
      </c>
      <c r="N1275" s="12">
        <v>5.39</v>
      </c>
      <c r="O1275" s="12">
        <v>3.61</v>
      </c>
      <c r="P1275" s="12" t="s">
        <v>451</v>
      </c>
      <c r="Q1275" s="12" t="s">
        <v>10300</v>
      </c>
      <c r="R1275" s="12" t="s">
        <v>10301</v>
      </c>
      <c r="S1275" s="12" t="s">
        <v>10302</v>
      </c>
      <c r="T1275" s="12" t="s">
        <v>10303</v>
      </c>
      <c r="U1275" s="12" t="s">
        <v>10304</v>
      </c>
      <c r="V1275" s="12" t="s">
        <v>10305</v>
      </c>
      <c r="W1275" s="12" t="s">
        <v>87</v>
      </c>
      <c r="X1275" s="12" t="s">
        <v>75</v>
      </c>
      <c r="Y1275" s="12" t="s">
        <v>54</v>
      </c>
      <c r="Z1275" s="12" t="s">
        <v>4462</v>
      </c>
      <c r="AA1275" s="12">
        <v>5</v>
      </c>
      <c r="AB1275" s="12">
        <v>5.1100000000000003</v>
      </c>
      <c r="AC1275" s="12">
        <v>8.8652482269503501E-4</v>
      </c>
      <c r="AD1275" s="12" t="s">
        <v>54</v>
      </c>
      <c r="AE1275" s="12">
        <v>1885046.1738227699</v>
      </c>
      <c r="AF1275" s="12">
        <v>4013879.5620472799</v>
      </c>
      <c r="AG1275" s="12">
        <v>4284684.20820833</v>
      </c>
      <c r="AH1275" s="12">
        <v>3394536.6480261269</v>
      </c>
      <c r="AI1275" s="12">
        <v>1073081.2047180173</v>
      </c>
      <c r="AJ1275" s="12">
        <v>2669488.0482671498</v>
      </c>
      <c r="AK1275" s="12">
        <v>3162686.2022816702</v>
      </c>
      <c r="AL1275" s="12">
        <v>4389387.3960226001</v>
      </c>
      <c r="AM1275" s="12">
        <v>3407187.2155238069</v>
      </c>
      <c r="AN1275" s="12">
        <v>723117.78695208975</v>
      </c>
      <c r="AO1275" s="12">
        <v>9075.5641663024508</v>
      </c>
      <c r="AP1275" s="12">
        <v>6742.48283060416</v>
      </c>
      <c r="AQ1275" s="12">
        <v>4737.6473969770004</v>
      </c>
      <c r="AR1275" s="12">
        <v>6851.8981312945371</v>
      </c>
      <c r="AS1275" s="12">
        <v>1772.6363145359917</v>
      </c>
      <c r="AT1275" s="12">
        <v>35661794.371578902</v>
      </c>
      <c r="AU1275" s="12">
        <v>13117359.996086067</v>
      </c>
      <c r="AV1275" s="12">
        <v>12347.950794543265</v>
      </c>
      <c r="AW1275" s="12">
        <f>AU1275/AT1275</f>
        <v>0.36782669597074746</v>
      </c>
      <c r="AX1275" s="12">
        <f t="shared" si="38"/>
        <v>-1.4429019040256477</v>
      </c>
      <c r="AY1275" s="12">
        <f>AV1275/AU1275</f>
        <v>9.413442032716662E-4</v>
      </c>
      <c r="AZ1275" s="12">
        <f t="shared" si="39"/>
        <v>-10.052990037515384</v>
      </c>
    </row>
    <row r="1276" spans="1:52" s="12" customFormat="1" x14ac:dyDescent="0.25">
      <c r="A1276" s="12" t="s">
        <v>49</v>
      </c>
      <c r="B1276" s="12" t="s">
        <v>64</v>
      </c>
      <c r="C1276" s="12" t="s">
        <v>51</v>
      </c>
      <c r="D1276" s="12" t="s">
        <v>10306</v>
      </c>
      <c r="E1276" s="12" t="s">
        <v>10307</v>
      </c>
      <c r="F1276" s="12" t="s">
        <v>54</v>
      </c>
      <c r="G1276" s="12">
        <v>1E-3</v>
      </c>
      <c r="H1276" s="12">
        <v>28</v>
      </c>
      <c r="I1276" s="12">
        <v>2</v>
      </c>
      <c r="J1276" s="12">
        <v>11</v>
      </c>
      <c r="K1276" s="12">
        <v>2</v>
      </c>
      <c r="L1276" s="12">
        <v>109</v>
      </c>
      <c r="M1276" s="12">
        <v>11.8</v>
      </c>
      <c r="N1276" s="12">
        <v>10.62</v>
      </c>
      <c r="O1276" s="12">
        <v>14.38</v>
      </c>
      <c r="P1276" s="12" t="s">
        <v>10308</v>
      </c>
      <c r="Q1276" s="12" t="s">
        <v>1500</v>
      </c>
      <c r="R1276" s="12" t="s">
        <v>3141</v>
      </c>
      <c r="S1276" s="12" t="s">
        <v>54</v>
      </c>
      <c r="T1276" s="12" t="s">
        <v>10309</v>
      </c>
      <c r="U1276" s="12" t="s">
        <v>10310</v>
      </c>
      <c r="V1276" s="12" t="s">
        <v>10311</v>
      </c>
      <c r="W1276" s="12" t="s">
        <v>111</v>
      </c>
      <c r="X1276" s="12" t="s">
        <v>75</v>
      </c>
      <c r="Y1276" s="12" t="s">
        <v>10312</v>
      </c>
      <c r="Z1276" s="12" t="s">
        <v>10313</v>
      </c>
      <c r="AA1276" s="12">
        <v>8</v>
      </c>
      <c r="AB1276" s="12">
        <v>10.66</v>
      </c>
      <c r="AC1276" s="12">
        <v>1.41043723554302E-3</v>
      </c>
      <c r="AD1276" s="12" t="s">
        <v>54</v>
      </c>
      <c r="AE1276" s="12" t="s">
        <v>54</v>
      </c>
      <c r="AF1276" s="12" t="s">
        <v>54</v>
      </c>
      <c r="AG1276" s="12" t="s">
        <v>54</v>
      </c>
      <c r="AH1276" s="12">
        <v>0</v>
      </c>
      <c r="AI1276" s="12">
        <v>0</v>
      </c>
      <c r="AJ1276" s="12">
        <v>3462293.2879920602</v>
      </c>
      <c r="AK1276" s="12">
        <v>5205755.4314691396</v>
      </c>
      <c r="AL1276" s="12">
        <v>4796090.2482391903</v>
      </c>
      <c r="AM1276" s="12">
        <v>4488046.3225667961</v>
      </c>
      <c r="AN1276" s="12">
        <v>744349.09217927989</v>
      </c>
      <c r="AO1276" s="12" t="s">
        <v>54</v>
      </c>
      <c r="AP1276" s="12" t="s">
        <v>54</v>
      </c>
      <c r="AQ1276" s="12" t="s">
        <v>54</v>
      </c>
      <c r="AR1276" s="12">
        <v>0</v>
      </c>
      <c r="AS1276" s="12">
        <v>0</v>
      </c>
      <c r="AT1276" s="12">
        <v>19763736.611654069</v>
      </c>
      <c r="AU1276" s="12">
        <v>7269116.7808573367</v>
      </c>
      <c r="AV1276" s="12">
        <v>92113.597152785675</v>
      </c>
      <c r="AW1276" s="12">
        <f>AU1276/AT1276</f>
        <v>0.36780073139463726</v>
      </c>
      <c r="AX1276" s="12">
        <f t="shared" si="38"/>
        <v>-1.4430037462458125</v>
      </c>
      <c r="AY1276" s="12">
        <f>AV1276/AU1276</f>
        <v>1.2671910485103195E-2</v>
      </c>
      <c r="AZ1276" s="12">
        <f t="shared" si="39"/>
        <v>-6.3022221404656698</v>
      </c>
    </row>
    <row r="1277" spans="1:52" s="12" customFormat="1" x14ac:dyDescent="0.25">
      <c r="A1277" s="12" t="s">
        <v>49</v>
      </c>
      <c r="B1277" s="12" t="s">
        <v>64</v>
      </c>
      <c r="C1277" s="12" t="s">
        <v>51</v>
      </c>
      <c r="D1277" s="12" t="s">
        <v>10314</v>
      </c>
      <c r="E1277" s="12" t="s">
        <v>10315</v>
      </c>
      <c r="F1277" s="12" t="s">
        <v>54</v>
      </c>
      <c r="G1277" s="12">
        <v>1E-3</v>
      </c>
      <c r="H1277" s="12">
        <v>6</v>
      </c>
      <c r="I1277" s="12">
        <v>5</v>
      </c>
      <c r="J1277" s="12">
        <v>15</v>
      </c>
      <c r="K1277" s="12">
        <v>5</v>
      </c>
      <c r="L1277" s="12">
        <v>941</v>
      </c>
      <c r="M1277" s="12">
        <v>107.8</v>
      </c>
      <c r="N1277" s="12">
        <v>7.05</v>
      </c>
      <c r="O1277" s="12">
        <v>9.52</v>
      </c>
      <c r="P1277" s="12" t="s">
        <v>965</v>
      </c>
      <c r="Q1277" s="12" t="s">
        <v>6155</v>
      </c>
      <c r="R1277" s="12" t="s">
        <v>5144</v>
      </c>
      <c r="S1277" s="12" t="s">
        <v>10316</v>
      </c>
      <c r="T1277" s="12" t="s">
        <v>10317</v>
      </c>
      <c r="U1277" s="12" t="s">
        <v>54</v>
      </c>
      <c r="V1277" s="12" t="s">
        <v>10318</v>
      </c>
      <c r="W1277" s="12" t="s">
        <v>217</v>
      </c>
      <c r="X1277" s="12" t="s">
        <v>54</v>
      </c>
      <c r="Y1277" s="12" t="s">
        <v>54</v>
      </c>
      <c r="Z1277" s="12" t="s">
        <v>54</v>
      </c>
      <c r="AA1277" s="12">
        <v>0</v>
      </c>
      <c r="AB1277" s="12">
        <v>10.08</v>
      </c>
      <c r="AC1277" s="12">
        <v>1.3550135501355001E-3</v>
      </c>
      <c r="AD1277" s="12" t="s">
        <v>54</v>
      </c>
      <c r="AE1277" s="12">
        <v>3908146.0659719999</v>
      </c>
      <c r="AF1277" s="12">
        <v>6301003.4975451296</v>
      </c>
      <c r="AG1277" s="12">
        <v>4447213.3976145498</v>
      </c>
      <c r="AH1277" s="12">
        <v>4885454.320377226</v>
      </c>
      <c r="AI1277" s="12">
        <v>1024852.1850317729</v>
      </c>
      <c r="AJ1277" s="12">
        <v>3925615.3961555902</v>
      </c>
      <c r="AK1277" s="12">
        <v>6623147.8018327802</v>
      </c>
      <c r="AL1277" s="12">
        <v>6599574.9173867702</v>
      </c>
      <c r="AM1277" s="12">
        <v>5716112.705125046</v>
      </c>
      <c r="AN1277" s="12">
        <v>1266109.363441257</v>
      </c>
      <c r="AO1277" s="12">
        <v>19238.6406355053</v>
      </c>
      <c r="AP1277" s="12" t="s">
        <v>54</v>
      </c>
      <c r="AQ1277" s="12" t="s">
        <v>54</v>
      </c>
      <c r="AR1277" s="12">
        <v>19238.6406355053</v>
      </c>
      <c r="AS1277" s="12">
        <v>0</v>
      </c>
      <c r="AT1277" s="12">
        <v>5451146.1073627593</v>
      </c>
      <c r="AU1277" s="12">
        <v>2004565.6779023402</v>
      </c>
      <c r="AV1277" s="12">
        <v>12988.1878957887</v>
      </c>
      <c r="AW1277" s="12">
        <f>AU1277/AT1277</f>
        <v>0.3677328837682064</v>
      </c>
      <c r="AX1277" s="12">
        <f t="shared" si="38"/>
        <v>-1.443269902496044</v>
      </c>
      <c r="AY1277" s="12">
        <f>AV1277/AU1277</f>
        <v>6.479302743215714E-3</v>
      </c>
      <c r="AZ1277" s="12">
        <f t="shared" si="39"/>
        <v>-7.2699457158467027</v>
      </c>
    </row>
    <row r="1278" spans="1:52" s="12" customFormat="1" x14ac:dyDescent="0.25">
      <c r="A1278" s="12" t="s">
        <v>49</v>
      </c>
      <c r="B1278" s="12" t="s">
        <v>64</v>
      </c>
      <c r="C1278" s="12" t="s">
        <v>51</v>
      </c>
      <c r="D1278" s="12" t="s">
        <v>10319</v>
      </c>
      <c r="E1278" s="12" t="s">
        <v>10320</v>
      </c>
      <c r="F1278" s="12" t="s">
        <v>54</v>
      </c>
      <c r="G1278" s="12">
        <v>1E-3</v>
      </c>
      <c r="H1278" s="12">
        <v>3</v>
      </c>
      <c r="I1278" s="12">
        <v>2</v>
      </c>
      <c r="J1278" s="12">
        <v>8</v>
      </c>
      <c r="K1278" s="12">
        <v>2</v>
      </c>
      <c r="L1278" s="12">
        <v>758</v>
      </c>
      <c r="M1278" s="12">
        <v>87</v>
      </c>
      <c r="N1278" s="12">
        <v>6.71</v>
      </c>
      <c r="O1278" s="12">
        <v>12.07</v>
      </c>
      <c r="P1278" s="12" t="s">
        <v>931</v>
      </c>
      <c r="Q1278" s="12" t="s">
        <v>309</v>
      </c>
      <c r="R1278" s="12" t="s">
        <v>528</v>
      </c>
      <c r="S1278" s="12" t="s">
        <v>7827</v>
      </c>
      <c r="T1278" s="12" t="s">
        <v>10321</v>
      </c>
      <c r="U1278" s="12" t="s">
        <v>10322</v>
      </c>
      <c r="V1278" s="12" t="s">
        <v>10323</v>
      </c>
      <c r="W1278" s="12" t="s">
        <v>500</v>
      </c>
      <c r="X1278" s="12" t="s">
        <v>54</v>
      </c>
      <c r="Y1278" s="12" t="s">
        <v>54</v>
      </c>
      <c r="Z1278" s="12" t="s">
        <v>54</v>
      </c>
      <c r="AA1278" s="12">
        <v>0</v>
      </c>
      <c r="AB1278" s="12">
        <v>3.3</v>
      </c>
      <c r="AC1278" s="12">
        <v>7.5018754688672203E-4</v>
      </c>
      <c r="AD1278" s="12" t="s">
        <v>54</v>
      </c>
      <c r="AE1278" s="12">
        <v>3596059.7847069399</v>
      </c>
      <c r="AF1278" s="12">
        <v>4294980.7657042798</v>
      </c>
      <c r="AG1278" s="12">
        <v>3906390.4759355099</v>
      </c>
      <c r="AH1278" s="12">
        <v>3932477.0087822434</v>
      </c>
      <c r="AI1278" s="12">
        <v>285928.91286302119</v>
      </c>
      <c r="AJ1278" s="12">
        <v>5746947.7347170003</v>
      </c>
      <c r="AK1278" s="12">
        <v>8313029.9531046599</v>
      </c>
      <c r="AL1278" s="12">
        <v>8553066.9747097492</v>
      </c>
      <c r="AM1278" s="12">
        <v>7537681.5541771362</v>
      </c>
      <c r="AN1278" s="12">
        <v>1270026.2863563017</v>
      </c>
      <c r="AO1278" s="12" t="s">
        <v>54</v>
      </c>
      <c r="AP1278" s="12" t="s">
        <v>54</v>
      </c>
      <c r="AQ1278" s="12" t="s">
        <v>54</v>
      </c>
      <c r="AR1278" s="12">
        <v>0</v>
      </c>
      <c r="AS1278" s="12">
        <v>0</v>
      </c>
      <c r="AT1278" s="12">
        <v>6903724.4364690511</v>
      </c>
      <c r="AU1278" s="12">
        <v>2537778.2946415166</v>
      </c>
      <c r="AV1278" s="12">
        <v>170018.71268087701</v>
      </c>
      <c r="AW1278" s="12">
        <f>AU1278/AT1278</f>
        <v>0.36759553745159007</v>
      </c>
      <c r="AX1278" s="12">
        <f t="shared" si="38"/>
        <v>-1.4438088422308701</v>
      </c>
      <c r="AY1278" s="12">
        <f>AV1278/AU1278</f>
        <v>6.699510080918776E-2</v>
      </c>
      <c r="AZ1278" s="12">
        <f t="shared" si="39"/>
        <v>-3.8998005911702438</v>
      </c>
    </row>
    <row r="1279" spans="1:52" s="12" customFormat="1" x14ac:dyDescent="0.25">
      <c r="A1279" s="12" t="s">
        <v>49</v>
      </c>
      <c r="B1279" s="12" t="s">
        <v>64</v>
      </c>
      <c r="C1279" s="12" t="s">
        <v>51</v>
      </c>
      <c r="D1279" s="12" t="s">
        <v>10324</v>
      </c>
      <c r="E1279" s="12" t="s">
        <v>10325</v>
      </c>
      <c r="F1279" s="12" t="s">
        <v>54</v>
      </c>
      <c r="G1279" s="12">
        <v>7.0000000000000001E-3</v>
      </c>
      <c r="H1279" s="12">
        <v>4</v>
      </c>
      <c r="I1279" s="12">
        <v>1</v>
      </c>
      <c r="J1279" s="12">
        <v>4</v>
      </c>
      <c r="K1279" s="12">
        <v>1</v>
      </c>
      <c r="L1279" s="12">
        <v>210</v>
      </c>
      <c r="M1279" s="12">
        <v>23.8</v>
      </c>
      <c r="N1279" s="12">
        <v>6.4</v>
      </c>
      <c r="O1279" s="12">
        <v>3.68</v>
      </c>
      <c r="P1279" s="12" t="s">
        <v>54</v>
      </c>
      <c r="Q1279" s="12" t="s">
        <v>862</v>
      </c>
      <c r="R1279" s="12" t="s">
        <v>82</v>
      </c>
      <c r="S1279" s="12" t="s">
        <v>10326</v>
      </c>
      <c r="T1279" s="12" t="s">
        <v>10327</v>
      </c>
      <c r="U1279" s="12" t="s">
        <v>10328</v>
      </c>
      <c r="V1279" s="12" t="s">
        <v>10329</v>
      </c>
      <c r="W1279" s="12" t="s">
        <v>187</v>
      </c>
      <c r="X1279" s="12" t="s">
        <v>54</v>
      </c>
      <c r="Y1279" s="12" t="s">
        <v>54</v>
      </c>
      <c r="Z1279" s="12" t="s">
        <v>54</v>
      </c>
      <c r="AA1279" s="12">
        <v>0</v>
      </c>
      <c r="AB1279" s="12" t="s">
        <v>54</v>
      </c>
      <c r="AC1279" s="12">
        <v>0</v>
      </c>
      <c r="AD1279" s="12" t="s">
        <v>54</v>
      </c>
      <c r="AE1279" s="12">
        <v>3394680.4899684601</v>
      </c>
      <c r="AF1279" s="12">
        <v>2215759.5040722601</v>
      </c>
      <c r="AG1279" s="12">
        <v>3172159.09176203</v>
      </c>
      <c r="AH1279" s="12">
        <v>2927533.0286009167</v>
      </c>
      <c r="AI1279" s="12">
        <v>511432.69731861638</v>
      </c>
      <c r="AJ1279" s="12">
        <v>3684863.2592594698</v>
      </c>
      <c r="AK1279" s="12">
        <v>5019000.6335063204</v>
      </c>
      <c r="AL1279" s="12">
        <v>5275833.6698784698</v>
      </c>
      <c r="AM1279" s="12">
        <v>4659899.187548087</v>
      </c>
      <c r="AN1279" s="12">
        <v>697381.81710034108</v>
      </c>
      <c r="AO1279" s="12" t="s">
        <v>54</v>
      </c>
      <c r="AP1279" s="12" t="s">
        <v>54</v>
      </c>
      <c r="AQ1279" s="12" t="s">
        <v>54</v>
      </c>
      <c r="AR1279" s="12">
        <v>0</v>
      </c>
      <c r="AS1279" s="12">
        <v>0</v>
      </c>
      <c r="AT1279" s="12">
        <v>183618066.57022265</v>
      </c>
      <c r="AU1279" s="12">
        <v>67487609.249949142</v>
      </c>
      <c r="AV1279" s="12">
        <v>248144.17549755634</v>
      </c>
      <c r="AW1279" s="12">
        <f>AU1279/AT1279</f>
        <v>0.36754340414612346</v>
      </c>
      <c r="AX1279" s="12">
        <f t="shared" si="38"/>
        <v>-1.4440134633089603</v>
      </c>
      <c r="AY1279" s="12">
        <f>AV1279/AU1279</f>
        <v>3.6768849608899627E-3</v>
      </c>
      <c r="AZ1279" s="12">
        <f t="shared" si="39"/>
        <v>-8.0873002451754967</v>
      </c>
    </row>
    <row r="1280" spans="1:52" s="12" customFormat="1" x14ac:dyDescent="0.25">
      <c r="A1280" s="12" t="s">
        <v>49</v>
      </c>
      <c r="B1280" s="12" t="s">
        <v>50</v>
      </c>
      <c r="C1280" s="12" t="s">
        <v>51</v>
      </c>
      <c r="D1280" s="12" t="s">
        <v>10330</v>
      </c>
      <c r="E1280" s="12" t="s">
        <v>10331</v>
      </c>
      <c r="F1280" s="12" t="s">
        <v>54</v>
      </c>
      <c r="G1280" s="12">
        <v>1.7000000000000001E-2</v>
      </c>
      <c r="H1280" s="12">
        <v>17</v>
      </c>
      <c r="I1280" s="12">
        <v>1</v>
      </c>
      <c r="J1280" s="12">
        <v>1</v>
      </c>
      <c r="K1280" s="12">
        <v>1</v>
      </c>
      <c r="L1280" s="12">
        <v>58</v>
      </c>
      <c r="M1280" s="12">
        <v>6.5</v>
      </c>
      <c r="N1280" s="12">
        <v>9.76</v>
      </c>
      <c r="O1280" s="12">
        <v>1.72</v>
      </c>
      <c r="P1280" s="12" t="s">
        <v>54</v>
      </c>
      <c r="Q1280" s="12" t="s">
        <v>151</v>
      </c>
      <c r="R1280" s="12" t="s">
        <v>54</v>
      </c>
      <c r="S1280" s="12" t="s">
        <v>10332</v>
      </c>
      <c r="T1280" s="12" t="s">
        <v>10333</v>
      </c>
      <c r="U1280" s="12" t="s">
        <v>10334</v>
      </c>
      <c r="V1280" s="12" t="s">
        <v>10335</v>
      </c>
      <c r="W1280" s="12" t="s">
        <v>144</v>
      </c>
      <c r="X1280" s="12" t="s">
        <v>54</v>
      </c>
      <c r="Y1280" s="12" t="s">
        <v>54</v>
      </c>
      <c r="Z1280" s="12" t="s">
        <v>54</v>
      </c>
      <c r="AA1280" s="12">
        <v>0</v>
      </c>
      <c r="AB1280" s="12" t="s">
        <v>54</v>
      </c>
      <c r="AC1280" s="12">
        <v>0</v>
      </c>
      <c r="AD1280" s="12" t="s">
        <v>54</v>
      </c>
      <c r="AE1280" s="12">
        <v>2286848.7571406201</v>
      </c>
      <c r="AF1280" s="12">
        <v>4503903.6083275098</v>
      </c>
      <c r="AG1280" s="12">
        <v>2913679.4077240699</v>
      </c>
      <c r="AH1280" s="12">
        <v>3234810.5910640662</v>
      </c>
      <c r="AI1280" s="12">
        <v>933158.42919904506</v>
      </c>
      <c r="AJ1280" s="12">
        <v>1625259.2206419101</v>
      </c>
      <c r="AK1280" s="12">
        <v>3514668.5262151002</v>
      </c>
      <c r="AL1280" s="12">
        <v>4228469.2347464096</v>
      </c>
      <c r="AM1280" s="12">
        <v>3122798.9938678066</v>
      </c>
      <c r="AN1280" s="12">
        <v>1098285.6010376816</v>
      </c>
      <c r="AO1280" s="12" t="s">
        <v>54</v>
      </c>
      <c r="AP1280" s="12" t="s">
        <v>54</v>
      </c>
      <c r="AQ1280" s="12" t="s">
        <v>54</v>
      </c>
      <c r="AR1280" s="12">
        <v>0</v>
      </c>
      <c r="AS1280" s="12">
        <v>0</v>
      </c>
      <c r="AT1280" s="12">
        <v>106541544.12150805</v>
      </c>
      <c r="AU1280" s="12">
        <v>39087013.046736769</v>
      </c>
      <c r="AV1280" s="12">
        <v>1005735.4026521224</v>
      </c>
      <c r="AW1280" s="12">
        <f>AU1280/AT1280</f>
        <v>0.36687109586246447</v>
      </c>
      <c r="AX1280" s="12">
        <f t="shared" si="38"/>
        <v>-1.4466548493320142</v>
      </c>
      <c r="AY1280" s="12">
        <f>AV1280/AU1280</f>
        <v>2.5730679431798832E-2</v>
      </c>
      <c r="AZ1280" s="12">
        <f t="shared" si="39"/>
        <v>-5.280366637096904</v>
      </c>
    </row>
    <row r="1281" spans="1:52" s="12" customFormat="1" x14ac:dyDescent="0.25">
      <c r="A1281" s="12" t="s">
        <v>49</v>
      </c>
      <c r="B1281" s="12" t="s">
        <v>64</v>
      </c>
      <c r="C1281" s="12" t="s">
        <v>51</v>
      </c>
      <c r="D1281" s="12" t="s">
        <v>10336</v>
      </c>
      <c r="E1281" s="12" t="s">
        <v>10337</v>
      </c>
      <c r="F1281" s="12" t="s">
        <v>54</v>
      </c>
      <c r="G1281" s="12">
        <v>1E-3</v>
      </c>
      <c r="H1281" s="12">
        <v>5</v>
      </c>
      <c r="I1281" s="12">
        <v>1</v>
      </c>
      <c r="J1281" s="12">
        <v>5</v>
      </c>
      <c r="K1281" s="12">
        <v>1</v>
      </c>
      <c r="L1281" s="12">
        <v>224</v>
      </c>
      <c r="M1281" s="12">
        <v>25.2</v>
      </c>
      <c r="N1281" s="12">
        <v>9.2799999999999994</v>
      </c>
      <c r="O1281" s="12">
        <v>12.52</v>
      </c>
      <c r="P1281" s="12" t="s">
        <v>701</v>
      </c>
      <c r="Q1281" s="12" t="s">
        <v>992</v>
      </c>
      <c r="R1281" s="12" t="s">
        <v>10338</v>
      </c>
      <c r="S1281" s="12" t="s">
        <v>8010</v>
      </c>
      <c r="T1281" s="12" t="s">
        <v>10339</v>
      </c>
      <c r="U1281" s="12" t="s">
        <v>10340</v>
      </c>
      <c r="V1281" s="12" t="s">
        <v>10341</v>
      </c>
      <c r="W1281" s="12" t="s">
        <v>315</v>
      </c>
      <c r="X1281" s="12" t="s">
        <v>54</v>
      </c>
      <c r="Y1281" s="12" t="s">
        <v>54</v>
      </c>
      <c r="Z1281" s="12" t="s">
        <v>54</v>
      </c>
      <c r="AA1281" s="12">
        <v>0</v>
      </c>
      <c r="AB1281" s="12" t="s">
        <v>54</v>
      </c>
      <c r="AC1281" s="12">
        <v>0</v>
      </c>
      <c r="AD1281" s="12" t="s">
        <v>54</v>
      </c>
      <c r="AE1281" s="12">
        <v>1180862.94591318</v>
      </c>
      <c r="AF1281" s="12">
        <v>2467319.57712634</v>
      </c>
      <c r="AG1281" s="12">
        <v>1679079.6215935</v>
      </c>
      <c r="AH1281" s="12">
        <v>1775754.0482110064</v>
      </c>
      <c r="AI1281" s="12">
        <v>529623.84423251892</v>
      </c>
      <c r="AJ1281" s="12">
        <v>3750854.4043368101</v>
      </c>
      <c r="AK1281" s="12">
        <v>5221773.6197300004</v>
      </c>
      <c r="AL1281" s="12">
        <v>5968086.0861240802</v>
      </c>
      <c r="AM1281" s="12">
        <v>4980238.0367302969</v>
      </c>
      <c r="AN1281" s="12">
        <v>921152.77816134912</v>
      </c>
      <c r="AO1281" s="12" t="s">
        <v>54</v>
      </c>
      <c r="AP1281" s="12" t="s">
        <v>54</v>
      </c>
      <c r="AQ1281" s="12" t="s">
        <v>54</v>
      </c>
      <c r="AR1281" s="12">
        <v>0</v>
      </c>
      <c r="AS1281" s="12">
        <v>0</v>
      </c>
      <c r="AT1281" s="12">
        <v>1284666.6943499513</v>
      </c>
      <c r="AU1281" s="12">
        <v>470983.77487258404</v>
      </c>
      <c r="AV1281" s="12">
        <v>214747.18192748763</v>
      </c>
      <c r="AW1281" s="12">
        <f>AU1281/AT1281</f>
        <v>0.36661943284121995</v>
      </c>
      <c r="AX1281" s="12">
        <f t="shared" si="38"/>
        <v>-1.447644836230995</v>
      </c>
      <c r="AY1281" s="12">
        <f>AV1281/AU1281</f>
        <v>0.45595452196964431</v>
      </c>
      <c r="AZ1281" s="12">
        <f t="shared" si="39"/>
        <v>-1.1330381612886893</v>
      </c>
    </row>
    <row r="1282" spans="1:52" s="12" customFormat="1" x14ac:dyDescent="0.25">
      <c r="A1282" s="12" t="s">
        <v>49</v>
      </c>
      <c r="B1282" s="12" t="s">
        <v>64</v>
      </c>
      <c r="C1282" s="12" t="s">
        <v>51</v>
      </c>
      <c r="D1282" s="12" t="s">
        <v>10342</v>
      </c>
      <c r="E1282" s="12" t="s">
        <v>10343</v>
      </c>
      <c r="F1282" s="12" t="s">
        <v>54</v>
      </c>
      <c r="G1282" s="12">
        <v>1E-3</v>
      </c>
      <c r="H1282" s="12">
        <v>3</v>
      </c>
      <c r="I1282" s="12">
        <v>1</v>
      </c>
      <c r="J1282" s="12">
        <v>6</v>
      </c>
      <c r="K1282" s="12">
        <v>1</v>
      </c>
      <c r="L1282" s="12">
        <v>375</v>
      </c>
      <c r="M1282" s="12">
        <v>41.6</v>
      </c>
      <c r="N1282" s="12">
        <v>7.74</v>
      </c>
      <c r="O1282" s="12">
        <v>15.22</v>
      </c>
      <c r="P1282" s="12" t="s">
        <v>10344</v>
      </c>
      <c r="Q1282" s="12" t="s">
        <v>10345</v>
      </c>
      <c r="R1282" s="12" t="s">
        <v>10346</v>
      </c>
      <c r="S1282" s="12" t="s">
        <v>2087</v>
      </c>
      <c r="T1282" s="12" t="s">
        <v>10347</v>
      </c>
      <c r="U1282" s="12" t="s">
        <v>10348</v>
      </c>
      <c r="V1282" s="12" t="s">
        <v>10349</v>
      </c>
      <c r="W1282" s="12" t="s">
        <v>144</v>
      </c>
      <c r="X1282" s="12" t="s">
        <v>54</v>
      </c>
      <c r="Y1282" s="12" t="s">
        <v>54</v>
      </c>
      <c r="Z1282" s="12" t="s">
        <v>10350</v>
      </c>
      <c r="AA1282" s="12">
        <v>5</v>
      </c>
      <c r="AB1282" s="12" t="s">
        <v>54</v>
      </c>
      <c r="AC1282" s="12">
        <v>0</v>
      </c>
      <c r="AD1282" s="12" t="s">
        <v>54</v>
      </c>
      <c r="AE1282" s="12">
        <v>2409141.617387</v>
      </c>
      <c r="AF1282" s="12">
        <v>3847433.5416277102</v>
      </c>
      <c r="AG1282" s="12">
        <v>3247453.2543316102</v>
      </c>
      <c r="AH1282" s="12">
        <v>3168009.4711154401</v>
      </c>
      <c r="AI1282" s="12">
        <v>589861.22709938243</v>
      </c>
      <c r="AJ1282" s="12">
        <v>2831852.6184531599</v>
      </c>
      <c r="AK1282" s="12">
        <v>5282162.6159913698</v>
      </c>
      <c r="AL1282" s="12">
        <v>4798149.4874529298</v>
      </c>
      <c r="AM1282" s="12">
        <v>4304054.9072991535</v>
      </c>
      <c r="AN1282" s="12">
        <v>1059591.7017455127</v>
      </c>
      <c r="AO1282" s="12" t="s">
        <v>54</v>
      </c>
      <c r="AP1282" s="12" t="s">
        <v>54</v>
      </c>
      <c r="AQ1282" s="12" t="s">
        <v>54</v>
      </c>
      <c r="AR1282" s="12">
        <v>0</v>
      </c>
      <c r="AS1282" s="12">
        <v>0</v>
      </c>
      <c r="AT1282" s="12">
        <v>2451102.5341664921</v>
      </c>
      <c r="AU1282" s="12">
        <v>894824.96361076459</v>
      </c>
      <c r="AV1282" s="12">
        <v>105753.3675004409</v>
      </c>
      <c r="AW1282" s="12">
        <f>AU1282/AT1282</f>
        <v>0.36507039225719445</v>
      </c>
      <c r="AX1282" s="12">
        <f t="shared" ref="AX1282:AX1345" si="40">LOG(AW1282,2)</f>
        <v>-1.4537534260482621</v>
      </c>
      <c r="AY1282" s="12">
        <f>AV1282/AU1282</f>
        <v>0.11818330042303338</v>
      </c>
      <c r="AZ1282" s="12">
        <f t="shared" ref="AZ1282:AZ1345" si="41">LOG(AY1282,2)</f>
        <v>-3.0809019011566088</v>
      </c>
    </row>
    <row r="1283" spans="1:52" s="12" customFormat="1" x14ac:dyDescent="0.25">
      <c r="A1283" s="12" t="s">
        <v>49</v>
      </c>
      <c r="B1283" s="12" t="s">
        <v>50</v>
      </c>
      <c r="C1283" s="12" t="s">
        <v>51</v>
      </c>
      <c r="D1283" s="12" t="s">
        <v>10351</v>
      </c>
      <c r="E1283" s="12" t="s">
        <v>10352</v>
      </c>
      <c r="F1283" s="12" t="s">
        <v>54</v>
      </c>
      <c r="G1283" s="12">
        <v>1.9E-2</v>
      </c>
      <c r="H1283" s="12">
        <v>3</v>
      </c>
      <c r="I1283" s="12">
        <v>1</v>
      </c>
      <c r="J1283" s="12">
        <v>1</v>
      </c>
      <c r="K1283" s="12">
        <v>1</v>
      </c>
      <c r="L1283" s="12">
        <v>252</v>
      </c>
      <c r="M1283" s="12">
        <v>28.1</v>
      </c>
      <c r="N1283" s="12">
        <v>7.15</v>
      </c>
      <c r="O1283" s="12">
        <v>1.68</v>
      </c>
      <c r="P1283" s="12" t="s">
        <v>701</v>
      </c>
      <c r="Q1283" s="12" t="s">
        <v>527</v>
      </c>
      <c r="R1283" s="12" t="s">
        <v>310</v>
      </c>
      <c r="S1283" s="12" t="s">
        <v>9626</v>
      </c>
      <c r="T1283" s="12" t="s">
        <v>10353</v>
      </c>
      <c r="U1283" s="12" t="s">
        <v>54</v>
      </c>
      <c r="V1283" s="12" t="s">
        <v>10354</v>
      </c>
      <c r="W1283" s="12" t="s">
        <v>533</v>
      </c>
      <c r="X1283" s="12" t="s">
        <v>54</v>
      </c>
      <c r="Y1283" s="12" t="s">
        <v>54</v>
      </c>
      <c r="Z1283" s="12" t="s">
        <v>9630</v>
      </c>
      <c r="AA1283" s="12">
        <v>4</v>
      </c>
      <c r="AB1283" s="12" t="s">
        <v>54</v>
      </c>
      <c r="AC1283" s="12">
        <v>0</v>
      </c>
      <c r="AD1283" s="12" t="s">
        <v>54</v>
      </c>
      <c r="AE1283" s="12" t="s">
        <v>54</v>
      </c>
      <c r="AF1283" s="12" t="s">
        <v>54</v>
      </c>
      <c r="AG1283" s="12" t="s">
        <v>54</v>
      </c>
      <c r="AH1283" s="12">
        <v>0</v>
      </c>
      <c r="AI1283" s="12">
        <v>0</v>
      </c>
      <c r="AJ1283" s="12">
        <v>2718399.9577245102</v>
      </c>
      <c r="AK1283" s="12">
        <v>4389246.7089605704</v>
      </c>
      <c r="AL1283" s="12">
        <v>3707635.4533351799</v>
      </c>
      <c r="AM1283" s="12">
        <v>3605094.0400067531</v>
      </c>
      <c r="AN1283" s="12">
        <v>685963.20242151618</v>
      </c>
      <c r="AO1283" s="12" t="s">
        <v>54</v>
      </c>
      <c r="AP1283" s="12" t="s">
        <v>54</v>
      </c>
      <c r="AQ1283" s="12" t="s">
        <v>54</v>
      </c>
      <c r="AR1283" s="12">
        <v>0</v>
      </c>
      <c r="AS1283" s="12">
        <v>0</v>
      </c>
      <c r="AT1283" s="12">
        <v>35301879.009739764</v>
      </c>
      <c r="AU1283" s="12">
        <v>12880136.855753452</v>
      </c>
      <c r="AV1283" s="12">
        <v>564400.84352037229</v>
      </c>
      <c r="AW1283" s="12">
        <f>AU1283/AT1283</f>
        <v>0.3648569769388148</v>
      </c>
      <c r="AX1283" s="12">
        <f t="shared" si="40"/>
        <v>-1.4545970530808767</v>
      </c>
      <c r="AY1283" s="12">
        <f>AV1283/AU1283</f>
        <v>4.3819475665606691E-2</v>
      </c>
      <c r="AZ1283" s="12">
        <f t="shared" si="41"/>
        <v>-4.5122839683209568</v>
      </c>
    </row>
    <row r="1284" spans="1:52" s="12" customFormat="1" x14ac:dyDescent="0.25">
      <c r="A1284" s="12" t="s">
        <v>49</v>
      </c>
      <c r="B1284" s="12" t="s">
        <v>64</v>
      </c>
      <c r="C1284" s="12" t="s">
        <v>51</v>
      </c>
      <c r="D1284" s="12" t="s">
        <v>10355</v>
      </c>
      <c r="E1284" s="12" t="s">
        <v>10356</v>
      </c>
      <c r="F1284" s="12" t="s">
        <v>54</v>
      </c>
      <c r="G1284" s="12">
        <v>1E-3</v>
      </c>
      <c r="H1284" s="12">
        <v>3</v>
      </c>
      <c r="I1284" s="12">
        <v>1</v>
      </c>
      <c r="J1284" s="12">
        <v>12</v>
      </c>
      <c r="K1284" s="12">
        <v>1</v>
      </c>
      <c r="L1284" s="12">
        <v>336</v>
      </c>
      <c r="M1284" s="12">
        <v>39.1</v>
      </c>
      <c r="N1284" s="12">
        <v>9.16</v>
      </c>
      <c r="O1284" s="12">
        <v>10.43</v>
      </c>
      <c r="P1284" s="12" t="s">
        <v>8109</v>
      </c>
      <c r="Q1284" s="12" t="s">
        <v>151</v>
      </c>
      <c r="R1284" s="12" t="s">
        <v>152</v>
      </c>
      <c r="S1284" s="12" t="s">
        <v>4309</v>
      </c>
      <c r="T1284" s="12" t="s">
        <v>10357</v>
      </c>
      <c r="U1284" s="12" t="s">
        <v>10358</v>
      </c>
      <c r="V1284" s="12" t="s">
        <v>10359</v>
      </c>
      <c r="W1284" s="12" t="s">
        <v>533</v>
      </c>
      <c r="X1284" s="12" t="s">
        <v>54</v>
      </c>
      <c r="Y1284" s="12" t="s">
        <v>54</v>
      </c>
      <c r="Z1284" s="12" t="s">
        <v>1759</v>
      </c>
      <c r="AA1284" s="12">
        <v>3</v>
      </c>
      <c r="AB1284" s="12">
        <v>2.4500000000000002</v>
      </c>
      <c r="AC1284" s="12">
        <v>4.7425474254742502E-3</v>
      </c>
      <c r="AD1284" s="12" t="s">
        <v>54</v>
      </c>
      <c r="AE1284" s="12">
        <v>3073669.9758420498</v>
      </c>
      <c r="AF1284" s="12">
        <v>7126820.37189632</v>
      </c>
      <c r="AG1284" s="12">
        <v>5258112.0015523797</v>
      </c>
      <c r="AH1284" s="12">
        <v>5152867.449763584</v>
      </c>
      <c r="AI1284" s="12">
        <v>1656364.3610871835</v>
      </c>
      <c r="AJ1284" s="12">
        <v>2975872.7212585998</v>
      </c>
      <c r="AK1284" s="12">
        <v>4993506.3204403203</v>
      </c>
      <c r="AL1284" s="12">
        <v>5867085.8871620502</v>
      </c>
      <c r="AM1284" s="12">
        <v>4612154.9762869896</v>
      </c>
      <c r="AN1284" s="12">
        <v>1210743.5810110059</v>
      </c>
      <c r="AO1284" s="12" t="s">
        <v>54</v>
      </c>
      <c r="AP1284" s="12" t="s">
        <v>54</v>
      </c>
      <c r="AQ1284" s="12" t="s">
        <v>54</v>
      </c>
      <c r="AR1284" s="12">
        <v>0</v>
      </c>
      <c r="AS1284" s="12">
        <v>0</v>
      </c>
      <c r="AT1284" s="12">
        <v>364936623.32080299</v>
      </c>
      <c r="AU1284" s="12">
        <v>133098297.89367364</v>
      </c>
      <c r="AV1284" s="12">
        <v>12252124.6407877</v>
      </c>
      <c r="AW1284" s="12">
        <f>AU1284/AT1284</f>
        <v>0.36471619834294239</v>
      </c>
      <c r="AX1284" s="12">
        <f t="shared" si="40"/>
        <v>-1.4551538185748132</v>
      </c>
      <c r="AY1284" s="12">
        <f>AV1284/AU1284</f>
        <v>9.2053203043778828E-2</v>
      </c>
      <c r="AZ1284" s="12">
        <f t="shared" si="41"/>
        <v>-3.4413882679281786</v>
      </c>
    </row>
    <row r="1285" spans="1:52" s="12" customFormat="1" x14ac:dyDescent="0.25">
      <c r="A1285" s="12" t="s">
        <v>49</v>
      </c>
      <c r="B1285" s="12" t="s">
        <v>64</v>
      </c>
      <c r="C1285" s="12" t="s">
        <v>51</v>
      </c>
      <c r="D1285" s="12" t="s">
        <v>10360</v>
      </c>
      <c r="E1285" s="12" t="s">
        <v>10361</v>
      </c>
      <c r="F1285" s="12" t="s">
        <v>54</v>
      </c>
      <c r="G1285" s="12">
        <v>2E-3</v>
      </c>
      <c r="H1285" s="12">
        <v>18</v>
      </c>
      <c r="I1285" s="12">
        <v>3</v>
      </c>
      <c r="J1285" s="12">
        <v>9</v>
      </c>
      <c r="K1285" s="12">
        <v>3</v>
      </c>
      <c r="L1285" s="12">
        <v>182</v>
      </c>
      <c r="M1285" s="12">
        <v>20.7</v>
      </c>
      <c r="N1285" s="12">
        <v>8.69</v>
      </c>
      <c r="O1285" s="12">
        <v>5.81</v>
      </c>
      <c r="P1285" s="12" t="s">
        <v>4548</v>
      </c>
      <c r="Q1285" s="12" t="s">
        <v>10362</v>
      </c>
      <c r="R1285" s="12" t="s">
        <v>69</v>
      </c>
      <c r="S1285" s="12" t="s">
        <v>10363</v>
      </c>
      <c r="T1285" s="12" t="s">
        <v>10364</v>
      </c>
      <c r="U1285" s="12" t="s">
        <v>54</v>
      </c>
      <c r="V1285" s="12" t="s">
        <v>10365</v>
      </c>
      <c r="W1285" s="12" t="s">
        <v>500</v>
      </c>
      <c r="X1285" s="12" t="s">
        <v>54</v>
      </c>
      <c r="Y1285" s="12" t="s">
        <v>54</v>
      </c>
      <c r="Z1285" s="12" t="s">
        <v>3571</v>
      </c>
      <c r="AA1285" s="12">
        <v>4</v>
      </c>
      <c r="AB1285" s="12">
        <v>8.5399999999999991</v>
      </c>
      <c r="AC1285" s="12">
        <v>1.194743130227E-3</v>
      </c>
      <c r="AD1285" s="12" t="s">
        <v>54</v>
      </c>
      <c r="AE1285" s="12">
        <v>5964602.1189122796</v>
      </c>
      <c r="AF1285" s="12">
        <v>8238872.8915478997</v>
      </c>
      <c r="AG1285" s="12">
        <v>7630685.4032410001</v>
      </c>
      <c r="AH1285" s="12">
        <v>7278053.4712337265</v>
      </c>
      <c r="AI1285" s="12">
        <v>961366.68218377256</v>
      </c>
      <c r="AJ1285" s="12">
        <v>2013793.0234971801</v>
      </c>
      <c r="AK1285" s="12">
        <v>4535569.5176664796</v>
      </c>
      <c r="AL1285" s="12">
        <v>2020851.1829200501</v>
      </c>
      <c r="AM1285" s="12">
        <v>2856737.9080279036</v>
      </c>
      <c r="AN1285" s="12">
        <v>1187116.7127526114</v>
      </c>
      <c r="AO1285" s="12">
        <v>62956.526904028899</v>
      </c>
      <c r="AP1285" s="12">
        <v>20223.6074530484</v>
      </c>
      <c r="AQ1285" s="12">
        <v>16625.371002858999</v>
      </c>
      <c r="AR1285" s="12">
        <v>33268.501786645436</v>
      </c>
      <c r="AS1285" s="12">
        <v>21043.93741541194</v>
      </c>
      <c r="AT1285" s="12">
        <v>4405111.2423178339</v>
      </c>
      <c r="AU1285" s="12">
        <v>1605841.3178570899</v>
      </c>
      <c r="AV1285" s="12">
        <v>1</v>
      </c>
      <c r="AW1285" s="12">
        <f>AU1285/AT1285</f>
        <v>0.36454046890587616</v>
      </c>
      <c r="AX1285" s="12">
        <f t="shared" si="40"/>
        <v>-1.4558491128482469</v>
      </c>
      <c r="AY1285" s="12">
        <f>AV1285/AU1285</f>
        <v>6.2272653523104443E-7</v>
      </c>
      <c r="AZ1285" s="12">
        <f t="shared" si="41"/>
        <v>-20.614897908473797</v>
      </c>
    </row>
    <row r="1286" spans="1:52" s="12" customFormat="1" x14ac:dyDescent="0.25">
      <c r="A1286" s="12" t="s">
        <v>54</v>
      </c>
      <c r="B1286" s="12" t="s">
        <v>54</v>
      </c>
      <c r="C1286" s="12" t="s">
        <v>51</v>
      </c>
      <c r="D1286" s="12" t="s">
        <v>10366</v>
      </c>
      <c r="E1286" s="12" t="s">
        <v>10367</v>
      </c>
      <c r="F1286" s="12" t="s">
        <v>54</v>
      </c>
      <c r="G1286" s="12" t="s">
        <v>54</v>
      </c>
      <c r="H1286" s="12">
        <v>0</v>
      </c>
      <c r="I1286" s="12">
        <v>1</v>
      </c>
      <c r="J1286" s="12">
        <v>2</v>
      </c>
      <c r="K1286" s="12">
        <v>1</v>
      </c>
      <c r="L1286" s="12">
        <v>1551</v>
      </c>
      <c r="M1286" s="12">
        <v>177.1</v>
      </c>
      <c r="N1286" s="12">
        <v>7.9</v>
      </c>
      <c r="O1286" s="12" t="s">
        <v>54</v>
      </c>
      <c r="P1286" s="12" t="s">
        <v>804</v>
      </c>
      <c r="Q1286" s="12" t="s">
        <v>106</v>
      </c>
      <c r="R1286" s="12" t="s">
        <v>10368</v>
      </c>
      <c r="S1286" s="12" t="s">
        <v>10369</v>
      </c>
      <c r="T1286" s="12" t="s">
        <v>10370</v>
      </c>
      <c r="U1286" s="12" t="s">
        <v>10371</v>
      </c>
      <c r="V1286" s="12" t="s">
        <v>10372</v>
      </c>
      <c r="W1286" s="12" t="s">
        <v>646</v>
      </c>
      <c r="X1286" s="12" t="s">
        <v>54</v>
      </c>
      <c r="Y1286" s="12" t="s">
        <v>54</v>
      </c>
      <c r="Z1286" s="12" t="s">
        <v>10373</v>
      </c>
      <c r="AA1286" s="12">
        <v>4</v>
      </c>
      <c r="AB1286" s="12">
        <v>1.94</v>
      </c>
      <c r="AC1286" s="12">
        <v>1.0685103708359499E-2</v>
      </c>
      <c r="AD1286" s="12" t="s">
        <v>54</v>
      </c>
      <c r="AE1286" s="12">
        <v>760621.99911340605</v>
      </c>
      <c r="AF1286" s="12">
        <v>1325580.50845751</v>
      </c>
      <c r="AG1286" s="12">
        <v>888902.00801540294</v>
      </c>
      <c r="AH1286" s="12">
        <v>991701.50519543968</v>
      </c>
      <c r="AI1286" s="12">
        <v>241826.84133546101</v>
      </c>
      <c r="AJ1286" s="12">
        <v>2922596.71210087</v>
      </c>
      <c r="AK1286" s="12">
        <v>4847470.8277875697</v>
      </c>
      <c r="AL1286" s="12">
        <v>4346312.3226115499</v>
      </c>
      <c r="AM1286" s="12">
        <v>4038793.2874999964</v>
      </c>
      <c r="AN1286" s="12">
        <v>815357.20516720763</v>
      </c>
      <c r="AO1286" s="12" t="s">
        <v>54</v>
      </c>
      <c r="AP1286" s="12" t="s">
        <v>54</v>
      </c>
      <c r="AQ1286" s="12" t="s">
        <v>54</v>
      </c>
      <c r="AR1286" s="12">
        <v>0</v>
      </c>
      <c r="AS1286" s="12">
        <v>0</v>
      </c>
      <c r="AT1286" s="12">
        <v>1528842.6326150326</v>
      </c>
      <c r="AU1286" s="12">
        <v>556679.89228441333</v>
      </c>
      <c r="AV1286" s="12">
        <v>1</v>
      </c>
      <c r="AW1286" s="12">
        <f>AU1286/AT1286</f>
        <v>0.3641185040295688</v>
      </c>
      <c r="AX1286" s="12">
        <f t="shared" si="40"/>
        <v>-1.4575200363533163</v>
      </c>
      <c r="AY1286" s="12">
        <f>AV1286/AU1286</f>
        <v>1.7963645065324005E-6</v>
      </c>
      <c r="AZ1286" s="12">
        <f t="shared" si="41"/>
        <v>-19.086488447302003</v>
      </c>
    </row>
    <row r="1287" spans="1:52" s="12" customFormat="1" x14ac:dyDescent="0.25">
      <c r="A1287" s="12" t="s">
        <v>49</v>
      </c>
      <c r="B1287" s="12" t="s">
        <v>64</v>
      </c>
      <c r="C1287" s="12" t="s">
        <v>51</v>
      </c>
      <c r="D1287" s="12" t="s">
        <v>10374</v>
      </c>
      <c r="E1287" s="12" t="s">
        <v>10375</v>
      </c>
      <c r="F1287" s="12" t="s">
        <v>54</v>
      </c>
      <c r="G1287" s="12">
        <v>0</v>
      </c>
      <c r="H1287" s="12">
        <v>3</v>
      </c>
      <c r="I1287" s="12">
        <v>2</v>
      </c>
      <c r="J1287" s="12">
        <v>19</v>
      </c>
      <c r="K1287" s="12">
        <v>2</v>
      </c>
      <c r="L1287" s="12">
        <v>870</v>
      </c>
      <c r="M1287" s="12">
        <v>92.4</v>
      </c>
      <c r="N1287" s="12">
        <v>8.44</v>
      </c>
      <c r="O1287" s="12">
        <v>29.06</v>
      </c>
      <c r="P1287" s="12" t="s">
        <v>54</v>
      </c>
      <c r="Q1287" s="12" t="s">
        <v>106</v>
      </c>
      <c r="R1287" s="12" t="s">
        <v>82</v>
      </c>
      <c r="S1287" s="12" t="s">
        <v>54</v>
      </c>
      <c r="T1287" s="12" t="s">
        <v>10376</v>
      </c>
      <c r="U1287" s="12" t="s">
        <v>54</v>
      </c>
      <c r="V1287" s="12" t="s">
        <v>10377</v>
      </c>
      <c r="W1287" s="12" t="s">
        <v>426</v>
      </c>
      <c r="X1287" s="12" t="s">
        <v>54</v>
      </c>
      <c r="Y1287" s="12" t="s">
        <v>54</v>
      </c>
      <c r="Z1287" s="12" t="s">
        <v>54</v>
      </c>
      <c r="AA1287" s="12">
        <v>0</v>
      </c>
      <c r="AB1287" s="12">
        <v>8.41</v>
      </c>
      <c r="AC1287" s="12">
        <v>1.18343195266272E-3</v>
      </c>
      <c r="AD1287" s="12" t="s">
        <v>54</v>
      </c>
      <c r="AE1287" s="12">
        <v>3025543.0938361799</v>
      </c>
      <c r="AF1287" s="12" t="s">
        <v>54</v>
      </c>
      <c r="AG1287" s="12" t="s">
        <v>54</v>
      </c>
      <c r="AH1287" s="12">
        <v>3025543.0938361799</v>
      </c>
      <c r="AI1287" s="12">
        <v>0</v>
      </c>
      <c r="AJ1287" s="12">
        <v>13868950.408829</v>
      </c>
      <c r="AK1287" s="12">
        <v>4270758.2264493601</v>
      </c>
      <c r="AL1287" s="12">
        <v>2729743.7915899898</v>
      </c>
      <c r="AM1287" s="12">
        <v>6956484.1422894495</v>
      </c>
      <c r="AN1287" s="12">
        <v>4928172.331040292</v>
      </c>
      <c r="AO1287" s="12">
        <v>77945.537310284097</v>
      </c>
      <c r="AP1287" s="12">
        <v>43198.625145123297</v>
      </c>
      <c r="AQ1287" s="12">
        <v>41610.1892058433</v>
      </c>
      <c r="AR1287" s="12">
        <v>54251.450553750234</v>
      </c>
      <c r="AS1287" s="12">
        <v>16766.794418391652</v>
      </c>
      <c r="AT1287" s="12">
        <v>2063472.6927142299</v>
      </c>
      <c r="AU1287" s="12">
        <v>749772.93290922639</v>
      </c>
      <c r="AV1287" s="12">
        <v>1</v>
      </c>
      <c r="AW1287" s="12">
        <f>AU1287/AT1287</f>
        <v>0.36335490920550911</v>
      </c>
      <c r="AX1287" s="12">
        <f t="shared" si="40"/>
        <v>-1.4605486965090297</v>
      </c>
      <c r="AY1287" s="12">
        <f>AV1287/AU1287</f>
        <v>1.3337371304134129E-6</v>
      </c>
      <c r="AZ1287" s="12">
        <f t="shared" si="41"/>
        <v>-19.516094219157942</v>
      </c>
    </row>
    <row r="1288" spans="1:52" s="12" customFormat="1" x14ac:dyDescent="0.25">
      <c r="A1288" s="12" t="s">
        <v>49</v>
      </c>
      <c r="B1288" s="12" t="s">
        <v>50</v>
      </c>
      <c r="C1288" s="12" t="s">
        <v>51</v>
      </c>
      <c r="D1288" s="12" t="s">
        <v>10378</v>
      </c>
      <c r="E1288" s="12" t="s">
        <v>10379</v>
      </c>
      <c r="F1288" s="12" t="s">
        <v>54</v>
      </c>
      <c r="G1288" s="12">
        <v>2.3E-2</v>
      </c>
      <c r="H1288" s="12">
        <v>1</v>
      </c>
      <c r="I1288" s="12">
        <v>2</v>
      </c>
      <c r="J1288" s="12">
        <v>2</v>
      </c>
      <c r="K1288" s="12">
        <v>2</v>
      </c>
      <c r="L1288" s="12">
        <v>1871</v>
      </c>
      <c r="M1288" s="12">
        <v>208.6</v>
      </c>
      <c r="N1288" s="12">
        <v>8.8699999999999992</v>
      </c>
      <c r="O1288" s="12">
        <v>0</v>
      </c>
      <c r="P1288" s="12" t="s">
        <v>701</v>
      </c>
      <c r="Q1288" s="12" t="s">
        <v>505</v>
      </c>
      <c r="R1288" s="12" t="s">
        <v>69</v>
      </c>
      <c r="S1288" s="12" t="s">
        <v>10380</v>
      </c>
      <c r="T1288" s="12" t="s">
        <v>10381</v>
      </c>
      <c r="U1288" s="12" t="s">
        <v>10382</v>
      </c>
      <c r="V1288" s="12" t="s">
        <v>10383</v>
      </c>
      <c r="W1288" s="12" t="s">
        <v>144</v>
      </c>
      <c r="X1288" s="12" t="s">
        <v>54</v>
      </c>
      <c r="Y1288" s="12" t="s">
        <v>54</v>
      </c>
      <c r="Z1288" s="12" t="s">
        <v>3432</v>
      </c>
      <c r="AA1288" s="12">
        <v>5</v>
      </c>
      <c r="AB1288" s="12" t="s">
        <v>54</v>
      </c>
      <c r="AC1288" s="12">
        <v>0</v>
      </c>
      <c r="AD1288" s="12" t="s">
        <v>54</v>
      </c>
      <c r="AE1288" s="12">
        <v>1216301.4261657</v>
      </c>
      <c r="AF1288" s="12" t="s">
        <v>54</v>
      </c>
      <c r="AG1288" s="12">
        <v>929811.29327619798</v>
      </c>
      <c r="AH1288" s="12">
        <v>1073056.3597209491</v>
      </c>
      <c r="AI1288" s="12">
        <v>143245.06644474965</v>
      </c>
      <c r="AJ1288" s="12" t="s">
        <v>54</v>
      </c>
      <c r="AK1288" s="12">
        <v>2866552.26241935</v>
      </c>
      <c r="AL1288" s="12" t="s">
        <v>54</v>
      </c>
      <c r="AM1288" s="12">
        <v>2866552.26241935</v>
      </c>
      <c r="AN1288" s="12">
        <v>0</v>
      </c>
      <c r="AO1288" s="12" t="s">
        <v>54</v>
      </c>
      <c r="AP1288" s="12">
        <v>21379.001056732901</v>
      </c>
      <c r="AQ1288" s="12">
        <v>3935.4127642841099</v>
      </c>
      <c r="AR1288" s="12">
        <v>12657.206910508505</v>
      </c>
      <c r="AS1288" s="12">
        <v>8721.7941462243962</v>
      </c>
      <c r="AT1288" s="12">
        <v>4272865.35611933</v>
      </c>
      <c r="AU1288" s="12">
        <v>1552186.8633059049</v>
      </c>
      <c r="AV1288" s="12">
        <v>1</v>
      </c>
      <c r="AW1288" s="12">
        <f>AU1288/AT1288</f>
        <v>0.36326603670835544</v>
      </c>
      <c r="AX1288" s="12">
        <f t="shared" si="40"/>
        <v>-1.4609016065435541</v>
      </c>
      <c r="AY1288" s="12">
        <f>AV1288/AU1288</f>
        <v>6.4425232788671018E-7</v>
      </c>
      <c r="AZ1288" s="12">
        <f t="shared" si="41"/>
        <v>-20.565870819205344</v>
      </c>
    </row>
    <row r="1289" spans="1:52" s="12" customFormat="1" x14ac:dyDescent="0.25">
      <c r="A1289" s="12" t="s">
        <v>49</v>
      </c>
      <c r="B1289" s="12" t="s">
        <v>64</v>
      </c>
      <c r="C1289" s="12" t="s">
        <v>51</v>
      </c>
      <c r="D1289" s="12" t="s">
        <v>10384</v>
      </c>
      <c r="E1289" s="12" t="s">
        <v>10385</v>
      </c>
      <c r="F1289" s="12" t="s">
        <v>54</v>
      </c>
      <c r="G1289" s="12">
        <v>1E-3</v>
      </c>
      <c r="H1289" s="12">
        <v>20</v>
      </c>
      <c r="I1289" s="12">
        <v>2</v>
      </c>
      <c r="J1289" s="12">
        <v>10</v>
      </c>
      <c r="K1289" s="12">
        <v>2</v>
      </c>
      <c r="L1289" s="12">
        <v>132</v>
      </c>
      <c r="M1289" s="12">
        <v>15.3</v>
      </c>
      <c r="N1289" s="12">
        <v>10.92</v>
      </c>
      <c r="O1289" s="12">
        <v>8.41</v>
      </c>
      <c r="P1289" s="12" t="s">
        <v>1280</v>
      </c>
      <c r="Q1289" s="12" t="s">
        <v>1728</v>
      </c>
      <c r="R1289" s="12" t="s">
        <v>1399</v>
      </c>
      <c r="S1289" s="12" t="s">
        <v>10386</v>
      </c>
      <c r="T1289" s="12" t="s">
        <v>10387</v>
      </c>
      <c r="U1289" s="12" t="s">
        <v>54</v>
      </c>
      <c r="V1289" s="12" t="s">
        <v>10388</v>
      </c>
      <c r="W1289" s="12" t="s">
        <v>144</v>
      </c>
      <c r="X1289" s="12" t="s">
        <v>1609</v>
      </c>
      <c r="Y1289" s="12" t="s">
        <v>54</v>
      </c>
      <c r="Z1289" s="12" t="s">
        <v>54</v>
      </c>
      <c r="AA1289" s="12">
        <v>1</v>
      </c>
      <c r="AB1289" s="12">
        <v>5.7</v>
      </c>
      <c r="AC1289" s="12">
        <v>9.3545369504209499E-4</v>
      </c>
      <c r="AD1289" s="12" t="s">
        <v>54</v>
      </c>
      <c r="AE1289" s="12">
        <v>7733.7642808022902</v>
      </c>
      <c r="AF1289" s="12">
        <v>11200.881900370699</v>
      </c>
      <c r="AG1289" s="12" t="s">
        <v>54</v>
      </c>
      <c r="AH1289" s="12">
        <v>9467.3230905864948</v>
      </c>
      <c r="AI1289" s="12">
        <v>1733.5588097842021</v>
      </c>
      <c r="AJ1289" s="12">
        <v>1740925.3423564699</v>
      </c>
      <c r="AK1289" s="12">
        <v>3860123.16310537</v>
      </c>
      <c r="AL1289" s="12">
        <v>4677631.4316574195</v>
      </c>
      <c r="AM1289" s="12">
        <v>3426226.6457064203</v>
      </c>
      <c r="AN1289" s="12">
        <v>1237540.6537679273</v>
      </c>
      <c r="AO1289" s="12" t="s">
        <v>54</v>
      </c>
      <c r="AP1289" s="12">
        <v>6587.3105397830204</v>
      </c>
      <c r="AQ1289" s="12" t="s">
        <v>54</v>
      </c>
      <c r="AR1289" s="12">
        <v>6587.3105397830204</v>
      </c>
      <c r="AS1289" s="12">
        <v>0</v>
      </c>
      <c r="AT1289" s="12">
        <v>48907001.209260434</v>
      </c>
      <c r="AU1289" s="12">
        <v>17761047.171136465</v>
      </c>
      <c r="AV1289" s="12">
        <v>32833.566833017503</v>
      </c>
      <c r="AW1289" s="12">
        <f>AU1289/AT1289</f>
        <v>0.36315960357376093</v>
      </c>
      <c r="AX1289" s="12">
        <f t="shared" si="40"/>
        <v>-1.4613243629773853</v>
      </c>
      <c r="AY1289" s="12">
        <f>AV1289/AU1289</f>
        <v>1.8486278718056353E-3</v>
      </c>
      <c r="AZ1289" s="12">
        <f t="shared" si="41"/>
        <v>-9.079329444740198</v>
      </c>
    </row>
    <row r="1290" spans="1:52" s="12" customFormat="1" x14ac:dyDescent="0.25">
      <c r="A1290" s="12" t="s">
        <v>49</v>
      </c>
      <c r="B1290" s="12" t="s">
        <v>64</v>
      </c>
      <c r="C1290" s="12" t="s">
        <v>51</v>
      </c>
      <c r="D1290" s="12" t="s">
        <v>10389</v>
      </c>
      <c r="E1290" s="12" t="s">
        <v>10390</v>
      </c>
      <c r="F1290" s="12" t="s">
        <v>54</v>
      </c>
      <c r="G1290" s="12">
        <v>1E-3</v>
      </c>
      <c r="H1290" s="12">
        <v>4</v>
      </c>
      <c r="I1290" s="12">
        <v>4</v>
      </c>
      <c r="J1290" s="12">
        <v>21</v>
      </c>
      <c r="K1290" s="12">
        <v>3</v>
      </c>
      <c r="L1290" s="12">
        <v>977</v>
      </c>
      <c r="M1290" s="12">
        <v>107.5</v>
      </c>
      <c r="N1290" s="12">
        <v>7.03</v>
      </c>
      <c r="O1290" s="12">
        <v>13.18</v>
      </c>
      <c r="P1290" s="12" t="s">
        <v>1386</v>
      </c>
      <c r="Q1290" s="12" t="s">
        <v>279</v>
      </c>
      <c r="R1290" s="12" t="s">
        <v>125</v>
      </c>
      <c r="S1290" s="12" t="s">
        <v>9552</v>
      </c>
      <c r="T1290" s="12" t="s">
        <v>10391</v>
      </c>
      <c r="U1290" s="12" t="s">
        <v>10392</v>
      </c>
      <c r="V1290" s="12" t="s">
        <v>10393</v>
      </c>
      <c r="W1290" s="12" t="s">
        <v>99</v>
      </c>
      <c r="X1290" s="12" t="s">
        <v>3671</v>
      </c>
      <c r="Y1290" s="12" t="s">
        <v>10394</v>
      </c>
      <c r="Z1290" s="12" t="s">
        <v>10395</v>
      </c>
      <c r="AA1290" s="12">
        <v>48</v>
      </c>
      <c r="AB1290" s="12">
        <v>7.12</v>
      </c>
      <c r="AC1290" s="12">
        <v>1.06837606837607E-3</v>
      </c>
      <c r="AD1290" s="12" t="s">
        <v>54</v>
      </c>
      <c r="AE1290" s="12">
        <v>1499197.2478173999</v>
      </c>
      <c r="AF1290" s="12">
        <v>3178939.8359056599</v>
      </c>
      <c r="AG1290" s="12">
        <v>2533591.78361395</v>
      </c>
      <c r="AH1290" s="12">
        <v>2403909.62244567</v>
      </c>
      <c r="AI1290" s="12">
        <v>691855.90395366726</v>
      </c>
      <c r="AJ1290" s="12">
        <v>1033186.8625554</v>
      </c>
      <c r="AK1290" s="12">
        <v>7163872.7412748504</v>
      </c>
      <c r="AL1290" s="12">
        <v>2486472.14445971</v>
      </c>
      <c r="AM1290" s="12">
        <v>3561177.2494299863</v>
      </c>
      <c r="AN1290" s="12">
        <v>2615666.9809527108</v>
      </c>
      <c r="AO1290" s="12">
        <v>56784.117162212002</v>
      </c>
      <c r="AP1290" s="12">
        <v>82540.885206105901</v>
      </c>
      <c r="AQ1290" s="12">
        <v>35356.478892241903</v>
      </c>
      <c r="AR1290" s="12">
        <v>58227.160420186607</v>
      </c>
      <c r="AS1290" s="12">
        <v>19289.95991323363</v>
      </c>
      <c r="AT1290" s="12">
        <v>7541937.4450975731</v>
      </c>
      <c r="AU1290" s="12">
        <v>2738682.8223164268</v>
      </c>
      <c r="AV1290" s="12">
        <v>218934.94353788727</v>
      </c>
      <c r="AW1290" s="12">
        <f>AU1290/AT1290</f>
        <v>0.36312722589559948</v>
      </c>
      <c r="AX1290" s="12">
        <f t="shared" si="40"/>
        <v>-1.4614529929176641</v>
      </c>
      <c r="AY1290" s="12">
        <f>AV1290/AU1290</f>
        <v>7.9941693778437697E-2</v>
      </c>
      <c r="AZ1290" s="12">
        <f t="shared" si="41"/>
        <v>-3.6449080493422961</v>
      </c>
    </row>
    <row r="1291" spans="1:52" s="12" customFormat="1" x14ac:dyDescent="0.25">
      <c r="A1291" s="12" t="s">
        <v>49</v>
      </c>
      <c r="B1291" s="12" t="s">
        <v>50</v>
      </c>
      <c r="C1291" s="12" t="s">
        <v>51</v>
      </c>
      <c r="D1291" s="12" t="s">
        <v>10396</v>
      </c>
      <c r="E1291" s="12" t="s">
        <v>10397</v>
      </c>
      <c r="F1291" s="12" t="s">
        <v>54</v>
      </c>
      <c r="G1291" s="12">
        <v>1.9E-2</v>
      </c>
      <c r="H1291" s="12">
        <v>2</v>
      </c>
      <c r="I1291" s="12">
        <v>1</v>
      </c>
      <c r="J1291" s="12">
        <v>2</v>
      </c>
      <c r="K1291" s="12">
        <v>1</v>
      </c>
      <c r="L1291" s="12">
        <v>479</v>
      </c>
      <c r="M1291" s="12">
        <v>54.5</v>
      </c>
      <c r="N1291" s="12">
        <v>5.62</v>
      </c>
      <c r="O1291" s="12">
        <v>1.67</v>
      </c>
      <c r="P1291" s="12" t="s">
        <v>10398</v>
      </c>
      <c r="Q1291" s="12" t="s">
        <v>472</v>
      </c>
      <c r="R1291" s="12" t="s">
        <v>69</v>
      </c>
      <c r="S1291" s="12" t="s">
        <v>10399</v>
      </c>
      <c r="T1291" s="12" t="s">
        <v>10400</v>
      </c>
      <c r="U1291" s="12" t="s">
        <v>10401</v>
      </c>
      <c r="V1291" s="12" t="s">
        <v>10402</v>
      </c>
      <c r="W1291" s="12" t="s">
        <v>533</v>
      </c>
      <c r="X1291" s="12" t="s">
        <v>54</v>
      </c>
      <c r="Y1291" s="12" t="s">
        <v>54</v>
      </c>
      <c r="Z1291" s="12" t="s">
        <v>3432</v>
      </c>
      <c r="AA1291" s="12">
        <v>5</v>
      </c>
      <c r="AB1291" s="12" t="s">
        <v>54</v>
      </c>
      <c r="AC1291" s="12">
        <v>0</v>
      </c>
      <c r="AD1291" s="12" t="s">
        <v>54</v>
      </c>
      <c r="AE1291" s="12">
        <v>1100450.81752552</v>
      </c>
      <c r="AF1291" s="12">
        <v>1824938.90072675</v>
      </c>
      <c r="AG1291" s="12">
        <v>1528507.9023265101</v>
      </c>
      <c r="AH1291" s="12">
        <v>1484632.5401929265</v>
      </c>
      <c r="AI1291" s="12">
        <v>297393.71348087082</v>
      </c>
      <c r="AJ1291" s="12">
        <v>2618613.5731078601</v>
      </c>
      <c r="AK1291" s="12">
        <v>4676908.22042209</v>
      </c>
      <c r="AL1291" s="12">
        <v>4512713.5926434603</v>
      </c>
      <c r="AM1291" s="12">
        <v>3936078.4620578033</v>
      </c>
      <c r="AN1291" s="12">
        <v>933996.88406323758</v>
      </c>
      <c r="AO1291" s="12">
        <v>21637.5566530383</v>
      </c>
      <c r="AP1291" s="12" t="s">
        <v>54</v>
      </c>
      <c r="AQ1291" s="12" t="s">
        <v>54</v>
      </c>
      <c r="AR1291" s="12">
        <v>21637.5566530383</v>
      </c>
      <c r="AS1291" s="12">
        <v>0</v>
      </c>
      <c r="AT1291" s="12">
        <v>3270949.2545474097</v>
      </c>
      <c r="AU1291" s="12">
        <v>1186953.8061944696</v>
      </c>
      <c r="AV1291" s="12">
        <v>18741.758472361402</v>
      </c>
      <c r="AW1291" s="12">
        <f>AU1291/AT1291</f>
        <v>0.36287747495450046</v>
      </c>
      <c r="AX1291" s="12">
        <f t="shared" si="40"/>
        <v>-1.4624455883043672</v>
      </c>
      <c r="AY1291" s="12">
        <f>AV1291/AU1291</f>
        <v>1.5789796009374579E-2</v>
      </c>
      <c r="AZ1291" s="12">
        <f t="shared" si="41"/>
        <v>-5.9848636568390639</v>
      </c>
    </row>
    <row r="1292" spans="1:52" s="12" customFormat="1" x14ac:dyDescent="0.25">
      <c r="A1292" s="12" t="s">
        <v>49</v>
      </c>
      <c r="B1292" s="12" t="s">
        <v>64</v>
      </c>
      <c r="C1292" s="12" t="s">
        <v>51</v>
      </c>
      <c r="D1292" s="12" t="s">
        <v>10403</v>
      </c>
      <c r="E1292" s="12" t="s">
        <v>10404</v>
      </c>
      <c r="F1292" s="12" t="s">
        <v>54</v>
      </c>
      <c r="G1292" s="12">
        <v>3.0000000000000001E-3</v>
      </c>
      <c r="H1292" s="12">
        <v>1</v>
      </c>
      <c r="I1292" s="12">
        <v>1</v>
      </c>
      <c r="J1292" s="12">
        <v>2</v>
      </c>
      <c r="K1292" s="12">
        <v>1</v>
      </c>
      <c r="L1292" s="12">
        <v>632</v>
      </c>
      <c r="M1292" s="12">
        <v>71.099999999999994</v>
      </c>
      <c r="N1292" s="12">
        <v>7.42</v>
      </c>
      <c r="O1292" s="12">
        <v>5.17</v>
      </c>
      <c r="P1292" s="12" t="s">
        <v>55</v>
      </c>
      <c r="Q1292" s="12" t="s">
        <v>10405</v>
      </c>
      <c r="R1292" s="12" t="s">
        <v>3134</v>
      </c>
      <c r="S1292" s="12" t="s">
        <v>5512</v>
      </c>
      <c r="T1292" s="12" t="s">
        <v>10406</v>
      </c>
      <c r="U1292" s="12" t="s">
        <v>10407</v>
      </c>
      <c r="V1292" s="12" t="s">
        <v>10408</v>
      </c>
      <c r="W1292" s="12" t="s">
        <v>405</v>
      </c>
      <c r="X1292" s="12" t="s">
        <v>10409</v>
      </c>
      <c r="Y1292" s="12" t="s">
        <v>2653</v>
      </c>
      <c r="Z1292" s="12" t="s">
        <v>54</v>
      </c>
      <c r="AA1292" s="12">
        <v>2</v>
      </c>
      <c r="AB1292" s="12" t="s">
        <v>54</v>
      </c>
      <c r="AC1292" s="12">
        <v>0</v>
      </c>
      <c r="AD1292" s="12" t="s">
        <v>54</v>
      </c>
      <c r="AE1292" s="12">
        <v>1285324.98310229</v>
      </c>
      <c r="AF1292" s="12">
        <v>681977.86079129996</v>
      </c>
      <c r="AG1292" s="12">
        <v>1030499.6916744401</v>
      </c>
      <c r="AH1292" s="12">
        <v>999267.51185601007</v>
      </c>
      <c r="AI1292" s="12">
        <v>247303.49005812831</v>
      </c>
      <c r="AJ1292" s="12">
        <v>3756708.9191881898</v>
      </c>
      <c r="AK1292" s="12">
        <v>3864251.5276868502</v>
      </c>
      <c r="AL1292" s="12">
        <v>4156328.9146389998</v>
      </c>
      <c r="AM1292" s="12">
        <v>3925763.1205046796</v>
      </c>
      <c r="AN1292" s="12">
        <v>168842.71226848225</v>
      </c>
      <c r="AO1292" s="12" t="s">
        <v>54</v>
      </c>
      <c r="AP1292" s="12" t="s">
        <v>54</v>
      </c>
      <c r="AQ1292" s="12" t="s">
        <v>54</v>
      </c>
      <c r="AR1292" s="12">
        <v>0</v>
      </c>
      <c r="AS1292" s="12">
        <v>0</v>
      </c>
      <c r="AT1292" s="12">
        <v>49808678.194562204</v>
      </c>
      <c r="AU1292" s="12">
        <v>18060569.329327267</v>
      </c>
      <c r="AV1292" s="12">
        <v>20970.252656023651</v>
      </c>
      <c r="AW1292" s="12">
        <f>AU1292/AT1292</f>
        <v>0.36259884791118602</v>
      </c>
      <c r="AX1292" s="12">
        <f t="shared" si="40"/>
        <v>-1.4635537536868666</v>
      </c>
      <c r="AY1292" s="12">
        <f>AV1292/AU1292</f>
        <v>1.1611069548052152E-3</v>
      </c>
      <c r="AZ1292" s="12">
        <f t="shared" si="41"/>
        <v>-9.7502834131820499</v>
      </c>
    </row>
    <row r="1293" spans="1:52" s="12" customFormat="1" x14ac:dyDescent="0.25">
      <c r="A1293" s="12" t="s">
        <v>49</v>
      </c>
      <c r="B1293" s="12" t="s">
        <v>64</v>
      </c>
      <c r="C1293" s="12" t="s">
        <v>51</v>
      </c>
      <c r="D1293" s="12" t="s">
        <v>10410</v>
      </c>
      <c r="E1293" s="12" t="s">
        <v>10411</v>
      </c>
      <c r="F1293" s="12" t="s">
        <v>54</v>
      </c>
      <c r="G1293" s="12">
        <v>0</v>
      </c>
      <c r="H1293" s="12">
        <v>14</v>
      </c>
      <c r="I1293" s="12">
        <v>2</v>
      </c>
      <c r="J1293" s="12">
        <v>18</v>
      </c>
      <c r="K1293" s="12">
        <v>2</v>
      </c>
      <c r="L1293" s="12">
        <v>137</v>
      </c>
      <c r="M1293" s="12">
        <v>14.3</v>
      </c>
      <c r="N1293" s="12">
        <v>8.19</v>
      </c>
      <c r="O1293" s="12">
        <v>27.38</v>
      </c>
      <c r="P1293" s="12" t="s">
        <v>931</v>
      </c>
      <c r="Q1293" s="12" t="s">
        <v>527</v>
      </c>
      <c r="R1293" s="12" t="s">
        <v>5604</v>
      </c>
      <c r="S1293" s="12" t="s">
        <v>10412</v>
      </c>
      <c r="T1293" s="12" t="s">
        <v>10413</v>
      </c>
      <c r="U1293" s="12" t="s">
        <v>10414</v>
      </c>
      <c r="V1293" s="12" t="s">
        <v>10415</v>
      </c>
      <c r="W1293" s="12" t="s">
        <v>372</v>
      </c>
      <c r="X1293" s="12" t="s">
        <v>10416</v>
      </c>
      <c r="Y1293" s="12" t="s">
        <v>54</v>
      </c>
      <c r="Z1293" s="12" t="s">
        <v>54</v>
      </c>
      <c r="AA1293" s="12">
        <v>1</v>
      </c>
      <c r="AB1293" s="12">
        <v>3.11</v>
      </c>
      <c r="AC1293" s="12">
        <v>7.3046018991964896E-4</v>
      </c>
      <c r="AD1293" s="12" t="s">
        <v>54</v>
      </c>
      <c r="AE1293" s="12">
        <v>5573482.7930012504</v>
      </c>
      <c r="AF1293" s="12">
        <v>9684620.0100646093</v>
      </c>
      <c r="AG1293" s="12">
        <v>7158980.8287403798</v>
      </c>
      <c r="AH1293" s="12">
        <v>7472361.2106020795</v>
      </c>
      <c r="AI1293" s="12">
        <v>1692929.9556651653</v>
      </c>
      <c r="AJ1293" s="12">
        <v>4892082.8138098996</v>
      </c>
      <c r="AK1293" s="12">
        <v>8419042.7863871809</v>
      </c>
      <c r="AL1293" s="12">
        <v>9407013.8284987397</v>
      </c>
      <c r="AM1293" s="12">
        <v>7572713.1428986071</v>
      </c>
      <c r="AN1293" s="12">
        <v>1937929.4648215722</v>
      </c>
      <c r="AO1293" s="12" t="s">
        <v>54</v>
      </c>
      <c r="AP1293" s="12">
        <v>4760.0997081902397</v>
      </c>
      <c r="AQ1293" s="12" t="s">
        <v>54</v>
      </c>
      <c r="AR1293" s="12">
        <v>4760.0997081902397</v>
      </c>
      <c r="AS1293" s="12">
        <v>0</v>
      </c>
      <c r="AT1293" s="12">
        <v>14470232.884807065</v>
      </c>
      <c r="AU1293" s="12">
        <v>5246285.9504428767</v>
      </c>
      <c r="AV1293" s="12">
        <v>1</v>
      </c>
      <c r="AW1293" s="12">
        <f>AU1293/AT1293</f>
        <v>0.36255711930878343</v>
      </c>
      <c r="AX1293" s="12">
        <f t="shared" si="40"/>
        <v>-1.4637197914788376</v>
      </c>
      <c r="AY1293" s="12">
        <f>AV1293/AU1293</f>
        <v>1.9061103596832781E-7</v>
      </c>
      <c r="AZ1293" s="12">
        <f t="shared" si="41"/>
        <v>-22.322865013610809</v>
      </c>
    </row>
    <row r="1294" spans="1:52" s="12" customFormat="1" x14ac:dyDescent="0.25">
      <c r="A1294" s="12" t="s">
        <v>49</v>
      </c>
      <c r="B1294" s="12" t="s">
        <v>64</v>
      </c>
      <c r="C1294" s="12" t="s">
        <v>51</v>
      </c>
      <c r="D1294" s="12" t="s">
        <v>10417</v>
      </c>
      <c r="E1294" s="12" t="s">
        <v>10418</v>
      </c>
      <c r="F1294" s="12" t="s">
        <v>54</v>
      </c>
      <c r="G1294" s="12">
        <v>3.0000000000000001E-3</v>
      </c>
      <c r="H1294" s="12">
        <v>2</v>
      </c>
      <c r="I1294" s="12">
        <v>2</v>
      </c>
      <c r="J1294" s="12">
        <v>5</v>
      </c>
      <c r="K1294" s="12">
        <v>2</v>
      </c>
      <c r="L1294" s="12">
        <v>855</v>
      </c>
      <c r="M1294" s="12">
        <v>99.9</v>
      </c>
      <c r="N1294" s="12">
        <v>6.23</v>
      </c>
      <c r="O1294" s="12">
        <v>5.3</v>
      </c>
      <c r="P1294" s="12" t="s">
        <v>2553</v>
      </c>
      <c r="Q1294" s="12" t="s">
        <v>2554</v>
      </c>
      <c r="R1294" s="12" t="s">
        <v>82</v>
      </c>
      <c r="S1294" s="12" t="s">
        <v>4926</v>
      </c>
      <c r="T1294" s="12" t="s">
        <v>10419</v>
      </c>
      <c r="U1294" s="12" t="s">
        <v>10420</v>
      </c>
      <c r="V1294" s="12" t="s">
        <v>10421</v>
      </c>
      <c r="W1294" s="12" t="s">
        <v>99</v>
      </c>
      <c r="X1294" s="12" t="s">
        <v>54</v>
      </c>
      <c r="Y1294" s="12" t="s">
        <v>1740</v>
      </c>
      <c r="Z1294" s="12" t="s">
        <v>6670</v>
      </c>
      <c r="AA1294" s="12">
        <v>11</v>
      </c>
      <c r="AB1294" s="12">
        <v>4.42</v>
      </c>
      <c r="AC1294" s="12">
        <v>8.39630562552477E-4</v>
      </c>
      <c r="AD1294" s="12" t="s">
        <v>54</v>
      </c>
      <c r="AE1294" s="12">
        <v>677403.07044999604</v>
      </c>
      <c r="AF1294" s="12">
        <v>1008805.10088423</v>
      </c>
      <c r="AG1294" s="12">
        <v>1688933.24540726</v>
      </c>
      <c r="AH1294" s="12">
        <v>1125047.1389138286</v>
      </c>
      <c r="AI1294" s="12">
        <v>421056.19756846706</v>
      </c>
      <c r="AJ1294" s="12">
        <v>5330076.5399191398</v>
      </c>
      <c r="AK1294" s="12">
        <v>3755918.3095879802</v>
      </c>
      <c r="AL1294" s="12">
        <v>6887996.4146610498</v>
      </c>
      <c r="AM1294" s="12">
        <v>5324663.7547227228</v>
      </c>
      <c r="AN1294" s="12">
        <v>1278671.2602677864</v>
      </c>
      <c r="AO1294" s="12" t="s">
        <v>54</v>
      </c>
      <c r="AP1294" s="12" t="s">
        <v>54</v>
      </c>
      <c r="AQ1294" s="12" t="s">
        <v>54</v>
      </c>
      <c r="AR1294" s="12">
        <v>0</v>
      </c>
      <c r="AS1294" s="12">
        <v>0</v>
      </c>
      <c r="AT1294" s="12">
        <v>36419741.366320007</v>
      </c>
      <c r="AU1294" s="12">
        <v>13204214.995165363</v>
      </c>
      <c r="AV1294" s="12">
        <v>60352.976294226428</v>
      </c>
      <c r="AW1294" s="12">
        <f>AU1294/AT1294</f>
        <v>0.36255652840457192</v>
      </c>
      <c r="AX1294" s="12">
        <f t="shared" si="40"/>
        <v>-1.463722142819426</v>
      </c>
      <c r="AY1294" s="12">
        <f>AV1294/AU1294</f>
        <v>4.5707356564797129E-3</v>
      </c>
      <c r="AZ1294" s="12">
        <f t="shared" si="41"/>
        <v>-7.7733579000044477</v>
      </c>
    </row>
    <row r="1295" spans="1:52" s="12" customFormat="1" x14ac:dyDescent="0.25">
      <c r="A1295" s="12" t="s">
        <v>49</v>
      </c>
      <c r="B1295" s="12" t="s">
        <v>50</v>
      </c>
      <c r="C1295" s="12" t="s">
        <v>51</v>
      </c>
      <c r="D1295" s="12" t="s">
        <v>10422</v>
      </c>
      <c r="E1295" s="12" t="s">
        <v>10423</v>
      </c>
      <c r="F1295" s="12" t="s">
        <v>54</v>
      </c>
      <c r="G1295" s="12">
        <v>0.02</v>
      </c>
      <c r="H1295" s="12">
        <v>1</v>
      </c>
      <c r="I1295" s="12">
        <v>1</v>
      </c>
      <c r="J1295" s="12">
        <v>1</v>
      </c>
      <c r="K1295" s="12">
        <v>1</v>
      </c>
      <c r="L1295" s="12">
        <v>924</v>
      </c>
      <c r="M1295" s="12">
        <v>104</v>
      </c>
      <c r="N1295" s="12">
        <v>6.9</v>
      </c>
      <c r="O1295" s="12">
        <v>0</v>
      </c>
      <c r="P1295" s="12" t="s">
        <v>847</v>
      </c>
      <c r="Q1295" s="12" t="s">
        <v>279</v>
      </c>
      <c r="R1295" s="12" t="s">
        <v>82</v>
      </c>
      <c r="S1295" s="12" t="s">
        <v>10424</v>
      </c>
      <c r="T1295" s="12" t="s">
        <v>10425</v>
      </c>
      <c r="U1295" s="12" t="s">
        <v>10426</v>
      </c>
      <c r="V1295" s="12" t="s">
        <v>10427</v>
      </c>
      <c r="W1295" s="12" t="s">
        <v>177</v>
      </c>
      <c r="X1295" s="12" t="s">
        <v>10428</v>
      </c>
      <c r="Y1295" s="12" t="s">
        <v>10429</v>
      </c>
      <c r="Z1295" s="12" t="s">
        <v>10430</v>
      </c>
      <c r="AA1295" s="12">
        <v>12</v>
      </c>
      <c r="AB1295" s="12" t="s">
        <v>54</v>
      </c>
      <c r="AC1295" s="12">
        <v>0</v>
      </c>
      <c r="AD1295" s="12" t="s">
        <v>54</v>
      </c>
      <c r="AE1295" s="12">
        <v>2841543.2100822502</v>
      </c>
      <c r="AF1295" s="12">
        <v>4610939.8315156</v>
      </c>
      <c r="AG1295" s="12">
        <v>3243209.21181877</v>
      </c>
      <c r="AH1295" s="12">
        <v>3565230.7511388734</v>
      </c>
      <c r="AI1295" s="12">
        <v>757392.23868239834</v>
      </c>
      <c r="AJ1295" s="12">
        <v>2417175.5052389302</v>
      </c>
      <c r="AK1295" s="12">
        <v>3577931.1074040602</v>
      </c>
      <c r="AL1295" s="12">
        <v>3740493.43573154</v>
      </c>
      <c r="AM1295" s="12">
        <v>3245200.0161248432</v>
      </c>
      <c r="AN1295" s="12">
        <v>589250.9768730147</v>
      </c>
      <c r="AO1295" s="12">
        <v>167022.04729431399</v>
      </c>
      <c r="AP1295" s="12">
        <v>160498.03097811699</v>
      </c>
      <c r="AQ1295" s="12">
        <v>138138.100447384</v>
      </c>
      <c r="AR1295" s="12">
        <v>155219.392906605</v>
      </c>
      <c r="AS1295" s="12">
        <v>12368.470972101635</v>
      </c>
      <c r="AT1295" s="12">
        <v>421624.63466319698</v>
      </c>
      <c r="AU1295" s="12">
        <v>152702.32721882983</v>
      </c>
      <c r="AV1295" s="12">
        <v>1</v>
      </c>
      <c r="AW1295" s="12">
        <f>AU1295/AT1295</f>
        <v>0.36217600838435782</v>
      </c>
      <c r="AX1295" s="12">
        <f t="shared" si="40"/>
        <v>-1.4652371138430829</v>
      </c>
      <c r="AY1295" s="12">
        <f>AV1295/AU1295</f>
        <v>6.5486886690793627E-6</v>
      </c>
      <c r="AZ1295" s="12">
        <f t="shared" si="41"/>
        <v>-17.220362523745646</v>
      </c>
    </row>
    <row r="1296" spans="1:52" s="12" customFormat="1" x14ac:dyDescent="0.25">
      <c r="A1296" s="12" t="s">
        <v>49</v>
      </c>
      <c r="B1296" s="12" t="s">
        <v>50</v>
      </c>
      <c r="C1296" s="12" t="s">
        <v>51</v>
      </c>
      <c r="D1296" s="12" t="s">
        <v>10431</v>
      </c>
      <c r="E1296" s="12" t="s">
        <v>10432</v>
      </c>
      <c r="F1296" s="12" t="s">
        <v>54</v>
      </c>
      <c r="G1296" s="12">
        <v>2.3E-2</v>
      </c>
      <c r="H1296" s="12">
        <v>1</v>
      </c>
      <c r="I1296" s="12">
        <v>2</v>
      </c>
      <c r="J1296" s="12">
        <v>4</v>
      </c>
      <c r="K1296" s="12">
        <v>2</v>
      </c>
      <c r="L1296" s="12">
        <v>2752</v>
      </c>
      <c r="M1296" s="12">
        <v>299.39999999999998</v>
      </c>
      <c r="N1296" s="12">
        <v>12.06</v>
      </c>
      <c r="O1296" s="12">
        <v>0</v>
      </c>
      <c r="P1296" s="12" t="s">
        <v>701</v>
      </c>
      <c r="Q1296" s="12" t="s">
        <v>2607</v>
      </c>
      <c r="R1296" s="12" t="s">
        <v>1887</v>
      </c>
      <c r="S1296" s="12" t="s">
        <v>54</v>
      </c>
      <c r="T1296" s="12" t="s">
        <v>10433</v>
      </c>
      <c r="U1296" s="12" t="s">
        <v>10434</v>
      </c>
      <c r="V1296" s="12" t="s">
        <v>10435</v>
      </c>
      <c r="W1296" s="12" t="s">
        <v>187</v>
      </c>
      <c r="X1296" s="12" t="s">
        <v>54</v>
      </c>
      <c r="Y1296" s="12" t="s">
        <v>54</v>
      </c>
      <c r="Z1296" s="12" t="s">
        <v>1364</v>
      </c>
      <c r="AA1296" s="12">
        <v>4</v>
      </c>
      <c r="AB1296" s="12">
        <v>2.19</v>
      </c>
      <c r="AC1296" s="12">
        <v>6.5231572080887102E-3</v>
      </c>
      <c r="AD1296" s="12" t="s">
        <v>54</v>
      </c>
      <c r="AE1296" s="12" t="s">
        <v>54</v>
      </c>
      <c r="AF1296" s="12" t="s">
        <v>54</v>
      </c>
      <c r="AG1296" s="12" t="s">
        <v>54</v>
      </c>
      <c r="AH1296" s="12">
        <v>0</v>
      </c>
      <c r="AI1296" s="12">
        <v>0</v>
      </c>
      <c r="AJ1296" s="12">
        <v>3470724.4935510899</v>
      </c>
      <c r="AK1296" s="12">
        <v>4597724.8498411002</v>
      </c>
      <c r="AL1296" s="12">
        <v>5059704.4878118802</v>
      </c>
      <c r="AM1296" s="12">
        <v>4376051.2770680236</v>
      </c>
      <c r="AN1296" s="12">
        <v>667367.33272850804</v>
      </c>
      <c r="AO1296" s="12" t="s">
        <v>54</v>
      </c>
      <c r="AP1296" s="12" t="s">
        <v>54</v>
      </c>
      <c r="AQ1296" s="12" t="s">
        <v>54</v>
      </c>
      <c r="AR1296" s="12">
        <v>0</v>
      </c>
      <c r="AS1296" s="12">
        <v>0</v>
      </c>
      <c r="AT1296" s="12">
        <v>3226432.2780628898</v>
      </c>
      <c r="AU1296" s="12">
        <v>1163482.7675499099</v>
      </c>
      <c r="AV1296" s="12">
        <v>8157.2982681928925</v>
      </c>
      <c r="AW1296" s="12">
        <f>AU1296/AT1296</f>
        <v>0.36060969742357357</v>
      </c>
      <c r="AX1296" s="12">
        <f t="shared" si="40"/>
        <v>-1.4714899010101088</v>
      </c>
      <c r="AY1296" s="12">
        <f>AV1296/AU1296</f>
        <v>7.0111036413291515E-3</v>
      </c>
      <c r="AZ1296" s="12">
        <f t="shared" si="41"/>
        <v>-7.1561427230869965</v>
      </c>
    </row>
    <row r="1297" spans="1:52" s="12" customFormat="1" x14ac:dyDescent="0.25">
      <c r="A1297" s="12" t="s">
        <v>49</v>
      </c>
      <c r="B1297" s="12" t="s">
        <v>50</v>
      </c>
      <c r="C1297" s="12" t="s">
        <v>51</v>
      </c>
      <c r="D1297" s="12" t="s">
        <v>10436</v>
      </c>
      <c r="E1297" s="12" t="s">
        <v>10437</v>
      </c>
      <c r="F1297" s="12" t="s">
        <v>54</v>
      </c>
      <c r="G1297" s="12">
        <v>1.6E-2</v>
      </c>
      <c r="H1297" s="12">
        <v>2</v>
      </c>
      <c r="I1297" s="12">
        <v>2</v>
      </c>
      <c r="J1297" s="12">
        <v>7</v>
      </c>
      <c r="K1297" s="12">
        <v>2</v>
      </c>
      <c r="L1297" s="12">
        <v>748</v>
      </c>
      <c r="M1297" s="12">
        <v>84.1</v>
      </c>
      <c r="N1297" s="12">
        <v>7.77</v>
      </c>
      <c r="O1297" s="12">
        <v>1.75</v>
      </c>
      <c r="P1297" s="12" t="s">
        <v>1570</v>
      </c>
      <c r="Q1297" s="12" t="s">
        <v>10438</v>
      </c>
      <c r="R1297" s="12" t="s">
        <v>421</v>
      </c>
      <c r="S1297" s="12" t="s">
        <v>10439</v>
      </c>
      <c r="T1297" s="12" t="s">
        <v>10440</v>
      </c>
      <c r="U1297" s="12" t="s">
        <v>10441</v>
      </c>
      <c r="V1297" s="12" t="s">
        <v>10442</v>
      </c>
      <c r="W1297" s="12" t="s">
        <v>646</v>
      </c>
      <c r="X1297" s="12" t="s">
        <v>10443</v>
      </c>
      <c r="Y1297" s="12" t="s">
        <v>10444</v>
      </c>
      <c r="Z1297" s="12" t="s">
        <v>10445</v>
      </c>
      <c r="AA1297" s="12">
        <v>41</v>
      </c>
      <c r="AB1297" s="12">
        <v>2.9</v>
      </c>
      <c r="AC1297" s="12">
        <v>2.8551034975017801E-3</v>
      </c>
      <c r="AD1297" s="12" t="s">
        <v>54</v>
      </c>
      <c r="AE1297" s="12">
        <v>599261.442257424</v>
      </c>
      <c r="AF1297" s="12">
        <v>1240755.7419813599</v>
      </c>
      <c r="AG1297" s="12">
        <v>1221569.3086011501</v>
      </c>
      <c r="AH1297" s="12">
        <v>1020528.8309466448</v>
      </c>
      <c r="AI1297" s="12">
        <v>297983.9921721064</v>
      </c>
      <c r="AJ1297" s="12">
        <v>3040139.6556063299</v>
      </c>
      <c r="AK1297" s="12">
        <v>5451817.8648314998</v>
      </c>
      <c r="AL1297" s="12">
        <v>5851371.2947422499</v>
      </c>
      <c r="AM1297" s="12">
        <v>4781109.605060026</v>
      </c>
      <c r="AN1297" s="12">
        <v>1241811.3140392865</v>
      </c>
      <c r="AO1297" s="12">
        <v>182855.43308015499</v>
      </c>
      <c r="AP1297" s="12">
        <v>154154.53930057399</v>
      </c>
      <c r="AQ1297" s="12">
        <v>112462.847751462</v>
      </c>
      <c r="AR1297" s="12">
        <v>149824.27337739701</v>
      </c>
      <c r="AS1297" s="12">
        <v>28900.316255921214</v>
      </c>
      <c r="AT1297" s="12">
        <v>4018055.6958598732</v>
      </c>
      <c r="AU1297" s="12">
        <v>1448099.16740168</v>
      </c>
      <c r="AV1297" s="12">
        <v>1</v>
      </c>
      <c r="AW1297" s="12">
        <f>AU1297/AT1297</f>
        <v>0.36039798275911739</v>
      </c>
      <c r="AX1297" s="12">
        <f t="shared" si="40"/>
        <v>-1.4723371588512337</v>
      </c>
      <c r="AY1297" s="12">
        <f>AV1297/AU1297</f>
        <v>6.9056044123987515E-7</v>
      </c>
      <c r="AZ1297" s="12">
        <f t="shared" si="41"/>
        <v>-20.465728972449554</v>
      </c>
    </row>
    <row r="1298" spans="1:52" s="12" customFormat="1" x14ac:dyDescent="0.25">
      <c r="A1298" s="12" t="s">
        <v>49</v>
      </c>
      <c r="B1298" s="12" t="s">
        <v>64</v>
      </c>
      <c r="C1298" s="12" t="s">
        <v>51</v>
      </c>
      <c r="D1298" s="12" t="s">
        <v>10446</v>
      </c>
      <c r="E1298" s="12" t="s">
        <v>10447</v>
      </c>
      <c r="F1298" s="12" t="s">
        <v>54</v>
      </c>
      <c r="G1298" s="12">
        <v>0</v>
      </c>
      <c r="H1298" s="12">
        <v>24</v>
      </c>
      <c r="I1298" s="12">
        <v>2</v>
      </c>
      <c r="J1298" s="12">
        <v>14</v>
      </c>
      <c r="K1298" s="12">
        <v>2</v>
      </c>
      <c r="L1298" s="12">
        <v>95</v>
      </c>
      <c r="M1298" s="12">
        <v>10.4</v>
      </c>
      <c r="N1298" s="12">
        <v>4.88</v>
      </c>
      <c r="O1298" s="12">
        <v>19.38</v>
      </c>
      <c r="P1298" s="12" t="s">
        <v>10448</v>
      </c>
      <c r="Q1298" s="12" t="s">
        <v>3499</v>
      </c>
      <c r="R1298" s="12" t="s">
        <v>266</v>
      </c>
      <c r="S1298" s="12" t="s">
        <v>2002</v>
      </c>
      <c r="T1298" s="12" t="s">
        <v>10449</v>
      </c>
      <c r="U1298" s="12" t="s">
        <v>10450</v>
      </c>
      <c r="V1298" s="12" t="s">
        <v>10451</v>
      </c>
      <c r="W1298" s="12" t="s">
        <v>533</v>
      </c>
      <c r="X1298" s="12" t="s">
        <v>5844</v>
      </c>
      <c r="Y1298" s="12" t="s">
        <v>54</v>
      </c>
      <c r="Z1298" s="12" t="s">
        <v>743</v>
      </c>
      <c r="AA1298" s="12">
        <v>4</v>
      </c>
      <c r="AB1298" s="12">
        <v>9.9499999999999993</v>
      </c>
      <c r="AC1298" s="12">
        <v>1.3351134846461899E-3</v>
      </c>
      <c r="AD1298" s="12" t="s">
        <v>54</v>
      </c>
      <c r="AE1298" s="12">
        <v>5033579.9137965301</v>
      </c>
      <c r="AF1298" s="12">
        <v>9175478.7834977303</v>
      </c>
      <c r="AG1298" s="12">
        <v>6967331.2811477296</v>
      </c>
      <c r="AH1298" s="12">
        <v>7058796.6594806639</v>
      </c>
      <c r="AI1298" s="12">
        <v>1692159.5666057833</v>
      </c>
      <c r="AJ1298" s="12">
        <v>1993074.3784805599</v>
      </c>
      <c r="AK1298" s="12">
        <v>2641800.4469204801</v>
      </c>
      <c r="AL1298" s="12">
        <v>3008096.4312346801</v>
      </c>
      <c r="AM1298" s="12">
        <v>2547657.08554524</v>
      </c>
      <c r="AN1298" s="12">
        <v>419694.07212283229</v>
      </c>
      <c r="AO1298" s="12">
        <v>795320.57499797503</v>
      </c>
      <c r="AP1298" s="12">
        <v>585328.61559857102</v>
      </c>
      <c r="AQ1298" s="12">
        <v>524714.50268877705</v>
      </c>
      <c r="AR1298" s="12">
        <v>635121.23109510774</v>
      </c>
      <c r="AS1298" s="12">
        <v>115949.38554139955</v>
      </c>
      <c r="AT1298" s="12">
        <v>354905069.40220666</v>
      </c>
      <c r="AU1298" s="12">
        <v>127824620.65890966</v>
      </c>
      <c r="AV1298" s="12">
        <v>1648570.6012333769</v>
      </c>
      <c r="AW1298" s="12">
        <f>AU1298/AT1298</f>
        <v>0.36016566591797156</v>
      </c>
      <c r="AX1298" s="12">
        <f t="shared" si="40"/>
        <v>-1.4732674371600676</v>
      </c>
      <c r="AY1298" s="12">
        <f>AV1298/AU1298</f>
        <v>1.2897128837428455E-2</v>
      </c>
      <c r="AZ1298" s="12">
        <f t="shared" si="41"/>
        <v>-6.2768062615711235</v>
      </c>
    </row>
    <row r="1299" spans="1:52" s="12" customFormat="1" x14ac:dyDescent="0.25">
      <c r="A1299" s="12" t="s">
        <v>49</v>
      </c>
      <c r="B1299" s="12" t="s">
        <v>64</v>
      </c>
      <c r="C1299" s="12" t="s">
        <v>51</v>
      </c>
      <c r="D1299" s="12" t="s">
        <v>10452</v>
      </c>
      <c r="E1299" s="12" t="s">
        <v>10453</v>
      </c>
      <c r="F1299" s="12" t="s">
        <v>54</v>
      </c>
      <c r="G1299" s="12">
        <v>6.0000000000000001E-3</v>
      </c>
      <c r="H1299" s="12">
        <v>1</v>
      </c>
      <c r="I1299" s="12">
        <v>4</v>
      </c>
      <c r="J1299" s="12">
        <v>8</v>
      </c>
      <c r="K1299" s="12">
        <v>4</v>
      </c>
      <c r="L1299" s="12">
        <v>4365</v>
      </c>
      <c r="M1299" s="12">
        <v>480.7</v>
      </c>
      <c r="N1299" s="12">
        <v>5.21</v>
      </c>
      <c r="O1299" s="12">
        <v>4.4400000000000004</v>
      </c>
      <c r="P1299" s="12" t="s">
        <v>10454</v>
      </c>
      <c r="Q1299" s="12" t="s">
        <v>826</v>
      </c>
      <c r="R1299" s="12" t="s">
        <v>5947</v>
      </c>
      <c r="S1299" s="12" t="s">
        <v>10455</v>
      </c>
      <c r="T1299" s="12" t="s">
        <v>10456</v>
      </c>
      <c r="U1299" s="12" t="s">
        <v>10457</v>
      </c>
      <c r="V1299" s="12" t="s">
        <v>10458</v>
      </c>
      <c r="W1299" s="12" t="s">
        <v>405</v>
      </c>
      <c r="X1299" s="12" t="s">
        <v>54</v>
      </c>
      <c r="Y1299" s="12" t="s">
        <v>54</v>
      </c>
      <c r="Z1299" s="12" t="s">
        <v>54</v>
      </c>
      <c r="AA1299" s="12">
        <v>0</v>
      </c>
      <c r="AB1299" s="12">
        <v>4.17</v>
      </c>
      <c r="AC1299" s="12">
        <v>8.2304526748971203E-4</v>
      </c>
      <c r="AD1299" s="12" t="s">
        <v>54</v>
      </c>
      <c r="AE1299" s="12">
        <v>357775.75052921602</v>
      </c>
      <c r="AF1299" s="12">
        <v>479532.03876768402</v>
      </c>
      <c r="AG1299" s="12">
        <v>305984.08296241</v>
      </c>
      <c r="AH1299" s="12">
        <v>381097.29075310333</v>
      </c>
      <c r="AI1299" s="12">
        <v>72744.502288755422</v>
      </c>
      <c r="AJ1299" s="12">
        <v>1962904.5535321401</v>
      </c>
      <c r="AK1299" s="12">
        <v>954020.64704942994</v>
      </c>
      <c r="AL1299" s="12">
        <v>2689632.94974013</v>
      </c>
      <c r="AM1299" s="12">
        <v>1868852.7167739</v>
      </c>
      <c r="AN1299" s="12">
        <v>711674.93858316552</v>
      </c>
      <c r="AO1299" s="12" t="s">
        <v>54</v>
      </c>
      <c r="AP1299" s="12">
        <v>75037.763983503595</v>
      </c>
      <c r="AQ1299" s="12">
        <v>8040.3673737300296</v>
      </c>
      <c r="AR1299" s="12">
        <v>41539.065678616811</v>
      </c>
      <c r="AS1299" s="12">
        <v>33498.698304886784</v>
      </c>
      <c r="AT1299" s="12">
        <v>1289567.6955158014</v>
      </c>
      <c r="AU1299" s="12">
        <v>464307.84506549698</v>
      </c>
      <c r="AV1299" s="12">
        <v>1</v>
      </c>
      <c r="AW1299" s="12">
        <f>AU1299/AT1299</f>
        <v>0.36004922167330122</v>
      </c>
      <c r="AX1299" s="12">
        <f t="shared" si="40"/>
        <v>-1.473733946638514</v>
      </c>
      <c r="AY1299" s="12">
        <f>AV1299/AU1299</f>
        <v>2.153743492873648E-6</v>
      </c>
      <c r="AZ1299" s="12">
        <f t="shared" si="41"/>
        <v>-18.824722131696053</v>
      </c>
    </row>
    <row r="1300" spans="1:52" s="12" customFormat="1" x14ac:dyDescent="0.25">
      <c r="A1300" s="12" t="s">
        <v>49</v>
      </c>
      <c r="B1300" s="12" t="s">
        <v>64</v>
      </c>
      <c r="C1300" s="12" t="s">
        <v>51</v>
      </c>
      <c r="D1300" s="12" t="s">
        <v>10459</v>
      </c>
      <c r="E1300" s="12" t="s">
        <v>10460</v>
      </c>
      <c r="F1300" s="12" t="s">
        <v>54</v>
      </c>
      <c r="G1300" s="12">
        <v>8.9999999999999993E-3</v>
      </c>
      <c r="H1300" s="12">
        <v>4</v>
      </c>
      <c r="I1300" s="12">
        <v>2</v>
      </c>
      <c r="J1300" s="12">
        <v>5</v>
      </c>
      <c r="K1300" s="12">
        <v>2</v>
      </c>
      <c r="L1300" s="12">
        <v>445</v>
      </c>
      <c r="M1300" s="12">
        <v>50.6</v>
      </c>
      <c r="N1300" s="12">
        <v>6.47</v>
      </c>
      <c r="O1300" s="12">
        <v>1.89</v>
      </c>
      <c r="P1300" s="12" t="s">
        <v>55</v>
      </c>
      <c r="Q1300" s="12" t="s">
        <v>2543</v>
      </c>
      <c r="R1300" s="12" t="s">
        <v>10461</v>
      </c>
      <c r="S1300" s="12" t="s">
        <v>10462</v>
      </c>
      <c r="T1300" s="12" t="s">
        <v>10463</v>
      </c>
      <c r="U1300" s="12" t="s">
        <v>10464</v>
      </c>
      <c r="V1300" s="12" t="s">
        <v>10465</v>
      </c>
      <c r="W1300" s="12" t="s">
        <v>144</v>
      </c>
      <c r="X1300" s="12" t="s">
        <v>54</v>
      </c>
      <c r="Y1300" s="12" t="s">
        <v>54</v>
      </c>
      <c r="Z1300" s="12" t="s">
        <v>10466</v>
      </c>
      <c r="AA1300" s="12">
        <v>10</v>
      </c>
      <c r="AB1300" s="12">
        <v>2.98</v>
      </c>
      <c r="AC1300" s="12">
        <v>1.4347202295552401E-3</v>
      </c>
      <c r="AD1300" s="12" t="s">
        <v>54</v>
      </c>
      <c r="AE1300" s="12">
        <v>1456869.7916622499</v>
      </c>
      <c r="AF1300" s="12">
        <v>2291278.0089214202</v>
      </c>
      <c r="AG1300" s="12">
        <v>1919293.1077461999</v>
      </c>
      <c r="AH1300" s="12">
        <v>1889146.9694432898</v>
      </c>
      <c r="AI1300" s="12">
        <v>341312.03758275812</v>
      </c>
      <c r="AJ1300" s="12">
        <v>2773162.8358381302</v>
      </c>
      <c r="AK1300" s="12">
        <v>4687513.4506326001</v>
      </c>
      <c r="AL1300" s="12">
        <v>4920276.3511429802</v>
      </c>
      <c r="AM1300" s="12">
        <v>4126984.2125379033</v>
      </c>
      <c r="AN1300" s="12">
        <v>962000.99860324408</v>
      </c>
      <c r="AO1300" s="12">
        <v>172868.48771521499</v>
      </c>
      <c r="AP1300" s="12">
        <v>193858.21801415199</v>
      </c>
      <c r="AQ1300" s="12">
        <v>159750.63144058801</v>
      </c>
      <c r="AR1300" s="12">
        <v>175492.44572331835</v>
      </c>
      <c r="AS1300" s="12">
        <v>14047.437066110619</v>
      </c>
      <c r="AT1300" s="12">
        <v>1139864.1534136052</v>
      </c>
      <c r="AU1300" s="12">
        <v>410283.74049681198</v>
      </c>
      <c r="AV1300" s="12">
        <v>1395389.6573380034</v>
      </c>
      <c r="AW1300" s="12">
        <f>AU1300/AT1300</f>
        <v>0.35994090986028099</v>
      </c>
      <c r="AX1300" s="12">
        <f t="shared" si="40"/>
        <v>-1.4741680106898085</v>
      </c>
      <c r="AY1300" s="12">
        <f>AV1300/AU1300</f>
        <v>3.4010357213969242</v>
      </c>
      <c r="AZ1300" s="12">
        <f t="shared" si="41"/>
        <v>1.7659741588865536</v>
      </c>
    </row>
    <row r="1301" spans="1:52" s="12" customFormat="1" x14ac:dyDescent="0.25">
      <c r="A1301" s="12" t="s">
        <v>49</v>
      </c>
      <c r="B1301" s="12" t="s">
        <v>50</v>
      </c>
      <c r="C1301" s="12" t="s">
        <v>51</v>
      </c>
      <c r="D1301" s="12" t="s">
        <v>10467</v>
      </c>
      <c r="E1301" s="12" t="s">
        <v>10468</v>
      </c>
      <c r="F1301" s="12" t="s">
        <v>54</v>
      </c>
      <c r="G1301" s="12">
        <v>1.6E-2</v>
      </c>
      <c r="H1301" s="12">
        <v>2</v>
      </c>
      <c r="I1301" s="12">
        <v>2</v>
      </c>
      <c r="J1301" s="12">
        <v>4</v>
      </c>
      <c r="K1301" s="12">
        <v>2</v>
      </c>
      <c r="L1301" s="12">
        <v>1001</v>
      </c>
      <c r="M1301" s="12">
        <v>113.6</v>
      </c>
      <c r="N1301" s="12">
        <v>6.23</v>
      </c>
      <c r="O1301" s="12">
        <v>1.75</v>
      </c>
      <c r="P1301" s="12" t="s">
        <v>462</v>
      </c>
      <c r="Q1301" s="12" t="s">
        <v>1490</v>
      </c>
      <c r="R1301" s="12" t="s">
        <v>3029</v>
      </c>
      <c r="S1301" s="12" t="s">
        <v>10469</v>
      </c>
      <c r="T1301" s="12" t="s">
        <v>10470</v>
      </c>
      <c r="U1301" s="12" t="s">
        <v>54</v>
      </c>
      <c r="V1301" s="12" t="s">
        <v>10471</v>
      </c>
      <c r="W1301" s="12" t="s">
        <v>187</v>
      </c>
      <c r="X1301" s="12" t="s">
        <v>10472</v>
      </c>
      <c r="Y1301" s="12" t="s">
        <v>54</v>
      </c>
      <c r="Z1301" s="12" t="s">
        <v>10473</v>
      </c>
      <c r="AA1301" s="12">
        <v>5</v>
      </c>
      <c r="AB1301" s="12" t="s">
        <v>54</v>
      </c>
      <c r="AC1301" s="12">
        <v>0</v>
      </c>
      <c r="AD1301" s="12" t="s">
        <v>54</v>
      </c>
      <c r="AE1301" s="12">
        <v>763226.46295672504</v>
      </c>
      <c r="AF1301" s="12">
        <v>1427889.72862222</v>
      </c>
      <c r="AG1301" s="12">
        <v>694610.03466817702</v>
      </c>
      <c r="AH1301" s="12">
        <v>961908.74208237405</v>
      </c>
      <c r="AI1301" s="12">
        <v>330686.92487029248</v>
      </c>
      <c r="AJ1301" s="12">
        <v>2430288.06831217</v>
      </c>
      <c r="AK1301" s="12">
        <v>2435465.2933522901</v>
      </c>
      <c r="AL1301" s="12">
        <v>4622359.1944042398</v>
      </c>
      <c r="AM1301" s="12">
        <v>3162704.1853562333</v>
      </c>
      <c r="AN1301" s="12">
        <v>1032134.1191899374</v>
      </c>
      <c r="AO1301" s="12" t="s">
        <v>54</v>
      </c>
      <c r="AP1301" s="12">
        <v>3331.47724476028</v>
      </c>
      <c r="AQ1301" s="12" t="s">
        <v>54</v>
      </c>
      <c r="AR1301" s="12">
        <v>3331.47724476028</v>
      </c>
      <c r="AS1301" s="12">
        <v>0</v>
      </c>
      <c r="AT1301" s="12">
        <v>7587792.1044499092</v>
      </c>
      <c r="AU1301" s="12">
        <v>2724999.7203931198</v>
      </c>
      <c r="AV1301" s="12">
        <v>10188.481387776819</v>
      </c>
      <c r="AW1301" s="12">
        <f>AU1301/AT1301</f>
        <v>0.35912946518329442</v>
      </c>
      <c r="AX1301" s="12">
        <f t="shared" si="40"/>
        <v>-1.4774240694818135</v>
      </c>
      <c r="AY1301" s="12">
        <f>AV1301/AU1301</f>
        <v>3.7388926360355686E-3</v>
      </c>
      <c r="AZ1301" s="12">
        <f t="shared" si="41"/>
        <v>-8.0631732405007615</v>
      </c>
    </row>
    <row r="1302" spans="1:52" s="12" customFormat="1" x14ac:dyDescent="0.25">
      <c r="A1302" s="12" t="s">
        <v>49</v>
      </c>
      <c r="B1302" s="12" t="s">
        <v>64</v>
      </c>
      <c r="C1302" s="12" t="s">
        <v>51</v>
      </c>
      <c r="D1302" s="12" t="s">
        <v>10474</v>
      </c>
      <c r="E1302" s="12" t="s">
        <v>10475</v>
      </c>
      <c r="F1302" s="12" t="s">
        <v>54</v>
      </c>
      <c r="G1302" s="12">
        <v>1E-3</v>
      </c>
      <c r="H1302" s="12">
        <v>14</v>
      </c>
      <c r="I1302" s="12">
        <v>1</v>
      </c>
      <c r="J1302" s="12">
        <v>7</v>
      </c>
      <c r="K1302" s="12">
        <v>1</v>
      </c>
      <c r="L1302" s="12">
        <v>108</v>
      </c>
      <c r="M1302" s="12">
        <v>12.2</v>
      </c>
      <c r="N1302" s="12">
        <v>9.09</v>
      </c>
      <c r="O1302" s="12">
        <v>8.2899999999999991</v>
      </c>
      <c r="P1302" s="12" t="s">
        <v>114</v>
      </c>
      <c r="Q1302" s="12" t="s">
        <v>151</v>
      </c>
      <c r="R1302" s="12" t="s">
        <v>266</v>
      </c>
      <c r="S1302" s="12" t="s">
        <v>9003</v>
      </c>
      <c r="T1302" s="12" t="s">
        <v>10476</v>
      </c>
      <c r="U1302" s="12" t="s">
        <v>10477</v>
      </c>
      <c r="V1302" s="12" t="s">
        <v>10478</v>
      </c>
      <c r="W1302" s="12" t="s">
        <v>144</v>
      </c>
      <c r="X1302" s="12" t="s">
        <v>7488</v>
      </c>
      <c r="Y1302" s="12" t="s">
        <v>54</v>
      </c>
      <c r="Z1302" s="12" t="s">
        <v>54</v>
      </c>
      <c r="AA1302" s="12">
        <v>1</v>
      </c>
      <c r="AB1302" s="12">
        <v>4.5599999999999996</v>
      </c>
      <c r="AC1302" s="12">
        <v>8.4674005080440302E-4</v>
      </c>
      <c r="AD1302" s="12" t="s">
        <v>54</v>
      </c>
      <c r="AE1302" s="12">
        <v>1455723.2955201201</v>
      </c>
      <c r="AF1302" s="12">
        <v>2536425.5434156498</v>
      </c>
      <c r="AG1302" s="12">
        <v>1896034.81857071</v>
      </c>
      <c r="AH1302" s="12">
        <v>1962727.8858354932</v>
      </c>
      <c r="AI1302" s="12">
        <v>443708.09553692088</v>
      </c>
      <c r="AJ1302" s="12">
        <v>4112479.1719858199</v>
      </c>
      <c r="AK1302" s="12">
        <v>6872784.1795270601</v>
      </c>
      <c r="AL1302" s="12">
        <v>7265596.0759238303</v>
      </c>
      <c r="AM1302" s="12">
        <v>6083619.8091455698</v>
      </c>
      <c r="AN1302" s="12">
        <v>1403001.985050773</v>
      </c>
      <c r="AO1302" s="12" t="s">
        <v>54</v>
      </c>
      <c r="AP1302" s="12" t="s">
        <v>54</v>
      </c>
      <c r="AQ1302" s="12" t="s">
        <v>54</v>
      </c>
      <c r="AR1302" s="12">
        <v>0</v>
      </c>
      <c r="AS1302" s="12">
        <v>0</v>
      </c>
      <c r="AT1302" s="12">
        <v>29900954.668323267</v>
      </c>
      <c r="AU1302" s="12">
        <v>10734710.892894454</v>
      </c>
      <c r="AV1302" s="12">
        <v>220925.02423965334</v>
      </c>
      <c r="AW1302" s="12">
        <f>AU1302/AT1302</f>
        <v>0.35900896850851005</v>
      </c>
      <c r="AX1302" s="12">
        <f t="shared" si="40"/>
        <v>-1.4779082100002168</v>
      </c>
      <c r="AY1302" s="12">
        <f>AV1302/AU1302</f>
        <v>2.0580435415907528E-2</v>
      </c>
      <c r="AZ1302" s="12">
        <f t="shared" si="41"/>
        <v>-5.6025826844269346</v>
      </c>
    </row>
    <row r="1303" spans="1:52" s="12" customFormat="1" x14ac:dyDescent="0.25">
      <c r="A1303" s="12" t="s">
        <v>54</v>
      </c>
      <c r="B1303" s="12" t="s">
        <v>54</v>
      </c>
      <c r="C1303" s="12" t="s">
        <v>51</v>
      </c>
      <c r="D1303" s="12" t="s">
        <v>10479</v>
      </c>
      <c r="E1303" s="12" t="s">
        <v>10480</v>
      </c>
      <c r="F1303" s="12" t="s">
        <v>54</v>
      </c>
      <c r="G1303" s="12" t="s">
        <v>54</v>
      </c>
      <c r="H1303" s="12">
        <v>3</v>
      </c>
      <c r="I1303" s="12">
        <v>3</v>
      </c>
      <c r="J1303" s="12">
        <v>5</v>
      </c>
      <c r="K1303" s="12">
        <v>3</v>
      </c>
      <c r="L1303" s="12">
        <v>1071</v>
      </c>
      <c r="M1303" s="12">
        <v>123.3</v>
      </c>
      <c r="N1303" s="12">
        <v>6.06</v>
      </c>
      <c r="O1303" s="12" t="s">
        <v>54</v>
      </c>
      <c r="P1303" s="12" t="s">
        <v>451</v>
      </c>
      <c r="Q1303" s="12" t="s">
        <v>6738</v>
      </c>
      <c r="R1303" s="12" t="s">
        <v>1561</v>
      </c>
      <c r="S1303" s="12" t="s">
        <v>10481</v>
      </c>
      <c r="T1303" s="12" t="s">
        <v>10482</v>
      </c>
      <c r="U1303" s="12" t="s">
        <v>10483</v>
      </c>
      <c r="V1303" s="12" t="s">
        <v>10484</v>
      </c>
      <c r="W1303" s="12" t="s">
        <v>198</v>
      </c>
      <c r="X1303" s="12" t="s">
        <v>10485</v>
      </c>
      <c r="Y1303" s="12" t="s">
        <v>10486</v>
      </c>
      <c r="Z1303" s="12" t="s">
        <v>10487</v>
      </c>
      <c r="AA1303" s="12">
        <v>49</v>
      </c>
      <c r="AB1303" s="12">
        <v>6.52</v>
      </c>
      <c r="AC1303" s="12">
        <v>1.0214504596527099E-3</v>
      </c>
      <c r="AD1303" s="12" t="s">
        <v>54</v>
      </c>
      <c r="AE1303" s="12">
        <v>2219547.11511165</v>
      </c>
      <c r="AF1303" s="12">
        <v>3814224.7311837501</v>
      </c>
      <c r="AG1303" s="12">
        <v>2687197.4088032399</v>
      </c>
      <c r="AH1303" s="12">
        <v>2906989.7516995464</v>
      </c>
      <c r="AI1303" s="12">
        <v>669318.39971582883</v>
      </c>
      <c r="AJ1303" s="12">
        <v>3829374.1301402198</v>
      </c>
      <c r="AK1303" s="12">
        <v>5747448.4711058596</v>
      </c>
      <c r="AL1303" s="12">
        <v>4955779.3099688003</v>
      </c>
      <c r="AM1303" s="12">
        <v>4844200.6370716272</v>
      </c>
      <c r="AN1303" s="12">
        <v>787015.30885229609</v>
      </c>
      <c r="AO1303" s="12" t="s">
        <v>54</v>
      </c>
      <c r="AP1303" s="12" t="s">
        <v>54</v>
      </c>
      <c r="AQ1303" s="12" t="s">
        <v>54</v>
      </c>
      <c r="AR1303" s="12">
        <v>0</v>
      </c>
      <c r="AS1303" s="12">
        <v>0</v>
      </c>
      <c r="AT1303" s="12">
        <v>8969324.4863615725</v>
      </c>
      <c r="AU1303" s="12">
        <v>3219340.5755162765</v>
      </c>
      <c r="AV1303" s="12">
        <v>23161.358182701089</v>
      </c>
      <c r="AW1303" s="12">
        <f>AU1303/AT1303</f>
        <v>0.35892787471469989</v>
      </c>
      <c r="AX1303" s="12">
        <f t="shared" si="40"/>
        <v>-1.4782341261745395</v>
      </c>
      <c r="AY1303" s="12">
        <f>AV1303/AU1303</f>
        <v>7.1944417309705629E-3</v>
      </c>
      <c r="AZ1303" s="12">
        <f t="shared" si="41"/>
        <v>-7.1189015425482625</v>
      </c>
    </row>
    <row r="1304" spans="1:52" s="12" customFormat="1" x14ac:dyDescent="0.25">
      <c r="A1304" s="12" t="s">
        <v>49</v>
      </c>
      <c r="B1304" s="12" t="s">
        <v>64</v>
      </c>
      <c r="C1304" s="12" t="s">
        <v>51</v>
      </c>
      <c r="D1304" s="12" t="s">
        <v>10488</v>
      </c>
      <c r="E1304" s="12" t="s">
        <v>10489</v>
      </c>
      <c r="F1304" s="12" t="s">
        <v>54</v>
      </c>
      <c r="G1304" s="12">
        <v>8.9999999999999993E-3</v>
      </c>
      <c r="H1304" s="12">
        <v>30</v>
      </c>
      <c r="I1304" s="12">
        <v>4</v>
      </c>
      <c r="J1304" s="12">
        <v>8</v>
      </c>
      <c r="K1304" s="12">
        <v>4</v>
      </c>
      <c r="L1304" s="12">
        <v>138</v>
      </c>
      <c r="M1304" s="12">
        <v>15.7</v>
      </c>
      <c r="N1304" s="12">
        <v>5.4</v>
      </c>
      <c r="O1304" s="12">
        <v>1.92</v>
      </c>
      <c r="P1304" s="12" t="s">
        <v>55</v>
      </c>
      <c r="Q1304" s="12" t="s">
        <v>2827</v>
      </c>
      <c r="R1304" s="12" t="s">
        <v>125</v>
      </c>
      <c r="S1304" s="12" t="s">
        <v>10490</v>
      </c>
      <c r="T1304" s="12" t="s">
        <v>10491</v>
      </c>
      <c r="U1304" s="12" t="s">
        <v>10492</v>
      </c>
      <c r="V1304" s="12" t="s">
        <v>10493</v>
      </c>
      <c r="W1304" s="12" t="s">
        <v>87</v>
      </c>
      <c r="X1304" s="12" t="s">
        <v>10494</v>
      </c>
      <c r="Y1304" s="12" t="s">
        <v>54</v>
      </c>
      <c r="Z1304" s="12" t="s">
        <v>10495</v>
      </c>
      <c r="AA1304" s="12">
        <v>4</v>
      </c>
      <c r="AB1304" s="12">
        <v>8.6199999999999992</v>
      </c>
      <c r="AC1304" s="12">
        <v>1.2062726176115799E-3</v>
      </c>
      <c r="AD1304" s="12" t="s">
        <v>54</v>
      </c>
      <c r="AE1304" s="12">
        <v>2249205.5903009102</v>
      </c>
      <c r="AF1304" s="12">
        <v>3077302.7020912999</v>
      </c>
      <c r="AG1304" s="12">
        <v>3557482.7958039599</v>
      </c>
      <c r="AH1304" s="12">
        <v>2961330.3627320565</v>
      </c>
      <c r="AI1304" s="12">
        <v>540360.6815403084</v>
      </c>
      <c r="AJ1304" s="12">
        <v>4245928.4470737204</v>
      </c>
      <c r="AK1304" s="12">
        <v>7361258.3923532302</v>
      </c>
      <c r="AL1304" s="12">
        <v>5916827.3195643201</v>
      </c>
      <c r="AM1304" s="12">
        <v>5841338.0529970899</v>
      </c>
      <c r="AN1304" s="12">
        <v>1272947.7965242614</v>
      </c>
      <c r="AO1304" s="12" t="s">
        <v>54</v>
      </c>
      <c r="AP1304" s="12" t="s">
        <v>54</v>
      </c>
      <c r="AQ1304" s="12" t="s">
        <v>54</v>
      </c>
      <c r="AR1304" s="12">
        <v>0</v>
      </c>
      <c r="AS1304" s="12">
        <v>0</v>
      </c>
      <c r="AT1304" s="12">
        <v>28987817.078731667</v>
      </c>
      <c r="AU1304" s="12">
        <v>10395062.563642936</v>
      </c>
      <c r="AV1304" s="12">
        <v>65134.460723829863</v>
      </c>
      <c r="AW1304" s="12">
        <f>AU1304/AT1304</f>
        <v>0.35860108180652839</v>
      </c>
      <c r="AX1304" s="12">
        <f t="shared" si="40"/>
        <v>-1.4795482544374619</v>
      </c>
      <c r="AY1304" s="12">
        <f>AV1304/AU1304</f>
        <v>6.2659036754275747E-3</v>
      </c>
      <c r="AZ1304" s="12">
        <f t="shared" si="41"/>
        <v>-7.3182616930653301</v>
      </c>
    </row>
    <row r="1305" spans="1:52" s="12" customFormat="1" x14ac:dyDescent="0.25">
      <c r="A1305" s="12" t="s">
        <v>49</v>
      </c>
      <c r="B1305" s="12" t="s">
        <v>64</v>
      </c>
      <c r="C1305" s="12" t="s">
        <v>51</v>
      </c>
      <c r="D1305" s="12" t="s">
        <v>10496</v>
      </c>
      <c r="E1305" s="12" t="s">
        <v>10497</v>
      </c>
      <c r="F1305" s="12" t="s">
        <v>54</v>
      </c>
      <c r="G1305" s="12">
        <v>1E-3</v>
      </c>
      <c r="H1305" s="12">
        <v>4</v>
      </c>
      <c r="I1305" s="12">
        <v>2</v>
      </c>
      <c r="J1305" s="12">
        <v>19</v>
      </c>
      <c r="K1305" s="12">
        <v>2</v>
      </c>
      <c r="L1305" s="12">
        <v>546</v>
      </c>
      <c r="M1305" s="12">
        <v>59.5</v>
      </c>
      <c r="N1305" s="12">
        <v>7.5</v>
      </c>
      <c r="O1305" s="12">
        <v>15.59</v>
      </c>
      <c r="P1305" s="12" t="s">
        <v>1517</v>
      </c>
      <c r="Q1305" s="12" t="s">
        <v>1490</v>
      </c>
      <c r="R1305" s="12" t="s">
        <v>82</v>
      </c>
      <c r="S1305" s="12" t="s">
        <v>488</v>
      </c>
      <c r="T1305" s="12" t="s">
        <v>10498</v>
      </c>
      <c r="U1305" s="12" t="s">
        <v>10499</v>
      </c>
      <c r="V1305" s="12" t="s">
        <v>10500</v>
      </c>
      <c r="W1305" s="12" t="s">
        <v>111</v>
      </c>
      <c r="X1305" s="12" t="s">
        <v>54</v>
      </c>
      <c r="Y1305" s="12" t="s">
        <v>2653</v>
      </c>
      <c r="Z1305" s="12" t="s">
        <v>5560</v>
      </c>
      <c r="AA1305" s="12">
        <v>64</v>
      </c>
      <c r="AB1305" s="12">
        <v>3.45</v>
      </c>
      <c r="AC1305" s="12">
        <v>7.6335877862595397E-4</v>
      </c>
      <c r="AD1305" s="12" t="s">
        <v>54</v>
      </c>
      <c r="AE1305" s="12">
        <v>2959483.5046895002</v>
      </c>
      <c r="AF1305" s="12">
        <v>2739453.29754163</v>
      </c>
      <c r="AG1305" s="12">
        <v>3194194.2996119498</v>
      </c>
      <c r="AH1305" s="12">
        <v>2964377.0339476932</v>
      </c>
      <c r="AI1305" s="12">
        <v>185679.48138738118</v>
      </c>
      <c r="AJ1305" s="12">
        <v>3380364.27552563</v>
      </c>
      <c r="AK1305" s="12">
        <v>4547075.42216626</v>
      </c>
      <c r="AL1305" s="12">
        <v>4793430.22494902</v>
      </c>
      <c r="AM1305" s="12">
        <v>4240289.9742136365</v>
      </c>
      <c r="AN1305" s="12">
        <v>616320.71070267912</v>
      </c>
      <c r="AO1305" s="12" t="s">
        <v>54</v>
      </c>
      <c r="AP1305" s="12" t="s">
        <v>54</v>
      </c>
      <c r="AQ1305" s="12" t="s">
        <v>54</v>
      </c>
      <c r="AR1305" s="12">
        <v>0</v>
      </c>
      <c r="AS1305" s="12">
        <v>0</v>
      </c>
      <c r="AT1305" s="12">
        <v>10279874.222372787</v>
      </c>
      <c r="AU1305" s="12">
        <v>3682699.2387413797</v>
      </c>
      <c r="AV1305" s="12">
        <v>1</v>
      </c>
      <c r="AW1305" s="12">
        <f>AU1305/AT1305</f>
        <v>0.35824360873272865</v>
      </c>
      <c r="AX1305" s="12">
        <f t="shared" si="40"/>
        <v>-1.480987128660507</v>
      </c>
      <c r="AY1305" s="12">
        <f>AV1305/AU1305</f>
        <v>2.7153995891930769E-7</v>
      </c>
      <c r="AZ1305" s="12">
        <f t="shared" si="41"/>
        <v>-21.812332148344581</v>
      </c>
    </row>
    <row r="1306" spans="1:52" s="12" customFormat="1" x14ac:dyDescent="0.25">
      <c r="A1306" s="12" t="s">
        <v>49</v>
      </c>
      <c r="B1306" s="12" t="s">
        <v>64</v>
      </c>
      <c r="C1306" s="12" t="s">
        <v>51</v>
      </c>
      <c r="D1306" s="12" t="s">
        <v>10501</v>
      </c>
      <c r="E1306" s="12" t="s">
        <v>10502</v>
      </c>
      <c r="F1306" s="12" t="s">
        <v>54</v>
      </c>
      <c r="G1306" s="12">
        <v>7.0000000000000001E-3</v>
      </c>
      <c r="H1306" s="12">
        <v>7</v>
      </c>
      <c r="I1306" s="12">
        <v>1</v>
      </c>
      <c r="J1306" s="12">
        <v>2</v>
      </c>
      <c r="K1306" s="12">
        <v>1</v>
      </c>
      <c r="L1306" s="12">
        <v>177</v>
      </c>
      <c r="M1306" s="12">
        <v>19.2</v>
      </c>
      <c r="N1306" s="12">
        <v>8.07</v>
      </c>
      <c r="O1306" s="12">
        <v>2.56</v>
      </c>
      <c r="P1306" s="12" t="s">
        <v>574</v>
      </c>
      <c r="Q1306" s="12" t="s">
        <v>1005</v>
      </c>
      <c r="R1306" s="12" t="s">
        <v>57</v>
      </c>
      <c r="S1306" s="12" t="s">
        <v>3444</v>
      </c>
      <c r="T1306" s="12" t="s">
        <v>10503</v>
      </c>
      <c r="U1306" s="12" t="s">
        <v>10504</v>
      </c>
      <c r="V1306" s="12" t="s">
        <v>10505</v>
      </c>
      <c r="W1306" s="12" t="s">
        <v>87</v>
      </c>
      <c r="X1306" s="12" t="s">
        <v>54</v>
      </c>
      <c r="Y1306" s="12" t="s">
        <v>1740</v>
      </c>
      <c r="Z1306" s="12" t="s">
        <v>1364</v>
      </c>
      <c r="AA1306" s="12">
        <v>5</v>
      </c>
      <c r="AB1306" s="12" t="s">
        <v>54</v>
      </c>
      <c r="AC1306" s="12">
        <v>0</v>
      </c>
      <c r="AD1306" s="12" t="s">
        <v>54</v>
      </c>
      <c r="AE1306" s="12">
        <v>1300596.3264945601</v>
      </c>
      <c r="AF1306" s="12">
        <v>2561502.6388327102</v>
      </c>
      <c r="AG1306" s="12" t="s">
        <v>54</v>
      </c>
      <c r="AH1306" s="12">
        <v>1931049.4826636352</v>
      </c>
      <c r="AI1306" s="12">
        <v>630453.15616907482</v>
      </c>
      <c r="AJ1306" s="12">
        <v>2806531.0121645499</v>
      </c>
      <c r="AK1306" s="12">
        <v>3695404.3287215</v>
      </c>
      <c r="AL1306" s="12">
        <v>3672803.0611282601</v>
      </c>
      <c r="AM1306" s="12">
        <v>3391579.4673381033</v>
      </c>
      <c r="AN1306" s="12">
        <v>413794.61531853944</v>
      </c>
      <c r="AO1306" s="12" t="s">
        <v>54</v>
      </c>
      <c r="AP1306" s="12" t="s">
        <v>54</v>
      </c>
      <c r="AQ1306" s="12" t="s">
        <v>54</v>
      </c>
      <c r="AR1306" s="12">
        <v>0</v>
      </c>
      <c r="AS1306" s="12">
        <v>0</v>
      </c>
      <c r="AT1306" s="12">
        <v>104661298.50066738</v>
      </c>
      <c r="AU1306" s="12">
        <v>37485802.896108069</v>
      </c>
      <c r="AV1306" s="12">
        <v>355280.3468152447</v>
      </c>
      <c r="AW1306" s="12">
        <f>AU1306/AT1306</f>
        <v>0.35816298319544582</v>
      </c>
      <c r="AX1306" s="12">
        <f t="shared" si="40"/>
        <v>-1.4813118550508242</v>
      </c>
      <c r="AY1306" s="12">
        <f>AV1306/AU1306</f>
        <v>9.4777307504898441E-3</v>
      </c>
      <c r="AZ1306" s="12">
        <f t="shared" si="41"/>
        <v>-6.7212426081240073</v>
      </c>
    </row>
    <row r="1307" spans="1:52" s="12" customFormat="1" x14ac:dyDescent="0.25">
      <c r="A1307" s="12" t="s">
        <v>49</v>
      </c>
      <c r="B1307" s="12" t="s">
        <v>64</v>
      </c>
      <c r="C1307" s="12" t="s">
        <v>51</v>
      </c>
      <c r="D1307" s="12" t="s">
        <v>10506</v>
      </c>
      <c r="E1307" s="12" t="s">
        <v>10507</v>
      </c>
      <c r="F1307" s="12" t="s">
        <v>54</v>
      </c>
      <c r="G1307" s="12">
        <v>1E-3</v>
      </c>
      <c r="H1307" s="12">
        <v>3</v>
      </c>
      <c r="I1307" s="12">
        <v>2</v>
      </c>
      <c r="J1307" s="12">
        <v>9</v>
      </c>
      <c r="K1307" s="12">
        <v>2</v>
      </c>
      <c r="L1307" s="12">
        <v>756</v>
      </c>
      <c r="M1307" s="12">
        <v>86.8</v>
      </c>
      <c r="N1307" s="12">
        <v>6.11</v>
      </c>
      <c r="O1307" s="12">
        <v>12.71</v>
      </c>
      <c r="P1307" s="12" t="s">
        <v>105</v>
      </c>
      <c r="Q1307" s="12" t="s">
        <v>548</v>
      </c>
      <c r="R1307" s="12" t="s">
        <v>82</v>
      </c>
      <c r="S1307" s="12" t="s">
        <v>10508</v>
      </c>
      <c r="T1307" s="12" t="s">
        <v>10509</v>
      </c>
      <c r="U1307" s="12" t="s">
        <v>54</v>
      </c>
      <c r="V1307" s="12" t="s">
        <v>10510</v>
      </c>
      <c r="W1307" s="12" t="s">
        <v>521</v>
      </c>
      <c r="X1307" s="12" t="s">
        <v>54</v>
      </c>
      <c r="Y1307" s="12" t="s">
        <v>3941</v>
      </c>
      <c r="Z1307" s="12" t="s">
        <v>10430</v>
      </c>
      <c r="AA1307" s="12">
        <v>11</v>
      </c>
      <c r="AB1307" s="12" t="s">
        <v>54</v>
      </c>
      <c r="AC1307" s="12">
        <v>0</v>
      </c>
      <c r="AD1307" s="12" t="s">
        <v>54</v>
      </c>
      <c r="AE1307" s="12">
        <v>2840487.9754764098</v>
      </c>
      <c r="AF1307" s="12">
        <v>4236470.8741339901</v>
      </c>
      <c r="AG1307" s="12">
        <v>2880598.8105331399</v>
      </c>
      <c r="AH1307" s="12">
        <v>3319185.8867145129</v>
      </c>
      <c r="AI1307" s="12">
        <v>648825.1078583512</v>
      </c>
      <c r="AJ1307" s="12">
        <v>3262698.6083388901</v>
      </c>
      <c r="AK1307" s="12">
        <v>4807771.1337296804</v>
      </c>
      <c r="AL1307" s="12">
        <v>5234541.1588038504</v>
      </c>
      <c r="AM1307" s="12">
        <v>4435003.6336241402</v>
      </c>
      <c r="AN1307" s="12">
        <v>847056.65603793191</v>
      </c>
      <c r="AO1307" s="12" t="s">
        <v>54</v>
      </c>
      <c r="AP1307" s="12" t="s">
        <v>54</v>
      </c>
      <c r="AQ1307" s="12" t="s">
        <v>54</v>
      </c>
      <c r="AR1307" s="12">
        <v>0</v>
      </c>
      <c r="AS1307" s="12">
        <v>0</v>
      </c>
      <c r="AT1307" s="12">
        <v>9583299.8584857136</v>
      </c>
      <c r="AU1307" s="12">
        <v>3426550.1657998567</v>
      </c>
      <c r="AV1307" s="12">
        <v>1</v>
      </c>
      <c r="AW1307" s="12">
        <f>AU1307/AT1307</f>
        <v>0.35755430972617985</v>
      </c>
      <c r="AX1307" s="12">
        <f t="shared" si="40"/>
        <v>-1.4837657021662052</v>
      </c>
      <c r="AY1307" s="12">
        <f>AV1307/AU1307</f>
        <v>2.9183871579670013E-7</v>
      </c>
      <c r="AZ1307" s="12">
        <f t="shared" si="41"/>
        <v>-21.708325377998822</v>
      </c>
    </row>
    <row r="1308" spans="1:52" s="12" customFormat="1" x14ac:dyDescent="0.25">
      <c r="A1308" s="12" t="s">
        <v>49</v>
      </c>
      <c r="B1308" s="12" t="s">
        <v>64</v>
      </c>
      <c r="C1308" s="12" t="s">
        <v>51</v>
      </c>
      <c r="D1308" s="12" t="s">
        <v>10511</v>
      </c>
      <c r="E1308" s="12" t="s">
        <v>10512</v>
      </c>
      <c r="F1308" s="12" t="s">
        <v>54</v>
      </c>
      <c r="G1308" s="12">
        <v>0</v>
      </c>
      <c r="H1308" s="12">
        <v>45</v>
      </c>
      <c r="I1308" s="12">
        <v>12</v>
      </c>
      <c r="J1308" s="12">
        <v>82</v>
      </c>
      <c r="K1308" s="12">
        <v>3</v>
      </c>
      <c r="L1308" s="12">
        <v>366</v>
      </c>
      <c r="M1308" s="12">
        <v>40.9</v>
      </c>
      <c r="N1308" s="12">
        <v>6</v>
      </c>
      <c r="O1308" s="12">
        <v>103.51</v>
      </c>
      <c r="P1308" s="12" t="s">
        <v>80</v>
      </c>
      <c r="Q1308" s="12" t="s">
        <v>2759</v>
      </c>
      <c r="R1308" s="12" t="s">
        <v>82</v>
      </c>
      <c r="S1308" s="12" t="s">
        <v>6117</v>
      </c>
      <c r="T1308" s="12" t="s">
        <v>10513</v>
      </c>
      <c r="U1308" s="12" t="s">
        <v>10514</v>
      </c>
      <c r="V1308" s="12" t="s">
        <v>10515</v>
      </c>
      <c r="W1308" s="12" t="s">
        <v>10516</v>
      </c>
      <c r="X1308" s="12" t="s">
        <v>6120</v>
      </c>
      <c r="Y1308" s="12" t="s">
        <v>54</v>
      </c>
      <c r="Z1308" s="12" t="s">
        <v>6084</v>
      </c>
      <c r="AA1308" s="12">
        <v>14</v>
      </c>
      <c r="AB1308" s="12">
        <v>86.29</v>
      </c>
      <c r="AC1308" s="12">
        <v>0</v>
      </c>
      <c r="AD1308" s="12" t="s">
        <v>54</v>
      </c>
      <c r="AE1308" s="12">
        <v>14506449.6050555</v>
      </c>
      <c r="AF1308" s="12">
        <v>2220198.5131625198</v>
      </c>
      <c r="AG1308" s="12">
        <v>7613288.5946794199</v>
      </c>
      <c r="AH1308" s="12">
        <v>8113312.2376324795</v>
      </c>
      <c r="AI1308" s="12">
        <v>5028287.2634655228</v>
      </c>
      <c r="AJ1308" s="12">
        <v>18345868.0009958</v>
      </c>
      <c r="AK1308" s="12">
        <v>7267358.7741644001</v>
      </c>
      <c r="AL1308" s="12">
        <v>3290764.1398131601</v>
      </c>
      <c r="AM1308" s="12">
        <v>9634663.6383244526</v>
      </c>
      <c r="AN1308" s="12">
        <v>6370093.5266632726</v>
      </c>
      <c r="AO1308" s="12">
        <v>1816527.5094586499</v>
      </c>
      <c r="AP1308" s="12">
        <v>1367643.2150379799</v>
      </c>
      <c r="AQ1308" s="12">
        <v>1433898.1044010101</v>
      </c>
      <c r="AR1308" s="12">
        <v>1539356.2762992133</v>
      </c>
      <c r="AS1308" s="12">
        <v>197847.32659211202</v>
      </c>
      <c r="AT1308" s="12">
        <v>62220785.267628305</v>
      </c>
      <c r="AU1308" s="12">
        <v>22246099.854711264</v>
      </c>
      <c r="AV1308" s="12">
        <v>7065.9829998113546</v>
      </c>
      <c r="AW1308" s="12">
        <f>AU1308/AT1308</f>
        <v>0.35753486168689153</v>
      </c>
      <c r="AX1308" s="12">
        <f t="shared" si="40"/>
        <v>-1.4838441751482185</v>
      </c>
      <c r="AY1308" s="12">
        <f>AV1308/AU1308</f>
        <v>3.1762794584035484E-4</v>
      </c>
      <c r="AZ1308" s="12">
        <f t="shared" si="41"/>
        <v>-11.620374528933747</v>
      </c>
    </row>
    <row r="1309" spans="1:52" s="12" customFormat="1" x14ac:dyDescent="0.25">
      <c r="A1309" s="12" t="s">
        <v>49</v>
      </c>
      <c r="B1309" s="12" t="s">
        <v>64</v>
      </c>
      <c r="C1309" s="12" t="s">
        <v>51</v>
      </c>
      <c r="D1309" s="12" t="s">
        <v>10517</v>
      </c>
      <c r="E1309" s="12" t="s">
        <v>10518</v>
      </c>
      <c r="F1309" s="12" t="s">
        <v>54</v>
      </c>
      <c r="G1309" s="12">
        <v>3.0000000000000001E-3</v>
      </c>
      <c r="H1309" s="12">
        <v>6</v>
      </c>
      <c r="I1309" s="12">
        <v>3</v>
      </c>
      <c r="J1309" s="12">
        <v>7</v>
      </c>
      <c r="K1309" s="12">
        <v>3</v>
      </c>
      <c r="L1309" s="12">
        <v>507</v>
      </c>
      <c r="M1309" s="12">
        <v>57</v>
      </c>
      <c r="N1309" s="12">
        <v>6.32</v>
      </c>
      <c r="O1309" s="12">
        <v>5.49</v>
      </c>
      <c r="P1309" s="12" t="s">
        <v>701</v>
      </c>
      <c r="Q1309" s="12" t="s">
        <v>1013</v>
      </c>
      <c r="R1309" s="12" t="s">
        <v>310</v>
      </c>
      <c r="S1309" s="12" t="s">
        <v>5494</v>
      </c>
      <c r="T1309" s="12" t="s">
        <v>10519</v>
      </c>
      <c r="U1309" s="12" t="s">
        <v>10520</v>
      </c>
      <c r="V1309" s="12" t="s">
        <v>10521</v>
      </c>
      <c r="W1309" s="12" t="s">
        <v>157</v>
      </c>
      <c r="X1309" s="12" t="s">
        <v>54</v>
      </c>
      <c r="Y1309" s="12" t="s">
        <v>7808</v>
      </c>
      <c r="Z1309" s="12" t="s">
        <v>54</v>
      </c>
      <c r="AA1309" s="12">
        <v>2</v>
      </c>
      <c r="AB1309" s="12">
        <v>2.7</v>
      </c>
      <c r="AC1309" s="12">
        <v>4.1811846689895496E-3</v>
      </c>
      <c r="AD1309" s="12" t="s">
        <v>54</v>
      </c>
      <c r="AE1309" s="12">
        <v>1500524.7198350099</v>
      </c>
      <c r="AF1309" s="12">
        <v>2693145.8458934301</v>
      </c>
      <c r="AG1309" s="12">
        <v>2003427.0860198799</v>
      </c>
      <c r="AH1309" s="12">
        <v>2065699.21724944</v>
      </c>
      <c r="AI1309" s="12">
        <v>488872.61553231988</v>
      </c>
      <c r="AJ1309" s="12" t="s">
        <v>54</v>
      </c>
      <c r="AK1309" s="12" t="s">
        <v>54</v>
      </c>
      <c r="AL1309" s="12">
        <v>17533078.372944798</v>
      </c>
      <c r="AM1309" s="12">
        <v>17533078.372944798</v>
      </c>
      <c r="AN1309" s="12">
        <v>0</v>
      </c>
      <c r="AO1309" s="12" t="s">
        <v>54</v>
      </c>
      <c r="AP1309" s="12">
        <v>17503.0737111419</v>
      </c>
      <c r="AQ1309" s="12" t="s">
        <v>54</v>
      </c>
      <c r="AR1309" s="12">
        <v>17503.0737111419</v>
      </c>
      <c r="AS1309" s="12">
        <v>0</v>
      </c>
      <c r="AT1309" s="12">
        <v>575129533.47465038</v>
      </c>
      <c r="AU1309" s="12">
        <v>205543256.39919066</v>
      </c>
      <c r="AV1309" s="12">
        <v>308860.41209369333</v>
      </c>
      <c r="AW1309" s="12">
        <f>AU1309/AT1309</f>
        <v>0.35738602251461365</v>
      </c>
      <c r="AX1309" s="12">
        <f t="shared" si="40"/>
        <v>-1.4844448836841779</v>
      </c>
      <c r="AY1309" s="12">
        <f>AV1309/AU1309</f>
        <v>1.5026540763460896E-3</v>
      </c>
      <c r="AZ1309" s="12">
        <f t="shared" si="41"/>
        <v>-9.3782713577629639</v>
      </c>
    </row>
    <row r="1310" spans="1:52" s="12" customFormat="1" x14ac:dyDescent="0.25">
      <c r="A1310" s="12" t="s">
        <v>49</v>
      </c>
      <c r="B1310" s="12" t="s">
        <v>64</v>
      </c>
      <c r="C1310" s="12" t="s">
        <v>51</v>
      </c>
      <c r="D1310" s="12" t="s">
        <v>10522</v>
      </c>
      <c r="E1310" s="12" t="s">
        <v>10523</v>
      </c>
      <c r="F1310" s="12" t="s">
        <v>54</v>
      </c>
      <c r="G1310" s="12">
        <v>0</v>
      </c>
      <c r="H1310" s="12">
        <v>11</v>
      </c>
      <c r="I1310" s="12">
        <v>7</v>
      </c>
      <c r="J1310" s="12">
        <v>36</v>
      </c>
      <c r="K1310" s="12">
        <v>2</v>
      </c>
      <c r="L1310" s="12">
        <v>511</v>
      </c>
      <c r="M1310" s="12">
        <v>55.8</v>
      </c>
      <c r="N1310" s="12">
        <v>6.89</v>
      </c>
      <c r="O1310" s="12">
        <v>56.18</v>
      </c>
      <c r="P1310" s="12" t="s">
        <v>5438</v>
      </c>
      <c r="Q1310" s="12" t="s">
        <v>1013</v>
      </c>
      <c r="R1310" s="12" t="s">
        <v>94</v>
      </c>
      <c r="S1310" s="12" t="s">
        <v>10524</v>
      </c>
      <c r="T1310" s="12" t="s">
        <v>10525</v>
      </c>
      <c r="U1310" s="12" t="s">
        <v>10526</v>
      </c>
      <c r="V1310" s="12" t="s">
        <v>10527</v>
      </c>
      <c r="W1310" s="12" t="s">
        <v>111</v>
      </c>
      <c r="X1310" s="12" t="s">
        <v>54</v>
      </c>
      <c r="Y1310" s="12" t="s">
        <v>54</v>
      </c>
      <c r="Z1310" s="12" t="s">
        <v>1087</v>
      </c>
      <c r="AA1310" s="12">
        <v>3</v>
      </c>
      <c r="AB1310" s="12" t="s">
        <v>54</v>
      </c>
      <c r="AC1310" s="12">
        <v>0</v>
      </c>
      <c r="AD1310" s="12" t="s">
        <v>54</v>
      </c>
      <c r="AE1310" s="12">
        <v>1412877.11267224</v>
      </c>
      <c r="AF1310" s="12">
        <v>13201641.549544999</v>
      </c>
      <c r="AG1310" s="12">
        <v>1491254.68748633</v>
      </c>
      <c r="AH1310" s="12">
        <v>5368591.1165678566</v>
      </c>
      <c r="AI1310" s="12">
        <v>5538895.5021274164</v>
      </c>
      <c r="AJ1310" s="12">
        <v>2709845.7751845401</v>
      </c>
      <c r="AK1310" s="12">
        <v>6341952.91744819</v>
      </c>
      <c r="AL1310" s="12">
        <v>4927620.0914545096</v>
      </c>
      <c r="AM1310" s="12">
        <v>4659806.2613624139</v>
      </c>
      <c r="AN1310" s="12">
        <v>1494845.3117100096</v>
      </c>
      <c r="AO1310" s="12">
        <v>17015.523079225</v>
      </c>
      <c r="AP1310" s="12">
        <v>28081.166774317699</v>
      </c>
      <c r="AQ1310" s="12" t="s">
        <v>54</v>
      </c>
      <c r="AR1310" s="12">
        <v>22548.344926771351</v>
      </c>
      <c r="AS1310" s="12">
        <v>5532.8218475463373</v>
      </c>
      <c r="AT1310" s="12">
        <v>1962886.3937565603</v>
      </c>
      <c r="AU1310" s="12">
        <v>700242.00914139533</v>
      </c>
      <c r="AV1310" s="12">
        <v>62816.192490081397</v>
      </c>
      <c r="AW1310" s="12">
        <f>AU1310/AT1310</f>
        <v>0.35674097663964971</v>
      </c>
      <c r="AX1310" s="12">
        <f t="shared" si="40"/>
        <v>-1.4870511560675161</v>
      </c>
      <c r="AY1310" s="12">
        <f>AV1310/AU1310</f>
        <v>8.9706403886141789E-2</v>
      </c>
      <c r="AZ1310" s="12">
        <f t="shared" si="41"/>
        <v>-3.4786452110404058</v>
      </c>
    </row>
    <row r="1311" spans="1:52" s="12" customFormat="1" x14ac:dyDescent="0.25">
      <c r="A1311" s="12" t="s">
        <v>49</v>
      </c>
      <c r="B1311" s="12" t="s">
        <v>50</v>
      </c>
      <c r="C1311" s="12" t="s">
        <v>51</v>
      </c>
      <c r="D1311" s="12" t="s">
        <v>10528</v>
      </c>
      <c r="E1311" s="12" t="s">
        <v>10529</v>
      </c>
      <c r="F1311" s="12" t="s">
        <v>54</v>
      </c>
      <c r="G1311" s="12">
        <v>0.02</v>
      </c>
      <c r="H1311" s="12">
        <v>6</v>
      </c>
      <c r="I1311" s="12">
        <v>1</v>
      </c>
      <c r="J1311" s="12">
        <v>1</v>
      </c>
      <c r="K1311" s="12">
        <v>1</v>
      </c>
      <c r="L1311" s="12">
        <v>140</v>
      </c>
      <c r="M1311" s="12">
        <v>16.100000000000001</v>
      </c>
      <c r="N1311" s="12">
        <v>6.77</v>
      </c>
      <c r="O1311" s="12">
        <v>0</v>
      </c>
      <c r="P1311" s="12" t="s">
        <v>1098</v>
      </c>
      <c r="Q1311" s="12" t="s">
        <v>3850</v>
      </c>
      <c r="R1311" s="12" t="s">
        <v>82</v>
      </c>
      <c r="S1311" s="12" t="s">
        <v>10530</v>
      </c>
      <c r="T1311" s="12" t="s">
        <v>10531</v>
      </c>
      <c r="U1311" s="12" t="s">
        <v>10532</v>
      </c>
      <c r="V1311" s="12" t="s">
        <v>10533</v>
      </c>
      <c r="W1311" s="12" t="s">
        <v>187</v>
      </c>
      <c r="X1311" s="12" t="s">
        <v>54</v>
      </c>
      <c r="Y1311" s="12" t="s">
        <v>54</v>
      </c>
      <c r="Z1311" s="12" t="s">
        <v>10534</v>
      </c>
      <c r="AA1311" s="12">
        <v>10</v>
      </c>
      <c r="AB1311" s="12" t="s">
        <v>54</v>
      </c>
      <c r="AC1311" s="12">
        <v>0</v>
      </c>
      <c r="AD1311" s="12" t="s">
        <v>54</v>
      </c>
      <c r="AE1311" s="12" t="s">
        <v>54</v>
      </c>
      <c r="AF1311" s="12" t="s">
        <v>54</v>
      </c>
      <c r="AG1311" s="12" t="s">
        <v>54</v>
      </c>
      <c r="AH1311" s="12">
        <v>0</v>
      </c>
      <c r="AI1311" s="12">
        <v>0</v>
      </c>
      <c r="AJ1311" s="12" t="s">
        <v>54</v>
      </c>
      <c r="AK1311" s="12">
        <v>3185496.2110104901</v>
      </c>
      <c r="AL1311" s="12">
        <v>4218983.1703815302</v>
      </c>
      <c r="AM1311" s="12">
        <v>3702239.6906960104</v>
      </c>
      <c r="AN1311" s="12">
        <v>516743.4796855168</v>
      </c>
      <c r="AO1311" s="12">
        <v>113329.00090250401</v>
      </c>
      <c r="AP1311" s="12">
        <v>45750.175251816298</v>
      </c>
      <c r="AQ1311" s="12">
        <v>43698.572520793699</v>
      </c>
      <c r="AR1311" s="12">
        <v>67592.582891704675</v>
      </c>
      <c r="AS1311" s="12">
        <v>32351.375218429399</v>
      </c>
      <c r="AT1311" s="12">
        <v>953796.00856218208</v>
      </c>
      <c r="AU1311" s="12">
        <v>340147.53563634399</v>
      </c>
      <c r="AV1311" s="12">
        <v>1</v>
      </c>
      <c r="AW1311" s="12">
        <f>AU1311/AT1311</f>
        <v>0.35662503573390486</v>
      </c>
      <c r="AX1311" s="12">
        <f t="shared" si="40"/>
        <v>-1.4875201085220087</v>
      </c>
      <c r="AY1311" s="12">
        <f>AV1311/AU1311</f>
        <v>2.9399007643233745E-6</v>
      </c>
      <c r="AZ1311" s="12">
        <f t="shared" si="41"/>
        <v>-18.375801111281174</v>
      </c>
    </row>
    <row r="1312" spans="1:52" s="12" customFormat="1" x14ac:dyDescent="0.25">
      <c r="A1312" s="12" t="s">
        <v>49</v>
      </c>
      <c r="B1312" s="12" t="s">
        <v>64</v>
      </c>
      <c r="C1312" s="12" t="s">
        <v>51</v>
      </c>
      <c r="D1312" s="12" t="s">
        <v>10535</v>
      </c>
      <c r="E1312" s="12" t="s">
        <v>10536</v>
      </c>
      <c r="F1312" s="12" t="s">
        <v>54</v>
      </c>
      <c r="G1312" s="12">
        <v>5.0000000000000001E-3</v>
      </c>
      <c r="H1312" s="12">
        <v>3</v>
      </c>
      <c r="I1312" s="12">
        <v>3</v>
      </c>
      <c r="J1312" s="12">
        <v>7</v>
      </c>
      <c r="K1312" s="12">
        <v>3</v>
      </c>
      <c r="L1312" s="12">
        <v>686</v>
      </c>
      <c r="M1312" s="12">
        <v>77.7</v>
      </c>
      <c r="N1312" s="12">
        <v>6.58</v>
      </c>
      <c r="O1312" s="12">
        <v>4.7300000000000004</v>
      </c>
      <c r="P1312" s="12" t="s">
        <v>10537</v>
      </c>
      <c r="Q1312" s="12" t="s">
        <v>1490</v>
      </c>
      <c r="R1312" s="12" t="s">
        <v>1693</v>
      </c>
      <c r="S1312" s="12" t="s">
        <v>10538</v>
      </c>
      <c r="T1312" s="12" t="s">
        <v>10539</v>
      </c>
      <c r="U1312" s="12" t="s">
        <v>10540</v>
      </c>
      <c r="V1312" s="12" t="s">
        <v>10541</v>
      </c>
      <c r="W1312" s="12" t="s">
        <v>521</v>
      </c>
      <c r="X1312" s="12" t="s">
        <v>54</v>
      </c>
      <c r="Y1312" s="12" t="s">
        <v>54</v>
      </c>
      <c r="Z1312" s="12" t="s">
        <v>54</v>
      </c>
      <c r="AA1312" s="12">
        <v>0</v>
      </c>
      <c r="AB1312" s="12">
        <v>3.89</v>
      </c>
      <c r="AC1312" s="12">
        <v>7.9491255961844202E-4</v>
      </c>
      <c r="AD1312" s="12" t="s">
        <v>54</v>
      </c>
      <c r="AE1312" s="12">
        <v>2018377.3616637201</v>
      </c>
      <c r="AF1312" s="12">
        <v>1207882.9101013199</v>
      </c>
      <c r="AG1312" s="12">
        <v>2566416.4934674702</v>
      </c>
      <c r="AH1312" s="12">
        <v>1930892.2550775036</v>
      </c>
      <c r="AI1312" s="12">
        <v>558058.30471329635</v>
      </c>
      <c r="AJ1312" s="12">
        <v>2941575.88508387</v>
      </c>
      <c r="AK1312" s="12">
        <v>4093062.796476</v>
      </c>
      <c r="AL1312" s="12">
        <v>4667569.2319911104</v>
      </c>
      <c r="AM1312" s="12">
        <v>3900735.97118366</v>
      </c>
      <c r="AN1312" s="12">
        <v>717637.54276899726</v>
      </c>
      <c r="AO1312" s="12" t="s">
        <v>54</v>
      </c>
      <c r="AP1312" s="12" t="s">
        <v>54</v>
      </c>
      <c r="AQ1312" s="12" t="s">
        <v>54</v>
      </c>
      <c r="AR1312" s="12">
        <v>0</v>
      </c>
      <c r="AS1312" s="12">
        <v>0</v>
      </c>
      <c r="AT1312" s="12">
        <v>4980238.0367302969</v>
      </c>
      <c r="AU1312" s="12">
        <v>1775754.0482110064</v>
      </c>
      <c r="AV1312" s="12">
        <v>1</v>
      </c>
      <c r="AW1312" s="12">
        <f>AU1312/AT1312</f>
        <v>0.35656007506357107</v>
      </c>
      <c r="AX1312" s="12">
        <f t="shared" si="40"/>
        <v>-1.4877829251057642</v>
      </c>
      <c r="AY1312" s="12">
        <f>AV1312/AU1312</f>
        <v>5.6314105042162547E-7</v>
      </c>
      <c r="AZ1312" s="12">
        <f t="shared" si="41"/>
        <v>-20.760000343580696</v>
      </c>
    </row>
    <row r="1313" spans="1:52" s="12" customFormat="1" x14ac:dyDescent="0.25">
      <c r="A1313" s="12" t="s">
        <v>49</v>
      </c>
      <c r="B1313" s="12" t="s">
        <v>64</v>
      </c>
      <c r="C1313" s="12" t="s">
        <v>51</v>
      </c>
      <c r="D1313" s="12" t="s">
        <v>10542</v>
      </c>
      <c r="E1313" s="12" t="s">
        <v>10543</v>
      </c>
      <c r="F1313" s="12" t="s">
        <v>54</v>
      </c>
      <c r="G1313" s="12">
        <v>8.9999999999999993E-3</v>
      </c>
      <c r="H1313" s="12">
        <v>5</v>
      </c>
      <c r="I1313" s="12">
        <v>2</v>
      </c>
      <c r="J1313" s="12">
        <v>10</v>
      </c>
      <c r="K1313" s="12">
        <v>2</v>
      </c>
      <c r="L1313" s="12">
        <v>409</v>
      </c>
      <c r="M1313" s="12">
        <v>46.3</v>
      </c>
      <c r="N1313" s="12">
        <v>8.07</v>
      </c>
      <c r="O1313" s="12">
        <v>2.1800000000000002</v>
      </c>
      <c r="P1313" s="12" t="s">
        <v>390</v>
      </c>
      <c r="Q1313" s="12" t="s">
        <v>4058</v>
      </c>
      <c r="R1313" s="12" t="s">
        <v>82</v>
      </c>
      <c r="S1313" s="12" t="s">
        <v>10544</v>
      </c>
      <c r="T1313" s="12" t="s">
        <v>10545</v>
      </c>
      <c r="U1313" s="12" t="s">
        <v>10546</v>
      </c>
      <c r="V1313" s="12" t="s">
        <v>10547</v>
      </c>
      <c r="W1313" s="12" t="s">
        <v>326</v>
      </c>
      <c r="X1313" s="12" t="s">
        <v>54</v>
      </c>
      <c r="Y1313" s="12" t="s">
        <v>10548</v>
      </c>
      <c r="Z1313" s="12" t="s">
        <v>54</v>
      </c>
      <c r="AA1313" s="12">
        <v>1</v>
      </c>
      <c r="AB1313" s="12">
        <v>2.35</v>
      </c>
      <c r="AC1313" s="12">
        <v>4.6697798532354898E-3</v>
      </c>
      <c r="AD1313" s="12" t="s">
        <v>54</v>
      </c>
      <c r="AE1313" s="12">
        <v>497733.629725951</v>
      </c>
      <c r="AF1313" s="12">
        <v>1303351.13288883</v>
      </c>
      <c r="AG1313" s="12">
        <v>754491.59426902002</v>
      </c>
      <c r="AH1313" s="12">
        <v>851858.78562793368</v>
      </c>
      <c r="AI1313" s="12">
        <v>336020.99916070764</v>
      </c>
      <c r="AJ1313" s="12">
        <v>3061987.3204958099</v>
      </c>
      <c r="AK1313" s="12">
        <v>4849117.0596490502</v>
      </c>
      <c r="AL1313" s="12">
        <v>4540684.2892579101</v>
      </c>
      <c r="AM1313" s="12">
        <v>4150596.2231342569</v>
      </c>
      <c r="AN1313" s="12">
        <v>779993.46178479679</v>
      </c>
      <c r="AO1313" s="12" t="s">
        <v>54</v>
      </c>
      <c r="AP1313" s="12" t="s">
        <v>54</v>
      </c>
      <c r="AQ1313" s="12" t="s">
        <v>54</v>
      </c>
      <c r="AR1313" s="12">
        <v>0</v>
      </c>
      <c r="AS1313" s="12">
        <v>0</v>
      </c>
      <c r="AT1313" s="12">
        <v>55463249.800322704</v>
      </c>
      <c r="AU1313" s="12">
        <v>19757526.015158866</v>
      </c>
      <c r="AV1313" s="12">
        <v>832353.84014728025</v>
      </c>
      <c r="AW1313" s="12">
        <f>AU1313/AT1313</f>
        <v>0.35622734128074679</v>
      </c>
      <c r="AX1313" s="12">
        <f t="shared" si="40"/>
        <v>-1.4891298439830543</v>
      </c>
      <c r="AY1313" s="12">
        <f>AV1313/AU1313</f>
        <v>4.2128444599220612E-2</v>
      </c>
      <c r="AZ1313" s="12">
        <f t="shared" si="41"/>
        <v>-4.5690615378293327</v>
      </c>
    </row>
    <row r="1314" spans="1:52" s="12" customFormat="1" x14ac:dyDescent="0.25">
      <c r="A1314" s="12" t="s">
        <v>49</v>
      </c>
      <c r="B1314" s="12" t="s">
        <v>64</v>
      </c>
      <c r="C1314" s="12" t="s">
        <v>51</v>
      </c>
      <c r="D1314" s="12" t="s">
        <v>10549</v>
      </c>
      <c r="E1314" s="12" t="s">
        <v>10550</v>
      </c>
      <c r="F1314" s="12" t="s">
        <v>54</v>
      </c>
      <c r="G1314" s="12">
        <v>1E-3</v>
      </c>
      <c r="H1314" s="12">
        <v>18</v>
      </c>
      <c r="I1314" s="12">
        <v>2</v>
      </c>
      <c r="J1314" s="12">
        <v>21</v>
      </c>
      <c r="K1314" s="12">
        <v>2</v>
      </c>
      <c r="L1314" s="12">
        <v>111</v>
      </c>
      <c r="M1314" s="12">
        <v>13.5</v>
      </c>
      <c r="N1314" s="12">
        <v>8.7799999999999994</v>
      </c>
      <c r="O1314" s="12">
        <v>14.79</v>
      </c>
      <c r="P1314" s="12" t="s">
        <v>1280</v>
      </c>
      <c r="Q1314" s="12" t="s">
        <v>151</v>
      </c>
      <c r="R1314" s="12" t="s">
        <v>1307</v>
      </c>
      <c r="S1314" s="12" t="s">
        <v>10551</v>
      </c>
      <c r="T1314" s="12" t="s">
        <v>10552</v>
      </c>
      <c r="U1314" s="12" t="s">
        <v>10553</v>
      </c>
      <c r="V1314" s="12" t="s">
        <v>10554</v>
      </c>
      <c r="W1314" s="12" t="s">
        <v>326</v>
      </c>
      <c r="X1314" s="12" t="s">
        <v>1320</v>
      </c>
      <c r="Y1314" s="12" t="s">
        <v>10555</v>
      </c>
      <c r="Z1314" s="12" t="s">
        <v>6340</v>
      </c>
      <c r="AA1314" s="12">
        <v>12</v>
      </c>
      <c r="AB1314" s="12">
        <v>2.52</v>
      </c>
      <c r="AC1314" s="12">
        <v>4.7683923705722098E-3</v>
      </c>
      <c r="AD1314" s="12" t="s">
        <v>54</v>
      </c>
      <c r="AE1314" s="12">
        <v>2108614.0299763102</v>
      </c>
      <c r="AF1314" s="12">
        <v>3673735.8115736502</v>
      </c>
      <c r="AG1314" s="12">
        <v>2760092.3497304502</v>
      </c>
      <c r="AH1314" s="12">
        <v>2847480.7304268037</v>
      </c>
      <c r="AI1314" s="12">
        <v>641939.29859354231</v>
      </c>
      <c r="AJ1314" s="12">
        <v>5162486.77786656</v>
      </c>
      <c r="AK1314" s="12">
        <v>9251031.77529932</v>
      </c>
      <c r="AL1314" s="12">
        <v>10709317.660894699</v>
      </c>
      <c r="AM1314" s="12">
        <v>8374278.7380201928</v>
      </c>
      <c r="AN1314" s="12">
        <v>2347815.3146435707</v>
      </c>
      <c r="AO1314" s="12">
        <v>9552.6287636434208</v>
      </c>
      <c r="AP1314" s="12">
        <v>12806.1450207371</v>
      </c>
      <c r="AQ1314" s="12">
        <v>13498.9389986849</v>
      </c>
      <c r="AR1314" s="12">
        <v>11952.570927688474</v>
      </c>
      <c r="AS1314" s="12">
        <v>1720.422945487747</v>
      </c>
      <c r="AT1314" s="12">
        <v>15673491.455355132</v>
      </c>
      <c r="AU1314" s="12">
        <v>5576642.0855674995</v>
      </c>
      <c r="AV1314" s="12">
        <v>36535.933411575003</v>
      </c>
      <c r="AW1314" s="12">
        <f>AU1314/AT1314</f>
        <v>0.35580088211054844</v>
      </c>
      <c r="AX1314" s="12">
        <f t="shared" si="40"/>
        <v>-1.4908580075118112</v>
      </c>
      <c r="AY1314" s="12">
        <f>AV1314/AU1314</f>
        <v>6.551600918791433E-3</v>
      </c>
      <c r="AZ1314" s="12">
        <f t="shared" si="41"/>
        <v>-7.2539368046696913</v>
      </c>
    </row>
    <row r="1315" spans="1:52" s="12" customFormat="1" x14ac:dyDescent="0.25">
      <c r="A1315" s="12" t="s">
        <v>49</v>
      </c>
      <c r="B1315" s="12" t="s">
        <v>64</v>
      </c>
      <c r="C1315" s="12" t="s">
        <v>51</v>
      </c>
      <c r="D1315" s="12" t="s">
        <v>10556</v>
      </c>
      <c r="E1315" s="12" t="s">
        <v>10557</v>
      </c>
      <c r="F1315" s="12" t="s">
        <v>54</v>
      </c>
      <c r="G1315" s="12">
        <v>7.0000000000000001E-3</v>
      </c>
      <c r="H1315" s="12">
        <v>2</v>
      </c>
      <c r="I1315" s="12">
        <v>3</v>
      </c>
      <c r="J1315" s="12">
        <v>6</v>
      </c>
      <c r="K1315" s="12">
        <v>3</v>
      </c>
      <c r="L1315" s="12">
        <v>1341</v>
      </c>
      <c r="M1315" s="12">
        <v>151.80000000000001</v>
      </c>
      <c r="N1315" s="12">
        <v>6.43</v>
      </c>
      <c r="O1315" s="12">
        <v>3.1</v>
      </c>
      <c r="P1315" s="12" t="s">
        <v>10189</v>
      </c>
      <c r="Q1315" s="12" t="s">
        <v>1490</v>
      </c>
      <c r="R1315" s="12" t="s">
        <v>1877</v>
      </c>
      <c r="S1315" s="12" t="s">
        <v>10558</v>
      </c>
      <c r="T1315" s="12" t="s">
        <v>10559</v>
      </c>
      <c r="U1315" s="12" t="s">
        <v>10560</v>
      </c>
      <c r="V1315" s="12" t="s">
        <v>10561</v>
      </c>
      <c r="W1315" s="12" t="s">
        <v>315</v>
      </c>
      <c r="X1315" s="12" t="s">
        <v>54</v>
      </c>
      <c r="Y1315" s="12" t="s">
        <v>10562</v>
      </c>
      <c r="Z1315" s="12" t="s">
        <v>10563</v>
      </c>
      <c r="AA1315" s="12">
        <v>7</v>
      </c>
      <c r="AB1315" s="12">
        <v>2.4500000000000002</v>
      </c>
      <c r="AC1315" s="12">
        <v>4.74576271186441E-3</v>
      </c>
      <c r="AD1315" s="12" t="s">
        <v>54</v>
      </c>
      <c r="AE1315" s="12">
        <v>1966221.76315457</v>
      </c>
      <c r="AF1315" s="12">
        <v>3842118.7053399999</v>
      </c>
      <c r="AG1315" s="12">
        <v>1845908.8819868001</v>
      </c>
      <c r="AH1315" s="12">
        <v>2551416.4501604568</v>
      </c>
      <c r="AI1315" s="12">
        <v>913985.05858972354</v>
      </c>
      <c r="AJ1315" s="12">
        <v>1947340.6197539701</v>
      </c>
      <c r="AK1315" s="12">
        <v>6805710.3105752701</v>
      </c>
      <c r="AL1315" s="12">
        <v>2767263.1387870698</v>
      </c>
      <c r="AM1315" s="12">
        <v>3840104.689705437</v>
      </c>
      <c r="AN1315" s="12">
        <v>2123547.4656347185</v>
      </c>
      <c r="AO1315" s="12" t="s">
        <v>54</v>
      </c>
      <c r="AP1315" s="12" t="s">
        <v>54</v>
      </c>
      <c r="AQ1315" s="12" t="s">
        <v>54</v>
      </c>
      <c r="AR1315" s="12">
        <v>0</v>
      </c>
      <c r="AS1315" s="12">
        <v>0</v>
      </c>
      <c r="AT1315" s="12">
        <v>16678163.152983367</v>
      </c>
      <c r="AU1315" s="12">
        <v>5932831.2816224471</v>
      </c>
      <c r="AV1315" s="12">
        <v>96431.239331749661</v>
      </c>
      <c r="AW1315" s="12">
        <f>AU1315/AT1315</f>
        <v>0.35572450198517158</v>
      </c>
      <c r="AX1315" s="12">
        <f t="shared" si="40"/>
        <v>-1.4911677455225416</v>
      </c>
      <c r="AY1315" s="12">
        <f>AV1315/AU1315</f>
        <v>1.6253831392518327E-2</v>
      </c>
      <c r="AZ1315" s="12">
        <f t="shared" si="41"/>
        <v>-5.9430763559749753</v>
      </c>
    </row>
    <row r="1316" spans="1:52" s="12" customFormat="1" x14ac:dyDescent="0.25">
      <c r="A1316" s="12" t="s">
        <v>49</v>
      </c>
      <c r="B1316" s="12" t="s">
        <v>50</v>
      </c>
      <c r="C1316" s="12" t="s">
        <v>51</v>
      </c>
      <c r="D1316" s="12" t="s">
        <v>10564</v>
      </c>
      <c r="E1316" s="12" t="s">
        <v>10565</v>
      </c>
      <c r="F1316" s="12" t="s">
        <v>54</v>
      </c>
      <c r="G1316" s="12">
        <v>1.0999999999999999E-2</v>
      </c>
      <c r="H1316" s="12">
        <v>2</v>
      </c>
      <c r="I1316" s="12">
        <v>1</v>
      </c>
      <c r="J1316" s="12">
        <v>1</v>
      </c>
      <c r="K1316" s="12">
        <v>1</v>
      </c>
      <c r="L1316" s="12">
        <v>531</v>
      </c>
      <c r="M1316" s="12">
        <v>59.8</v>
      </c>
      <c r="N1316" s="12">
        <v>5.35</v>
      </c>
      <c r="O1316" s="12">
        <v>1.8</v>
      </c>
      <c r="P1316" s="12" t="s">
        <v>574</v>
      </c>
      <c r="Q1316" s="12" t="s">
        <v>10566</v>
      </c>
      <c r="R1316" s="12" t="s">
        <v>421</v>
      </c>
      <c r="S1316" s="12" t="s">
        <v>10567</v>
      </c>
      <c r="T1316" s="12" t="s">
        <v>10568</v>
      </c>
      <c r="U1316" s="12" t="s">
        <v>54</v>
      </c>
      <c r="V1316" s="12" t="s">
        <v>10569</v>
      </c>
      <c r="W1316" s="12" t="s">
        <v>217</v>
      </c>
      <c r="X1316" s="12" t="s">
        <v>54</v>
      </c>
      <c r="Y1316" s="12" t="s">
        <v>54</v>
      </c>
      <c r="Z1316" s="12" t="s">
        <v>10570</v>
      </c>
      <c r="AA1316" s="12">
        <v>6</v>
      </c>
      <c r="AB1316" s="12" t="s">
        <v>54</v>
      </c>
      <c r="AC1316" s="12">
        <v>0</v>
      </c>
      <c r="AD1316" s="12" t="s">
        <v>54</v>
      </c>
      <c r="AE1316" s="12">
        <v>3663331.5450486699</v>
      </c>
      <c r="AF1316" s="12">
        <v>6462146.9147426598</v>
      </c>
      <c r="AG1316" s="12">
        <v>5329503.7841602899</v>
      </c>
      <c r="AH1316" s="12">
        <v>5151660.7479838729</v>
      </c>
      <c r="AI1316" s="12">
        <v>1149510.9039779082</v>
      </c>
      <c r="AJ1316" s="12" t="s">
        <v>54</v>
      </c>
      <c r="AK1316" s="12" t="s">
        <v>54</v>
      </c>
      <c r="AL1316" s="12" t="s">
        <v>54</v>
      </c>
      <c r="AM1316" s="12">
        <v>0</v>
      </c>
      <c r="AN1316" s="12">
        <v>0</v>
      </c>
      <c r="AO1316" s="12" t="s">
        <v>54</v>
      </c>
      <c r="AP1316" s="12" t="s">
        <v>54</v>
      </c>
      <c r="AQ1316" s="12" t="s">
        <v>54</v>
      </c>
      <c r="AR1316" s="12">
        <v>0</v>
      </c>
      <c r="AS1316" s="12">
        <v>0</v>
      </c>
      <c r="AT1316" s="12">
        <v>4708623.4337060163</v>
      </c>
      <c r="AU1316" s="12">
        <v>1674949.4009051302</v>
      </c>
      <c r="AV1316" s="12">
        <v>1</v>
      </c>
      <c r="AW1316" s="12">
        <f>AU1316/AT1316</f>
        <v>0.35571954828989749</v>
      </c>
      <c r="AX1316" s="12">
        <f t="shared" si="40"/>
        <v>-1.4911878361300976</v>
      </c>
      <c r="AY1316" s="12">
        <f>AV1316/AU1316</f>
        <v>5.9703296079249163E-7</v>
      </c>
      <c r="AZ1316" s="12">
        <f t="shared" si="41"/>
        <v>-20.675686082706015</v>
      </c>
    </row>
    <row r="1317" spans="1:52" s="12" customFormat="1" x14ac:dyDescent="0.25">
      <c r="A1317" s="12" t="s">
        <v>49</v>
      </c>
      <c r="B1317" s="12" t="s">
        <v>64</v>
      </c>
      <c r="C1317" s="12" t="s">
        <v>51</v>
      </c>
      <c r="D1317" s="12" t="s">
        <v>10571</v>
      </c>
      <c r="E1317" s="12" t="s">
        <v>10572</v>
      </c>
      <c r="F1317" s="12" t="s">
        <v>54</v>
      </c>
      <c r="G1317" s="12">
        <v>1E-3</v>
      </c>
      <c r="H1317" s="12">
        <v>2</v>
      </c>
      <c r="I1317" s="12">
        <v>1</v>
      </c>
      <c r="J1317" s="12">
        <v>8</v>
      </c>
      <c r="K1317" s="12">
        <v>1</v>
      </c>
      <c r="L1317" s="12">
        <v>484</v>
      </c>
      <c r="M1317" s="12">
        <v>54.9</v>
      </c>
      <c r="N1317" s="12">
        <v>7.11</v>
      </c>
      <c r="O1317" s="12">
        <v>10.94</v>
      </c>
      <c r="P1317" s="12" t="s">
        <v>2553</v>
      </c>
      <c r="Q1317" s="12" t="s">
        <v>8414</v>
      </c>
      <c r="R1317" s="12" t="s">
        <v>310</v>
      </c>
      <c r="S1317" s="12" t="s">
        <v>10573</v>
      </c>
      <c r="T1317" s="12" t="s">
        <v>10574</v>
      </c>
      <c r="U1317" s="12" t="s">
        <v>10575</v>
      </c>
      <c r="V1317" s="12" t="s">
        <v>10576</v>
      </c>
      <c r="W1317" s="12" t="s">
        <v>426</v>
      </c>
      <c r="X1317" s="12" t="s">
        <v>832</v>
      </c>
      <c r="Y1317" s="12" t="s">
        <v>10577</v>
      </c>
      <c r="Z1317" s="12" t="s">
        <v>4884</v>
      </c>
      <c r="AA1317" s="12">
        <v>8</v>
      </c>
      <c r="AB1317" s="12">
        <v>3.05</v>
      </c>
      <c r="AC1317" s="12">
        <v>1.4492753623188399E-3</v>
      </c>
      <c r="AD1317" s="12" t="s">
        <v>54</v>
      </c>
      <c r="AE1317" s="12">
        <v>596947.481988627</v>
      </c>
      <c r="AF1317" s="12">
        <v>1258214.2219424699</v>
      </c>
      <c r="AG1317" s="12">
        <v>654167.15213223698</v>
      </c>
      <c r="AH1317" s="12">
        <v>836442.95202111127</v>
      </c>
      <c r="AI1317" s="12">
        <v>299150.77108501946</v>
      </c>
      <c r="AJ1317" s="12">
        <v>1060274.1573915901</v>
      </c>
      <c r="AK1317" s="12">
        <v>1609348.35280143</v>
      </c>
      <c r="AL1317" s="12" t="s">
        <v>54</v>
      </c>
      <c r="AM1317" s="12">
        <v>1334811.2550965101</v>
      </c>
      <c r="AN1317" s="12">
        <v>274537.09770492034</v>
      </c>
      <c r="AO1317" s="12" t="s">
        <v>54</v>
      </c>
      <c r="AP1317" s="12" t="s">
        <v>54</v>
      </c>
      <c r="AQ1317" s="12" t="s">
        <v>54</v>
      </c>
      <c r="AR1317" s="12">
        <v>0</v>
      </c>
      <c r="AS1317" s="12">
        <v>0</v>
      </c>
      <c r="AT1317" s="12">
        <v>18160145.976208534</v>
      </c>
      <c r="AU1317" s="12">
        <v>6450186.9276288031</v>
      </c>
      <c r="AV1317" s="12">
        <v>1562007.2384832569</v>
      </c>
      <c r="AW1317" s="12">
        <f>AU1317/AT1317</f>
        <v>0.35518364973933264</v>
      </c>
      <c r="AX1317" s="12">
        <f t="shared" si="40"/>
        <v>-1.4933629236241748</v>
      </c>
      <c r="AY1317" s="12">
        <f>AV1317/AU1317</f>
        <v>0.24216464670078591</v>
      </c>
      <c r="AZ1317" s="12">
        <f t="shared" si="41"/>
        <v>-2.0459398316399255</v>
      </c>
    </row>
    <row r="1318" spans="1:52" s="12" customFormat="1" x14ac:dyDescent="0.25">
      <c r="A1318" s="12" t="s">
        <v>49</v>
      </c>
      <c r="B1318" s="12" t="s">
        <v>50</v>
      </c>
      <c r="C1318" s="12" t="s">
        <v>51</v>
      </c>
      <c r="D1318" s="12" t="s">
        <v>10578</v>
      </c>
      <c r="E1318" s="12" t="s">
        <v>10579</v>
      </c>
      <c r="F1318" s="12" t="s">
        <v>54</v>
      </c>
      <c r="G1318" s="12">
        <v>2.4E-2</v>
      </c>
      <c r="H1318" s="12">
        <v>4</v>
      </c>
      <c r="I1318" s="12">
        <v>2</v>
      </c>
      <c r="J1318" s="12">
        <v>4</v>
      </c>
      <c r="K1318" s="12">
        <v>2</v>
      </c>
      <c r="L1318" s="12">
        <v>577</v>
      </c>
      <c r="M1318" s="12">
        <v>63.1</v>
      </c>
      <c r="N1318" s="12">
        <v>9.44</v>
      </c>
      <c r="O1318" s="12">
        <v>0</v>
      </c>
      <c r="P1318" s="12" t="s">
        <v>80</v>
      </c>
      <c r="Q1318" s="12" t="s">
        <v>6177</v>
      </c>
      <c r="R1318" s="12" t="s">
        <v>69</v>
      </c>
      <c r="S1318" s="12" t="s">
        <v>10580</v>
      </c>
      <c r="T1318" s="12" t="s">
        <v>10581</v>
      </c>
      <c r="U1318" s="12" t="s">
        <v>10582</v>
      </c>
      <c r="V1318" s="12" t="s">
        <v>10583</v>
      </c>
      <c r="W1318" s="12" t="s">
        <v>372</v>
      </c>
      <c r="X1318" s="12" t="s">
        <v>54</v>
      </c>
      <c r="Y1318" s="12" t="s">
        <v>54</v>
      </c>
      <c r="Z1318" s="12" t="s">
        <v>54</v>
      </c>
      <c r="AA1318" s="12">
        <v>0</v>
      </c>
      <c r="AB1318" s="12" t="s">
        <v>54</v>
      </c>
      <c r="AC1318" s="12">
        <v>0</v>
      </c>
      <c r="AD1318" s="12" t="s">
        <v>54</v>
      </c>
      <c r="AE1318" s="12">
        <v>704294.18734326004</v>
      </c>
      <c r="AF1318" s="12">
        <v>650761.920121448</v>
      </c>
      <c r="AG1318" s="12">
        <v>1305914.4887254999</v>
      </c>
      <c r="AH1318" s="12">
        <v>886990.19873006921</v>
      </c>
      <c r="AI1318" s="12">
        <v>297029.2875229746</v>
      </c>
      <c r="AJ1318" s="12">
        <v>5449321.08716028</v>
      </c>
      <c r="AK1318" s="12">
        <v>8372498.6467644302</v>
      </c>
      <c r="AL1318" s="12">
        <v>7389985.0933768405</v>
      </c>
      <c r="AM1318" s="12">
        <v>7070601.6091005169</v>
      </c>
      <c r="AN1318" s="12">
        <v>1214563.3285985757</v>
      </c>
      <c r="AO1318" s="12" t="s">
        <v>54</v>
      </c>
      <c r="AP1318" s="12" t="s">
        <v>54</v>
      </c>
      <c r="AQ1318" s="12" t="s">
        <v>54</v>
      </c>
      <c r="AR1318" s="12">
        <v>0</v>
      </c>
      <c r="AS1318" s="12">
        <v>0</v>
      </c>
      <c r="AT1318" s="12">
        <v>13075821.800820494</v>
      </c>
      <c r="AU1318" s="12">
        <v>4637382.427737453</v>
      </c>
      <c r="AV1318" s="12">
        <v>28076.393260926499</v>
      </c>
      <c r="AW1318" s="12">
        <f>AU1318/AT1318</f>
        <v>0.35465322932486448</v>
      </c>
      <c r="AX1318" s="12">
        <f t="shared" si="40"/>
        <v>-1.495519010653569</v>
      </c>
      <c r="AY1318" s="12">
        <f>AV1318/AU1318</f>
        <v>6.0543622826950633E-3</v>
      </c>
      <c r="AZ1318" s="12">
        <f t="shared" si="41"/>
        <v>-7.3678092785072957</v>
      </c>
    </row>
    <row r="1319" spans="1:52" s="12" customFormat="1" x14ac:dyDescent="0.25">
      <c r="A1319" s="12" t="s">
        <v>49</v>
      </c>
      <c r="B1319" s="12" t="s">
        <v>64</v>
      </c>
      <c r="C1319" s="12" t="s">
        <v>51</v>
      </c>
      <c r="D1319" s="12" t="s">
        <v>10584</v>
      </c>
      <c r="E1319" s="12" t="s">
        <v>10585</v>
      </c>
      <c r="F1319" s="12" t="s">
        <v>54</v>
      </c>
      <c r="G1319" s="12">
        <v>7.0000000000000001E-3</v>
      </c>
      <c r="H1319" s="12">
        <v>1</v>
      </c>
      <c r="I1319" s="12">
        <v>1</v>
      </c>
      <c r="J1319" s="12">
        <v>3</v>
      </c>
      <c r="K1319" s="12">
        <v>1</v>
      </c>
      <c r="L1319" s="12">
        <v>691</v>
      </c>
      <c r="M1319" s="12">
        <v>79.400000000000006</v>
      </c>
      <c r="N1319" s="12">
        <v>5.67</v>
      </c>
      <c r="O1319" s="12">
        <v>3.6</v>
      </c>
      <c r="P1319" s="12" t="s">
        <v>1267</v>
      </c>
      <c r="Q1319" s="12" t="s">
        <v>10586</v>
      </c>
      <c r="R1319" s="12" t="s">
        <v>115</v>
      </c>
      <c r="S1319" s="12" t="s">
        <v>10587</v>
      </c>
      <c r="T1319" s="12" t="s">
        <v>10588</v>
      </c>
      <c r="U1319" s="12" t="s">
        <v>10589</v>
      </c>
      <c r="V1319" s="12" t="s">
        <v>10590</v>
      </c>
      <c r="W1319" s="12" t="s">
        <v>111</v>
      </c>
      <c r="X1319" s="12" t="s">
        <v>54</v>
      </c>
      <c r="Y1319" s="12" t="s">
        <v>54</v>
      </c>
      <c r="Z1319" s="12" t="s">
        <v>10591</v>
      </c>
      <c r="AA1319" s="12">
        <v>4</v>
      </c>
      <c r="AB1319" s="12" t="s">
        <v>54</v>
      </c>
      <c r="AC1319" s="12">
        <v>0</v>
      </c>
      <c r="AD1319" s="12" t="s">
        <v>54</v>
      </c>
      <c r="AE1319" s="12" t="s">
        <v>54</v>
      </c>
      <c r="AF1319" s="12" t="s">
        <v>54</v>
      </c>
      <c r="AG1319" s="12" t="s">
        <v>54</v>
      </c>
      <c r="AH1319" s="12">
        <v>0</v>
      </c>
      <c r="AI1319" s="12">
        <v>0</v>
      </c>
      <c r="AJ1319" s="12" t="s">
        <v>54</v>
      </c>
      <c r="AK1319" s="12" t="s">
        <v>54</v>
      </c>
      <c r="AL1319" s="12" t="s">
        <v>54</v>
      </c>
      <c r="AM1319" s="12">
        <v>0</v>
      </c>
      <c r="AN1319" s="12">
        <v>0</v>
      </c>
      <c r="AO1319" s="12" t="s">
        <v>54</v>
      </c>
      <c r="AP1319" s="12" t="s">
        <v>54</v>
      </c>
      <c r="AQ1319" s="12" t="s">
        <v>54</v>
      </c>
      <c r="AR1319" s="12">
        <v>0</v>
      </c>
      <c r="AS1319" s="12">
        <v>0</v>
      </c>
      <c r="AT1319" s="12">
        <v>76635677.447601661</v>
      </c>
      <c r="AU1319" s="12">
        <v>27178716.727731567</v>
      </c>
      <c r="AV1319" s="12">
        <v>565545.9146030097</v>
      </c>
      <c r="AW1319" s="12">
        <f>AU1319/AT1319</f>
        <v>0.35464835221577512</v>
      </c>
      <c r="AX1319" s="12">
        <f t="shared" si="40"/>
        <v>-1.4955388503981299</v>
      </c>
      <c r="AY1319" s="12">
        <f>AV1319/AU1319</f>
        <v>2.0808411238414353E-2</v>
      </c>
      <c r="AZ1319" s="12">
        <f t="shared" si="41"/>
        <v>-5.5866893729937201</v>
      </c>
    </row>
    <row r="1320" spans="1:52" s="12" customFormat="1" x14ac:dyDescent="0.25">
      <c r="A1320" s="12" t="s">
        <v>49</v>
      </c>
      <c r="B1320" s="12" t="s">
        <v>64</v>
      </c>
      <c r="C1320" s="12" t="s">
        <v>51</v>
      </c>
      <c r="D1320" s="12" t="s">
        <v>10592</v>
      </c>
      <c r="E1320" s="12" t="s">
        <v>10593</v>
      </c>
      <c r="F1320" s="12" t="s">
        <v>54</v>
      </c>
      <c r="G1320" s="12">
        <v>0</v>
      </c>
      <c r="H1320" s="12">
        <v>40</v>
      </c>
      <c r="I1320" s="12">
        <v>7</v>
      </c>
      <c r="J1320" s="12">
        <v>36</v>
      </c>
      <c r="K1320" s="12">
        <v>2</v>
      </c>
      <c r="L1320" s="12">
        <v>166</v>
      </c>
      <c r="M1320" s="12">
        <v>18.7</v>
      </c>
      <c r="N1320" s="12">
        <v>7.88</v>
      </c>
      <c r="O1320" s="12">
        <v>52.15</v>
      </c>
      <c r="P1320" s="12" t="s">
        <v>10594</v>
      </c>
      <c r="Q1320" s="12" t="s">
        <v>3420</v>
      </c>
      <c r="R1320" s="12" t="s">
        <v>82</v>
      </c>
      <c r="S1320" s="12" t="s">
        <v>1763</v>
      </c>
      <c r="T1320" s="12" t="s">
        <v>10595</v>
      </c>
      <c r="U1320" s="12" t="s">
        <v>10596</v>
      </c>
      <c r="V1320" s="12" t="s">
        <v>10597</v>
      </c>
      <c r="W1320" s="12" t="s">
        <v>315</v>
      </c>
      <c r="X1320" s="12" t="s">
        <v>10598</v>
      </c>
      <c r="Y1320" s="12" t="s">
        <v>10599</v>
      </c>
      <c r="Z1320" s="12" t="s">
        <v>54</v>
      </c>
      <c r="AA1320" s="12">
        <v>8</v>
      </c>
      <c r="AB1320" s="12">
        <v>4.0599999999999996</v>
      </c>
      <c r="AC1320" s="12">
        <v>8.0906148867313898E-4</v>
      </c>
      <c r="AD1320" s="12" t="s">
        <v>54</v>
      </c>
      <c r="AE1320" s="12">
        <v>7252952.2649135804</v>
      </c>
      <c r="AF1320" s="12">
        <v>12583604.566124201</v>
      </c>
      <c r="AG1320" s="12">
        <v>9942443.1813631691</v>
      </c>
      <c r="AH1320" s="12">
        <v>9926333.3374669831</v>
      </c>
      <c r="AI1320" s="12">
        <v>2176259.5026640384</v>
      </c>
      <c r="AJ1320" s="12">
        <v>7729887.5782989701</v>
      </c>
      <c r="AK1320" s="12">
        <v>12505342.3295471</v>
      </c>
      <c r="AL1320" s="12">
        <v>12784415.011920501</v>
      </c>
      <c r="AM1320" s="12">
        <v>11006548.306588857</v>
      </c>
      <c r="AN1320" s="12">
        <v>2319748.4830256412</v>
      </c>
      <c r="AO1320" s="12">
        <v>24008.9913346414</v>
      </c>
      <c r="AP1320" s="12">
        <v>21377.3631173625</v>
      </c>
      <c r="AQ1320" s="12">
        <v>33407.701433018301</v>
      </c>
      <c r="AR1320" s="12">
        <v>26264.685295007399</v>
      </c>
      <c r="AS1320" s="12">
        <v>5163.8729928486655</v>
      </c>
      <c r="AT1320" s="12">
        <v>801247.35155509226</v>
      </c>
      <c r="AU1320" s="12">
        <v>284091.57963154133</v>
      </c>
      <c r="AV1320" s="12">
        <v>1</v>
      </c>
      <c r="AW1320" s="12">
        <f>AU1320/AT1320</f>
        <v>0.35456164576415167</v>
      </c>
      <c r="AX1320" s="12">
        <f t="shared" si="40"/>
        <v>-1.4958916118333883</v>
      </c>
      <c r="AY1320" s="12">
        <f>AV1320/AU1320</f>
        <v>3.5199916917529604E-6</v>
      </c>
      <c r="AZ1320" s="12">
        <f t="shared" si="41"/>
        <v>-18.115996545655051</v>
      </c>
    </row>
    <row r="1321" spans="1:52" s="12" customFormat="1" x14ac:dyDescent="0.25">
      <c r="A1321" s="12" t="s">
        <v>49</v>
      </c>
      <c r="B1321" s="12" t="s">
        <v>64</v>
      </c>
      <c r="C1321" s="12" t="s">
        <v>51</v>
      </c>
      <c r="D1321" s="12" t="s">
        <v>10600</v>
      </c>
      <c r="E1321" s="12" t="s">
        <v>10601</v>
      </c>
      <c r="F1321" s="12" t="s">
        <v>54</v>
      </c>
      <c r="G1321" s="12">
        <v>7.0000000000000001E-3</v>
      </c>
      <c r="H1321" s="12">
        <v>2</v>
      </c>
      <c r="I1321" s="12">
        <v>1</v>
      </c>
      <c r="J1321" s="12">
        <v>3</v>
      </c>
      <c r="K1321" s="12">
        <v>1</v>
      </c>
      <c r="L1321" s="12">
        <v>644</v>
      </c>
      <c r="M1321" s="12">
        <v>74.400000000000006</v>
      </c>
      <c r="N1321" s="12">
        <v>5.53</v>
      </c>
      <c r="O1321" s="12">
        <v>2.66</v>
      </c>
      <c r="P1321" s="12" t="s">
        <v>701</v>
      </c>
      <c r="Q1321" s="12" t="s">
        <v>54</v>
      </c>
      <c r="R1321" s="12" t="s">
        <v>254</v>
      </c>
      <c r="S1321" s="12" t="s">
        <v>10602</v>
      </c>
      <c r="T1321" s="12" t="s">
        <v>10603</v>
      </c>
      <c r="U1321" s="12" t="s">
        <v>10604</v>
      </c>
      <c r="V1321" s="12" t="s">
        <v>10605</v>
      </c>
      <c r="W1321" s="12" t="s">
        <v>426</v>
      </c>
      <c r="X1321" s="12" t="s">
        <v>54</v>
      </c>
      <c r="Y1321" s="12" t="s">
        <v>54</v>
      </c>
      <c r="Z1321" s="12" t="s">
        <v>10606</v>
      </c>
      <c r="AA1321" s="12">
        <v>3</v>
      </c>
      <c r="AB1321" s="12">
        <v>3.69</v>
      </c>
      <c r="AC1321" s="12">
        <v>7.8186082877247805E-4</v>
      </c>
      <c r="AD1321" s="12" t="s">
        <v>54</v>
      </c>
      <c r="AE1321" s="12">
        <v>268353.323555073</v>
      </c>
      <c r="AF1321" s="12">
        <v>590611.59167576302</v>
      </c>
      <c r="AG1321" s="12">
        <v>354565.54267892899</v>
      </c>
      <c r="AH1321" s="12">
        <v>404510.15263658832</v>
      </c>
      <c r="AI1321" s="12">
        <v>136219.05371105685</v>
      </c>
      <c r="AJ1321" s="12" t="s">
        <v>54</v>
      </c>
      <c r="AK1321" s="12" t="s">
        <v>54</v>
      </c>
      <c r="AL1321" s="12" t="s">
        <v>54</v>
      </c>
      <c r="AM1321" s="12">
        <v>0</v>
      </c>
      <c r="AN1321" s="12">
        <v>0</v>
      </c>
      <c r="AO1321" s="12" t="s">
        <v>54</v>
      </c>
      <c r="AP1321" s="12" t="s">
        <v>54</v>
      </c>
      <c r="AQ1321" s="12" t="s">
        <v>54</v>
      </c>
      <c r="AR1321" s="12">
        <v>0</v>
      </c>
      <c r="AS1321" s="12">
        <v>0</v>
      </c>
      <c r="AT1321" s="12">
        <v>136912837.70417634</v>
      </c>
      <c r="AU1321" s="12">
        <v>48529635.146205306</v>
      </c>
      <c r="AV1321" s="12">
        <v>265175.69405690738</v>
      </c>
      <c r="AW1321" s="12">
        <f>AU1321/AT1321</f>
        <v>0.35445642614655248</v>
      </c>
      <c r="AX1321" s="12">
        <f t="shared" si="40"/>
        <v>-1.4963198091604886</v>
      </c>
      <c r="AY1321" s="12">
        <f>AV1321/AU1321</f>
        <v>5.4642012712028875E-3</v>
      </c>
      <c r="AZ1321" s="12">
        <f t="shared" si="41"/>
        <v>-7.5157736590834361</v>
      </c>
    </row>
    <row r="1322" spans="1:52" s="12" customFormat="1" x14ac:dyDescent="0.25">
      <c r="A1322" s="12" t="s">
        <v>49</v>
      </c>
      <c r="B1322" s="12" t="s">
        <v>50</v>
      </c>
      <c r="C1322" s="12" t="s">
        <v>51</v>
      </c>
      <c r="D1322" s="12" t="s">
        <v>10607</v>
      </c>
      <c r="E1322" s="12" t="s">
        <v>10608</v>
      </c>
      <c r="F1322" s="12" t="s">
        <v>54</v>
      </c>
      <c r="G1322" s="12">
        <v>2.1999999999999999E-2</v>
      </c>
      <c r="H1322" s="12">
        <v>4</v>
      </c>
      <c r="I1322" s="12">
        <v>1</v>
      </c>
      <c r="J1322" s="12">
        <v>2</v>
      </c>
      <c r="K1322" s="12">
        <v>1</v>
      </c>
      <c r="L1322" s="12">
        <v>277</v>
      </c>
      <c r="M1322" s="12">
        <v>31.6</v>
      </c>
      <c r="N1322" s="12">
        <v>6.54</v>
      </c>
      <c r="O1322" s="12">
        <v>0</v>
      </c>
      <c r="P1322" s="12" t="s">
        <v>10609</v>
      </c>
      <c r="Q1322" s="12" t="s">
        <v>871</v>
      </c>
      <c r="R1322" s="12" t="s">
        <v>182</v>
      </c>
      <c r="S1322" s="12" t="s">
        <v>10610</v>
      </c>
      <c r="T1322" s="12" t="s">
        <v>10611</v>
      </c>
      <c r="U1322" s="12" t="s">
        <v>10612</v>
      </c>
      <c r="V1322" s="12" t="s">
        <v>10613</v>
      </c>
      <c r="W1322" s="12" t="s">
        <v>533</v>
      </c>
      <c r="X1322" s="12" t="s">
        <v>10614</v>
      </c>
      <c r="Y1322" s="12" t="s">
        <v>10615</v>
      </c>
      <c r="Z1322" s="12" t="s">
        <v>10616</v>
      </c>
      <c r="AA1322" s="12">
        <v>83</v>
      </c>
      <c r="AB1322" s="12" t="s">
        <v>54</v>
      </c>
      <c r="AC1322" s="12">
        <v>0</v>
      </c>
      <c r="AD1322" s="12" t="s">
        <v>54</v>
      </c>
      <c r="AE1322" s="12" t="s">
        <v>54</v>
      </c>
      <c r="AF1322" s="12">
        <v>1316519.5111821799</v>
      </c>
      <c r="AG1322" s="12">
        <v>1215592.2079677801</v>
      </c>
      <c r="AH1322" s="12">
        <v>1266055.8595749801</v>
      </c>
      <c r="AI1322" s="12">
        <v>50463.651607199921</v>
      </c>
      <c r="AJ1322" s="12">
        <v>1574240.7446306001</v>
      </c>
      <c r="AK1322" s="12">
        <v>3738395.21331453</v>
      </c>
      <c r="AL1322" s="12">
        <v>3681816.7849088898</v>
      </c>
      <c r="AM1322" s="12">
        <v>2998150.9142846731</v>
      </c>
      <c r="AN1322" s="12">
        <v>1007121.445200273</v>
      </c>
      <c r="AO1322" s="12" t="s">
        <v>54</v>
      </c>
      <c r="AP1322" s="12" t="s">
        <v>54</v>
      </c>
      <c r="AQ1322" s="12" t="s">
        <v>54</v>
      </c>
      <c r="AR1322" s="12">
        <v>0</v>
      </c>
      <c r="AS1322" s="12">
        <v>0</v>
      </c>
      <c r="AT1322" s="12">
        <v>1286004.3045061494</v>
      </c>
      <c r="AU1322" s="12">
        <v>454977.64846255397</v>
      </c>
      <c r="AV1322" s="12">
        <v>1</v>
      </c>
      <c r="AW1322" s="12">
        <f>AU1322/AT1322</f>
        <v>0.35379169950544936</v>
      </c>
      <c r="AX1322" s="12">
        <f t="shared" si="40"/>
        <v>-1.499027894294833</v>
      </c>
      <c r="AY1322" s="12">
        <f>AV1322/AU1322</f>
        <v>2.1979101685086469E-6</v>
      </c>
      <c r="AZ1322" s="12">
        <f t="shared" si="41"/>
        <v>-18.795436146683759</v>
      </c>
    </row>
    <row r="1323" spans="1:52" x14ac:dyDescent="0.25">
      <c r="A1323" s="8" t="s">
        <v>49</v>
      </c>
      <c r="B1323" s="8" t="s">
        <v>64</v>
      </c>
      <c r="C1323" s="8" t="s">
        <v>51</v>
      </c>
      <c r="D1323" s="8" t="s">
        <v>10617</v>
      </c>
      <c r="E1323" s="8" t="s">
        <v>10618</v>
      </c>
      <c r="F1323" s="8" t="s">
        <v>54</v>
      </c>
      <c r="G1323" s="8">
        <v>0</v>
      </c>
      <c r="H1323" s="8">
        <v>18</v>
      </c>
      <c r="I1323" s="8">
        <v>2</v>
      </c>
      <c r="J1323" s="8">
        <v>16</v>
      </c>
      <c r="K1323" s="8">
        <v>2</v>
      </c>
      <c r="L1323" s="8">
        <v>245</v>
      </c>
      <c r="M1323" s="8">
        <v>26.6</v>
      </c>
      <c r="N1323" s="8">
        <v>4.68</v>
      </c>
      <c r="O1323" s="8">
        <v>24.2</v>
      </c>
      <c r="P1323" s="8" t="s">
        <v>1517</v>
      </c>
      <c r="Q1323" s="8" t="s">
        <v>575</v>
      </c>
      <c r="R1323" s="8" t="s">
        <v>69</v>
      </c>
      <c r="S1323" s="8" t="s">
        <v>10619</v>
      </c>
      <c r="T1323" s="8" t="s">
        <v>10620</v>
      </c>
      <c r="U1323" s="8" t="s">
        <v>10621</v>
      </c>
      <c r="V1323" s="8" t="s">
        <v>10622</v>
      </c>
      <c r="W1323" s="8" t="s">
        <v>372</v>
      </c>
      <c r="X1323" s="8" t="s">
        <v>1431</v>
      </c>
      <c r="Y1323" s="8" t="s">
        <v>3290</v>
      </c>
      <c r="Z1323" s="8" t="s">
        <v>54</v>
      </c>
      <c r="AA1323" s="8">
        <v>2</v>
      </c>
      <c r="AB1323" s="8">
        <v>15.04</v>
      </c>
      <c r="AC1323" s="8">
        <v>0</v>
      </c>
      <c r="AD1323" s="8" t="s">
        <v>54</v>
      </c>
      <c r="AE1323" s="8">
        <v>303697.60952457</v>
      </c>
      <c r="AF1323" s="8">
        <v>2068931.4442962599</v>
      </c>
      <c r="AG1323" s="8">
        <v>616488.42816187697</v>
      </c>
      <c r="AH1323" s="8">
        <v>996372.49399423564</v>
      </c>
      <c r="AI1323" s="8">
        <v>769088.87672825099</v>
      </c>
      <c r="AJ1323" s="8">
        <v>1772303.08804037</v>
      </c>
      <c r="AK1323" s="8">
        <v>3439408.4706634399</v>
      </c>
      <c r="AL1323" s="8">
        <v>5239934.2044657199</v>
      </c>
      <c r="AM1323" s="8">
        <v>3483881.9210565104</v>
      </c>
      <c r="AN1323" s="8">
        <v>1416003.7207443409</v>
      </c>
      <c r="AO1323" s="8" t="s">
        <v>54</v>
      </c>
      <c r="AP1323" s="8" t="s">
        <v>54</v>
      </c>
      <c r="AQ1323" s="8" t="s">
        <v>54</v>
      </c>
      <c r="AR1323" s="8">
        <v>0</v>
      </c>
      <c r="AS1323" s="8">
        <v>0</v>
      </c>
      <c r="AT1323" s="8">
        <v>6123272.5546644432</v>
      </c>
      <c r="AU1323" s="8">
        <v>2164750.1114864247</v>
      </c>
      <c r="AV1323" s="8">
        <v>51706.963746662426</v>
      </c>
      <c r="AW1323" s="8">
        <f>AU1323/AT1323</f>
        <v>0.35352829588443063</v>
      </c>
      <c r="AX1323" s="15">
        <f t="shared" si="40"/>
        <v>-1.5001024040438555</v>
      </c>
      <c r="AY1323" s="8">
        <f>AV1323/AU1323</f>
        <v>2.3885881087289961E-2</v>
      </c>
      <c r="AZ1323" s="8">
        <f t="shared" si="41"/>
        <v>-5.3876980947608564</v>
      </c>
    </row>
    <row r="1324" spans="1:52" x14ac:dyDescent="0.25">
      <c r="A1324" s="8" t="s">
        <v>49</v>
      </c>
      <c r="B1324" s="8" t="s">
        <v>64</v>
      </c>
      <c r="C1324" s="8" t="s">
        <v>51</v>
      </c>
      <c r="D1324" s="8" t="s">
        <v>10623</v>
      </c>
      <c r="E1324" s="8" t="s">
        <v>10624</v>
      </c>
      <c r="F1324" s="8" t="s">
        <v>54</v>
      </c>
      <c r="G1324" s="8">
        <v>2E-3</v>
      </c>
      <c r="H1324" s="8">
        <v>9</v>
      </c>
      <c r="I1324" s="8">
        <v>1</v>
      </c>
      <c r="J1324" s="8">
        <v>7</v>
      </c>
      <c r="K1324" s="8">
        <v>1</v>
      </c>
      <c r="L1324" s="8">
        <v>118</v>
      </c>
      <c r="M1324" s="8">
        <v>13.7</v>
      </c>
      <c r="N1324" s="8">
        <v>8.7899999999999991</v>
      </c>
      <c r="O1324" s="8">
        <v>6.63</v>
      </c>
      <c r="P1324" s="8" t="s">
        <v>8056</v>
      </c>
      <c r="Q1324" s="8" t="s">
        <v>279</v>
      </c>
      <c r="R1324" s="8" t="s">
        <v>1307</v>
      </c>
      <c r="S1324" s="8" t="s">
        <v>10625</v>
      </c>
      <c r="T1324" s="8" t="s">
        <v>10626</v>
      </c>
      <c r="U1324" s="8" t="s">
        <v>10627</v>
      </c>
      <c r="V1324" s="8" t="s">
        <v>10628</v>
      </c>
      <c r="W1324" s="8" t="s">
        <v>157</v>
      </c>
      <c r="X1324" s="8" t="s">
        <v>10629</v>
      </c>
      <c r="Y1324" s="8" t="s">
        <v>10630</v>
      </c>
      <c r="Z1324" s="8" t="s">
        <v>4338</v>
      </c>
      <c r="AA1324" s="8">
        <v>21</v>
      </c>
      <c r="AB1324" s="8">
        <v>5.3</v>
      </c>
      <c r="AC1324" s="8">
        <v>9.1074681238615697E-4</v>
      </c>
      <c r="AD1324" s="8" t="s">
        <v>54</v>
      </c>
      <c r="AE1324" s="8">
        <v>1271683.7850464899</v>
      </c>
      <c r="AF1324" s="8">
        <v>2315100.43977314</v>
      </c>
      <c r="AG1324" s="8">
        <v>1800937.1073904701</v>
      </c>
      <c r="AH1324" s="8">
        <v>1795907.1107367</v>
      </c>
      <c r="AI1324" s="8">
        <v>425987.9141399751</v>
      </c>
      <c r="AJ1324" s="8">
        <v>2008280.9697749901</v>
      </c>
      <c r="AK1324" s="8">
        <v>2535095.8482514699</v>
      </c>
      <c r="AL1324" s="8">
        <v>8036974.0447765104</v>
      </c>
      <c r="AM1324" s="8">
        <v>4193450.2876009904</v>
      </c>
      <c r="AN1324" s="8">
        <v>2726278.248580595</v>
      </c>
      <c r="AO1324" s="8">
        <v>34195.605819235097</v>
      </c>
      <c r="AP1324" s="8">
        <v>36512.733198587703</v>
      </c>
      <c r="AQ1324" s="8">
        <v>25740.295058692402</v>
      </c>
      <c r="AR1324" s="8">
        <v>32149.544692171734</v>
      </c>
      <c r="AS1324" s="8">
        <v>4629.6962082644723</v>
      </c>
      <c r="AT1324" s="8">
        <v>14414836.785042832</v>
      </c>
      <c r="AU1324" s="8">
        <v>5094499.9120310834</v>
      </c>
      <c r="AV1324" s="8">
        <v>1</v>
      </c>
      <c r="AW1324" s="8">
        <f>AU1324/AT1324</f>
        <v>0.35342057548076122</v>
      </c>
      <c r="AX1324" s="15">
        <f t="shared" si="40"/>
        <v>-1.5005420615627338</v>
      </c>
      <c r="AY1324" s="8">
        <f>AV1324/AU1324</f>
        <v>1.962901201820452E-7</v>
      </c>
      <c r="AZ1324" s="8">
        <f t="shared" si="41"/>
        <v>-22.280509104362487</v>
      </c>
    </row>
    <row r="1325" spans="1:52" x14ac:dyDescent="0.25">
      <c r="A1325" s="8" t="s">
        <v>49</v>
      </c>
      <c r="B1325" s="8" t="s">
        <v>64</v>
      </c>
      <c r="C1325" s="8" t="s">
        <v>51</v>
      </c>
      <c r="D1325" s="8" t="s">
        <v>10631</v>
      </c>
      <c r="E1325" s="8" t="s">
        <v>10632</v>
      </c>
      <c r="F1325" s="8" t="s">
        <v>54</v>
      </c>
      <c r="G1325" s="8">
        <v>6.0000000000000001E-3</v>
      </c>
      <c r="H1325" s="8">
        <v>5</v>
      </c>
      <c r="I1325" s="8">
        <v>2</v>
      </c>
      <c r="J1325" s="8">
        <v>3</v>
      </c>
      <c r="K1325" s="8">
        <v>2</v>
      </c>
      <c r="L1325" s="8">
        <v>390</v>
      </c>
      <c r="M1325" s="8">
        <v>43</v>
      </c>
      <c r="N1325" s="8">
        <v>5.26</v>
      </c>
      <c r="O1325" s="8">
        <v>4.28</v>
      </c>
      <c r="P1325" s="8" t="s">
        <v>55</v>
      </c>
      <c r="Q1325" s="8" t="s">
        <v>3499</v>
      </c>
      <c r="R1325" s="8" t="s">
        <v>2039</v>
      </c>
      <c r="S1325" s="8" t="s">
        <v>10633</v>
      </c>
      <c r="T1325" s="8" t="s">
        <v>10634</v>
      </c>
      <c r="U1325" s="8" t="s">
        <v>10635</v>
      </c>
      <c r="V1325" s="8" t="s">
        <v>10636</v>
      </c>
      <c r="W1325" s="8" t="s">
        <v>87</v>
      </c>
      <c r="X1325" s="8" t="s">
        <v>10637</v>
      </c>
      <c r="Y1325" s="8" t="s">
        <v>54</v>
      </c>
      <c r="Z1325" s="8" t="s">
        <v>743</v>
      </c>
      <c r="AA1325" s="8">
        <v>4</v>
      </c>
      <c r="AB1325" s="8">
        <v>1.88</v>
      </c>
      <c r="AC1325" s="8">
        <v>1.11731843575419E-2</v>
      </c>
      <c r="AD1325" s="8" t="s">
        <v>54</v>
      </c>
      <c r="AE1325" s="8">
        <v>885155.61642260698</v>
      </c>
      <c r="AF1325" s="8">
        <v>2105864.3617503201</v>
      </c>
      <c r="AG1325" s="8">
        <v>1965476.2611046301</v>
      </c>
      <c r="AH1325" s="8">
        <v>1652165.4130925192</v>
      </c>
      <c r="AI1325" s="8">
        <v>545377.68310376129</v>
      </c>
      <c r="AJ1325" s="8">
        <v>2307728.96847778</v>
      </c>
      <c r="AK1325" s="8">
        <v>3673135.2126215599</v>
      </c>
      <c r="AL1325" s="8">
        <v>4446804.6355067696</v>
      </c>
      <c r="AM1325" s="8">
        <v>3475889.6055353698</v>
      </c>
      <c r="AN1325" s="8">
        <v>884341.77007722494</v>
      </c>
      <c r="AO1325" s="8" t="s">
        <v>54</v>
      </c>
      <c r="AP1325" s="8" t="s">
        <v>54</v>
      </c>
      <c r="AQ1325" s="8" t="s">
        <v>54</v>
      </c>
      <c r="AR1325" s="8">
        <v>0</v>
      </c>
      <c r="AS1325" s="8">
        <v>0</v>
      </c>
      <c r="AT1325" s="8">
        <v>746759842.09999657</v>
      </c>
      <c r="AU1325" s="8">
        <v>263369960.46136332</v>
      </c>
      <c r="AV1325" s="8">
        <v>297647.98337533535</v>
      </c>
      <c r="AW1325" s="8">
        <f>AU1325/AT1325</f>
        <v>0.35268361474919291</v>
      </c>
      <c r="AX1325" s="15">
        <f t="shared" si="40"/>
        <v>-1.503553543419178</v>
      </c>
      <c r="AY1325" s="8">
        <f>AV1325/AU1325</f>
        <v>1.1301516044347839E-3</v>
      </c>
      <c r="AZ1325" s="8">
        <f t="shared" si="41"/>
        <v>-9.7892679683972599</v>
      </c>
    </row>
    <row r="1326" spans="1:52" x14ac:dyDescent="0.25">
      <c r="A1326" s="8" t="s">
        <v>49</v>
      </c>
      <c r="B1326" s="8" t="s">
        <v>50</v>
      </c>
      <c r="C1326" s="8" t="s">
        <v>51</v>
      </c>
      <c r="D1326" s="8" t="s">
        <v>10638</v>
      </c>
      <c r="E1326" s="8" t="s">
        <v>10639</v>
      </c>
      <c r="F1326" s="8" t="s">
        <v>54</v>
      </c>
      <c r="G1326" s="8">
        <v>2.1000000000000001E-2</v>
      </c>
      <c r="H1326" s="8">
        <v>7</v>
      </c>
      <c r="I1326" s="8">
        <v>1</v>
      </c>
      <c r="J1326" s="8">
        <v>1</v>
      </c>
      <c r="K1326" s="8">
        <v>1</v>
      </c>
      <c r="L1326" s="8">
        <v>147</v>
      </c>
      <c r="M1326" s="8">
        <v>16.7</v>
      </c>
      <c r="N1326" s="8">
        <v>7.8</v>
      </c>
      <c r="O1326" s="8">
        <v>0</v>
      </c>
      <c r="P1326" s="8" t="s">
        <v>308</v>
      </c>
      <c r="Q1326" s="8" t="s">
        <v>7085</v>
      </c>
      <c r="R1326" s="8" t="s">
        <v>280</v>
      </c>
      <c r="S1326" s="8" t="s">
        <v>10640</v>
      </c>
      <c r="T1326" s="8" t="s">
        <v>10641</v>
      </c>
      <c r="U1326" s="8" t="s">
        <v>10642</v>
      </c>
      <c r="V1326" s="8" t="s">
        <v>10643</v>
      </c>
      <c r="W1326" s="8" t="s">
        <v>533</v>
      </c>
      <c r="X1326" s="8" t="s">
        <v>944</v>
      </c>
      <c r="Y1326" s="8" t="s">
        <v>10644</v>
      </c>
      <c r="Z1326" s="8" t="s">
        <v>10645</v>
      </c>
      <c r="AA1326" s="8">
        <v>37</v>
      </c>
      <c r="AB1326" s="8" t="s">
        <v>54</v>
      </c>
      <c r="AC1326" s="8">
        <v>0</v>
      </c>
      <c r="AD1326" s="8" t="s">
        <v>54</v>
      </c>
      <c r="AE1326" s="8">
        <v>1261987.7086656899</v>
      </c>
      <c r="AF1326" s="8">
        <v>2619675.3457621899</v>
      </c>
      <c r="AG1326" s="8">
        <v>1742023.5916846199</v>
      </c>
      <c r="AH1326" s="8">
        <v>1874562.2153708332</v>
      </c>
      <c r="AI1326" s="8">
        <v>562141.02326589765</v>
      </c>
      <c r="AJ1326" s="8">
        <v>2390298.1324891499</v>
      </c>
      <c r="AK1326" s="8">
        <v>4150397.0968412701</v>
      </c>
      <c r="AL1326" s="8">
        <v>4516043.9644820904</v>
      </c>
      <c r="AM1326" s="8">
        <v>3685579.7312708371</v>
      </c>
      <c r="AN1326" s="8">
        <v>927987.14899891929</v>
      </c>
      <c r="AO1326" s="8">
        <v>2994.2339795764301</v>
      </c>
      <c r="AP1326" s="8" t="s">
        <v>54</v>
      </c>
      <c r="AQ1326" s="8">
        <v>8793.0041262667</v>
      </c>
      <c r="AR1326" s="8">
        <v>5893.6190529215655</v>
      </c>
      <c r="AS1326" s="8">
        <v>2899.3850733451345</v>
      </c>
      <c r="AT1326" s="8">
        <v>410333918.95373368</v>
      </c>
      <c r="AU1326" s="8">
        <v>144614922.45601767</v>
      </c>
      <c r="AV1326" s="8">
        <v>223547.10232942467</v>
      </c>
      <c r="AW1326" s="8">
        <f>AU1326/AT1326</f>
        <v>0.3524322893529146</v>
      </c>
      <c r="AX1326" s="15">
        <f t="shared" si="40"/>
        <v>-1.5045819868739505</v>
      </c>
      <c r="AY1326" s="8">
        <f>AV1326/AU1326</f>
        <v>1.5458093710724284E-3</v>
      </c>
      <c r="AZ1326" s="8">
        <f t="shared" si="41"/>
        <v>-9.3374218673174596</v>
      </c>
    </row>
    <row r="1327" spans="1:52" x14ac:dyDescent="0.25">
      <c r="A1327" s="8" t="s">
        <v>49</v>
      </c>
      <c r="B1327" s="8" t="s">
        <v>64</v>
      </c>
      <c r="C1327" s="8" t="s">
        <v>51</v>
      </c>
      <c r="D1327" s="8" t="s">
        <v>10646</v>
      </c>
      <c r="E1327" s="8" t="s">
        <v>10647</v>
      </c>
      <c r="F1327" s="8" t="s">
        <v>54</v>
      </c>
      <c r="G1327" s="8">
        <v>0</v>
      </c>
      <c r="H1327" s="8">
        <v>15</v>
      </c>
      <c r="I1327" s="8">
        <v>3</v>
      </c>
      <c r="J1327" s="8">
        <v>18</v>
      </c>
      <c r="K1327" s="8">
        <v>3</v>
      </c>
      <c r="L1327" s="8">
        <v>224</v>
      </c>
      <c r="M1327" s="8">
        <v>25</v>
      </c>
      <c r="N1327" s="8">
        <v>6.38</v>
      </c>
      <c r="O1327" s="8">
        <v>19.25</v>
      </c>
      <c r="P1327" s="8" t="s">
        <v>2339</v>
      </c>
      <c r="Q1327" s="8" t="s">
        <v>10648</v>
      </c>
      <c r="R1327" s="8" t="s">
        <v>564</v>
      </c>
      <c r="S1327" s="8" t="s">
        <v>1841</v>
      </c>
      <c r="T1327" s="8" t="s">
        <v>10649</v>
      </c>
      <c r="U1327" s="8" t="s">
        <v>10650</v>
      </c>
      <c r="V1327" s="8" t="s">
        <v>10651</v>
      </c>
      <c r="W1327" s="8" t="s">
        <v>87</v>
      </c>
      <c r="X1327" s="8" t="s">
        <v>7047</v>
      </c>
      <c r="Y1327" s="8" t="s">
        <v>10652</v>
      </c>
      <c r="Z1327" s="8" t="s">
        <v>3994</v>
      </c>
      <c r="AA1327" s="8">
        <v>8</v>
      </c>
      <c r="AB1327" s="8">
        <v>11.93</v>
      </c>
      <c r="AC1327" s="8">
        <v>0</v>
      </c>
      <c r="AD1327" s="8" t="s">
        <v>54</v>
      </c>
      <c r="AE1327" s="8">
        <v>1309762.1530281301</v>
      </c>
      <c r="AF1327" s="8">
        <v>2287647.37287076</v>
      </c>
      <c r="AG1327" s="8">
        <v>1754843.78264767</v>
      </c>
      <c r="AH1327" s="8">
        <v>1784084.4361821867</v>
      </c>
      <c r="AI1327" s="8">
        <v>399755.03971058107</v>
      </c>
      <c r="AJ1327" s="8">
        <v>2422354.7232186999</v>
      </c>
      <c r="AK1327" s="8">
        <v>3548080.6882838602</v>
      </c>
      <c r="AL1327" s="8">
        <v>3343254.8953529098</v>
      </c>
      <c r="AM1327" s="8">
        <v>3104563.43561849</v>
      </c>
      <c r="AN1327" s="8">
        <v>489588.22617793368</v>
      </c>
      <c r="AO1327" s="8">
        <v>73914.130696956403</v>
      </c>
      <c r="AP1327" s="8">
        <v>48404.292049889598</v>
      </c>
      <c r="AQ1327" s="8">
        <v>38661.7871983144</v>
      </c>
      <c r="AR1327" s="8">
        <v>53660.069981720131</v>
      </c>
      <c r="AS1327" s="8">
        <v>14863.811350347974</v>
      </c>
      <c r="AT1327" s="8">
        <v>449958266.71199065</v>
      </c>
      <c r="AU1327" s="8">
        <v>158554393.03873032</v>
      </c>
      <c r="AV1327" s="8">
        <v>931228.53547885211</v>
      </c>
      <c r="AW1327" s="8">
        <f>AU1327/AT1327</f>
        <v>0.35237577519654251</v>
      </c>
      <c r="AX1327" s="15">
        <f t="shared" si="40"/>
        <v>-1.5048133482825772</v>
      </c>
      <c r="AY1327" s="8">
        <f>AV1327/AU1327</f>
        <v>5.8732433559969509E-3</v>
      </c>
      <c r="AZ1327" s="8">
        <f t="shared" si="41"/>
        <v>-7.4116268679716049</v>
      </c>
    </row>
    <row r="1328" spans="1:52" x14ac:dyDescent="0.25">
      <c r="A1328" s="8" t="s">
        <v>49</v>
      </c>
      <c r="B1328" s="8" t="s">
        <v>50</v>
      </c>
      <c r="C1328" s="8" t="s">
        <v>51</v>
      </c>
      <c r="D1328" s="8" t="s">
        <v>10653</v>
      </c>
      <c r="E1328" s="8" t="s">
        <v>10654</v>
      </c>
      <c r="F1328" s="8" t="s">
        <v>54</v>
      </c>
      <c r="G1328" s="8">
        <v>0.02</v>
      </c>
      <c r="H1328" s="8">
        <v>9</v>
      </c>
      <c r="I1328" s="8">
        <v>1</v>
      </c>
      <c r="J1328" s="8">
        <v>1</v>
      </c>
      <c r="K1328" s="8">
        <v>1</v>
      </c>
      <c r="L1328" s="8">
        <v>206</v>
      </c>
      <c r="M1328" s="8">
        <v>22.2</v>
      </c>
      <c r="N1328" s="8">
        <v>9.3800000000000008</v>
      </c>
      <c r="O1328" s="8">
        <v>0</v>
      </c>
      <c r="P1328" s="8" t="s">
        <v>2053</v>
      </c>
      <c r="Q1328" s="8" t="s">
        <v>575</v>
      </c>
      <c r="R1328" s="8" t="s">
        <v>69</v>
      </c>
      <c r="S1328" s="8" t="s">
        <v>9657</v>
      </c>
      <c r="T1328" s="8" t="s">
        <v>10655</v>
      </c>
      <c r="U1328" s="8" t="s">
        <v>10656</v>
      </c>
      <c r="V1328" s="8" t="s">
        <v>10657</v>
      </c>
      <c r="W1328" s="8" t="s">
        <v>521</v>
      </c>
      <c r="X1328" s="8" t="s">
        <v>54</v>
      </c>
      <c r="Y1328" s="8" t="s">
        <v>54</v>
      </c>
      <c r="Z1328" s="8" t="s">
        <v>54</v>
      </c>
      <c r="AA1328" s="8">
        <v>0</v>
      </c>
      <c r="AB1328" s="8" t="s">
        <v>54</v>
      </c>
      <c r="AC1328" s="8">
        <v>0</v>
      </c>
      <c r="AD1328" s="8" t="s">
        <v>54</v>
      </c>
      <c r="AE1328" s="8">
        <v>2830773.7945803101</v>
      </c>
      <c r="AF1328" s="8">
        <v>5623788.0467489501</v>
      </c>
      <c r="AG1328" s="8">
        <v>4911720.9609625395</v>
      </c>
      <c r="AH1328" s="8">
        <v>4455427.6007639328</v>
      </c>
      <c r="AI1328" s="8">
        <v>1185013.3265425856</v>
      </c>
      <c r="AJ1328" s="8">
        <v>3260831.2833060399</v>
      </c>
      <c r="AK1328" s="8">
        <v>6350199.5672075097</v>
      </c>
      <c r="AL1328" s="8">
        <v>6281137.1136871297</v>
      </c>
      <c r="AM1328" s="8">
        <v>5297389.3214002261</v>
      </c>
      <c r="AN1328" s="8">
        <v>1440339.980124159</v>
      </c>
      <c r="AO1328" s="8" t="s">
        <v>54</v>
      </c>
      <c r="AP1328" s="8" t="s">
        <v>54</v>
      </c>
      <c r="AQ1328" s="8" t="s">
        <v>54</v>
      </c>
      <c r="AR1328" s="8">
        <v>0</v>
      </c>
      <c r="AS1328" s="8">
        <v>0</v>
      </c>
      <c r="AT1328" s="8">
        <v>4569672.3916100664</v>
      </c>
      <c r="AU1328" s="8">
        <v>1608732.1517935067</v>
      </c>
      <c r="AV1328" s="8">
        <v>25575.100673759152</v>
      </c>
      <c r="AW1328" s="8">
        <f>AU1328/AT1328</f>
        <v>0.35204540149248864</v>
      </c>
      <c r="AX1328" s="15">
        <f t="shared" si="40"/>
        <v>-1.5061665970354483</v>
      </c>
      <c r="AY1328" s="8">
        <f>AV1328/AU1328</f>
        <v>1.5897674852365304E-2</v>
      </c>
      <c r="AZ1328" s="8">
        <f t="shared" si="41"/>
        <v>-5.9750404132121462</v>
      </c>
    </row>
    <row r="1329" spans="1:52" x14ac:dyDescent="0.25">
      <c r="A1329" s="8" t="s">
        <v>49</v>
      </c>
      <c r="B1329" s="8" t="s">
        <v>64</v>
      </c>
      <c r="C1329" s="8" t="s">
        <v>51</v>
      </c>
      <c r="D1329" s="8" t="s">
        <v>10658</v>
      </c>
      <c r="E1329" s="8" t="s">
        <v>10659</v>
      </c>
      <c r="F1329" s="8" t="s">
        <v>54</v>
      </c>
      <c r="G1329" s="8">
        <v>1E-3</v>
      </c>
      <c r="H1329" s="8">
        <v>3</v>
      </c>
      <c r="I1329" s="8">
        <v>1</v>
      </c>
      <c r="J1329" s="8">
        <v>7</v>
      </c>
      <c r="K1329" s="8">
        <v>1</v>
      </c>
      <c r="L1329" s="8">
        <v>295</v>
      </c>
      <c r="M1329" s="8">
        <v>33.200000000000003</v>
      </c>
      <c r="N1329" s="8">
        <v>5.36</v>
      </c>
      <c r="O1329" s="8">
        <v>15.82</v>
      </c>
      <c r="P1329" s="8" t="s">
        <v>10660</v>
      </c>
      <c r="Q1329" s="8" t="s">
        <v>279</v>
      </c>
      <c r="R1329" s="8" t="s">
        <v>82</v>
      </c>
      <c r="S1329" s="8" t="s">
        <v>7377</v>
      </c>
      <c r="T1329" s="8" t="s">
        <v>10661</v>
      </c>
      <c r="U1329" s="8" t="s">
        <v>10662</v>
      </c>
      <c r="V1329" s="8" t="s">
        <v>10663</v>
      </c>
      <c r="W1329" s="8" t="s">
        <v>99</v>
      </c>
      <c r="X1329" s="8" t="s">
        <v>4070</v>
      </c>
      <c r="Y1329" s="8" t="s">
        <v>10664</v>
      </c>
      <c r="Z1329" s="8" t="s">
        <v>10665</v>
      </c>
      <c r="AA1329" s="8">
        <v>19</v>
      </c>
      <c r="AB1329" s="8" t="s">
        <v>54</v>
      </c>
      <c r="AC1329" s="8">
        <v>0</v>
      </c>
      <c r="AD1329" s="8" t="s">
        <v>54</v>
      </c>
      <c r="AE1329" s="8">
        <v>1518849.7684488699</v>
      </c>
      <c r="AF1329" s="8">
        <v>2626041.0196198002</v>
      </c>
      <c r="AG1329" s="8">
        <v>1918281.0648276799</v>
      </c>
      <c r="AH1329" s="8">
        <v>2021057.2842987832</v>
      </c>
      <c r="AI1329" s="8">
        <v>457813.88513524627</v>
      </c>
      <c r="AJ1329" s="8">
        <v>1950303.5924305699</v>
      </c>
      <c r="AK1329" s="8">
        <v>3280291.41073727</v>
      </c>
      <c r="AL1329" s="8">
        <v>3211747.1862877798</v>
      </c>
      <c r="AM1329" s="8">
        <v>2814114.0631518732</v>
      </c>
      <c r="AN1329" s="8">
        <v>611446.90403019544</v>
      </c>
      <c r="AO1329" s="8">
        <v>43432.4540622118</v>
      </c>
      <c r="AP1329" s="8" t="s">
        <v>54</v>
      </c>
      <c r="AQ1329" s="8">
        <v>26489.916015400901</v>
      </c>
      <c r="AR1329" s="8">
        <v>34961.185038806347</v>
      </c>
      <c r="AS1329" s="8">
        <v>8471.2690234054535</v>
      </c>
      <c r="AT1329" s="8">
        <v>34117558.21391473</v>
      </c>
      <c r="AU1329" s="8">
        <v>12005734.107390782</v>
      </c>
      <c r="AV1329" s="8">
        <v>515420.78300207463</v>
      </c>
      <c r="AW1329" s="8">
        <f>AU1329/AT1329</f>
        <v>0.35189312295199027</v>
      </c>
      <c r="AX1329" s="15">
        <f t="shared" si="40"/>
        <v>-1.5067907751163712</v>
      </c>
      <c r="AY1329" s="8">
        <f>AV1329/AU1329</f>
        <v>4.2931217565844587E-2</v>
      </c>
      <c r="AZ1329" s="8">
        <f t="shared" si="41"/>
        <v>-4.5418291003503501</v>
      </c>
    </row>
    <row r="1330" spans="1:52" x14ac:dyDescent="0.25">
      <c r="A1330" s="8" t="s">
        <v>49</v>
      </c>
      <c r="B1330" s="8" t="s">
        <v>50</v>
      </c>
      <c r="C1330" s="8" t="s">
        <v>51</v>
      </c>
      <c r="D1330" s="8" t="s">
        <v>10666</v>
      </c>
      <c r="E1330" s="8" t="s">
        <v>10667</v>
      </c>
      <c r="F1330" s="8" t="s">
        <v>54</v>
      </c>
      <c r="G1330" s="8">
        <v>2.3E-2</v>
      </c>
      <c r="H1330" s="8">
        <v>1</v>
      </c>
      <c r="I1330" s="8">
        <v>2</v>
      </c>
      <c r="J1330" s="8">
        <v>2</v>
      </c>
      <c r="K1330" s="8">
        <v>2</v>
      </c>
      <c r="L1330" s="8">
        <v>1146</v>
      </c>
      <c r="M1330" s="8">
        <v>127.5</v>
      </c>
      <c r="N1330" s="8">
        <v>7.64</v>
      </c>
      <c r="O1330" s="8">
        <v>0</v>
      </c>
      <c r="P1330" s="8" t="s">
        <v>150</v>
      </c>
      <c r="Q1330" s="8" t="s">
        <v>10668</v>
      </c>
      <c r="R1330" s="8" t="s">
        <v>69</v>
      </c>
      <c r="S1330" s="8" t="s">
        <v>10669</v>
      </c>
      <c r="T1330" s="8" t="s">
        <v>10670</v>
      </c>
      <c r="U1330" s="8" t="s">
        <v>10671</v>
      </c>
      <c r="V1330" s="8" t="s">
        <v>10672</v>
      </c>
      <c r="W1330" s="8" t="s">
        <v>157</v>
      </c>
      <c r="X1330" s="8" t="s">
        <v>54</v>
      </c>
      <c r="Y1330" s="8" t="s">
        <v>3290</v>
      </c>
      <c r="Z1330" s="8" t="s">
        <v>3432</v>
      </c>
      <c r="AA1330" s="8">
        <v>6</v>
      </c>
      <c r="AB1330" s="8" t="s">
        <v>54</v>
      </c>
      <c r="AC1330" s="8">
        <v>0</v>
      </c>
      <c r="AD1330" s="8" t="s">
        <v>54</v>
      </c>
      <c r="AE1330" s="8">
        <v>2315780.6962836399</v>
      </c>
      <c r="AF1330" s="8" t="s">
        <v>54</v>
      </c>
      <c r="AG1330" s="8">
        <v>2761240.1162341698</v>
      </c>
      <c r="AH1330" s="8">
        <v>2538510.4062589048</v>
      </c>
      <c r="AI1330" s="8">
        <v>222729.70997526497</v>
      </c>
      <c r="AJ1330" s="8">
        <v>5147385.9391767504</v>
      </c>
      <c r="AK1330" s="8">
        <v>6014779.9315293403</v>
      </c>
      <c r="AL1330" s="8">
        <v>7162292.8349903598</v>
      </c>
      <c r="AM1330" s="8">
        <v>6108152.9018988162</v>
      </c>
      <c r="AN1330" s="8">
        <v>825227.78002844797</v>
      </c>
      <c r="AO1330" s="8" t="s">
        <v>54</v>
      </c>
      <c r="AP1330" s="8" t="s">
        <v>54</v>
      </c>
      <c r="AQ1330" s="8" t="s">
        <v>54</v>
      </c>
      <c r="AR1330" s="8">
        <v>0</v>
      </c>
      <c r="AS1330" s="8">
        <v>0</v>
      </c>
      <c r="AT1330" s="8">
        <v>4782995.503196097</v>
      </c>
      <c r="AU1330" s="8">
        <v>1682181.3556120235</v>
      </c>
      <c r="AV1330" s="8">
        <v>1</v>
      </c>
      <c r="AW1330" s="8">
        <f>AU1330/AT1330</f>
        <v>0.35170038409778037</v>
      </c>
      <c r="AX1330" s="15">
        <f t="shared" si="40"/>
        <v>-1.5075811843322735</v>
      </c>
      <c r="AY1330" s="8">
        <f>AV1330/AU1330</f>
        <v>5.9446622485966905E-7</v>
      </c>
      <c r="AZ1330" s="8">
        <f t="shared" si="41"/>
        <v>-20.681901819945697</v>
      </c>
    </row>
    <row r="1331" spans="1:52" x14ac:dyDescent="0.25">
      <c r="A1331" s="8" t="s">
        <v>49</v>
      </c>
      <c r="B1331" s="8" t="s">
        <v>50</v>
      </c>
      <c r="C1331" s="8" t="s">
        <v>51</v>
      </c>
      <c r="D1331" s="8" t="s">
        <v>10673</v>
      </c>
      <c r="E1331" s="8" t="s">
        <v>10674</v>
      </c>
      <c r="F1331" s="8" t="s">
        <v>54</v>
      </c>
      <c r="G1331" s="8">
        <v>2.3E-2</v>
      </c>
      <c r="H1331" s="8">
        <v>8</v>
      </c>
      <c r="I1331" s="8">
        <v>1</v>
      </c>
      <c r="J1331" s="8">
        <v>2</v>
      </c>
      <c r="K1331" s="8">
        <v>1</v>
      </c>
      <c r="L1331" s="8">
        <v>116</v>
      </c>
      <c r="M1331" s="8">
        <v>12.5</v>
      </c>
      <c r="N1331" s="8">
        <v>10.1</v>
      </c>
      <c r="O1331" s="8">
        <v>0</v>
      </c>
      <c r="P1331" s="8" t="s">
        <v>150</v>
      </c>
      <c r="Q1331" s="8" t="s">
        <v>151</v>
      </c>
      <c r="R1331" s="8" t="s">
        <v>82</v>
      </c>
      <c r="S1331" s="8" t="s">
        <v>273</v>
      </c>
      <c r="T1331" s="8" t="s">
        <v>10675</v>
      </c>
      <c r="U1331" s="8" t="s">
        <v>10676</v>
      </c>
      <c r="V1331" s="8" t="s">
        <v>10677</v>
      </c>
      <c r="W1331" s="8" t="s">
        <v>500</v>
      </c>
      <c r="X1331" s="8" t="s">
        <v>54</v>
      </c>
      <c r="Y1331" s="8" t="s">
        <v>54</v>
      </c>
      <c r="Z1331" s="8" t="s">
        <v>6174</v>
      </c>
      <c r="AA1331" s="8">
        <v>2</v>
      </c>
      <c r="AB1331" s="8" t="s">
        <v>54</v>
      </c>
      <c r="AC1331" s="8">
        <v>0</v>
      </c>
      <c r="AD1331" s="8" t="s">
        <v>54</v>
      </c>
      <c r="AE1331" s="8">
        <v>9118347.2574695405</v>
      </c>
      <c r="AF1331" s="8">
        <v>1923799.30093289</v>
      </c>
      <c r="AG1331" s="8">
        <v>9110445.9178841207</v>
      </c>
      <c r="AH1331" s="8">
        <v>6717530.8254288509</v>
      </c>
      <c r="AI1331" s="8">
        <v>3389681.6029927828</v>
      </c>
      <c r="AJ1331" s="8">
        <v>3358776.6860536099</v>
      </c>
      <c r="AK1331" s="8">
        <v>5153044.3944039596</v>
      </c>
      <c r="AL1331" s="8">
        <v>3620941.1117171599</v>
      </c>
      <c r="AM1331" s="8">
        <v>4044254.0640582428</v>
      </c>
      <c r="AN1331" s="8">
        <v>791304.63751200144</v>
      </c>
      <c r="AO1331" s="8" t="s">
        <v>54</v>
      </c>
      <c r="AP1331" s="8" t="s">
        <v>54</v>
      </c>
      <c r="AQ1331" s="8" t="s">
        <v>54</v>
      </c>
      <c r="AR1331" s="8">
        <v>0</v>
      </c>
      <c r="AS1331" s="8">
        <v>0</v>
      </c>
      <c r="AT1331" s="8">
        <v>7710173.7833713861</v>
      </c>
      <c r="AU1331" s="8">
        <v>2710965.5927929231</v>
      </c>
      <c r="AV1331" s="8">
        <v>1</v>
      </c>
      <c r="AW1331" s="8">
        <f>AU1331/AT1331</f>
        <v>0.35160888314083028</v>
      </c>
      <c r="AX1331" s="15">
        <f t="shared" si="40"/>
        <v>-1.50795657531238</v>
      </c>
      <c r="AY1331" s="8">
        <f>AV1331/AU1331</f>
        <v>3.6887225815720077E-7</v>
      </c>
      <c r="AZ1331" s="8">
        <f t="shared" si="41"/>
        <v>-21.370375372126496</v>
      </c>
    </row>
    <row r="1332" spans="1:52" x14ac:dyDescent="0.25">
      <c r="A1332" s="8" t="s">
        <v>49</v>
      </c>
      <c r="B1332" s="8" t="s">
        <v>50</v>
      </c>
      <c r="C1332" s="8" t="s">
        <v>51</v>
      </c>
      <c r="D1332" s="8" t="s">
        <v>10678</v>
      </c>
      <c r="E1332" s="8" t="s">
        <v>10679</v>
      </c>
      <c r="F1332" s="8" t="s">
        <v>54</v>
      </c>
      <c r="G1332" s="8">
        <v>2.3E-2</v>
      </c>
      <c r="H1332" s="8">
        <v>1</v>
      </c>
      <c r="I1332" s="8">
        <v>2</v>
      </c>
      <c r="J1332" s="8">
        <v>2</v>
      </c>
      <c r="K1332" s="8">
        <v>2</v>
      </c>
      <c r="L1332" s="8">
        <v>1369</v>
      </c>
      <c r="M1332" s="8">
        <v>155.1</v>
      </c>
      <c r="N1332" s="8">
        <v>8.09</v>
      </c>
      <c r="O1332" s="8">
        <v>0</v>
      </c>
      <c r="P1332" s="8" t="s">
        <v>701</v>
      </c>
      <c r="Q1332" s="8" t="s">
        <v>8242</v>
      </c>
      <c r="R1332" s="8" t="s">
        <v>1066</v>
      </c>
      <c r="S1332" s="8" t="s">
        <v>8415</v>
      </c>
      <c r="T1332" s="8" t="s">
        <v>10680</v>
      </c>
      <c r="U1332" s="8" t="s">
        <v>10681</v>
      </c>
      <c r="V1332" s="8" t="s">
        <v>10682</v>
      </c>
      <c r="W1332" s="8" t="s">
        <v>521</v>
      </c>
      <c r="X1332" s="8" t="s">
        <v>54</v>
      </c>
      <c r="Y1332" s="8" t="s">
        <v>54</v>
      </c>
      <c r="Z1332" s="8" t="s">
        <v>54</v>
      </c>
      <c r="AA1332" s="8">
        <v>0</v>
      </c>
      <c r="AB1332" s="8" t="s">
        <v>54</v>
      </c>
      <c r="AC1332" s="8">
        <v>0</v>
      </c>
      <c r="AD1332" s="8" t="s">
        <v>54</v>
      </c>
      <c r="AE1332" s="8">
        <v>477946.59531693498</v>
      </c>
      <c r="AF1332" s="8" t="s">
        <v>54</v>
      </c>
      <c r="AG1332" s="8">
        <v>1582499.6075003601</v>
      </c>
      <c r="AH1332" s="8">
        <v>1030223.1014086476</v>
      </c>
      <c r="AI1332" s="8">
        <v>552276.50609171239</v>
      </c>
      <c r="AJ1332" s="8">
        <v>2068861.25434102</v>
      </c>
      <c r="AK1332" s="8">
        <v>3350747.92754984</v>
      </c>
      <c r="AL1332" s="8">
        <v>3562852.81495558</v>
      </c>
      <c r="AM1332" s="8">
        <v>2994153.9989488139</v>
      </c>
      <c r="AN1332" s="8">
        <v>659985.91814937664</v>
      </c>
      <c r="AO1332" s="8">
        <v>48353.144699226199</v>
      </c>
      <c r="AP1332" s="8">
        <v>18204.463311681298</v>
      </c>
      <c r="AQ1332" s="8" t="s">
        <v>54</v>
      </c>
      <c r="AR1332" s="8">
        <v>33278.804005453749</v>
      </c>
      <c r="AS1332" s="8">
        <v>15074.340693772454</v>
      </c>
      <c r="AT1332" s="8">
        <v>36817008.535692066</v>
      </c>
      <c r="AU1332" s="8">
        <v>12938763.578263333</v>
      </c>
      <c r="AV1332" s="8">
        <v>73045.380163645867</v>
      </c>
      <c r="AW1332" s="8">
        <f>AU1332/AT1332</f>
        <v>0.35143440743481136</v>
      </c>
      <c r="AX1332" s="15">
        <f t="shared" si="40"/>
        <v>-1.5086726485453401</v>
      </c>
      <c r="AY1332" s="8">
        <f>AV1332/AU1332</f>
        <v>5.6454683418406017E-3</v>
      </c>
      <c r="AZ1332" s="8">
        <f t="shared" si="41"/>
        <v>-7.4686910143062386</v>
      </c>
    </row>
    <row r="1333" spans="1:52" x14ac:dyDescent="0.25">
      <c r="A1333" s="8" t="s">
        <v>49</v>
      </c>
      <c r="B1333" s="8" t="s">
        <v>64</v>
      </c>
      <c r="C1333" s="8" t="s">
        <v>51</v>
      </c>
      <c r="D1333" s="8" t="s">
        <v>10683</v>
      </c>
      <c r="E1333" s="8" t="s">
        <v>10684</v>
      </c>
      <c r="F1333" s="8" t="s">
        <v>54</v>
      </c>
      <c r="G1333" s="8">
        <v>6.0000000000000001E-3</v>
      </c>
      <c r="H1333" s="8">
        <v>3</v>
      </c>
      <c r="I1333" s="8">
        <v>2</v>
      </c>
      <c r="J1333" s="8">
        <v>5</v>
      </c>
      <c r="K1333" s="8">
        <v>2</v>
      </c>
      <c r="L1333" s="8">
        <v>795</v>
      </c>
      <c r="M1333" s="8">
        <v>90.9</v>
      </c>
      <c r="N1333" s="8">
        <v>7.46</v>
      </c>
      <c r="O1333" s="8">
        <v>3.98</v>
      </c>
      <c r="P1333" s="8" t="s">
        <v>931</v>
      </c>
      <c r="Q1333" s="8" t="s">
        <v>1005</v>
      </c>
      <c r="R1333" s="8" t="s">
        <v>1066</v>
      </c>
      <c r="S1333" s="8" t="s">
        <v>10685</v>
      </c>
      <c r="T1333" s="8" t="s">
        <v>10686</v>
      </c>
      <c r="U1333" s="8" t="s">
        <v>10687</v>
      </c>
      <c r="V1333" s="8" t="s">
        <v>10688</v>
      </c>
      <c r="W1333" s="8" t="s">
        <v>533</v>
      </c>
      <c r="X1333" s="8" t="s">
        <v>2150</v>
      </c>
      <c r="Y1333" s="8" t="s">
        <v>1740</v>
      </c>
      <c r="Z1333" s="8" t="s">
        <v>1364</v>
      </c>
      <c r="AA1333" s="8">
        <v>6</v>
      </c>
      <c r="AB1333" s="8">
        <v>2.76</v>
      </c>
      <c r="AC1333" s="8">
        <v>3.5014005602240902E-3</v>
      </c>
      <c r="AD1333" s="8" t="s">
        <v>54</v>
      </c>
      <c r="AE1333" s="8">
        <v>988107.68161403702</v>
      </c>
      <c r="AF1333" s="8">
        <v>2609534.3066264102</v>
      </c>
      <c r="AG1333" s="8">
        <v>1733252.7491897701</v>
      </c>
      <c r="AH1333" s="8">
        <v>1776964.9124767391</v>
      </c>
      <c r="AI1333" s="8">
        <v>662665.8987197961</v>
      </c>
      <c r="AJ1333" s="8">
        <v>1456967.4386044501</v>
      </c>
      <c r="AK1333" s="8">
        <v>2353428.4966509901</v>
      </c>
      <c r="AL1333" s="8">
        <v>3332593.7583942399</v>
      </c>
      <c r="AM1333" s="8">
        <v>2380996.5645498931</v>
      </c>
      <c r="AN1333" s="8">
        <v>765969.32995510497</v>
      </c>
      <c r="AO1333" s="8" t="s">
        <v>54</v>
      </c>
      <c r="AP1333" s="8" t="s">
        <v>54</v>
      </c>
      <c r="AQ1333" s="8" t="s">
        <v>54</v>
      </c>
      <c r="AR1333" s="8">
        <v>0</v>
      </c>
      <c r="AS1333" s="8">
        <v>0</v>
      </c>
      <c r="AT1333" s="8">
        <v>76363801.932759747</v>
      </c>
      <c r="AU1333" s="8">
        <v>26833219.946045101</v>
      </c>
      <c r="AV1333" s="8">
        <v>3327008.2883802932</v>
      </c>
      <c r="AW1333" s="8">
        <f>AU1333/AT1333</f>
        <v>0.35138664219039839</v>
      </c>
      <c r="AX1333" s="15">
        <f t="shared" si="40"/>
        <v>-1.5088687459200112</v>
      </c>
      <c r="AY1333" s="8">
        <f>AV1333/AU1333</f>
        <v>0.12398841045055627</v>
      </c>
      <c r="AZ1333" s="8">
        <f t="shared" si="41"/>
        <v>-3.0117228207826789</v>
      </c>
    </row>
    <row r="1334" spans="1:52" x14ac:dyDescent="0.25">
      <c r="A1334" s="8" t="s">
        <v>49</v>
      </c>
      <c r="B1334" s="8" t="s">
        <v>64</v>
      </c>
      <c r="C1334" s="8" t="s">
        <v>51</v>
      </c>
      <c r="D1334" s="8" t="s">
        <v>10689</v>
      </c>
      <c r="E1334" s="8" t="s">
        <v>10690</v>
      </c>
      <c r="F1334" s="8" t="s">
        <v>54</v>
      </c>
      <c r="G1334" s="8">
        <v>3.0000000000000001E-3</v>
      </c>
      <c r="H1334" s="8">
        <v>1</v>
      </c>
      <c r="I1334" s="8">
        <v>1</v>
      </c>
      <c r="J1334" s="8">
        <v>6</v>
      </c>
      <c r="K1334" s="8">
        <v>1</v>
      </c>
      <c r="L1334" s="8">
        <v>611</v>
      </c>
      <c r="M1334" s="8">
        <v>71.099999999999994</v>
      </c>
      <c r="N1334" s="8">
        <v>7.11</v>
      </c>
      <c r="O1334" s="8">
        <v>5.16</v>
      </c>
      <c r="P1334" s="8" t="s">
        <v>162</v>
      </c>
      <c r="Q1334" s="8" t="s">
        <v>709</v>
      </c>
      <c r="R1334" s="8" t="s">
        <v>82</v>
      </c>
      <c r="S1334" s="8" t="s">
        <v>10691</v>
      </c>
      <c r="T1334" s="8" t="s">
        <v>10692</v>
      </c>
      <c r="U1334" s="8" t="s">
        <v>10693</v>
      </c>
      <c r="V1334" s="8" t="s">
        <v>10694</v>
      </c>
      <c r="W1334" s="8" t="s">
        <v>500</v>
      </c>
      <c r="X1334" s="8" t="s">
        <v>54</v>
      </c>
      <c r="Y1334" s="8" t="s">
        <v>54</v>
      </c>
      <c r="Z1334" s="8" t="s">
        <v>54</v>
      </c>
      <c r="AA1334" s="8">
        <v>0</v>
      </c>
      <c r="AB1334" s="8">
        <v>2.0099999999999998</v>
      </c>
      <c r="AC1334" s="8">
        <v>8.92288081580625E-3</v>
      </c>
      <c r="AD1334" s="8" t="s">
        <v>54</v>
      </c>
      <c r="AE1334" s="8">
        <v>13347145.257321101</v>
      </c>
      <c r="AF1334" s="8" t="s">
        <v>54</v>
      </c>
      <c r="AG1334" s="8">
        <v>9659206.4464639109</v>
      </c>
      <c r="AH1334" s="8">
        <v>11503175.851892505</v>
      </c>
      <c r="AI1334" s="8">
        <v>1843969.4054285996</v>
      </c>
      <c r="AJ1334" s="8">
        <v>12407362.6579265</v>
      </c>
      <c r="AK1334" s="8">
        <v>9634106.1947821099</v>
      </c>
      <c r="AL1334" s="8" t="s">
        <v>54</v>
      </c>
      <c r="AM1334" s="8">
        <v>11020734.426354304</v>
      </c>
      <c r="AN1334" s="8">
        <v>1386628.2315722057</v>
      </c>
      <c r="AO1334" s="8">
        <v>806661.204658092</v>
      </c>
      <c r="AP1334" s="8">
        <v>597476.94864006795</v>
      </c>
      <c r="AQ1334" s="8">
        <v>583485.55372261605</v>
      </c>
      <c r="AR1334" s="8">
        <v>662541.23567359208</v>
      </c>
      <c r="AS1334" s="8">
        <v>102068.1598345074</v>
      </c>
      <c r="AT1334" s="8">
        <v>3947000.5801261631</v>
      </c>
      <c r="AU1334" s="8">
        <v>1385473.86091416</v>
      </c>
      <c r="AV1334" s="8">
        <v>1</v>
      </c>
      <c r="AW1334" s="8">
        <f>AU1334/AT1334</f>
        <v>0.35101942165660244</v>
      </c>
      <c r="AX1334" s="15">
        <f t="shared" si="40"/>
        <v>-1.510377238851824</v>
      </c>
      <c r="AY1334" s="8">
        <f>AV1334/AU1334</f>
        <v>7.2177471420513294E-7</v>
      </c>
      <c r="AZ1334" s="8">
        <f t="shared" si="41"/>
        <v>-20.401948061749245</v>
      </c>
    </row>
    <row r="1335" spans="1:52" x14ac:dyDescent="0.25">
      <c r="A1335" s="8" t="s">
        <v>49</v>
      </c>
      <c r="B1335" s="8" t="s">
        <v>64</v>
      </c>
      <c r="C1335" s="8" t="s">
        <v>51</v>
      </c>
      <c r="D1335" s="8" t="s">
        <v>10695</v>
      </c>
      <c r="E1335" s="8" t="s">
        <v>10696</v>
      </c>
      <c r="F1335" s="8" t="s">
        <v>54</v>
      </c>
      <c r="G1335" s="8">
        <v>2E-3</v>
      </c>
      <c r="H1335" s="8">
        <v>4</v>
      </c>
      <c r="I1335" s="8">
        <v>2</v>
      </c>
      <c r="J1335" s="8">
        <v>15</v>
      </c>
      <c r="K1335" s="8">
        <v>2</v>
      </c>
      <c r="L1335" s="8">
        <v>524</v>
      </c>
      <c r="M1335" s="8">
        <v>58.1</v>
      </c>
      <c r="N1335" s="8">
        <v>5.17</v>
      </c>
      <c r="O1335" s="8">
        <v>6.4</v>
      </c>
      <c r="P1335" s="8" t="s">
        <v>1188</v>
      </c>
      <c r="Q1335" s="8" t="s">
        <v>10697</v>
      </c>
      <c r="R1335" s="8" t="s">
        <v>182</v>
      </c>
      <c r="S1335" s="8" t="s">
        <v>10698</v>
      </c>
      <c r="T1335" s="8" t="s">
        <v>10699</v>
      </c>
      <c r="U1335" s="8" t="s">
        <v>10700</v>
      </c>
      <c r="V1335" s="8" t="s">
        <v>10701</v>
      </c>
      <c r="W1335" s="8" t="s">
        <v>144</v>
      </c>
      <c r="X1335" s="8" t="s">
        <v>54</v>
      </c>
      <c r="Y1335" s="8" t="s">
        <v>811</v>
      </c>
      <c r="Z1335" s="8" t="s">
        <v>10702</v>
      </c>
      <c r="AA1335" s="8">
        <v>17</v>
      </c>
      <c r="AB1335" s="8">
        <v>4.07</v>
      </c>
      <c r="AC1335" s="8">
        <v>8.1168831168831196E-4</v>
      </c>
      <c r="AD1335" s="8" t="s">
        <v>54</v>
      </c>
      <c r="AE1335" s="8">
        <v>1317074.77227945</v>
      </c>
      <c r="AF1335" s="8">
        <v>2199281.7369243698</v>
      </c>
      <c r="AG1335" s="8">
        <v>2841592.8262714101</v>
      </c>
      <c r="AH1335" s="8">
        <v>2119316.4451584099</v>
      </c>
      <c r="AI1335" s="8">
        <v>624945.1496743646</v>
      </c>
      <c r="AJ1335" s="8">
        <v>2434613.44482827</v>
      </c>
      <c r="AK1335" s="8">
        <v>3942351.73372324</v>
      </c>
      <c r="AL1335" s="8">
        <v>5028805.4322244804</v>
      </c>
      <c r="AM1335" s="8">
        <v>3801923.5369253303</v>
      </c>
      <c r="AN1335" s="8">
        <v>1063719.2849336425</v>
      </c>
      <c r="AO1335" s="8">
        <v>12827.8465384559</v>
      </c>
      <c r="AP1335" s="8">
        <v>10356.49200509</v>
      </c>
      <c r="AQ1335" s="8">
        <v>12890.900440092701</v>
      </c>
      <c r="AR1335" s="8">
        <v>12025.079661212867</v>
      </c>
      <c r="AS1335" s="8">
        <v>1180.1504207097523</v>
      </c>
      <c r="AT1335" s="8">
        <v>5737118.9184878571</v>
      </c>
      <c r="AU1335" s="8">
        <v>2013351.5412079666</v>
      </c>
      <c r="AV1335" s="8">
        <v>1</v>
      </c>
      <c r="AW1335" s="8">
        <f>AU1335/AT1335</f>
        <v>0.35093425285641966</v>
      </c>
      <c r="AX1335" s="15">
        <f t="shared" si="40"/>
        <v>-1.5107273263596652</v>
      </c>
      <c r="AY1335" s="8">
        <f>AV1335/AU1335</f>
        <v>4.9668424988515513E-7</v>
      </c>
      <c r="AZ1335" s="8">
        <f t="shared" si="41"/>
        <v>-20.941167665318105</v>
      </c>
    </row>
    <row r="1336" spans="1:52" x14ac:dyDescent="0.25">
      <c r="A1336" s="8" t="s">
        <v>49</v>
      </c>
      <c r="B1336" s="8" t="s">
        <v>64</v>
      </c>
      <c r="C1336" s="8" t="s">
        <v>51</v>
      </c>
      <c r="D1336" s="8" t="s">
        <v>10703</v>
      </c>
      <c r="E1336" s="8" t="s">
        <v>10704</v>
      </c>
      <c r="F1336" s="8" t="s">
        <v>54</v>
      </c>
      <c r="G1336" s="8">
        <v>2E-3</v>
      </c>
      <c r="H1336" s="8">
        <v>4</v>
      </c>
      <c r="I1336" s="8">
        <v>3</v>
      </c>
      <c r="J1336" s="8">
        <v>7</v>
      </c>
      <c r="K1336" s="8">
        <v>3</v>
      </c>
      <c r="L1336" s="8">
        <v>557</v>
      </c>
      <c r="M1336" s="8">
        <v>64.099999999999994</v>
      </c>
      <c r="N1336" s="8">
        <v>5.08</v>
      </c>
      <c r="O1336" s="8">
        <v>5.83</v>
      </c>
      <c r="P1336" s="8" t="s">
        <v>411</v>
      </c>
      <c r="Q1336" s="8" t="s">
        <v>575</v>
      </c>
      <c r="R1336" s="8" t="s">
        <v>421</v>
      </c>
      <c r="S1336" s="8" t="s">
        <v>10705</v>
      </c>
      <c r="T1336" s="8" t="s">
        <v>10706</v>
      </c>
      <c r="U1336" s="8" t="s">
        <v>10707</v>
      </c>
      <c r="V1336" s="8" t="s">
        <v>10708</v>
      </c>
      <c r="W1336" s="8" t="s">
        <v>646</v>
      </c>
      <c r="X1336" s="8" t="s">
        <v>54</v>
      </c>
      <c r="Y1336" s="8" t="s">
        <v>54</v>
      </c>
      <c r="Z1336" s="8" t="s">
        <v>1920</v>
      </c>
      <c r="AA1336" s="8">
        <v>5</v>
      </c>
      <c r="AB1336" s="8">
        <v>2.85</v>
      </c>
      <c r="AC1336" s="8">
        <v>2.84495021337127E-3</v>
      </c>
      <c r="AD1336" s="8" t="s">
        <v>54</v>
      </c>
      <c r="AE1336" s="8">
        <v>784370.08901827701</v>
      </c>
      <c r="AF1336" s="8">
        <v>1133052.0413796301</v>
      </c>
      <c r="AG1336" s="8">
        <v>925294.16915671702</v>
      </c>
      <c r="AH1336" s="8">
        <v>947572.09985154134</v>
      </c>
      <c r="AI1336" s="8">
        <v>143217.79596745665</v>
      </c>
      <c r="AJ1336" s="8">
        <v>2039690.6331939199</v>
      </c>
      <c r="AK1336" s="8">
        <v>4569021.0424589301</v>
      </c>
      <c r="AL1336" s="8">
        <v>4153522.7841505599</v>
      </c>
      <c r="AM1336" s="8">
        <v>3587411.4866011366</v>
      </c>
      <c r="AN1336" s="8">
        <v>1107471.4686221024</v>
      </c>
      <c r="AO1336" s="8" t="s">
        <v>54</v>
      </c>
      <c r="AP1336" s="8" t="s">
        <v>54</v>
      </c>
      <c r="AQ1336" s="8" t="s">
        <v>54</v>
      </c>
      <c r="AR1336" s="8">
        <v>0</v>
      </c>
      <c r="AS1336" s="8">
        <v>0</v>
      </c>
      <c r="AT1336" s="8">
        <v>9576246.0330335572</v>
      </c>
      <c r="AU1336" s="8">
        <v>3357421.9508141968</v>
      </c>
      <c r="AV1336" s="8">
        <v>148868.29179190026</v>
      </c>
      <c r="AW1336" s="8">
        <f>AU1336/AT1336</f>
        <v>0.35059896531821194</v>
      </c>
      <c r="AX1336" s="15">
        <f t="shared" si="40"/>
        <v>-1.5121063564410442</v>
      </c>
      <c r="AY1336" s="8">
        <f>AV1336/AU1336</f>
        <v>4.43400603119899E-2</v>
      </c>
      <c r="AZ1336" s="8">
        <f t="shared" si="41"/>
        <v>-4.4952454571935565</v>
      </c>
    </row>
    <row r="1337" spans="1:52" x14ac:dyDescent="0.25">
      <c r="A1337" s="8" t="s">
        <v>49</v>
      </c>
      <c r="B1337" s="8" t="s">
        <v>64</v>
      </c>
      <c r="C1337" s="8" t="s">
        <v>51</v>
      </c>
      <c r="D1337" s="8" t="s">
        <v>10709</v>
      </c>
      <c r="E1337" s="8" t="s">
        <v>10710</v>
      </c>
      <c r="F1337" s="8" t="s">
        <v>54</v>
      </c>
      <c r="G1337" s="8">
        <v>8.9999999999999993E-3</v>
      </c>
      <c r="H1337" s="8">
        <v>1</v>
      </c>
      <c r="I1337" s="8">
        <v>1</v>
      </c>
      <c r="J1337" s="8">
        <v>1</v>
      </c>
      <c r="K1337" s="8">
        <v>1</v>
      </c>
      <c r="L1337" s="8">
        <v>2104</v>
      </c>
      <c r="M1337" s="8">
        <v>236.5</v>
      </c>
      <c r="N1337" s="8">
        <v>6.16</v>
      </c>
      <c r="O1337" s="8">
        <v>2.1800000000000002</v>
      </c>
      <c r="P1337" s="8" t="s">
        <v>54</v>
      </c>
      <c r="Q1337" s="8" t="s">
        <v>106</v>
      </c>
      <c r="R1337" s="8" t="s">
        <v>5258</v>
      </c>
      <c r="S1337" s="8" t="s">
        <v>10711</v>
      </c>
      <c r="T1337" s="8" t="s">
        <v>10712</v>
      </c>
      <c r="U1337" s="8" t="s">
        <v>10713</v>
      </c>
      <c r="V1337" s="8" t="s">
        <v>10714</v>
      </c>
      <c r="W1337" s="8" t="s">
        <v>533</v>
      </c>
      <c r="X1337" s="8" t="s">
        <v>54</v>
      </c>
      <c r="Y1337" s="8" t="s">
        <v>54</v>
      </c>
      <c r="Z1337" s="8" t="s">
        <v>54</v>
      </c>
      <c r="AA1337" s="8">
        <v>0</v>
      </c>
      <c r="AB1337" s="8" t="s">
        <v>54</v>
      </c>
      <c r="AC1337" s="8">
        <v>0</v>
      </c>
      <c r="AD1337" s="8" t="s">
        <v>54</v>
      </c>
      <c r="AE1337" s="8" t="s">
        <v>54</v>
      </c>
      <c r="AF1337" s="8">
        <v>2320010.0342237498</v>
      </c>
      <c r="AG1337" s="8" t="s">
        <v>54</v>
      </c>
      <c r="AH1337" s="8">
        <v>2320010.0342237498</v>
      </c>
      <c r="AI1337" s="8">
        <v>0</v>
      </c>
      <c r="AJ1337" s="8" t="s">
        <v>54</v>
      </c>
      <c r="AK1337" s="8" t="s">
        <v>54</v>
      </c>
      <c r="AL1337" s="8" t="s">
        <v>54</v>
      </c>
      <c r="AM1337" s="8">
        <v>0</v>
      </c>
      <c r="AN1337" s="8">
        <v>0</v>
      </c>
      <c r="AO1337" s="8" t="s">
        <v>54</v>
      </c>
      <c r="AP1337" s="8" t="s">
        <v>54</v>
      </c>
      <c r="AQ1337" s="8" t="s">
        <v>54</v>
      </c>
      <c r="AR1337" s="8">
        <v>0</v>
      </c>
      <c r="AS1337" s="8">
        <v>0</v>
      </c>
      <c r="AT1337" s="8">
        <v>57113025.180913232</v>
      </c>
      <c r="AU1337" s="8">
        <v>20015387.571800232</v>
      </c>
      <c r="AV1337" s="8">
        <v>12421.8476341692</v>
      </c>
      <c r="AW1337" s="8">
        <f>AU1337/AT1337</f>
        <v>0.3504522393691944</v>
      </c>
      <c r="AX1337" s="15">
        <f t="shared" si="40"/>
        <v>-1.5127102518503748</v>
      </c>
      <c r="AY1337" s="8">
        <f>AV1337/AU1337</f>
        <v>6.2061489389645373E-4</v>
      </c>
      <c r="AZ1337" s="8">
        <f t="shared" si="41"/>
        <v>-10.654014059587881</v>
      </c>
    </row>
    <row r="1338" spans="1:52" x14ac:dyDescent="0.25">
      <c r="A1338" s="8" t="s">
        <v>49</v>
      </c>
      <c r="B1338" s="8" t="s">
        <v>64</v>
      </c>
      <c r="C1338" s="8" t="s">
        <v>51</v>
      </c>
      <c r="D1338" s="8" t="s">
        <v>10715</v>
      </c>
      <c r="E1338" s="8" t="s">
        <v>10716</v>
      </c>
      <c r="F1338" s="8" t="s">
        <v>54</v>
      </c>
      <c r="G1338" s="8">
        <v>3.0000000000000001E-3</v>
      </c>
      <c r="H1338" s="8">
        <v>1</v>
      </c>
      <c r="I1338" s="8">
        <v>2</v>
      </c>
      <c r="J1338" s="8">
        <v>4</v>
      </c>
      <c r="K1338" s="8">
        <v>2</v>
      </c>
      <c r="L1338" s="8">
        <v>1630</v>
      </c>
      <c r="M1338" s="8">
        <v>174.8</v>
      </c>
      <c r="N1338" s="8">
        <v>5.07</v>
      </c>
      <c r="O1338" s="8">
        <v>5.16</v>
      </c>
      <c r="P1338" s="8" t="s">
        <v>10717</v>
      </c>
      <c r="Q1338" s="8" t="s">
        <v>495</v>
      </c>
      <c r="R1338" s="8" t="s">
        <v>57</v>
      </c>
      <c r="S1338" s="8" t="s">
        <v>10718</v>
      </c>
      <c r="T1338" s="8" t="s">
        <v>10719</v>
      </c>
      <c r="U1338" s="8" t="s">
        <v>54</v>
      </c>
      <c r="V1338" s="8" t="s">
        <v>10720</v>
      </c>
      <c r="W1338" s="8" t="s">
        <v>326</v>
      </c>
      <c r="X1338" s="8" t="s">
        <v>4952</v>
      </c>
      <c r="Y1338" s="8" t="s">
        <v>10721</v>
      </c>
      <c r="Z1338" s="8" t="s">
        <v>10722</v>
      </c>
      <c r="AA1338" s="8">
        <v>8</v>
      </c>
      <c r="AB1338" s="8" t="s">
        <v>54</v>
      </c>
      <c r="AC1338" s="8">
        <v>0</v>
      </c>
      <c r="AD1338" s="8" t="s">
        <v>54</v>
      </c>
      <c r="AE1338" s="8">
        <v>214731.74424930499</v>
      </c>
      <c r="AF1338" s="8">
        <v>2363922.4325271798</v>
      </c>
      <c r="AG1338" s="8">
        <v>825205.08583819505</v>
      </c>
      <c r="AH1338" s="8">
        <v>1134619.7542048933</v>
      </c>
      <c r="AI1338" s="8">
        <v>904270.69376208249</v>
      </c>
      <c r="AJ1338" s="8">
        <v>503223.32578352297</v>
      </c>
      <c r="AK1338" s="8">
        <v>4063578.8432522798</v>
      </c>
      <c r="AL1338" s="8" t="s">
        <v>54</v>
      </c>
      <c r="AM1338" s="8">
        <v>2283401.0845179013</v>
      </c>
      <c r="AN1338" s="8">
        <v>1780177.7587343787</v>
      </c>
      <c r="AO1338" s="8" t="s">
        <v>54</v>
      </c>
      <c r="AP1338" s="8">
        <v>13897.945510133401</v>
      </c>
      <c r="AQ1338" s="8" t="s">
        <v>54</v>
      </c>
      <c r="AR1338" s="8">
        <v>13897.945510133401</v>
      </c>
      <c r="AS1338" s="8">
        <v>0</v>
      </c>
      <c r="AT1338" s="8">
        <v>173951865.80631432</v>
      </c>
      <c r="AU1338" s="8">
        <v>60951105.323885359</v>
      </c>
      <c r="AV1338" s="8">
        <v>141078.41290296294</v>
      </c>
      <c r="AW1338" s="8">
        <f>AU1338/AT1338</f>
        <v>0.3503906384755367</v>
      </c>
      <c r="AX1338" s="15">
        <f t="shared" si="40"/>
        <v>-1.5129638644840551</v>
      </c>
      <c r="AY1338" s="8">
        <f>AV1338/AU1338</f>
        <v>2.3146161526241839E-3</v>
      </c>
      <c r="AZ1338" s="8">
        <f t="shared" si="41"/>
        <v>-8.7550113225463306</v>
      </c>
    </row>
    <row r="1339" spans="1:52" x14ac:dyDescent="0.25">
      <c r="A1339" s="8" t="s">
        <v>49</v>
      </c>
      <c r="B1339" s="8" t="s">
        <v>64</v>
      </c>
      <c r="C1339" s="8" t="s">
        <v>51</v>
      </c>
      <c r="D1339" s="8" t="s">
        <v>10723</v>
      </c>
      <c r="E1339" s="8" t="s">
        <v>10724</v>
      </c>
      <c r="F1339" s="8" t="s">
        <v>54</v>
      </c>
      <c r="G1339" s="8">
        <v>0</v>
      </c>
      <c r="H1339" s="8">
        <v>7</v>
      </c>
      <c r="I1339" s="8">
        <v>7</v>
      </c>
      <c r="J1339" s="8">
        <v>47</v>
      </c>
      <c r="K1339" s="8">
        <v>7</v>
      </c>
      <c r="L1339" s="8">
        <v>1049</v>
      </c>
      <c r="M1339" s="8">
        <v>113.7</v>
      </c>
      <c r="N1339" s="8">
        <v>5.03</v>
      </c>
      <c r="O1339" s="8">
        <v>40.700000000000003</v>
      </c>
      <c r="P1339" s="8" t="s">
        <v>10725</v>
      </c>
      <c r="Q1339" s="8" t="s">
        <v>2724</v>
      </c>
      <c r="R1339" s="8" t="s">
        <v>266</v>
      </c>
      <c r="S1339" s="8" t="s">
        <v>10726</v>
      </c>
      <c r="T1339" s="8" t="s">
        <v>10727</v>
      </c>
      <c r="U1339" s="8" t="s">
        <v>10728</v>
      </c>
      <c r="V1339" s="8" t="s">
        <v>10729</v>
      </c>
      <c r="W1339" s="8" t="s">
        <v>168</v>
      </c>
      <c r="X1339" s="8" t="s">
        <v>54</v>
      </c>
      <c r="Y1339" s="8" t="s">
        <v>2328</v>
      </c>
      <c r="Z1339" s="8" t="s">
        <v>4305</v>
      </c>
      <c r="AA1339" s="8">
        <v>12</v>
      </c>
      <c r="AB1339" s="8">
        <v>20.5</v>
      </c>
      <c r="AC1339" s="8">
        <v>0</v>
      </c>
      <c r="AD1339" s="8" t="s">
        <v>54</v>
      </c>
      <c r="AE1339" s="8">
        <v>2922440.3039364102</v>
      </c>
      <c r="AF1339" s="8">
        <v>8145025.7222570898</v>
      </c>
      <c r="AG1339" s="8">
        <v>4076196.5023602201</v>
      </c>
      <c r="AH1339" s="8">
        <v>5047887.5095179072</v>
      </c>
      <c r="AI1339" s="8">
        <v>2240087.3752240529</v>
      </c>
      <c r="AJ1339" s="8">
        <v>3158377.9066558899</v>
      </c>
      <c r="AK1339" s="8">
        <v>3567547.8362715398</v>
      </c>
      <c r="AL1339" s="8">
        <v>3914700.21024263</v>
      </c>
      <c r="AM1339" s="8">
        <v>3546875.3177233539</v>
      </c>
      <c r="AN1339" s="8">
        <v>309113.10927990102</v>
      </c>
      <c r="AO1339" s="8">
        <v>225441.00621967</v>
      </c>
      <c r="AP1339" s="8">
        <v>181238.552548376</v>
      </c>
      <c r="AQ1339" s="8">
        <v>233570.393849582</v>
      </c>
      <c r="AR1339" s="8">
        <v>213416.65087254267</v>
      </c>
      <c r="AS1339" s="8">
        <v>22994.118735438129</v>
      </c>
      <c r="AT1339" s="8">
        <v>26243879.860957131</v>
      </c>
      <c r="AU1339" s="8">
        <v>9173095.6763773542</v>
      </c>
      <c r="AV1339" s="8">
        <v>172712.35671982335</v>
      </c>
      <c r="AW1339" s="8">
        <f>AU1339/AT1339</f>
        <v>0.34953275677900492</v>
      </c>
      <c r="AX1339" s="15">
        <f t="shared" si="40"/>
        <v>-1.5165004294779481</v>
      </c>
      <c r="AY1339" s="8">
        <f>AV1339/AU1339</f>
        <v>1.8828142953375478E-2</v>
      </c>
      <c r="AZ1339" s="8">
        <f t="shared" si="41"/>
        <v>-5.7309654778775938</v>
      </c>
    </row>
    <row r="1340" spans="1:52" x14ac:dyDescent="0.25">
      <c r="A1340" s="8" t="s">
        <v>54</v>
      </c>
      <c r="B1340" s="8" t="s">
        <v>54</v>
      </c>
      <c r="C1340" s="8" t="s">
        <v>51</v>
      </c>
      <c r="D1340" s="8" t="s">
        <v>10730</v>
      </c>
      <c r="E1340" s="8" t="s">
        <v>10731</v>
      </c>
      <c r="F1340" s="8" t="s">
        <v>54</v>
      </c>
      <c r="G1340" s="8" t="s">
        <v>54</v>
      </c>
      <c r="H1340" s="8">
        <v>3</v>
      </c>
      <c r="I1340" s="8">
        <v>1</v>
      </c>
      <c r="J1340" s="8">
        <v>3</v>
      </c>
      <c r="K1340" s="8">
        <v>1</v>
      </c>
      <c r="L1340" s="8">
        <v>319</v>
      </c>
      <c r="M1340" s="8">
        <v>35.9</v>
      </c>
      <c r="N1340" s="8">
        <v>7.56</v>
      </c>
      <c r="O1340" s="8" t="s">
        <v>54</v>
      </c>
      <c r="P1340" s="8" t="s">
        <v>574</v>
      </c>
      <c r="Q1340" s="8" t="s">
        <v>6394</v>
      </c>
      <c r="R1340" s="8" t="s">
        <v>57</v>
      </c>
      <c r="S1340" s="8" t="s">
        <v>10732</v>
      </c>
      <c r="T1340" s="8" t="s">
        <v>10733</v>
      </c>
      <c r="U1340" s="8" t="s">
        <v>10734</v>
      </c>
      <c r="V1340" s="8" t="s">
        <v>10735</v>
      </c>
      <c r="W1340" s="8" t="s">
        <v>372</v>
      </c>
      <c r="X1340" s="8" t="s">
        <v>54</v>
      </c>
      <c r="Y1340" s="8" t="s">
        <v>10736</v>
      </c>
      <c r="Z1340" s="8" t="s">
        <v>3393</v>
      </c>
      <c r="AA1340" s="8">
        <v>15</v>
      </c>
      <c r="AB1340" s="8">
        <v>2.1800000000000002</v>
      </c>
      <c r="AC1340" s="8">
        <v>6.5104166666666704E-3</v>
      </c>
      <c r="AD1340" s="8" t="s">
        <v>54</v>
      </c>
      <c r="AE1340" s="8">
        <v>502861.27183370898</v>
      </c>
      <c r="AF1340" s="8">
        <v>1160848.3233073</v>
      </c>
      <c r="AG1340" s="8">
        <v>874024.06182881002</v>
      </c>
      <c r="AH1340" s="8">
        <v>845911.21898993978</v>
      </c>
      <c r="AI1340" s="8">
        <v>269356.62720154668</v>
      </c>
      <c r="AJ1340" s="8">
        <v>3073274.7962531201</v>
      </c>
      <c r="AK1340" s="8">
        <v>4988723.3781668199</v>
      </c>
      <c r="AL1340" s="8">
        <v>6141441.1865115603</v>
      </c>
      <c r="AM1340" s="8">
        <v>4734479.7869771672</v>
      </c>
      <c r="AN1340" s="8">
        <v>1265409.3151555429</v>
      </c>
      <c r="AO1340" s="8" t="s">
        <v>54</v>
      </c>
      <c r="AP1340" s="8" t="s">
        <v>54</v>
      </c>
      <c r="AQ1340" s="8" t="s">
        <v>54</v>
      </c>
      <c r="AR1340" s="8">
        <v>0</v>
      </c>
      <c r="AS1340" s="8">
        <v>0</v>
      </c>
      <c r="AT1340" s="8">
        <v>2612555.13190124</v>
      </c>
      <c r="AU1340" s="8">
        <v>911376.69341989607</v>
      </c>
      <c r="AV1340" s="8">
        <v>11742.4167407841</v>
      </c>
      <c r="AW1340" s="8">
        <f>AU1340/AT1340</f>
        <v>0.34884496112304358</v>
      </c>
      <c r="AX1340" s="15">
        <f t="shared" si="40"/>
        <v>-1.5193421000449687</v>
      </c>
      <c r="AY1340" s="8">
        <f>AV1340/AU1340</f>
        <v>1.2884262704503952E-2</v>
      </c>
      <c r="AZ1340" s="8">
        <f t="shared" si="41"/>
        <v>-6.2782462077180439</v>
      </c>
    </row>
    <row r="1341" spans="1:52" x14ac:dyDescent="0.25">
      <c r="A1341" s="8" t="s">
        <v>49</v>
      </c>
      <c r="B1341" s="8" t="s">
        <v>64</v>
      </c>
      <c r="C1341" s="8" t="s">
        <v>51</v>
      </c>
      <c r="D1341" s="8" t="s">
        <v>10737</v>
      </c>
      <c r="E1341" s="8" t="s">
        <v>10738</v>
      </c>
      <c r="F1341" s="8" t="s">
        <v>54</v>
      </c>
      <c r="G1341" s="8">
        <v>1E-3</v>
      </c>
      <c r="H1341" s="8">
        <v>7</v>
      </c>
      <c r="I1341" s="8">
        <v>5</v>
      </c>
      <c r="J1341" s="8">
        <v>12</v>
      </c>
      <c r="K1341" s="8">
        <v>5</v>
      </c>
      <c r="L1341" s="8">
        <v>780</v>
      </c>
      <c r="M1341" s="8">
        <v>85.4</v>
      </c>
      <c r="N1341" s="8">
        <v>7.61</v>
      </c>
      <c r="O1341" s="8">
        <v>7.8</v>
      </c>
      <c r="P1341" s="8" t="s">
        <v>931</v>
      </c>
      <c r="Q1341" s="8" t="s">
        <v>1343</v>
      </c>
      <c r="R1341" s="8" t="s">
        <v>528</v>
      </c>
      <c r="S1341" s="8" t="s">
        <v>10739</v>
      </c>
      <c r="T1341" s="8" t="s">
        <v>10740</v>
      </c>
      <c r="U1341" s="8" t="s">
        <v>10741</v>
      </c>
      <c r="V1341" s="8" t="s">
        <v>10742</v>
      </c>
      <c r="W1341" s="8" t="s">
        <v>426</v>
      </c>
      <c r="X1341" s="8" t="s">
        <v>10743</v>
      </c>
      <c r="Y1341" s="8" t="s">
        <v>10744</v>
      </c>
      <c r="Z1341" s="8" t="s">
        <v>7267</v>
      </c>
      <c r="AA1341" s="8">
        <v>14</v>
      </c>
      <c r="AB1341" s="8">
        <v>5.97</v>
      </c>
      <c r="AC1341" s="8">
        <v>9.6711798839458404E-4</v>
      </c>
      <c r="AD1341" s="8" t="s">
        <v>54</v>
      </c>
      <c r="AE1341" s="8">
        <v>4715296.0920841899</v>
      </c>
      <c r="AF1341" s="8">
        <v>8014567.3995984299</v>
      </c>
      <c r="AG1341" s="8">
        <v>5272969.7461070698</v>
      </c>
      <c r="AH1341" s="8">
        <v>6000944.4125965638</v>
      </c>
      <c r="AI1341" s="8">
        <v>1441933.4534886463</v>
      </c>
      <c r="AJ1341" s="8">
        <v>9218439.2196136508</v>
      </c>
      <c r="AK1341" s="8">
        <v>13568135.8423672</v>
      </c>
      <c r="AL1341" s="8">
        <v>8435279.16770247</v>
      </c>
      <c r="AM1341" s="8">
        <v>10407284.743227774</v>
      </c>
      <c r="AN1341" s="8">
        <v>2257811.5761249228</v>
      </c>
      <c r="AO1341" s="8" t="s">
        <v>54</v>
      </c>
      <c r="AP1341" s="8">
        <v>8770.4417342324396</v>
      </c>
      <c r="AQ1341" s="8">
        <v>7078.8257774782196</v>
      </c>
      <c r="AR1341" s="8">
        <v>7924.6337558553296</v>
      </c>
      <c r="AS1341" s="8">
        <v>845.80797837711248</v>
      </c>
      <c r="AT1341" s="8">
        <v>18316246.956792902</v>
      </c>
      <c r="AU1341" s="8">
        <v>6389036.5443130238</v>
      </c>
      <c r="AV1341" s="8">
        <v>158164.81128723701</v>
      </c>
      <c r="AW1341" s="8">
        <f>AU1341/AT1341</f>
        <v>0.34881799526859608</v>
      </c>
      <c r="AX1341" s="15">
        <f t="shared" si="40"/>
        <v>-1.5194536252568143</v>
      </c>
      <c r="AY1341" s="8">
        <f>AV1341/AU1341</f>
        <v>2.4755659196850556E-2</v>
      </c>
      <c r="AZ1341" s="8">
        <f t="shared" si="41"/>
        <v>-5.3360978236956074</v>
      </c>
    </row>
    <row r="1342" spans="1:52" x14ac:dyDescent="0.25">
      <c r="A1342" s="8" t="s">
        <v>49</v>
      </c>
      <c r="B1342" s="8" t="s">
        <v>50</v>
      </c>
      <c r="C1342" s="8" t="s">
        <v>51</v>
      </c>
      <c r="D1342" s="8" t="s">
        <v>10745</v>
      </c>
      <c r="E1342" s="8" t="s">
        <v>10746</v>
      </c>
      <c r="F1342" s="8" t="s">
        <v>54</v>
      </c>
      <c r="G1342" s="8">
        <v>1.9E-2</v>
      </c>
      <c r="H1342" s="8">
        <v>7</v>
      </c>
      <c r="I1342" s="8">
        <v>1</v>
      </c>
      <c r="J1342" s="8">
        <v>1</v>
      </c>
      <c r="K1342" s="8">
        <v>1</v>
      </c>
      <c r="L1342" s="8">
        <v>217</v>
      </c>
      <c r="M1342" s="8">
        <v>25.1</v>
      </c>
      <c r="N1342" s="8">
        <v>6.15</v>
      </c>
      <c r="O1342" s="8">
        <v>0</v>
      </c>
      <c r="P1342" s="8" t="s">
        <v>1168</v>
      </c>
      <c r="Q1342" s="8" t="s">
        <v>527</v>
      </c>
      <c r="R1342" s="8" t="s">
        <v>69</v>
      </c>
      <c r="S1342" s="8" t="s">
        <v>10747</v>
      </c>
      <c r="T1342" s="8" t="s">
        <v>10748</v>
      </c>
      <c r="U1342" s="8" t="s">
        <v>10749</v>
      </c>
      <c r="V1342" s="8" t="s">
        <v>10750</v>
      </c>
      <c r="W1342" s="8" t="s">
        <v>533</v>
      </c>
      <c r="X1342" s="8" t="s">
        <v>10751</v>
      </c>
      <c r="Y1342" s="8" t="s">
        <v>10752</v>
      </c>
      <c r="Z1342" s="8" t="s">
        <v>10753</v>
      </c>
      <c r="AA1342" s="8">
        <v>45</v>
      </c>
      <c r="AB1342" s="8" t="s">
        <v>54</v>
      </c>
      <c r="AC1342" s="8">
        <v>0</v>
      </c>
      <c r="AD1342" s="8" t="s">
        <v>54</v>
      </c>
      <c r="AE1342" s="8">
        <v>933393.34239968495</v>
      </c>
      <c r="AF1342" s="8">
        <v>1478158.02294555</v>
      </c>
      <c r="AG1342" s="8" t="s">
        <v>54</v>
      </c>
      <c r="AH1342" s="8">
        <v>1205775.6826726175</v>
      </c>
      <c r="AI1342" s="8">
        <v>272382.34027293249</v>
      </c>
      <c r="AJ1342" s="8">
        <v>915967.76265473396</v>
      </c>
      <c r="AK1342" s="8">
        <v>1054236.23175554</v>
      </c>
      <c r="AL1342" s="8">
        <v>1935970.31512406</v>
      </c>
      <c r="AM1342" s="8">
        <v>1302058.1031781114</v>
      </c>
      <c r="AN1342" s="8">
        <v>451783.91717540077</v>
      </c>
      <c r="AO1342" s="8">
        <v>15305.592210635699</v>
      </c>
      <c r="AP1342" s="8" t="s">
        <v>54</v>
      </c>
      <c r="AQ1342" s="8" t="s">
        <v>54</v>
      </c>
      <c r="AR1342" s="8">
        <v>15305.592210635699</v>
      </c>
      <c r="AS1342" s="8">
        <v>0</v>
      </c>
      <c r="AT1342" s="8">
        <v>6900334.8893027781</v>
      </c>
      <c r="AU1342" s="8">
        <v>2399431.8925564201</v>
      </c>
      <c r="AV1342" s="8">
        <v>1</v>
      </c>
      <c r="AW1342" s="8">
        <f>AU1342/AT1342</f>
        <v>0.34772687573122452</v>
      </c>
      <c r="AX1342" s="15">
        <f t="shared" si="40"/>
        <v>-1.5239735179405376</v>
      </c>
      <c r="AY1342" s="8">
        <f>AV1342/AU1342</f>
        <v>4.1676531978349791E-7</v>
      </c>
      <c r="AZ1342" s="8">
        <f t="shared" si="41"/>
        <v>-21.194261432319681</v>
      </c>
    </row>
    <row r="1343" spans="1:52" x14ac:dyDescent="0.25">
      <c r="A1343" s="8" t="s">
        <v>49</v>
      </c>
      <c r="B1343" s="8" t="s">
        <v>64</v>
      </c>
      <c r="C1343" s="8" t="s">
        <v>51</v>
      </c>
      <c r="D1343" s="8" t="s">
        <v>10754</v>
      </c>
      <c r="E1343" s="8" t="s">
        <v>10755</v>
      </c>
      <c r="F1343" s="8" t="s">
        <v>54</v>
      </c>
      <c r="G1343" s="8">
        <v>2E-3</v>
      </c>
      <c r="H1343" s="8">
        <v>12</v>
      </c>
      <c r="I1343" s="8">
        <v>2</v>
      </c>
      <c r="J1343" s="8">
        <v>11</v>
      </c>
      <c r="K1343" s="8">
        <v>2</v>
      </c>
      <c r="L1343" s="8">
        <v>263</v>
      </c>
      <c r="M1343" s="8">
        <v>29.7</v>
      </c>
      <c r="N1343" s="8">
        <v>6.29</v>
      </c>
      <c r="O1343" s="8">
        <v>6.39</v>
      </c>
      <c r="P1343" s="8" t="s">
        <v>105</v>
      </c>
      <c r="Q1343" s="8" t="s">
        <v>151</v>
      </c>
      <c r="R1343" s="8" t="s">
        <v>82</v>
      </c>
      <c r="S1343" s="8" t="s">
        <v>10756</v>
      </c>
      <c r="T1343" s="8" t="s">
        <v>10757</v>
      </c>
      <c r="U1343" s="8" t="s">
        <v>10758</v>
      </c>
      <c r="V1343" s="8" t="s">
        <v>10759</v>
      </c>
      <c r="W1343" s="8" t="s">
        <v>198</v>
      </c>
      <c r="X1343" s="8" t="s">
        <v>54</v>
      </c>
      <c r="Y1343" s="8" t="s">
        <v>54</v>
      </c>
      <c r="Z1343" s="8" t="s">
        <v>2756</v>
      </c>
      <c r="AA1343" s="8">
        <v>5</v>
      </c>
      <c r="AB1343" s="8">
        <v>4.7300000000000004</v>
      </c>
      <c r="AC1343" s="8">
        <v>8.5763293310463099E-4</v>
      </c>
      <c r="AD1343" s="8" t="s">
        <v>54</v>
      </c>
      <c r="AE1343" s="8">
        <v>1410550.49771673</v>
      </c>
      <c r="AF1343" s="8">
        <v>2803758.8624136001</v>
      </c>
      <c r="AG1343" s="8">
        <v>1956467.24856119</v>
      </c>
      <c r="AH1343" s="8">
        <v>2056925.5362305071</v>
      </c>
      <c r="AI1343" s="8">
        <v>573193.56098757079</v>
      </c>
      <c r="AJ1343" s="8">
        <v>2958215.9624325898</v>
      </c>
      <c r="AK1343" s="8">
        <v>4406461.9059776301</v>
      </c>
      <c r="AL1343" s="8">
        <v>5066981.0624262998</v>
      </c>
      <c r="AM1343" s="8">
        <v>4143886.3102788404</v>
      </c>
      <c r="AN1343" s="8">
        <v>880693.67331677501</v>
      </c>
      <c r="AO1343" s="8" t="s">
        <v>54</v>
      </c>
      <c r="AP1343" s="8" t="s">
        <v>54</v>
      </c>
      <c r="AQ1343" s="8" t="s">
        <v>54</v>
      </c>
      <c r="AR1343" s="8">
        <v>0</v>
      </c>
      <c r="AS1343" s="8">
        <v>0</v>
      </c>
      <c r="AT1343" s="8">
        <v>8872612.5824746806</v>
      </c>
      <c r="AU1343" s="8">
        <v>3082516.9207361829</v>
      </c>
      <c r="AV1343" s="8">
        <v>1</v>
      </c>
      <c r="AW1343" s="8">
        <f>AU1343/AT1343</f>
        <v>0.34741930768225104</v>
      </c>
      <c r="AX1343" s="15">
        <f t="shared" si="40"/>
        <v>-1.5252501614395095</v>
      </c>
      <c r="AY1343" s="8">
        <f>AV1343/AU1343</f>
        <v>3.2441022246235546E-7</v>
      </c>
      <c r="AZ1343" s="8">
        <f t="shared" si="41"/>
        <v>-21.555677383301902</v>
      </c>
    </row>
    <row r="1344" spans="1:52" x14ac:dyDescent="0.25">
      <c r="A1344" s="8" t="s">
        <v>49</v>
      </c>
      <c r="B1344" s="8" t="s">
        <v>50</v>
      </c>
      <c r="C1344" s="8" t="s">
        <v>51</v>
      </c>
      <c r="D1344" s="8" t="s">
        <v>10760</v>
      </c>
      <c r="E1344" s="8" t="s">
        <v>10761</v>
      </c>
      <c r="F1344" s="8" t="s">
        <v>54</v>
      </c>
      <c r="G1344" s="8">
        <v>2.3E-2</v>
      </c>
      <c r="H1344" s="8">
        <v>1</v>
      </c>
      <c r="I1344" s="8">
        <v>2</v>
      </c>
      <c r="J1344" s="8">
        <v>2</v>
      </c>
      <c r="K1344" s="8">
        <v>2</v>
      </c>
      <c r="L1344" s="8">
        <v>2620</v>
      </c>
      <c r="M1344" s="8">
        <v>294.2</v>
      </c>
      <c r="N1344" s="8">
        <v>6.14</v>
      </c>
      <c r="O1344" s="8">
        <v>0</v>
      </c>
      <c r="P1344" s="8" t="s">
        <v>701</v>
      </c>
      <c r="Q1344" s="8" t="s">
        <v>54</v>
      </c>
      <c r="R1344" s="8" t="s">
        <v>57</v>
      </c>
      <c r="S1344" s="8" t="s">
        <v>8865</v>
      </c>
      <c r="T1344" s="8" t="s">
        <v>10762</v>
      </c>
      <c r="U1344" s="8" t="s">
        <v>10763</v>
      </c>
      <c r="V1344" s="8" t="s">
        <v>10764</v>
      </c>
      <c r="W1344" s="8" t="s">
        <v>87</v>
      </c>
      <c r="X1344" s="8" t="s">
        <v>54</v>
      </c>
      <c r="Y1344" s="8" t="s">
        <v>54</v>
      </c>
      <c r="Z1344" s="8" t="s">
        <v>7550</v>
      </c>
      <c r="AA1344" s="8">
        <v>4</v>
      </c>
      <c r="AB1344" s="8" t="s">
        <v>54</v>
      </c>
      <c r="AC1344" s="8">
        <v>0</v>
      </c>
      <c r="AD1344" s="8" t="s">
        <v>54</v>
      </c>
      <c r="AE1344" s="8">
        <v>977895.16469740996</v>
      </c>
      <c r="AF1344" s="8">
        <v>1732118.01672617</v>
      </c>
      <c r="AG1344" s="8">
        <v>1371461.7234789401</v>
      </c>
      <c r="AH1344" s="8">
        <v>1360491.6349675066</v>
      </c>
      <c r="AI1344" s="8">
        <v>308007.88384072378</v>
      </c>
      <c r="AJ1344" s="8">
        <v>1015976.60769055</v>
      </c>
      <c r="AK1344" s="8">
        <v>2238883.3951397701</v>
      </c>
      <c r="AL1344" s="8" t="s">
        <v>54</v>
      </c>
      <c r="AM1344" s="8">
        <v>1627430.00141516</v>
      </c>
      <c r="AN1344" s="8">
        <v>611453.39372460986</v>
      </c>
      <c r="AO1344" s="8" t="s">
        <v>54</v>
      </c>
      <c r="AP1344" s="8" t="s">
        <v>54</v>
      </c>
      <c r="AQ1344" s="8" t="s">
        <v>54</v>
      </c>
      <c r="AR1344" s="8">
        <v>0</v>
      </c>
      <c r="AS1344" s="8">
        <v>0</v>
      </c>
      <c r="AT1344" s="8">
        <v>10150464.810298961</v>
      </c>
      <c r="AU1344" s="8">
        <v>3522037.9669599966</v>
      </c>
      <c r="AV1344" s="8">
        <v>40322.15131272663</v>
      </c>
      <c r="AW1344" s="8">
        <f>AU1344/AT1344</f>
        <v>0.34698292470177655</v>
      </c>
      <c r="AX1344" s="15">
        <f t="shared" si="40"/>
        <v>-1.5270634264763301</v>
      </c>
      <c r="AY1344" s="8">
        <f>AV1344/AU1344</f>
        <v>1.1448528292706111E-2</v>
      </c>
      <c r="AZ1344" s="8">
        <f t="shared" si="41"/>
        <v>-6.4486940378524071</v>
      </c>
    </row>
    <row r="1345" spans="1:52" x14ac:dyDescent="0.25">
      <c r="A1345" s="8" t="s">
        <v>49</v>
      </c>
      <c r="B1345" s="8" t="s">
        <v>64</v>
      </c>
      <c r="C1345" s="8" t="s">
        <v>51</v>
      </c>
      <c r="D1345" s="8" t="s">
        <v>10765</v>
      </c>
      <c r="E1345" s="8" t="s">
        <v>10766</v>
      </c>
      <c r="F1345" s="8" t="s">
        <v>54</v>
      </c>
      <c r="G1345" s="8">
        <v>1E-3</v>
      </c>
      <c r="H1345" s="8">
        <v>10</v>
      </c>
      <c r="I1345" s="8">
        <v>2</v>
      </c>
      <c r="J1345" s="8">
        <v>10</v>
      </c>
      <c r="K1345" s="8">
        <v>2</v>
      </c>
      <c r="L1345" s="8">
        <v>239</v>
      </c>
      <c r="M1345" s="8">
        <v>27.4</v>
      </c>
      <c r="N1345" s="8">
        <v>5.73</v>
      </c>
      <c r="O1345" s="8">
        <v>11.27</v>
      </c>
      <c r="P1345" s="8" t="s">
        <v>55</v>
      </c>
      <c r="Q1345" s="8" t="s">
        <v>10767</v>
      </c>
      <c r="R1345" s="8" t="s">
        <v>115</v>
      </c>
      <c r="S1345" s="8" t="s">
        <v>6674</v>
      </c>
      <c r="T1345" s="8" t="s">
        <v>10768</v>
      </c>
      <c r="U1345" s="8" t="s">
        <v>10769</v>
      </c>
      <c r="V1345" s="8" t="s">
        <v>10770</v>
      </c>
      <c r="W1345" s="8" t="s">
        <v>315</v>
      </c>
      <c r="X1345" s="8" t="s">
        <v>944</v>
      </c>
      <c r="Y1345" s="8" t="s">
        <v>10771</v>
      </c>
      <c r="Z1345" s="8" t="s">
        <v>10772</v>
      </c>
      <c r="AA1345" s="8">
        <v>153</v>
      </c>
      <c r="AB1345" s="8">
        <v>8.58</v>
      </c>
      <c r="AC1345" s="8">
        <v>1.20192307692308E-3</v>
      </c>
      <c r="AD1345" s="8" t="s">
        <v>54</v>
      </c>
      <c r="AE1345" s="8">
        <v>674370.33321294899</v>
      </c>
      <c r="AF1345" s="8">
        <v>1261379.82920133</v>
      </c>
      <c r="AG1345" s="8">
        <v>1625111.2561691301</v>
      </c>
      <c r="AH1345" s="8">
        <v>1186953.8061944696</v>
      </c>
      <c r="AI1345" s="8">
        <v>391689.9286607168</v>
      </c>
      <c r="AJ1345" s="8">
        <v>1666498.7153095801</v>
      </c>
      <c r="AK1345" s="8">
        <v>3283808.5921118599</v>
      </c>
      <c r="AL1345" s="8">
        <v>4862540.4562207898</v>
      </c>
      <c r="AM1345" s="8">
        <v>3270949.2545474097</v>
      </c>
      <c r="AN1345" s="8">
        <v>1304810.2606212243</v>
      </c>
      <c r="AO1345" s="8" t="s">
        <v>54</v>
      </c>
      <c r="AP1345" s="8" t="s">
        <v>54</v>
      </c>
      <c r="AQ1345" s="8">
        <v>18741.758472361402</v>
      </c>
      <c r="AR1345" s="8">
        <v>18741.758472361402</v>
      </c>
      <c r="AS1345" s="8">
        <v>0</v>
      </c>
      <c r="AT1345" s="8">
        <v>881418.68072369799</v>
      </c>
      <c r="AU1345" s="8">
        <v>305522.3326655585</v>
      </c>
      <c r="AV1345" s="8">
        <v>42008.775136702163</v>
      </c>
      <c r="AW1345" s="8">
        <f>AU1345/AT1345</f>
        <v>0.34662566082069668</v>
      </c>
      <c r="AX1345" s="15">
        <f t="shared" si="40"/>
        <v>-1.5285496332098187</v>
      </c>
      <c r="AY1345" s="8">
        <f>AV1345/AU1345</f>
        <v>0.13749821419008107</v>
      </c>
      <c r="AZ1345" s="8">
        <f t="shared" si="41"/>
        <v>-2.8625152136743908</v>
      </c>
    </row>
    <row r="1346" spans="1:52" x14ac:dyDescent="0.25">
      <c r="A1346" s="8" t="s">
        <v>49</v>
      </c>
      <c r="B1346" s="8" t="s">
        <v>64</v>
      </c>
      <c r="C1346" s="8" t="s">
        <v>51</v>
      </c>
      <c r="D1346" s="8" t="s">
        <v>10773</v>
      </c>
      <c r="E1346" s="8" t="s">
        <v>10774</v>
      </c>
      <c r="F1346" s="8" t="s">
        <v>54</v>
      </c>
      <c r="G1346" s="8">
        <v>1E-3</v>
      </c>
      <c r="H1346" s="8">
        <v>13</v>
      </c>
      <c r="I1346" s="8">
        <v>3</v>
      </c>
      <c r="J1346" s="8">
        <v>12</v>
      </c>
      <c r="K1346" s="8">
        <v>3</v>
      </c>
      <c r="L1346" s="8">
        <v>338</v>
      </c>
      <c r="M1346" s="8">
        <v>38.299999999999997</v>
      </c>
      <c r="N1346" s="8">
        <v>5.53</v>
      </c>
      <c r="O1346" s="8">
        <v>7.33</v>
      </c>
      <c r="P1346" s="8" t="s">
        <v>80</v>
      </c>
      <c r="Q1346" s="8" t="s">
        <v>5865</v>
      </c>
      <c r="R1346" s="8" t="s">
        <v>115</v>
      </c>
      <c r="S1346" s="8" t="s">
        <v>10775</v>
      </c>
      <c r="T1346" s="8" t="s">
        <v>10776</v>
      </c>
      <c r="U1346" s="8" t="s">
        <v>10777</v>
      </c>
      <c r="V1346" s="8" t="s">
        <v>10778</v>
      </c>
      <c r="W1346" s="8" t="s">
        <v>315</v>
      </c>
      <c r="X1346" s="8" t="s">
        <v>10779</v>
      </c>
      <c r="Y1346" s="8" t="s">
        <v>54</v>
      </c>
      <c r="Z1346" s="8" t="s">
        <v>54</v>
      </c>
      <c r="AA1346" s="8">
        <v>1</v>
      </c>
      <c r="AB1346" s="8">
        <v>13.72</v>
      </c>
      <c r="AC1346" s="8">
        <v>0</v>
      </c>
      <c r="AD1346" s="8" t="s">
        <v>54</v>
      </c>
      <c r="AE1346" s="8">
        <v>1082312.1253382401</v>
      </c>
      <c r="AF1346" s="8">
        <v>2107791.5003335802</v>
      </c>
      <c r="AG1346" s="8">
        <v>1318324.2400604801</v>
      </c>
      <c r="AH1346" s="8">
        <v>1502809.2885774334</v>
      </c>
      <c r="AI1346" s="8">
        <v>438503.54387008515</v>
      </c>
      <c r="AJ1346" s="8">
        <v>2726094.6945460099</v>
      </c>
      <c r="AK1346" s="8">
        <v>4283070.4832401397</v>
      </c>
      <c r="AL1346" s="8">
        <v>4117869.4657527902</v>
      </c>
      <c r="AM1346" s="8">
        <v>3709011.5478463131</v>
      </c>
      <c r="AN1346" s="8">
        <v>698291.72481661348</v>
      </c>
      <c r="AO1346" s="8" t="s">
        <v>54</v>
      </c>
      <c r="AP1346" s="8" t="s">
        <v>54</v>
      </c>
      <c r="AQ1346" s="8">
        <v>34107.767648392502</v>
      </c>
      <c r="AR1346" s="8">
        <v>34107.767648392502</v>
      </c>
      <c r="AS1346" s="8">
        <v>0</v>
      </c>
      <c r="AT1346" s="8">
        <v>10269698.757062748</v>
      </c>
      <c r="AU1346" s="8">
        <v>3556090.6152997934</v>
      </c>
      <c r="AV1346" s="8">
        <v>220919.31132822135</v>
      </c>
      <c r="AW1346" s="8">
        <f>AU1346/AT1346</f>
        <v>0.34627019734675024</v>
      </c>
      <c r="AX1346" s="15">
        <f t="shared" ref="AX1346:AX1409" si="42">LOG(AW1346,2)</f>
        <v>-1.5300298713437992</v>
      </c>
      <c r="AY1346" s="8">
        <f>AV1346/AU1346</f>
        <v>6.2124207515335463E-2</v>
      </c>
      <c r="AZ1346" s="8">
        <f t="shared" ref="AZ1346:AZ1409" si="43">LOG(AY1346,2)</f>
        <v>-4.0087006466569486</v>
      </c>
    </row>
    <row r="1347" spans="1:52" x14ac:dyDescent="0.25">
      <c r="A1347" s="8" t="s">
        <v>49</v>
      </c>
      <c r="B1347" s="8" t="s">
        <v>64</v>
      </c>
      <c r="C1347" s="8" t="s">
        <v>51</v>
      </c>
      <c r="D1347" s="8" t="s">
        <v>10780</v>
      </c>
      <c r="E1347" s="8" t="s">
        <v>10781</v>
      </c>
      <c r="F1347" s="8" t="s">
        <v>54</v>
      </c>
      <c r="G1347" s="8">
        <v>7.0000000000000001E-3</v>
      </c>
      <c r="H1347" s="8">
        <v>3</v>
      </c>
      <c r="I1347" s="8">
        <v>4</v>
      </c>
      <c r="J1347" s="8">
        <v>16</v>
      </c>
      <c r="K1347" s="8">
        <v>4</v>
      </c>
      <c r="L1347" s="8">
        <v>1377</v>
      </c>
      <c r="M1347" s="8">
        <v>151.1</v>
      </c>
      <c r="N1347" s="8">
        <v>8.6300000000000008</v>
      </c>
      <c r="O1347" s="8">
        <v>3.33</v>
      </c>
      <c r="P1347" s="8" t="s">
        <v>411</v>
      </c>
      <c r="Q1347" s="8" t="s">
        <v>54</v>
      </c>
      <c r="R1347" s="8" t="s">
        <v>82</v>
      </c>
      <c r="S1347" s="8" t="s">
        <v>10782</v>
      </c>
      <c r="T1347" s="8" t="s">
        <v>10783</v>
      </c>
      <c r="U1347" s="8" t="s">
        <v>10784</v>
      </c>
      <c r="V1347" s="8" t="s">
        <v>10785</v>
      </c>
      <c r="W1347" s="8" t="s">
        <v>217</v>
      </c>
      <c r="X1347" s="8" t="s">
        <v>54</v>
      </c>
      <c r="Y1347" s="8" t="s">
        <v>54</v>
      </c>
      <c r="Z1347" s="8" t="s">
        <v>54</v>
      </c>
      <c r="AA1347" s="8">
        <v>0</v>
      </c>
      <c r="AB1347" s="8">
        <v>3.66</v>
      </c>
      <c r="AC1347" s="8">
        <v>7.78210116731518E-4</v>
      </c>
      <c r="AD1347" s="8" t="s">
        <v>54</v>
      </c>
      <c r="AE1347" s="8">
        <v>473206.12196358503</v>
      </c>
      <c r="AF1347" s="8">
        <v>878093.76052244601</v>
      </c>
      <c r="AG1347" s="8" t="s">
        <v>54</v>
      </c>
      <c r="AH1347" s="8">
        <v>675649.94124301546</v>
      </c>
      <c r="AI1347" s="8">
        <v>202443.81927943073</v>
      </c>
      <c r="AJ1347" s="8">
        <v>7617439.7731201202</v>
      </c>
      <c r="AK1347" s="8">
        <v>6838657.1755424198</v>
      </c>
      <c r="AL1347" s="8">
        <v>6126410.2994549703</v>
      </c>
      <c r="AM1347" s="8">
        <v>6860835.7493725037</v>
      </c>
      <c r="AN1347" s="8">
        <v>608912.22119853238</v>
      </c>
      <c r="AO1347" s="8">
        <v>8903.3665809436206</v>
      </c>
      <c r="AP1347" s="8">
        <v>9237.2402666651396</v>
      </c>
      <c r="AQ1347" s="8" t="s">
        <v>54</v>
      </c>
      <c r="AR1347" s="8">
        <v>9070.3034238043801</v>
      </c>
      <c r="AS1347" s="8">
        <v>166.9368428607595</v>
      </c>
      <c r="AT1347" s="8">
        <v>1265653.5538916849</v>
      </c>
      <c r="AU1347" s="8">
        <v>438123.90303631302</v>
      </c>
      <c r="AV1347" s="8">
        <v>3191.8304583122099</v>
      </c>
      <c r="AW1347" s="8">
        <f>AU1347/AT1347</f>
        <v>0.3461641629252738</v>
      </c>
      <c r="AX1347" s="15">
        <f t="shared" si="42"/>
        <v>-1.53047171924737</v>
      </c>
      <c r="AY1347" s="8">
        <f>AV1347/AU1347</f>
        <v>7.2852232808846805E-3</v>
      </c>
      <c r="AZ1347" s="8">
        <f t="shared" si="43"/>
        <v>-7.1008110953113981</v>
      </c>
    </row>
    <row r="1348" spans="1:52" x14ac:dyDescent="0.25">
      <c r="A1348" s="8" t="s">
        <v>49</v>
      </c>
      <c r="B1348" s="8" t="s">
        <v>50</v>
      </c>
      <c r="C1348" s="8" t="s">
        <v>51</v>
      </c>
      <c r="D1348" s="8" t="s">
        <v>10786</v>
      </c>
      <c r="E1348" s="8" t="s">
        <v>10787</v>
      </c>
      <c r="F1348" s="8" t="s">
        <v>54</v>
      </c>
      <c r="G1348" s="8">
        <v>2.1000000000000001E-2</v>
      </c>
      <c r="H1348" s="8">
        <v>4</v>
      </c>
      <c r="I1348" s="8">
        <v>1</v>
      </c>
      <c r="J1348" s="8">
        <v>1</v>
      </c>
      <c r="K1348" s="8">
        <v>1</v>
      </c>
      <c r="L1348" s="8">
        <v>180</v>
      </c>
      <c r="M1348" s="8">
        <v>20.3</v>
      </c>
      <c r="N1348" s="8">
        <v>4.96</v>
      </c>
      <c r="O1348" s="8">
        <v>0</v>
      </c>
      <c r="P1348" s="8" t="s">
        <v>1098</v>
      </c>
      <c r="Q1348" s="8" t="s">
        <v>9722</v>
      </c>
      <c r="R1348" s="8" t="s">
        <v>82</v>
      </c>
      <c r="S1348" s="8" t="s">
        <v>10788</v>
      </c>
      <c r="T1348" s="8" t="s">
        <v>10789</v>
      </c>
      <c r="U1348" s="8" t="s">
        <v>10790</v>
      </c>
      <c r="V1348" s="8" t="s">
        <v>10791</v>
      </c>
      <c r="W1348" s="8" t="s">
        <v>87</v>
      </c>
      <c r="X1348" s="8" t="s">
        <v>54</v>
      </c>
      <c r="Y1348" s="8" t="s">
        <v>54</v>
      </c>
      <c r="Z1348" s="8" t="s">
        <v>10534</v>
      </c>
      <c r="AA1348" s="8">
        <v>10</v>
      </c>
      <c r="AB1348" s="8" t="s">
        <v>54</v>
      </c>
      <c r="AC1348" s="8">
        <v>0</v>
      </c>
      <c r="AD1348" s="8" t="s">
        <v>54</v>
      </c>
      <c r="AE1348" s="8" t="s">
        <v>54</v>
      </c>
      <c r="AF1348" s="8" t="s">
        <v>54</v>
      </c>
      <c r="AG1348" s="8" t="s">
        <v>54</v>
      </c>
      <c r="AH1348" s="8">
        <v>0</v>
      </c>
      <c r="AI1348" s="8">
        <v>0</v>
      </c>
      <c r="AJ1348" s="8">
        <v>3176811.7888135398</v>
      </c>
      <c r="AK1348" s="8">
        <v>4087584.37535151</v>
      </c>
      <c r="AL1348" s="8">
        <v>4627717.8394533899</v>
      </c>
      <c r="AM1348" s="8">
        <v>3964038.0012061466</v>
      </c>
      <c r="AN1348" s="8">
        <v>598737.48942764685</v>
      </c>
      <c r="AO1348" s="8">
        <v>40723.681387552897</v>
      </c>
      <c r="AP1348" s="8">
        <v>21217.133550795399</v>
      </c>
      <c r="AQ1348" s="8">
        <v>34299.015380095698</v>
      </c>
      <c r="AR1348" s="8">
        <v>32079.943439481332</v>
      </c>
      <c r="AS1348" s="8">
        <v>8116.6315811073337</v>
      </c>
      <c r="AT1348" s="8">
        <v>104730960.96296374</v>
      </c>
      <c r="AU1348" s="8">
        <v>36253412.504653037</v>
      </c>
      <c r="AV1348" s="8">
        <v>223091.24527660102</v>
      </c>
      <c r="AW1348" s="8">
        <f>AU1348/AT1348</f>
        <v>0.34615754664442938</v>
      </c>
      <c r="AX1348" s="15">
        <f t="shared" si="42"/>
        <v>-1.5304992939295785</v>
      </c>
      <c r="AY1348" s="8">
        <f>AV1348/AU1348</f>
        <v>6.1536619552150524E-3</v>
      </c>
      <c r="AZ1348" s="8">
        <f t="shared" si="43"/>
        <v>-7.3443390917105047</v>
      </c>
    </row>
    <row r="1349" spans="1:52" x14ac:dyDescent="0.25">
      <c r="A1349" s="8" t="s">
        <v>49</v>
      </c>
      <c r="B1349" s="8" t="s">
        <v>64</v>
      </c>
      <c r="C1349" s="8" t="s">
        <v>51</v>
      </c>
      <c r="D1349" s="8" t="s">
        <v>10792</v>
      </c>
      <c r="E1349" s="8" t="s">
        <v>10793</v>
      </c>
      <c r="F1349" s="8" t="s">
        <v>54</v>
      </c>
      <c r="G1349" s="8">
        <v>7.0000000000000001E-3</v>
      </c>
      <c r="H1349" s="8">
        <v>4</v>
      </c>
      <c r="I1349" s="8">
        <v>2</v>
      </c>
      <c r="J1349" s="8">
        <v>7</v>
      </c>
      <c r="K1349" s="8">
        <v>2</v>
      </c>
      <c r="L1349" s="8">
        <v>486</v>
      </c>
      <c r="M1349" s="8">
        <v>55.7</v>
      </c>
      <c r="N1349" s="8">
        <v>5.2</v>
      </c>
      <c r="O1349" s="8">
        <v>3.49</v>
      </c>
      <c r="P1349" s="8" t="s">
        <v>847</v>
      </c>
      <c r="Q1349" s="8" t="s">
        <v>4270</v>
      </c>
      <c r="R1349" s="8" t="s">
        <v>125</v>
      </c>
      <c r="S1349" s="8" t="s">
        <v>10794</v>
      </c>
      <c r="T1349" s="8" t="s">
        <v>10795</v>
      </c>
      <c r="U1349" s="8" t="s">
        <v>10796</v>
      </c>
      <c r="V1349" s="8" t="s">
        <v>10797</v>
      </c>
      <c r="W1349" s="8" t="s">
        <v>426</v>
      </c>
      <c r="X1349" s="8" t="s">
        <v>54</v>
      </c>
      <c r="Y1349" s="8" t="s">
        <v>54</v>
      </c>
      <c r="Z1349" s="8" t="s">
        <v>7350</v>
      </c>
      <c r="AA1349" s="8">
        <v>3</v>
      </c>
      <c r="AB1349" s="8">
        <v>2.38</v>
      </c>
      <c r="AC1349" s="8">
        <v>4.6979865771812103E-3</v>
      </c>
      <c r="AD1349" s="8" t="s">
        <v>54</v>
      </c>
      <c r="AE1349" s="8">
        <v>410283.74049681198</v>
      </c>
      <c r="AF1349" s="8" t="s">
        <v>54</v>
      </c>
      <c r="AG1349" s="8" t="s">
        <v>54</v>
      </c>
      <c r="AH1349" s="8">
        <v>410283.74049681198</v>
      </c>
      <c r="AI1349" s="8">
        <v>0</v>
      </c>
      <c r="AJ1349" s="8">
        <v>863741.36392903596</v>
      </c>
      <c r="AK1349" s="8">
        <v>1216328.7448978999</v>
      </c>
      <c r="AL1349" s="8">
        <v>1339522.35141388</v>
      </c>
      <c r="AM1349" s="8">
        <v>1139864.1534136052</v>
      </c>
      <c r="AN1349" s="8">
        <v>201621.77846346892</v>
      </c>
      <c r="AO1349" s="8" t="s">
        <v>54</v>
      </c>
      <c r="AP1349" s="8">
        <v>2617523.0381107698</v>
      </c>
      <c r="AQ1349" s="8">
        <v>173256.276565237</v>
      </c>
      <c r="AR1349" s="8">
        <v>1395389.6573380034</v>
      </c>
      <c r="AS1349" s="8">
        <v>1222133.3807727664</v>
      </c>
      <c r="AT1349" s="8">
        <v>9136568.781001037</v>
      </c>
      <c r="AU1349" s="8">
        <v>3160591.6298835264</v>
      </c>
      <c r="AV1349" s="8">
        <v>1</v>
      </c>
      <c r="AW1349" s="8">
        <f>AU1349/AT1349</f>
        <v>0.345927634940569</v>
      </c>
      <c r="AX1349" s="15">
        <f t="shared" si="42"/>
        <v>-1.5314578247463884</v>
      </c>
      <c r="AY1349" s="8">
        <f>AV1349/AU1349</f>
        <v>3.1639645898728521E-7</v>
      </c>
      <c r="AZ1349" s="8">
        <f t="shared" si="43"/>
        <v>-21.59176321051357</v>
      </c>
    </row>
    <row r="1350" spans="1:52" x14ac:dyDescent="0.25">
      <c r="A1350" s="8" t="s">
        <v>49</v>
      </c>
      <c r="B1350" s="8" t="s">
        <v>64</v>
      </c>
      <c r="C1350" s="8" t="s">
        <v>51</v>
      </c>
      <c r="D1350" s="8" t="s">
        <v>10798</v>
      </c>
      <c r="E1350" s="8" t="s">
        <v>10799</v>
      </c>
      <c r="F1350" s="8" t="s">
        <v>54</v>
      </c>
      <c r="G1350" s="8">
        <v>0</v>
      </c>
      <c r="H1350" s="8">
        <v>49</v>
      </c>
      <c r="I1350" s="8">
        <v>20</v>
      </c>
      <c r="J1350" s="8">
        <v>142</v>
      </c>
      <c r="K1350" s="8">
        <v>3</v>
      </c>
      <c r="L1350" s="8">
        <v>449</v>
      </c>
      <c r="M1350" s="8">
        <v>49.9</v>
      </c>
      <c r="N1350" s="8">
        <v>5.0999999999999996</v>
      </c>
      <c r="O1350" s="8">
        <v>288.93</v>
      </c>
      <c r="P1350" s="8" t="s">
        <v>9525</v>
      </c>
      <c r="Q1350" s="8" t="s">
        <v>3420</v>
      </c>
      <c r="R1350" s="8" t="s">
        <v>1542</v>
      </c>
      <c r="S1350" s="8" t="s">
        <v>1595</v>
      </c>
      <c r="T1350" s="8" t="s">
        <v>10800</v>
      </c>
      <c r="U1350" s="8" t="s">
        <v>10801</v>
      </c>
      <c r="V1350" s="8" t="s">
        <v>10802</v>
      </c>
      <c r="W1350" s="8" t="s">
        <v>111</v>
      </c>
      <c r="X1350" s="8" t="s">
        <v>1548</v>
      </c>
      <c r="Y1350" s="8" t="s">
        <v>10803</v>
      </c>
      <c r="Z1350" s="8" t="s">
        <v>10804</v>
      </c>
      <c r="AA1350" s="8">
        <v>66</v>
      </c>
      <c r="AB1350" s="8">
        <v>18.239999999999998</v>
      </c>
      <c r="AC1350" s="8">
        <v>0</v>
      </c>
      <c r="AD1350" s="8" t="s">
        <v>54</v>
      </c>
      <c r="AE1350" s="8">
        <v>86073.830604161005</v>
      </c>
      <c r="AF1350" s="8">
        <v>626044.537138646</v>
      </c>
      <c r="AG1350" s="8">
        <v>322138.42578464898</v>
      </c>
      <c r="AH1350" s="8">
        <v>344752.26450915198</v>
      </c>
      <c r="AI1350" s="8">
        <v>221021.3115745947</v>
      </c>
      <c r="AJ1350" s="8">
        <v>2773875.4627459301</v>
      </c>
      <c r="AK1350" s="8">
        <v>4756557.5777480798</v>
      </c>
      <c r="AL1350" s="8">
        <v>5190033.8532265397</v>
      </c>
      <c r="AM1350" s="8">
        <v>4240155.6312401826</v>
      </c>
      <c r="AN1350" s="8">
        <v>1051810.6831365686</v>
      </c>
      <c r="AO1350" s="8" t="s">
        <v>54</v>
      </c>
      <c r="AP1350" s="8" t="s">
        <v>54</v>
      </c>
      <c r="AQ1350" s="8" t="s">
        <v>54</v>
      </c>
      <c r="AR1350" s="8">
        <v>0</v>
      </c>
      <c r="AS1350" s="8">
        <v>0</v>
      </c>
      <c r="AT1350" s="8">
        <v>5035244.6831026468</v>
      </c>
      <c r="AU1350" s="8">
        <v>1741642.9762554967</v>
      </c>
      <c r="AV1350" s="8">
        <v>1</v>
      </c>
      <c r="AW1350" s="8">
        <f>AU1350/AT1350</f>
        <v>0.34589043549365728</v>
      </c>
      <c r="AX1350" s="15">
        <f t="shared" si="42"/>
        <v>-1.5316129737947539</v>
      </c>
      <c r="AY1350" s="8">
        <f>AV1350/AU1350</f>
        <v>5.7417048937893304E-7</v>
      </c>
      <c r="AZ1350" s="8">
        <f t="shared" si="43"/>
        <v>-20.732017481908791</v>
      </c>
    </row>
    <row r="1351" spans="1:52" x14ac:dyDescent="0.25">
      <c r="A1351" s="8" t="s">
        <v>49</v>
      </c>
      <c r="B1351" s="8" t="s">
        <v>50</v>
      </c>
      <c r="C1351" s="8" t="s">
        <v>51</v>
      </c>
      <c r="D1351" s="8" t="s">
        <v>10805</v>
      </c>
      <c r="E1351" s="8" t="s">
        <v>10806</v>
      </c>
      <c r="F1351" s="8" t="s">
        <v>54</v>
      </c>
      <c r="G1351" s="8">
        <v>0.02</v>
      </c>
      <c r="H1351" s="8">
        <v>6</v>
      </c>
      <c r="I1351" s="8">
        <v>1</v>
      </c>
      <c r="J1351" s="8">
        <v>1</v>
      </c>
      <c r="K1351" s="8">
        <v>1</v>
      </c>
      <c r="L1351" s="8">
        <v>166</v>
      </c>
      <c r="M1351" s="8">
        <v>18.2</v>
      </c>
      <c r="N1351" s="8">
        <v>7.99</v>
      </c>
      <c r="O1351" s="8">
        <v>0</v>
      </c>
      <c r="P1351" s="8" t="s">
        <v>701</v>
      </c>
      <c r="Q1351" s="8" t="s">
        <v>2520</v>
      </c>
      <c r="R1351" s="8" t="s">
        <v>57</v>
      </c>
      <c r="S1351" s="8" t="s">
        <v>3444</v>
      </c>
      <c r="T1351" s="8" t="s">
        <v>10807</v>
      </c>
      <c r="U1351" s="8" t="s">
        <v>10808</v>
      </c>
      <c r="V1351" s="8" t="s">
        <v>10809</v>
      </c>
      <c r="W1351" s="8" t="s">
        <v>177</v>
      </c>
      <c r="X1351" s="8" t="s">
        <v>54</v>
      </c>
      <c r="Y1351" s="8" t="s">
        <v>1740</v>
      </c>
      <c r="Z1351" s="8" t="s">
        <v>1364</v>
      </c>
      <c r="AA1351" s="8">
        <v>5</v>
      </c>
      <c r="AB1351" s="8" t="s">
        <v>54</v>
      </c>
      <c r="AC1351" s="8">
        <v>0</v>
      </c>
      <c r="AD1351" s="8" t="s">
        <v>54</v>
      </c>
      <c r="AE1351" s="8">
        <v>1784918.62084998</v>
      </c>
      <c r="AF1351" s="8" t="s">
        <v>54</v>
      </c>
      <c r="AG1351" s="8">
        <v>2544581.6021228698</v>
      </c>
      <c r="AH1351" s="8">
        <v>2164750.1114864247</v>
      </c>
      <c r="AI1351" s="8">
        <v>379831.49063644593</v>
      </c>
      <c r="AJ1351" s="8">
        <v>4166858.5544266598</v>
      </c>
      <c r="AK1351" s="8">
        <v>6981560.6791880103</v>
      </c>
      <c r="AL1351" s="8">
        <v>7221398.4303786596</v>
      </c>
      <c r="AM1351" s="8">
        <v>6123272.5546644432</v>
      </c>
      <c r="AN1351" s="8">
        <v>1386854.3163021521</v>
      </c>
      <c r="AO1351" s="8">
        <v>54136.7909413897</v>
      </c>
      <c r="AP1351" s="8">
        <v>49088.175877822498</v>
      </c>
      <c r="AQ1351" s="8">
        <v>51895.924420775103</v>
      </c>
      <c r="AR1351" s="8">
        <v>51706.963746662426</v>
      </c>
      <c r="AS1351" s="8">
        <v>2065.4149086467269</v>
      </c>
      <c r="AT1351" s="8">
        <v>3975198.3373102136</v>
      </c>
      <c r="AU1351" s="8">
        <v>1374745.4889565979</v>
      </c>
      <c r="AV1351" s="8">
        <v>20349.118024153948</v>
      </c>
      <c r="AW1351" s="8">
        <f>AU1351/AT1351</f>
        <v>0.34583066612138114</v>
      </c>
      <c r="AX1351" s="15">
        <f t="shared" si="42"/>
        <v>-1.5318622909747364</v>
      </c>
      <c r="AY1351" s="8">
        <f>AV1351/AU1351</f>
        <v>1.4802098415757296E-2</v>
      </c>
      <c r="AZ1351" s="8">
        <f t="shared" si="43"/>
        <v>-6.0780544761225821</v>
      </c>
    </row>
    <row r="1352" spans="1:52" x14ac:dyDescent="0.25">
      <c r="A1352" s="8" t="s">
        <v>49</v>
      </c>
      <c r="B1352" s="8" t="s">
        <v>50</v>
      </c>
      <c r="C1352" s="8" t="s">
        <v>51</v>
      </c>
      <c r="D1352" s="8" t="s">
        <v>10810</v>
      </c>
      <c r="E1352" s="8" t="s">
        <v>10811</v>
      </c>
      <c r="F1352" s="8" t="s">
        <v>54</v>
      </c>
      <c r="G1352" s="8">
        <v>2.3E-2</v>
      </c>
      <c r="H1352" s="8">
        <v>2</v>
      </c>
      <c r="I1352" s="8">
        <v>1</v>
      </c>
      <c r="J1352" s="8">
        <v>2</v>
      </c>
      <c r="K1352" s="8">
        <v>1</v>
      </c>
      <c r="L1352" s="8">
        <v>540</v>
      </c>
      <c r="M1352" s="8">
        <v>61.1</v>
      </c>
      <c r="N1352" s="8">
        <v>6.18</v>
      </c>
      <c r="O1352" s="8">
        <v>0</v>
      </c>
      <c r="P1352" s="8" t="s">
        <v>623</v>
      </c>
      <c r="Q1352" s="8" t="s">
        <v>106</v>
      </c>
      <c r="R1352" s="8" t="s">
        <v>82</v>
      </c>
      <c r="S1352" s="8" t="s">
        <v>10812</v>
      </c>
      <c r="T1352" s="8" t="s">
        <v>10813</v>
      </c>
      <c r="U1352" s="8" t="s">
        <v>10814</v>
      </c>
      <c r="V1352" s="8" t="s">
        <v>10815</v>
      </c>
      <c r="W1352" s="8" t="s">
        <v>62</v>
      </c>
      <c r="X1352" s="8" t="s">
        <v>54</v>
      </c>
      <c r="Y1352" s="8" t="s">
        <v>54</v>
      </c>
      <c r="Z1352" s="8" t="s">
        <v>54</v>
      </c>
      <c r="AA1352" s="8">
        <v>0</v>
      </c>
      <c r="AB1352" s="8" t="s">
        <v>54</v>
      </c>
      <c r="AC1352" s="8">
        <v>0</v>
      </c>
      <c r="AD1352" s="8" t="s">
        <v>54</v>
      </c>
      <c r="AE1352" s="8">
        <v>878020.03577654401</v>
      </c>
      <c r="AF1352" s="8">
        <v>1857303.1127500299</v>
      </c>
      <c r="AG1352" s="8">
        <v>1388913.31834322</v>
      </c>
      <c r="AH1352" s="8">
        <v>1374745.4889565979</v>
      </c>
      <c r="AI1352" s="8">
        <v>399916.14267144434</v>
      </c>
      <c r="AJ1352" s="8">
        <v>2566274.7726616901</v>
      </c>
      <c r="AK1352" s="8">
        <v>4442186.2832408603</v>
      </c>
      <c r="AL1352" s="8">
        <v>4917133.9560280899</v>
      </c>
      <c r="AM1352" s="8">
        <v>3975198.3373102136</v>
      </c>
      <c r="AN1352" s="8">
        <v>1014952.5543058428</v>
      </c>
      <c r="AO1352" s="8">
        <v>25080.170436949698</v>
      </c>
      <c r="AP1352" s="8">
        <v>15618.065611358201</v>
      </c>
      <c r="AQ1352" s="8" t="s">
        <v>54</v>
      </c>
      <c r="AR1352" s="8">
        <v>20349.118024153948</v>
      </c>
      <c r="AS1352" s="8">
        <v>4731.0524127957606</v>
      </c>
      <c r="AT1352" s="8">
        <v>25478702.907618102</v>
      </c>
      <c r="AU1352" s="8">
        <v>8803366.3933472335</v>
      </c>
      <c r="AV1352" s="8">
        <v>1</v>
      </c>
      <c r="AW1352" s="8">
        <f>AU1352/AT1352</f>
        <v>0.34551862491850155</v>
      </c>
      <c r="AX1352" s="15">
        <f t="shared" si="42"/>
        <v>-1.5331646147996156</v>
      </c>
      <c r="AY1352" s="8">
        <f>AV1352/AU1352</f>
        <v>1.1359290927112918E-7</v>
      </c>
      <c r="AZ1352" s="8">
        <f t="shared" si="43"/>
        <v>-23.069623882878222</v>
      </c>
    </row>
    <row r="1353" spans="1:52" x14ac:dyDescent="0.25">
      <c r="A1353" s="8" t="s">
        <v>49</v>
      </c>
      <c r="B1353" s="8" t="s">
        <v>64</v>
      </c>
      <c r="C1353" s="8" t="s">
        <v>51</v>
      </c>
      <c r="D1353" s="8" t="s">
        <v>10816</v>
      </c>
      <c r="E1353" s="8" t="s">
        <v>10817</v>
      </c>
      <c r="F1353" s="8" t="s">
        <v>54</v>
      </c>
      <c r="G1353" s="8">
        <v>1E-3</v>
      </c>
      <c r="H1353" s="8">
        <v>11</v>
      </c>
      <c r="I1353" s="8">
        <v>5</v>
      </c>
      <c r="J1353" s="8">
        <v>32</v>
      </c>
      <c r="K1353" s="8">
        <v>5</v>
      </c>
      <c r="L1353" s="8">
        <v>412</v>
      </c>
      <c r="M1353" s="8">
        <v>44.5</v>
      </c>
      <c r="N1353" s="8">
        <v>6.54</v>
      </c>
      <c r="O1353" s="8">
        <v>14.34</v>
      </c>
      <c r="P1353" s="8" t="s">
        <v>150</v>
      </c>
      <c r="Q1353" s="8" t="s">
        <v>9286</v>
      </c>
      <c r="R1353" s="8" t="s">
        <v>57</v>
      </c>
      <c r="S1353" s="8" t="s">
        <v>10818</v>
      </c>
      <c r="T1353" s="8" t="s">
        <v>10819</v>
      </c>
      <c r="U1353" s="8" t="s">
        <v>10820</v>
      </c>
      <c r="V1353" s="8" t="s">
        <v>10821</v>
      </c>
      <c r="W1353" s="8" t="s">
        <v>217</v>
      </c>
      <c r="X1353" s="8" t="s">
        <v>3448</v>
      </c>
      <c r="Y1353" s="8" t="s">
        <v>10822</v>
      </c>
      <c r="Z1353" s="8" t="s">
        <v>10823</v>
      </c>
      <c r="AA1353" s="8">
        <v>16</v>
      </c>
      <c r="AB1353" s="8">
        <v>8.08</v>
      </c>
      <c r="AC1353" s="8">
        <v>1.1467889908256901E-3</v>
      </c>
      <c r="AD1353" s="8" t="s">
        <v>54</v>
      </c>
      <c r="AE1353" s="8">
        <v>1392302.7165877901</v>
      </c>
      <c r="AF1353" s="8">
        <v>1885005.96679243</v>
      </c>
      <c r="AG1353" s="8">
        <v>2230834.0124077601</v>
      </c>
      <c r="AH1353" s="8">
        <v>1836047.5652626602</v>
      </c>
      <c r="AI1353" s="8">
        <v>344074.96986135829</v>
      </c>
      <c r="AJ1353" s="8">
        <v>1982071.29490727</v>
      </c>
      <c r="AK1353" s="8">
        <v>3005390.9547758698</v>
      </c>
      <c r="AL1353" s="8">
        <v>1443804.7286461501</v>
      </c>
      <c r="AM1353" s="8">
        <v>2143755.6594430967</v>
      </c>
      <c r="AN1353" s="8">
        <v>647685.24285130517</v>
      </c>
      <c r="AO1353" s="8">
        <v>362734.56029122602</v>
      </c>
      <c r="AP1353" s="8">
        <v>184339.442138919</v>
      </c>
      <c r="AQ1353" s="8">
        <v>224701.892863121</v>
      </c>
      <c r="AR1353" s="8">
        <v>257258.63176442203</v>
      </c>
      <c r="AS1353" s="8">
        <v>76381.326169247623</v>
      </c>
      <c r="AT1353" s="8">
        <v>28804069.559023429</v>
      </c>
      <c r="AU1353" s="8">
        <v>9927079.2654859368</v>
      </c>
      <c r="AV1353" s="8">
        <v>43015.105706701703</v>
      </c>
      <c r="AW1353" s="8">
        <f>AU1353/AT1353</f>
        <v>0.34464155299805849</v>
      </c>
      <c r="AX1353" s="15">
        <f t="shared" si="42"/>
        <v>-1.5368314389131779</v>
      </c>
      <c r="AY1353" s="8">
        <f>AV1353/AU1353</f>
        <v>4.3331079118361492E-3</v>
      </c>
      <c r="AZ1353" s="8">
        <f t="shared" si="43"/>
        <v>-7.8503821186887528</v>
      </c>
    </row>
    <row r="1354" spans="1:52" x14ac:dyDescent="0.25">
      <c r="A1354" s="8" t="s">
        <v>49</v>
      </c>
      <c r="B1354" s="8" t="s">
        <v>64</v>
      </c>
      <c r="C1354" s="8" t="s">
        <v>51</v>
      </c>
      <c r="D1354" s="8" t="s">
        <v>10824</v>
      </c>
      <c r="E1354" s="8" t="s">
        <v>10825</v>
      </c>
      <c r="F1354" s="8" t="s">
        <v>54</v>
      </c>
      <c r="G1354" s="8">
        <v>1E-3</v>
      </c>
      <c r="H1354" s="8">
        <v>3</v>
      </c>
      <c r="I1354" s="8">
        <v>1</v>
      </c>
      <c r="J1354" s="8">
        <v>7</v>
      </c>
      <c r="K1354" s="8">
        <v>1</v>
      </c>
      <c r="L1354" s="8">
        <v>508</v>
      </c>
      <c r="M1354" s="8">
        <v>57.5</v>
      </c>
      <c r="N1354" s="8">
        <v>7.8</v>
      </c>
      <c r="O1354" s="8">
        <v>12.9</v>
      </c>
      <c r="P1354" s="8" t="s">
        <v>574</v>
      </c>
      <c r="Q1354" s="8" t="s">
        <v>848</v>
      </c>
      <c r="R1354" s="8" t="s">
        <v>1066</v>
      </c>
      <c r="S1354" s="8" t="s">
        <v>10826</v>
      </c>
      <c r="T1354" s="8" t="s">
        <v>10827</v>
      </c>
      <c r="U1354" s="8" t="s">
        <v>10828</v>
      </c>
      <c r="V1354" s="8" t="s">
        <v>10829</v>
      </c>
      <c r="W1354" s="8" t="s">
        <v>99</v>
      </c>
      <c r="X1354" s="8" t="s">
        <v>54</v>
      </c>
      <c r="Y1354" s="8" t="s">
        <v>2858</v>
      </c>
      <c r="Z1354" s="8" t="s">
        <v>2859</v>
      </c>
      <c r="AA1354" s="8">
        <v>5</v>
      </c>
      <c r="AB1354" s="8">
        <v>9.57</v>
      </c>
      <c r="AC1354" s="8">
        <v>1.2987012987013E-3</v>
      </c>
      <c r="AD1354" s="8" t="s">
        <v>54</v>
      </c>
      <c r="AE1354" s="8">
        <v>3595420.76921297</v>
      </c>
      <c r="AF1354" s="8" t="s">
        <v>54</v>
      </c>
      <c r="AG1354" s="8">
        <v>3525971.1266465499</v>
      </c>
      <c r="AH1354" s="8">
        <v>3560695.94792976</v>
      </c>
      <c r="AI1354" s="8">
        <v>34724.821283210069</v>
      </c>
      <c r="AJ1354" s="8">
        <v>6507033.7518233303</v>
      </c>
      <c r="AK1354" s="8" t="s">
        <v>54</v>
      </c>
      <c r="AL1354" s="8">
        <v>5041449.3747058501</v>
      </c>
      <c r="AM1354" s="8">
        <v>5774241.5632645898</v>
      </c>
      <c r="AN1354" s="8">
        <v>732792.18855874473</v>
      </c>
      <c r="AO1354" s="8">
        <v>462055.61242649</v>
      </c>
      <c r="AP1354" s="8">
        <v>347810.59555440402</v>
      </c>
      <c r="AQ1354" s="8">
        <v>299416.25404440099</v>
      </c>
      <c r="AR1354" s="8">
        <v>369760.82067509834</v>
      </c>
      <c r="AS1354" s="8">
        <v>68187.239817389171</v>
      </c>
      <c r="AT1354" s="8">
        <v>36519987.836962335</v>
      </c>
      <c r="AU1354" s="8">
        <v>12579183.325537734</v>
      </c>
      <c r="AV1354" s="8">
        <v>231780.34287519366</v>
      </c>
      <c r="AW1354" s="8">
        <f>AU1354/AT1354</f>
        <v>0.34444653655678892</v>
      </c>
      <c r="AX1354" s="15">
        <f t="shared" si="42"/>
        <v>-1.5376480232207212</v>
      </c>
      <c r="AY1354" s="8">
        <f>AV1354/AU1354</f>
        <v>1.8425706731266318E-2</v>
      </c>
      <c r="AZ1354" s="8">
        <f t="shared" si="43"/>
        <v>-5.7621362337846813</v>
      </c>
    </row>
    <row r="1355" spans="1:52" x14ac:dyDescent="0.25">
      <c r="A1355" s="8" t="s">
        <v>49</v>
      </c>
      <c r="B1355" s="8" t="s">
        <v>64</v>
      </c>
      <c r="C1355" s="8" t="s">
        <v>51</v>
      </c>
      <c r="D1355" s="8" t="s">
        <v>10830</v>
      </c>
      <c r="E1355" s="8" t="s">
        <v>10831</v>
      </c>
      <c r="F1355" s="8" t="s">
        <v>54</v>
      </c>
      <c r="G1355" s="8">
        <v>1E-3</v>
      </c>
      <c r="H1355" s="8">
        <v>7</v>
      </c>
      <c r="I1355" s="8">
        <v>4</v>
      </c>
      <c r="J1355" s="8">
        <v>12</v>
      </c>
      <c r="K1355" s="8">
        <v>4</v>
      </c>
      <c r="L1355" s="8">
        <v>574</v>
      </c>
      <c r="M1355" s="8">
        <v>65.5</v>
      </c>
      <c r="N1355" s="8">
        <v>8.2200000000000006</v>
      </c>
      <c r="O1355" s="8">
        <v>9.11</v>
      </c>
      <c r="P1355" s="8" t="s">
        <v>10832</v>
      </c>
      <c r="Q1355" s="8" t="s">
        <v>871</v>
      </c>
      <c r="R1355" s="8" t="s">
        <v>506</v>
      </c>
      <c r="S1355" s="8" t="s">
        <v>6319</v>
      </c>
      <c r="T1355" s="8" t="s">
        <v>10833</v>
      </c>
      <c r="U1355" s="8" t="s">
        <v>10834</v>
      </c>
      <c r="V1355" s="8" t="s">
        <v>10835</v>
      </c>
      <c r="W1355" s="8" t="s">
        <v>521</v>
      </c>
      <c r="X1355" s="8" t="s">
        <v>10836</v>
      </c>
      <c r="Y1355" s="8" t="s">
        <v>54</v>
      </c>
      <c r="Z1355" s="8" t="s">
        <v>54</v>
      </c>
      <c r="AA1355" s="8">
        <v>14</v>
      </c>
      <c r="AB1355" s="8">
        <v>5.58</v>
      </c>
      <c r="AC1355" s="8">
        <v>9.2764378478664205E-4</v>
      </c>
      <c r="AD1355" s="8" t="s">
        <v>54</v>
      </c>
      <c r="AE1355" s="8">
        <v>399570.53212527197</v>
      </c>
      <c r="AF1355" s="8">
        <v>690044.49073997501</v>
      </c>
      <c r="AG1355" s="8" t="s">
        <v>54</v>
      </c>
      <c r="AH1355" s="8">
        <v>544807.51143262349</v>
      </c>
      <c r="AI1355" s="8">
        <v>145236.97930735146</v>
      </c>
      <c r="AJ1355" s="8">
        <v>694579.37093791796</v>
      </c>
      <c r="AK1355" s="8">
        <v>1314206.2262570499</v>
      </c>
      <c r="AL1355" s="8">
        <v>1550461.12977976</v>
      </c>
      <c r="AM1355" s="8">
        <v>1186415.5756582425</v>
      </c>
      <c r="AN1355" s="8">
        <v>360907.40646773623</v>
      </c>
      <c r="AO1355" s="8" t="s">
        <v>54</v>
      </c>
      <c r="AP1355" s="8" t="s">
        <v>54</v>
      </c>
      <c r="AQ1355" s="8" t="s">
        <v>54</v>
      </c>
      <c r="AR1355" s="8">
        <v>0</v>
      </c>
      <c r="AS1355" s="8">
        <v>0</v>
      </c>
      <c r="AT1355" s="8">
        <v>2150349.9301117449</v>
      </c>
      <c r="AU1355" s="8">
        <v>739994.27559351502</v>
      </c>
      <c r="AV1355" s="8">
        <v>112581.03779623366</v>
      </c>
      <c r="AW1355" s="8">
        <f>AU1355/AT1355</f>
        <v>0.34412737444786978</v>
      </c>
      <c r="AX1355" s="15">
        <f t="shared" si="42"/>
        <v>-1.5389854355664216</v>
      </c>
      <c r="AY1355" s="8">
        <f>AV1355/AU1355</f>
        <v>0.15213771445182822</v>
      </c>
      <c r="AZ1355" s="8">
        <f t="shared" si="43"/>
        <v>-2.7165502580118255</v>
      </c>
    </row>
    <row r="1356" spans="1:52" x14ac:dyDescent="0.25">
      <c r="A1356" s="8" t="s">
        <v>49</v>
      </c>
      <c r="B1356" s="8" t="s">
        <v>50</v>
      </c>
      <c r="C1356" s="8" t="s">
        <v>51</v>
      </c>
      <c r="D1356" s="8" t="s">
        <v>10837</v>
      </c>
      <c r="E1356" s="8" t="s">
        <v>10838</v>
      </c>
      <c r="F1356" s="8" t="s">
        <v>54</v>
      </c>
      <c r="G1356" s="8">
        <v>1.7000000000000001E-2</v>
      </c>
      <c r="H1356" s="8">
        <v>3</v>
      </c>
      <c r="I1356" s="8">
        <v>1</v>
      </c>
      <c r="J1356" s="8">
        <v>1</v>
      </c>
      <c r="K1356" s="8">
        <v>1</v>
      </c>
      <c r="L1356" s="8">
        <v>312</v>
      </c>
      <c r="M1356" s="8">
        <v>33.200000000000003</v>
      </c>
      <c r="N1356" s="8">
        <v>5.43</v>
      </c>
      <c r="O1356" s="8">
        <v>1.73</v>
      </c>
      <c r="P1356" s="8" t="s">
        <v>10839</v>
      </c>
      <c r="Q1356" s="8" t="s">
        <v>472</v>
      </c>
      <c r="R1356" s="8" t="s">
        <v>1666</v>
      </c>
      <c r="S1356" s="8" t="s">
        <v>10840</v>
      </c>
      <c r="T1356" s="8" t="s">
        <v>10841</v>
      </c>
      <c r="U1356" s="8" t="s">
        <v>10842</v>
      </c>
      <c r="V1356" s="8" t="s">
        <v>10843</v>
      </c>
      <c r="W1356" s="8" t="s">
        <v>62</v>
      </c>
      <c r="X1356" s="8" t="s">
        <v>54</v>
      </c>
      <c r="Y1356" s="8" t="s">
        <v>54</v>
      </c>
      <c r="Z1356" s="8" t="s">
        <v>54</v>
      </c>
      <c r="AA1356" s="8">
        <v>0</v>
      </c>
      <c r="AB1356" s="8" t="s">
        <v>54</v>
      </c>
      <c r="AC1356" s="8">
        <v>0</v>
      </c>
      <c r="AD1356" s="8" t="s">
        <v>54</v>
      </c>
      <c r="AE1356" s="8">
        <v>1973186.1822351001</v>
      </c>
      <c r="AF1356" s="8">
        <v>2449925.3638341199</v>
      </c>
      <c r="AG1356" s="8">
        <v>1892498.16006164</v>
      </c>
      <c r="AH1356" s="8">
        <v>2105203.2353769531</v>
      </c>
      <c r="AI1356" s="8">
        <v>245971.06688470001</v>
      </c>
      <c r="AJ1356" s="8">
        <v>2766408.8539232998</v>
      </c>
      <c r="AK1356" s="8">
        <v>3250045.5606975202</v>
      </c>
      <c r="AL1356" s="8">
        <v>3619083.5876651998</v>
      </c>
      <c r="AM1356" s="8">
        <v>3211846.0007620067</v>
      </c>
      <c r="AN1356" s="8">
        <v>349149.39989914634</v>
      </c>
      <c r="AO1356" s="8" t="s">
        <v>54</v>
      </c>
      <c r="AP1356" s="8" t="s">
        <v>54</v>
      </c>
      <c r="AQ1356" s="8" t="s">
        <v>54</v>
      </c>
      <c r="AR1356" s="8">
        <v>0</v>
      </c>
      <c r="AS1356" s="8">
        <v>0</v>
      </c>
      <c r="AT1356" s="8">
        <v>2994153.9989488139</v>
      </c>
      <c r="AU1356" s="8">
        <v>1030223.1014086476</v>
      </c>
      <c r="AV1356" s="8">
        <v>33278.804005453749</v>
      </c>
      <c r="AW1356" s="8">
        <f>AU1356/AT1356</f>
        <v>0.34407819429806813</v>
      </c>
      <c r="AX1356" s="15">
        <f t="shared" si="42"/>
        <v>-1.5391916296502013</v>
      </c>
      <c r="AY1356" s="8">
        <f>AV1356/AU1356</f>
        <v>3.2302521618813321E-2</v>
      </c>
      <c r="AZ1356" s="8">
        <f t="shared" si="43"/>
        <v>-4.9522093999341532</v>
      </c>
    </row>
    <row r="1357" spans="1:52" x14ac:dyDescent="0.25">
      <c r="A1357" s="8" t="s">
        <v>49</v>
      </c>
      <c r="B1357" s="8" t="s">
        <v>64</v>
      </c>
      <c r="C1357" s="8" t="s">
        <v>51</v>
      </c>
      <c r="D1357" s="8" t="s">
        <v>10844</v>
      </c>
      <c r="E1357" s="8" t="s">
        <v>10845</v>
      </c>
      <c r="F1357" s="8" t="s">
        <v>54</v>
      </c>
      <c r="G1357" s="8">
        <v>1E-3</v>
      </c>
      <c r="H1357" s="8">
        <v>5</v>
      </c>
      <c r="I1357" s="8">
        <v>2</v>
      </c>
      <c r="J1357" s="8">
        <v>5</v>
      </c>
      <c r="K1357" s="8">
        <v>2</v>
      </c>
      <c r="L1357" s="8">
        <v>527</v>
      </c>
      <c r="M1357" s="8">
        <v>58</v>
      </c>
      <c r="N1357" s="8">
        <v>6.43</v>
      </c>
      <c r="O1357" s="8">
        <v>9.51</v>
      </c>
      <c r="P1357" s="8" t="s">
        <v>804</v>
      </c>
      <c r="Q1357" s="8" t="s">
        <v>527</v>
      </c>
      <c r="R1357" s="8" t="s">
        <v>3087</v>
      </c>
      <c r="S1357" s="8" t="s">
        <v>6519</v>
      </c>
      <c r="T1357" s="8" t="s">
        <v>10846</v>
      </c>
      <c r="U1357" s="8" t="s">
        <v>10847</v>
      </c>
      <c r="V1357" s="8" t="s">
        <v>10848</v>
      </c>
      <c r="W1357" s="8" t="s">
        <v>500</v>
      </c>
      <c r="X1357" s="8" t="s">
        <v>54</v>
      </c>
      <c r="Y1357" s="8" t="s">
        <v>54</v>
      </c>
      <c r="Z1357" s="8" t="s">
        <v>54</v>
      </c>
      <c r="AA1357" s="8">
        <v>0</v>
      </c>
      <c r="AB1357" s="8">
        <v>10.07</v>
      </c>
      <c r="AC1357" s="8">
        <v>1.3531799729364E-3</v>
      </c>
      <c r="AD1357" s="8" t="s">
        <v>54</v>
      </c>
      <c r="AE1357" s="8">
        <v>1609249.16956668</v>
      </c>
      <c r="AF1357" s="8">
        <v>982800.61848241906</v>
      </c>
      <c r="AG1357" s="8">
        <v>1021100.2776912</v>
      </c>
      <c r="AH1357" s="8">
        <v>1204383.3552467662</v>
      </c>
      <c r="AI1357" s="8">
        <v>286710.02967873611</v>
      </c>
      <c r="AJ1357" s="8">
        <v>2395256.7264722199</v>
      </c>
      <c r="AK1357" s="8">
        <v>3711629.83440034</v>
      </c>
      <c r="AL1357" s="8">
        <v>1799203.1830623399</v>
      </c>
      <c r="AM1357" s="8">
        <v>2635363.2479783003</v>
      </c>
      <c r="AN1357" s="8">
        <v>798991.98178675107</v>
      </c>
      <c r="AO1357" s="8" t="s">
        <v>54</v>
      </c>
      <c r="AP1357" s="8" t="s">
        <v>54</v>
      </c>
      <c r="AQ1357" s="8" t="s">
        <v>54</v>
      </c>
      <c r="AR1357" s="8">
        <v>0</v>
      </c>
      <c r="AS1357" s="8">
        <v>0</v>
      </c>
      <c r="AT1357" s="8">
        <v>88826426.320912912</v>
      </c>
      <c r="AU1357" s="8">
        <v>30504715.336421669</v>
      </c>
      <c r="AV1357" s="8">
        <v>727268.82205818326</v>
      </c>
      <c r="AW1357" s="8">
        <f>AU1357/AT1357</f>
        <v>0.34341936966161352</v>
      </c>
      <c r="AX1357" s="15">
        <f t="shared" si="42"/>
        <v>-1.5419566818528758</v>
      </c>
      <c r="AY1357" s="8">
        <f>AV1357/AU1357</f>
        <v>2.3841193534753207E-2</v>
      </c>
      <c r="AZ1357" s="8">
        <f t="shared" si="43"/>
        <v>-5.3903997281538478</v>
      </c>
    </row>
    <row r="1358" spans="1:52" x14ac:dyDescent="0.25">
      <c r="A1358" s="8" t="s">
        <v>49</v>
      </c>
      <c r="B1358" s="8" t="s">
        <v>64</v>
      </c>
      <c r="C1358" s="8" t="s">
        <v>51</v>
      </c>
      <c r="D1358" s="8" t="s">
        <v>10849</v>
      </c>
      <c r="E1358" s="8" t="s">
        <v>10850</v>
      </c>
      <c r="F1358" s="8" t="s">
        <v>54</v>
      </c>
      <c r="G1358" s="8">
        <v>0</v>
      </c>
      <c r="H1358" s="8">
        <v>29</v>
      </c>
      <c r="I1358" s="8">
        <v>2</v>
      </c>
      <c r="J1358" s="8">
        <v>16</v>
      </c>
      <c r="K1358" s="8">
        <v>2</v>
      </c>
      <c r="L1358" s="8">
        <v>83</v>
      </c>
      <c r="M1358" s="8">
        <v>9.3000000000000007</v>
      </c>
      <c r="N1358" s="8">
        <v>5.12</v>
      </c>
      <c r="O1358" s="8">
        <v>18.66</v>
      </c>
      <c r="P1358" s="8" t="s">
        <v>105</v>
      </c>
      <c r="Q1358" s="8" t="s">
        <v>151</v>
      </c>
      <c r="R1358" s="8" t="s">
        <v>4743</v>
      </c>
      <c r="S1358" s="8" t="s">
        <v>6170</v>
      </c>
      <c r="T1358" s="8" t="s">
        <v>10851</v>
      </c>
      <c r="U1358" s="8" t="s">
        <v>10852</v>
      </c>
      <c r="V1358" s="8" t="s">
        <v>10853</v>
      </c>
      <c r="W1358" s="8" t="s">
        <v>217</v>
      </c>
      <c r="X1358" s="8" t="s">
        <v>54</v>
      </c>
      <c r="Y1358" s="8" t="s">
        <v>54</v>
      </c>
      <c r="Z1358" s="8" t="s">
        <v>6174</v>
      </c>
      <c r="AA1358" s="8">
        <v>2</v>
      </c>
      <c r="AB1358" s="8">
        <v>10.53</v>
      </c>
      <c r="AC1358" s="8">
        <v>1.3986013986013999E-3</v>
      </c>
      <c r="AD1358" s="8" t="s">
        <v>1055</v>
      </c>
      <c r="AE1358" s="8">
        <v>2471996.1300139101</v>
      </c>
      <c r="AF1358" s="8">
        <v>2184827.0776213398</v>
      </c>
      <c r="AG1358" s="8">
        <v>1671078.6639441601</v>
      </c>
      <c r="AH1358" s="8">
        <v>2109300.6238598037</v>
      </c>
      <c r="AI1358" s="8">
        <v>331305.88160313142</v>
      </c>
      <c r="AJ1358" s="8">
        <v>4908093.7581485296</v>
      </c>
      <c r="AK1358" s="8">
        <v>10238461.7197449</v>
      </c>
      <c r="AL1358" s="8">
        <v>7870572.9928150401</v>
      </c>
      <c r="AM1358" s="8">
        <v>7672376.1569028236</v>
      </c>
      <c r="AN1358" s="8">
        <v>2180621.798299355</v>
      </c>
      <c r="AO1358" s="8">
        <v>394491.09524211398</v>
      </c>
      <c r="AP1358" s="8">
        <v>310430.61838825402</v>
      </c>
      <c r="AQ1358" s="8">
        <v>348168.13013478601</v>
      </c>
      <c r="AR1358" s="8">
        <v>351029.94792171801</v>
      </c>
      <c r="AS1358" s="8">
        <v>34377.15756146593</v>
      </c>
      <c r="AT1358" s="8">
        <v>72907121.129970372</v>
      </c>
      <c r="AU1358" s="8">
        <v>24986854.868258197</v>
      </c>
      <c r="AV1358" s="8">
        <v>52166.051880659601</v>
      </c>
      <c r="AW1358" s="8">
        <f>AU1358/AT1358</f>
        <v>0.34272173254124966</v>
      </c>
      <c r="AX1358" s="15">
        <f t="shared" si="42"/>
        <v>-1.5448904164957553</v>
      </c>
      <c r="AY1358" s="8">
        <f>AV1358/AU1358</f>
        <v>2.0877398198253525E-3</v>
      </c>
      <c r="AZ1358" s="8">
        <f t="shared" si="43"/>
        <v>-8.903842354380723</v>
      </c>
    </row>
    <row r="1359" spans="1:52" x14ac:dyDescent="0.25">
      <c r="A1359" s="8" t="s">
        <v>49</v>
      </c>
      <c r="B1359" s="8" t="s">
        <v>50</v>
      </c>
      <c r="C1359" s="8" t="s">
        <v>51</v>
      </c>
      <c r="D1359" s="8" t="s">
        <v>10854</v>
      </c>
      <c r="E1359" s="8" t="s">
        <v>10855</v>
      </c>
      <c r="F1359" s="8" t="s">
        <v>54</v>
      </c>
      <c r="G1359" s="8">
        <v>2.1999999999999999E-2</v>
      </c>
      <c r="H1359" s="8">
        <v>1</v>
      </c>
      <c r="I1359" s="8">
        <v>1</v>
      </c>
      <c r="J1359" s="8">
        <v>2</v>
      </c>
      <c r="K1359" s="8">
        <v>1</v>
      </c>
      <c r="L1359" s="8">
        <v>1478</v>
      </c>
      <c r="M1359" s="8">
        <v>164.9</v>
      </c>
      <c r="N1359" s="8">
        <v>5.22</v>
      </c>
      <c r="O1359" s="8">
        <v>1.63</v>
      </c>
      <c r="P1359" s="8" t="s">
        <v>451</v>
      </c>
      <c r="Q1359" s="8" t="s">
        <v>7085</v>
      </c>
      <c r="R1359" s="8" t="s">
        <v>115</v>
      </c>
      <c r="S1359" s="8" t="s">
        <v>10856</v>
      </c>
      <c r="T1359" s="8" t="s">
        <v>10857</v>
      </c>
      <c r="U1359" s="8" t="s">
        <v>10858</v>
      </c>
      <c r="V1359" s="8" t="s">
        <v>10859</v>
      </c>
      <c r="W1359" s="8" t="s">
        <v>157</v>
      </c>
      <c r="X1359" s="8" t="s">
        <v>54</v>
      </c>
      <c r="Y1359" s="8" t="s">
        <v>54</v>
      </c>
      <c r="Z1359" s="8" t="s">
        <v>10860</v>
      </c>
      <c r="AA1359" s="8">
        <v>5</v>
      </c>
      <c r="AB1359" s="8" t="s">
        <v>54</v>
      </c>
      <c r="AC1359" s="8">
        <v>0</v>
      </c>
      <c r="AD1359" s="8" t="s">
        <v>54</v>
      </c>
      <c r="AE1359" s="8">
        <v>1400792.533452</v>
      </c>
      <c r="AF1359" s="8">
        <v>2419104.0687543401</v>
      </c>
      <c r="AG1359" s="8">
        <v>1193003.1223655499</v>
      </c>
      <c r="AH1359" s="8">
        <v>1670966.5748572967</v>
      </c>
      <c r="AI1359" s="8">
        <v>535771.33939198661</v>
      </c>
      <c r="AJ1359" s="8">
        <v>2247068.8311965298</v>
      </c>
      <c r="AK1359" s="8">
        <v>3556907.8055937202</v>
      </c>
      <c r="AL1359" s="8">
        <v>3473130.1290654899</v>
      </c>
      <c r="AM1359" s="8">
        <v>3092368.9219519128</v>
      </c>
      <c r="AN1359" s="8">
        <v>598695.16859272891</v>
      </c>
      <c r="AO1359" s="8">
        <v>59189.200858972399</v>
      </c>
      <c r="AP1359" s="8">
        <v>37857.325352351902</v>
      </c>
      <c r="AQ1359" s="8">
        <v>31988.986366440698</v>
      </c>
      <c r="AR1359" s="8">
        <v>43011.837525921663</v>
      </c>
      <c r="AS1359" s="8">
        <v>11687.3054756159</v>
      </c>
      <c r="AT1359" s="8">
        <v>201438913.91493133</v>
      </c>
      <c r="AU1359" s="8">
        <v>68980138.305977464</v>
      </c>
      <c r="AV1359" s="8">
        <v>2007539.8605683299</v>
      </c>
      <c r="AW1359" s="8">
        <f>AU1359/AT1359</f>
        <v>0.3424370046748173</v>
      </c>
      <c r="AX1359" s="15">
        <f t="shared" si="42"/>
        <v>-1.5460894831710783</v>
      </c>
      <c r="AY1359" s="8">
        <f>AV1359/AU1359</f>
        <v>2.9103157950530912E-2</v>
      </c>
      <c r="AZ1359" s="8">
        <f t="shared" si="43"/>
        <v>-5.1026804829511176</v>
      </c>
    </row>
    <row r="1360" spans="1:52" x14ac:dyDescent="0.25">
      <c r="A1360" s="8" t="s">
        <v>49</v>
      </c>
      <c r="B1360" s="8" t="s">
        <v>50</v>
      </c>
      <c r="C1360" s="8" t="s">
        <v>51</v>
      </c>
      <c r="D1360" s="8" t="s">
        <v>10861</v>
      </c>
      <c r="E1360" s="8" t="s">
        <v>10862</v>
      </c>
      <c r="F1360" s="8" t="s">
        <v>54</v>
      </c>
      <c r="G1360" s="8">
        <v>0.02</v>
      </c>
      <c r="H1360" s="8">
        <v>1</v>
      </c>
      <c r="I1360" s="8">
        <v>1</v>
      </c>
      <c r="J1360" s="8">
        <v>1</v>
      </c>
      <c r="K1360" s="8">
        <v>1</v>
      </c>
      <c r="L1360" s="8">
        <v>901</v>
      </c>
      <c r="M1360" s="8">
        <v>99.9</v>
      </c>
      <c r="N1360" s="8">
        <v>5.34</v>
      </c>
      <c r="O1360" s="8">
        <v>0</v>
      </c>
      <c r="P1360" s="8" t="s">
        <v>10863</v>
      </c>
      <c r="Q1360" s="8" t="s">
        <v>1678</v>
      </c>
      <c r="R1360" s="8" t="s">
        <v>266</v>
      </c>
      <c r="S1360" s="8" t="s">
        <v>5259</v>
      </c>
      <c r="T1360" s="8" t="s">
        <v>10864</v>
      </c>
      <c r="U1360" s="8" t="s">
        <v>10865</v>
      </c>
      <c r="V1360" s="8" t="s">
        <v>10866</v>
      </c>
      <c r="W1360" s="8" t="s">
        <v>168</v>
      </c>
      <c r="X1360" s="8" t="s">
        <v>5478</v>
      </c>
      <c r="Y1360" s="8" t="s">
        <v>4304</v>
      </c>
      <c r="Z1360" s="8" t="s">
        <v>1087</v>
      </c>
      <c r="AA1360" s="8">
        <v>5</v>
      </c>
      <c r="AB1360" s="8" t="s">
        <v>54</v>
      </c>
      <c r="AC1360" s="8">
        <v>0</v>
      </c>
      <c r="AD1360" s="8" t="s">
        <v>54</v>
      </c>
      <c r="AE1360" s="8" t="s">
        <v>54</v>
      </c>
      <c r="AF1360" s="8" t="s">
        <v>54</v>
      </c>
      <c r="AG1360" s="8" t="s">
        <v>54</v>
      </c>
      <c r="AH1360" s="8">
        <v>0</v>
      </c>
      <c r="AI1360" s="8">
        <v>0</v>
      </c>
      <c r="AJ1360" s="8" t="s">
        <v>54</v>
      </c>
      <c r="AK1360" s="8">
        <v>4868887.5446367301</v>
      </c>
      <c r="AL1360" s="8">
        <v>4135384.1206622501</v>
      </c>
      <c r="AM1360" s="8">
        <v>4502135.8326494899</v>
      </c>
      <c r="AN1360" s="8">
        <v>366751.71198724001</v>
      </c>
      <c r="AO1360" s="8" t="s">
        <v>54</v>
      </c>
      <c r="AP1360" s="8">
        <v>15320.785133240601</v>
      </c>
      <c r="AQ1360" s="8" t="s">
        <v>54</v>
      </c>
      <c r="AR1360" s="8">
        <v>15320.785133240601</v>
      </c>
      <c r="AS1360" s="8">
        <v>0</v>
      </c>
      <c r="AT1360" s="8">
        <v>109982782.80129111</v>
      </c>
      <c r="AU1360" s="8">
        <v>37607358.584357567</v>
      </c>
      <c r="AV1360" s="8">
        <v>2602.75542685037</v>
      </c>
      <c r="AW1360" s="8">
        <f>AU1360/AT1360</f>
        <v>0.34193859826500123</v>
      </c>
      <c r="AX1360" s="15">
        <f t="shared" si="42"/>
        <v>-1.5481908105118558</v>
      </c>
      <c r="AY1360" s="8">
        <f>AV1360/AU1360</f>
        <v>6.9208674175084498E-5</v>
      </c>
      <c r="AZ1360" s="8">
        <f t="shared" si="43"/>
        <v>-13.818687607021042</v>
      </c>
    </row>
    <row r="1361" spans="1:52" x14ac:dyDescent="0.25">
      <c r="A1361" s="8" t="s">
        <v>49</v>
      </c>
      <c r="B1361" s="8" t="s">
        <v>50</v>
      </c>
      <c r="C1361" s="8" t="s">
        <v>51</v>
      </c>
      <c r="D1361" s="8" t="s">
        <v>10867</v>
      </c>
      <c r="E1361" s="8" t="s">
        <v>10868</v>
      </c>
      <c r="F1361" s="8" t="s">
        <v>54</v>
      </c>
      <c r="G1361" s="8">
        <v>2.4E-2</v>
      </c>
      <c r="H1361" s="8">
        <v>13</v>
      </c>
      <c r="I1361" s="8">
        <v>2</v>
      </c>
      <c r="J1361" s="8">
        <v>4</v>
      </c>
      <c r="K1361" s="8">
        <v>2</v>
      </c>
      <c r="L1361" s="8">
        <v>187</v>
      </c>
      <c r="M1361" s="8">
        <v>21.2</v>
      </c>
      <c r="N1361" s="8">
        <v>8.8699999999999992</v>
      </c>
      <c r="O1361" s="8">
        <v>0</v>
      </c>
      <c r="P1361" s="8" t="s">
        <v>105</v>
      </c>
      <c r="Q1361" s="8" t="s">
        <v>106</v>
      </c>
      <c r="R1361" s="8" t="s">
        <v>54</v>
      </c>
      <c r="S1361" s="8" t="s">
        <v>54</v>
      </c>
      <c r="T1361" s="8" t="s">
        <v>10869</v>
      </c>
      <c r="U1361" s="8" t="s">
        <v>10870</v>
      </c>
      <c r="V1361" s="8" t="s">
        <v>10871</v>
      </c>
      <c r="W1361" s="8" t="s">
        <v>99</v>
      </c>
      <c r="X1361" s="8" t="s">
        <v>54</v>
      </c>
      <c r="Y1361" s="8" t="s">
        <v>54</v>
      </c>
      <c r="Z1361" s="8" t="s">
        <v>743</v>
      </c>
      <c r="AA1361" s="8">
        <v>3</v>
      </c>
      <c r="AB1361" s="8" t="s">
        <v>54</v>
      </c>
      <c r="AC1361" s="8">
        <v>0</v>
      </c>
      <c r="AD1361" s="8" t="s">
        <v>54</v>
      </c>
      <c r="AE1361" s="8">
        <v>996803.48352472996</v>
      </c>
      <c r="AF1361" s="8">
        <v>2029856.87886814</v>
      </c>
      <c r="AG1361" s="8">
        <v>1263869.7932989399</v>
      </c>
      <c r="AH1361" s="8">
        <v>1430176.7185639367</v>
      </c>
      <c r="AI1361" s="8">
        <v>437830.50331603613</v>
      </c>
      <c r="AJ1361" s="8">
        <v>2122768.9928302602</v>
      </c>
      <c r="AK1361" s="8">
        <v>4106729.7251156801</v>
      </c>
      <c r="AL1361" s="8">
        <v>3791752.6384321898</v>
      </c>
      <c r="AM1361" s="8">
        <v>3340417.1187927104</v>
      </c>
      <c r="AN1361" s="8">
        <v>870556.47348072892</v>
      </c>
      <c r="AO1361" s="8">
        <v>265826.68310294399</v>
      </c>
      <c r="AP1361" s="8">
        <v>201813.05107065599</v>
      </c>
      <c r="AQ1361" s="8">
        <v>244005.50076519701</v>
      </c>
      <c r="AR1361" s="8">
        <v>237215.07831293231</v>
      </c>
      <c r="AS1361" s="8">
        <v>26570.894468715989</v>
      </c>
      <c r="AT1361" s="8">
        <v>14593774.468734926</v>
      </c>
      <c r="AU1361" s="8">
        <v>4986571.5715148831</v>
      </c>
      <c r="AV1361" s="8">
        <v>316098.63506845135</v>
      </c>
      <c r="AW1361" s="8">
        <f>AU1361/AT1361</f>
        <v>0.34169169752471501</v>
      </c>
      <c r="AX1361" s="15">
        <f t="shared" si="42"/>
        <v>-1.5492329015112862</v>
      </c>
      <c r="AY1361" s="8">
        <f>AV1361/AU1361</f>
        <v>6.3389972556319479E-2</v>
      </c>
      <c r="AZ1361" s="8">
        <f t="shared" si="43"/>
        <v>-3.9796015463724546</v>
      </c>
    </row>
    <row r="1362" spans="1:52" x14ac:dyDescent="0.25">
      <c r="A1362" s="8" t="s">
        <v>49</v>
      </c>
      <c r="B1362" s="8" t="s">
        <v>64</v>
      </c>
      <c r="C1362" s="8" t="s">
        <v>51</v>
      </c>
      <c r="D1362" s="8" t="s">
        <v>10872</v>
      </c>
      <c r="E1362" s="8" t="s">
        <v>10873</v>
      </c>
      <c r="F1362" s="8" t="s">
        <v>54</v>
      </c>
      <c r="G1362" s="8">
        <v>0</v>
      </c>
      <c r="H1362" s="8">
        <v>6</v>
      </c>
      <c r="I1362" s="8">
        <v>4</v>
      </c>
      <c r="J1362" s="8">
        <v>21</v>
      </c>
      <c r="K1362" s="8">
        <v>4</v>
      </c>
      <c r="L1362" s="8">
        <v>685</v>
      </c>
      <c r="M1362" s="8">
        <v>77.400000000000006</v>
      </c>
      <c r="N1362" s="8">
        <v>6.67</v>
      </c>
      <c r="O1362" s="8">
        <v>18.93</v>
      </c>
      <c r="P1362" s="8" t="s">
        <v>2339</v>
      </c>
      <c r="Q1362" s="8" t="s">
        <v>10874</v>
      </c>
      <c r="R1362" s="8" t="s">
        <v>2001</v>
      </c>
      <c r="S1362" s="8" t="s">
        <v>10875</v>
      </c>
      <c r="T1362" s="8" t="s">
        <v>10876</v>
      </c>
      <c r="U1362" s="8" t="s">
        <v>10877</v>
      </c>
      <c r="V1362" s="8" t="s">
        <v>10878</v>
      </c>
      <c r="W1362" s="8" t="s">
        <v>217</v>
      </c>
      <c r="X1362" s="8" t="s">
        <v>54</v>
      </c>
      <c r="Y1362" s="8" t="s">
        <v>10879</v>
      </c>
      <c r="Z1362" s="8" t="s">
        <v>10880</v>
      </c>
      <c r="AA1362" s="8">
        <v>13</v>
      </c>
      <c r="AB1362" s="8">
        <v>14.2</v>
      </c>
      <c r="AC1362" s="8">
        <v>0</v>
      </c>
      <c r="AD1362" s="8" t="s">
        <v>54</v>
      </c>
      <c r="AE1362" s="8">
        <v>1145983.8582353201</v>
      </c>
      <c r="AF1362" s="8" t="s">
        <v>54</v>
      </c>
      <c r="AG1362" s="8">
        <v>1848973.1230456701</v>
      </c>
      <c r="AH1362" s="8">
        <v>1497478.490640495</v>
      </c>
      <c r="AI1362" s="8">
        <v>351494.63240517542</v>
      </c>
      <c r="AJ1362" s="8">
        <v>2311052.3232339299</v>
      </c>
      <c r="AK1362" s="8">
        <v>3421786.92779367</v>
      </c>
      <c r="AL1362" s="8">
        <v>3948811.7705930402</v>
      </c>
      <c r="AM1362" s="8">
        <v>3227217.00720688</v>
      </c>
      <c r="AN1362" s="8">
        <v>682620.9745538953</v>
      </c>
      <c r="AO1362" s="8" t="s">
        <v>54</v>
      </c>
      <c r="AP1362" s="8" t="s">
        <v>54</v>
      </c>
      <c r="AQ1362" s="8" t="s">
        <v>54</v>
      </c>
      <c r="AR1362" s="8">
        <v>0</v>
      </c>
      <c r="AS1362" s="8">
        <v>0</v>
      </c>
      <c r="AT1362" s="8">
        <v>93375867.284661368</v>
      </c>
      <c r="AU1362" s="8">
        <v>31857091.123695135</v>
      </c>
      <c r="AV1362" s="8">
        <v>954923.95180505759</v>
      </c>
      <c r="AW1362" s="8">
        <f>AU1362/AT1362</f>
        <v>0.34117049779657815</v>
      </c>
      <c r="AX1362" s="15">
        <f t="shared" si="42"/>
        <v>-1.5514351977117886</v>
      </c>
      <c r="AY1362" s="8">
        <f>AV1362/AU1362</f>
        <v>2.9975239989654619E-2</v>
      </c>
      <c r="AZ1362" s="8">
        <f t="shared" si="43"/>
        <v>-5.0600848854930724</v>
      </c>
    </row>
    <row r="1363" spans="1:52" x14ac:dyDescent="0.25">
      <c r="A1363" s="8" t="s">
        <v>49</v>
      </c>
      <c r="B1363" s="8" t="s">
        <v>50</v>
      </c>
      <c r="C1363" s="8" t="s">
        <v>51</v>
      </c>
      <c r="D1363" s="8" t="s">
        <v>10881</v>
      </c>
      <c r="E1363" s="8" t="s">
        <v>10882</v>
      </c>
      <c r="F1363" s="8" t="s">
        <v>54</v>
      </c>
      <c r="G1363" s="8">
        <v>2.3E-2</v>
      </c>
      <c r="H1363" s="8">
        <v>1</v>
      </c>
      <c r="I1363" s="8">
        <v>1</v>
      </c>
      <c r="J1363" s="8">
        <v>2</v>
      </c>
      <c r="K1363" s="8">
        <v>1</v>
      </c>
      <c r="L1363" s="8">
        <v>780</v>
      </c>
      <c r="M1363" s="8">
        <v>88.3</v>
      </c>
      <c r="N1363" s="8">
        <v>6.84</v>
      </c>
      <c r="O1363" s="8">
        <v>0</v>
      </c>
      <c r="P1363" s="8" t="s">
        <v>54</v>
      </c>
      <c r="Q1363" s="8" t="s">
        <v>106</v>
      </c>
      <c r="R1363" s="8" t="s">
        <v>82</v>
      </c>
      <c r="S1363" s="8" t="s">
        <v>10883</v>
      </c>
      <c r="T1363" s="8" t="s">
        <v>10884</v>
      </c>
      <c r="U1363" s="8" t="s">
        <v>10885</v>
      </c>
      <c r="V1363" s="8" t="s">
        <v>10886</v>
      </c>
      <c r="W1363" s="8" t="s">
        <v>198</v>
      </c>
      <c r="X1363" s="8" t="s">
        <v>54</v>
      </c>
      <c r="Y1363" s="8" t="s">
        <v>54</v>
      </c>
      <c r="Z1363" s="8" t="s">
        <v>54</v>
      </c>
      <c r="AA1363" s="8">
        <v>0</v>
      </c>
      <c r="AB1363" s="8" t="s">
        <v>54</v>
      </c>
      <c r="AC1363" s="8">
        <v>0</v>
      </c>
      <c r="AD1363" s="8" t="s">
        <v>54</v>
      </c>
      <c r="AE1363" s="8">
        <v>473756.23135565699</v>
      </c>
      <c r="AF1363" s="8">
        <v>1018792.45136412</v>
      </c>
      <c r="AG1363" s="8">
        <v>757127.87454334495</v>
      </c>
      <c r="AH1363" s="8">
        <v>749892.18575437402</v>
      </c>
      <c r="AI1363" s="8">
        <v>222568.92067322499</v>
      </c>
      <c r="AJ1363" s="8">
        <v>2692513.2399128</v>
      </c>
      <c r="AK1363" s="8">
        <v>4267813.0247064503</v>
      </c>
      <c r="AL1363" s="8">
        <v>3907039.9406799399</v>
      </c>
      <c r="AM1363" s="8">
        <v>3622455.4017663966</v>
      </c>
      <c r="AN1363" s="8">
        <v>673861.3224465925</v>
      </c>
      <c r="AO1363" s="8" t="s">
        <v>54</v>
      </c>
      <c r="AP1363" s="8" t="s">
        <v>54</v>
      </c>
      <c r="AQ1363" s="8" t="s">
        <v>54</v>
      </c>
      <c r="AR1363" s="8">
        <v>0</v>
      </c>
      <c r="AS1363" s="8">
        <v>0</v>
      </c>
      <c r="AT1363" s="8">
        <v>14426071.053880488</v>
      </c>
      <c r="AU1363" s="8">
        <v>4913447.0733646601</v>
      </c>
      <c r="AV1363" s="8">
        <v>3234.33474744869</v>
      </c>
      <c r="AW1363" s="8">
        <f>AU1363/AT1363</f>
        <v>0.34059495860052519</v>
      </c>
      <c r="AX1363" s="15">
        <f t="shared" si="42"/>
        <v>-1.5538710141159136</v>
      </c>
      <c r="AY1363" s="8">
        <f>AV1363/AU1363</f>
        <v>6.5826184736612263E-4</v>
      </c>
      <c r="AZ1363" s="8">
        <f t="shared" si="43"/>
        <v>-10.569050797486177</v>
      </c>
    </row>
    <row r="1364" spans="1:52" x14ac:dyDescent="0.25">
      <c r="A1364" s="8" t="s">
        <v>49</v>
      </c>
      <c r="B1364" s="8" t="s">
        <v>50</v>
      </c>
      <c r="C1364" s="8" t="s">
        <v>51</v>
      </c>
      <c r="D1364" s="8" t="s">
        <v>10887</v>
      </c>
      <c r="E1364" s="8" t="s">
        <v>10888</v>
      </c>
      <c r="F1364" s="8" t="s">
        <v>54</v>
      </c>
      <c r="G1364" s="8">
        <v>1.7000000000000001E-2</v>
      </c>
      <c r="H1364" s="8">
        <v>1</v>
      </c>
      <c r="I1364" s="8">
        <v>1</v>
      </c>
      <c r="J1364" s="8">
        <v>1</v>
      </c>
      <c r="K1364" s="8">
        <v>1</v>
      </c>
      <c r="L1364" s="8">
        <v>1980</v>
      </c>
      <c r="M1364" s="8">
        <v>225.1</v>
      </c>
      <c r="N1364" s="8">
        <v>6.28</v>
      </c>
      <c r="O1364" s="8">
        <v>1.73</v>
      </c>
      <c r="P1364" s="8" t="s">
        <v>1267</v>
      </c>
      <c r="Q1364" s="8" t="s">
        <v>106</v>
      </c>
      <c r="R1364" s="8" t="s">
        <v>3435</v>
      </c>
      <c r="S1364" s="8" t="s">
        <v>10889</v>
      </c>
      <c r="T1364" s="8" t="s">
        <v>10890</v>
      </c>
      <c r="U1364" s="8" t="s">
        <v>10891</v>
      </c>
      <c r="V1364" s="8" t="s">
        <v>10892</v>
      </c>
      <c r="W1364" s="8" t="s">
        <v>111</v>
      </c>
      <c r="X1364" s="8" t="s">
        <v>54</v>
      </c>
      <c r="Y1364" s="8" t="s">
        <v>54</v>
      </c>
      <c r="Z1364" s="8" t="s">
        <v>10893</v>
      </c>
      <c r="AA1364" s="8">
        <v>7</v>
      </c>
      <c r="AB1364" s="8" t="s">
        <v>54</v>
      </c>
      <c r="AC1364" s="8">
        <v>0</v>
      </c>
      <c r="AD1364" s="8" t="s">
        <v>54</v>
      </c>
      <c r="AE1364" s="8" t="s">
        <v>54</v>
      </c>
      <c r="AF1364" s="8" t="s">
        <v>54</v>
      </c>
      <c r="AG1364" s="8" t="s">
        <v>54</v>
      </c>
      <c r="AH1364" s="8">
        <v>0</v>
      </c>
      <c r="AI1364" s="8">
        <v>0</v>
      </c>
      <c r="AJ1364" s="8">
        <v>1368249.9954705599</v>
      </c>
      <c r="AK1364" s="8">
        <v>2744813.2252845</v>
      </c>
      <c r="AL1364" s="8">
        <v>2195023.1751951398</v>
      </c>
      <c r="AM1364" s="8">
        <v>2102695.4653167333</v>
      </c>
      <c r="AN1364" s="8">
        <v>565759.0099017364</v>
      </c>
      <c r="AO1364" s="8" t="s">
        <v>54</v>
      </c>
      <c r="AP1364" s="8" t="s">
        <v>54</v>
      </c>
      <c r="AQ1364" s="8" t="s">
        <v>54</v>
      </c>
      <c r="AR1364" s="8">
        <v>0</v>
      </c>
      <c r="AS1364" s="8">
        <v>0</v>
      </c>
      <c r="AT1364" s="8">
        <v>8374278.7380201928</v>
      </c>
      <c r="AU1364" s="8">
        <v>2847480.7304268037</v>
      </c>
      <c r="AV1364" s="8">
        <v>11952.570927688474</v>
      </c>
      <c r="AW1364" s="8">
        <f>AU1364/AT1364</f>
        <v>0.34002698256255937</v>
      </c>
      <c r="AX1364" s="15">
        <f t="shared" si="42"/>
        <v>-1.5562788600990332</v>
      </c>
      <c r="AY1364" s="8">
        <f>AV1364/AU1364</f>
        <v>4.1975950179290325E-3</v>
      </c>
      <c r="AZ1364" s="8">
        <f t="shared" si="43"/>
        <v>-7.8962213018837035</v>
      </c>
    </row>
    <row r="1365" spans="1:52" x14ac:dyDescent="0.25">
      <c r="A1365" s="8" t="s">
        <v>49</v>
      </c>
      <c r="B1365" s="8" t="s">
        <v>50</v>
      </c>
      <c r="C1365" s="8" t="s">
        <v>51</v>
      </c>
      <c r="D1365" s="8" t="s">
        <v>10894</v>
      </c>
      <c r="E1365" s="8" t="s">
        <v>10895</v>
      </c>
      <c r="F1365" s="8" t="s">
        <v>54</v>
      </c>
      <c r="G1365" s="8">
        <v>1.7000000000000001E-2</v>
      </c>
      <c r="H1365" s="8">
        <v>4</v>
      </c>
      <c r="I1365" s="8">
        <v>1</v>
      </c>
      <c r="J1365" s="8">
        <v>1</v>
      </c>
      <c r="K1365" s="8">
        <v>1</v>
      </c>
      <c r="L1365" s="8">
        <v>210</v>
      </c>
      <c r="M1365" s="8">
        <v>23.7</v>
      </c>
      <c r="N1365" s="8">
        <v>6.34</v>
      </c>
      <c r="O1365" s="8">
        <v>1.73</v>
      </c>
      <c r="P1365" s="8" t="s">
        <v>1777</v>
      </c>
      <c r="Q1365" s="8" t="s">
        <v>1859</v>
      </c>
      <c r="R1365" s="8" t="s">
        <v>528</v>
      </c>
      <c r="S1365" s="8" t="s">
        <v>10896</v>
      </c>
      <c r="T1365" s="8" t="s">
        <v>10897</v>
      </c>
      <c r="U1365" s="8" t="s">
        <v>10898</v>
      </c>
      <c r="V1365" s="8" t="s">
        <v>10899</v>
      </c>
      <c r="W1365" s="8" t="s">
        <v>217</v>
      </c>
      <c r="X1365" s="8" t="s">
        <v>1286</v>
      </c>
      <c r="Y1365" s="8" t="s">
        <v>10900</v>
      </c>
      <c r="Z1365" s="8" t="s">
        <v>7771</v>
      </c>
      <c r="AA1365" s="8">
        <v>13</v>
      </c>
      <c r="AB1365" s="8" t="s">
        <v>54</v>
      </c>
      <c r="AC1365" s="8">
        <v>0</v>
      </c>
      <c r="AD1365" s="8" t="s">
        <v>54</v>
      </c>
      <c r="AE1365" s="8">
        <v>1134796.376222</v>
      </c>
      <c r="AF1365" s="8">
        <v>1879473.2182541001</v>
      </c>
      <c r="AG1365" s="8">
        <v>1707697.1618156999</v>
      </c>
      <c r="AH1365" s="8">
        <v>1573988.9187639335</v>
      </c>
      <c r="AI1365" s="8">
        <v>318375.37641356362</v>
      </c>
      <c r="AJ1365" s="8">
        <v>1962746.6845241699</v>
      </c>
      <c r="AK1365" s="8">
        <v>3391050.2638462698</v>
      </c>
      <c r="AL1365" s="8">
        <v>5469750.6325409897</v>
      </c>
      <c r="AM1365" s="8">
        <v>3607849.1936371434</v>
      </c>
      <c r="AN1365" s="8">
        <v>1439912.1512139181</v>
      </c>
      <c r="AO1365" s="8" t="s">
        <v>54</v>
      </c>
      <c r="AP1365" s="8" t="s">
        <v>54</v>
      </c>
      <c r="AQ1365" s="8" t="s">
        <v>54</v>
      </c>
      <c r="AR1365" s="8">
        <v>0</v>
      </c>
      <c r="AS1365" s="8">
        <v>0</v>
      </c>
      <c r="AT1365" s="8">
        <v>13714430.561748169</v>
      </c>
      <c r="AU1365" s="8">
        <v>4653319.0219708374</v>
      </c>
      <c r="AV1365" s="8">
        <v>10465.003632818882</v>
      </c>
      <c r="AW1365" s="8">
        <f>AU1365/AT1365</f>
        <v>0.33930092839215059</v>
      </c>
      <c r="AX1365" s="15">
        <f t="shared" si="42"/>
        <v>-1.5593627173438684</v>
      </c>
      <c r="AY1365" s="8">
        <f>AV1365/AU1365</f>
        <v>2.2489331987357703E-3</v>
      </c>
      <c r="AZ1365" s="8">
        <f t="shared" si="43"/>
        <v>-8.7965434760514434</v>
      </c>
    </row>
    <row r="1366" spans="1:52" x14ac:dyDescent="0.25">
      <c r="A1366" s="8" t="s">
        <v>49</v>
      </c>
      <c r="B1366" s="8" t="s">
        <v>64</v>
      </c>
      <c r="C1366" s="8" t="s">
        <v>51</v>
      </c>
      <c r="D1366" s="8" t="s">
        <v>10901</v>
      </c>
      <c r="E1366" s="8" t="s">
        <v>10902</v>
      </c>
      <c r="F1366" s="8" t="s">
        <v>54</v>
      </c>
      <c r="G1366" s="8">
        <v>6.0000000000000001E-3</v>
      </c>
      <c r="H1366" s="8">
        <v>6</v>
      </c>
      <c r="I1366" s="8">
        <v>3</v>
      </c>
      <c r="J1366" s="8">
        <v>6</v>
      </c>
      <c r="K1366" s="8">
        <v>2</v>
      </c>
      <c r="L1366" s="8">
        <v>522</v>
      </c>
      <c r="M1366" s="8">
        <v>59</v>
      </c>
      <c r="N1366" s="8">
        <v>5.15</v>
      </c>
      <c r="O1366" s="8">
        <v>4.26</v>
      </c>
      <c r="P1366" s="8" t="s">
        <v>965</v>
      </c>
      <c r="Q1366" s="8" t="s">
        <v>7182</v>
      </c>
      <c r="R1366" s="8" t="s">
        <v>82</v>
      </c>
      <c r="S1366" s="8" t="s">
        <v>10903</v>
      </c>
      <c r="T1366" s="8" t="s">
        <v>10904</v>
      </c>
      <c r="U1366" s="8" t="s">
        <v>10905</v>
      </c>
      <c r="V1366" s="8" t="s">
        <v>10906</v>
      </c>
      <c r="W1366" s="8" t="s">
        <v>646</v>
      </c>
      <c r="X1366" s="8" t="s">
        <v>54</v>
      </c>
      <c r="Y1366" s="8" t="s">
        <v>953</v>
      </c>
      <c r="Z1366" s="8" t="s">
        <v>54</v>
      </c>
      <c r="AA1366" s="8">
        <v>1</v>
      </c>
      <c r="AB1366" s="8">
        <v>2.8</v>
      </c>
      <c r="AC1366" s="8">
        <v>2.8208744710860401E-3</v>
      </c>
      <c r="AD1366" s="8" t="s">
        <v>54</v>
      </c>
      <c r="AE1366" s="8">
        <v>315981.061303136</v>
      </c>
      <c r="AF1366" s="8">
        <v>2753571.6767615299</v>
      </c>
      <c r="AG1366" s="8">
        <v>445326.86569888197</v>
      </c>
      <c r="AH1366" s="8">
        <v>1171626.5345878492</v>
      </c>
      <c r="AI1366" s="8">
        <v>1119849.8140119431</v>
      </c>
      <c r="AJ1366" s="8">
        <v>2110743.3385627698</v>
      </c>
      <c r="AK1366" s="8">
        <v>2996392.2754062</v>
      </c>
      <c r="AL1366" s="8">
        <v>2735519.7144359699</v>
      </c>
      <c r="AM1366" s="8">
        <v>2614218.4428016469</v>
      </c>
      <c r="AN1366" s="8">
        <v>371599.25431217748</v>
      </c>
      <c r="AO1366" s="8" t="s">
        <v>54</v>
      </c>
      <c r="AP1366" s="8" t="s">
        <v>54</v>
      </c>
      <c r="AQ1366" s="8" t="s">
        <v>54</v>
      </c>
      <c r="AR1366" s="8">
        <v>0</v>
      </c>
      <c r="AS1366" s="8">
        <v>0</v>
      </c>
      <c r="AT1366" s="8">
        <v>36630874.415104635</v>
      </c>
      <c r="AU1366" s="8">
        <v>12413460.207837695</v>
      </c>
      <c r="AV1366" s="8">
        <v>65787.925297027352</v>
      </c>
      <c r="AW1366" s="8">
        <f>AU1366/AT1366</f>
        <v>0.33887971297564878</v>
      </c>
      <c r="AX1366" s="15">
        <f t="shared" si="42"/>
        <v>-1.5611548223778544</v>
      </c>
      <c r="AY1366" s="8">
        <f>AV1366/AU1366</f>
        <v>5.2997249917061577E-3</v>
      </c>
      <c r="AZ1366" s="8">
        <f t="shared" si="43"/>
        <v>-7.5598667860042728</v>
      </c>
    </row>
    <row r="1367" spans="1:52" x14ac:dyDescent="0.25">
      <c r="A1367" s="8" t="s">
        <v>49</v>
      </c>
      <c r="B1367" s="8" t="s">
        <v>64</v>
      </c>
      <c r="C1367" s="8" t="s">
        <v>51</v>
      </c>
      <c r="D1367" s="8" t="s">
        <v>10907</v>
      </c>
      <c r="E1367" s="8" t="s">
        <v>10908</v>
      </c>
      <c r="F1367" s="8" t="s">
        <v>54</v>
      </c>
      <c r="G1367" s="8">
        <v>5.0000000000000001E-3</v>
      </c>
      <c r="H1367" s="8">
        <v>1</v>
      </c>
      <c r="I1367" s="8">
        <v>1</v>
      </c>
      <c r="J1367" s="8">
        <v>4</v>
      </c>
      <c r="K1367" s="8">
        <v>1</v>
      </c>
      <c r="L1367" s="8">
        <v>1019</v>
      </c>
      <c r="M1367" s="8">
        <v>117.9</v>
      </c>
      <c r="N1367" s="8">
        <v>6.61</v>
      </c>
      <c r="O1367" s="8">
        <v>4.62</v>
      </c>
      <c r="P1367" s="8" t="s">
        <v>3027</v>
      </c>
      <c r="Q1367" s="8" t="s">
        <v>10909</v>
      </c>
      <c r="R1367" s="8" t="s">
        <v>10910</v>
      </c>
      <c r="S1367" s="8" t="s">
        <v>10911</v>
      </c>
      <c r="T1367" s="8" t="s">
        <v>10912</v>
      </c>
      <c r="U1367" s="8" t="s">
        <v>10913</v>
      </c>
      <c r="V1367" s="8" t="s">
        <v>10914</v>
      </c>
      <c r="W1367" s="8" t="s">
        <v>144</v>
      </c>
      <c r="X1367" s="8" t="s">
        <v>619</v>
      </c>
      <c r="Y1367" s="8" t="s">
        <v>6467</v>
      </c>
      <c r="Z1367" s="8" t="s">
        <v>7550</v>
      </c>
      <c r="AA1367" s="8">
        <v>6</v>
      </c>
      <c r="AB1367" s="8">
        <v>2.2200000000000002</v>
      </c>
      <c r="AC1367" s="8">
        <v>5.8977719528178199E-3</v>
      </c>
      <c r="AD1367" s="8" t="s">
        <v>54</v>
      </c>
      <c r="AE1367" s="8" t="s">
        <v>54</v>
      </c>
      <c r="AF1367" s="8">
        <v>517175.981626163</v>
      </c>
      <c r="AG1367" s="8" t="s">
        <v>54</v>
      </c>
      <c r="AH1367" s="8">
        <v>517175.981626163</v>
      </c>
      <c r="AI1367" s="8">
        <v>0</v>
      </c>
      <c r="AJ1367" s="8">
        <v>2365874.7267657202</v>
      </c>
      <c r="AK1367" s="8">
        <v>2482725.1767322901</v>
      </c>
      <c r="AL1367" s="8">
        <v>2560758.4958180301</v>
      </c>
      <c r="AM1367" s="8">
        <v>2469786.1331053469</v>
      </c>
      <c r="AN1367" s="8">
        <v>80085.308671413935</v>
      </c>
      <c r="AO1367" s="8" t="s">
        <v>54</v>
      </c>
      <c r="AP1367" s="8" t="s">
        <v>54</v>
      </c>
      <c r="AQ1367" s="8" t="s">
        <v>54</v>
      </c>
      <c r="AR1367" s="8">
        <v>0</v>
      </c>
      <c r="AS1367" s="8">
        <v>0</v>
      </c>
      <c r="AT1367" s="8">
        <v>76664862.078535065</v>
      </c>
      <c r="AU1367" s="8">
        <v>25928621.485690903</v>
      </c>
      <c r="AV1367" s="8">
        <v>4302.3170730807196</v>
      </c>
      <c r="AW1367" s="8">
        <f>AU1367/AT1367</f>
        <v>0.33820737144390561</v>
      </c>
      <c r="AX1367" s="15">
        <f t="shared" si="42"/>
        <v>-1.5640199903444618</v>
      </c>
      <c r="AY1367" s="8">
        <f>AV1367/AU1367</f>
        <v>1.6592926374643625E-4</v>
      </c>
      <c r="AZ1367" s="8">
        <f t="shared" si="43"/>
        <v>-12.557144033106534</v>
      </c>
    </row>
    <row r="1368" spans="1:52" x14ac:dyDescent="0.25">
      <c r="A1368" s="8" t="s">
        <v>49</v>
      </c>
      <c r="B1368" s="8" t="s">
        <v>50</v>
      </c>
      <c r="C1368" s="8" t="s">
        <v>51</v>
      </c>
      <c r="D1368" s="8" t="s">
        <v>10915</v>
      </c>
      <c r="E1368" s="8" t="s">
        <v>10916</v>
      </c>
      <c r="F1368" s="8" t="s">
        <v>54</v>
      </c>
      <c r="G1368" s="8">
        <v>1.9E-2</v>
      </c>
      <c r="H1368" s="8">
        <v>2</v>
      </c>
      <c r="I1368" s="8">
        <v>1</v>
      </c>
      <c r="J1368" s="8">
        <v>1</v>
      </c>
      <c r="K1368" s="8">
        <v>1</v>
      </c>
      <c r="L1368" s="8">
        <v>503</v>
      </c>
      <c r="M1368" s="8">
        <v>56.9</v>
      </c>
      <c r="N1368" s="8">
        <v>9</v>
      </c>
      <c r="O1368" s="8">
        <v>0</v>
      </c>
      <c r="P1368" s="8" t="s">
        <v>10917</v>
      </c>
      <c r="Q1368" s="8" t="s">
        <v>10918</v>
      </c>
      <c r="R1368" s="8" t="s">
        <v>1418</v>
      </c>
      <c r="S1368" s="8" t="s">
        <v>10919</v>
      </c>
      <c r="T1368" s="8" t="s">
        <v>10920</v>
      </c>
      <c r="U1368" s="8" t="s">
        <v>10921</v>
      </c>
      <c r="V1368" s="8" t="s">
        <v>10922</v>
      </c>
      <c r="W1368" s="8" t="s">
        <v>177</v>
      </c>
      <c r="X1368" s="8" t="s">
        <v>54</v>
      </c>
      <c r="Y1368" s="8" t="s">
        <v>54</v>
      </c>
      <c r="Z1368" s="8" t="s">
        <v>10923</v>
      </c>
      <c r="AA1368" s="8">
        <v>11</v>
      </c>
      <c r="AB1368" s="8" t="s">
        <v>54</v>
      </c>
      <c r="AC1368" s="8">
        <v>0</v>
      </c>
      <c r="AD1368" s="8" t="s">
        <v>54</v>
      </c>
      <c r="AE1368" s="8" t="s">
        <v>54</v>
      </c>
      <c r="AF1368" s="8" t="s">
        <v>54</v>
      </c>
      <c r="AG1368" s="8" t="s">
        <v>54</v>
      </c>
      <c r="AH1368" s="8">
        <v>0</v>
      </c>
      <c r="AI1368" s="8">
        <v>0</v>
      </c>
      <c r="AJ1368" s="8">
        <v>2735638.5188254402</v>
      </c>
      <c r="AK1368" s="8">
        <v>5067775.1860055802</v>
      </c>
      <c r="AL1368" s="8">
        <v>4973780.3710062001</v>
      </c>
      <c r="AM1368" s="8">
        <v>4259064.69194574</v>
      </c>
      <c r="AN1368" s="8">
        <v>1077908.2320317321</v>
      </c>
      <c r="AO1368" s="8">
        <v>45459.922394656598</v>
      </c>
      <c r="AP1368" s="8" t="s">
        <v>54</v>
      </c>
      <c r="AQ1368" s="8">
        <v>24065.357351071299</v>
      </c>
      <c r="AR1368" s="8">
        <v>34762.639872863947</v>
      </c>
      <c r="AS1368" s="8">
        <v>10697.282521792655</v>
      </c>
      <c r="AT1368" s="8">
        <v>2352430.8144489769</v>
      </c>
      <c r="AU1368" s="8">
        <v>794558.26230250893</v>
      </c>
      <c r="AV1368" s="8">
        <v>5577.8974482959602</v>
      </c>
      <c r="AW1368" s="8">
        <f>AU1368/AT1368</f>
        <v>0.33776052303949383</v>
      </c>
      <c r="AX1368" s="15">
        <f t="shared" si="42"/>
        <v>-1.5659273770006588</v>
      </c>
      <c r="AY1368" s="8">
        <f>AV1368/AU1368</f>
        <v>7.0201239014645225E-3</v>
      </c>
      <c r="AZ1368" s="8">
        <f t="shared" si="43"/>
        <v>-7.1542877911050464</v>
      </c>
    </row>
    <row r="1369" spans="1:52" x14ac:dyDescent="0.25">
      <c r="A1369" s="8" t="s">
        <v>49</v>
      </c>
      <c r="B1369" s="8" t="s">
        <v>50</v>
      </c>
      <c r="C1369" s="8" t="s">
        <v>51</v>
      </c>
      <c r="D1369" s="8" t="s">
        <v>10924</v>
      </c>
      <c r="E1369" s="8" t="s">
        <v>10925</v>
      </c>
      <c r="F1369" s="8" t="s">
        <v>54</v>
      </c>
      <c r="G1369" s="8">
        <v>2.3E-2</v>
      </c>
      <c r="H1369" s="8">
        <v>9</v>
      </c>
      <c r="I1369" s="8">
        <v>1</v>
      </c>
      <c r="J1369" s="8">
        <v>2</v>
      </c>
      <c r="K1369" s="8">
        <v>1</v>
      </c>
      <c r="L1369" s="8">
        <v>117</v>
      </c>
      <c r="M1369" s="8">
        <v>13.7</v>
      </c>
      <c r="N1369" s="8">
        <v>8.1</v>
      </c>
      <c r="O1369" s="8">
        <v>0</v>
      </c>
      <c r="P1369" s="8" t="s">
        <v>1570</v>
      </c>
      <c r="Q1369" s="8" t="s">
        <v>10926</v>
      </c>
      <c r="R1369" s="8" t="s">
        <v>82</v>
      </c>
      <c r="S1369" s="8" t="s">
        <v>10927</v>
      </c>
      <c r="T1369" s="8" t="s">
        <v>10928</v>
      </c>
      <c r="U1369" s="8" t="s">
        <v>10929</v>
      </c>
      <c r="V1369" s="8" t="s">
        <v>10930</v>
      </c>
      <c r="W1369" s="8" t="s">
        <v>187</v>
      </c>
      <c r="X1369" s="8" t="s">
        <v>1331</v>
      </c>
      <c r="Y1369" s="8" t="s">
        <v>10931</v>
      </c>
      <c r="Z1369" s="8" t="s">
        <v>10932</v>
      </c>
      <c r="AA1369" s="8">
        <v>11</v>
      </c>
      <c r="AB1369" s="8" t="s">
        <v>54</v>
      </c>
      <c r="AC1369" s="8">
        <v>0</v>
      </c>
      <c r="AD1369" s="8" t="s">
        <v>54</v>
      </c>
      <c r="AE1369" s="8" t="s">
        <v>54</v>
      </c>
      <c r="AF1369" s="8" t="s">
        <v>54</v>
      </c>
      <c r="AG1369" s="8" t="s">
        <v>54</v>
      </c>
      <c r="AH1369" s="8">
        <v>0</v>
      </c>
      <c r="AI1369" s="8">
        <v>0</v>
      </c>
      <c r="AJ1369" s="8">
        <v>1241574.8396198</v>
      </c>
      <c r="AK1369" s="8" t="s">
        <v>54</v>
      </c>
      <c r="AL1369" s="8" t="s">
        <v>54</v>
      </c>
      <c r="AM1369" s="8">
        <v>1241574.8396198</v>
      </c>
      <c r="AN1369" s="8">
        <v>0</v>
      </c>
      <c r="AO1369" s="8" t="s">
        <v>54</v>
      </c>
      <c r="AP1369" s="8" t="s">
        <v>54</v>
      </c>
      <c r="AQ1369" s="8" t="s">
        <v>54</v>
      </c>
      <c r="AR1369" s="8">
        <v>0</v>
      </c>
      <c r="AS1369" s="8">
        <v>0</v>
      </c>
      <c r="AT1369" s="8">
        <v>21175683.36652163</v>
      </c>
      <c r="AU1369" s="8">
        <v>7145902.6399530768</v>
      </c>
      <c r="AV1369" s="8">
        <v>149650.57784704934</v>
      </c>
      <c r="AW1369" s="8">
        <f>AU1369/AT1369</f>
        <v>0.33745794722500522</v>
      </c>
      <c r="AX1369" s="15">
        <f t="shared" si="42"/>
        <v>-1.5672203649016079</v>
      </c>
      <c r="AY1369" s="8">
        <f>AV1369/AU1369</f>
        <v>2.0942151801837592E-2</v>
      </c>
      <c r="AZ1369" s="8">
        <f t="shared" si="43"/>
        <v>-5.5774465032678622</v>
      </c>
    </row>
    <row r="1370" spans="1:52" x14ac:dyDescent="0.25">
      <c r="A1370" s="8" t="s">
        <v>49</v>
      </c>
      <c r="B1370" s="8" t="s">
        <v>50</v>
      </c>
      <c r="C1370" s="8" t="s">
        <v>51</v>
      </c>
      <c r="D1370" s="8" t="s">
        <v>10933</v>
      </c>
      <c r="E1370" s="8" t="s">
        <v>10934</v>
      </c>
      <c r="F1370" s="8" t="s">
        <v>54</v>
      </c>
      <c r="G1370" s="8">
        <v>2.1999999999999999E-2</v>
      </c>
      <c r="H1370" s="8">
        <v>12</v>
      </c>
      <c r="I1370" s="8">
        <v>1</v>
      </c>
      <c r="J1370" s="8">
        <v>1</v>
      </c>
      <c r="K1370" s="8">
        <v>1</v>
      </c>
      <c r="L1370" s="8">
        <v>158</v>
      </c>
      <c r="M1370" s="8">
        <v>17.5</v>
      </c>
      <c r="N1370" s="8">
        <v>4.96</v>
      </c>
      <c r="O1370" s="8">
        <v>0</v>
      </c>
      <c r="P1370" s="8" t="s">
        <v>1267</v>
      </c>
      <c r="Q1370" s="8" t="s">
        <v>279</v>
      </c>
      <c r="R1370" s="8" t="s">
        <v>125</v>
      </c>
      <c r="S1370" s="8" t="s">
        <v>10935</v>
      </c>
      <c r="T1370" s="8" t="s">
        <v>10936</v>
      </c>
      <c r="U1370" s="8" t="s">
        <v>10937</v>
      </c>
      <c r="V1370" s="8" t="s">
        <v>10938</v>
      </c>
      <c r="W1370" s="8" t="s">
        <v>646</v>
      </c>
      <c r="X1370" s="8" t="s">
        <v>4070</v>
      </c>
      <c r="Y1370" s="8" t="s">
        <v>10664</v>
      </c>
      <c r="Z1370" s="8" t="s">
        <v>54</v>
      </c>
      <c r="AA1370" s="8">
        <v>2</v>
      </c>
      <c r="AB1370" s="8" t="s">
        <v>54</v>
      </c>
      <c r="AC1370" s="8">
        <v>0</v>
      </c>
      <c r="AD1370" s="8" t="s">
        <v>54</v>
      </c>
      <c r="AE1370" s="8">
        <v>2297044.5550915902</v>
      </c>
      <c r="AF1370" s="8">
        <v>4289985.5397940399</v>
      </c>
      <c r="AG1370" s="8">
        <v>3057066.7990636402</v>
      </c>
      <c r="AH1370" s="8">
        <v>3214698.9646497569</v>
      </c>
      <c r="AI1370" s="8">
        <v>821214.29068878188</v>
      </c>
      <c r="AJ1370" s="8">
        <v>315697.20302636502</v>
      </c>
      <c r="AK1370" s="8" t="s">
        <v>54</v>
      </c>
      <c r="AL1370" s="8" t="s">
        <v>54</v>
      </c>
      <c r="AM1370" s="8">
        <v>315697.20302636502</v>
      </c>
      <c r="AN1370" s="8">
        <v>0</v>
      </c>
      <c r="AO1370" s="8" t="s">
        <v>54</v>
      </c>
      <c r="AP1370" s="8" t="s">
        <v>54</v>
      </c>
      <c r="AQ1370" s="8" t="s">
        <v>54</v>
      </c>
      <c r="AR1370" s="8">
        <v>0</v>
      </c>
      <c r="AS1370" s="8">
        <v>0</v>
      </c>
      <c r="AT1370" s="8">
        <v>5799099.6837617802</v>
      </c>
      <c r="AU1370" s="8">
        <v>1956647.4165817667</v>
      </c>
      <c r="AV1370" s="8">
        <v>1</v>
      </c>
      <c r="AW1370" s="8">
        <f>AU1370/AT1370</f>
        <v>0.33740537726237563</v>
      </c>
      <c r="AX1370" s="15">
        <f t="shared" si="42"/>
        <v>-1.5674451287072171</v>
      </c>
      <c r="AY1370" s="8">
        <f>AV1370/AU1370</f>
        <v>5.1107828192520494E-7</v>
      </c>
      <c r="AZ1370" s="8">
        <f t="shared" si="43"/>
        <v>-20.899952378341087</v>
      </c>
    </row>
    <row r="1371" spans="1:52" x14ac:dyDescent="0.25">
      <c r="A1371" s="8" t="s">
        <v>49</v>
      </c>
      <c r="B1371" s="8" t="s">
        <v>50</v>
      </c>
      <c r="C1371" s="8" t="s">
        <v>51</v>
      </c>
      <c r="D1371" s="8" t="s">
        <v>10939</v>
      </c>
      <c r="E1371" s="8" t="s">
        <v>10940</v>
      </c>
      <c r="F1371" s="8" t="s">
        <v>54</v>
      </c>
      <c r="G1371" s="8">
        <v>2.1000000000000001E-2</v>
      </c>
      <c r="H1371" s="8">
        <v>4</v>
      </c>
      <c r="I1371" s="8">
        <v>1</v>
      </c>
      <c r="J1371" s="8">
        <v>4</v>
      </c>
      <c r="K1371" s="8">
        <v>1</v>
      </c>
      <c r="L1371" s="8">
        <v>228</v>
      </c>
      <c r="M1371" s="8">
        <v>26.7</v>
      </c>
      <c r="N1371" s="8">
        <v>4.97</v>
      </c>
      <c r="O1371" s="8">
        <v>1.65</v>
      </c>
      <c r="P1371" s="8" t="s">
        <v>54</v>
      </c>
      <c r="Q1371" s="8" t="s">
        <v>472</v>
      </c>
      <c r="R1371" s="8" t="s">
        <v>82</v>
      </c>
      <c r="S1371" s="8" t="s">
        <v>10941</v>
      </c>
      <c r="T1371" s="8" t="s">
        <v>10942</v>
      </c>
      <c r="U1371" s="8" t="s">
        <v>10943</v>
      </c>
      <c r="V1371" s="8" t="s">
        <v>10944</v>
      </c>
      <c r="W1371" s="8" t="s">
        <v>372</v>
      </c>
      <c r="X1371" s="8" t="s">
        <v>54</v>
      </c>
      <c r="Y1371" s="8" t="s">
        <v>54</v>
      </c>
      <c r="Z1371" s="8" t="s">
        <v>54</v>
      </c>
      <c r="AA1371" s="8">
        <v>0</v>
      </c>
      <c r="AB1371" s="8" t="s">
        <v>54</v>
      </c>
      <c r="AC1371" s="8">
        <v>0</v>
      </c>
      <c r="AD1371" s="8" t="s">
        <v>54</v>
      </c>
      <c r="AE1371" s="8">
        <v>3904219.5106621799</v>
      </c>
      <c r="AF1371" s="8">
        <v>1173667.4561908699</v>
      </c>
      <c r="AG1371" s="8">
        <v>2535892.9390820502</v>
      </c>
      <c r="AH1371" s="8">
        <v>2537926.6353116999</v>
      </c>
      <c r="AI1371" s="8">
        <v>1114744.1358101387</v>
      </c>
      <c r="AJ1371" s="8">
        <v>6108731.4478975004</v>
      </c>
      <c r="AK1371" s="8">
        <v>5474613.0197023395</v>
      </c>
      <c r="AL1371" s="8">
        <v>3102677.0724318102</v>
      </c>
      <c r="AM1371" s="8">
        <v>4895340.5133438827</v>
      </c>
      <c r="AN1371" s="8">
        <v>1293769.2232468699</v>
      </c>
      <c r="AO1371" s="8">
        <v>35944.712600279097</v>
      </c>
      <c r="AP1371" s="8">
        <v>35783.552228308297</v>
      </c>
      <c r="AQ1371" s="8">
        <v>31379.9289473073</v>
      </c>
      <c r="AR1371" s="8">
        <v>34369.397925298232</v>
      </c>
      <c r="AS1371" s="8">
        <v>2114.8974355195965</v>
      </c>
      <c r="AT1371" s="8">
        <v>38223244.736474372</v>
      </c>
      <c r="AU1371" s="8">
        <v>12860109.3797227</v>
      </c>
      <c r="AV1371" s="8">
        <v>76182.424597307065</v>
      </c>
      <c r="AW1371" s="8">
        <f>AU1371/AT1371</f>
        <v>0.33644734946981081</v>
      </c>
      <c r="AX1371" s="15">
        <f t="shared" si="42"/>
        <v>-1.5715473392400803</v>
      </c>
      <c r="AY1371" s="8">
        <f>AV1371/AU1371</f>
        <v>5.9239328646324297E-3</v>
      </c>
      <c r="AZ1371" s="8">
        <f t="shared" si="43"/>
        <v>-7.3992289938683262</v>
      </c>
    </row>
    <row r="1372" spans="1:52" x14ac:dyDescent="0.25">
      <c r="A1372" s="8" t="s">
        <v>49</v>
      </c>
      <c r="B1372" s="8" t="s">
        <v>64</v>
      </c>
      <c r="C1372" s="8" t="s">
        <v>51</v>
      </c>
      <c r="D1372" s="8" t="s">
        <v>10945</v>
      </c>
      <c r="E1372" s="8" t="s">
        <v>10946</v>
      </c>
      <c r="F1372" s="8" t="s">
        <v>54</v>
      </c>
      <c r="G1372" s="8">
        <v>2E-3</v>
      </c>
      <c r="H1372" s="8">
        <v>4</v>
      </c>
      <c r="I1372" s="8">
        <v>2</v>
      </c>
      <c r="J1372" s="8">
        <v>5</v>
      </c>
      <c r="K1372" s="8">
        <v>2</v>
      </c>
      <c r="L1372" s="8">
        <v>620</v>
      </c>
      <c r="M1372" s="8">
        <v>69.8</v>
      </c>
      <c r="N1372" s="8">
        <v>7.39</v>
      </c>
      <c r="O1372" s="8">
        <v>6.53</v>
      </c>
      <c r="P1372" s="8" t="s">
        <v>150</v>
      </c>
      <c r="Q1372" s="8" t="s">
        <v>106</v>
      </c>
      <c r="R1372" s="8" t="s">
        <v>152</v>
      </c>
      <c r="S1372" s="8" t="s">
        <v>10947</v>
      </c>
      <c r="T1372" s="8" t="s">
        <v>10948</v>
      </c>
      <c r="U1372" s="8" t="s">
        <v>10949</v>
      </c>
      <c r="V1372" s="8" t="s">
        <v>10950</v>
      </c>
      <c r="W1372" s="8" t="s">
        <v>500</v>
      </c>
      <c r="X1372" s="8" t="s">
        <v>7047</v>
      </c>
      <c r="Y1372" s="8" t="s">
        <v>54</v>
      </c>
      <c r="Z1372" s="8" t="s">
        <v>10951</v>
      </c>
      <c r="AA1372" s="8">
        <v>7</v>
      </c>
      <c r="AB1372" s="8">
        <v>8.76</v>
      </c>
      <c r="AC1372" s="8">
        <v>1.2165450121654499E-3</v>
      </c>
      <c r="AD1372" s="8" t="s">
        <v>54</v>
      </c>
      <c r="AE1372" s="8" t="s">
        <v>54</v>
      </c>
      <c r="AF1372" s="8" t="s">
        <v>54</v>
      </c>
      <c r="AG1372" s="8" t="s">
        <v>54</v>
      </c>
      <c r="AH1372" s="8">
        <v>0</v>
      </c>
      <c r="AI1372" s="8">
        <v>0</v>
      </c>
      <c r="AJ1372" s="8">
        <v>1722553.64328443</v>
      </c>
      <c r="AK1372" s="8">
        <v>2408549.3599774502</v>
      </c>
      <c r="AL1372" s="8">
        <v>1078355.9525882199</v>
      </c>
      <c r="AM1372" s="8">
        <v>1736486.3186167001</v>
      </c>
      <c r="AN1372" s="8">
        <v>543138.54269844037</v>
      </c>
      <c r="AO1372" s="8" t="s">
        <v>54</v>
      </c>
      <c r="AP1372" s="8" t="s">
        <v>54</v>
      </c>
      <c r="AQ1372" s="8" t="s">
        <v>54</v>
      </c>
      <c r="AR1372" s="8">
        <v>0</v>
      </c>
      <c r="AS1372" s="8">
        <v>0</v>
      </c>
      <c r="AT1372" s="8">
        <v>57758887.277026802</v>
      </c>
      <c r="AU1372" s="8">
        <v>19432390.645361435</v>
      </c>
      <c r="AV1372" s="8">
        <v>21149.6289961617</v>
      </c>
      <c r="AW1372" s="8">
        <f>AU1372/AT1372</f>
        <v>0.33643983742551309</v>
      </c>
      <c r="AX1372" s="15">
        <f t="shared" si="42"/>
        <v>-1.5715795514422641</v>
      </c>
      <c r="AY1372" s="8">
        <f>AV1372/AU1372</f>
        <v>1.0883698965371599E-3</v>
      </c>
      <c r="AZ1372" s="8">
        <f t="shared" si="43"/>
        <v>-9.8436153262301129</v>
      </c>
    </row>
    <row r="1373" spans="1:52" x14ac:dyDescent="0.25">
      <c r="A1373" s="8" t="s">
        <v>49</v>
      </c>
      <c r="B1373" s="8" t="s">
        <v>50</v>
      </c>
      <c r="C1373" s="8" t="s">
        <v>51</v>
      </c>
      <c r="D1373" s="8" t="s">
        <v>10952</v>
      </c>
      <c r="E1373" s="8" t="s">
        <v>10953</v>
      </c>
      <c r="F1373" s="8" t="s">
        <v>54</v>
      </c>
      <c r="G1373" s="8">
        <v>2.1999999999999999E-2</v>
      </c>
      <c r="H1373" s="8">
        <v>6</v>
      </c>
      <c r="I1373" s="8">
        <v>1</v>
      </c>
      <c r="J1373" s="8">
        <v>2</v>
      </c>
      <c r="K1373" s="8">
        <v>1</v>
      </c>
      <c r="L1373" s="8">
        <v>141</v>
      </c>
      <c r="M1373" s="8">
        <v>15.8</v>
      </c>
      <c r="N1373" s="8">
        <v>5.1100000000000003</v>
      </c>
      <c r="O1373" s="8">
        <v>0</v>
      </c>
      <c r="P1373" s="8" t="s">
        <v>623</v>
      </c>
      <c r="Q1373" s="8" t="s">
        <v>1991</v>
      </c>
      <c r="R1373" s="8" t="s">
        <v>82</v>
      </c>
      <c r="S1373" s="8" t="s">
        <v>10954</v>
      </c>
      <c r="T1373" s="8" t="s">
        <v>10955</v>
      </c>
      <c r="U1373" s="8" t="s">
        <v>10956</v>
      </c>
      <c r="V1373" s="8" t="s">
        <v>10957</v>
      </c>
      <c r="W1373" s="8" t="s">
        <v>438</v>
      </c>
      <c r="X1373" s="8" t="s">
        <v>54</v>
      </c>
      <c r="Y1373" s="8" t="s">
        <v>945</v>
      </c>
      <c r="Z1373" s="8" t="s">
        <v>54</v>
      </c>
      <c r="AA1373" s="8">
        <v>1</v>
      </c>
      <c r="AB1373" s="8" t="s">
        <v>54</v>
      </c>
      <c r="AC1373" s="8">
        <v>0</v>
      </c>
      <c r="AD1373" s="8" t="s">
        <v>54</v>
      </c>
      <c r="AE1373" s="8">
        <v>624962.04871500097</v>
      </c>
      <c r="AF1373" s="8" t="s">
        <v>54</v>
      </c>
      <c r="AG1373" s="8">
        <v>789513.11718120903</v>
      </c>
      <c r="AH1373" s="8">
        <v>707237.58294810494</v>
      </c>
      <c r="AI1373" s="8">
        <v>82275.534233104263</v>
      </c>
      <c r="AJ1373" s="8">
        <v>1994767.5600028301</v>
      </c>
      <c r="AK1373" s="8">
        <v>3091606.24782936</v>
      </c>
      <c r="AL1373" s="8">
        <v>2538416.0883581899</v>
      </c>
      <c r="AM1373" s="8">
        <v>2541596.6320634601</v>
      </c>
      <c r="AN1373" s="8">
        <v>447788.16693607246</v>
      </c>
      <c r="AO1373" s="8">
        <v>89633.311499916497</v>
      </c>
      <c r="AP1373" s="8">
        <v>91529.918541005303</v>
      </c>
      <c r="AQ1373" s="8">
        <v>64011.354337680197</v>
      </c>
      <c r="AR1373" s="8">
        <v>81724.86145953399</v>
      </c>
      <c r="AS1373" s="8">
        <v>12549.250455280939</v>
      </c>
      <c r="AT1373" s="8">
        <v>66760818.389271565</v>
      </c>
      <c r="AU1373" s="8">
        <v>22448237.855450097</v>
      </c>
      <c r="AV1373" s="8">
        <v>136384.4721599163</v>
      </c>
      <c r="AW1373" s="8">
        <f>AU1373/AT1373</f>
        <v>0.33624869192822116</v>
      </c>
      <c r="AX1373" s="15">
        <f t="shared" si="42"/>
        <v>-1.5723994395670646</v>
      </c>
      <c r="AY1373" s="8">
        <f>AV1373/AU1373</f>
        <v>6.0755090461055584E-3</v>
      </c>
      <c r="AZ1373" s="8">
        <f t="shared" si="43"/>
        <v>-7.3627789924004832</v>
      </c>
    </row>
    <row r="1374" spans="1:52" x14ac:dyDescent="0.25">
      <c r="A1374" s="8" t="s">
        <v>49</v>
      </c>
      <c r="B1374" s="8" t="s">
        <v>64</v>
      </c>
      <c r="C1374" s="8" t="s">
        <v>51</v>
      </c>
      <c r="D1374" s="8" t="s">
        <v>10958</v>
      </c>
      <c r="E1374" s="8" t="s">
        <v>10959</v>
      </c>
      <c r="F1374" s="8" t="s">
        <v>54</v>
      </c>
      <c r="G1374" s="8">
        <v>1E-3</v>
      </c>
      <c r="H1374" s="8">
        <v>12</v>
      </c>
      <c r="I1374" s="8">
        <v>6</v>
      </c>
      <c r="J1374" s="8">
        <v>20</v>
      </c>
      <c r="K1374" s="8">
        <v>6</v>
      </c>
      <c r="L1374" s="8">
        <v>522</v>
      </c>
      <c r="M1374" s="8">
        <v>56.2</v>
      </c>
      <c r="N1374" s="8">
        <v>8.5</v>
      </c>
      <c r="O1374" s="8">
        <v>11.4</v>
      </c>
      <c r="P1374" s="8" t="s">
        <v>7752</v>
      </c>
      <c r="Q1374" s="8" t="s">
        <v>4316</v>
      </c>
      <c r="R1374" s="8" t="s">
        <v>10960</v>
      </c>
      <c r="S1374" s="8" t="s">
        <v>10961</v>
      </c>
      <c r="T1374" s="8" t="s">
        <v>10962</v>
      </c>
      <c r="U1374" s="8" t="s">
        <v>10963</v>
      </c>
      <c r="V1374" s="8" t="s">
        <v>10964</v>
      </c>
      <c r="W1374" s="8" t="s">
        <v>326</v>
      </c>
      <c r="X1374" s="8" t="s">
        <v>10965</v>
      </c>
      <c r="Y1374" s="8" t="s">
        <v>10966</v>
      </c>
      <c r="Z1374" s="8" t="s">
        <v>10967</v>
      </c>
      <c r="AA1374" s="8">
        <v>13</v>
      </c>
      <c r="AB1374" s="8">
        <v>9.41</v>
      </c>
      <c r="AC1374" s="8">
        <v>1.28369704749679E-3</v>
      </c>
      <c r="AD1374" s="8" t="s">
        <v>54</v>
      </c>
      <c r="AE1374" s="8">
        <v>1147988.3328995199</v>
      </c>
      <c r="AF1374" s="8">
        <v>992772.462259355</v>
      </c>
      <c r="AG1374" s="8">
        <v>2233607.7814584202</v>
      </c>
      <c r="AH1374" s="8">
        <v>1458122.8588724316</v>
      </c>
      <c r="AI1374" s="8">
        <v>551999.78290653555</v>
      </c>
      <c r="AJ1374" s="8">
        <v>1914264.8778755199</v>
      </c>
      <c r="AK1374" s="8">
        <v>1666944.2932653399</v>
      </c>
      <c r="AL1374" s="8">
        <v>2064250.25449501</v>
      </c>
      <c r="AM1374" s="8">
        <v>1881819.8085452898</v>
      </c>
      <c r="AN1374" s="8">
        <v>163813.95667044693</v>
      </c>
      <c r="AO1374" s="8">
        <v>240517.67877948901</v>
      </c>
      <c r="AP1374" s="8">
        <v>113800.070543694</v>
      </c>
      <c r="AQ1374" s="8">
        <v>104706.806000447</v>
      </c>
      <c r="AR1374" s="8">
        <v>153008.18510787669</v>
      </c>
      <c r="AS1374" s="8">
        <v>61989.813555722372</v>
      </c>
      <c r="AT1374" s="8">
        <v>295564008.48516601</v>
      </c>
      <c r="AU1374" s="8">
        <v>99279088.267669633</v>
      </c>
      <c r="AV1374" s="8">
        <v>238020.78670261963</v>
      </c>
      <c r="AW1374" s="8">
        <f>AU1374/AT1374</f>
        <v>0.33589708292460219</v>
      </c>
      <c r="AX1374" s="15">
        <f t="shared" si="42"/>
        <v>-1.5739088282476223</v>
      </c>
      <c r="AY1374" s="8">
        <f>AV1374/AU1374</f>
        <v>2.3974916657260583E-3</v>
      </c>
      <c r="AZ1374" s="8">
        <f t="shared" si="43"/>
        <v>-8.7042584845747122</v>
      </c>
    </row>
    <row r="1375" spans="1:52" x14ac:dyDescent="0.25">
      <c r="A1375" s="8" t="s">
        <v>49</v>
      </c>
      <c r="B1375" s="8" t="s">
        <v>64</v>
      </c>
      <c r="C1375" s="8" t="s">
        <v>51</v>
      </c>
      <c r="D1375" s="8" t="s">
        <v>10968</v>
      </c>
      <c r="E1375" s="8" t="s">
        <v>10969</v>
      </c>
      <c r="F1375" s="8" t="s">
        <v>54</v>
      </c>
      <c r="G1375" s="8">
        <v>6.0000000000000001E-3</v>
      </c>
      <c r="H1375" s="8">
        <v>1</v>
      </c>
      <c r="I1375" s="8">
        <v>1</v>
      </c>
      <c r="J1375" s="8">
        <v>2</v>
      </c>
      <c r="K1375" s="8">
        <v>1</v>
      </c>
      <c r="L1375" s="8">
        <v>1357</v>
      </c>
      <c r="M1375" s="8">
        <v>134.30000000000001</v>
      </c>
      <c r="N1375" s="8">
        <v>8.73</v>
      </c>
      <c r="O1375" s="8">
        <v>4.21</v>
      </c>
      <c r="P1375" s="8" t="s">
        <v>54</v>
      </c>
      <c r="Q1375" s="8" t="s">
        <v>848</v>
      </c>
      <c r="R1375" s="8" t="s">
        <v>54</v>
      </c>
      <c r="S1375" s="8" t="s">
        <v>10970</v>
      </c>
      <c r="T1375" s="8" t="s">
        <v>10971</v>
      </c>
      <c r="U1375" s="8" t="s">
        <v>10972</v>
      </c>
      <c r="V1375" s="8" t="s">
        <v>10973</v>
      </c>
      <c r="W1375" s="8" t="s">
        <v>99</v>
      </c>
      <c r="X1375" s="8" t="s">
        <v>54</v>
      </c>
      <c r="Y1375" s="8" t="s">
        <v>10974</v>
      </c>
      <c r="Z1375" s="8" t="s">
        <v>54</v>
      </c>
      <c r="AA1375" s="8">
        <v>1</v>
      </c>
      <c r="AB1375" s="8" t="s">
        <v>54</v>
      </c>
      <c r="AC1375" s="8">
        <v>0</v>
      </c>
      <c r="AD1375" s="8" t="s">
        <v>54</v>
      </c>
      <c r="AE1375" s="8">
        <v>1534630.4398888</v>
      </c>
      <c r="AF1375" s="8">
        <v>2553001.6919789198</v>
      </c>
      <c r="AG1375" s="8" t="s">
        <v>54</v>
      </c>
      <c r="AH1375" s="8">
        <v>2043816.0659338599</v>
      </c>
      <c r="AI1375" s="8">
        <v>509185.62604506023</v>
      </c>
      <c r="AJ1375" s="8">
        <v>4299173.9336234098</v>
      </c>
      <c r="AK1375" s="8">
        <v>6101305.7763138497</v>
      </c>
      <c r="AL1375" s="8">
        <v>6126664.2970059896</v>
      </c>
      <c r="AM1375" s="8">
        <v>5509048.0023144158</v>
      </c>
      <c r="AN1375" s="8">
        <v>855572.79456947243</v>
      </c>
      <c r="AO1375" s="8">
        <v>358865.48224137002</v>
      </c>
      <c r="AP1375" s="8">
        <v>263059.55788361002</v>
      </c>
      <c r="AQ1375" s="8">
        <v>246909.323898423</v>
      </c>
      <c r="AR1375" s="8">
        <v>289611.45467446768</v>
      </c>
      <c r="AS1375" s="8">
        <v>49411.859339784743</v>
      </c>
      <c r="AT1375" s="8">
        <v>990257.91068889468</v>
      </c>
      <c r="AU1375" s="8">
        <v>332512.18692704302</v>
      </c>
      <c r="AV1375" s="8">
        <v>1</v>
      </c>
      <c r="AW1375" s="8">
        <f>AU1375/AT1375</f>
        <v>0.33578341898397318</v>
      </c>
      <c r="AX1375" s="15">
        <f t="shared" si="42"/>
        <v>-1.5743971032669883</v>
      </c>
      <c r="AY1375" s="8">
        <f>AV1375/AU1375</f>
        <v>3.007408568214107E-6</v>
      </c>
      <c r="AZ1375" s="8">
        <f t="shared" si="43"/>
        <v>-18.343047692334867</v>
      </c>
    </row>
    <row r="1376" spans="1:52" x14ac:dyDescent="0.25">
      <c r="A1376" s="8" t="s">
        <v>49</v>
      </c>
      <c r="B1376" s="8" t="s">
        <v>64</v>
      </c>
      <c r="C1376" s="8" t="s">
        <v>51</v>
      </c>
      <c r="D1376" s="8" t="s">
        <v>10975</v>
      </c>
      <c r="E1376" s="8" t="s">
        <v>10976</v>
      </c>
      <c r="F1376" s="8" t="s">
        <v>54</v>
      </c>
      <c r="G1376" s="8">
        <v>1E-3</v>
      </c>
      <c r="H1376" s="8">
        <v>2</v>
      </c>
      <c r="I1376" s="8">
        <v>1</v>
      </c>
      <c r="J1376" s="8">
        <v>4</v>
      </c>
      <c r="K1376" s="8">
        <v>1</v>
      </c>
      <c r="L1376" s="8">
        <v>461</v>
      </c>
      <c r="M1376" s="8">
        <v>52.8</v>
      </c>
      <c r="N1376" s="8">
        <v>9.33</v>
      </c>
      <c r="O1376" s="8">
        <v>8.19</v>
      </c>
      <c r="P1376" s="8" t="s">
        <v>701</v>
      </c>
      <c r="Q1376" s="8" t="s">
        <v>472</v>
      </c>
      <c r="R1376" s="8" t="s">
        <v>2608</v>
      </c>
      <c r="S1376" s="8" t="s">
        <v>10977</v>
      </c>
      <c r="T1376" s="8" t="s">
        <v>10978</v>
      </c>
      <c r="U1376" s="8" t="s">
        <v>10979</v>
      </c>
      <c r="V1376" s="8" t="s">
        <v>10980</v>
      </c>
      <c r="W1376" s="8" t="s">
        <v>1312</v>
      </c>
      <c r="X1376" s="8" t="s">
        <v>54</v>
      </c>
      <c r="Y1376" s="8" t="s">
        <v>54</v>
      </c>
      <c r="Z1376" s="8" t="s">
        <v>2093</v>
      </c>
      <c r="AA1376" s="8">
        <v>4</v>
      </c>
      <c r="AB1376" s="8" t="s">
        <v>54</v>
      </c>
      <c r="AC1376" s="8">
        <v>0</v>
      </c>
      <c r="AD1376" s="8" t="s">
        <v>54</v>
      </c>
      <c r="AE1376" s="8">
        <v>2563337.4046845101</v>
      </c>
      <c r="AF1376" s="8" t="s">
        <v>54</v>
      </c>
      <c r="AG1376" s="8">
        <v>2411731.2250768598</v>
      </c>
      <c r="AH1376" s="8">
        <v>2487534.3148806849</v>
      </c>
      <c r="AI1376" s="8">
        <v>75803.089803825133</v>
      </c>
      <c r="AJ1376" s="8">
        <v>5252411.9537401004</v>
      </c>
      <c r="AK1376" s="8">
        <v>5980855.8418547697</v>
      </c>
      <c r="AL1376" s="8">
        <v>2329044.6913169599</v>
      </c>
      <c r="AM1376" s="8">
        <v>4520770.8289706102</v>
      </c>
      <c r="AN1376" s="8">
        <v>1578058.9810245868</v>
      </c>
      <c r="AO1376" s="8" t="s">
        <v>54</v>
      </c>
      <c r="AP1376" s="8" t="s">
        <v>54</v>
      </c>
      <c r="AQ1376" s="8" t="s">
        <v>54</v>
      </c>
      <c r="AR1376" s="8">
        <v>0</v>
      </c>
      <c r="AS1376" s="8">
        <v>0</v>
      </c>
      <c r="AT1376" s="8">
        <v>57212724.950420596</v>
      </c>
      <c r="AU1376" s="8">
        <v>19116334.544810634</v>
      </c>
      <c r="AV1376" s="8">
        <v>445595.10067402432</v>
      </c>
      <c r="AW1376" s="8">
        <f>AU1376/AT1376</f>
        <v>0.33412732152465152</v>
      </c>
      <c r="AX1376" s="15">
        <f t="shared" si="42"/>
        <v>-1.581530138504406</v>
      </c>
      <c r="AY1376" s="8">
        <f>AV1376/AU1376</f>
        <v>2.3309651734201662E-2</v>
      </c>
      <c r="AZ1376" s="8">
        <f t="shared" si="43"/>
        <v>-5.4229287402240161</v>
      </c>
    </row>
    <row r="1377" spans="1:52" x14ac:dyDescent="0.25">
      <c r="A1377" s="8" t="s">
        <v>49</v>
      </c>
      <c r="B1377" s="8" t="s">
        <v>64</v>
      </c>
      <c r="C1377" s="8" t="s">
        <v>51</v>
      </c>
      <c r="D1377" s="8" t="s">
        <v>10981</v>
      </c>
      <c r="E1377" s="8" t="s">
        <v>10982</v>
      </c>
      <c r="F1377" s="8" t="s">
        <v>54</v>
      </c>
      <c r="G1377" s="8">
        <v>6.0000000000000001E-3</v>
      </c>
      <c r="H1377" s="8">
        <v>1</v>
      </c>
      <c r="I1377" s="8">
        <v>1</v>
      </c>
      <c r="J1377" s="8">
        <v>2</v>
      </c>
      <c r="K1377" s="8">
        <v>1</v>
      </c>
      <c r="L1377" s="8">
        <v>845</v>
      </c>
      <c r="M1377" s="8">
        <v>98.3</v>
      </c>
      <c r="N1377" s="8">
        <v>6.62</v>
      </c>
      <c r="O1377" s="8">
        <v>4.28</v>
      </c>
      <c r="P1377" s="8" t="s">
        <v>1436</v>
      </c>
      <c r="Q1377" s="8" t="s">
        <v>279</v>
      </c>
      <c r="R1377" s="8" t="s">
        <v>421</v>
      </c>
      <c r="S1377" s="8" t="s">
        <v>10983</v>
      </c>
      <c r="T1377" s="8" t="s">
        <v>10984</v>
      </c>
      <c r="U1377" s="8" t="s">
        <v>10985</v>
      </c>
      <c r="V1377" s="8" t="s">
        <v>10986</v>
      </c>
      <c r="W1377" s="8" t="s">
        <v>99</v>
      </c>
      <c r="X1377" s="8" t="s">
        <v>10987</v>
      </c>
      <c r="Y1377" s="8" t="s">
        <v>10988</v>
      </c>
      <c r="Z1377" s="8" t="s">
        <v>10989</v>
      </c>
      <c r="AA1377" s="8">
        <v>65</v>
      </c>
      <c r="AB1377" s="8" t="s">
        <v>54</v>
      </c>
      <c r="AC1377" s="8">
        <v>0</v>
      </c>
      <c r="AD1377" s="8" t="s">
        <v>54</v>
      </c>
      <c r="AE1377" s="8" t="s">
        <v>54</v>
      </c>
      <c r="AF1377" s="8">
        <v>1752156.12287133</v>
      </c>
      <c r="AG1377" s="8">
        <v>1144042.21193203</v>
      </c>
      <c r="AH1377" s="8">
        <v>1448099.16740168</v>
      </c>
      <c r="AI1377" s="8">
        <v>304056.95546964987</v>
      </c>
      <c r="AJ1377" s="8">
        <v>2406440.9192965198</v>
      </c>
      <c r="AK1377" s="8">
        <v>4624812.3452757597</v>
      </c>
      <c r="AL1377" s="8">
        <v>5022913.8230073396</v>
      </c>
      <c r="AM1377" s="8">
        <v>4018055.6958598732</v>
      </c>
      <c r="AN1377" s="8">
        <v>1151114.7749525316</v>
      </c>
      <c r="AO1377" s="8" t="s">
        <v>54</v>
      </c>
      <c r="AP1377" s="8" t="s">
        <v>54</v>
      </c>
      <c r="AQ1377" s="8" t="s">
        <v>54</v>
      </c>
      <c r="AR1377" s="8">
        <v>0</v>
      </c>
      <c r="AS1377" s="8">
        <v>0</v>
      </c>
      <c r="AT1377" s="8">
        <v>131631157.81326318</v>
      </c>
      <c r="AU1377" s="8">
        <v>43952299.599961735</v>
      </c>
      <c r="AV1377" s="8">
        <v>359487.92191320838</v>
      </c>
      <c r="AW1377" s="8">
        <f>AU1377/AT1377</f>
        <v>0.33390498366894328</v>
      </c>
      <c r="AX1377" s="15">
        <f t="shared" si="42"/>
        <v>-1.5824904685099535</v>
      </c>
      <c r="AY1377" s="8">
        <f>AV1377/AU1377</f>
        <v>8.1790469482857578E-3</v>
      </c>
      <c r="AZ1377" s="8">
        <f t="shared" si="43"/>
        <v>-6.9338515396719007</v>
      </c>
    </row>
    <row r="1378" spans="1:52" x14ac:dyDescent="0.25">
      <c r="A1378" s="8" t="s">
        <v>49</v>
      </c>
      <c r="B1378" s="8" t="s">
        <v>64</v>
      </c>
      <c r="C1378" s="8" t="s">
        <v>51</v>
      </c>
      <c r="D1378" s="8" t="s">
        <v>10990</v>
      </c>
      <c r="E1378" s="8" t="s">
        <v>10991</v>
      </c>
      <c r="F1378" s="8" t="s">
        <v>54</v>
      </c>
      <c r="G1378" s="8">
        <v>8.0000000000000002E-3</v>
      </c>
      <c r="H1378" s="8">
        <v>1</v>
      </c>
      <c r="I1378" s="8">
        <v>1</v>
      </c>
      <c r="J1378" s="8">
        <v>1</v>
      </c>
      <c r="K1378" s="8">
        <v>1</v>
      </c>
      <c r="L1378" s="8">
        <v>670</v>
      </c>
      <c r="M1378" s="8">
        <v>75.400000000000006</v>
      </c>
      <c r="N1378" s="8">
        <v>9.5</v>
      </c>
      <c r="O1378" s="8">
        <v>2.2599999999999998</v>
      </c>
      <c r="P1378" s="8" t="s">
        <v>931</v>
      </c>
      <c r="Q1378" s="8" t="s">
        <v>9150</v>
      </c>
      <c r="R1378" s="8" t="s">
        <v>2039</v>
      </c>
      <c r="S1378" s="8" t="s">
        <v>10992</v>
      </c>
      <c r="T1378" s="8" t="s">
        <v>10993</v>
      </c>
      <c r="U1378" s="8" t="s">
        <v>10994</v>
      </c>
      <c r="V1378" s="8" t="s">
        <v>10995</v>
      </c>
      <c r="W1378" s="8" t="s">
        <v>198</v>
      </c>
      <c r="X1378" s="8" t="s">
        <v>54</v>
      </c>
      <c r="Y1378" s="8" t="s">
        <v>54</v>
      </c>
      <c r="Z1378" s="8" t="s">
        <v>54</v>
      </c>
      <c r="AA1378" s="8">
        <v>0</v>
      </c>
      <c r="AB1378" s="8" t="s">
        <v>54</v>
      </c>
      <c r="AC1378" s="8">
        <v>0</v>
      </c>
      <c r="AD1378" s="8" t="s">
        <v>54</v>
      </c>
      <c r="AE1378" s="8">
        <v>789673.32645041205</v>
      </c>
      <c r="AF1378" s="8">
        <v>1337823.7396231999</v>
      </c>
      <c r="AG1378" s="8">
        <v>841775.00041829003</v>
      </c>
      <c r="AH1378" s="8">
        <v>989757.35549730062</v>
      </c>
      <c r="AI1378" s="8">
        <v>247037.51661967172</v>
      </c>
      <c r="AJ1378" s="8">
        <v>1878149.9201252901</v>
      </c>
      <c r="AK1378" s="8">
        <v>3769342.1654515099</v>
      </c>
      <c r="AL1378" s="8">
        <v>4143554.3479609699</v>
      </c>
      <c r="AM1378" s="8">
        <v>3263682.14451259</v>
      </c>
      <c r="AN1378" s="8">
        <v>991558.822594114</v>
      </c>
      <c r="AO1378" s="8" t="s">
        <v>54</v>
      </c>
      <c r="AP1378" s="8" t="s">
        <v>54</v>
      </c>
      <c r="AQ1378" s="8" t="s">
        <v>54</v>
      </c>
      <c r="AR1378" s="8">
        <v>0</v>
      </c>
      <c r="AS1378" s="8">
        <v>0</v>
      </c>
      <c r="AT1378" s="8">
        <v>56282976.41487851</v>
      </c>
      <c r="AU1378" s="8">
        <v>18788878.381215233</v>
      </c>
      <c r="AV1378" s="8">
        <v>73558.701406521708</v>
      </c>
      <c r="AW1378" s="8">
        <f>AU1378/AT1378</f>
        <v>0.33382879829802958</v>
      </c>
      <c r="AX1378" s="15">
        <f t="shared" si="42"/>
        <v>-1.5828196783245554</v>
      </c>
      <c r="AY1378" s="8">
        <f>AV1378/AU1378</f>
        <v>3.9150129089166024E-3</v>
      </c>
      <c r="AZ1378" s="8">
        <f t="shared" si="43"/>
        <v>-7.9967672201600086</v>
      </c>
    </row>
    <row r="1379" spans="1:52" x14ac:dyDescent="0.25">
      <c r="A1379" s="8" t="s">
        <v>49</v>
      </c>
      <c r="B1379" s="8" t="s">
        <v>64</v>
      </c>
      <c r="C1379" s="8" t="s">
        <v>51</v>
      </c>
      <c r="D1379" s="8" t="s">
        <v>10996</v>
      </c>
      <c r="E1379" s="8" t="s">
        <v>10997</v>
      </c>
      <c r="F1379" s="8" t="s">
        <v>54</v>
      </c>
      <c r="G1379" s="8">
        <v>1E-3</v>
      </c>
      <c r="H1379" s="8">
        <v>6</v>
      </c>
      <c r="I1379" s="8">
        <v>4</v>
      </c>
      <c r="J1379" s="8">
        <v>16</v>
      </c>
      <c r="K1379" s="8">
        <v>4</v>
      </c>
      <c r="L1379" s="8">
        <v>625</v>
      </c>
      <c r="M1379" s="8">
        <v>69.599999999999994</v>
      </c>
      <c r="N1379" s="8">
        <v>8.59</v>
      </c>
      <c r="O1379" s="8">
        <v>15.56</v>
      </c>
      <c r="P1379" s="8" t="s">
        <v>411</v>
      </c>
      <c r="Q1379" s="8" t="s">
        <v>7105</v>
      </c>
      <c r="R1379" s="8" t="s">
        <v>69</v>
      </c>
      <c r="S1379" s="8" t="s">
        <v>10998</v>
      </c>
      <c r="T1379" s="8" t="s">
        <v>10999</v>
      </c>
      <c r="U1379" s="8" t="s">
        <v>11000</v>
      </c>
      <c r="V1379" s="8" t="s">
        <v>11001</v>
      </c>
      <c r="W1379" s="8" t="s">
        <v>187</v>
      </c>
      <c r="X1379" s="8" t="s">
        <v>54</v>
      </c>
      <c r="Y1379" s="8" t="s">
        <v>54</v>
      </c>
      <c r="Z1379" s="8" t="s">
        <v>54</v>
      </c>
      <c r="AA1379" s="8">
        <v>0</v>
      </c>
      <c r="AB1379" s="8">
        <v>12.75</v>
      </c>
      <c r="AC1379" s="8">
        <v>0</v>
      </c>
      <c r="AD1379" s="8" t="s">
        <v>54</v>
      </c>
      <c r="AE1379" s="8">
        <v>367485.75168390502</v>
      </c>
      <c r="AF1379" s="8">
        <v>1144017.3048513799</v>
      </c>
      <c r="AG1379" s="8">
        <v>938988.91426195099</v>
      </c>
      <c r="AH1379" s="8">
        <v>816830.65693241206</v>
      </c>
      <c r="AI1379" s="8">
        <v>328574.99716352444</v>
      </c>
      <c r="AJ1379" s="8">
        <v>853523.76257589005</v>
      </c>
      <c r="AK1379" s="8">
        <v>2243171.7039421299</v>
      </c>
      <c r="AL1379" s="8">
        <v>2163011.4151612702</v>
      </c>
      <c r="AM1379" s="8">
        <v>1753235.62722643</v>
      </c>
      <c r="AN1379" s="8">
        <v>637033.48814070586</v>
      </c>
      <c r="AO1379" s="8" t="s">
        <v>54</v>
      </c>
      <c r="AP1379" s="8" t="s">
        <v>54</v>
      </c>
      <c r="AQ1379" s="8" t="s">
        <v>54</v>
      </c>
      <c r="AR1379" s="8">
        <v>0</v>
      </c>
      <c r="AS1379" s="8">
        <v>0</v>
      </c>
      <c r="AT1379" s="8">
        <v>35281344.897769466</v>
      </c>
      <c r="AU1379" s="8">
        <v>11737841.448511407</v>
      </c>
      <c r="AV1379" s="8">
        <v>86120.841386693515</v>
      </c>
      <c r="AW1379" s="8">
        <f>AU1379/AT1379</f>
        <v>0.33269257400823993</v>
      </c>
      <c r="AX1379" s="15">
        <f t="shared" si="42"/>
        <v>-1.5877384305332853</v>
      </c>
      <c r="AY1379" s="8">
        <f>AV1379/AU1379</f>
        <v>7.3370254458169871E-3</v>
      </c>
      <c r="AZ1379" s="8">
        <f t="shared" si="43"/>
        <v>-7.0905889960280755</v>
      </c>
    </row>
    <row r="1380" spans="1:52" x14ac:dyDescent="0.25">
      <c r="A1380" s="8" t="s">
        <v>49</v>
      </c>
      <c r="B1380" s="8" t="s">
        <v>64</v>
      </c>
      <c r="C1380" s="8" t="s">
        <v>51</v>
      </c>
      <c r="D1380" s="8" t="s">
        <v>11002</v>
      </c>
      <c r="E1380" s="8" t="s">
        <v>11003</v>
      </c>
      <c r="F1380" s="8" t="s">
        <v>54</v>
      </c>
      <c r="G1380" s="8">
        <v>1E-3</v>
      </c>
      <c r="H1380" s="8">
        <v>10</v>
      </c>
      <c r="I1380" s="8">
        <v>2</v>
      </c>
      <c r="J1380" s="8">
        <v>6</v>
      </c>
      <c r="K1380" s="8">
        <v>2</v>
      </c>
      <c r="L1380" s="8">
        <v>240</v>
      </c>
      <c r="M1380" s="8">
        <v>24.6</v>
      </c>
      <c r="N1380" s="8">
        <v>11.19</v>
      </c>
      <c r="O1380" s="8">
        <v>8.5399999999999991</v>
      </c>
      <c r="P1380" s="8" t="s">
        <v>931</v>
      </c>
      <c r="Q1380" s="8" t="s">
        <v>1005</v>
      </c>
      <c r="R1380" s="8" t="s">
        <v>69</v>
      </c>
      <c r="S1380" s="8" t="s">
        <v>2609</v>
      </c>
      <c r="T1380" s="8" t="s">
        <v>11004</v>
      </c>
      <c r="U1380" s="8" t="s">
        <v>11005</v>
      </c>
      <c r="V1380" s="8" t="s">
        <v>11006</v>
      </c>
      <c r="W1380" s="8" t="s">
        <v>646</v>
      </c>
      <c r="X1380" s="8" t="s">
        <v>11007</v>
      </c>
      <c r="Y1380" s="8" t="s">
        <v>54</v>
      </c>
      <c r="Z1380" s="8" t="s">
        <v>1364</v>
      </c>
      <c r="AA1380" s="8">
        <v>6</v>
      </c>
      <c r="AB1380" s="8">
        <v>9.92</v>
      </c>
      <c r="AC1380" s="8">
        <v>1.33333333333333E-3</v>
      </c>
      <c r="AD1380" s="8" t="s">
        <v>54</v>
      </c>
      <c r="AE1380" s="8" t="s">
        <v>54</v>
      </c>
      <c r="AF1380" s="8">
        <v>538135.91818752198</v>
      </c>
      <c r="AG1380" s="8" t="s">
        <v>54</v>
      </c>
      <c r="AH1380" s="8">
        <v>538135.91818752198</v>
      </c>
      <c r="AI1380" s="8">
        <v>0</v>
      </c>
      <c r="AJ1380" s="8">
        <v>966912.97174177505</v>
      </c>
      <c r="AK1380" s="8">
        <v>3108012.9705757098</v>
      </c>
      <c r="AL1380" s="8">
        <v>2679603.6173787201</v>
      </c>
      <c r="AM1380" s="8">
        <v>2251509.8532320685</v>
      </c>
      <c r="AN1380" s="8">
        <v>925031.71276362392</v>
      </c>
      <c r="AO1380" s="8" t="s">
        <v>54</v>
      </c>
      <c r="AP1380" s="8" t="s">
        <v>54</v>
      </c>
      <c r="AQ1380" s="8" t="s">
        <v>54</v>
      </c>
      <c r="AR1380" s="8">
        <v>0</v>
      </c>
      <c r="AS1380" s="8">
        <v>0</v>
      </c>
      <c r="AT1380" s="8">
        <v>70538318.808386296</v>
      </c>
      <c r="AU1380" s="8">
        <v>23445340.1454296</v>
      </c>
      <c r="AV1380" s="8">
        <v>24801.380060045864</v>
      </c>
      <c r="AW1380" s="8">
        <f>AU1380/AT1380</f>
        <v>0.33237735944795704</v>
      </c>
      <c r="AX1380" s="15">
        <f t="shared" si="42"/>
        <v>-1.5891059815053297</v>
      </c>
      <c r="AY1380" s="8">
        <f>AV1380/AU1380</f>
        <v>1.0578383553492871E-3</v>
      </c>
      <c r="AZ1380" s="8">
        <f t="shared" si="43"/>
        <v>-9.8846650936492875</v>
      </c>
    </row>
    <row r="1381" spans="1:52" x14ac:dyDescent="0.25">
      <c r="A1381" s="8" t="s">
        <v>49</v>
      </c>
      <c r="B1381" s="8" t="s">
        <v>64</v>
      </c>
      <c r="C1381" s="8" t="s">
        <v>51</v>
      </c>
      <c r="D1381" s="8" t="s">
        <v>11008</v>
      </c>
      <c r="E1381" s="8" t="s">
        <v>11009</v>
      </c>
      <c r="F1381" s="8" t="s">
        <v>54</v>
      </c>
      <c r="G1381" s="8">
        <v>1E-3</v>
      </c>
      <c r="H1381" s="8">
        <v>9</v>
      </c>
      <c r="I1381" s="8">
        <v>2</v>
      </c>
      <c r="J1381" s="8">
        <v>12</v>
      </c>
      <c r="K1381" s="8">
        <v>2</v>
      </c>
      <c r="L1381" s="8">
        <v>289</v>
      </c>
      <c r="M1381" s="8">
        <v>32.6</v>
      </c>
      <c r="N1381" s="8">
        <v>5.86</v>
      </c>
      <c r="O1381" s="8">
        <v>7.73</v>
      </c>
      <c r="P1381" s="8" t="s">
        <v>701</v>
      </c>
      <c r="Q1381" s="8" t="s">
        <v>527</v>
      </c>
      <c r="R1381" s="8" t="s">
        <v>528</v>
      </c>
      <c r="S1381" s="8" t="s">
        <v>11010</v>
      </c>
      <c r="T1381" s="8" t="s">
        <v>11011</v>
      </c>
      <c r="U1381" s="8" t="s">
        <v>11012</v>
      </c>
      <c r="V1381" s="8" t="s">
        <v>11013</v>
      </c>
      <c r="W1381" s="8" t="s">
        <v>144</v>
      </c>
      <c r="X1381" s="8" t="s">
        <v>54</v>
      </c>
      <c r="Y1381" s="8" t="s">
        <v>11014</v>
      </c>
      <c r="Z1381" s="8" t="s">
        <v>11015</v>
      </c>
      <c r="AA1381" s="8">
        <v>7</v>
      </c>
      <c r="AB1381" s="8">
        <v>7</v>
      </c>
      <c r="AC1381" s="8">
        <v>1.05374077976818E-3</v>
      </c>
      <c r="AD1381" s="8" t="s">
        <v>54</v>
      </c>
      <c r="AE1381" s="8">
        <v>651513.75213144894</v>
      </c>
      <c r="AF1381" s="8" t="s">
        <v>54</v>
      </c>
      <c r="AG1381" s="8">
        <v>1729147.63375714</v>
      </c>
      <c r="AH1381" s="8">
        <v>1190330.6929442945</v>
      </c>
      <c r="AI1381" s="8">
        <v>538816.94081284537</v>
      </c>
      <c r="AJ1381" s="8">
        <v>2136498.8471548599</v>
      </c>
      <c r="AK1381" s="8">
        <v>3483322.7479910301</v>
      </c>
      <c r="AL1381" s="8">
        <v>3894673.16573438</v>
      </c>
      <c r="AM1381" s="8">
        <v>3171498.2536267568</v>
      </c>
      <c r="AN1381" s="8">
        <v>750875.09839843493</v>
      </c>
      <c r="AO1381" s="8" t="s">
        <v>54</v>
      </c>
      <c r="AP1381" s="8" t="s">
        <v>54</v>
      </c>
      <c r="AQ1381" s="8" t="s">
        <v>54</v>
      </c>
      <c r="AR1381" s="8">
        <v>0</v>
      </c>
      <c r="AS1381" s="8">
        <v>0</v>
      </c>
      <c r="AT1381" s="8">
        <v>14472817.777826533</v>
      </c>
      <c r="AU1381" s="8">
        <v>4808318.6340414602</v>
      </c>
      <c r="AV1381" s="8">
        <v>35921.943400683798</v>
      </c>
      <c r="AW1381" s="8">
        <f>AU1381/AT1381</f>
        <v>0.3322309938433809</v>
      </c>
      <c r="AX1381" s="15">
        <f t="shared" si="42"/>
        <v>-1.5897414262277645</v>
      </c>
      <c r="AY1381" s="8">
        <f>AV1381/AU1381</f>
        <v>7.470790963470508E-3</v>
      </c>
      <c r="AZ1381" s="8">
        <f t="shared" si="43"/>
        <v>-7.0645232894833452</v>
      </c>
    </row>
    <row r="1382" spans="1:52" x14ac:dyDescent="0.25">
      <c r="A1382" s="8" t="s">
        <v>49</v>
      </c>
      <c r="B1382" s="8" t="s">
        <v>64</v>
      </c>
      <c r="C1382" s="8" t="s">
        <v>51</v>
      </c>
      <c r="D1382" s="8" t="s">
        <v>11016</v>
      </c>
      <c r="E1382" s="8" t="s">
        <v>11017</v>
      </c>
      <c r="F1382" s="8" t="s">
        <v>54</v>
      </c>
      <c r="G1382" s="8">
        <v>0</v>
      </c>
      <c r="H1382" s="8">
        <v>3</v>
      </c>
      <c r="I1382" s="8">
        <v>1</v>
      </c>
      <c r="J1382" s="8">
        <v>19</v>
      </c>
      <c r="K1382" s="8">
        <v>1</v>
      </c>
      <c r="L1382" s="8">
        <v>494</v>
      </c>
      <c r="M1382" s="8">
        <v>56.4</v>
      </c>
      <c r="N1382" s="8">
        <v>6.96</v>
      </c>
      <c r="O1382" s="8">
        <v>26.98</v>
      </c>
      <c r="P1382" s="8" t="s">
        <v>411</v>
      </c>
      <c r="Q1382" s="8" t="s">
        <v>172</v>
      </c>
      <c r="R1382" s="8" t="s">
        <v>115</v>
      </c>
      <c r="S1382" s="8" t="s">
        <v>11018</v>
      </c>
      <c r="T1382" s="8" t="s">
        <v>11019</v>
      </c>
      <c r="U1382" s="8" t="s">
        <v>11020</v>
      </c>
      <c r="V1382" s="8" t="s">
        <v>11021</v>
      </c>
      <c r="W1382" s="8" t="s">
        <v>74</v>
      </c>
      <c r="X1382" s="8" t="s">
        <v>11022</v>
      </c>
      <c r="Y1382" s="8" t="s">
        <v>54</v>
      </c>
      <c r="Z1382" s="8" t="s">
        <v>9536</v>
      </c>
      <c r="AA1382" s="8">
        <v>5</v>
      </c>
      <c r="AB1382" s="8">
        <v>11.95</v>
      </c>
      <c r="AC1382" s="8">
        <v>0</v>
      </c>
      <c r="AD1382" s="8" t="s">
        <v>54</v>
      </c>
      <c r="AE1382" s="8">
        <v>1106974.3547106001</v>
      </c>
      <c r="AF1382" s="8">
        <v>556288.83999573905</v>
      </c>
      <c r="AG1382" s="8">
        <v>1083313.8182275901</v>
      </c>
      <c r="AH1382" s="8">
        <v>915525.67097797652</v>
      </c>
      <c r="AI1382" s="8">
        <v>254202.38760652413</v>
      </c>
      <c r="AJ1382" s="8">
        <v>4534067.8194982698</v>
      </c>
      <c r="AK1382" s="8">
        <v>3191969.7345214798</v>
      </c>
      <c r="AL1382" s="8">
        <v>3436424.2936641201</v>
      </c>
      <c r="AM1382" s="8">
        <v>3720820.6158946231</v>
      </c>
      <c r="AN1382" s="8">
        <v>583648.1637072505</v>
      </c>
      <c r="AO1382" s="8" t="s">
        <v>54</v>
      </c>
      <c r="AP1382" s="8" t="s">
        <v>54</v>
      </c>
      <c r="AQ1382" s="8" t="s">
        <v>54</v>
      </c>
      <c r="AR1382" s="8">
        <v>0</v>
      </c>
      <c r="AS1382" s="8">
        <v>0</v>
      </c>
      <c r="AT1382" s="8">
        <v>20003177.962314833</v>
      </c>
      <c r="AU1382" s="8">
        <v>6643364.8547008438</v>
      </c>
      <c r="AV1382" s="8">
        <v>35161.469847432301</v>
      </c>
      <c r="AW1382" s="8">
        <f>AU1382/AT1382</f>
        <v>0.33211547021261678</v>
      </c>
      <c r="AX1382" s="15">
        <f t="shared" si="42"/>
        <v>-1.5902431685562213</v>
      </c>
      <c r="AY1382" s="8">
        <f>AV1382/AU1382</f>
        <v>5.2927199719509689E-3</v>
      </c>
      <c r="AZ1382" s="8">
        <f t="shared" si="43"/>
        <v>-7.5617749590030678</v>
      </c>
    </row>
    <row r="1383" spans="1:52" x14ac:dyDescent="0.25">
      <c r="A1383" s="8" t="s">
        <v>49</v>
      </c>
      <c r="B1383" s="8" t="s">
        <v>64</v>
      </c>
      <c r="C1383" s="8" t="s">
        <v>51</v>
      </c>
      <c r="D1383" s="8" t="s">
        <v>11023</v>
      </c>
      <c r="E1383" s="8" t="s">
        <v>11024</v>
      </c>
      <c r="F1383" s="8" t="s">
        <v>54</v>
      </c>
      <c r="G1383" s="8">
        <v>2E-3</v>
      </c>
      <c r="H1383" s="8">
        <v>6</v>
      </c>
      <c r="I1383" s="8">
        <v>2</v>
      </c>
      <c r="J1383" s="8">
        <v>7</v>
      </c>
      <c r="K1383" s="8">
        <v>2</v>
      </c>
      <c r="L1383" s="8">
        <v>491</v>
      </c>
      <c r="M1383" s="8">
        <v>55.5</v>
      </c>
      <c r="N1383" s="8">
        <v>6.74</v>
      </c>
      <c r="O1383" s="8">
        <v>6.25</v>
      </c>
      <c r="P1383" s="8" t="s">
        <v>462</v>
      </c>
      <c r="Q1383" s="8" t="s">
        <v>575</v>
      </c>
      <c r="R1383" s="8" t="s">
        <v>115</v>
      </c>
      <c r="S1383" s="8" t="s">
        <v>6136</v>
      </c>
      <c r="T1383" s="8" t="s">
        <v>11025</v>
      </c>
      <c r="U1383" s="8" t="s">
        <v>11026</v>
      </c>
      <c r="V1383" s="8" t="s">
        <v>11027</v>
      </c>
      <c r="W1383" s="8" t="s">
        <v>74</v>
      </c>
      <c r="X1383" s="8" t="s">
        <v>54</v>
      </c>
      <c r="Y1383" s="8" t="s">
        <v>54</v>
      </c>
      <c r="Z1383" s="8" t="s">
        <v>8053</v>
      </c>
      <c r="AA1383" s="8">
        <v>13</v>
      </c>
      <c r="AB1383" s="8">
        <v>3.1</v>
      </c>
      <c r="AC1383" s="8">
        <v>7.2992700729927003E-4</v>
      </c>
      <c r="AD1383" s="8" t="s">
        <v>54</v>
      </c>
      <c r="AE1383" s="8" t="s">
        <v>54</v>
      </c>
      <c r="AF1383" s="8">
        <v>806115.52210507996</v>
      </c>
      <c r="AG1383" s="8" t="s">
        <v>54</v>
      </c>
      <c r="AH1383" s="8">
        <v>806115.52210507996</v>
      </c>
      <c r="AI1383" s="8">
        <v>0</v>
      </c>
      <c r="AJ1383" s="8">
        <v>960925.47457320802</v>
      </c>
      <c r="AK1383" s="8">
        <v>1613805.6772879499</v>
      </c>
      <c r="AL1383" s="8">
        <v>1652704.2212440399</v>
      </c>
      <c r="AM1383" s="8">
        <v>1409145.1243683994</v>
      </c>
      <c r="AN1383" s="8">
        <v>317336.74545858329</v>
      </c>
      <c r="AO1383" s="8" t="s">
        <v>54</v>
      </c>
      <c r="AP1383" s="8">
        <v>8393.4949749976295</v>
      </c>
      <c r="AQ1383" s="8">
        <v>9321.0774270477996</v>
      </c>
      <c r="AR1383" s="8">
        <v>8857.2862010227145</v>
      </c>
      <c r="AS1383" s="8">
        <v>463.79122602508505</v>
      </c>
      <c r="AT1383" s="8">
        <v>136794018.32398239</v>
      </c>
      <c r="AU1383" s="8">
        <v>45412884.53061714</v>
      </c>
      <c r="AV1383" s="8">
        <v>39381.765820832334</v>
      </c>
      <c r="AW1383" s="8">
        <f>AU1383/AT1383</f>
        <v>0.33198004625510341</v>
      </c>
      <c r="AX1383" s="15">
        <f t="shared" si="42"/>
        <v>-1.5908315642607109</v>
      </c>
      <c r="AY1383" s="8">
        <f>AV1383/AU1383</f>
        <v>8.6719366602404087E-4</v>
      </c>
      <c r="AZ1383" s="8">
        <f t="shared" si="43"/>
        <v>-10.171358160252819</v>
      </c>
    </row>
    <row r="1384" spans="1:52" x14ac:dyDescent="0.25">
      <c r="A1384" s="8" t="s">
        <v>49</v>
      </c>
      <c r="B1384" s="8" t="s">
        <v>64</v>
      </c>
      <c r="C1384" s="8" t="s">
        <v>51</v>
      </c>
      <c r="D1384" s="8" t="s">
        <v>11028</v>
      </c>
      <c r="E1384" s="8" t="s">
        <v>11029</v>
      </c>
      <c r="F1384" s="8" t="s">
        <v>54</v>
      </c>
      <c r="G1384" s="8">
        <v>5.0000000000000001E-3</v>
      </c>
      <c r="H1384" s="8">
        <v>9</v>
      </c>
      <c r="I1384" s="8">
        <v>2</v>
      </c>
      <c r="J1384" s="8">
        <v>4</v>
      </c>
      <c r="K1384" s="8">
        <v>2</v>
      </c>
      <c r="L1384" s="8">
        <v>336</v>
      </c>
      <c r="M1384" s="8">
        <v>37.6</v>
      </c>
      <c r="N1384" s="8">
        <v>6.84</v>
      </c>
      <c r="O1384" s="8">
        <v>4.8</v>
      </c>
      <c r="P1384" s="8" t="s">
        <v>2404</v>
      </c>
      <c r="Q1384" s="8" t="s">
        <v>11030</v>
      </c>
      <c r="R1384" s="8" t="s">
        <v>506</v>
      </c>
      <c r="S1384" s="8" t="s">
        <v>11031</v>
      </c>
      <c r="T1384" s="8" t="s">
        <v>11032</v>
      </c>
      <c r="U1384" s="8" t="s">
        <v>11033</v>
      </c>
      <c r="V1384" s="8" t="s">
        <v>11034</v>
      </c>
      <c r="W1384" s="8" t="s">
        <v>87</v>
      </c>
      <c r="X1384" s="8" t="s">
        <v>54</v>
      </c>
      <c r="Y1384" s="8" t="s">
        <v>54</v>
      </c>
      <c r="Z1384" s="8" t="s">
        <v>11035</v>
      </c>
      <c r="AA1384" s="8">
        <v>22</v>
      </c>
      <c r="AB1384" s="8">
        <v>3.26</v>
      </c>
      <c r="AC1384" s="8">
        <v>7.4626865671641803E-4</v>
      </c>
      <c r="AD1384" s="8" t="s">
        <v>54</v>
      </c>
      <c r="AE1384" s="8">
        <v>739880.45955738495</v>
      </c>
      <c r="AF1384" s="8">
        <v>1092169.39438756</v>
      </c>
      <c r="AG1384" s="8">
        <v>995179.45919541095</v>
      </c>
      <c r="AH1384" s="8">
        <v>942409.77104678529</v>
      </c>
      <c r="AI1384" s="8">
        <v>148582.98106091432</v>
      </c>
      <c r="AJ1384" s="8">
        <v>2662456.8932083701</v>
      </c>
      <c r="AK1384" s="8">
        <v>5166619.3352230703</v>
      </c>
      <c r="AL1384" s="8">
        <v>4386398.6860539401</v>
      </c>
      <c r="AM1384" s="8">
        <v>4071824.9714951268</v>
      </c>
      <c r="AN1384" s="8">
        <v>1046239.2493809292</v>
      </c>
      <c r="AO1384" s="8" t="s">
        <v>54</v>
      </c>
      <c r="AP1384" s="8" t="s">
        <v>54</v>
      </c>
      <c r="AQ1384" s="8" t="s">
        <v>54</v>
      </c>
      <c r="AR1384" s="8">
        <v>0</v>
      </c>
      <c r="AS1384" s="8">
        <v>0</v>
      </c>
      <c r="AT1384" s="8">
        <v>60285481.885941945</v>
      </c>
      <c r="AU1384" s="8">
        <v>20009366.984799337</v>
      </c>
      <c r="AV1384" s="8">
        <v>101991.70910956826</v>
      </c>
      <c r="AW1384" s="8">
        <f>AU1384/AT1384</f>
        <v>0.3319102105322202</v>
      </c>
      <c r="AX1384" s="15">
        <f t="shared" si="42"/>
        <v>-1.5911350832547679</v>
      </c>
      <c r="AY1384" s="8">
        <f>AV1384/AU1384</f>
        <v>5.0971981865817672E-3</v>
      </c>
      <c r="AZ1384" s="8">
        <f t="shared" si="43"/>
        <v>-7.6160798362176862</v>
      </c>
    </row>
    <row r="1385" spans="1:52" x14ac:dyDescent="0.25">
      <c r="A1385" s="8" t="s">
        <v>49</v>
      </c>
      <c r="B1385" s="8" t="s">
        <v>64</v>
      </c>
      <c r="C1385" s="8" t="s">
        <v>51</v>
      </c>
      <c r="D1385" s="8" t="s">
        <v>11036</v>
      </c>
      <c r="E1385" s="8" t="s">
        <v>11037</v>
      </c>
      <c r="F1385" s="8" t="s">
        <v>54</v>
      </c>
      <c r="G1385" s="8">
        <v>1E-3</v>
      </c>
      <c r="H1385" s="8">
        <v>3</v>
      </c>
      <c r="I1385" s="8">
        <v>1</v>
      </c>
      <c r="J1385" s="8">
        <v>11</v>
      </c>
      <c r="K1385" s="8">
        <v>1</v>
      </c>
      <c r="L1385" s="8">
        <v>363</v>
      </c>
      <c r="M1385" s="8">
        <v>39.700000000000003</v>
      </c>
      <c r="N1385" s="8">
        <v>8.02</v>
      </c>
      <c r="O1385" s="8">
        <v>16.25</v>
      </c>
      <c r="P1385" s="8" t="s">
        <v>3027</v>
      </c>
      <c r="Q1385" s="8" t="s">
        <v>472</v>
      </c>
      <c r="R1385" s="8" t="s">
        <v>2406</v>
      </c>
      <c r="S1385" s="8" t="s">
        <v>11038</v>
      </c>
      <c r="T1385" s="8" t="s">
        <v>11039</v>
      </c>
      <c r="U1385" s="8" t="s">
        <v>11040</v>
      </c>
      <c r="V1385" s="8" t="s">
        <v>11041</v>
      </c>
      <c r="W1385" s="8" t="s">
        <v>500</v>
      </c>
      <c r="X1385" s="8" t="s">
        <v>11042</v>
      </c>
      <c r="Y1385" s="8" t="s">
        <v>11043</v>
      </c>
      <c r="Z1385" s="8" t="s">
        <v>11044</v>
      </c>
      <c r="AA1385" s="8">
        <v>58</v>
      </c>
      <c r="AB1385" s="8">
        <v>2.2599999999999998</v>
      </c>
      <c r="AC1385" s="8">
        <v>5.9210526315789502E-3</v>
      </c>
      <c r="AD1385" s="8" t="s">
        <v>54</v>
      </c>
      <c r="AE1385" s="8">
        <v>901345.209746295</v>
      </c>
      <c r="AF1385" s="8">
        <v>1749433.4904267399</v>
      </c>
      <c r="AG1385" s="8">
        <v>1379390.17753677</v>
      </c>
      <c r="AH1385" s="8">
        <v>1343389.6259032683</v>
      </c>
      <c r="AI1385" s="8">
        <v>347165.15065629862</v>
      </c>
      <c r="AJ1385" s="8">
        <v>1968227.7090390199</v>
      </c>
      <c r="AK1385" s="8">
        <v>3566942.6476573399</v>
      </c>
      <c r="AL1385" s="8">
        <v>3737136.8954394902</v>
      </c>
      <c r="AM1385" s="8">
        <v>3090769.0840452835</v>
      </c>
      <c r="AN1385" s="8">
        <v>796791.84837080457</v>
      </c>
      <c r="AO1385" s="8" t="s">
        <v>54</v>
      </c>
      <c r="AP1385" s="8" t="s">
        <v>54</v>
      </c>
      <c r="AQ1385" s="8">
        <v>5486.0047783721902</v>
      </c>
      <c r="AR1385" s="8">
        <v>5486.0047783721902</v>
      </c>
      <c r="AS1385" s="8">
        <v>0</v>
      </c>
      <c r="AT1385" s="8">
        <v>36829758.492334999</v>
      </c>
      <c r="AU1385" s="8">
        <v>12210503.194149883</v>
      </c>
      <c r="AV1385" s="8">
        <v>64620.494107663399</v>
      </c>
      <c r="AW1385" s="8">
        <f>AU1385/AT1385</f>
        <v>0.33153905140841827</v>
      </c>
      <c r="AX1385" s="15">
        <f t="shared" si="42"/>
        <v>-1.5927492820002325</v>
      </c>
      <c r="AY1385" s="8">
        <f>AV1385/AU1385</f>
        <v>5.2922056593559079E-3</v>
      </c>
      <c r="AZ1385" s="8">
        <f t="shared" si="43"/>
        <v>-7.561915157669886</v>
      </c>
    </row>
    <row r="1386" spans="1:52" x14ac:dyDescent="0.25">
      <c r="A1386" s="8" t="s">
        <v>49</v>
      </c>
      <c r="B1386" s="8" t="s">
        <v>64</v>
      </c>
      <c r="C1386" s="8" t="s">
        <v>51</v>
      </c>
      <c r="D1386" s="8" t="s">
        <v>11045</v>
      </c>
      <c r="E1386" s="8" t="s">
        <v>11046</v>
      </c>
      <c r="F1386" s="8" t="s">
        <v>54</v>
      </c>
      <c r="G1386" s="8">
        <v>7.0000000000000001E-3</v>
      </c>
      <c r="H1386" s="8">
        <v>16</v>
      </c>
      <c r="I1386" s="8">
        <v>3</v>
      </c>
      <c r="J1386" s="8">
        <v>12</v>
      </c>
      <c r="K1386" s="8">
        <v>3</v>
      </c>
      <c r="L1386" s="8">
        <v>174</v>
      </c>
      <c r="M1386" s="8">
        <v>19.899999999999999</v>
      </c>
      <c r="N1386" s="8">
        <v>5.72</v>
      </c>
      <c r="O1386" s="8">
        <v>4.01</v>
      </c>
      <c r="P1386" s="8" t="s">
        <v>2053</v>
      </c>
      <c r="Q1386" s="8" t="s">
        <v>8845</v>
      </c>
      <c r="R1386" s="8" t="s">
        <v>69</v>
      </c>
      <c r="S1386" s="8" t="s">
        <v>4853</v>
      </c>
      <c r="T1386" s="8" t="s">
        <v>11047</v>
      </c>
      <c r="U1386" s="8" t="s">
        <v>11048</v>
      </c>
      <c r="V1386" s="8" t="s">
        <v>11049</v>
      </c>
      <c r="W1386" s="8" t="s">
        <v>87</v>
      </c>
      <c r="X1386" s="8" t="s">
        <v>54</v>
      </c>
      <c r="Y1386" s="8" t="s">
        <v>11050</v>
      </c>
      <c r="Z1386" s="8" t="s">
        <v>11051</v>
      </c>
      <c r="AA1386" s="8">
        <v>20</v>
      </c>
      <c r="AB1386" s="8">
        <v>3.62</v>
      </c>
      <c r="AC1386" s="8">
        <v>7.7399380804953598E-4</v>
      </c>
      <c r="AD1386" s="8" t="s">
        <v>54</v>
      </c>
      <c r="AE1386" s="8">
        <v>535347.05343338999</v>
      </c>
      <c r="AF1386" s="8">
        <v>1679110.2479558701</v>
      </c>
      <c r="AG1386" s="8">
        <v>1275991.0012604699</v>
      </c>
      <c r="AH1386" s="8">
        <v>1163482.7675499099</v>
      </c>
      <c r="AI1386" s="8">
        <v>473668.05414451024</v>
      </c>
      <c r="AJ1386" s="8">
        <v>1894989.43928732</v>
      </c>
      <c r="AK1386" s="8">
        <v>3386238.88704461</v>
      </c>
      <c r="AL1386" s="8">
        <v>4398068.5078567397</v>
      </c>
      <c r="AM1386" s="8">
        <v>3226432.2780628898</v>
      </c>
      <c r="AN1386" s="8">
        <v>1028106.6157694162</v>
      </c>
      <c r="AO1386" s="8">
        <v>7967.6001380337902</v>
      </c>
      <c r="AP1386" s="8">
        <v>14417.985348504501</v>
      </c>
      <c r="AQ1386" s="8">
        <v>2086.3093180403898</v>
      </c>
      <c r="AR1386" s="8">
        <v>8157.2982681928925</v>
      </c>
      <c r="AS1386" s="8">
        <v>5036.1723206896049</v>
      </c>
      <c r="AT1386" s="8">
        <v>14023006.167135367</v>
      </c>
      <c r="AU1386" s="8">
        <v>4646276.5133022629</v>
      </c>
      <c r="AV1386" s="8">
        <v>1</v>
      </c>
      <c r="AW1386" s="8">
        <f>AU1386/AT1386</f>
        <v>0.3313324160258434</v>
      </c>
      <c r="AX1386" s="15">
        <f t="shared" si="42"/>
        <v>-1.5936487379762849</v>
      </c>
      <c r="AY1386" s="8">
        <f>AV1386/AU1386</f>
        <v>2.1522610570787291E-7</v>
      </c>
      <c r="AZ1386" s="8">
        <f t="shared" si="43"/>
        <v>-22.14764358496446</v>
      </c>
    </row>
    <row r="1387" spans="1:52" x14ac:dyDescent="0.25">
      <c r="A1387" s="8" t="s">
        <v>49</v>
      </c>
      <c r="B1387" s="8" t="s">
        <v>50</v>
      </c>
      <c r="C1387" s="8" t="s">
        <v>51</v>
      </c>
      <c r="D1387" s="8" t="s">
        <v>11052</v>
      </c>
      <c r="E1387" s="8" t="s">
        <v>11053</v>
      </c>
      <c r="F1387" s="8" t="s">
        <v>54</v>
      </c>
      <c r="G1387" s="8">
        <v>0.02</v>
      </c>
      <c r="H1387" s="8">
        <v>2</v>
      </c>
      <c r="I1387" s="8">
        <v>1</v>
      </c>
      <c r="J1387" s="8">
        <v>1</v>
      </c>
      <c r="K1387" s="8">
        <v>1</v>
      </c>
      <c r="L1387" s="8">
        <v>379</v>
      </c>
      <c r="M1387" s="8">
        <v>42.2</v>
      </c>
      <c r="N1387" s="8">
        <v>9.7899999999999991</v>
      </c>
      <c r="O1387" s="8">
        <v>0</v>
      </c>
      <c r="P1387" s="8" t="s">
        <v>2053</v>
      </c>
      <c r="Q1387" s="8" t="s">
        <v>1306</v>
      </c>
      <c r="R1387" s="8" t="s">
        <v>57</v>
      </c>
      <c r="S1387" s="8" t="s">
        <v>11054</v>
      </c>
      <c r="T1387" s="8" t="s">
        <v>11055</v>
      </c>
      <c r="U1387" s="8" t="s">
        <v>11056</v>
      </c>
      <c r="V1387" s="8" t="s">
        <v>11057</v>
      </c>
      <c r="W1387" s="8" t="s">
        <v>500</v>
      </c>
      <c r="X1387" s="8" t="s">
        <v>54</v>
      </c>
      <c r="Y1387" s="8" t="s">
        <v>54</v>
      </c>
      <c r="Z1387" s="8" t="s">
        <v>1759</v>
      </c>
      <c r="AA1387" s="8">
        <v>3</v>
      </c>
      <c r="AB1387" s="8" t="s">
        <v>54</v>
      </c>
      <c r="AC1387" s="8">
        <v>0</v>
      </c>
      <c r="AD1387" s="8" t="s">
        <v>54</v>
      </c>
      <c r="AE1387" s="8">
        <v>1372323.36788874</v>
      </c>
      <c r="AF1387" s="8" t="s">
        <v>54</v>
      </c>
      <c r="AG1387" s="8">
        <v>1398624.35393958</v>
      </c>
      <c r="AH1387" s="8">
        <v>1385473.86091416</v>
      </c>
      <c r="AI1387" s="8">
        <v>13150.493025420001</v>
      </c>
      <c r="AJ1387" s="8">
        <v>2529975.9193642698</v>
      </c>
      <c r="AK1387" s="8">
        <v>4119510.8333240901</v>
      </c>
      <c r="AL1387" s="8">
        <v>5191514.9876901302</v>
      </c>
      <c r="AM1387" s="8">
        <v>3947000.5801261631</v>
      </c>
      <c r="AN1387" s="8">
        <v>1093394.528871756</v>
      </c>
      <c r="AO1387" s="8" t="s">
        <v>54</v>
      </c>
      <c r="AP1387" s="8" t="s">
        <v>54</v>
      </c>
      <c r="AQ1387" s="8" t="s">
        <v>54</v>
      </c>
      <c r="AR1387" s="8">
        <v>0</v>
      </c>
      <c r="AS1387" s="8">
        <v>0</v>
      </c>
      <c r="AT1387" s="8">
        <v>1303804.905715432</v>
      </c>
      <c r="AU1387" s="8">
        <v>431889.5700225223</v>
      </c>
      <c r="AV1387" s="8">
        <v>1</v>
      </c>
      <c r="AW1387" s="8">
        <f>AU1387/AT1387</f>
        <v>0.33125321750920483</v>
      </c>
      <c r="AX1387" s="15">
        <f t="shared" si="42"/>
        <v>-1.5939936271557704</v>
      </c>
      <c r="AY1387" s="8">
        <f>AV1387/AU1387</f>
        <v>2.3154066905293679E-6</v>
      </c>
      <c r="AZ1387" s="8">
        <f t="shared" si="43"/>
        <v>-18.720302950837095</v>
      </c>
    </row>
    <row r="1388" spans="1:52" x14ac:dyDescent="0.25">
      <c r="A1388" s="8" t="s">
        <v>49</v>
      </c>
      <c r="B1388" s="8" t="s">
        <v>50</v>
      </c>
      <c r="C1388" s="8" t="s">
        <v>51</v>
      </c>
      <c r="D1388" s="8" t="s">
        <v>11058</v>
      </c>
      <c r="E1388" s="8" t="s">
        <v>11059</v>
      </c>
      <c r="F1388" s="8" t="s">
        <v>54</v>
      </c>
      <c r="G1388" s="8">
        <v>1.0999999999999999E-2</v>
      </c>
      <c r="H1388" s="8">
        <v>6</v>
      </c>
      <c r="I1388" s="8">
        <v>3</v>
      </c>
      <c r="J1388" s="8">
        <v>4</v>
      </c>
      <c r="K1388" s="8">
        <v>3</v>
      </c>
      <c r="L1388" s="8">
        <v>524</v>
      </c>
      <c r="M1388" s="8">
        <v>59</v>
      </c>
      <c r="N1388" s="8">
        <v>7.34</v>
      </c>
      <c r="O1388" s="8">
        <v>1.85</v>
      </c>
      <c r="P1388" s="8" t="s">
        <v>1198</v>
      </c>
      <c r="Q1388" s="8" t="s">
        <v>2146</v>
      </c>
      <c r="R1388" s="8" t="s">
        <v>69</v>
      </c>
      <c r="S1388" s="8" t="s">
        <v>11060</v>
      </c>
      <c r="T1388" s="8" t="s">
        <v>11061</v>
      </c>
      <c r="U1388" s="8" t="s">
        <v>11062</v>
      </c>
      <c r="V1388" s="8" t="s">
        <v>11063</v>
      </c>
      <c r="W1388" s="8" t="s">
        <v>217</v>
      </c>
      <c r="X1388" s="8" t="s">
        <v>54</v>
      </c>
      <c r="Y1388" s="8" t="s">
        <v>54</v>
      </c>
      <c r="Z1388" s="8" t="s">
        <v>54</v>
      </c>
      <c r="AA1388" s="8">
        <v>0</v>
      </c>
      <c r="AB1388" s="8">
        <v>3.49</v>
      </c>
      <c r="AC1388" s="8">
        <v>7.6745970836531103E-4</v>
      </c>
      <c r="AD1388" s="8" t="s">
        <v>54</v>
      </c>
      <c r="AE1388" s="8">
        <v>989442.65869218798</v>
      </c>
      <c r="AF1388" s="8">
        <v>2472571.2666737</v>
      </c>
      <c r="AG1388" s="8">
        <v>1510403.1213640999</v>
      </c>
      <c r="AH1388" s="8">
        <v>1657472.3489099958</v>
      </c>
      <c r="AI1388" s="8">
        <v>614350.40773243038</v>
      </c>
      <c r="AJ1388" s="8">
        <v>2353815.70026911</v>
      </c>
      <c r="AK1388" s="8">
        <v>4355403.8911090204</v>
      </c>
      <c r="AL1388" s="8">
        <v>4455770.3837894704</v>
      </c>
      <c r="AM1388" s="8">
        <v>3721663.325055867</v>
      </c>
      <c r="AN1388" s="8">
        <v>968081.84973838099</v>
      </c>
      <c r="AO1388" s="8" t="s">
        <v>54</v>
      </c>
      <c r="AP1388" s="8">
        <v>10194.6134639498</v>
      </c>
      <c r="AQ1388" s="8">
        <v>56646.640527788702</v>
      </c>
      <c r="AR1388" s="8">
        <v>33420.62699586925</v>
      </c>
      <c r="AS1388" s="8">
        <v>23226.013531919456</v>
      </c>
      <c r="AT1388" s="8">
        <v>13785822.107078889</v>
      </c>
      <c r="AU1388" s="8">
        <v>4562348.4858063394</v>
      </c>
      <c r="AV1388" s="8">
        <v>1</v>
      </c>
      <c r="AW1388" s="8">
        <f>AU1388/AT1388</f>
        <v>0.33094497015623148</v>
      </c>
      <c r="AX1388" s="15">
        <f t="shared" si="42"/>
        <v>-1.5953367506130833</v>
      </c>
      <c r="AY1388" s="8">
        <f>AV1388/AU1388</f>
        <v>2.1918536102865499E-7</v>
      </c>
      <c r="AZ1388" s="8">
        <f t="shared" si="43"/>
        <v>-22.121345217539993</v>
      </c>
    </row>
    <row r="1389" spans="1:52" x14ac:dyDescent="0.25">
      <c r="A1389" s="8" t="s">
        <v>49</v>
      </c>
      <c r="B1389" s="8" t="s">
        <v>64</v>
      </c>
      <c r="C1389" s="8" t="s">
        <v>51</v>
      </c>
      <c r="D1389" s="8" t="s">
        <v>11064</v>
      </c>
      <c r="E1389" s="8" t="s">
        <v>11065</v>
      </c>
      <c r="F1389" s="8" t="s">
        <v>54</v>
      </c>
      <c r="G1389" s="8">
        <v>2E-3</v>
      </c>
      <c r="H1389" s="8">
        <v>7</v>
      </c>
      <c r="I1389" s="8">
        <v>2</v>
      </c>
      <c r="J1389" s="8">
        <v>8</v>
      </c>
      <c r="K1389" s="8">
        <v>2</v>
      </c>
      <c r="L1389" s="8">
        <v>276</v>
      </c>
      <c r="M1389" s="8">
        <v>30.3</v>
      </c>
      <c r="N1389" s="8">
        <v>7.43</v>
      </c>
      <c r="O1389" s="8">
        <v>6.51</v>
      </c>
      <c r="P1389" s="8" t="s">
        <v>1188</v>
      </c>
      <c r="Q1389" s="8" t="s">
        <v>939</v>
      </c>
      <c r="R1389" s="8" t="s">
        <v>57</v>
      </c>
      <c r="S1389" s="8" t="s">
        <v>5894</v>
      </c>
      <c r="T1389" s="8" t="s">
        <v>11066</v>
      </c>
      <c r="U1389" s="8" t="s">
        <v>11067</v>
      </c>
      <c r="V1389" s="8" t="s">
        <v>11068</v>
      </c>
      <c r="W1389" s="8" t="s">
        <v>11069</v>
      </c>
      <c r="X1389" s="8" t="s">
        <v>944</v>
      </c>
      <c r="Y1389" s="8" t="s">
        <v>945</v>
      </c>
      <c r="Z1389" s="8" t="s">
        <v>11070</v>
      </c>
      <c r="AA1389" s="8">
        <v>152</v>
      </c>
      <c r="AB1389" s="8">
        <v>2.44</v>
      </c>
      <c r="AC1389" s="8">
        <v>4.7361299052774003E-3</v>
      </c>
      <c r="AD1389" s="8" t="s">
        <v>54</v>
      </c>
      <c r="AE1389" s="8">
        <v>5750434.5704763802</v>
      </c>
      <c r="AF1389" s="8">
        <v>11415418.147924701</v>
      </c>
      <c r="AG1389" s="8">
        <v>8104189.8189268298</v>
      </c>
      <c r="AH1389" s="8">
        <v>8423347.5124426372</v>
      </c>
      <c r="AI1389" s="8">
        <v>2323704.7945307111</v>
      </c>
      <c r="AJ1389" s="8">
        <v>1315329.23907444</v>
      </c>
      <c r="AK1389" s="8">
        <v>751329.94058912306</v>
      </c>
      <c r="AL1389" s="8">
        <v>1583469.9078889601</v>
      </c>
      <c r="AM1389" s="8">
        <v>1216709.695850841</v>
      </c>
      <c r="AN1389" s="8">
        <v>346803.10650633514</v>
      </c>
      <c r="AO1389" s="8">
        <v>375123.36461480102</v>
      </c>
      <c r="AP1389" s="8">
        <v>289110.540584501</v>
      </c>
      <c r="AQ1389" s="8">
        <v>274648.69079238502</v>
      </c>
      <c r="AR1389" s="8">
        <v>312960.86533056234</v>
      </c>
      <c r="AS1389" s="8">
        <v>44350.261275439792</v>
      </c>
      <c r="AT1389" s="8">
        <v>134037149.36463369</v>
      </c>
      <c r="AU1389" s="8">
        <v>44343702.601160102</v>
      </c>
      <c r="AV1389" s="8">
        <v>317374.20094296936</v>
      </c>
      <c r="AW1389" s="8">
        <f>AU1389/AT1389</f>
        <v>0.33083143599635811</v>
      </c>
      <c r="AX1389" s="15">
        <f t="shared" si="42"/>
        <v>-1.5958317672667595</v>
      </c>
      <c r="AY1389" s="8">
        <f>AV1389/AU1389</f>
        <v>7.1571425552242078E-3</v>
      </c>
      <c r="AZ1389" s="8">
        <f t="shared" si="43"/>
        <v>-7.1264005692708441</v>
      </c>
    </row>
    <row r="1390" spans="1:52" x14ac:dyDescent="0.25">
      <c r="A1390" s="8" t="s">
        <v>49</v>
      </c>
      <c r="B1390" s="8" t="s">
        <v>64</v>
      </c>
      <c r="C1390" s="8" t="s">
        <v>51</v>
      </c>
      <c r="D1390" s="8" t="s">
        <v>11071</v>
      </c>
      <c r="E1390" s="8" t="s">
        <v>11072</v>
      </c>
      <c r="F1390" s="8" t="s">
        <v>54</v>
      </c>
      <c r="G1390" s="8">
        <v>7.0000000000000001E-3</v>
      </c>
      <c r="H1390" s="8">
        <v>2</v>
      </c>
      <c r="I1390" s="8">
        <v>1</v>
      </c>
      <c r="J1390" s="8">
        <v>1</v>
      </c>
      <c r="K1390" s="8">
        <v>1</v>
      </c>
      <c r="L1390" s="8">
        <v>495</v>
      </c>
      <c r="M1390" s="8">
        <v>60.5</v>
      </c>
      <c r="N1390" s="8">
        <v>7.12</v>
      </c>
      <c r="O1390" s="8">
        <v>2.46</v>
      </c>
      <c r="P1390" s="8" t="s">
        <v>773</v>
      </c>
      <c r="Q1390" s="8" t="s">
        <v>472</v>
      </c>
      <c r="R1390" s="8" t="s">
        <v>82</v>
      </c>
      <c r="S1390" s="8" t="s">
        <v>11073</v>
      </c>
      <c r="T1390" s="8" t="s">
        <v>11074</v>
      </c>
      <c r="U1390" s="8" t="s">
        <v>11075</v>
      </c>
      <c r="V1390" s="8" t="s">
        <v>11076</v>
      </c>
      <c r="W1390" s="8" t="s">
        <v>646</v>
      </c>
      <c r="X1390" s="8" t="s">
        <v>54</v>
      </c>
      <c r="Y1390" s="8" t="s">
        <v>54</v>
      </c>
      <c r="Z1390" s="8" t="s">
        <v>54</v>
      </c>
      <c r="AA1390" s="8">
        <v>0</v>
      </c>
      <c r="AB1390" s="8" t="s">
        <v>54</v>
      </c>
      <c r="AC1390" s="8">
        <v>0</v>
      </c>
      <c r="AD1390" s="8" t="s">
        <v>54</v>
      </c>
      <c r="AE1390" s="8">
        <v>1598953.1040067601</v>
      </c>
      <c r="AF1390" s="8">
        <v>2422205.2370476001</v>
      </c>
      <c r="AG1390" s="8">
        <v>1408305.3159091701</v>
      </c>
      <c r="AH1390" s="8">
        <v>1809821.2189878437</v>
      </c>
      <c r="AI1390" s="8">
        <v>439960.06179188896</v>
      </c>
      <c r="AJ1390" s="8">
        <v>3316471.8447130402</v>
      </c>
      <c r="AK1390" s="8">
        <v>3751806.1251018099</v>
      </c>
      <c r="AL1390" s="8">
        <v>3796048.6262020199</v>
      </c>
      <c r="AM1390" s="8">
        <v>3621442.1986722895</v>
      </c>
      <c r="AN1390" s="8">
        <v>216401.69026053243</v>
      </c>
      <c r="AO1390" s="8" t="s">
        <v>54</v>
      </c>
      <c r="AP1390" s="8">
        <v>24668.011688636001</v>
      </c>
      <c r="AQ1390" s="8">
        <v>41584.556902158598</v>
      </c>
      <c r="AR1390" s="8">
        <v>33126.284295397301</v>
      </c>
      <c r="AS1390" s="8">
        <v>8458.2726067612948</v>
      </c>
      <c r="AT1390" s="8">
        <v>27579146.822661597</v>
      </c>
      <c r="AU1390" s="8">
        <v>9105947.2734592538</v>
      </c>
      <c r="AV1390" s="8">
        <v>141545.71251977768</v>
      </c>
      <c r="AW1390" s="8">
        <f>AU1390/AT1390</f>
        <v>0.33017508960708525</v>
      </c>
      <c r="AX1390" s="15">
        <f t="shared" si="42"/>
        <v>-1.5986968161140345</v>
      </c>
      <c r="AY1390" s="8">
        <f>AV1390/AU1390</f>
        <v>1.5544314970100408E-2</v>
      </c>
      <c r="AZ1390" s="8">
        <f t="shared" si="43"/>
        <v>-6.0074691505171298</v>
      </c>
    </row>
    <row r="1391" spans="1:52" x14ac:dyDescent="0.25">
      <c r="A1391" s="8" t="s">
        <v>49</v>
      </c>
      <c r="B1391" s="8" t="s">
        <v>64</v>
      </c>
      <c r="C1391" s="8" t="s">
        <v>51</v>
      </c>
      <c r="D1391" s="8" t="s">
        <v>11077</v>
      </c>
      <c r="E1391" s="8" t="s">
        <v>11078</v>
      </c>
      <c r="F1391" s="8" t="s">
        <v>54</v>
      </c>
      <c r="G1391" s="8">
        <v>8.9999999999999993E-3</v>
      </c>
      <c r="H1391" s="8">
        <v>1</v>
      </c>
      <c r="I1391" s="8">
        <v>1</v>
      </c>
      <c r="J1391" s="8">
        <v>1</v>
      </c>
      <c r="K1391" s="8">
        <v>1</v>
      </c>
      <c r="L1391" s="8">
        <v>1471</v>
      </c>
      <c r="M1391" s="8">
        <v>166.4</v>
      </c>
      <c r="N1391" s="8">
        <v>6.24</v>
      </c>
      <c r="O1391" s="8">
        <v>1.88</v>
      </c>
      <c r="P1391" s="8" t="s">
        <v>462</v>
      </c>
      <c r="Q1391" s="8" t="s">
        <v>1417</v>
      </c>
      <c r="R1391" s="8" t="s">
        <v>82</v>
      </c>
      <c r="S1391" s="8" t="s">
        <v>11079</v>
      </c>
      <c r="T1391" s="8" t="s">
        <v>11080</v>
      </c>
      <c r="U1391" s="8" t="s">
        <v>11081</v>
      </c>
      <c r="V1391" s="8" t="s">
        <v>11082</v>
      </c>
      <c r="W1391" s="8" t="s">
        <v>500</v>
      </c>
      <c r="X1391" s="8" t="s">
        <v>11083</v>
      </c>
      <c r="Y1391" s="8" t="s">
        <v>54</v>
      </c>
      <c r="Z1391" s="8" t="s">
        <v>54</v>
      </c>
      <c r="AA1391" s="8">
        <v>2</v>
      </c>
      <c r="AB1391" s="8" t="s">
        <v>54</v>
      </c>
      <c r="AC1391" s="8">
        <v>0</v>
      </c>
      <c r="AD1391" s="8" t="s">
        <v>54</v>
      </c>
      <c r="AE1391" s="8">
        <v>5980133.1143070804</v>
      </c>
      <c r="AF1391" s="8">
        <v>10185273.901217001</v>
      </c>
      <c r="AG1391" s="8">
        <v>7251645.77964665</v>
      </c>
      <c r="AH1391" s="8">
        <v>7805684.2650569109</v>
      </c>
      <c r="AI1391" s="8">
        <v>1760875.0176962407</v>
      </c>
      <c r="AJ1391" s="8">
        <v>2406382.1537773102</v>
      </c>
      <c r="AK1391" s="8">
        <v>3416064.3729031798</v>
      </c>
      <c r="AL1391" s="8">
        <v>3355394.9860707098</v>
      </c>
      <c r="AM1391" s="8">
        <v>3059280.5042503998</v>
      </c>
      <c r="AN1391" s="8">
        <v>462332.77024420467</v>
      </c>
      <c r="AO1391" s="8" t="s">
        <v>54</v>
      </c>
      <c r="AP1391" s="8" t="s">
        <v>54</v>
      </c>
      <c r="AQ1391" s="8" t="s">
        <v>54</v>
      </c>
      <c r="AR1391" s="8">
        <v>0</v>
      </c>
      <c r="AS1391" s="8">
        <v>0</v>
      </c>
      <c r="AT1391" s="8">
        <v>14593447.61108152</v>
      </c>
      <c r="AU1391" s="8">
        <v>4817497.6061027301</v>
      </c>
      <c r="AV1391" s="8">
        <v>13096.7149754688</v>
      </c>
      <c r="AW1391" s="8">
        <f>AU1391/AT1391</f>
        <v>0.33011374244729996</v>
      </c>
      <c r="AX1391" s="15">
        <f t="shared" si="42"/>
        <v>-1.5989648965029579</v>
      </c>
      <c r="AY1391" s="8">
        <f>AV1391/AU1391</f>
        <v>2.7185721813080066E-3</v>
      </c>
      <c r="AZ1391" s="8">
        <f t="shared" si="43"/>
        <v>-8.5229351507572186</v>
      </c>
    </row>
    <row r="1392" spans="1:52" x14ac:dyDescent="0.25">
      <c r="A1392" s="8" t="s">
        <v>49</v>
      </c>
      <c r="B1392" s="8" t="s">
        <v>64</v>
      </c>
      <c r="C1392" s="8" t="s">
        <v>51</v>
      </c>
      <c r="D1392" s="8" t="s">
        <v>11084</v>
      </c>
      <c r="E1392" s="8" t="s">
        <v>11085</v>
      </c>
      <c r="F1392" s="8" t="s">
        <v>54</v>
      </c>
      <c r="G1392" s="8">
        <v>7.0000000000000001E-3</v>
      </c>
      <c r="H1392" s="8">
        <v>3</v>
      </c>
      <c r="I1392" s="8">
        <v>1</v>
      </c>
      <c r="J1392" s="8">
        <v>7</v>
      </c>
      <c r="K1392" s="8">
        <v>1</v>
      </c>
      <c r="L1392" s="8">
        <v>439</v>
      </c>
      <c r="M1392" s="8">
        <v>49.2</v>
      </c>
      <c r="N1392" s="8">
        <v>5.24</v>
      </c>
      <c r="O1392" s="8">
        <v>3.44</v>
      </c>
      <c r="P1392" s="8" t="s">
        <v>55</v>
      </c>
      <c r="Q1392" s="8" t="s">
        <v>4525</v>
      </c>
      <c r="R1392" s="8" t="s">
        <v>976</v>
      </c>
      <c r="S1392" s="8" t="s">
        <v>11086</v>
      </c>
      <c r="T1392" s="8" t="s">
        <v>11087</v>
      </c>
      <c r="U1392" s="8" t="s">
        <v>11088</v>
      </c>
      <c r="V1392" s="8" t="s">
        <v>11089</v>
      </c>
      <c r="W1392" s="8" t="s">
        <v>217</v>
      </c>
      <c r="X1392" s="8" t="s">
        <v>769</v>
      </c>
      <c r="Y1392" s="8" t="s">
        <v>2596</v>
      </c>
      <c r="Z1392" s="8" t="s">
        <v>2597</v>
      </c>
      <c r="AA1392" s="8">
        <v>153</v>
      </c>
      <c r="AB1392" s="8">
        <v>1.87</v>
      </c>
      <c r="AC1392" s="8">
        <v>1.1166253101737E-2</v>
      </c>
      <c r="AD1392" s="8" t="s">
        <v>54</v>
      </c>
      <c r="AE1392" s="8">
        <v>946692.77154428395</v>
      </c>
      <c r="AF1392" s="8">
        <v>2173161.3849921799</v>
      </c>
      <c r="AG1392" s="8">
        <v>1571199.11535134</v>
      </c>
      <c r="AH1392" s="8">
        <v>1563684.4239626012</v>
      </c>
      <c r="AI1392" s="8">
        <v>500731.90956385911</v>
      </c>
      <c r="AJ1392" s="8">
        <v>1665373.01999465</v>
      </c>
      <c r="AK1392" s="8">
        <v>2873900.6781660798</v>
      </c>
      <c r="AL1392" s="8">
        <v>3118813.1950221201</v>
      </c>
      <c r="AM1392" s="8">
        <v>2552695.63106095</v>
      </c>
      <c r="AN1392" s="8">
        <v>635348.51187377307</v>
      </c>
      <c r="AO1392" s="8" t="s">
        <v>54</v>
      </c>
      <c r="AP1392" s="8" t="s">
        <v>54</v>
      </c>
      <c r="AQ1392" s="8" t="s">
        <v>54</v>
      </c>
      <c r="AR1392" s="8">
        <v>0</v>
      </c>
      <c r="AS1392" s="8">
        <v>0</v>
      </c>
      <c r="AT1392" s="8">
        <v>1622073.9321182531</v>
      </c>
      <c r="AU1392" s="8">
        <v>535072.53830043203</v>
      </c>
      <c r="AV1392" s="8">
        <v>1</v>
      </c>
      <c r="AW1392" s="8">
        <f>AU1392/AT1392</f>
        <v>0.3298693898629424</v>
      </c>
      <c r="AX1392" s="15">
        <f t="shared" si="42"/>
        <v>-1.6000331852531715</v>
      </c>
      <c r="AY1392" s="8">
        <f>AV1392/AU1392</f>
        <v>1.868905481818095E-6</v>
      </c>
      <c r="AZ1392" s="8">
        <f t="shared" si="43"/>
        <v>-19.029374961375623</v>
      </c>
    </row>
    <row r="1393" spans="1:52" x14ac:dyDescent="0.25">
      <c r="A1393" s="8" t="s">
        <v>49</v>
      </c>
      <c r="B1393" s="8" t="s">
        <v>64</v>
      </c>
      <c r="C1393" s="8" t="s">
        <v>51</v>
      </c>
      <c r="D1393" s="8" t="s">
        <v>11090</v>
      </c>
      <c r="E1393" s="8" t="s">
        <v>11091</v>
      </c>
      <c r="F1393" s="8" t="s">
        <v>54</v>
      </c>
      <c r="G1393" s="8">
        <v>8.9999999999999993E-3</v>
      </c>
      <c r="H1393" s="8">
        <v>3</v>
      </c>
      <c r="I1393" s="8">
        <v>2</v>
      </c>
      <c r="J1393" s="8">
        <v>3</v>
      </c>
      <c r="K1393" s="8">
        <v>2</v>
      </c>
      <c r="L1393" s="8">
        <v>585</v>
      </c>
      <c r="M1393" s="8">
        <v>69</v>
      </c>
      <c r="N1393" s="8">
        <v>5.87</v>
      </c>
      <c r="O1393" s="8">
        <v>2.1800000000000002</v>
      </c>
      <c r="P1393" s="8" t="s">
        <v>11092</v>
      </c>
      <c r="Q1393" s="8" t="s">
        <v>3530</v>
      </c>
      <c r="R1393" s="8" t="s">
        <v>11093</v>
      </c>
      <c r="S1393" s="8" t="s">
        <v>11094</v>
      </c>
      <c r="T1393" s="8" t="s">
        <v>11095</v>
      </c>
      <c r="U1393" s="8" t="s">
        <v>11096</v>
      </c>
      <c r="V1393" s="8" t="s">
        <v>11097</v>
      </c>
      <c r="W1393" s="8" t="s">
        <v>217</v>
      </c>
      <c r="X1393" s="8" t="s">
        <v>54</v>
      </c>
      <c r="Y1393" s="8" t="s">
        <v>54</v>
      </c>
      <c r="Z1393" s="8" t="s">
        <v>54</v>
      </c>
      <c r="AA1393" s="8">
        <v>0</v>
      </c>
      <c r="AB1393" s="8" t="s">
        <v>54</v>
      </c>
      <c r="AC1393" s="8">
        <v>0</v>
      </c>
      <c r="AD1393" s="8" t="s">
        <v>54</v>
      </c>
      <c r="AE1393" s="8" t="s">
        <v>54</v>
      </c>
      <c r="AF1393" s="8">
        <v>1525024.9219768399</v>
      </c>
      <c r="AG1393" s="8">
        <v>948513.06841886998</v>
      </c>
      <c r="AH1393" s="8">
        <v>1236768.9951978549</v>
      </c>
      <c r="AI1393" s="8">
        <v>288255.92677898519</v>
      </c>
      <c r="AJ1393" s="8">
        <v>555004.36039649497</v>
      </c>
      <c r="AK1393" s="8">
        <v>634653.416554995</v>
      </c>
      <c r="AL1393" s="8">
        <v>2112521.2378855101</v>
      </c>
      <c r="AM1393" s="8">
        <v>1100726.338279</v>
      </c>
      <c r="AN1393" s="8">
        <v>716185.58218246116</v>
      </c>
      <c r="AO1393" s="8" t="s">
        <v>54</v>
      </c>
      <c r="AP1393" s="8">
        <v>12232.6963778153</v>
      </c>
      <c r="AQ1393" s="8" t="s">
        <v>54</v>
      </c>
      <c r="AR1393" s="8">
        <v>12232.6963778153</v>
      </c>
      <c r="AS1393" s="8">
        <v>0</v>
      </c>
      <c r="AT1393" s="8">
        <v>68137533.128209427</v>
      </c>
      <c r="AU1393" s="8">
        <v>22448243.7190869</v>
      </c>
      <c r="AV1393" s="8">
        <v>186714.58433528835</v>
      </c>
      <c r="AW1393" s="8">
        <f>AU1393/AT1393</f>
        <v>0.32945489348502943</v>
      </c>
      <c r="AX1393" s="15">
        <f t="shared" si="42"/>
        <v>-1.6018471392141125</v>
      </c>
      <c r="AY1393" s="8">
        <f>AV1393/AU1393</f>
        <v>8.3175586772755838E-3</v>
      </c>
      <c r="AZ1393" s="8">
        <f t="shared" si="43"/>
        <v>-6.9096241458423853</v>
      </c>
    </row>
    <row r="1394" spans="1:52" x14ac:dyDescent="0.25">
      <c r="A1394" s="8" t="s">
        <v>49</v>
      </c>
      <c r="B1394" s="8" t="s">
        <v>64</v>
      </c>
      <c r="C1394" s="8" t="s">
        <v>51</v>
      </c>
      <c r="D1394" s="8" t="s">
        <v>11098</v>
      </c>
      <c r="E1394" s="8" t="s">
        <v>11099</v>
      </c>
      <c r="F1394" s="8" t="s">
        <v>54</v>
      </c>
      <c r="G1394" s="8">
        <v>1E-3</v>
      </c>
      <c r="H1394" s="8">
        <v>2</v>
      </c>
      <c r="I1394" s="8">
        <v>1</v>
      </c>
      <c r="J1394" s="8">
        <v>6</v>
      </c>
      <c r="K1394" s="8">
        <v>1</v>
      </c>
      <c r="L1394" s="8">
        <v>559</v>
      </c>
      <c r="M1394" s="8">
        <v>62.3</v>
      </c>
      <c r="N1394" s="8">
        <v>5.45</v>
      </c>
      <c r="O1394" s="8">
        <v>9.15</v>
      </c>
      <c r="P1394" s="8" t="s">
        <v>11100</v>
      </c>
      <c r="Q1394" s="8" t="s">
        <v>212</v>
      </c>
      <c r="R1394" s="8" t="s">
        <v>506</v>
      </c>
      <c r="S1394" s="8" t="s">
        <v>11101</v>
      </c>
      <c r="T1394" s="8" t="s">
        <v>11102</v>
      </c>
      <c r="U1394" s="8" t="s">
        <v>11103</v>
      </c>
      <c r="V1394" s="8" t="s">
        <v>11104</v>
      </c>
      <c r="W1394" s="8" t="s">
        <v>405</v>
      </c>
      <c r="X1394" s="8" t="s">
        <v>11105</v>
      </c>
      <c r="Y1394" s="8" t="s">
        <v>11106</v>
      </c>
      <c r="Z1394" s="8" t="s">
        <v>11107</v>
      </c>
      <c r="AA1394" s="8">
        <v>39</v>
      </c>
      <c r="AB1394" s="8" t="s">
        <v>54</v>
      </c>
      <c r="AC1394" s="8">
        <v>0</v>
      </c>
      <c r="AD1394" s="8" t="s">
        <v>54</v>
      </c>
      <c r="AE1394" s="8">
        <v>1666185.32999877</v>
      </c>
      <c r="AF1394" s="8">
        <v>2350397.1416209401</v>
      </c>
      <c r="AG1394" s="8">
        <v>1777243.7312884501</v>
      </c>
      <c r="AH1394" s="8">
        <v>1931275.4009693868</v>
      </c>
      <c r="AI1394" s="8">
        <v>299811.90463282849</v>
      </c>
      <c r="AJ1394" s="8">
        <v>1510114.0116401201</v>
      </c>
      <c r="AK1394" s="8">
        <v>3138318.6604433702</v>
      </c>
      <c r="AL1394" s="8">
        <v>2434532.7800405798</v>
      </c>
      <c r="AM1394" s="8">
        <v>2360988.4840413569</v>
      </c>
      <c r="AN1394" s="8">
        <v>666742.91257407679</v>
      </c>
      <c r="AO1394" s="8">
        <v>38399.603308551697</v>
      </c>
      <c r="AP1394" s="8" t="s">
        <v>54</v>
      </c>
      <c r="AQ1394" s="8">
        <v>36273.650249220598</v>
      </c>
      <c r="AR1394" s="8">
        <v>37336.626778886144</v>
      </c>
      <c r="AS1394" s="8">
        <v>1062.9765296655496</v>
      </c>
      <c r="AT1394" s="8">
        <v>168508310.69928703</v>
      </c>
      <c r="AU1394" s="8">
        <v>55443800.293510996</v>
      </c>
      <c r="AV1394" s="8">
        <v>844431.72334111703</v>
      </c>
      <c r="AW1394" s="8">
        <f>AU1394/AT1394</f>
        <v>0.32902709702225735</v>
      </c>
      <c r="AX1394" s="15">
        <f t="shared" si="42"/>
        <v>-1.6037216929029907</v>
      </c>
      <c r="AY1394" s="8">
        <f>AV1394/AU1394</f>
        <v>1.5230408429271166E-2</v>
      </c>
      <c r="AZ1394" s="8">
        <f t="shared" si="43"/>
        <v>-6.0369015591127972</v>
      </c>
    </row>
    <row r="1395" spans="1:52" x14ac:dyDescent="0.25">
      <c r="A1395" s="8" t="s">
        <v>49</v>
      </c>
      <c r="B1395" s="8" t="s">
        <v>50</v>
      </c>
      <c r="C1395" s="8" t="s">
        <v>51</v>
      </c>
      <c r="D1395" s="8" t="s">
        <v>11108</v>
      </c>
      <c r="E1395" s="8" t="s">
        <v>11109</v>
      </c>
      <c r="F1395" s="8" t="s">
        <v>54</v>
      </c>
      <c r="G1395" s="8">
        <v>0.01</v>
      </c>
      <c r="H1395" s="8">
        <v>9</v>
      </c>
      <c r="I1395" s="8">
        <v>1</v>
      </c>
      <c r="J1395" s="8">
        <v>2</v>
      </c>
      <c r="K1395" s="8">
        <v>1</v>
      </c>
      <c r="L1395" s="8">
        <v>99</v>
      </c>
      <c r="M1395" s="8">
        <v>11.2</v>
      </c>
      <c r="N1395" s="8">
        <v>4.88</v>
      </c>
      <c r="O1395" s="8">
        <v>1.83</v>
      </c>
      <c r="P1395" s="8" t="s">
        <v>965</v>
      </c>
      <c r="Q1395" s="8" t="s">
        <v>11110</v>
      </c>
      <c r="R1395" s="8" t="s">
        <v>57</v>
      </c>
      <c r="S1395" s="8" t="s">
        <v>11111</v>
      </c>
      <c r="T1395" s="8" t="s">
        <v>11112</v>
      </c>
      <c r="U1395" s="8" t="s">
        <v>11113</v>
      </c>
      <c r="V1395" s="8" t="s">
        <v>11114</v>
      </c>
      <c r="W1395" s="8" t="s">
        <v>198</v>
      </c>
      <c r="X1395" s="8" t="s">
        <v>54</v>
      </c>
      <c r="Y1395" s="8" t="s">
        <v>54</v>
      </c>
      <c r="Z1395" s="8" t="s">
        <v>11115</v>
      </c>
      <c r="AA1395" s="8">
        <v>8</v>
      </c>
      <c r="AB1395" s="8" t="s">
        <v>54</v>
      </c>
      <c r="AC1395" s="8">
        <v>0</v>
      </c>
      <c r="AD1395" s="8" t="s">
        <v>54</v>
      </c>
      <c r="AE1395" s="8">
        <v>1077028.3779710401</v>
      </c>
      <c r="AF1395" s="8" t="s">
        <v>54</v>
      </c>
      <c r="AG1395" s="8">
        <v>1325498.89212538</v>
      </c>
      <c r="AH1395" s="8">
        <v>1201263.6350482102</v>
      </c>
      <c r="AI1395" s="8">
        <v>124235.25707716901</v>
      </c>
      <c r="AJ1395" s="8">
        <v>1793651.9425906001</v>
      </c>
      <c r="AK1395" s="8">
        <v>2440384.8911193199</v>
      </c>
      <c r="AL1395" s="8">
        <v>1900599.7250584599</v>
      </c>
      <c r="AM1395" s="8">
        <v>2044878.8529227932</v>
      </c>
      <c r="AN1395" s="8">
        <v>283052.67675956571</v>
      </c>
      <c r="AO1395" s="8" t="s">
        <v>54</v>
      </c>
      <c r="AP1395" s="8" t="s">
        <v>54</v>
      </c>
      <c r="AQ1395" s="8" t="s">
        <v>54</v>
      </c>
      <c r="AR1395" s="8">
        <v>0</v>
      </c>
      <c r="AS1395" s="8">
        <v>0</v>
      </c>
      <c r="AT1395" s="8">
        <v>58843596.039156504</v>
      </c>
      <c r="AU1395" s="8">
        <v>19346385.991853464</v>
      </c>
      <c r="AV1395" s="8">
        <v>722869.99347492203</v>
      </c>
      <c r="AW1395" s="8">
        <f>AU1395/AT1395</f>
        <v>0.32877640548989784</v>
      </c>
      <c r="AX1395" s="15">
        <f t="shared" si="42"/>
        <v>-1.6048213265980269</v>
      </c>
      <c r="AY1395" s="8">
        <f>AV1395/AU1395</f>
        <v>3.7364601005030813E-2</v>
      </c>
      <c r="AZ1395" s="8">
        <f t="shared" si="43"/>
        <v>-4.7421840730987128</v>
      </c>
    </row>
    <row r="1396" spans="1:52" x14ac:dyDescent="0.25">
      <c r="A1396" s="8" t="s">
        <v>49</v>
      </c>
      <c r="B1396" s="8" t="s">
        <v>64</v>
      </c>
      <c r="C1396" s="8" t="s">
        <v>51</v>
      </c>
      <c r="D1396" s="8" t="s">
        <v>11116</v>
      </c>
      <c r="E1396" s="8" t="s">
        <v>11117</v>
      </c>
      <c r="F1396" s="8" t="s">
        <v>54</v>
      </c>
      <c r="G1396" s="8">
        <v>1E-3</v>
      </c>
      <c r="H1396" s="8">
        <v>3</v>
      </c>
      <c r="I1396" s="8">
        <v>1</v>
      </c>
      <c r="J1396" s="8">
        <v>6</v>
      </c>
      <c r="K1396" s="8">
        <v>1</v>
      </c>
      <c r="L1396" s="8">
        <v>410</v>
      </c>
      <c r="M1396" s="8">
        <v>46.6</v>
      </c>
      <c r="N1396" s="8">
        <v>7.37</v>
      </c>
      <c r="O1396" s="8">
        <v>11.15</v>
      </c>
      <c r="P1396" s="8" t="s">
        <v>11118</v>
      </c>
      <c r="Q1396" s="8" t="s">
        <v>4076</v>
      </c>
      <c r="R1396" s="8" t="s">
        <v>57</v>
      </c>
      <c r="S1396" s="8" t="s">
        <v>11119</v>
      </c>
      <c r="T1396" s="8" t="s">
        <v>11120</v>
      </c>
      <c r="U1396" s="8" t="s">
        <v>11121</v>
      </c>
      <c r="V1396" s="8" t="s">
        <v>11122</v>
      </c>
      <c r="W1396" s="8" t="s">
        <v>74</v>
      </c>
      <c r="X1396" s="8" t="s">
        <v>11123</v>
      </c>
      <c r="Y1396" s="8" t="s">
        <v>11124</v>
      </c>
      <c r="Z1396" s="8" t="s">
        <v>11125</v>
      </c>
      <c r="AA1396" s="8">
        <v>37</v>
      </c>
      <c r="AB1396" s="8" t="s">
        <v>54</v>
      </c>
      <c r="AC1396" s="8">
        <v>0</v>
      </c>
      <c r="AD1396" s="8" t="s">
        <v>54</v>
      </c>
      <c r="AE1396" s="8">
        <v>620485.33782812103</v>
      </c>
      <c r="AF1396" s="8">
        <v>1230163.1993446799</v>
      </c>
      <c r="AG1396" s="8">
        <v>864462.54445949302</v>
      </c>
      <c r="AH1396" s="8">
        <v>905037.02721076459</v>
      </c>
      <c r="AI1396" s="8">
        <v>250548.05286777642</v>
      </c>
      <c r="AJ1396" s="8">
        <v>903378.26336240396</v>
      </c>
      <c r="AK1396" s="8">
        <v>1294202.8539958601</v>
      </c>
      <c r="AL1396" s="8">
        <v>1006183.57612537</v>
      </c>
      <c r="AM1396" s="8">
        <v>1067921.5644945446</v>
      </c>
      <c r="AN1396" s="8">
        <v>165417.95462173273</v>
      </c>
      <c r="AO1396" s="8" t="s">
        <v>54</v>
      </c>
      <c r="AP1396" s="8" t="s">
        <v>54</v>
      </c>
      <c r="AQ1396" s="8" t="s">
        <v>54</v>
      </c>
      <c r="AR1396" s="8">
        <v>0</v>
      </c>
      <c r="AS1396" s="8">
        <v>0</v>
      </c>
      <c r="AT1396" s="8">
        <v>1106634.8338038565</v>
      </c>
      <c r="AU1396" s="8">
        <v>363783.71659904998</v>
      </c>
      <c r="AV1396" s="8">
        <v>18904.09281026206</v>
      </c>
      <c r="AW1396" s="8">
        <f>AU1396/AT1396</f>
        <v>0.32872968163184368</v>
      </c>
      <c r="AX1396" s="15">
        <f t="shared" si="42"/>
        <v>-1.6050263688926605</v>
      </c>
      <c r="AY1396" s="8">
        <f>AV1396/AU1396</f>
        <v>5.1965197857103393E-2</v>
      </c>
      <c r="AZ1396" s="8">
        <f t="shared" si="43"/>
        <v>-4.2663104451396006</v>
      </c>
    </row>
    <row r="1397" spans="1:52" x14ac:dyDescent="0.25">
      <c r="A1397" s="8" t="s">
        <v>49</v>
      </c>
      <c r="B1397" s="8" t="s">
        <v>64</v>
      </c>
      <c r="C1397" s="8" t="s">
        <v>51</v>
      </c>
      <c r="D1397" s="8" t="s">
        <v>11126</v>
      </c>
      <c r="E1397" s="8" t="s">
        <v>11127</v>
      </c>
      <c r="F1397" s="8" t="s">
        <v>54</v>
      </c>
      <c r="G1397" s="8">
        <v>1E-3</v>
      </c>
      <c r="H1397" s="8">
        <v>11</v>
      </c>
      <c r="I1397" s="8">
        <v>1</v>
      </c>
      <c r="J1397" s="8">
        <v>6</v>
      </c>
      <c r="K1397" s="8">
        <v>1</v>
      </c>
      <c r="L1397" s="8">
        <v>75</v>
      </c>
      <c r="M1397" s="8">
        <v>8.6999999999999993</v>
      </c>
      <c r="N1397" s="8">
        <v>5.45</v>
      </c>
      <c r="O1397" s="8">
        <v>14.42</v>
      </c>
      <c r="P1397" s="8" t="s">
        <v>2307</v>
      </c>
      <c r="Q1397" s="8" t="s">
        <v>1770</v>
      </c>
      <c r="R1397" s="8" t="s">
        <v>82</v>
      </c>
      <c r="S1397" s="8" t="s">
        <v>54</v>
      </c>
      <c r="T1397" s="8" t="s">
        <v>11128</v>
      </c>
      <c r="U1397" s="8" t="s">
        <v>11129</v>
      </c>
      <c r="V1397" s="8" t="s">
        <v>11130</v>
      </c>
      <c r="W1397" s="8" t="s">
        <v>500</v>
      </c>
      <c r="X1397" s="8" t="s">
        <v>721</v>
      </c>
      <c r="Y1397" s="8" t="s">
        <v>5750</v>
      </c>
      <c r="Z1397" s="8" t="s">
        <v>723</v>
      </c>
      <c r="AA1397" s="8">
        <v>13</v>
      </c>
      <c r="AB1397" s="8" t="s">
        <v>54</v>
      </c>
      <c r="AC1397" s="8">
        <v>0</v>
      </c>
      <c r="AD1397" s="8" t="s">
        <v>54</v>
      </c>
      <c r="AE1397" s="8">
        <v>770078.37540649006</v>
      </c>
      <c r="AF1397" s="8">
        <v>1736977.3005405499</v>
      </c>
      <c r="AG1397" s="8">
        <v>1665024.25447673</v>
      </c>
      <c r="AH1397" s="8">
        <v>1390693.3101412568</v>
      </c>
      <c r="AI1397" s="8">
        <v>439823.05769581482</v>
      </c>
      <c r="AJ1397" s="8">
        <v>1359130.06815836</v>
      </c>
      <c r="AK1397" s="8">
        <v>1748314.89443568</v>
      </c>
      <c r="AL1397" s="8">
        <v>3480291.7805552999</v>
      </c>
      <c r="AM1397" s="8">
        <v>2195912.2477164469</v>
      </c>
      <c r="AN1397" s="8">
        <v>921986.73003199615</v>
      </c>
      <c r="AO1397" s="8" t="s">
        <v>54</v>
      </c>
      <c r="AP1397" s="8" t="s">
        <v>54</v>
      </c>
      <c r="AQ1397" s="8" t="s">
        <v>54</v>
      </c>
      <c r="AR1397" s="8">
        <v>0</v>
      </c>
      <c r="AS1397" s="8">
        <v>0</v>
      </c>
      <c r="AT1397" s="8">
        <v>56525891.769424058</v>
      </c>
      <c r="AU1397" s="8">
        <v>18581182.425570268</v>
      </c>
      <c r="AV1397" s="8">
        <v>34302.688582236799</v>
      </c>
      <c r="AW1397" s="8">
        <f>AU1397/AT1397</f>
        <v>0.32871984578969859</v>
      </c>
      <c r="AX1397" s="15">
        <f t="shared" si="42"/>
        <v>-1.6050695360715685</v>
      </c>
      <c r="AY1397" s="8">
        <f>AV1397/AU1397</f>
        <v>1.8460982620261868E-3</v>
      </c>
      <c r="AZ1397" s="8">
        <f t="shared" si="43"/>
        <v>-9.0813049394979863</v>
      </c>
    </row>
    <row r="1398" spans="1:52" x14ac:dyDescent="0.25">
      <c r="A1398" s="8" t="s">
        <v>49</v>
      </c>
      <c r="B1398" s="8" t="s">
        <v>50</v>
      </c>
      <c r="C1398" s="8" t="s">
        <v>51</v>
      </c>
      <c r="D1398" s="8" t="s">
        <v>11131</v>
      </c>
      <c r="E1398" s="8" t="s">
        <v>11132</v>
      </c>
      <c r="F1398" s="8" t="s">
        <v>54</v>
      </c>
      <c r="G1398" s="8">
        <v>1.0999999999999999E-2</v>
      </c>
      <c r="H1398" s="8">
        <v>2</v>
      </c>
      <c r="I1398" s="8">
        <v>2</v>
      </c>
      <c r="J1398" s="8">
        <v>2</v>
      </c>
      <c r="K1398" s="8">
        <v>2</v>
      </c>
      <c r="L1398" s="8">
        <v>735</v>
      </c>
      <c r="M1398" s="8">
        <v>83</v>
      </c>
      <c r="N1398" s="8">
        <v>8.43</v>
      </c>
      <c r="O1398" s="8">
        <v>1.8</v>
      </c>
      <c r="P1398" s="8" t="s">
        <v>931</v>
      </c>
      <c r="Q1398" s="8" t="s">
        <v>2872</v>
      </c>
      <c r="R1398" s="8" t="s">
        <v>528</v>
      </c>
      <c r="S1398" s="8" t="s">
        <v>11133</v>
      </c>
      <c r="T1398" s="8" t="s">
        <v>11134</v>
      </c>
      <c r="U1398" s="8" t="s">
        <v>54</v>
      </c>
      <c r="V1398" s="8" t="s">
        <v>11135</v>
      </c>
      <c r="W1398" s="8" t="s">
        <v>198</v>
      </c>
      <c r="X1398" s="8" t="s">
        <v>54</v>
      </c>
      <c r="Y1398" s="8" t="s">
        <v>54</v>
      </c>
      <c r="Z1398" s="8" t="s">
        <v>54</v>
      </c>
      <c r="AA1398" s="8">
        <v>0</v>
      </c>
      <c r="AB1398" s="8">
        <v>2</v>
      </c>
      <c r="AC1398" s="8">
        <v>8.9001907183725408E-3</v>
      </c>
      <c r="AD1398" s="8" t="s">
        <v>54</v>
      </c>
      <c r="AE1398" s="8">
        <v>1511379.3466397999</v>
      </c>
      <c r="AF1398" s="8">
        <v>2459026.9369821702</v>
      </c>
      <c r="AG1398" s="8">
        <v>1528077.5879537901</v>
      </c>
      <c r="AH1398" s="8">
        <v>1832827.9571919199</v>
      </c>
      <c r="AI1398" s="8">
        <v>442842.01813100179</v>
      </c>
      <c r="AJ1398" s="8">
        <v>1882834.63385989</v>
      </c>
      <c r="AK1398" s="8" t="s">
        <v>54</v>
      </c>
      <c r="AL1398" s="8" t="s">
        <v>54</v>
      </c>
      <c r="AM1398" s="8">
        <v>1882834.63385989</v>
      </c>
      <c r="AN1398" s="8">
        <v>0</v>
      </c>
      <c r="AO1398" s="8" t="s">
        <v>54</v>
      </c>
      <c r="AP1398" s="8" t="s">
        <v>54</v>
      </c>
      <c r="AQ1398" s="8" t="s">
        <v>54</v>
      </c>
      <c r="AR1398" s="8">
        <v>0</v>
      </c>
      <c r="AS1398" s="8">
        <v>0</v>
      </c>
      <c r="AT1398" s="8">
        <v>76064378.179643258</v>
      </c>
      <c r="AU1398" s="8">
        <v>24989210.036442731</v>
      </c>
      <c r="AV1398" s="8">
        <v>587313.8708030429</v>
      </c>
      <c r="AW1398" s="8">
        <f>AU1398/AT1398</f>
        <v>0.32852710604463303</v>
      </c>
      <c r="AX1398" s="15">
        <f t="shared" si="42"/>
        <v>-1.6059156858531178</v>
      </c>
      <c r="AY1398" s="8">
        <f>AV1398/AU1398</f>
        <v>2.3502698562561215E-2</v>
      </c>
      <c r="AZ1398" s="8">
        <f t="shared" si="43"/>
        <v>-5.4110297742904629</v>
      </c>
    </row>
    <row r="1399" spans="1:52" x14ac:dyDescent="0.25">
      <c r="A1399" s="8" t="s">
        <v>49</v>
      </c>
      <c r="B1399" s="8" t="s">
        <v>50</v>
      </c>
      <c r="C1399" s="8" t="s">
        <v>51</v>
      </c>
      <c r="D1399" s="8" t="s">
        <v>11136</v>
      </c>
      <c r="E1399" s="8" t="s">
        <v>11137</v>
      </c>
      <c r="F1399" s="8" t="s">
        <v>54</v>
      </c>
      <c r="G1399" s="8">
        <v>2.3E-2</v>
      </c>
      <c r="H1399" s="8">
        <v>3</v>
      </c>
      <c r="I1399" s="8">
        <v>1</v>
      </c>
      <c r="J1399" s="8">
        <v>2</v>
      </c>
      <c r="K1399" s="8">
        <v>1</v>
      </c>
      <c r="L1399" s="8">
        <v>271</v>
      </c>
      <c r="M1399" s="8">
        <v>29.7</v>
      </c>
      <c r="N1399" s="8">
        <v>9.0399999999999991</v>
      </c>
      <c r="O1399" s="8">
        <v>0</v>
      </c>
      <c r="P1399" s="8" t="s">
        <v>80</v>
      </c>
      <c r="Q1399" s="8" t="s">
        <v>441</v>
      </c>
      <c r="R1399" s="8" t="s">
        <v>11138</v>
      </c>
      <c r="S1399" s="8" t="s">
        <v>11139</v>
      </c>
      <c r="T1399" s="8" t="s">
        <v>11140</v>
      </c>
      <c r="U1399" s="8" t="s">
        <v>11141</v>
      </c>
      <c r="V1399" s="8" t="s">
        <v>11142</v>
      </c>
      <c r="W1399" s="8" t="s">
        <v>500</v>
      </c>
      <c r="X1399" s="8" t="s">
        <v>54</v>
      </c>
      <c r="Y1399" s="8" t="s">
        <v>5870</v>
      </c>
      <c r="Z1399" s="8" t="s">
        <v>10021</v>
      </c>
      <c r="AA1399" s="8">
        <v>7</v>
      </c>
      <c r="AB1399" s="8" t="s">
        <v>54</v>
      </c>
      <c r="AC1399" s="8">
        <v>0</v>
      </c>
      <c r="AD1399" s="8" t="s">
        <v>54</v>
      </c>
      <c r="AE1399" s="8">
        <v>657926.49153031898</v>
      </c>
      <c r="AF1399" s="8">
        <v>1123055.4730263299</v>
      </c>
      <c r="AG1399" s="8">
        <v>545885.35910493601</v>
      </c>
      <c r="AH1399" s="8">
        <v>775622.44122052833</v>
      </c>
      <c r="AI1399" s="8">
        <v>249894.09427611393</v>
      </c>
      <c r="AJ1399" s="8">
        <v>2694080.65815796</v>
      </c>
      <c r="AK1399" s="8">
        <v>4118796.1505566901</v>
      </c>
      <c r="AL1399" s="8">
        <v>4310086.0241190996</v>
      </c>
      <c r="AM1399" s="8">
        <v>3707654.2776112501</v>
      </c>
      <c r="AN1399" s="8">
        <v>720946.86141241109</v>
      </c>
      <c r="AO1399" s="8" t="s">
        <v>54</v>
      </c>
      <c r="AP1399" s="8" t="s">
        <v>54</v>
      </c>
      <c r="AQ1399" s="8" t="s">
        <v>54</v>
      </c>
      <c r="AR1399" s="8">
        <v>0</v>
      </c>
      <c r="AS1399" s="8">
        <v>0</v>
      </c>
      <c r="AT1399" s="8">
        <v>11926749.354078807</v>
      </c>
      <c r="AU1399" s="8">
        <v>3917748.0100954766</v>
      </c>
      <c r="AV1399" s="8">
        <v>1</v>
      </c>
      <c r="AW1399" s="8">
        <f>AU1399/AT1399</f>
        <v>0.32848414046327329</v>
      </c>
      <c r="AX1399" s="15">
        <f t="shared" si="42"/>
        <v>-1.6061043773909702</v>
      </c>
      <c r="AY1399" s="8">
        <f>AV1399/AU1399</f>
        <v>2.5524867791985166E-7</v>
      </c>
      <c r="AZ1399" s="8">
        <f t="shared" si="43"/>
        <v>-21.901593175638975</v>
      </c>
    </row>
    <row r="1400" spans="1:52" x14ac:dyDescent="0.25">
      <c r="A1400" s="8" t="s">
        <v>49</v>
      </c>
      <c r="B1400" s="8" t="s">
        <v>64</v>
      </c>
      <c r="C1400" s="8" t="s">
        <v>51</v>
      </c>
      <c r="D1400" s="8" t="s">
        <v>11143</v>
      </c>
      <c r="E1400" s="8" t="s">
        <v>11144</v>
      </c>
      <c r="F1400" s="8" t="s">
        <v>54</v>
      </c>
      <c r="G1400" s="8">
        <v>7.0000000000000001E-3</v>
      </c>
      <c r="H1400" s="8">
        <v>3</v>
      </c>
      <c r="I1400" s="8">
        <v>2</v>
      </c>
      <c r="J1400" s="8">
        <v>5</v>
      </c>
      <c r="K1400" s="8">
        <v>2</v>
      </c>
      <c r="L1400" s="8">
        <v>504</v>
      </c>
      <c r="M1400" s="8">
        <v>55.7</v>
      </c>
      <c r="N1400" s="8">
        <v>8.75</v>
      </c>
      <c r="O1400" s="8">
        <v>3.9</v>
      </c>
      <c r="P1400" s="8" t="s">
        <v>1777</v>
      </c>
      <c r="Q1400" s="8" t="s">
        <v>575</v>
      </c>
      <c r="R1400" s="8" t="s">
        <v>1066</v>
      </c>
      <c r="S1400" s="8" t="s">
        <v>11145</v>
      </c>
      <c r="T1400" s="8" t="s">
        <v>11146</v>
      </c>
      <c r="U1400" s="8" t="s">
        <v>11147</v>
      </c>
      <c r="V1400" s="8" t="s">
        <v>11148</v>
      </c>
      <c r="W1400" s="8" t="s">
        <v>315</v>
      </c>
      <c r="X1400" s="8" t="s">
        <v>2150</v>
      </c>
      <c r="Y1400" s="8" t="s">
        <v>5870</v>
      </c>
      <c r="Z1400" s="8" t="s">
        <v>5871</v>
      </c>
      <c r="AA1400" s="8">
        <v>5</v>
      </c>
      <c r="AB1400" s="8">
        <v>2.06</v>
      </c>
      <c r="AC1400" s="8">
        <v>7.6923076923076901E-3</v>
      </c>
      <c r="AD1400" s="8" t="s">
        <v>54</v>
      </c>
      <c r="AE1400" s="8">
        <v>1435903.1002897201</v>
      </c>
      <c r="AF1400" s="8">
        <v>1887909.8984390099</v>
      </c>
      <c r="AG1400" s="8">
        <v>2045887.6474028199</v>
      </c>
      <c r="AH1400" s="8">
        <v>1789900.2153771834</v>
      </c>
      <c r="AI1400" s="8">
        <v>258488.82685021785</v>
      </c>
      <c r="AJ1400" s="8">
        <v>622726.04869473004</v>
      </c>
      <c r="AK1400" s="8" t="s">
        <v>54</v>
      </c>
      <c r="AL1400" s="8">
        <v>1042699.36313378</v>
      </c>
      <c r="AM1400" s="8">
        <v>832712.705914255</v>
      </c>
      <c r="AN1400" s="8">
        <v>209986.65721952484</v>
      </c>
      <c r="AO1400" s="8">
        <v>73340.586762189501</v>
      </c>
      <c r="AP1400" s="8">
        <v>65724.330371652904</v>
      </c>
      <c r="AQ1400" s="8">
        <v>53551.165726617401</v>
      </c>
      <c r="AR1400" s="8">
        <v>64205.360953486605</v>
      </c>
      <c r="AS1400" s="8">
        <v>8150.0816887840656</v>
      </c>
      <c r="AT1400" s="8">
        <v>61510031.823812664</v>
      </c>
      <c r="AU1400" s="8">
        <v>20177796.983699564</v>
      </c>
      <c r="AV1400" s="8">
        <v>11283.891474605</v>
      </c>
      <c r="AW1400" s="8">
        <f>AU1400/AT1400</f>
        <v>0.32804075019008588</v>
      </c>
      <c r="AX1400" s="15">
        <f t="shared" si="42"/>
        <v>-1.6080530530761334</v>
      </c>
      <c r="AY1400" s="8">
        <f>AV1400/AU1400</f>
        <v>5.5922316414029648E-4</v>
      </c>
      <c r="AZ1400" s="8">
        <f t="shared" si="43"/>
        <v>-10.804288258288558</v>
      </c>
    </row>
    <row r="1401" spans="1:52" x14ac:dyDescent="0.25">
      <c r="A1401" s="8" t="s">
        <v>49</v>
      </c>
      <c r="B1401" s="8" t="s">
        <v>64</v>
      </c>
      <c r="C1401" s="8" t="s">
        <v>51</v>
      </c>
      <c r="D1401" s="8" t="s">
        <v>11149</v>
      </c>
      <c r="E1401" s="8" t="s">
        <v>11150</v>
      </c>
      <c r="F1401" s="8" t="s">
        <v>54</v>
      </c>
      <c r="G1401" s="8">
        <v>7.0000000000000001E-3</v>
      </c>
      <c r="H1401" s="8">
        <v>9</v>
      </c>
      <c r="I1401" s="8">
        <v>2</v>
      </c>
      <c r="J1401" s="8">
        <v>4</v>
      </c>
      <c r="K1401" s="8">
        <v>2</v>
      </c>
      <c r="L1401" s="8">
        <v>272</v>
      </c>
      <c r="M1401" s="8">
        <v>28.2</v>
      </c>
      <c r="N1401" s="8">
        <v>6.28</v>
      </c>
      <c r="O1401" s="8">
        <v>3.68</v>
      </c>
      <c r="P1401" s="8" t="s">
        <v>411</v>
      </c>
      <c r="Q1401" s="8" t="s">
        <v>575</v>
      </c>
      <c r="R1401" s="8" t="s">
        <v>7016</v>
      </c>
      <c r="S1401" s="8" t="s">
        <v>11151</v>
      </c>
      <c r="T1401" s="8" t="s">
        <v>11152</v>
      </c>
      <c r="U1401" s="8" t="s">
        <v>11153</v>
      </c>
      <c r="V1401" s="8" t="s">
        <v>11154</v>
      </c>
      <c r="W1401" s="8" t="s">
        <v>187</v>
      </c>
      <c r="X1401" s="8" t="s">
        <v>54</v>
      </c>
      <c r="Y1401" s="8" t="s">
        <v>11155</v>
      </c>
      <c r="Z1401" s="8" t="s">
        <v>11156</v>
      </c>
      <c r="AA1401" s="8">
        <v>15</v>
      </c>
      <c r="AB1401" s="8">
        <v>2.59</v>
      </c>
      <c r="AC1401" s="8">
        <v>4.8076923076923097E-3</v>
      </c>
      <c r="AD1401" s="8" t="s">
        <v>54</v>
      </c>
      <c r="AE1401" s="8">
        <v>1315714.33572666</v>
      </c>
      <c r="AF1401" s="8">
        <v>1493253.2813771099</v>
      </c>
      <c r="AG1401" s="8">
        <v>1585778.9403681301</v>
      </c>
      <c r="AH1401" s="8">
        <v>1464915.5191573</v>
      </c>
      <c r="AI1401" s="8">
        <v>112059.49088395937</v>
      </c>
      <c r="AJ1401" s="8">
        <v>2578657.0728388699</v>
      </c>
      <c r="AK1401" s="8">
        <v>4149730.7952113301</v>
      </c>
      <c r="AL1401" s="8">
        <v>4349489.60899767</v>
      </c>
      <c r="AM1401" s="8">
        <v>3692625.8256826233</v>
      </c>
      <c r="AN1401" s="8">
        <v>791905.16378984472</v>
      </c>
      <c r="AO1401" s="8" t="s">
        <v>54</v>
      </c>
      <c r="AP1401" s="8" t="s">
        <v>54</v>
      </c>
      <c r="AQ1401" s="8" t="s">
        <v>54</v>
      </c>
      <c r="AR1401" s="8">
        <v>0</v>
      </c>
      <c r="AS1401" s="8">
        <v>0</v>
      </c>
      <c r="AT1401" s="8">
        <v>6460741.3136386098</v>
      </c>
      <c r="AU1401" s="8">
        <v>2119144.5018266798</v>
      </c>
      <c r="AV1401" s="8">
        <v>173027.03764876333</v>
      </c>
      <c r="AW1401" s="8">
        <f>AU1401/AT1401</f>
        <v>0.32800330472188549</v>
      </c>
      <c r="AX1401" s="15">
        <f t="shared" si="42"/>
        <v>-1.6082177444285837</v>
      </c>
      <c r="AY1401" s="8">
        <f>AV1401/AU1401</f>
        <v>8.1649475767044621E-2</v>
      </c>
      <c r="AZ1401" s="8">
        <f t="shared" si="43"/>
        <v>-3.6144125668256346</v>
      </c>
    </row>
    <row r="1402" spans="1:52" x14ac:dyDescent="0.25">
      <c r="A1402" s="8" t="s">
        <v>49</v>
      </c>
      <c r="B1402" s="8" t="s">
        <v>64</v>
      </c>
      <c r="C1402" s="8" t="s">
        <v>51</v>
      </c>
      <c r="D1402" s="8" t="s">
        <v>11157</v>
      </c>
      <c r="E1402" s="8" t="s">
        <v>11158</v>
      </c>
      <c r="F1402" s="8" t="s">
        <v>54</v>
      </c>
      <c r="G1402" s="8">
        <v>1E-3</v>
      </c>
      <c r="H1402" s="8">
        <v>11</v>
      </c>
      <c r="I1402" s="8">
        <v>4</v>
      </c>
      <c r="J1402" s="8">
        <v>19</v>
      </c>
      <c r="K1402" s="8">
        <v>4</v>
      </c>
      <c r="L1402" s="8">
        <v>351</v>
      </c>
      <c r="M1402" s="8">
        <v>40.299999999999997</v>
      </c>
      <c r="N1402" s="8">
        <v>5</v>
      </c>
      <c r="O1402" s="8">
        <v>7.31</v>
      </c>
      <c r="P1402" s="8" t="s">
        <v>2398</v>
      </c>
      <c r="Q1402" s="8" t="s">
        <v>6970</v>
      </c>
      <c r="R1402" s="8" t="s">
        <v>1307</v>
      </c>
      <c r="S1402" s="8" t="s">
        <v>11159</v>
      </c>
      <c r="T1402" s="8" t="s">
        <v>11160</v>
      </c>
      <c r="U1402" s="8" t="s">
        <v>11161</v>
      </c>
      <c r="V1402" s="8" t="s">
        <v>11162</v>
      </c>
      <c r="W1402" s="8" t="s">
        <v>187</v>
      </c>
      <c r="X1402" s="8" t="s">
        <v>54</v>
      </c>
      <c r="Y1402" s="8" t="s">
        <v>11163</v>
      </c>
      <c r="Z1402" s="8" t="s">
        <v>11164</v>
      </c>
      <c r="AA1402" s="8">
        <v>26</v>
      </c>
      <c r="AB1402" s="8">
        <v>6.27</v>
      </c>
      <c r="AC1402" s="8">
        <v>1E-3</v>
      </c>
      <c r="AD1402" s="8" t="s">
        <v>54</v>
      </c>
      <c r="AE1402" s="8">
        <v>4069525.0968231801</v>
      </c>
      <c r="AF1402" s="8">
        <v>5717123.0641006697</v>
      </c>
      <c r="AG1402" s="8">
        <v>3623489.1763853598</v>
      </c>
      <c r="AH1402" s="8">
        <v>4470045.7791030696</v>
      </c>
      <c r="AI1402" s="8">
        <v>900421.50375919044</v>
      </c>
      <c r="AJ1402" s="8">
        <v>4326324.3633978097</v>
      </c>
      <c r="AK1402" s="8">
        <v>5629245.81926201</v>
      </c>
      <c r="AL1402" s="8">
        <v>6402139.2790562203</v>
      </c>
      <c r="AM1402" s="8">
        <v>5452569.820572014</v>
      </c>
      <c r="AN1402" s="8">
        <v>856606.75435204117</v>
      </c>
      <c r="AO1402" s="8">
        <v>175161.17605607401</v>
      </c>
      <c r="AP1402" s="8">
        <v>126389.07863994699</v>
      </c>
      <c r="AQ1402" s="8">
        <v>96043.145396327003</v>
      </c>
      <c r="AR1402" s="8">
        <v>132531.13336411599</v>
      </c>
      <c r="AS1402" s="8">
        <v>32590.482465950969</v>
      </c>
      <c r="AT1402" s="8">
        <v>38172311.631136529</v>
      </c>
      <c r="AU1402" s="8">
        <v>12497891.41473937</v>
      </c>
      <c r="AV1402" s="8">
        <v>30764.549823679303</v>
      </c>
      <c r="AW1402" s="8">
        <f>AU1402/AT1402</f>
        <v>0.32740724574157165</v>
      </c>
      <c r="AX1402" s="15">
        <f t="shared" si="42"/>
        <v>-1.610841844914753</v>
      </c>
      <c r="AY1402" s="8">
        <f>AV1402/AU1402</f>
        <v>2.4615792218675523E-3</v>
      </c>
      <c r="AZ1402" s="8">
        <f t="shared" si="43"/>
        <v>-8.6662001135815814</v>
      </c>
    </row>
    <row r="1403" spans="1:52" x14ac:dyDescent="0.25">
      <c r="A1403" s="8" t="s">
        <v>49</v>
      </c>
      <c r="B1403" s="8" t="s">
        <v>64</v>
      </c>
      <c r="C1403" s="8" t="s">
        <v>51</v>
      </c>
      <c r="D1403" s="8" t="s">
        <v>11165</v>
      </c>
      <c r="E1403" s="8" t="s">
        <v>11166</v>
      </c>
      <c r="F1403" s="8" t="s">
        <v>54</v>
      </c>
      <c r="G1403" s="8">
        <v>2E-3</v>
      </c>
      <c r="H1403" s="8">
        <v>2</v>
      </c>
      <c r="I1403" s="8">
        <v>1</v>
      </c>
      <c r="J1403" s="8">
        <v>3</v>
      </c>
      <c r="K1403" s="8">
        <v>1</v>
      </c>
      <c r="L1403" s="8">
        <v>397</v>
      </c>
      <c r="M1403" s="8">
        <v>45.4</v>
      </c>
      <c r="N1403" s="8">
        <v>6.16</v>
      </c>
      <c r="O1403" s="8">
        <v>6.19</v>
      </c>
      <c r="P1403" s="8" t="s">
        <v>1267</v>
      </c>
      <c r="Q1403" s="8" t="s">
        <v>871</v>
      </c>
      <c r="R1403" s="8" t="s">
        <v>3110</v>
      </c>
      <c r="S1403" s="8" t="s">
        <v>164</v>
      </c>
      <c r="T1403" s="8" t="s">
        <v>11167</v>
      </c>
      <c r="U1403" s="8" t="s">
        <v>11168</v>
      </c>
      <c r="V1403" s="8" t="s">
        <v>11169</v>
      </c>
      <c r="W1403" s="8" t="s">
        <v>168</v>
      </c>
      <c r="X1403" s="8" t="s">
        <v>54</v>
      </c>
      <c r="Y1403" s="8" t="s">
        <v>9806</v>
      </c>
      <c r="Z1403" s="8" t="s">
        <v>743</v>
      </c>
      <c r="AA1403" s="8">
        <v>4</v>
      </c>
      <c r="AB1403" s="8" t="s">
        <v>54</v>
      </c>
      <c r="AC1403" s="8">
        <v>0</v>
      </c>
      <c r="AD1403" s="8" t="s">
        <v>54</v>
      </c>
      <c r="AE1403" s="8" t="s">
        <v>54</v>
      </c>
      <c r="AF1403" s="8" t="s">
        <v>54</v>
      </c>
      <c r="AG1403" s="8" t="s">
        <v>54</v>
      </c>
      <c r="AH1403" s="8">
        <v>0</v>
      </c>
      <c r="AI1403" s="8">
        <v>0</v>
      </c>
      <c r="AJ1403" s="8" t="s">
        <v>54</v>
      </c>
      <c r="AK1403" s="8" t="s">
        <v>54</v>
      </c>
      <c r="AL1403" s="8" t="s">
        <v>54</v>
      </c>
      <c r="AM1403" s="8">
        <v>0</v>
      </c>
      <c r="AN1403" s="8">
        <v>0</v>
      </c>
      <c r="AO1403" s="8">
        <v>79183.5525032554</v>
      </c>
      <c r="AP1403" s="8">
        <v>53201.588667539203</v>
      </c>
      <c r="AQ1403" s="8">
        <v>63164.5784791107</v>
      </c>
      <c r="AR1403" s="8">
        <v>65183.239883301772</v>
      </c>
      <c r="AS1403" s="8">
        <v>10702.705470695848</v>
      </c>
      <c r="AT1403" s="8">
        <v>35348229.064480633</v>
      </c>
      <c r="AU1403" s="8">
        <v>11556354.096700512</v>
      </c>
      <c r="AV1403" s="8">
        <v>8622.7245110555796</v>
      </c>
      <c r="AW1403" s="8">
        <f>AU1403/AT1403</f>
        <v>0.32692879961878529</v>
      </c>
      <c r="AX1403" s="15">
        <f t="shared" si="42"/>
        <v>-1.6129516231444063</v>
      </c>
      <c r="AY1403" s="8">
        <f>AV1403/AU1403</f>
        <v>7.461457514111201E-4</v>
      </c>
      <c r="AZ1403" s="8">
        <f t="shared" si="43"/>
        <v>-10.38825490684475</v>
      </c>
    </row>
    <row r="1404" spans="1:52" x14ac:dyDescent="0.25">
      <c r="A1404" s="8" t="s">
        <v>49</v>
      </c>
      <c r="B1404" s="8" t="s">
        <v>50</v>
      </c>
      <c r="C1404" s="8" t="s">
        <v>51</v>
      </c>
      <c r="D1404" s="8" t="s">
        <v>11170</v>
      </c>
      <c r="E1404" s="8" t="s">
        <v>11171</v>
      </c>
      <c r="F1404" s="8" t="s">
        <v>54</v>
      </c>
      <c r="G1404" s="8">
        <v>2.3E-2</v>
      </c>
      <c r="H1404" s="8">
        <v>3</v>
      </c>
      <c r="I1404" s="8">
        <v>1</v>
      </c>
      <c r="J1404" s="8">
        <v>3</v>
      </c>
      <c r="K1404" s="8">
        <v>1</v>
      </c>
      <c r="L1404" s="8">
        <v>316</v>
      </c>
      <c r="M1404" s="8">
        <v>35.799999999999997</v>
      </c>
      <c r="N1404" s="8">
        <v>6.98</v>
      </c>
      <c r="O1404" s="8">
        <v>0</v>
      </c>
      <c r="P1404" s="8" t="s">
        <v>804</v>
      </c>
      <c r="Q1404" s="8" t="s">
        <v>11172</v>
      </c>
      <c r="R1404" s="8" t="s">
        <v>57</v>
      </c>
      <c r="S1404" s="8" t="s">
        <v>3506</v>
      </c>
      <c r="T1404" s="8" t="s">
        <v>11173</v>
      </c>
      <c r="U1404" s="8" t="s">
        <v>11174</v>
      </c>
      <c r="V1404" s="8" t="s">
        <v>11175</v>
      </c>
      <c r="W1404" s="8" t="s">
        <v>62</v>
      </c>
      <c r="X1404" s="8" t="s">
        <v>11176</v>
      </c>
      <c r="Y1404" s="8" t="s">
        <v>11177</v>
      </c>
      <c r="Z1404" s="8" t="s">
        <v>11178</v>
      </c>
      <c r="AA1404" s="8">
        <v>15</v>
      </c>
      <c r="AB1404" s="8" t="s">
        <v>54</v>
      </c>
      <c r="AC1404" s="8">
        <v>0</v>
      </c>
      <c r="AD1404" s="8" t="s">
        <v>54</v>
      </c>
      <c r="AE1404" s="8">
        <v>4187499.9378014598</v>
      </c>
      <c r="AF1404" s="8">
        <v>1833455.87117359</v>
      </c>
      <c r="AG1404" s="8">
        <v>1472799.12381854</v>
      </c>
      <c r="AH1404" s="8">
        <v>2497918.3109311969</v>
      </c>
      <c r="AI1404" s="8">
        <v>1203753.2631306008</v>
      </c>
      <c r="AJ1404" s="8">
        <v>880587.18391990301</v>
      </c>
      <c r="AK1404" s="8">
        <v>3692864.3190048202</v>
      </c>
      <c r="AL1404" s="8">
        <v>2722839.3541902499</v>
      </c>
      <c r="AM1404" s="8">
        <v>2432096.9523716578</v>
      </c>
      <c r="AN1404" s="8">
        <v>1166368.7322317322</v>
      </c>
      <c r="AO1404" s="8" t="s">
        <v>54</v>
      </c>
      <c r="AP1404" s="8" t="s">
        <v>54</v>
      </c>
      <c r="AQ1404" s="8" t="s">
        <v>54</v>
      </c>
      <c r="AR1404" s="8">
        <v>0</v>
      </c>
      <c r="AS1404" s="8">
        <v>0</v>
      </c>
      <c r="AT1404" s="8">
        <v>616906965.07338536</v>
      </c>
      <c r="AU1404" s="8">
        <v>201559911.60919902</v>
      </c>
      <c r="AV1404" s="8">
        <v>4884759.1040913863</v>
      </c>
      <c r="AW1404" s="8">
        <f>AU1404/AT1404</f>
        <v>0.32672659415544458</v>
      </c>
      <c r="AX1404" s="15">
        <f t="shared" si="42"/>
        <v>-1.6138442060903628</v>
      </c>
      <c r="AY1404" s="8">
        <f>AV1404/AU1404</f>
        <v>2.4234774986220276E-2</v>
      </c>
      <c r="AZ1404" s="8">
        <f t="shared" si="43"/>
        <v>-5.3667775022681905</v>
      </c>
    </row>
    <row r="1405" spans="1:52" x14ac:dyDescent="0.25">
      <c r="A1405" s="8" t="s">
        <v>49</v>
      </c>
      <c r="B1405" s="8" t="s">
        <v>50</v>
      </c>
      <c r="C1405" s="8" t="s">
        <v>51</v>
      </c>
      <c r="D1405" s="8" t="s">
        <v>11179</v>
      </c>
      <c r="E1405" s="8" t="s">
        <v>11180</v>
      </c>
      <c r="F1405" s="8" t="s">
        <v>54</v>
      </c>
      <c r="G1405" s="8">
        <v>1.6E-2</v>
      </c>
      <c r="H1405" s="8">
        <v>2</v>
      </c>
      <c r="I1405" s="8">
        <v>2</v>
      </c>
      <c r="J1405" s="8">
        <v>3</v>
      </c>
      <c r="K1405" s="8">
        <v>2</v>
      </c>
      <c r="L1405" s="8">
        <v>980</v>
      </c>
      <c r="M1405" s="8">
        <v>110</v>
      </c>
      <c r="N1405" s="8">
        <v>6.21</v>
      </c>
      <c r="O1405" s="8">
        <v>1.76</v>
      </c>
      <c r="P1405" s="8" t="s">
        <v>3386</v>
      </c>
      <c r="Q1405" s="8" t="s">
        <v>8386</v>
      </c>
      <c r="R1405" s="8" t="s">
        <v>82</v>
      </c>
      <c r="S1405" s="8" t="s">
        <v>11181</v>
      </c>
      <c r="T1405" s="8" t="s">
        <v>11182</v>
      </c>
      <c r="U1405" s="8" t="s">
        <v>11183</v>
      </c>
      <c r="V1405" s="8" t="s">
        <v>11184</v>
      </c>
      <c r="W1405" s="8" t="s">
        <v>521</v>
      </c>
      <c r="X1405" s="8" t="s">
        <v>54</v>
      </c>
      <c r="Y1405" s="8" t="s">
        <v>54</v>
      </c>
      <c r="Z1405" s="8" t="s">
        <v>54</v>
      </c>
      <c r="AA1405" s="8">
        <v>0</v>
      </c>
      <c r="AB1405" s="8" t="s">
        <v>54</v>
      </c>
      <c r="AC1405" s="8">
        <v>0</v>
      </c>
      <c r="AD1405" s="8" t="s">
        <v>54</v>
      </c>
      <c r="AE1405" s="8">
        <v>323767.24987516098</v>
      </c>
      <c r="AF1405" s="8">
        <v>783467.89629850595</v>
      </c>
      <c r="AG1405" s="8" t="s">
        <v>54</v>
      </c>
      <c r="AH1405" s="8">
        <v>553617.57308683346</v>
      </c>
      <c r="AI1405" s="8">
        <v>229850.32321167251</v>
      </c>
      <c r="AJ1405" s="8">
        <v>1892590.78657242</v>
      </c>
      <c r="AK1405" s="8" t="s">
        <v>54</v>
      </c>
      <c r="AL1405" s="8">
        <v>2604067.0681582498</v>
      </c>
      <c r="AM1405" s="8">
        <v>2248328.9273653347</v>
      </c>
      <c r="AN1405" s="8">
        <v>355738.14079291496</v>
      </c>
      <c r="AO1405" s="8" t="s">
        <v>54</v>
      </c>
      <c r="AP1405" s="8" t="s">
        <v>54</v>
      </c>
      <c r="AQ1405" s="8">
        <v>16532.660184005101</v>
      </c>
      <c r="AR1405" s="8">
        <v>16532.660184005101</v>
      </c>
      <c r="AS1405" s="8">
        <v>0</v>
      </c>
      <c r="AT1405" s="8">
        <v>95650280.756054461</v>
      </c>
      <c r="AU1405" s="8">
        <v>31240899.383867297</v>
      </c>
      <c r="AV1405" s="8">
        <v>19985.55993678603</v>
      </c>
      <c r="AW1405" s="8">
        <f>AU1405/AT1405</f>
        <v>0.32661586706205059</v>
      </c>
      <c r="AX1405" s="15">
        <f t="shared" si="42"/>
        <v>-1.6143332158809198</v>
      </c>
      <c r="AY1405" s="8">
        <f>AV1405/AU1405</f>
        <v>6.3972421828247721E-4</v>
      </c>
      <c r="AZ1405" s="8">
        <f t="shared" si="43"/>
        <v>-10.61026227859854</v>
      </c>
    </row>
    <row r="1406" spans="1:52" x14ac:dyDescent="0.25">
      <c r="A1406" s="8" t="s">
        <v>49</v>
      </c>
      <c r="B1406" s="8" t="s">
        <v>50</v>
      </c>
      <c r="C1406" s="8" t="s">
        <v>51</v>
      </c>
      <c r="D1406" s="8" t="s">
        <v>11185</v>
      </c>
      <c r="E1406" s="8" t="s">
        <v>11186</v>
      </c>
      <c r="F1406" s="8" t="s">
        <v>54</v>
      </c>
      <c r="G1406" s="8">
        <v>0.02</v>
      </c>
      <c r="H1406" s="8">
        <v>4</v>
      </c>
      <c r="I1406" s="8">
        <v>1</v>
      </c>
      <c r="J1406" s="8">
        <v>1</v>
      </c>
      <c r="K1406" s="8">
        <v>1</v>
      </c>
      <c r="L1406" s="8">
        <v>243</v>
      </c>
      <c r="M1406" s="8">
        <v>27.9</v>
      </c>
      <c r="N1406" s="8">
        <v>4.2</v>
      </c>
      <c r="O1406" s="8">
        <v>0</v>
      </c>
      <c r="P1406" s="8" t="s">
        <v>804</v>
      </c>
      <c r="Q1406" s="8" t="s">
        <v>4058</v>
      </c>
      <c r="R1406" s="8" t="s">
        <v>82</v>
      </c>
      <c r="S1406" s="8" t="s">
        <v>11187</v>
      </c>
      <c r="T1406" s="8" t="s">
        <v>11188</v>
      </c>
      <c r="U1406" s="8" t="s">
        <v>11189</v>
      </c>
      <c r="V1406" s="8" t="s">
        <v>11190</v>
      </c>
      <c r="W1406" s="8" t="s">
        <v>177</v>
      </c>
      <c r="X1406" s="8" t="s">
        <v>54</v>
      </c>
      <c r="Y1406" s="8" t="s">
        <v>54</v>
      </c>
      <c r="Z1406" s="8" t="s">
        <v>54</v>
      </c>
      <c r="AA1406" s="8">
        <v>0</v>
      </c>
      <c r="AB1406" s="8" t="s">
        <v>54</v>
      </c>
      <c r="AC1406" s="8">
        <v>0</v>
      </c>
      <c r="AD1406" s="8" t="s">
        <v>54</v>
      </c>
      <c r="AE1406" s="8">
        <v>848092.62540215696</v>
      </c>
      <c r="AF1406" s="8">
        <v>1775588.8185889199</v>
      </c>
      <c r="AG1406" s="8">
        <v>1215304.1549252099</v>
      </c>
      <c r="AH1406" s="8">
        <v>1279661.866305429</v>
      </c>
      <c r="AI1406" s="8">
        <v>381373.59929126274</v>
      </c>
      <c r="AJ1406" s="8">
        <v>1646254.97547757</v>
      </c>
      <c r="AK1406" s="8" t="s">
        <v>54</v>
      </c>
      <c r="AL1406" s="8" t="s">
        <v>54</v>
      </c>
      <c r="AM1406" s="8">
        <v>1646254.97547757</v>
      </c>
      <c r="AN1406" s="8">
        <v>0</v>
      </c>
      <c r="AO1406" s="8" t="s">
        <v>54</v>
      </c>
      <c r="AP1406" s="8" t="s">
        <v>54</v>
      </c>
      <c r="AQ1406" s="8">
        <v>3288.7212329314402</v>
      </c>
      <c r="AR1406" s="8">
        <v>3288.7212329314402</v>
      </c>
      <c r="AS1406" s="8">
        <v>0</v>
      </c>
      <c r="AT1406" s="8">
        <v>1887721.8606660699</v>
      </c>
      <c r="AU1406" s="8">
        <v>615830.09847600758</v>
      </c>
      <c r="AV1406" s="8">
        <v>1</v>
      </c>
      <c r="AW1406" s="8">
        <f>AU1406/AT1406</f>
        <v>0.32622925617798171</v>
      </c>
      <c r="AX1406" s="15">
        <f t="shared" si="42"/>
        <v>-1.6160419264174493</v>
      </c>
      <c r="AY1406" s="8">
        <f>AV1406/AU1406</f>
        <v>1.6238244971700737E-6</v>
      </c>
      <c r="AZ1406" s="8">
        <f t="shared" si="43"/>
        <v>-19.232172854747308</v>
      </c>
    </row>
    <row r="1407" spans="1:52" x14ac:dyDescent="0.25">
      <c r="A1407" s="8" t="s">
        <v>49</v>
      </c>
      <c r="B1407" s="8" t="s">
        <v>64</v>
      </c>
      <c r="C1407" s="8" t="s">
        <v>51</v>
      </c>
      <c r="D1407" s="8" t="s">
        <v>11191</v>
      </c>
      <c r="E1407" s="8" t="s">
        <v>11192</v>
      </c>
      <c r="F1407" s="8" t="s">
        <v>54</v>
      </c>
      <c r="G1407" s="8">
        <v>2E-3</v>
      </c>
      <c r="H1407" s="8">
        <v>7</v>
      </c>
      <c r="I1407" s="8">
        <v>4</v>
      </c>
      <c r="J1407" s="8">
        <v>11</v>
      </c>
      <c r="K1407" s="8">
        <v>3</v>
      </c>
      <c r="L1407" s="8">
        <v>512</v>
      </c>
      <c r="M1407" s="8">
        <v>56.1</v>
      </c>
      <c r="N1407" s="8">
        <v>7.25</v>
      </c>
      <c r="O1407" s="8">
        <v>6.44</v>
      </c>
      <c r="P1407" s="8" t="s">
        <v>462</v>
      </c>
      <c r="Q1407" s="8" t="s">
        <v>871</v>
      </c>
      <c r="R1407" s="8" t="s">
        <v>280</v>
      </c>
      <c r="S1407" s="8" t="s">
        <v>11193</v>
      </c>
      <c r="T1407" s="8" t="s">
        <v>11194</v>
      </c>
      <c r="U1407" s="8" t="s">
        <v>11195</v>
      </c>
      <c r="V1407" s="8" t="s">
        <v>11196</v>
      </c>
      <c r="W1407" s="8" t="s">
        <v>646</v>
      </c>
      <c r="X1407" s="8" t="s">
        <v>10494</v>
      </c>
      <c r="Y1407" s="8" t="s">
        <v>11197</v>
      </c>
      <c r="Z1407" s="8" t="s">
        <v>11198</v>
      </c>
      <c r="AA1407" s="8">
        <v>14</v>
      </c>
      <c r="AB1407" s="8">
        <v>3.7</v>
      </c>
      <c r="AC1407" s="8">
        <v>7.8308535630383701E-4</v>
      </c>
      <c r="AD1407" s="8" t="s">
        <v>54</v>
      </c>
      <c r="AE1407" s="8">
        <v>2153930.76329481</v>
      </c>
      <c r="AF1407" s="8" t="s">
        <v>54</v>
      </c>
      <c r="AG1407" s="8" t="s">
        <v>54</v>
      </c>
      <c r="AH1407" s="8">
        <v>2153930.76329481</v>
      </c>
      <c r="AI1407" s="8">
        <v>0</v>
      </c>
      <c r="AJ1407" s="8">
        <v>5497761.28934112</v>
      </c>
      <c r="AK1407" s="8">
        <v>4229571.1307115201</v>
      </c>
      <c r="AL1407" s="8">
        <v>2122765.3151177899</v>
      </c>
      <c r="AM1407" s="8">
        <v>3950032.5783901433</v>
      </c>
      <c r="AN1407" s="8">
        <v>1391942.481613704</v>
      </c>
      <c r="AO1407" s="8" t="s">
        <v>54</v>
      </c>
      <c r="AP1407" s="8" t="s">
        <v>54</v>
      </c>
      <c r="AQ1407" s="8" t="s">
        <v>54</v>
      </c>
      <c r="AR1407" s="8">
        <v>0</v>
      </c>
      <c r="AS1407" s="8">
        <v>0</v>
      </c>
      <c r="AT1407" s="8">
        <v>17719055.741466802</v>
      </c>
      <c r="AU1407" s="8">
        <v>5767167.063378877</v>
      </c>
      <c r="AV1407" s="8">
        <v>95855.669965578549</v>
      </c>
      <c r="AW1407" s="8">
        <f>AU1407/AT1407</f>
        <v>0.32547823922029523</v>
      </c>
      <c r="AX1407" s="15">
        <f t="shared" si="42"/>
        <v>-1.619367003780372</v>
      </c>
      <c r="AY1407" s="8">
        <f>AV1407/AU1407</f>
        <v>1.6620928249895101E-2</v>
      </c>
      <c r="AZ1407" s="8">
        <f t="shared" si="43"/>
        <v>-5.9108552334111009</v>
      </c>
    </row>
    <row r="1408" spans="1:52" x14ac:dyDescent="0.25">
      <c r="A1408" s="8" t="s">
        <v>49</v>
      </c>
      <c r="B1408" s="8" t="s">
        <v>64</v>
      </c>
      <c r="C1408" s="8" t="s">
        <v>51</v>
      </c>
      <c r="D1408" s="8" t="s">
        <v>11199</v>
      </c>
      <c r="E1408" s="8" t="s">
        <v>11200</v>
      </c>
      <c r="F1408" s="8" t="s">
        <v>54</v>
      </c>
      <c r="G1408" s="8">
        <v>0</v>
      </c>
      <c r="H1408" s="8">
        <v>7</v>
      </c>
      <c r="I1408" s="8">
        <v>1</v>
      </c>
      <c r="J1408" s="8">
        <v>16</v>
      </c>
      <c r="K1408" s="8">
        <v>1</v>
      </c>
      <c r="L1408" s="8">
        <v>153</v>
      </c>
      <c r="M1408" s="8">
        <v>17.399999999999999</v>
      </c>
      <c r="N1408" s="8">
        <v>5.92</v>
      </c>
      <c r="O1408" s="8">
        <v>25.86</v>
      </c>
      <c r="P1408" s="8" t="s">
        <v>931</v>
      </c>
      <c r="Q1408" s="8" t="s">
        <v>992</v>
      </c>
      <c r="R1408" s="8" t="s">
        <v>57</v>
      </c>
      <c r="S1408" s="8" t="s">
        <v>11201</v>
      </c>
      <c r="T1408" s="8" t="s">
        <v>11202</v>
      </c>
      <c r="U1408" s="8" t="s">
        <v>54</v>
      </c>
      <c r="V1408" s="8" t="s">
        <v>11203</v>
      </c>
      <c r="W1408" s="8" t="s">
        <v>405</v>
      </c>
      <c r="X1408" s="8" t="s">
        <v>54</v>
      </c>
      <c r="Y1408" s="8" t="s">
        <v>285</v>
      </c>
      <c r="Z1408" s="8" t="s">
        <v>54</v>
      </c>
      <c r="AA1408" s="8">
        <v>1</v>
      </c>
      <c r="AB1408" s="8">
        <v>5.15</v>
      </c>
      <c r="AC1408" s="8">
        <v>8.9285714285714305E-4</v>
      </c>
      <c r="AD1408" s="8" t="s">
        <v>54</v>
      </c>
      <c r="AE1408" s="8">
        <v>2400123.3518900899</v>
      </c>
      <c r="AF1408" s="8">
        <v>3570850.47432019</v>
      </c>
      <c r="AG1408" s="8">
        <v>2501297.2848760202</v>
      </c>
      <c r="AH1408" s="8">
        <v>2824090.3703620997</v>
      </c>
      <c r="AI1408" s="8">
        <v>529652.10646649054</v>
      </c>
      <c r="AJ1408" s="8">
        <v>2688747.68728957</v>
      </c>
      <c r="AK1408" s="8">
        <v>3599905.9049177798</v>
      </c>
      <c r="AL1408" s="8">
        <v>4619839.8265511896</v>
      </c>
      <c r="AM1408" s="8">
        <v>3636164.472919513</v>
      </c>
      <c r="AN1408" s="8">
        <v>788781.85636446462</v>
      </c>
      <c r="AO1408" s="8" t="s">
        <v>54</v>
      </c>
      <c r="AP1408" s="8" t="s">
        <v>54</v>
      </c>
      <c r="AQ1408" s="8" t="s">
        <v>54</v>
      </c>
      <c r="AR1408" s="8">
        <v>0</v>
      </c>
      <c r="AS1408" s="8">
        <v>0</v>
      </c>
      <c r="AT1408" s="8">
        <v>3495695.696292643</v>
      </c>
      <c r="AU1408" s="8">
        <v>1136844.0332893101</v>
      </c>
      <c r="AV1408" s="8">
        <v>1</v>
      </c>
      <c r="AW1408" s="8">
        <f>AU1408/AT1408</f>
        <v>0.32521252765078751</v>
      </c>
      <c r="AX1408" s="15">
        <f t="shared" si="42"/>
        <v>-1.6205452617316463</v>
      </c>
      <c r="AY1408" s="8">
        <f>AV1408/AU1408</f>
        <v>8.7962813782523033E-7</v>
      </c>
      <c r="AZ1408" s="8">
        <f t="shared" si="43"/>
        <v>-20.116602909891732</v>
      </c>
    </row>
    <row r="1409" spans="1:52" x14ac:dyDescent="0.25">
      <c r="A1409" s="8" t="s">
        <v>49</v>
      </c>
      <c r="B1409" s="8" t="s">
        <v>64</v>
      </c>
      <c r="C1409" s="8" t="s">
        <v>51</v>
      </c>
      <c r="D1409" s="8" t="s">
        <v>11204</v>
      </c>
      <c r="E1409" s="8" t="s">
        <v>11205</v>
      </c>
      <c r="F1409" s="8" t="s">
        <v>54</v>
      </c>
      <c r="G1409" s="8">
        <v>5.0000000000000001E-3</v>
      </c>
      <c r="H1409" s="8">
        <v>9</v>
      </c>
      <c r="I1409" s="8">
        <v>1</v>
      </c>
      <c r="J1409" s="8">
        <v>6</v>
      </c>
      <c r="K1409" s="8">
        <v>1</v>
      </c>
      <c r="L1409" s="8">
        <v>127</v>
      </c>
      <c r="M1409" s="8">
        <v>14.3</v>
      </c>
      <c r="N1409" s="8">
        <v>10.43</v>
      </c>
      <c r="O1409" s="8">
        <v>4.93</v>
      </c>
      <c r="P1409" s="8" t="s">
        <v>1267</v>
      </c>
      <c r="Q1409" s="8" t="s">
        <v>1306</v>
      </c>
      <c r="R1409" s="8" t="s">
        <v>152</v>
      </c>
      <c r="S1409" s="8" t="s">
        <v>11206</v>
      </c>
      <c r="T1409" s="8" t="s">
        <v>11207</v>
      </c>
      <c r="U1409" s="8" t="s">
        <v>11208</v>
      </c>
      <c r="V1409" s="8" t="s">
        <v>11209</v>
      </c>
      <c r="W1409" s="8" t="s">
        <v>87</v>
      </c>
      <c r="X1409" s="8" t="s">
        <v>1749</v>
      </c>
      <c r="Y1409" s="8" t="s">
        <v>54</v>
      </c>
      <c r="Z1409" s="8" t="s">
        <v>3053</v>
      </c>
      <c r="AA1409" s="8">
        <v>5</v>
      </c>
      <c r="AB1409" s="8" t="s">
        <v>54</v>
      </c>
      <c r="AC1409" s="8">
        <v>0</v>
      </c>
      <c r="AD1409" s="8" t="s">
        <v>54</v>
      </c>
      <c r="AE1409" s="8">
        <v>796001.77824618097</v>
      </c>
      <c r="AF1409" s="8">
        <v>1737789.16258832</v>
      </c>
      <c r="AG1409" s="8">
        <v>1359452.9320418499</v>
      </c>
      <c r="AH1409" s="8">
        <v>1297747.9576254503</v>
      </c>
      <c r="AI1409" s="8">
        <v>386950.89888968156</v>
      </c>
      <c r="AJ1409" s="8" t="s">
        <v>54</v>
      </c>
      <c r="AK1409" s="8" t="s">
        <v>54</v>
      </c>
      <c r="AL1409" s="8" t="s">
        <v>54</v>
      </c>
      <c r="AM1409" s="8">
        <v>0</v>
      </c>
      <c r="AN1409" s="8">
        <v>0</v>
      </c>
      <c r="AO1409" s="8">
        <v>15101.4841752415</v>
      </c>
      <c r="AP1409" s="8">
        <v>11985.3462507155</v>
      </c>
      <c r="AQ1409" s="8" t="s">
        <v>54</v>
      </c>
      <c r="AR1409" s="8">
        <v>13543.4152129785</v>
      </c>
      <c r="AS1409" s="8">
        <v>1558.0689622630036</v>
      </c>
      <c r="AT1409" s="8">
        <v>17046.64534736206</v>
      </c>
      <c r="AU1409" s="8">
        <v>5538.8331898690703</v>
      </c>
      <c r="AV1409" s="8">
        <v>928627.52271603607</v>
      </c>
      <c r="AW1409" s="8">
        <f>AU1409/AT1409</f>
        <v>0.32492218128572703</v>
      </c>
      <c r="AX1409" s="15">
        <f t="shared" si="42"/>
        <v>-1.6218338601808697</v>
      </c>
      <c r="AY1409" s="8">
        <f>AV1409/AU1409</f>
        <v>167.657607817936</v>
      </c>
      <c r="AZ1409" s="8">
        <f t="shared" si="43"/>
        <v>7.3893741397252732</v>
      </c>
    </row>
    <row r="1410" spans="1:52" x14ac:dyDescent="0.25">
      <c r="A1410" s="8" t="s">
        <v>49</v>
      </c>
      <c r="B1410" s="8" t="s">
        <v>64</v>
      </c>
      <c r="C1410" s="8" t="s">
        <v>51</v>
      </c>
      <c r="D1410" s="8" t="s">
        <v>11210</v>
      </c>
      <c r="E1410" s="8" t="s">
        <v>11211</v>
      </c>
      <c r="F1410" s="8" t="s">
        <v>54</v>
      </c>
      <c r="G1410" s="8">
        <v>7.0000000000000001E-3</v>
      </c>
      <c r="H1410" s="8">
        <v>2</v>
      </c>
      <c r="I1410" s="8">
        <v>1</v>
      </c>
      <c r="J1410" s="8">
        <v>3</v>
      </c>
      <c r="K1410" s="8">
        <v>1</v>
      </c>
      <c r="L1410" s="8">
        <v>418</v>
      </c>
      <c r="M1410" s="8">
        <v>45.4</v>
      </c>
      <c r="N1410" s="8">
        <v>7.99</v>
      </c>
      <c r="O1410" s="8">
        <v>3.31</v>
      </c>
      <c r="P1410" s="8" t="s">
        <v>701</v>
      </c>
      <c r="Q1410" s="8" t="s">
        <v>151</v>
      </c>
      <c r="R1410" s="8" t="s">
        <v>310</v>
      </c>
      <c r="S1410" s="8" t="s">
        <v>11212</v>
      </c>
      <c r="T1410" s="8" t="s">
        <v>11213</v>
      </c>
      <c r="U1410" s="8" t="s">
        <v>11214</v>
      </c>
      <c r="V1410" s="8" t="s">
        <v>11215</v>
      </c>
      <c r="W1410" s="8" t="s">
        <v>157</v>
      </c>
      <c r="X1410" s="8" t="s">
        <v>54</v>
      </c>
      <c r="Y1410" s="8" t="s">
        <v>54</v>
      </c>
      <c r="Z1410" s="8" t="s">
        <v>54</v>
      </c>
      <c r="AA1410" s="8">
        <v>0</v>
      </c>
      <c r="AB1410" s="8" t="s">
        <v>54</v>
      </c>
      <c r="AC1410" s="8">
        <v>0</v>
      </c>
      <c r="AD1410" s="8" t="s">
        <v>54</v>
      </c>
      <c r="AE1410" s="8">
        <v>1459362.7649445301</v>
      </c>
      <c r="AF1410" s="8">
        <v>3317897.5547478101</v>
      </c>
      <c r="AG1410" s="8">
        <v>1780761.8226018599</v>
      </c>
      <c r="AH1410" s="8">
        <v>2186007.3807647335</v>
      </c>
      <c r="AI1410" s="8">
        <v>811051.11348806077</v>
      </c>
      <c r="AJ1410" s="8">
        <v>3621946.9186549899</v>
      </c>
      <c r="AK1410" s="8">
        <v>6150552.6814972702</v>
      </c>
      <c r="AL1410" s="8">
        <v>6759980.5585992001</v>
      </c>
      <c r="AM1410" s="8">
        <v>5510826.7195838196</v>
      </c>
      <c r="AN1410" s="8">
        <v>1358614.6770675262</v>
      </c>
      <c r="AO1410" s="8" t="s">
        <v>54</v>
      </c>
      <c r="AP1410" s="8" t="s">
        <v>54</v>
      </c>
      <c r="AQ1410" s="8" t="s">
        <v>54</v>
      </c>
      <c r="AR1410" s="8">
        <v>0</v>
      </c>
      <c r="AS1410" s="8">
        <v>0</v>
      </c>
      <c r="AT1410" s="8">
        <v>715034659.475927</v>
      </c>
      <c r="AU1410" s="8">
        <v>231464886.37989569</v>
      </c>
      <c r="AV1410" s="8">
        <v>872660.85726733797</v>
      </c>
      <c r="AW1410" s="8">
        <f>AU1410/AT1410</f>
        <v>0.32371142197434749</v>
      </c>
      <c r="AX1410" s="15">
        <f t="shared" ref="AX1410:AX1473" si="44">LOG(AW1410,2)</f>
        <v>-1.6272198237640363</v>
      </c>
      <c r="AY1410" s="8">
        <f>AV1410/AU1410</f>
        <v>3.7701651896999552E-3</v>
      </c>
      <c r="AZ1410" s="8">
        <f t="shared" ref="AZ1410:AZ1473" si="45">LOG(AY1410,2)</f>
        <v>-8.051156548133692</v>
      </c>
    </row>
    <row r="1411" spans="1:52" x14ac:dyDescent="0.25">
      <c r="A1411" s="8" t="s">
        <v>54</v>
      </c>
      <c r="B1411" s="8" t="s">
        <v>54</v>
      </c>
      <c r="C1411" s="8" t="s">
        <v>51</v>
      </c>
      <c r="D1411" s="8" t="s">
        <v>11216</v>
      </c>
      <c r="E1411" s="8" t="s">
        <v>11217</v>
      </c>
      <c r="F1411" s="8" t="s">
        <v>54</v>
      </c>
      <c r="G1411" s="8" t="s">
        <v>54</v>
      </c>
      <c r="H1411" s="8">
        <v>25</v>
      </c>
      <c r="I1411" s="8">
        <v>2</v>
      </c>
      <c r="J1411" s="8">
        <v>10</v>
      </c>
      <c r="K1411" s="8">
        <v>2</v>
      </c>
      <c r="L1411" s="8">
        <v>111</v>
      </c>
      <c r="M1411" s="8">
        <v>12.2</v>
      </c>
      <c r="N1411" s="8">
        <v>3.78</v>
      </c>
      <c r="O1411" s="8" t="s">
        <v>54</v>
      </c>
      <c r="P1411" s="8" t="s">
        <v>320</v>
      </c>
      <c r="Q1411" s="8" t="s">
        <v>505</v>
      </c>
      <c r="R1411" s="8" t="s">
        <v>82</v>
      </c>
      <c r="S1411" s="8" t="s">
        <v>54</v>
      </c>
      <c r="T1411" s="8" t="s">
        <v>11218</v>
      </c>
      <c r="U1411" s="8" t="s">
        <v>11219</v>
      </c>
      <c r="V1411" s="8" t="s">
        <v>11220</v>
      </c>
      <c r="W1411" s="8" t="s">
        <v>198</v>
      </c>
      <c r="X1411" s="8" t="s">
        <v>54</v>
      </c>
      <c r="Y1411" s="8" t="s">
        <v>11221</v>
      </c>
      <c r="Z1411" s="8" t="s">
        <v>54</v>
      </c>
      <c r="AA1411" s="8">
        <v>1</v>
      </c>
      <c r="AB1411" s="8">
        <v>9.7100000000000009</v>
      </c>
      <c r="AC1411" s="8">
        <v>1.3106159895150699E-3</v>
      </c>
      <c r="AD1411" s="8" t="s">
        <v>1055</v>
      </c>
      <c r="AE1411" s="8">
        <v>2560774.8768102899</v>
      </c>
      <c r="AF1411" s="8">
        <v>4185413.5040013799</v>
      </c>
      <c r="AG1411" s="8">
        <v>3022504.35660196</v>
      </c>
      <c r="AH1411" s="8">
        <v>3256230.9124712101</v>
      </c>
      <c r="AI1411" s="8">
        <v>683536.75562192267</v>
      </c>
      <c r="AJ1411" s="8">
        <v>4144446.3479383001</v>
      </c>
      <c r="AK1411" s="8">
        <v>7052842.6461090101</v>
      </c>
      <c r="AL1411" s="8">
        <v>5544993.2228013799</v>
      </c>
      <c r="AM1411" s="8">
        <v>5580760.7389495634</v>
      </c>
      <c r="AN1411" s="8">
        <v>1187617.1502106879</v>
      </c>
      <c r="AO1411" s="8">
        <v>7207.58682381174</v>
      </c>
      <c r="AP1411" s="8" t="s">
        <v>54</v>
      </c>
      <c r="AQ1411" s="8" t="s">
        <v>54</v>
      </c>
      <c r="AR1411" s="8">
        <v>7207.58682381174</v>
      </c>
      <c r="AS1411" s="8">
        <v>0</v>
      </c>
      <c r="AT1411" s="8">
        <v>79049532.04576087</v>
      </c>
      <c r="AU1411" s="8">
        <v>25574319.769066799</v>
      </c>
      <c r="AV1411" s="8">
        <v>483231.25435698201</v>
      </c>
      <c r="AW1411" s="8">
        <f>AU1411/AT1411</f>
        <v>0.32352272185826625</v>
      </c>
      <c r="AX1411" s="15">
        <f t="shared" si="44"/>
        <v>-1.6280610548146324</v>
      </c>
      <c r="AY1411" s="8">
        <f>AV1411/AU1411</f>
        <v>1.8895175266458904E-2</v>
      </c>
      <c r="AZ1411" s="8">
        <f t="shared" si="45"/>
        <v>-5.7258382890716168</v>
      </c>
    </row>
    <row r="1412" spans="1:52" x14ac:dyDescent="0.25">
      <c r="A1412" s="8" t="s">
        <v>49</v>
      </c>
      <c r="B1412" s="8" t="s">
        <v>64</v>
      </c>
      <c r="C1412" s="8" t="s">
        <v>51</v>
      </c>
      <c r="D1412" s="8" t="s">
        <v>11222</v>
      </c>
      <c r="E1412" s="8" t="s">
        <v>11223</v>
      </c>
      <c r="F1412" s="8" t="s">
        <v>54</v>
      </c>
      <c r="G1412" s="8">
        <v>1E-3</v>
      </c>
      <c r="H1412" s="8">
        <v>6</v>
      </c>
      <c r="I1412" s="8">
        <v>2</v>
      </c>
      <c r="J1412" s="8">
        <v>11</v>
      </c>
      <c r="K1412" s="8">
        <v>2</v>
      </c>
      <c r="L1412" s="8">
        <v>385</v>
      </c>
      <c r="M1412" s="8">
        <v>43.3</v>
      </c>
      <c r="N1412" s="8">
        <v>6.34</v>
      </c>
      <c r="O1412" s="8">
        <v>12.95</v>
      </c>
      <c r="P1412" s="8" t="s">
        <v>11224</v>
      </c>
      <c r="Q1412" s="8" t="s">
        <v>992</v>
      </c>
      <c r="R1412" s="8" t="s">
        <v>421</v>
      </c>
      <c r="S1412" s="8" t="s">
        <v>5874</v>
      </c>
      <c r="T1412" s="8" t="s">
        <v>11225</v>
      </c>
      <c r="U1412" s="8" t="s">
        <v>11226</v>
      </c>
      <c r="V1412" s="8" t="s">
        <v>11227</v>
      </c>
      <c r="W1412" s="8" t="s">
        <v>521</v>
      </c>
      <c r="X1412" s="8" t="s">
        <v>11228</v>
      </c>
      <c r="Y1412" s="8" t="s">
        <v>5878</v>
      </c>
      <c r="Z1412" s="8" t="s">
        <v>54</v>
      </c>
      <c r="AA1412" s="8">
        <v>3</v>
      </c>
      <c r="AB1412" s="8">
        <v>2.52</v>
      </c>
      <c r="AC1412" s="8">
        <v>4.7716428084526204E-3</v>
      </c>
      <c r="AD1412" s="8" t="s">
        <v>54</v>
      </c>
      <c r="AE1412" s="8">
        <v>1015763.76046355</v>
      </c>
      <c r="AF1412" s="8" t="s">
        <v>54</v>
      </c>
      <c r="AG1412" s="8">
        <v>1300965.67730686</v>
      </c>
      <c r="AH1412" s="8">
        <v>1158364.718885205</v>
      </c>
      <c r="AI1412" s="8">
        <v>142600.95842165529</v>
      </c>
      <c r="AJ1412" s="8">
        <v>2249439.5892872899</v>
      </c>
      <c r="AK1412" s="8">
        <v>3606131.2629013099</v>
      </c>
      <c r="AL1412" s="8">
        <v>3378999.6943024201</v>
      </c>
      <c r="AM1412" s="8">
        <v>3078190.182163673</v>
      </c>
      <c r="AN1412" s="8">
        <v>593305.90550365509</v>
      </c>
      <c r="AO1412" s="8" t="s">
        <v>54</v>
      </c>
      <c r="AP1412" s="8" t="s">
        <v>54</v>
      </c>
      <c r="AQ1412" s="8" t="s">
        <v>54</v>
      </c>
      <c r="AR1412" s="8">
        <v>0</v>
      </c>
      <c r="AS1412" s="8">
        <v>0</v>
      </c>
      <c r="AT1412" s="8">
        <v>20381474.237305198</v>
      </c>
      <c r="AU1412" s="8">
        <v>6589692.3171960935</v>
      </c>
      <c r="AV1412" s="8">
        <v>12837.936717024355</v>
      </c>
      <c r="AW1412" s="8">
        <f>AU1412/AT1412</f>
        <v>0.3233177463254675</v>
      </c>
      <c r="AX1412" s="15">
        <f t="shared" si="44"/>
        <v>-1.6289753983324431</v>
      </c>
      <c r="AY1412" s="8">
        <f>AV1412/AU1412</f>
        <v>1.9481845432332541E-3</v>
      </c>
      <c r="AZ1412" s="8">
        <f t="shared" si="45"/>
        <v>-9.0036539404055009</v>
      </c>
    </row>
    <row r="1413" spans="1:52" x14ac:dyDescent="0.25">
      <c r="A1413" s="8" t="s">
        <v>49</v>
      </c>
      <c r="B1413" s="8" t="s">
        <v>64</v>
      </c>
      <c r="C1413" s="8" t="s">
        <v>51</v>
      </c>
      <c r="D1413" s="8" t="s">
        <v>11229</v>
      </c>
      <c r="E1413" s="8" t="s">
        <v>11230</v>
      </c>
      <c r="F1413" s="8" t="s">
        <v>54</v>
      </c>
      <c r="G1413" s="8">
        <v>7.0000000000000001E-3</v>
      </c>
      <c r="H1413" s="8">
        <v>13</v>
      </c>
      <c r="I1413" s="8">
        <v>1</v>
      </c>
      <c r="J1413" s="8">
        <v>2</v>
      </c>
      <c r="K1413" s="8">
        <v>1</v>
      </c>
      <c r="L1413" s="8">
        <v>85</v>
      </c>
      <c r="M1413" s="8">
        <v>9.6</v>
      </c>
      <c r="N1413" s="8">
        <v>4.7300000000000004</v>
      </c>
      <c r="O1413" s="8">
        <v>2.34</v>
      </c>
      <c r="P1413" s="8" t="s">
        <v>114</v>
      </c>
      <c r="Q1413" s="8" t="s">
        <v>3420</v>
      </c>
      <c r="R1413" s="8" t="s">
        <v>82</v>
      </c>
      <c r="S1413" s="8" t="s">
        <v>54</v>
      </c>
      <c r="T1413" s="8" t="s">
        <v>11231</v>
      </c>
      <c r="U1413" s="8" t="s">
        <v>54</v>
      </c>
      <c r="V1413" s="8" t="s">
        <v>11232</v>
      </c>
      <c r="W1413" s="8" t="s">
        <v>646</v>
      </c>
      <c r="X1413" s="8" t="s">
        <v>54</v>
      </c>
      <c r="Y1413" s="8" t="s">
        <v>54</v>
      </c>
      <c r="Z1413" s="8" t="s">
        <v>54</v>
      </c>
      <c r="AA1413" s="8">
        <v>0</v>
      </c>
      <c r="AB1413" s="8">
        <v>1.86</v>
      </c>
      <c r="AC1413" s="8">
        <v>1.1757425742574301E-2</v>
      </c>
      <c r="AD1413" s="8" t="s">
        <v>54</v>
      </c>
      <c r="AE1413" s="8" t="s">
        <v>54</v>
      </c>
      <c r="AF1413" s="8" t="s">
        <v>54</v>
      </c>
      <c r="AG1413" s="8" t="s">
        <v>54</v>
      </c>
      <c r="AH1413" s="8">
        <v>0</v>
      </c>
      <c r="AI1413" s="8">
        <v>0</v>
      </c>
      <c r="AJ1413" s="8">
        <v>1154744.0989421201</v>
      </c>
      <c r="AK1413" s="8" t="s">
        <v>54</v>
      </c>
      <c r="AL1413" s="8" t="s">
        <v>54</v>
      </c>
      <c r="AM1413" s="8">
        <v>1154744.0989421201</v>
      </c>
      <c r="AN1413" s="8">
        <v>0</v>
      </c>
      <c r="AO1413" s="8" t="s">
        <v>54</v>
      </c>
      <c r="AP1413" s="8" t="s">
        <v>54</v>
      </c>
      <c r="AQ1413" s="8" t="s">
        <v>54</v>
      </c>
      <c r="AR1413" s="8">
        <v>0</v>
      </c>
      <c r="AS1413" s="8">
        <v>0</v>
      </c>
      <c r="AT1413" s="8">
        <v>102843915.30891196</v>
      </c>
      <c r="AU1413" s="8">
        <v>33223799.401376668</v>
      </c>
      <c r="AV1413" s="8">
        <v>37904.784740345902</v>
      </c>
      <c r="AW1413" s="8">
        <f>AU1413/AT1413</f>
        <v>0.32305070554327342</v>
      </c>
      <c r="AX1413" s="15">
        <f t="shared" si="44"/>
        <v>-1.6301674689942829</v>
      </c>
      <c r="AY1413" s="8">
        <f>AV1413/AU1413</f>
        <v>1.1408925355712108E-3</v>
      </c>
      <c r="AZ1413" s="8">
        <f t="shared" si="45"/>
        <v>-9.7756213788374602</v>
      </c>
    </row>
    <row r="1414" spans="1:52" x14ac:dyDescent="0.25">
      <c r="A1414" s="8" t="s">
        <v>49</v>
      </c>
      <c r="B1414" s="8" t="s">
        <v>64</v>
      </c>
      <c r="C1414" s="8" t="s">
        <v>51</v>
      </c>
      <c r="D1414" s="8" t="s">
        <v>11233</v>
      </c>
      <c r="E1414" s="8" t="s">
        <v>11234</v>
      </c>
      <c r="F1414" s="8" t="s">
        <v>54</v>
      </c>
      <c r="G1414" s="8">
        <v>8.9999999999999993E-3</v>
      </c>
      <c r="H1414" s="8">
        <v>10</v>
      </c>
      <c r="I1414" s="8">
        <v>2</v>
      </c>
      <c r="J1414" s="8">
        <v>9</v>
      </c>
      <c r="K1414" s="8">
        <v>2</v>
      </c>
      <c r="L1414" s="8">
        <v>248</v>
      </c>
      <c r="M1414" s="8">
        <v>27.4</v>
      </c>
      <c r="N1414" s="8">
        <v>7.23</v>
      </c>
      <c r="O1414" s="8">
        <v>2.0299999999999998</v>
      </c>
      <c r="P1414" s="8" t="s">
        <v>11235</v>
      </c>
      <c r="Q1414" s="8" t="s">
        <v>848</v>
      </c>
      <c r="R1414" s="8" t="s">
        <v>1877</v>
      </c>
      <c r="S1414" s="8" t="s">
        <v>2087</v>
      </c>
      <c r="T1414" s="8" t="s">
        <v>11236</v>
      </c>
      <c r="U1414" s="8" t="s">
        <v>11237</v>
      </c>
      <c r="V1414" s="8" t="s">
        <v>11238</v>
      </c>
      <c r="W1414" s="8" t="s">
        <v>62</v>
      </c>
      <c r="X1414" s="8" t="s">
        <v>1431</v>
      </c>
      <c r="Y1414" s="8" t="s">
        <v>54</v>
      </c>
      <c r="Z1414" s="8" t="s">
        <v>11239</v>
      </c>
      <c r="AA1414" s="8">
        <v>10</v>
      </c>
      <c r="AB1414" s="8">
        <v>2.42</v>
      </c>
      <c r="AC1414" s="8">
        <v>4.7233468286099903E-3</v>
      </c>
      <c r="AD1414" s="8" t="s">
        <v>54</v>
      </c>
      <c r="AE1414" s="8">
        <v>14144408.255219599</v>
      </c>
      <c r="AF1414" s="8">
        <v>22539019.615860701</v>
      </c>
      <c r="AG1414" s="8">
        <v>17178046.266527001</v>
      </c>
      <c r="AH1414" s="8">
        <v>17953824.712535769</v>
      </c>
      <c r="AI1414" s="8">
        <v>3470710.6978273597</v>
      </c>
      <c r="AJ1414" s="8">
        <v>6095663.9721622802</v>
      </c>
      <c r="AK1414" s="8">
        <v>6576887.3708976898</v>
      </c>
      <c r="AL1414" s="8">
        <v>4890094.9653906301</v>
      </c>
      <c r="AM1414" s="8">
        <v>5854215.4361502007</v>
      </c>
      <c r="AN1414" s="8">
        <v>709478.77650936763</v>
      </c>
      <c r="AO1414" s="8">
        <v>363874.97814770602</v>
      </c>
      <c r="AP1414" s="8">
        <v>349502.52544213401</v>
      </c>
      <c r="AQ1414" s="8">
        <v>446164.10411789198</v>
      </c>
      <c r="AR1414" s="8">
        <v>386513.86923591065</v>
      </c>
      <c r="AS1414" s="8">
        <v>42585.245804153121</v>
      </c>
      <c r="AT1414" s="8">
        <v>500086087.332174</v>
      </c>
      <c r="AU1414" s="8">
        <v>161350924.58466634</v>
      </c>
      <c r="AV1414" s="8">
        <v>666376.876268956</v>
      </c>
      <c r="AW1414" s="8">
        <f>AU1414/AT1414</f>
        <v>0.32264629765133146</v>
      </c>
      <c r="AX1414" s="15">
        <f t="shared" si="44"/>
        <v>-1.6319746241571602</v>
      </c>
      <c r="AY1414" s="8">
        <f>AV1414/AU1414</f>
        <v>4.1299848636397818E-3</v>
      </c>
      <c r="AZ1414" s="8">
        <f t="shared" si="45"/>
        <v>-7.9196477904730189</v>
      </c>
    </row>
    <row r="1415" spans="1:52" x14ac:dyDescent="0.25">
      <c r="A1415" s="8" t="s">
        <v>49</v>
      </c>
      <c r="B1415" s="8" t="s">
        <v>64</v>
      </c>
      <c r="C1415" s="8" t="s">
        <v>51</v>
      </c>
      <c r="D1415" s="8" t="s">
        <v>11240</v>
      </c>
      <c r="E1415" s="8" t="s">
        <v>11241</v>
      </c>
      <c r="F1415" s="8" t="s">
        <v>54</v>
      </c>
      <c r="G1415" s="8">
        <v>1E-3</v>
      </c>
      <c r="H1415" s="8">
        <v>4</v>
      </c>
      <c r="I1415" s="8">
        <v>1</v>
      </c>
      <c r="J1415" s="8">
        <v>12</v>
      </c>
      <c r="K1415" s="8">
        <v>1</v>
      </c>
      <c r="L1415" s="8">
        <v>247</v>
      </c>
      <c r="M1415" s="8">
        <v>28</v>
      </c>
      <c r="N1415" s="8">
        <v>9.6999999999999993</v>
      </c>
      <c r="O1415" s="8">
        <v>8.57</v>
      </c>
      <c r="P1415" s="8" t="s">
        <v>390</v>
      </c>
      <c r="Q1415" s="8" t="s">
        <v>1124</v>
      </c>
      <c r="R1415" s="8" t="s">
        <v>94</v>
      </c>
      <c r="S1415" s="8" t="s">
        <v>11242</v>
      </c>
      <c r="T1415" s="8" t="s">
        <v>11243</v>
      </c>
      <c r="U1415" s="8" t="s">
        <v>11244</v>
      </c>
      <c r="V1415" s="8" t="s">
        <v>11245</v>
      </c>
      <c r="W1415" s="8" t="s">
        <v>533</v>
      </c>
      <c r="X1415" s="8" t="s">
        <v>54</v>
      </c>
      <c r="Y1415" s="8" t="s">
        <v>54</v>
      </c>
      <c r="Z1415" s="8" t="s">
        <v>54</v>
      </c>
      <c r="AA1415" s="8">
        <v>0</v>
      </c>
      <c r="AB1415" s="8">
        <v>2.02</v>
      </c>
      <c r="AC1415" s="8">
        <v>8.9399744572158397E-3</v>
      </c>
      <c r="AD1415" s="8" t="s">
        <v>54</v>
      </c>
      <c r="AE1415" s="8">
        <v>2907108.9893372199</v>
      </c>
      <c r="AF1415" s="8">
        <v>5650079.4893036801</v>
      </c>
      <c r="AG1415" s="8">
        <v>3973360.1278581</v>
      </c>
      <c r="AH1415" s="8">
        <v>4176849.5354996664</v>
      </c>
      <c r="AI1415" s="8">
        <v>1129019.5584926188</v>
      </c>
      <c r="AJ1415" s="8">
        <v>2088179.27893317</v>
      </c>
      <c r="AK1415" s="8">
        <v>3390350.0105409198</v>
      </c>
      <c r="AL1415" s="8">
        <v>3343936.4745292799</v>
      </c>
      <c r="AM1415" s="8">
        <v>2940821.9213344567</v>
      </c>
      <c r="AN1415" s="8">
        <v>603207.07379365864</v>
      </c>
      <c r="AO1415" s="8">
        <v>30477.926283907302</v>
      </c>
      <c r="AP1415" s="8">
        <v>21459.133969277998</v>
      </c>
      <c r="AQ1415" s="8">
        <v>22606.178069466299</v>
      </c>
      <c r="AR1415" s="8">
        <v>24847.746107550531</v>
      </c>
      <c r="AS1415" s="8">
        <v>4008.5844679990523</v>
      </c>
      <c r="AT1415" s="8">
        <v>6083619.8091455698</v>
      </c>
      <c r="AU1415" s="8">
        <v>1962727.8858354932</v>
      </c>
      <c r="AV1415" s="8">
        <v>1</v>
      </c>
      <c r="AW1415" s="8">
        <f>AU1415/AT1415</f>
        <v>0.32262500738210231</v>
      </c>
      <c r="AX1415" s="15">
        <f t="shared" si="44"/>
        <v>-1.6320698255572772</v>
      </c>
      <c r="AY1415" s="8">
        <f>AV1415/AU1415</f>
        <v>5.0949497748350403E-7</v>
      </c>
      <c r="AZ1415" s="8">
        <f t="shared" si="45"/>
        <v>-20.9044287395974</v>
      </c>
    </row>
    <row r="1416" spans="1:52" x14ac:dyDescent="0.25">
      <c r="A1416" s="8" t="s">
        <v>49</v>
      </c>
      <c r="B1416" s="8" t="s">
        <v>64</v>
      </c>
      <c r="C1416" s="8" t="s">
        <v>51</v>
      </c>
      <c r="D1416" s="8" t="s">
        <v>11246</v>
      </c>
      <c r="E1416" s="8" t="s">
        <v>11247</v>
      </c>
      <c r="F1416" s="8" t="s">
        <v>54</v>
      </c>
      <c r="G1416" s="8">
        <v>1E-3</v>
      </c>
      <c r="H1416" s="8">
        <v>12</v>
      </c>
      <c r="I1416" s="8">
        <v>4</v>
      </c>
      <c r="J1416" s="8">
        <v>17</v>
      </c>
      <c r="K1416" s="8">
        <v>4</v>
      </c>
      <c r="L1416" s="8">
        <v>449</v>
      </c>
      <c r="M1416" s="8">
        <v>52.5</v>
      </c>
      <c r="N1416" s="8">
        <v>6.27</v>
      </c>
      <c r="O1416" s="8">
        <v>7.53</v>
      </c>
      <c r="P1416" s="8" t="s">
        <v>11248</v>
      </c>
      <c r="Q1416" s="8" t="s">
        <v>11249</v>
      </c>
      <c r="R1416" s="8" t="s">
        <v>57</v>
      </c>
      <c r="S1416" s="8" t="s">
        <v>11250</v>
      </c>
      <c r="T1416" s="8" t="s">
        <v>11251</v>
      </c>
      <c r="U1416" s="8" t="s">
        <v>11252</v>
      </c>
      <c r="V1416" s="8" t="s">
        <v>11253</v>
      </c>
      <c r="W1416" s="8" t="s">
        <v>326</v>
      </c>
      <c r="X1416" s="8" t="s">
        <v>249</v>
      </c>
      <c r="Y1416" s="8" t="s">
        <v>3633</v>
      </c>
      <c r="Z1416" s="8" t="s">
        <v>11254</v>
      </c>
      <c r="AA1416" s="8">
        <v>12</v>
      </c>
      <c r="AB1416" s="8">
        <v>7.77</v>
      </c>
      <c r="AC1416" s="8">
        <v>1.11482720178372E-3</v>
      </c>
      <c r="AD1416" s="8" t="s">
        <v>54</v>
      </c>
      <c r="AE1416" s="8">
        <v>3770456.7010158701</v>
      </c>
      <c r="AF1416" s="8">
        <v>6630217.2622962203</v>
      </c>
      <c r="AG1416" s="8">
        <v>4962506.4252571696</v>
      </c>
      <c r="AH1416" s="8">
        <v>5121060.1295230864</v>
      </c>
      <c r="AI1416" s="8">
        <v>1172863.1846371992</v>
      </c>
      <c r="AJ1416" s="8">
        <v>2905881.3414306701</v>
      </c>
      <c r="AK1416" s="8">
        <v>4732377.9372133901</v>
      </c>
      <c r="AL1416" s="8">
        <v>4752063.6789582605</v>
      </c>
      <c r="AM1416" s="8">
        <v>4130107.6525341072</v>
      </c>
      <c r="AN1416" s="8">
        <v>865696.03122014028</v>
      </c>
      <c r="AO1416" s="8">
        <v>77859.949427862506</v>
      </c>
      <c r="AP1416" s="8">
        <v>101649.082747722</v>
      </c>
      <c r="AQ1416" s="8">
        <v>94726.164221479296</v>
      </c>
      <c r="AR1416" s="8">
        <v>91411.732132354591</v>
      </c>
      <c r="AS1416" s="8">
        <v>9990.6560039061169</v>
      </c>
      <c r="AT1416" s="8">
        <v>1217151.3641805572</v>
      </c>
      <c r="AU1416" s="8">
        <v>392564.52044459834</v>
      </c>
      <c r="AV1416" s="8">
        <v>1</v>
      </c>
      <c r="AW1416" s="8">
        <f>AU1416/AT1416</f>
        <v>0.3225272813204223</v>
      </c>
      <c r="AX1416" s="15">
        <f t="shared" si="44"/>
        <v>-1.6325068972629773</v>
      </c>
      <c r="AY1416" s="8">
        <f>AV1416/AU1416</f>
        <v>2.5473519585199689E-6</v>
      </c>
      <c r="AZ1416" s="8">
        <f t="shared" si="45"/>
        <v>-18.582570263920374</v>
      </c>
    </row>
    <row r="1417" spans="1:52" x14ac:dyDescent="0.25">
      <c r="A1417" s="8" t="s">
        <v>49</v>
      </c>
      <c r="B1417" s="8" t="s">
        <v>64</v>
      </c>
      <c r="C1417" s="8" t="s">
        <v>51</v>
      </c>
      <c r="D1417" s="8" t="s">
        <v>11255</v>
      </c>
      <c r="E1417" s="8" t="s">
        <v>11256</v>
      </c>
      <c r="F1417" s="8" t="s">
        <v>54</v>
      </c>
      <c r="G1417" s="8">
        <v>8.9999999999999993E-3</v>
      </c>
      <c r="H1417" s="8">
        <v>5</v>
      </c>
      <c r="I1417" s="8">
        <v>1</v>
      </c>
      <c r="J1417" s="8">
        <v>5</v>
      </c>
      <c r="K1417" s="8">
        <v>1</v>
      </c>
      <c r="L1417" s="8">
        <v>325</v>
      </c>
      <c r="M1417" s="8">
        <v>36.6</v>
      </c>
      <c r="N1417" s="8">
        <v>6.79</v>
      </c>
      <c r="O1417" s="8">
        <v>2.17</v>
      </c>
      <c r="P1417" s="8" t="s">
        <v>701</v>
      </c>
      <c r="Q1417" s="8" t="s">
        <v>279</v>
      </c>
      <c r="R1417" s="8" t="s">
        <v>57</v>
      </c>
      <c r="S1417" s="8" t="s">
        <v>3506</v>
      </c>
      <c r="T1417" s="8" t="s">
        <v>11257</v>
      </c>
      <c r="U1417" s="8" t="s">
        <v>11258</v>
      </c>
      <c r="V1417" s="8" t="s">
        <v>11259</v>
      </c>
      <c r="W1417" s="8" t="s">
        <v>87</v>
      </c>
      <c r="X1417" s="8" t="s">
        <v>11260</v>
      </c>
      <c r="Y1417" s="8" t="s">
        <v>11261</v>
      </c>
      <c r="Z1417" s="8" t="s">
        <v>11262</v>
      </c>
      <c r="AA1417" s="8">
        <v>12</v>
      </c>
      <c r="AB1417" s="8">
        <v>2.27</v>
      </c>
      <c r="AC1417" s="8">
        <v>5.9288537549407102E-3</v>
      </c>
      <c r="AD1417" s="8" t="s">
        <v>54</v>
      </c>
      <c r="AE1417" s="8" t="s">
        <v>54</v>
      </c>
      <c r="AF1417" s="8" t="s">
        <v>54</v>
      </c>
      <c r="AG1417" s="8" t="s">
        <v>54</v>
      </c>
      <c r="AH1417" s="8">
        <v>0</v>
      </c>
      <c r="AI1417" s="8">
        <v>0</v>
      </c>
      <c r="AJ1417" s="8">
        <v>6682875.1933067404</v>
      </c>
      <c r="AK1417" s="8">
        <v>2323460.7320526601</v>
      </c>
      <c r="AL1417" s="8">
        <v>2112008.2271632501</v>
      </c>
      <c r="AM1417" s="8">
        <v>3706114.71750755</v>
      </c>
      <c r="AN1417" s="8">
        <v>2106656.9469447988</v>
      </c>
      <c r="AO1417" s="8" t="s">
        <v>54</v>
      </c>
      <c r="AP1417" s="8">
        <v>28573.557518240599</v>
      </c>
      <c r="AQ1417" s="8">
        <v>12281.518303281</v>
      </c>
      <c r="AR1417" s="8">
        <v>20427.537910760799</v>
      </c>
      <c r="AS1417" s="8">
        <v>8146.0196074798005</v>
      </c>
      <c r="AT1417" s="8">
        <v>3896152.4220259637</v>
      </c>
      <c r="AU1417" s="8">
        <v>1256561.7014806147</v>
      </c>
      <c r="AV1417" s="8">
        <v>21313.135993509633</v>
      </c>
      <c r="AW1417" s="8">
        <f>AU1417/AT1417</f>
        <v>0.32251348647885136</v>
      </c>
      <c r="AX1417" s="15">
        <f t="shared" si="44"/>
        <v>-1.6325686042139815</v>
      </c>
      <c r="AY1417" s="8">
        <f>AV1417/AU1417</f>
        <v>1.6961471902570507E-2</v>
      </c>
      <c r="AZ1417" s="8">
        <f t="shared" si="45"/>
        <v>-5.8815948185529523</v>
      </c>
    </row>
    <row r="1418" spans="1:52" x14ac:dyDescent="0.25">
      <c r="A1418" s="8" t="s">
        <v>49</v>
      </c>
      <c r="B1418" s="8" t="s">
        <v>64</v>
      </c>
      <c r="C1418" s="8" t="s">
        <v>51</v>
      </c>
      <c r="D1418" s="8" t="s">
        <v>11263</v>
      </c>
      <c r="E1418" s="8" t="s">
        <v>11264</v>
      </c>
      <c r="F1418" s="8" t="s">
        <v>54</v>
      </c>
      <c r="G1418" s="8">
        <v>5.0000000000000001E-3</v>
      </c>
      <c r="H1418" s="8">
        <v>1</v>
      </c>
      <c r="I1418" s="8">
        <v>1</v>
      </c>
      <c r="J1418" s="8">
        <v>5</v>
      </c>
      <c r="K1418" s="8">
        <v>1</v>
      </c>
      <c r="L1418" s="8">
        <v>707</v>
      </c>
      <c r="M1418" s="8">
        <v>80.900000000000006</v>
      </c>
      <c r="N1418" s="8">
        <v>7.99</v>
      </c>
      <c r="O1418" s="8">
        <v>4.72</v>
      </c>
      <c r="P1418" s="8" t="s">
        <v>11265</v>
      </c>
      <c r="Q1418" s="8" t="s">
        <v>11266</v>
      </c>
      <c r="R1418" s="8" t="s">
        <v>921</v>
      </c>
      <c r="S1418" s="8" t="s">
        <v>11267</v>
      </c>
      <c r="T1418" s="8" t="s">
        <v>11268</v>
      </c>
      <c r="U1418" s="8" t="s">
        <v>54</v>
      </c>
      <c r="V1418" s="8" t="s">
        <v>11269</v>
      </c>
      <c r="W1418" s="8" t="s">
        <v>500</v>
      </c>
      <c r="X1418" s="8" t="s">
        <v>11270</v>
      </c>
      <c r="Y1418" s="8" t="s">
        <v>54</v>
      </c>
      <c r="Z1418" s="8" t="s">
        <v>54</v>
      </c>
      <c r="AA1418" s="8">
        <v>19</v>
      </c>
      <c r="AB1418" s="8">
        <v>2.11</v>
      </c>
      <c r="AC1418" s="8">
        <v>7.7220077220077196E-3</v>
      </c>
      <c r="AD1418" s="8" t="s">
        <v>54</v>
      </c>
      <c r="AE1418" s="8">
        <v>2210901.97813279</v>
      </c>
      <c r="AF1418" s="8">
        <v>4519736.2966326904</v>
      </c>
      <c r="AG1418" s="8">
        <v>2536534.6841265098</v>
      </c>
      <c r="AH1418" s="8">
        <v>3089057.6529639964</v>
      </c>
      <c r="AI1418" s="8">
        <v>1020339.8783054167</v>
      </c>
      <c r="AJ1418" s="8">
        <v>1904006.3686286099</v>
      </c>
      <c r="AK1418" s="8">
        <v>3115570.4013241902</v>
      </c>
      <c r="AL1418" s="8">
        <v>3335184.2172124102</v>
      </c>
      <c r="AM1418" s="8">
        <v>2784920.3290550704</v>
      </c>
      <c r="AN1418" s="8">
        <v>629319.53266361065</v>
      </c>
      <c r="AO1418" s="8" t="s">
        <v>54</v>
      </c>
      <c r="AP1418" s="8">
        <v>23536.184548519799</v>
      </c>
      <c r="AQ1418" s="8">
        <v>36030.130814739998</v>
      </c>
      <c r="AR1418" s="8">
        <v>29783.157681629898</v>
      </c>
      <c r="AS1418" s="8">
        <v>6246.9731331101038</v>
      </c>
      <c r="AT1418" s="8">
        <v>71179097.658472106</v>
      </c>
      <c r="AU1418" s="8">
        <v>22944117.797702897</v>
      </c>
      <c r="AV1418" s="8">
        <v>68805.27153975844</v>
      </c>
      <c r="AW1418" s="8">
        <f>AU1418/AT1418</f>
        <v>0.3223434765609447</v>
      </c>
      <c r="AX1418" s="15">
        <f t="shared" si="44"/>
        <v>-1.6333293077039226</v>
      </c>
      <c r="AY1418" s="8">
        <f>AV1418/AU1418</f>
        <v>2.998819660289882E-3</v>
      </c>
      <c r="AZ1418" s="8">
        <f t="shared" si="45"/>
        <v>-8.3813895190504226</v>
      </c>
    </row>
    <row r="1419" spans="1:52" x14ac:dyDescent="0.25">
      <c r="A1419" s="8" t="s">
        <v>49</v>
      </c>
      <c r="B1419" s="8" t="s">
        <v>64</v>
      </c>
      <c r="C1419" s="8" t="s">
        <v>51</v>
      </c>
      <c r="D1419" s="8" t="s">
        <v>11271</v>
      </c>
      <c r="E1419" s="8" t="s">
        <v>11272</v>
      </c>
      <c r="F1419" s="8" t="s">
        <v>54</v>
      </c>
      <c r="G1419" s="8">
        <v>0</v>
      </c>
      <c r="H1419" s="8">
        <v>18</v>
      </c>
      <c r="I1419" s="8">
        <v>6</v>
      </c>
      <c r="J1419" s="8">
        <v>28</v>
      </c>
      <c r="K1419" s="8">
        <v>6</v>
      </c>
      <c r="L1419" s="8">
        <v>379</v>
      </c>
      <c r="M1419" s="8">
        <v>42.7</v>
      </c>
      <c r="N1419" s="8">
        <v>6.28</v>
      </c>
      <c r="O1419" s="8">
        <v>22.96</v>
      </c>
      <c r="P1419" s="8" t="s">
        <v>1267</v>
      </c>
      <c r="Q1419" s="8" t="s">
        <v>5795</v>
      </c>
      <c r="R1419" s="8" t="s">
        <v>3110</v>
      </c>
      <c r="S1419" s="8" t="s">
        <v>164</v>
      </c>
      <c r="T1419" s="8" t="s">
        <v>11273</v>
      </c>
      <c r="U1419" s="8" t="s">
        <v>11274</v>
      </c>
      <c r="V1419" s="8" t="s">
        <v>11275</v>
      </c>
      <c r="W1419" s="8" t="s">
        <v>177</v>
      </c>
      <c r="X1419" s="8" t="s">
        <v>54</v>
      </c>
      <c r="Y1419" s="8" t="s">
        <v>9806</v>
      </c>
      <c r="Z1419" s="8" t="s">
        <v>743</v>
      </c>
      <c r="AA1419" s="8">
        <v>4</v>
      </c>
      <c r="AB1419" s="8">
        <v>9.5500000000000007</v>
      </c>
      <c r="AC1419" s="8">
        <v>1.29366106080207E-3</v>
      </c>
      <c r="AD1419" s="8" t="s">
        <v>54</v>
      </c>
      <c r="AE1419" s="8">
        <v>2754382.4157854998</v>
      </c>
      <c r="AF1419" s="8">
        <v>8492144.9046076406</v>
      </c>
      <c r="AG1419" s="8">
        <v>3021534.3268669299</v>
      </c>
      <c r="AH1419" s="8">
        <v>4756020.5490866909</v>
      </c>
      <c r="AI1419" s="8">
        <v>2644089.1860697181</v>
      </c>
      <c r="AJ1419" s="8">
        <v>4488741.6199113904</v>
      </c>
      <c r="AK1419" s="8">
        <v>7791583.1463073203</v>
      </c>
      <c r="AL1419" s="8">
        <v>8180398.1042827005</v>
      </c>
      <c r="AM1419" s="8">
        <v>6820240.9568338031</v>
      </c>
      <c r="AN1419" s="8">
        <v>1656242.9645513152</v>
      </c>
      <c r="AO1419" s="8">
        <v>331838.82336044102</v>
      </c>
      <c r="AP1419" s="8">
        <v>327914.44040007802</v>
      </c>
      <c r="AQ1419" s="8">
        <v>235691.25677578099</v>
      </c>
      <c r="AR1419" s="8">
        <v>298481.50684543332</v>
      </c>
      <c r="AS1419" s="8">
        <v>44428.307967345951</v>
      </c>
      <c r="AT1419" s="8">
        <v>234562511.00367033</v>
      </c>
      <c r="AU1419" s="8">
        <v>75307759.1070351</v>
      </c>
      <c r="AV1419" s="8">
        <v>46144.603648524746</v>
      </c>
      <c r="AW1419" s="8">
        <f>AU1419/AT1419</f>
        <v>0.32105624545371925</v>
      </c>
      <c r="AX1419" s="15">
        <f t="shared" si="44"/>
        <v>-1.6391020314061766</v>
      </c>
      <c r="AY1419" s="8">
        <f>AV1419/AU1419</f>
        <v>6.1274700237646574E-4</v>
      </c>
      <c r="AZ1419" s="8">
        <f t="shared" si="45"/>
        <v>-10.672420858257718</v>
      </c>
    </row>
    <row r="1420" spans="1:52" x14ac:dyDescent="0.25">
      <c r="A1420" s="8" t="s">
        <v>49</v>
      </c>
      <c r="B1420" s="8" t="s">
        <v>64</v>
      </c>
      <c r="C1420" s="8" t="s">
        <v>51</v>
      </c>
      <c r="D1420" s="8" t="s">
        <v>11276</v>
      </c>
      <c r="E1420" s="8" t="s">
        <v>11277</v>
      </c>
      <c r="F1420" s="8" t="s">
        <v>54</v>
      </c>
      <c r="G1420" s="8">
        <v>1E-3</v>
      </c>
      <c r="H1420" s="8">
        <v>3</v>
      </c>
      <c r="I1420" s="8">
        <v>2</v>
      </c>
      <c r="J1420" s="8">
        <v>10</v>
      </c>
      <c r="K1420" s="8">
        <v>2</v>
      </c>
      <c r="L1420" s="8">
        <v>840</v>
      </c>
      <c r="M1420" s="8">
        <v>94.3</v>
      </c>
      <c r="N1420" s="8">
        <v>5.19</v>
      </c>
      <c r="O1420" s="8">
        <v>7.14</v>
      </c>
      <c r="P1420" s="8" t="s">
        <v>5864</v>
      </c>
      <c r="Q1420" s="8" t="s">
        <v>527</v>
      </c>
      <c r="R1420" s="8" t="s">
        <v>2054</v>
      </c>
      <c r="S1420" s="8" t="s">
        <v>4734</v>
      </c>
      <c r="T1420" s="8" t="s">
        <v>11278</v>
      </c>
      <c r="U1420" s="8" t="s">
        <v>11279</v>
      </c>
      <c r="V1420" s="8" t="s">
        <v>11280</v>
      </c>
      <c r="W1420" s="8" t="s">
        <v>521</v>
      </c>
      <c r="X1420" s="8" t="s">
        <v>4738</v>
      </c>
      <c r="Y1420" s="8" t="s">
        <v>4687</v>
      </c>
      <c r="Z1420" s="8" t="s">
        <v>9536</v>
      </c>
      <c r="AA1420" s="8">
        <v>6</v>
      </c>
      <c r="AB1420" s="8">
        <v>5.27</v>
      </c>
      <c r="AC1420" s="8">
        <v>9.0497737556561101E-4</v>
      </c>
      <c r="AD1420" s="8" t="s">
        <v>54</v>
      </c>
      <c r="AE1420" s="8">
        <v>339355.88413498801</v>
      </c>
      <c r="AF1420" s="8">
        <v>580250.48658061097</v>
      </c>
      <c r="AG1420" s="8">
        <v>526101.39104040898</v>
      </c>
      <c r="AH1420" s="8">
        <v>481902.58725200268</v>
      </c>
      <c r="AI1420" s="8">
        <v>103191.41780885718</v>
      </c>
      <c r="AJ1420" s="8">
        <v>1935384.4962408999</v>
      </c>
      <c r="AK1420" s="8">
        <v>3163413.2986303899</v>
      </c>
      <c r="AL1420" s="8">
        <v>3265653.38256951</v>
      </c>
      <c r="AM1420" s="8">
        <v>2788150.3924802667</v>
      </c>
      <c r="AN1420" s="8">
        <v>604439.41743992106</v>
      </c>
      <c r="AO1420" s="8" t="s">
        <v>54</v>
      </c>
      <c r="AP1420" s="8" t="s">
        <v>54</v>
      </c>
      <c r="AQ1420" s="8">
        <v>4620.6051060069603</v>
      </c>
      <c r="AR1420" s="8">
        <v>4620.6051060069603</v>
      </c>
      <c r="AS1420" s="8">
        <v>0</v>
      </c>
      <c r="AT1420" s="10">
        <v>3002022.4423939637</v>
      </c>
      <c r="AU1420" s="9">
        <v>961912.87638066197</v>
      </c>
      <c r="AV1420" s="11">
        <v>1988075.5648749999</v>
      </c>
      <c r="AW1420">
        <f>AU1420/AT1420</f>
        <v>0.32042161404149405</v>
      </c>
      <c r="AX1420" s="13">
        <f t="shared" si="44"/>
        <v>-1.6419566268575103</v>
      </c>
      <c r="AY1420">
        <f>AV1420/AU1420</f>
        <v>2.0667937956662201</v>
      </c>
      <c r="AZ1420">
        <f t="shared" si="45"/>
        <v>1.0473944580378789</v>
      </c>
    </row>
    <row r="1421" spans="1:52" x14ac:dyDescent="0.25">
      <c r="A1421" s="8" t="s">
        <v>49</v>
      </c>
      <c r="B1421" s="8" t="s">
        <v>50</v>
      </c>
      <c r="C1421" s="8" t="s">
        <v>51</v>
      </c>
      <c r="D1421" s="8" t="s">
        <v>11281</v>
      </c>
      <c r="E1421" s="8" t="s">
        <v>11282</v>
      </c>
      <c r="F1421" s="8" t="s">
        <v>54</v>
      </c>
      <c r="G1421" s="8">
        <v>2.4E-2</v>
      </c>
      <c r="H1421" s="8">
        <v>11</v>
      </c>
      <c r="I1421" s="8">
        <v>1</v>
      </c>
      <c r="J1421" s="8">
        <v>5</v>
      </c>
      <c r="K1421" s="8">
        <v>1</v>
      </c>
      <c r="L1421" s="8">
        <v>125</v>
      </c>
      <c r="M1421" s="8">
        <v>14.6</v>
      </c>
      <c r="N1421" s="8">
        <v>9.3800000000000008</v>
      </c>
      <c r="O1421" s="8">
        <v>0</v>
      </c>
      <c r="P1421" s="8" t="s">
        <v>701</v>
      </c>
      <c r="Q1421" s="8" t="s">
        <v>2607</v>
      </c>
      <c r="R1421" s="8" t="s">
        <v>69</v>
      </c>
      <c r="S1421" s="8" t="s">
        <v>2087</v>
      </c>
      <c r="T1421" s="8" t="s">
        <v>11283</v>
      </c>
      <c r="U1421" s="8" t="s">
        <v>11284</v>
      </c>
      <c r="V1421" s="8" t="s">
        <v>11285</v>
      </c>
      <c r="W1421" s="8" t="s">
        <v>198</v>
      </c>
      <c r="X1421" s="8" t="s">
        <v>54</v>
      </c>
      <c r="Y1421" s="8" t="s">
        <v>1740</v>
      </c>
      <c r="Z1421" s="8" t="s">
        <v>2560</v>
      </c>
      <c r="AA1421" s="8">
        <v>6</v>
      </c>
      <c r="AB1421" s="8" t="s">
        <v>54</v>
      </c>
      <c r="AC1421" s="8">
        <v>0</v>
      </c>
      <c r="AD1421" s="8" t="s">
        <v>54</v>
      </c>
      <c r="AE1421" s="8">
        <v>487122.16688297701</v>
      </c>
      <c r="AF1421" s="8">
        <v>1356418.25787209</v>
      </c>
      <c r="AG1421" s="8">
        <v>1281541.8409229901</v>
      </c>
      <c r="AH1421" s="8">
        <v>1041694.0885593524</v>
      </c>
      <c r="AI1421" s="8">
        <v>393331.18504016829</v>
      </c>
      <c r="AJ1421" s="8">
        <v>2203907.0771340299</v>
      </c>
      <c r="AK1421" s="8">
        <v>4081128.8886680799</v>
      </c>
      <c r="AL1421" s="8">
        <v>4099646.73610787</v>
      </c>
      <c r="AM1421" s="8">
        <v>3461560.9006366599</v>
      </c>
      <c r="AN1421" s="8">
        <v>889327.6795784327</v>
      </c>
      <c r="AO1421" s="8" t="s">
        <v>54</v>
      </c>
      <c r="AP1421" s="8">
        <v>39145.209175961798</v>
      </c>
      <c r="AQ1421" s="8">
        <v>25490.113421411999</v>
      </c>
      <c r="AR1421" s="8">
        <v>32317.6612986869</v>
      </c>
      <c r="AS1421" s="8">
        <v>6827.5478772749038</v>
      </c>
      <c r="AT1421" s="8">
        <v>71813096.460343733</v>
      </c>
      <c r="AU1421" s="8">
        <v>22979739.265996199</v>
      </c>
      <c r="AV1421" s="8">
        <v>52514.556942649346</v>
      </c>
      <c r="AW1421" s="8">
        <f>AU1421/AT1421</f>
        <v>0.3199937114351552</v>
      </c>
      <c r="AX1421" s="15">
        <f t="shared" si="44"/>
        <v>-1.6438845415574193</v>
      </c>
      <c r="AY1421" s="8">
        <f>AV1421/AU1421</f>
        <v>2.2852546904375323E-3</v>
      </c>
      <c r="AZ1421" s="8">
        <f t="shared" si="45"/>
        <v>-8.7734293228120475</v>
      </c>
    </row>
    <row r="1422" spans="1:52" x14ac:dyDescent="0.25">
      <c r="A1422" s="8" t="s">
        <v>49</v>
      </c>
      <c r="B1422" s="8" t="s">
        <v>50</v>
      </c>
      <c r="C1422" s="8" t="s">
        <v>51</v>
      </c>
      <c r="D1422" s="8" t="s">
        <v>11286</v>
      </c>
      <c r="E1422" s="8" t="s">
        <v>11287</v>
      </c>
      <c r="F1422" s="8" t="s">
        <v>54</v>
      </c>
      <c r="G1422" s="8">
        <v>2.3E-2</v>
      </c>
      <c r="H1422" s="8">
        <v>2</v>
      </c>
      <c r="I1422" s="8">
        <v>2</v>
      </c>
      <c r="J1422" s="8">
        <v>2</v>
      </c>
      <c r="K1422" s="8">
        <v>2</v>
      </c>
      <c r="L1422" s="8">
        <v>973</v>
      </c>
      <c r="M1422" s="8">
        <v>110.1</v>
      </c>
      <c r="N1422" s="8">
        <v>6.07</v>
      </c>
      <c r="O1422" s="8">
        <v>0</v>
      </c>
      <c r="P1422" s="8" t="s">
        <v>965</v>
      </c>
      <c r="Q1422" s="8" t="s">
        <v>6155</v>
      </c>
      <c r="R1422" s="8" t="s">
        <v>421</v>
      </c>
      <c r="S1422" s="8" t="s">
        <v>11288</v>
      </c>
      <c r="T1422" s="8" t="s">
        <v>11289</v>
      </c>
      <c r="U1422" s="8" t="s">
        <v>11290</v>
      </c>
      <c r="V1422" s="8" t="s">
        <v>11291</v>
      </c>
      <c r="W1422" s="8" t="s">
        <v>646</v>
      </c>
      <c r="X1422" s="8" t="s">
        <v>54</v>
      </c>
      <c r="Y1422" s="8" t="s">
        <v>54</v>
      </c>
      <c r="Z1422" s="8" t="s">
        <v>54</v>
      </c>
      <c r="AA1422" s="8">
        <v>0</v>
      </c>
      <c r="AB1422" s="8" t="s">
        <v>54</v>
      </c>
      <c r="AC1422" s="8">
        <v>0</v>
      </c>
      <c r="AD1422" s="8" t="s">
        <v>54</v>
      </c>
      <c r="AE1422" s="8">
        <v>2285774.3095797799</v>
      </c>
      <c r="AF1422" s="8">
        <v>3737250.8361144001</v>
      </c>
      <c r="AG1422" s="8">
        <v>2513006.1245747199</v>
      </c>
      <c r="AH1422" s="8">
        <v>2845343.7567562996</v>
      </c>
      <c r="AI1422" s="8">
        <v>637459.67354455823</v>
      </c>
      <c r="AJ1422" s="8">
        <v>2285281.61666273</v>
      </c>
      <c r="AK1422" s="8">
        <v>4054588.4396034898</v>
      </c>
      <c r="AL1422" s="8">
        <v>4460070.9510386596</v>
      </c>
      <c r="AM1422" s="8">
        <v>3599980.3357682936</v>
      </c>
      <c r="AN1422" s="8">
        <v>944255.81219049497</v>
      </c>
      <c r="AO1422" s="8" t="s">
        <v>54</v>
      </c>
      <c r="AP1422" s="8" t="s">
        <v>54</v>
      </c>
      <c r="AQ1422" s="8" t="s">
        <v>54</v>
      </c>
      <c r="AR1422" s="8">
        <v>0</v>
      </c>
      <c r="AS1422" s="8">
        <v>0</v>
      </c>
      <c r="AT1422" s="8">
        <v>48935242.489121169</v>
      </c>
      <c r="AU1422" s="8">
        <v>15658158.006543234</v>
      </c>
      <c r="AV1422" s="8">
        <v>40407.693971109868</v>
      </c>
      <c r="AW1422" s="8">
        <f>AU1422/AT1422</f>
        <v>0.31997712098850251</v>
      </c>
      <c r="AX1422" s="15">
        <f t="shared" si="44"/>
        <v>-1.643959341701128</v>
      </c>
      <c r="AY1422" s="8">
        <f>AV1422/AU1422</f>
        <v>2.580616056768893E-3</v>
      </c>
      <c r="AZ1422" s="8">
        <f t="shared" si="45"/>
        <v>-8.5980687709709862</v>
      </c>
    </row>
    <row r="1423" spans="1:52" x14ac:dyDescent="0.25">
      <c r="A1423" s="8" t="s">
        <v>49</v>
      </c>
      <c r="B1423" s="8" t="s">
        <v>50</v>
      </c>
      <c r="C1423" s="8" t="s">
        <v>51</v>
      </c>
      <c r="D1423" s="8" t="s">
        <v>11292</v>
      </c>
      <c r="E1423" s="8" t="s">
        <v>11293</v>
      </c>
      <c r="F1423" s="8" t="s">
        <v>54</v>
      </c>
      <c r="G1423" s="8">
        <v>2.4E-2</v>
      </c>
      <c r="H1423" s="8">
        <v>14</v>
      </c>
      <c r="I1423" s="8">
        <v>1</v>
      </c>
      <c r="J1423" s="8">
        <v>4</v>
      </c>
      <c r="K1423" s="8">
        <v>1</v>
      </c>
      <c r="L1423" s="8">
        <v>79</v>
      </c>
      <c r="M1423" s="8">
        <v>9.1999999999999993</v>
      </c>
      <c r="N1423" s="8">
        <v>8.25</v>
      </c>
      <c r="O1423" s="8">
        <v>0</v>
      </c>
      <c r="P1423" s="8" t="s">
        <v>54</v>
      </c>
      <c r="Q1423" s="8" t="s">
        <v>54</v>
      </c>
      <c r="R1423" s="8" t="s">
        <v>54</v>
      </c>
      <c r="S1423" s="8" t="s">
        <v>54</v>
      </c>
      <c r="T1423" s="8" t="s">
        <v>11294</v>
      </c>
      <c r="U1423" s="8" t="s">
        <v>54</v>
      </c>
      <c r="V1423" s="8" t="s">
        <v>11295</v>
      </c>
      <c r="W1423" s="8" t="s">
        <v>62</v>
      </c>
      <c r="X1423" s="8" t="s">
        <v>54</v>
      </c>
      <c r="Y1423" s="8" t="s">
        <v>54</v>
      </c>
      <c r="Z1423" s="8" t="s">
        <v>54</v>
      </c>
      <c r="AA1423" s="8">
        <v>0</v>
      </c>
      <c r="AB1423" s="8" t="s">
        <v>54</v>
      </c>
      <c r="AC1423" s="8">
        <v>0</v>
      </c>
      <c r="AD1423" s="8" t="s">
        <v>54</v>
      </c>
      <c r="AE1423" s="8">
        <v>2139006.5462723598</v>
      </c>
      <c r="AF1423" s="8" t="s">
        <v>54</v>
      </c>
      <c r="AG1423" s="8">
        <v>2404629.4034907199</v>
      </c>
      <c r="AH1423" s="8">
        <v>2271817.9748815401</v>
      </c>
      <c r="AI1423" s="8">
        <v>132811.42860918003</v>
      </c>
      <c r="AJ1423" s="8">
        <v>4191483.33337325</v>
      </c>
      <c r="AK1423" s="8">
        <v>5192917.6664023902</v>
      </c>
      <c r="AL1423" s="8">
        <v>4130769.7500424599</v>
      </c>
      <c r="AM1423" s="8">
        <v>4505056.9166060342</v>
      </c>
      <c r="AN1423" s="8">
        <v>487022.13716491067</v>
      </c>
      <c r="AO1423" s="8" t="s">
        <v>54</v>
      </c>
      <c r="AP1423" s="8" t="s">
        <v>54</v>
      </c>
      <c r="AQ1423" s="8" t="s">
        <v>54</v>
      </c>
      <c r="AR1423" s="8">
        <v>0</v>
      </c>
      <c r="AS1423" s="8">
        <v>0</v>
      </c>
      <c r="AT1423" s="8">
        <v>8170315.9518387243</v>
      </c>
      <c r="AU1423" s="8">
        <v>2610152.1942903469</v>
      </c>
      <c r="AV1423" s="8">
        <v>469969.20508679905</v>
      </c>
      <c r="AW1423" s="8">
        <f>AU1423/AT1423</f>
        <v>0.31946771822244324</v>
      </c>
      <c r="AX1423" s="15">
        <f t="shared" si="44"/>
        <v>-1.6462579387178156</v>
      </c>
      <c r="AY1423" s="8">
        <f>AV1423/AU1423</f>
        <v>0.18005433020911454</v>
      </c>
      <c r="AZ1423" s="8">
        <f t="shared" si="45"/>
        <v>-2.4734957989076585</v>
      </c>
    </row>
    <row r="1424" spans="1:52" x14ac:dyDescent="0.25">
      <c r="A1424" s="8" t="s">
        <v>49</v>
      </c>
      <c r="B1424" s="8" t="s">
        <v>50</v>
      </c>
      <c r="C1424" s="8" t="s">
        <v>51</v>
      </c>
      <c r="D1424" s="8" t="s">
        <v>11296</v>
      </c>
      <c r="E1424" s="8" t="s">
        <v>11297</v>
      </c>
      <c r="F1424" s="8" t="s">
        <v>54</v>
      </c>
      <c r="G1424" s="8">
        <v>1.7000000000000001E-2</v>
      </c>
      <c r="H1424" s="8">
        <v>1</v>
      </c>
      <c r="I1424" s="8">
        <v>1</v>
      </c>
      <c r="J1424" s="8">
        <v>4</v>
      </c>
      <c r="K1424" s="8">
        <v>1</v>
      </c>
      <c r="L1424" s="8">
        <v>926</v>
      </c>
      <c r="M1424" s="8">
        <v>100.6</v>
      </c>
      <c r="N1424" s="8">
        <v>8.4</v>
      </c>
      <c r="O1424" s="8">
        <v>1.73</v>
      </c>
      <c r="P1424" s="8" t="s">
        <v>804</v>
      </c>
      <c r="Q1424" s="8" t="s">
        <v>575</v>
      </c>
      <c r="R1424" s="8" t="s">
        <v>7298</v>
      </c>
      <c r="S1424" s="8" t="s">
        <v>11298</v>
      </c>
      <c r="T1424" s="8" t="s">
        <v>11299</v>
      </c>
      <c r="U1424" s="8" t="s">
        <v>11300</v>
      </c>
      <c r="V1424" s="8" t="s">
        <v>11301</v>
      </c>
      <c r="W1424" s="8" t="s">
        <v>646</v>
      </c>
      <c r="X1424" s="8" t="s">
        <v>54</v>
      </c>
      <c r="Y1424" s="8" t="s">
        <v>54</v>
      </c>
      <c r="Z1424" s="8" t="s">
        <v>11302</v>
      </c>
      <c r="AA1424" s="8">
        <v>4</v>
      </c>
      <c r="AB1424" s="8" t="s">
        <v>54</v>
      </c>
      <c r="AC1424" s="8">
        <v>0</v>
      </c>
      <c r="AD1424" s="8" t="s">
        <v>54</v>
      </c>
      <c r="AE1424" s="8">
        <v>976668.768526047</v>
      </c>
      <c r="AF1424" s="8" t="s">
        <v>54</v>
      </c>
      <c r="AG1424" s="8" t="s">
        <v>54</v>
      </c>
      <c r="AH1424" s="8">
        <v>976668.768526047</v>
      </c>
      <c r="AI1424" s="8">
        <v>0</v>
      </c>
      <c r="AJ1424" s="8">
        <v>3021003.12021467</v>
      </c>
      <c r="AK1424" s="8">
        <v>4460203.5885895099</v>
      </c>
      <c r="AL1424" s="8">
        <v>5194895.9518720303</v>
      </c>
      <c r="AM1424" s="8">
        <v>4225367.553558737</v>
      </c>
      <c r="AN1424" s="8">
        <v>902889.24510689068</v>
      </c>
      <c r="AO1424" s="8" t="s">
        <v>54</v>
      </c>
      <c r="AP1424" s="8" t="s">
        <v>54</v>
      </c>
      <c r="AQ1424" s="8" t="s">
        <v>54</v>
      </c>
      <c r="AR1424" s="8">
        <v>0</v>
      </c>
      <c r="AS1424" s="8">
        <v>0</v>
      </c>
      <c r="AT1424" s="8">
        <v>47799165.414875664</v>
      </c>
      <c r="AU1424" s="8">
        <v>15236598.971222468</v>
      </c>
      <c r="AV1424" s="8">
        <v>782645.40449495765</v>
      </c>
      <c r="AW1424" s="8">
        <f>AU1424/AT1424</f>
        <v>0.31876286623365724</v>
      </c>
      <c r="AX1424" s="15">
        <f t="shared" si="44"/>
        <v>-1.6494445202040962</v>
      </c>
      <c r="AY1424" s="8">
        <f>AV1424/AU1424</f>
        <v>5.1366148441207161E-2</v>
      </c>
      <c r="AZ1424" s="8">
        <f t="shared" si="45"/>
        <v>-4.2830382888188678</v>
      </c>
    </row>
    <row r="1425" spans="1:52" x14ac:dyDescent="0.25">
      <c r="A1425" s="8" t="s">
        <v>54</v>
      </c>
      <c r="B1425" s="8" t="s">
        <v>54</v>
      </c>
      <c r="C1425" s="8" t="s">
        <v>51</v>
      </c>
      <c r="D1425" s="8" t="s">
        <v>11303</v>
      </c>
      <c r="E1425" s="8" t="s">
        <v>11304</v>
      </c>
      <c r="F1425" s="8" t="s">
        <v>54</v>
      </c>
      <c r="G1425" s="8" t="s">
        <v>54</v>
      </c>
      <c r="H1425" s="8">
        <v>3</v>
      </c>
      <c r="I1425" s="8">
        <v>3</v>
      </c>
      <c r="J1425" s="8">
        <v>4</v>
      </c>
      <c r="K1425" s="8">
        <v>3</v>
      </c>
      <c r="L1425" s="8">
        <v>1338</v>
      </c>
      <c r="M1425" s="8">
        <v>144.6</v>
      </c>
      <c r="N1425" s="8">
        <v>5.76</v>
      </c>
      <c r="O1425" s="8" t="s">
        <v>54</v>
      </c>
      <c r="P1425" s="8" t="s">
        <v>931</v>
      </c>
      <c r="Q1425" s="8" t="s">
        <v>527</v>
      </c>
      <c r="R1425" s="8" t="s">
        <v>6857</v>
      </c>
      <c r="S1425" s="8" t="s">
        <v>11305</v>
      </c>
      <c r="T1425" s="8" t="s">
        <v>11306</v>
      </c>
      <c r="U1425" s="8" t="s">
        <v>11307</v>
      </c>
      <c r="V1425" s="8" t="s">
        <v>11308</v>
      </c>
      <c r="W1425" s="8" t="s">
        <v>74</v>
      </c>
      <c r="X1425" s="8" t="s">
        <v>54</v>
      </c>
      <c r="Y1425" s="8" t="s">
        <v>7855</v>
      </c>
      <c r="Z1425" s="8" t="s">
        <v>4884</v>
      </c>
      <c r="AA1425" s="8">
        <v>6</v>
      </c>
      <c r="AB1425" s="8">
        <v>6.09</v>
      </c>
      <c r="AC1425" s="8">
        <v>9.85221674876847E-4</v>
      </c>
      <c r="AD1425" s="8" t="s">
        <v>54</v>
      </c>
      <c r="AE1425" s="8">
        <v>2240955.1502295001</v>
      </c>
      <c r="AF1425" s="8">
        <v>3787942.9372441899</v>
      </c>
      <c r="AG1425" s="8">
        <v>1224576.76934511</v>
      </c>
      <c r="AH1425" s="8">
        <v>2417824.9522729334</v>
      </c>
      <c r="AI1425" s="8">
        <v>1053936.6593360228</v>
      </c>
      <c r="AJ1425" s="8">
        <v>4393197.2445629602</v>
      </c>
      <c r="AK1425" s="8">
        <v>7916445.94977793</v>
      </c>
      <c r="AL1425" s="8">
        <v>6012227.9056352898</v>
      </c>
      <c r="AM1425" s="8">
        <v>6107290.3666587276</v>
      </c>
      <c r="AN1425" s="8">
        <v>1439930.0939794714</v>
      </c>
      <c r="AO1425" s="8" t="s">
        <v>54</v>
      </c>
      <c r="AP1425" s="8" t="s">
        <v>54</v>
      </c>
      <c r="AQ1425" s="8" t="s">
        <v>54</v>
      </c>
      <c r="AR1425" s="8">
        <v>0</v>
      </c>
      <c r="AS1425" s="8">
        <v>0</v>
      </c>
      <c r="AT1425" s="8">
        <v>16424488.358003134</v>
      </c>
      <c r="AU1425" s="8">
        <v>5226198.1872205604</v>
      </c>
      <c r="AV1425" s="8">
        <v>74296.324034607198</v>
      </c>
      <c r="AW1425" s="8">
        <f>AU1425/AT1425</f>
        <v>0.31819549402730707</v>
      </c>
      <c r="AX1425" s="15">
        <f t="shared" si="44"/>
        <v>-1.6520146891067955</v>
      </c>
      <c r="AY1425" s="8">
        <f>AV1425/AU1425</f>
        <v>1.421613214291823E-2</v>
      </c>
      <c r="AZ1425" s="8">
        <f t="shared" si="45"/>
        <v>-6.1363271929798815</v>
      </c>
    </row>
    <row r="1426" spans="1:52" x14ac:dyDescent="0.25">
      <c r="A1426" s="8" t="s">
        <v>49</v>
      </c>
      <c r="B1426" s="8" t="s">
        <v>50</v>
      </c>
      <c r="C1426" s="8" t="s">
        <v>51</v>
      </c>
      <c r="D1426" s="8" t="s">
        <v>11309</v>
      </c>
      <c r="E1426" s="8" t="s">
        <v>11310</v>
      </c>
      <c r="F1426" s="8" t="s">
        <v>54</v>
      </c>
      <c r="G1426" s="8">
        <v>0.02</v>
      </c>
      <c r="H1426" s="8">
        <v>2</v>
      </c>
      <c r="I1426" s="8">
        <v>1</v>
      </c>
      <c r="J1426" s="8">
        <v>1</v>
      </c>
      <c r="K1426" s="8">
        <v>1</v>
      </c>
      <c r="L1426" s="8">
        <v>489</v>
      </c>
      <c r="M1426" s="8">
        <v>55.1</v>
      </c>
      <c r="N1426" s="8">
        <v>8.15</v>
      </c>
      <c r="O1426" s="8">
        <v>0</v>
      </c>
      <c r="P1426" s="8" t="s">
        <v>804</v>
      </c>
      <c r="Q1426" s="8" t="s">
        <v>1500</v>
      </c>
      <c r="R1426" s="8" t="s">
        <v>1075</v>
      </c>
      <c r="S1426" s="8" t="s">
        <v>11311</v>
      </c>
      <c r="T1426" s="8" t="s">
        <v>11312</v>
      </c>
      <c r="U1426" s="8" t="s">
        <v>11313</v>
      </c>
      <c r="V1426" s="8" t="s">
        <v>11314</v>
      </c>
      <c r="W1426" s="8" t="s">
        <v>87</v>
      </c>
      <c r="X1426" s="8" t="s">
        <v>54</v>
      </c>
      <c r="Y1426" s="8" t="s">
        <v>54</v>
      </c>
      <c r="Z1426" s="8" t="s">
        <v>11315</v>
      </c>
      <c r="AA1426" s="8">
        <v>4</v>
      </c>
      <c r="AB1426" s="8" t="s">
        <v>54</v>
      </c>
      <c r="AC1426" s="8">
        <v>0</v>
      </c>
      <c r="AD1426" s="8" t="s">
        <v>54</v>
      </c>
      <c r="AE1426" s="8">
        <v>413214.03943047399</v>
      </c>
      <c r="AF1426" s="8" t="s">
        <v>54</v>
      </c>
      <c r="AG1426" s="8" t="s">
        <v>54</v>
      </c>
      <c r="AH1426" s="8">
        <v>413214.03943047399</v>
      </c>
      <c r="AI1426" s="8">
        <v>0</v>
      </c>
      <c r="AJ1426" s="8">
        <v>2017133.9192542201</v>
      </c>
      <c r="AK1426" s="8" t="s">
        <v>54</v>
      </c>
      <c r="AL1426" s="8" t="s">
        <v>54</v>
      </c>
      <c r="AM1426" s="8">
        <v>2017133.9192542201</v>
      </c>
      <c r="AN1426" s="8">
        <v>0</v>
      </c>
      <c r="AO1426" s="8" t="s">
        <v>54</v>
      </c>
      <c r="AP1426" s="8" t="s">
        <v>54</v>
      </c>
      <c r="AQ1426" s="8" t="s">
        <v>54</v>
      </c>
      <c r="AR1426" s="8">
        <v>0</v>
      </c>
      <c r="AS1426" s="8">
        <v>0</v>
      </c>
      <c r="AT1426" s="8">
        <v>4520387.1200294569</v>
      </c>
      <c r="AU1426" s="8">
        <v>1435587.5747061267</v>
      </c>
      <c r="AV1426" s="8">
        <v>1</v>
      </c>
      <c r="AW1426" s="8">
        <f>AU1426/AT1426</f>
        <v>0.31758067098836695</v>
      </c>
      <c r="AX1426" s="15">
        <f t="shared" si="44"/>
        <v>-1.6548049869336461</v>
      </c>
      <c r="AY1426" s="8">
        <f>AV1426/AU1426</f>
        <v>6.9657889049694926E-7</v>
      </c>
      <c r="AZ1426" s="8">
        <f t="shared" si="45"/>
        <v>-20.453209910834445</v>
      </c>
    </row>
    <row r="1427" spans="1:52" x14ac:dyDescent="0.25">
      <c r="A1427" s="8" t="s">
        <v>49</v>
      </c>
      <c r="B1427" s="8" t="s">
        <v>64</v>
      </c>
      <c r="C1427" s="8" t="s">
        <v>51</v>
      </c>
      <c r="D1427" s="8" t="s">
        <v>11316</v>
      </c>
      <c r="E1427" s="8" t="s">
        <v>11317</v>
      </c>
      <c r="F1427" s="8" t="s">
        <v>54</v>
      </c>
      <c r="G1427" s="8">
        <v>8.9999999999999993E-3</v>
      </c>
      <c r="H1427" s="8">
        <v>1</v>
      </c>
      <c r="I1427" s="8">
        <v>1</v>
      </c>
      <c r="J1427" s="8">
        <v>1</v>
      </c>
      <c r="K1427" s="8">
        <v>1</v>
      </c>
      <c r="L1427" s="8">
        <v>1970</v>
      </c>
      <c r="M1427" s="8">
        <v>217</v>
      </c>
      <c r="N1427" s="8">
        <v>7.37</v>
      </c>
      <c r="O1427" s="8">
        <v>2.0499999999999998</v>
      </c>
      <c r="P1427" s="8" t="s">
        <v>804</v>
      </c>
      <c r="Q1427" s="8" t="s">
        <v>992</v>
      </c>
      <c r="R1427" s="8" t="s">
        <v>1744</v>
      </c>
      <c r="S1427" s="8" t="s">
        <v>11318</v>
      </c>
      <c r="T1427" s="8" t="s">
        <v>11319</v>
      </c>
      <c r="U1427" s="8" t="s">
        <v>54</v>
      </c>
      <c r="V1427" s="8" t="s">
        <v>11320</v>
      </c>
      <c r="W1427" s="8" t="s">
        <v>74</v>
      </c>
      <c r="X1427" s="8" t="s">
        <v>11321</v>
      </c>
      <c r="Y1427" s="8" t="s">
        <v>11322</v>
      </c>
      <c r="Z1427" s="8" t="s">
        <v>7917</v>
      </c>
      <c r="AA1427" s="8">
        <v>77</v>
      </c>
      <c r="AB1427" s="8" t="s">
        <v>54</v>
      </c>
      <c r="AC1427" s="8">
        <v>0</v>
      </c>
      <c r="AD1427" s="8" t="s">
        <v>54</v>
      </c>
      <c r="AE1427" s="8" t="s">
        <v>54</v>
      </c>
      <c r="AF1427" s="8">
        <v>501369.48241930403</v>
      </c>
      <c r="AG1427" s="8">
        <v>648719.70690612798</v>
      </c>
      <c r="AH1427" s="8">
        <v>575044.59466271603</v>
      </c>
      <c r="AI1427" s="8">
        <v>73675.112243411932</v>
      </c>
      <c r="AJ1427" s="8">
        <v>1561260.2773257601</v>
      </c>
      <c r="AK1427" s="8">
        <v>2000418.92233841</v>
      </c>
      <c r="AL1427" s="8">
        <v>1925869.29210381</v>
      </c>
      <c r="AM1427" s="8">
        <v>1829182.8305893268</v>
      </c>
      <c r="AN1427" s="8">
        <v>191878.92493701997</v>
      </c>
      <c r="AO1427" s="8" t="s">
        <v>54</v>
      </c>
      <c r="AP1427" s="8" t="s">
        <v>54</v>
      </c>
      <c r="AQ1427" s="8" t="s">
        <v>54</v>
      </c>
      <c r="AR1427" s="8">
        <v>0</v>
      </c>
      <c r="AS1427" s="8">
        <v>0</v>
      </c>
      <c r="AT1427" s="8">
        <v>26818307.761513401</v>
      </c>
      <c r="AU1427" s="8">
        <v>8516965.5487358347</v>
      </c>
      <c r="AV1427" s="8">
        <v>32306.886644870334</v>
      </c>
      <c r="AW1427" s="8">
        <f>AU1427/AT1427</f>
        <v>0.31758027480609419</v>
      </c>
      <c r="AX1427" s="15">
        <f t="shared" si="44"/>
        <v>-1.6548067866985845</v>
      </c>
      <c r="AY1427" s="8">
        <f>AV1427/AU1427</f>
        <v>3.7932390896738585E-3</v>
      </c>
      <c r="AZ1427" s="8">
        <f t="shared" si="45"/>
        <v>-8.0423539764056517</v>
      </c>
    </row>
    <row r="1428" spans="1:52" x14ac:dyDescent="0.25">
      <c r="A1428" s="8" t="s">
        <v>49</v>
      </c>
      <c r="B1428" s="8" t="s">
        <v>50</v>
      </c>
      <c r="C1428" s="8" t="s">
        <v>51</v>
      </c>
      <c r="D1428" s="8" t="s">
        <v>11323</v>
      </c>
      <c r="E1428" s="8" t="s">
        <v>11324</v>
      </c>
      <c r="F1428" s="8" t="s">
        <v>54</v>
      </c>
      <c r="G1428" s="8">
        <v>0.02</v>
      </c>
      <c r="H1428" s="8">
        <v>1</v>
      </c>
      <c r="I1428" s="8">
        <v>1</v>
      </c>
      <c r="J1428" s="8">
        <v>1</v>
      </c>
      <c r="K1428" s="8">
        <v>1</v>
      </c>
      <c r="L1428" s="8">
        <v>824</v>
      </c>
      <c r="M1428" s="8">
        <v>93.5</v>
      </c>
      <c r="N1428" s="8">
        <v>5.44</v>
      </c>
      <c r="O1428" s="8">
        <v>0</v>
      </c>
      <c r="P1428" s="8" t="s">
        <v>2021</v>
      </c>
      <c r="Q1428" s="8" t="s">
        <v>7344</v>
      </c>
      <c r="R1428" s="8" t="s">
        <v>82</v>
      </c>
      <c r="S1428" s="8" t="s">
        <v>11325</v>
      </c>
      <c r="T1428" s="8" t="s">
        <v>11326</v>
      </c>
      <c r="U1428" s="8" t="s">
        <v>11327</v>
      </c>
      <c r="V1428" s="8" t="s">
        <v>11328</v>
      </c>
      <c r="W1428" s="8" t="s">
        <v>157</v>
      </c>
      <c r="X1428" s="8" t="s">
        <v>54</v>
      </c>
      <c r="Y1428" s="8" t="s">
        <v>54</v>
      </c>
      <c r="Z1428" s="8" t="s">
        <v>11329</v>
      </c>
      <c r="AA1428" s="8">
        <v>5</v>
      </c>
      <c r="AB1428" s="8" t="s">
        <v>54</v>
      </c>
      <c r="AC1428" s="8">
        <v>0</v>
      </c>
      <c r="AD1428" s="8" t="s">
        <v>54</v>
      </c>
      <c r="AE1428" s="8">
        <v>573689.27625147603</v>
      </c>
      <c r="AF1428" s="8">
        <v>1463588.09715059</v>
      </c>
      <c r="AG1428" s="8">
        <v>997422.55948834098</v>
      </c>
      <c r="AH1428" s="8">
        <v>1011566.6442968022</v>
      </c>
      <c r="AI1428" s="8">
        <v>363437.31161481875</v>
      </c>
      <c r="AJ1428" s="8">
        <v>1867387.97782049</v>
      </c>
      <c r="AK1428" s="8">
        <v>3268457.12987688</v>
      </c>
      <c r="AL1428" s="8">
        <v>3101516.93766351</v>
      </c>
      <c r="AM1428" s="8">
        <v>2745787.3484536265</v>
      </c>
      <c r="AN1428" s="8">
        <v>624850.03410982643</v>
      </c>
      <c r="AO1428" s="8" t="s">
        <v>54</v>
      </c>
      <c r="AP1428" s="8" t="s">
        <v>54</v>
      </c>
      <c r="AQ1428" s="8" t="s">
        <v>54</v>
      </c>
      <c r="AR1428" s="8">
        <v>0</v>
      </c>
      <c r="AS1428" s="8">
        <v>0</v>
      </c>
      <c r="AT1428" s="10">
        <v>24196163.644478437</v>
      </c>
      <c r="AU1428" s="9">
        <v>7665382.3604276469</v>
      </c>
      <c r="AV1428" s="11">
        <v>3481471.42900857</v>
      </c>
      <c r="AW1428">
        <f>AU1428/AT1428</f>
        <v>0.31680155883624495</v>
      </c>
      <c r="AX1428" s="13">
        <f t="shared" si="44"/>
        <v>-1.6583486606068754</v>
      </c>
      <c r="AY1428">
        <f>AV1428/AU1428</f>
        <v>0.45418105259583436</v>
      </c>
      <c r="AZ1428">
        <f t="shared" si="45"/>
        <v>-1.1386605735545903</v>
      </c>
    </row>
    <row r="1429" spans="1:52" x14ac:dyDescent="0.25">
      <c r="A1429" s="8" t="s">
        <v>49</v>
      </c>
      <c r="B1429" s="8" t="s">
        <v>50</v>
      </c>
      <c r="C1429" s="8" t="s">
        <v>51</v>
      </c>
      <c r="D1429" s="8" t="s">
        <v>11330</v>
      </c>
      <c r="E1429" s="8" t="s">
        <v>11331</v>
      </c>
      <c r="F1429" s="8" t="s">
        <v>54</v>
      </c>
      <c r="G1429" s="8">
        <v>2.3E-2</v>
      </c>
      <c r="H1429" s="8">
        <v>1</v>
      </c>
      <c r="I1429" s="8">
        <v>1</v>
      </c>
      <c r="J1429" s="8">
        <v>2</v>
      </c>
      <c r="K1429" s="8">
        <v>1</v>
      </c>
      <c r="L1429" s="8">
        <v>1029</v>
      </c>
      <c r="M1429" s="8">
        <v>118.2</v>
      </c>
      <c r="N1429" s="8">
        <v>8.4700000000000006</v>
      </c>
      <c r="O1429" s="8">
        <v>0</v>
      </c>
      <c r="P1429" s="8" t="s">
        <v>701</v>
      </c>
      <c r="Q1429" s="8" t="s">
        <v>472</v>
      </c>
      <c r="R1429" s="8" t="s">
        <v>69</v>
      </c>
      <c r="S1429" s="8" t="s">
        <v>11332</v>
      </c>
      <c r="T1429" s="8" t="s">
        <v>11333</v>
      </c>
      <c r="U1429" s="8" t="s">
        <v>11334</v>
      </c>
      <c r="V1429" s="8" t="s">
        <v>11335</v>
      </c>
      <c r="W1429" s="8" t="s">
        <v>500</v>
      </c>
      <c r="X1429" s="8" t="s">
        <v>54</v>
      </c>
      <c r="Y1429" s="8" t="s">
        <v>1740</v>
      </c>
      <c r="Z1429" s="8" t="s">
        <v>1364</v>
      </c>
      <c r="AA1429" s="8">
        <v>5</v>
      </c>
      <c r="AB1429" s="8" t="s">
        <v>54</v>
      </c>
      <c r="AC1429" s="8">
        <v>0</v>
      </c>
      <c r="AD1429" s="8" t="s">
        <v>54</v>
      </c>
      <c r="AE1429" s="8">
        <v>830023.85728670796</v>
      </c>
      <c r="AF1429" s="8">
        <v>1576111.2810291201</v>
      </c>
      <c r="AG1429" s="8">
        <v>1143528.6066886301</v>
      </c>
      <c r="AH1429" s="8">
        <v>1183221.2483348195</v>
      </c>
      <c r="AI1429" s="8">
        <v>305879.32295518852</v>
      </c>
      <c r="AJ1429" s="8">
        <v>1327657.8397254499</v>
      </c>
      <c r="AK1429" s="8">
        <v>1793094.28962996</v>
      </c>
      <c r="AL1429" s="8">
        <v>2106449.5024806499</v>
      </c>
      <c r="AM1429" s="8">
        <v>1742400.5439453535</v>
      </c>
      <c r="AN1429" s="8">
        <v>319954.68989936926</v>
      </c>
      <c r="AO1429" s="8" t="s">
        <v>54</v>
      </c>
      <c r="AP1429" s="8" t="s">
        <v>54</v>
      </c>
      <c r="AQ1429" s="8" t="s">
        <v>54</v>
      </c>
      <c r="AR1429" s="8">
        <v>0</v>
      </c>
      <c r="AS1429" s="8">
        <v>0</v>
      </c>
      <c r="AT1429" s="8">
        <v>6600882.8015213637</v>
      </c>
      <c r="AU1429" s="8">
        <v>2081990.3606726667</v>
      </c>
      <c r="AV1429" s="8">
        <v>27224.430793473301</v>
      </c>
      <c r="AW1429" s="8">
        <f>AU1429/AT1429</f>
        <v>0.31541089628084473</v>
      </c>
      <c r="AX1429" s="15">
        <f t="shared" si="44"/>
        <v>-1.6646955941159411</v>
      </c>
      <c r="AY1429" s="8">
        <f>AV1429/AU1429</f>
        <v>1.3076156022488695E-2</v>
      </c>
      <c r="AZ1429" s="8">
        <f t="shared" si="45"/>
        <v>-6.2569176934602559</v>
      </c>
    </row>
    <row r="1430" spans="1:52" x14ac:dyDescent="0.25">
      <c r="A1430" s="8" t="s">
        <v>49</v>
      </c>
      <c r="B1430" s="8" t="s">
        <v>64</v>
      </c>
      <c r="C1430" s="8" t="s">
        <v>51</v>
      </c>
      <c r="D1430" s="8" t="s">
        <v>11336</v>
      </c>
      <c r="E1430" s="8" t="s">
        <v>11337</v>
      </c>
      <c r="F1430" s="8" t="s">
        <v>54</v>
      </c>
      <c r="G1430" s="8">
        <v>1E-3</v>
      </c>
      <c r="H1430" s="8">
        <v>26</v>
      </c>
      <c r="I1430" s="8">
        <v>4</v>
      </c>
      <c r="J1430" s="8">
        <v>8</v>
      </c>
      <c r="K1430" s="8">
        <v>4</v>
      </c>
      <c r="L1430" s="8">
        <v>193</v>
      </c>
      <c r="M1430" s="8">
        <v>20.9</v>
      </c>
      <c r="N1430" s="8">
        <v>8.6199999999999992</v>
      </c>
      <c r="O1430" s="8">
        <v>9.16</v>
      </c>
      <c r="P1430" s="8" t="s">
        <v>4810</v>
      </c>
      <c r="Q1430" s="8" t="s">
        <v>472</v>
      </c>
      <c r="R1430" s="8" t="s">
        <v>266</v>
      </c>
      <c r="S1430" s="8" t="s">
        <v>2896</v>
      </c>
      <c r="T1430" s="8" t="s">
        <v>11338</v>
      </c>
      <c r="U1430" s="8" t="s">
        <v>11339</v>
      </c>
      <c r="V1430" s="8" t="s">
        <v>11340</v>
      </c>
      <c r="W1430" s="8" t="s">
        <v>111</v>
      </c>
      <c r="X1430" s="8" t="s">
        <v>11341</v>
      </c>
      <c r="Y1430" s="8" t="s">
        <v>54</v>
      </c>
      <c r="Z1430" s="8" t="s">
        <v>54</v>
      </c>
      <c r="AA1430" s="8">
        <v>2</v>
      </c>
      <c r="AB1430" s="8">
        <v>5.85</v>
      </c>
      <c r="AC1430" s="8">
        <v>9.4786729857819897E-4</v>
      </c>
      <c r="AD1430" s="8" t="s">
        <v>54</v>
      </c>
      <c r="AE1430" s="8" t="s">
        <v>54</v>
      </c>
      <c r="AF1430" s="8">
        <v>596789.50520515</v>
      </c>
      <c r="AG1430" s="8" t="s">
        <v>54</v>
      </c>
      <c r="AH1430" s="8">
        <v>596789.50520515</v>
      </c>
      <c r="AI1430" s="8">
        <v>0</v>
      </c>
      <c r="AJ1430" s="8">
        <v>2901917.96177941</v>
      </c>
      <c r="AK1430" s="8">
        <v>4207160.2663667398</v>
      </c>
      <c r="AL1430" s="8">
        <v>4639653.2710584002</v>
      </c>
      <c r="AM1430" s="8">
        <v>3916243.8330681832</v>
      </c>
      <c r="AN1430" s="8">
        <v>738649.79507707362</v>
      </c>
      <c r="AO1430" s="8">
        <v>32520.244094348898</v>
      </c>
      <c r="AP1430" s="8">
        <v>81135.154876536995</v>
      </c>
      <c r="AQ1430" s="8">
        <v>24927.0561046808</v>
      </c>
      <c r="AR1430" s="8">
        <v>46194.151691855572</v>
      </c>
      <c r="AS1430" s="8">
        <v>24900.728284202829</v>
      </c>
      <c r="AT1430" s="8">
        <v>7235374.6967136757</v>
      </c>
      <c r="AU1430" s="8">
        <v>2278190.5865141433</v>
      </c>
      <c r="AV1430" s="8">
        <v>256283.05096722799</v>
      </c>
      <c r="AW1430" s="8">
        <f>AU1430/AT1430</f>
        <v>0.31486836300943788</v>
      </c>
      <c r="AX1430" s="15">
        <f t="shared" si="44"/>
        <v>-1.6671792876278386</v>
      </c>
      <c r="AY1430" s="8">
        <f>AV1430/AU1430</f>
        <v>0.11249412252175371</v>
      </c>
      <c r="AZ1430" s="8">
        <f t="shared" si="45"/>
        <v>-3.1520784679359544</v>
      </c>
    </row>
    <row r="1431" spans="1:52" x14ac:dyDescent="0.25">
      <c r="A1431" s="8" t="s">
        <v>49</v>
      </c>
      <c r="B1431" s="8" t="s">
        <v>64</v>
      </c>
      <c r="C1431" s="8" t="s">
        <v>51</v>
      </c>
      <c r="D1431" s="8" t="s">
        <v>11342</v>
      </c>
      <c r="E1431" s="8" t="s">
        <v>11343</v>
      </c>
      <c r="F1431" s="8" t="s">
        <v>54</v>
      </c>
      <c r="G1431" s="8">
        <v>1E-3</v>
      </c>
      <c r="H1431" s="8">
        <v>3</v>
      </c>
      <c r="I1431" s="8">
        <v>3</v>
      </c>
      <c r="J1431" s="8">
        <v>12</v>
      </c>
      <c r="K1431" s="8">
        <v>3</v>
      </c>
      <c r="L1431" s="8">
        <v>1094</v>
      </c>
      <c r="M1431" s="8">
        <v>121.2</v>
      </c>
      <c r="N1431" s="8">
        <v>6.04</v>
      </c>
      <c r="O1431" s="8">
        <v>11.87</v>
      </c>
      <c r="P1431" s="8" t="s">
        <v>1769</v>
      </c>
      <c r="Q1431" s="8" t="s">
        <v>1213</v>
      </c>
      <c r="R1431" s="8" t="s">
        <v>82</v>
      </c>
      <c r="S1431" s="8" t="s">
        <v>11344</v>
      </c>
      <c r="T1431" s="8" t="s">
        <v>11345</v>
      </c>
      <c r="U1431" s="8" t="s">
        <v>11346</v>
      </c>
      <c r="V1431" s="8" t="s">
        <v>11347</v>
      </c>
      <c r="W1431" s="8" t="s">
        <v>521</v>
      </c>
      <c r="X1431" s="8" t="s">
        <v>54</v>
      </c>
      <c r="Y1431" s="8" t="s">
        <v>811</v>
      </c>
      <c r="Z1431" s="8" t="s">
        <v>11348</v>
      </c>
      <c r="AA1431" s="8">
        <v>10</v>
      </c>
      <c r="AB1431" s="8">
        <v>2.57</v>
      </c>
      <c r="AC1431" s="8">
        <v>4.8010973936899902E-3</v>
      </c>
      <c r="AD1431" s="8" t="s">
        <v>54</v>
      </c>
      <c r="AE1431" s="8">
        <v>1491172.9525397399</v>
      </c>
      <c r="AF1431" s="8">
        <v>3569511.7289655199</v>
      </c>
      <c r="AG1431" s="8">
        <v>2379817.81149216</v>
      </c>
      <c r="AH1431" s="8">
        <v>2480167.4976658067</v>
      </c>
      <c r="AI1431" s="8">
        <v>851440.17681225052</v>
      </c>
      <c r="AJ1431" s="8">
        <v>1981854.2804306201</v>
      </c>
      <c r="AK1431" s="8">
        <v>2701673.6960125701</v>
      </c>
      <c r="AL1431" s="8">
        <v>2336113.2267266898</v>
      </c>
      <c r="AM1431" s="8">
        <v>2339880.4010566268</v>
      </c>
      <c r="AN1431" s="8">
        <v>293877.11883711588</v>
      </c>
      <c r="AO1431" s="8" t="s">
        <v>54</v>
      </c>
      <c r="AP1431" s="8" t="s">
        <v>54</v>
      </c>
      <c r="AQ1431" s="8" t="s">
        <v>54</v>
      </c>
      <c r="AR1431" s="8">
        <v>0</v>
      </c>
      <c r="AS1431" s="8">
        <v>0</v>
      </c>
      <c r="AT1431" s="8">
        <v>1829182.8305893268</v>
      </c>
      <c r="AU1431" s="8">
        <v>575044.59466271603</v>
      </c>
      <c r="AV1431" s="8">
        <v>1</v>
      </c>
      <c r="AW1431" s="8">
        <f>AU1431/AT1431</f>
        <v>0.31437239900040387</v>
      </c>
      <c r="AX1431" s="15">
        <f t="shared" si="44"/>
        <v>-1.6694535362387541</v>
      </c>
      <c r="AY1431" s="8">
        <f>AV1431/AU1431</f>
        <v>1.7389955653553014E-6</v>
      </c>
      <c r="AZ1431" s="8">
        <f t="shared" si="45"/>
        <v>-19.133314315718245</v>
      </c>
    </row>
    <row r="1432" spans="1:52" x14ac:dyDescent="0.25">
      <c r="A1432" s="8" t="s">
        <v>49</v>
      </c>
      <c r="B1432" s="8" t="s">
        <v>50</v>
      </c>
      <c r="C1432" s="8" t="s">
        <v>51</v>
      </c>
      <c r="D1432" s="8" t="s">
        <v>11349</v>
      </c>
      <c r="E1432" s="8" t="s">
        <v>11350</v>
      </c>
      <c r="F1432" s="8" t="s">
        <v>54</v>
      </c>
      <c r="G1432" s="8">
        <v>2.1000000000000001E-2</v>
      </c>
      <c r="H1432" s="8">
        <v>1</v>
      </c>
      <c r="I1432" s="8">
        <v>1</v>
      </c>
      <c r="J1432" s="8">
        <v>1</v>
      </c>
      <c r="K1432" s="8">
        <v>1</v>
      </c>
      <c r="L1432" s="8">
        <v>575</v>
      </c>
      <c r="M1432" s="8">
        <v>60.3</v>
      </c>
      <c r="N1432" s="8">
        <v>4.92</v>
      </c>
      <c r="O1432" s="8">
        <v>0</v>
      </c>
      <c r="P1432" s="8" t="s">
        <v>11351</v>
      </c>
      <c r="Q1432" s="8" t="s">
        <v>682</v>
      </c>
      <c r="R1432" s="8" t="s">
        <v>1170</v>
      </c>
      <c r="S1432" s="8" t="s">
        <v>11352</v>
      </c>
      <c r="T1432" s="8" t="s">
        <v>11353</v>
      </c>
      <c r="U1432" s="8" t="s">
        <v>11354</v>
      </c>
      <c r="V1432" s="8" t="s">
        <v>11355</v>
      </c>
      <c r="W1432" s="8" t="s">
        <v>372</v>
      </c>
      <c r="X1432" s="8" t="s">
        <v>249</v>
      </c>
      <c r="Y1432" s="8" t="s">
        <v>11356</v>
      </c>
      <c r="Z1432" s="8" t="s">
        <v>11357</v>
      </c>
      <c r="AA1432" s="8">
        <v>7</v>
      </c>
      <c r="AB1432" s="8" t="s">
        <v>54</v>
      </c>
      <c r="AC1432" s="8">
        <v>0</v>
      </c>
      <c r="AD1432" s="8" t="s">
        <v>54</v>
      </c>
      <c r="AE1432" s="8">
        <v>4247502.91999174</v>
      </c>
      <c r="AF1432" s="8">
        <v>5355571.7071663598</v>
      </c>
      <c r="AG1432" s="8">
        <v>4879522.8285851898</v>
      </c>
      <c r="AH1432" s="8">
        <v>4827532.4852477638</v>
      </c>
      <c r="AI1432" s="8">
        <v>453858.536057155</v>
      </c>
      <c r="AJ1432" s="8">
        <v>1121309.30480728</v>
      </c>
      <c r="AK1432" s="8">
        <v>2465581.4904315602</v>
      </c>
      <c r="AL1432" s="8">
        <v>2634417.4585056002</v>
      </c>
      <c r="AM1432" s="8">
        <v>2073769.4179148134</v>
      </c>
      <c r="AN1432" s="8">
        <v>677008.9099977375</v>
      </c>
      <c r="AO1432" s="8">
        <v>128629.481560153</v>
      </c>
      <c r="AP1432" s="8">
        <v>96172.825578995893</v>
      </c>
      <c r="AQ1432" s="8">
        <v>126753.22883392</v>
      </c>
      <c r="AR1432" s="8">
        <v>117185.17865768964</v>
      </c>
      <c r="AS1432" s="8">
        <v>14877.708548943021</v>
      </c>
      <c r="AT1432" s="8">
        <v>247162455.44136533</v>
      </c>
      <c r="AU1432" s="8">
        <v>77690366.666497335</v>
      </c>
      <c r="AV1432" s="8">
        <v>907351.16064789239</v>
      </c>
      <c r="AW1432" s="8">
        <f>AU1432/AT1432</f>
        <v>0.31432915864087585</v>
      </c>
      <c r="AX1432" s="15">
        <f t="shared" si="44"/>
        <v>-1.6696519854126028</v>
      </c>
      <c r="AY1432" s="8">
        <f>AV1432/AU1432</f>
        <v>1.1679069099298927E-2</v>
      </c>
      <c r="AZ1432" s="8">
        <f t="shared" si="45"/>
        <v>-6.4199309035145768</v>
      </c>
    </row>
    <row r="1433" spans="1:52" x14ac:dyDescent="0.25">
      <c r="A1433" s="8" t="s">
        <v>49</v>
      </c>
      <c r="B1433" s="8" t="s">
        <v>50</v>
      </c>
      <c r="C1433" s="8" t="s">
        <v>51</v>
      </c>
      <c r="D1433" s="8" t="s">
        <v>11358</v>
      </c>
      <c r="E1433" s="8" t="s">
        <v>11359</v>
      </c>
      <c r="F1433" s="8" t="s">
        <v>54</v>
      </c>
      <c r="G1433" s="8">
        <v>0.02</v>
      </c>
      <c r="H1433" s="8">
        <v>1</v>
      </c>
      <c r="I1433" s="8">
        <v>1</v>
      </c>
      <c r="J1433" s="8">
        <v>1</v>
      </c>
      <c r="K1433" s="8">
        <v>1</v>
      </c>
      <c r="L1433" s="8">
        <v>1792</v>
      </c>
      <c r="M1433" s="8">
        <v>201.4</v>
      </c>
      <c r="N1433" s="8">
        <v>9.64</v>
      </c>
      <c r="O1433" s="8">
        <v>0</v>
      </c>
      <c r="P1433" s="8" t="s">
        <v>804</v>
      </c>
      <c r="Q1433" s="8" t="s">
        <v>5773</v>
      </c>
      <c r="R1433" s="8" t="s">
        <v>3029</v>
      </c>
      <c r="S1433" s="8" t="s">
        <v>11360</v>
      </c>
      <c r="T1433" s="8" t="s">
        <v>11361</v>
      </c>
      <c r="U1433" s="8" t="s">
        <v>11362</v>
      </c>
      <c r="V1433" s="8" t="s">
        <v>11363</v>
      </c>
      <c r="W1433" s="8" t="s">
        <v>187</v>
      </c>
      <c r="X1433" s="8" t="s">
        <v>54</v>
      </c>
      <c r="Y1433" s="8" t="s">
        <v>54</v>
      </c>
      <c r="Z1433" s="8" t="s">
        <v>936</v>
      </c>
      <c r="AA1433" s="8">
        <v>4</v>
      </c>
      <c r="AB1433" s="8" t="s">
        <v>54</v>
      </c>
      <c r="AC1433" s="8">
        <v>0</v>
      </c>
      <c r="AD1433" s="8" t="s">
        <v>54</v>
      </c>
      <c r="AE1433" s="8">
        <v>260247.76579102501</v>
      </c>
      <c r="AF1433" s="8">
        <v>507514.01346317399</v>
      </c>
      <c r="AG1433" s="8">
        <v>402411.08113495901</v>
      </c>
      <c r="AH1433" s="8">
        <v>390057.62012971938</v>
      </c>
      <c r="AI1433" s="8">
        <v>101323.26257601481</v>
      </c>
      <c r="AJ1433" s="8" t="s">
        <v>54</v>
      </c>
      <c r="AK1433" s="8">
        <v>6612811.9569468498</v>
      </c>
      <c r="AL1433" s="8">
        <v>7392037.681442</v>
      </c>
      <c r="AM1433" s="8">
        <v>7002424.8191944249</v>
      </c>
      <c r="AN1433" s="8">
        <v>389612.86224757507</v>
      </c>
      <c r="AO1433" s="8" t="s">
        <v>54</v>
      </c>
      <c r="AP1433" s="8" t="s">
        <v>54</v>
      </c>
      <c r="AQ1433" s="8" t="s">
        <v>54</v>
      </c>
      <c r="AR1433" s="8">
        <v>0</v>
      </c>
      <c r="AS1433" s="8">
        <v>0</v>
      </c>
      <c r="AT1433" s="8">
        <v>26028715.963351469</v>
      </c>
      <c r="AU1433" s="8">
        <v>8170128.1589566963</v>
      </c>
      <c r="AV1433" s="8">
        <v>1</v>
      </c>
      <c r="AW1433" s="8">
        <f>AU1433/AT1433</f>
        <v>0.3138890205133541</v>
      </c>
      <c r="AX1433" s="15">
        <f t="shared" si="44"/>
        <v>-1.6716735289426958</v>
      </c>
      <c r="AY1433" s="8">
        <f>AV1433/AU1433</f>
        <v>1.2239710082194076E-7</v>
      </c>
      <c r="AZ1433" s="8">
        <f t="shared" si="45"/>
        <v>-22.961927278397841</v>
      </c>
    </row>
    <row r="1434" spans="1:52" x14ac:dyDescent="0.25">
      <c r="A1434" s="8" t="s">
        <v>49</v>
      </c>
      <c r="B1434" s="8" t="s">
        <v>50</v>
      </c>
      <c r="C1434" s="8" t="s">
        <v>51</v>
      </c>
      <c r="D1434" s="8" t="s">
        <v>11364</v>
      </c>
      <c r="E1434" s="8" t="s">
        <v>11365</v>
      </c>
      <c r="F1434" s="8" t="s">
        <v>54</v>
      </c>
      <c r="G1434" s="8">
        <v>1.9E-2</v>
      </c>
      <c r="H1434" s="8">
        <v>2</v>
      </c>
      <c r="I1434" s="8">
        <v>1</v>
      </c>
      <c r="J1434" s="8">
        <v>3</v>
      </c>
      <c r="K1434" s="8">
        <v>1</v>
      </c>
      <c r="L1434" s="8">
        <v>567</v>
      </c>
      <c r="M1434" s="8">
        <v>64.599999999999994</v>
      </c>
      <c r="N1434" s="8">
        <v>9.76</v>
      </c>
      <c r="O1434" s="8">
        <v>1.67</v>
      </c>
      <c r="P1434" s="8" t="s">
        <v>411</v>
      </c>
      <c r="Q1434" s="8" t="s">
        <v>472</v>
      </c>
      <c r="R1434" s="8" t="s">
        <v>1368</v>
      </c>
      <c r="S1434" s="8" t="s">
        <v>54</v>
      </c>
      <c r="T1434" s="8" t="s">
        <v>11366</v>
      </c>
      <c r="U1434" s="8" t="s">
        <v>11367</v>
      </c>
      <c r="V1434" s="8" t="s">
        <v>11368</v>
      </c>
      <c r="W1434" s="8" t="s">
        <v>198</v>
      </c>
      <c r="X1434" s="8" t="s">
        <v>54</v>
      </c>
      <c r="Y1434" s="8" t="s">
        <v>54</v>
      </c>
      <c r="Z1434" s="8" t="s">
        <v>54</v>
      </c>
      <c r="AA1434" s="8">
        <v>0</v>
      </c>
      <c r="AB1434" s="8" t="s">
        <v>54</v>
      </c>
      <c r="AC1434" s="8">
        <v>0</v>
      </c>
      <c r="AD1434" s="8" t="s">
        <v>54</v>
      </c>
      <c r="AE1434" s="8">
        <v>820724.50995282503</v>
      </c>
      <c r="AF1434" s="8">
        <v>1640883.9853274501</v>
      </c>
      <c r="AG1434" s="8">
        <v>1287267.8594615001</v>
      </c>
      <c r="AH1434" s="8">
        <v>1249625.4515805917</v>
      </c>
      <c r="AI1434" s="8">
        <v>335885.00454272446</v>
      </c>
      <c r="AJ1434" s="8">
        <v>1857414.5573316501</v>
      </c>
      <c r="AK1434" s="8">
        <v>3383307.7964667999</v>
      </c>
      <c r="AL1434" s="8">
        <v>3614470.0893271999</v>
      </c>
      <c r="AM1434" s="8">
        <v>2951730.8143752166</v>
      </c>
      <c r="AN1434" s="8">
        <v>779531.93401874183</v>
      </c>
      <c r="AO1434" s="8" t="s">
        <v>54</v>
      </c>
      <c r="AP1434" s="8" t="s">
        <v>54</v>
      </c>
      <c r="AQ1434" s="8" t="s">
        <v>54</v>
      </c>
      <c r="AR1434" s="8">
        <v>0</v>
      </c>
      <c r="AS1434" s="8">
        <v>0</v>
      </c>
      <c r="AT1434" s="8">
        <v>53787118.218952633</v>
      </c>
      <c r="AU1434" s="8">
        <v>16863260.846217133</v>
      </c>
      <c r="AV1434" s="8">
        <v>192117.63867592879</v>
      </c>
      <c r="AW1434" s="8">
        <f>AU1434/AT1434</f>
        <v>0.31351857851114862</v>
      </c>
      <c r="AX1434" s="15">
        <f t="shared" si="44"/>
        <v>-1.6733771579789174</v>
      </c>
      <c r="AY1434" s="8">
        <f>AV1434/AU1434</f>
        <v>1.1392674312988864E-2</v>
      </c>
      <c r="AZ1434" s="8">
        <f t="shared" si="45"/>
        <v>-6.4557497451683048</v>
      </c>
    </row>
    <row r="1435" spans="1:52" x14ac:dyDescent="0.25">
      <c r="A1435" s="8" t="s">
        <v>49</v>
      </c>
      <c r="B1435" s="8" t="s">
        <v>64</v>
      </c>
      <c r="C1435" s="8" t="s">
        <v>51</v>
      </c>
      <c r="D1435" s="8" t="s">
        <v>11369</v>
      </c>
      <c r="E1435" s="8" t="s">
        <v>11370</v>
      </c>
      <c r="F1435" s="8" t="s">
        <v>54</v>
      </c>
      <c r="G1435" s="8">
        <v>7.0000000000000001E-3</v>
      </c>
      <c r="H1435" s="8">
        <v>2</v>
      </c>
      <c r="I1435" s="8">
        <v>1</v>
      </c>
      <c r="J1435" s="8">
        <v>2</v>
      </c>
      <c r="K1435" s="8">
        <v>1</v>
      </c>
      <c r="L1435" s="8">
        <v>727</v>
      </c>
      <c r="M1435" s="8">
        <v>84.6</v>
      </c>
      <c r="N1435" s="8">
        <v>6.23</v>
      </c>
      <c r="O1435" s="8">
        <v>2.4900000000000002</v>
      </c>
      <c r="P1435" s="8" t="s">
        <v>574</v>
      </c>
      <c r="Q1435" s="8" t="s">
        <v>1326</v>
      </c>
      <c r="R1435" s="8" t="s">
        <v>69</v>
      </c>
      <c r="S1435" s="8" t="s">
        <v>11371</v>
      </c>
      <c r="T1435" s="8" t="s">
        <v>11372</v>
      </c>
      <c r="U1435" s="8" t="s">
        <v>11373</v>
      </c>
      <c r="V1435" s="8" t="s">
        <v>11374</v>
      </c>
      <c r="W1435" s="8" t="s">
        <v>11375</v>
      </c>
      <c r="X1435" s="8" t="s">
        <v>54</v>
      </c>
      <c r="Y1435" s="8" t="s">
        <v>54</v>
      </c>
      <c r="Z1435" s="8" t="s">
        <v>54</v>
      </c>
      <c r="AA1435" s="8">
        <v>0</v>
      </c>
      <c r="AB1435" s="8" t="s">
        <v>54</v>
      </c>
      <c r="AC1435" s="8">
        <v>0</v>
      </c>
      <c r="AD1435" s="8" t="s">
        <v>54</v>
      </c>
      <c r="AE1435" s="8" t="s">
        <v>54</v>
      </c>
      <c r="AF1435" s="8" t="s">
        <v>54</v>
      </c>
      <c r="AG1435" s="8" t="s">
        <v>54</v>
      </c>
      <c r="AH1435" s="8">
        <v>0</v>
      </c>
      <c r="AI1435" s="8">
        <v>0</v>
      </c>
      <c r="AJ1435" s="8" t="s">
        <v>54</v>
      </c>
      <c r="AK1435" s="8">
        <v>1898156.2638030001</v>
      </c>
      <c r="AL1435" s="8">
        <v>2706952.92225966</v>
      </c>
      <c r="AM1435" s="8">
        <v>2302554.59303133</v>
      </c>
      <c r="AN1435" s="8">
        <v>404398.32922832912</v>
      </c>
      <c r="AO1435" s="8" t="s">
        <v>54</v>
      </c>
      <c r="AP1435" s="8" t="s">
        <v>54</v>
      </c>
      <c r="AQ1435" s="8" t="s">
        <v>54</v>
      </c>
      <c r="AR1435" s="8">
        <v>0</v>
      </c>
      <c r="AS1435" s="8">
        <v>0</v>
      </c>
      <c r="AT1435" s="8">
        <v>36236354.325138532</v>
      </c>
      <c r="AU1435" s="8">
        <v>11303953.22891734</v>
      </c>
      <c r="AV1435" s="8">
        <v>1</v>
      </c>
      <c r="AW1435" s="8">
        <f>AU1435/AT1435</f>
        <v>0.31195062084585479</v>
      </c>
      <c r="AX1435" s="15">
        <f t="shared" si="44"/>
        <v>-1.6806104141933726</v>
      </c>
      <c r="AY1435" s="8">
        <f>AV1435/AU1435</f>
        <v>8.8464626467299803E-8</v>
      </c>
      <c r="AZ1435" s="8">
        <f t="shared" si="45"/>
        <v>-23.43032406573306</v>
      </c>
    </row>
    <row r="1436" spans="1:52" x14ac:dyDescent="0.25">
      <c r="A1436" s="8" t="s">
        <v>49</v>
      </c>
      <c r="B1436" s="8" t="s">
        <v>64</v>
      </c>
      <c r="C1436" s="8" t="s">
        <v>51</v>
      </c>
      <c r="D1436" s="8" t="s">
        <v>11376</v>
      </c>
      <c r="E1436" s="8" t="s">
        <v>11377</v>
      </c>
      <c r="F1436" s="8" t="s">
        <v>54</v>
      </c>
      <c r="G1436" s="8">
        <v>8.9999999999999993E-3</v>
      </c>
      <c r="H1436" s="8">
        <v>4</v>
      </c>
      <c r="I1436" s="8">
        <v>2</v>
      </c>
      <c r="J1436" s="8">
        <v>4</v>
      </c>
      <c r="K1436" s="8">
        <v>2</v>
      </c>
      <c r="L1436" s="8">
        <v>616</v>
      </c>
      <c r="M1436" s="8">
        <v>64.400000000000006</v>
      </c>
      <c r="N1436" s="8">
        <v>7.25</v>
      </c>
      <c r="O1436" s="8">
        <v>2.0499999999999998</v>
      </c>
      <c r="P1436" s="8" t="s">
        <v>701</v>
      </c>
      <c r="Q1436" s="8" t="s">
        <v>472</v>
      </c>
      <c r="R1436" s="8" t="s">
        <v>69</v>
      </c>
      <c r="S1436" s="8" t="s">
        <v>11378</v>
      </c>
      <c r="T1436" s="8" t="s">
        <v>11379</v>
      </c>
      <c r="U1436" s="8" t="s">
        <v>11380</v>
      </c>
      <c r="V1436" s="8" t="s">
        <v>11381</v>
      </c>
      <c r="W1436" s="8" t="s">
        <v>144</v>
      </c>
      <c r="X1436" s="8" t="s">
        <v>2150</v>
      </c>
      <c r="Y1436" s="8" t="s">
        <v>5878</v>
      </c>
      <c r="Z1436" s="8" t="s">
        <v>11382</v>
      </c>
      <c r="AA1436" s="8">
        <v>13</v>
      </c>
      <c r="AB1436" s="8" t="s">
        <v>54</v>
      </c>
      <c r="AC1436" s="8">
        <v>0</v>
      </c>
      <c r="AD1436" s="8" t="s">
        <v>54</v>
      </c>
      <c r="AE1436" s="8">
        <v>690639.89584335999</v>
      </c>
      <c r="AF1436" s="8">
        <v>966835.28325576195</v>
      </c>
      <c r="AG1436" s="8">
        <v>581437.15851015795</v>
      </c>
      <c r="AH1436" s="8">
        <v>746304.11253642663</v>
      </c>
      <c r="AI1436" s="8">
        <v>162186.7388832939</v>
      </c>
      <c r="AJ1436" s="8">
        <v>3183104.0054631899</v>
      </c>
      <c r="AK1436" s="8">
        <v>2780803.48660579</v>
      </c>
      <c r="AL1436" s="8">
        <v>4138860.1635582498</v>
      </c>
      <c r="AM1436" s="8">
        <v>3367589.2185424101</v>
      </c>
      <c r="AN1436" s="8">
        <v>569564.50020312332</v>
      </c>
      <c r="AO1436" s="8" t="s">
        <v>54</v>
      </c>
      <c r="AP1436" s="8" t="s">
        <v>54</v>
      </c>
      <c r="AQ1436" s="8" t="s">
        <v>54</v>
      </c>
      <c r="AR1436" s="8">
        <v>0</v>
      </c>
      <c r="AS1436" s="8">
        <v>0</v>
      </c>
      <c r="AT1436" s="8">
        <v>89858919.022137955</v>
      </c>
      <c r="AU1436" s="8">
        <v>28013422.945846464</v>
      </c>
      <c r="AV1436" s="8">
        <v>580959.86417769233</v>
      </c>
      <c r="AW1436" s="8">
        <f>AU1436/AT1436</f>
        <v>0.31174894212721366</v>
      </c>
      <c r="AX1436" s="15">
        <f t="shared" si="44"/>
        <v>-1.6815434303910768</v>
      </c>
      <c r="AY1436" s="8">
        <f>AV1436/AU1436</f>
        <v>2.0738624669350909E-2</v>
      </c>
      <c r="AZ1436" s="8">
        <f t="shared" si="45"/>
        <v>-5.5915359681644947</v>
      </c>
    </row>
    <row r="1437" spans="1:52" x14ac:dyDescent="0.25">
      <c r="A1437" s="8" t="s">
        <v>49</v>
      </c>
      <c r="B1437" s="8" t="s">
        <v>64</v>
      </c>
      <c r="C1437" s="8" t="s">
        <v>51</v>
      </c>
      <c r="D1437" s="8" t="s">
        <v>11383</v>
      </c>
      <c r="E1437" s="8" t="s">
        <v>11384</v>
      </c>
      <c r="F1437" s="8" t="s">
        <v>54</v>
      </c>
      <c r="G1437" s="8">
        <v>1E-3</v>
      </c>
      <c r="H1437" s="8">
        <v>4</v>
      </c>
      <c r="I1437" s="8">
        <v>2</v>
      </c>
      <c r="J1437" s="8">
        <v>10</v>
      </c>
      <c r="K1437" s="8">
        <v>2</v>
      </c>
      <c r="L1437" s="8">
        <v>456</v>
      </c>
      <c r="M1437" s="8">
        <v>52</v>
      </c>
      <c r="N1437" s="8">
        <v>9.19</v>
      </c>
      <c r="O1437" s="8">
        <v>9.44</v>
      </c>
      <c r="P1437" s="8" t="s">
        <v>2053</v>
      </c>
      <c r="Q1437" s="8" t="s">
        <v>309</v>
      </c>
      <c r="R1437" s="8" t="s">
        <v>310</v>
      </c>
      <c r="S1437" s="8" t="s">
        <v>11385</v>
      </c>
      <c r="T1437" s="8" t="s">
        <v>11386</v>
      </c>
      <c r="U1437" s="8" t="s">
        <v>11387</v>
      </c>
      <c r="V1437" s="8" t="s">
        <v>11388</v>
      </c>
      <c r="W1437" s="8" t="s">
        <v>326</v>
      </c>
      <c r="X1437" s="8" t="s">
        <v>54</v>
      </c>
      <c r="Y1437" s="8" t="s">
        <v>11389</v>
      </c>
      <c r="Z1437" s="8" t="s">
        <v>11390</v>
      </c>
      <c r="AA1437" s="8">
        <v>8</v>
      </c>
      <c r="AB1437" s="8">
        <v>3.08</v>
      </c>
      <c r="AC1437" s="8">
        <v>7.27802037845706E-4</v>
      </c>
      <c r="AD1437" s="8" t="s">
        <v>54</v>
      </c>
      <c r="AE1437" s="8">
        <v>1910523.6836958099</v>
      </c>
      <c r="AF1437" s="8">
        <v>736193.45096177398</v>
      </c>
      <c r="AG1437" s="8">
        <v>1635791.6105207601</v>
      </c>
      <c r="AH1437" s="8">
        <v>1427502.915059448</v>
      </c>
      <c r="AI1437" s="8">
        <v>501531.66026418534</v>
      </c>
      <c r="AJ1437" s="8">
        <v>5043355.8988441499</v>
      </c>
      <c r="AK1437" s="8">
        <v>5746075.8685283903</v>
      </c>
      <c r="AL1437" s="8">
        <v>6452626.9485218599</v>
      </c>
      <c r="AM1437" s="8">
        <v>5747352.9052981334</v>
      </c>
      <c r="AN1437" s="8">
        <v>575333.20547436515</v>
      </c>
      <c r="AO1437" s="8" t="s">
        <v>54</v>
      </c>
      <c r="AP1437" s="8" t="s">
        <v>54</v>
      </c>
      <c r="AQ1437" s="8" t="s">
        <v>54</v>
      </c>
      <c r="AR1437" s="8">
        <v>0</v>
      </c>
      <c r="AS1437" s="8">
        <v>0</v>
      </c>
      <c r="AT1437" s="8">
        <v>667341.21972130938</v>
      </c>
      <c r="AU1437" s="8">
        <v>207876.2479174785</v>
      </c>
      <c r="AV1437" s="8">
        <v>1</v>
      </c>
      <c r="AW1437" s="8">
        <f>AU1437/AT1437</f>
        <v>0.31149918778326086</v>
      </c>
      <c r="AX1437" s="15">
        <f t="shared" si="44"/>
        <v>-1.682699693379945</v>
      </c>
      <c r="AY1437" s="8">
        <f>AV1437/AU1437</f>
        <v>4.8105544044501619E-6</v>
      </c>
      <c r="AZ1437" s="8">
        <f t="shared" si="45"/>
        <v>-17.665365398726045</v>
      </c>
    </row>
    <row r="1438" spans="1:52" x14ac:dyDescent="0.25">
      <c r="A1438" s="8" t="s">
        <v>49</v>
      </c>
      <c r="B1438" s="8" t="s">
        <v>64</v>
      </c>
      <c r="C1438" s="8" t="s">
        <v>51</v>
      </c>
      <c r="D1438" s="8" t="s">
        <v>11391</v>
      </c>
      <c r="E1438" s="8" t="s">
        <v>11392</v>
      </c>
      <c r="F1438" s="8" t="s">
        <v>54</v>
      </c>
      <c r="G1438" s="8">
        <v>8.0000000000000002E-3</v>
      </c>
      <c r="H1438" s="8">
        <v>2</v>
      </c>
      <c r="I1438" s="8">
        <v>3</v>
      </c>
      <c r="J1438" s="8">
        <v>4</v>
      </c>
      <c r="K1438" s="8">
        <v>2</v>
      </c>
      <c r="L1438" s="8">
        <v>1031</v>
      </c>
      <c r="M1438" s="8">
        <v>117.3</v>
      </c>
      <c r="N1438" s="8">
        <v>9.2899999999999991</v>
      </c>
      <c r="O1438" s="8">
        <v>2.33</v>
      </c>
      <c r="P1438" s="8" t="s">
        <v>411</v>
      </c>
      <c r="Q1438" s="8" t="s">
        <v>133</v>
      </c>
      <c r="R1438" s="8" t="s">
        <v>1006</v>
      </c>
      <c r="S1438" s="8" t="s">
        <v>1957</v>
      </c>
      <c r="T1438" s="8" t="s">
        <v>11393</v>
      </c>
      <c r="U1438" s="8" t="s">
        <v>11394</v>
      </c>
      <c r="V1438" s="8" t="s">
        <v>11395</v>
      </c>
      <c r="W1438" s="8" t="s">
        <v>521</v>
      </c>
      <c r="X1438" s="8" t="s">
        <v>54</v>
      </c>
      <c r="Y1438" s="8" t="s">
        <v>1740</v>
      </c>
      <c r="Z1438" s="8" t="s">
        <v>1364</v>
      </c>
      <c r="AA1438" s="8">
        <v>5</v>
      </c>
      <c r="AB1438" s="8">
        <v>2.75</v>
      </c>
      <c r="AC1438" s="8">
        <v>3.4989503149055298E-3</v>
      </c>
      <c r="AD1438" s="8" t="s">
        <v>54</v>
      </c>
      <c r="AE1438" s="8">
        <v>2247801.7514056498</v>
      </c>
      <c r="AF1438" s="8">
        <v>4075084.6908869501</v>
      </c>
      <c r="AG1438" s="8">
        <v>3179610.8134579798</v>
      </c>
      <c r="AH1438" s="8">
        <v>3167499.0852501933</v>
      </c>
      <c r="AI1438" s="8">
        <v>746034.29577108682</v>
      </c>
      <c r="AJ1438" s="8">
        <v>3302945.7699582898</v>
      </c>
      <c r="AK1438" s="8">
        <v>4800285.6380934697</v>
      </c>
      <c r="AL1438" s="8">
        <v>4844585.8441882096</v>
      </c>
      <c r="AM1438" s="8">
        <v>4315939.0840799892</v>
      </c>
      <c r="AN1438" s="8">
        <v>716522.72255500895</v>
      </c>
      <c r="AO1438" s="8" t="s">
        <v>54</v>
      </c>
      <c r="AP1438" s="8" t="s">
        <v>54</v>
      </c>
      <c r="AQ1438" s="8" t="s">
        <v>54</v>
      </c>
      <c r="AR1438" s="8">
        <v>0</v>
      </c>
      <c r="AS1438" s="8">
        <v>0</v>
      </c>
      <c r="AT1438" s="10">
        <v>1311794.0375742784</v>
      </c>
      <c r="AU1438" s="9">
        <v>408525.223337428</v>
      </c>
      <c r="AV1438" s="11">
        <v>236477.25539663</v>
      </c>
      <c r="AW1438">
        <f>AU1438/AT1438</f>
        <v>0.31142482099770624</v>
      </c>
      <c r="AX1438" s="13">
        <f t="shared" si="44"/>
        <v>-1.6830441610572984</v>
      </c>
      <c r="AY1438">
        <f>AV1438/AU1438</f>
        <v>0.57885594790142936</v>
      </c>
      <c r="AZ1438">
        <f t="shared" si="45"/>
        <v>-0.788723726129123</v>
      </c>
    </row>
    <row r="1439" spans="1:52" x14ac:dyDescent="0.25">
      <c r="A1439" s="8" t="s">
        <v>49</v>
      </c>
      <c r="B1439" s="8" t="s">
        <v>64</v>
      </c>
      <c r="C1439" s="8" t="s">
        <v>51</v>
      </c>
      <c r="D1439" s="8" t="s">
        <v>11396</v>
      </c>
      <c r="E1439" s="8" t="s">
        <v>11397</v>
      </c>
      <c r="F1439" s="8" t="s">
        <v>54</v>
      </c>
      <c r="G1439" s="8">
        <v>7.0000000000000001E-3</v>
      </c>
      <c r="H1439" s="8">
        <v>2</v>
      </c>
      <c r="I1439" s="8">
        <v>3</v>
      </c>
      <c r="J1439" s="8">
        <v>4</v>
      </c>
      <c r="K1439" s="8">
        <v>3</v>
      </c>
      <c r="L1439" s="8">
        <v>1616</v>
      </c>
      <c r="M1439" s="8">
        <v>183.1</v>
      </c>
      <c r="N1439" s="8">
        <v>7.75</v>
      </c>
      <c r="O1439" s="8">
        <v>3.87</v>
      </c>
      <c r="P1439" s="8" t="s">
        <v>462</v>
      </c>
      <c r="Q1439" s="8" t="s">
        <v>472</v>
      </c>
      <c r="R1439" s="8" t="s">
        <v>3731</v>
      </c>
      <c r="S1439" s="8" t="s">
        <v>11398</v>
      </c>
      <c r="T1439" s="8" t="s">
        <v>11399</v>
      </c>
      <c r="U1439" s="8" t="s">
        <v>11400</v>
      </c>
      <c r="V1439" s="8" t="s">
        <v>11401</v>
      </c>
      <c r="W1439" s="8" t="s">
        <v>99</v>
      </c>
      <c r="X1439" s="8" t="s">
        <v>11402</v>
      </c>
      <c r="Y1439" s="8" t="s">
        <v>11403</v>
      </c>
      <c r="Z1439" s="8" t="s">
        <v>11404</v>
      </c>
      <c r="AA1439" s="8">
        <v>14</v>
      </c>
      <c r="AB1439" s="8">
        <v>1.94</v>
      </c>
      <c r="AC1439" s="8">
        <v>1.06716886377903E-2</v>
      </c>
      <c r="AD1439" s="8" t="s">
        <v>54</v>
      </c>
      <c r="AE1439" s="8" t="s">
        <v>54</v>
      </c>
      <c r="AF1439" s="8">
        <v>1159539.9021717301</v>
      </c>
      <c r="AG1439" s="8" t="s">
        <v>54</v>
      </c>
      <c r="AH1439" s="8">
        <v>1159539.9021717301</v>
      </c>
      <c r="AI1439" s="8">
        <v>0</v>
      </c>
      <c r="AJ1439" s="8">
        <v>4299998.5506397504</v>
      </c>
      <c r="AK1439" s="8">
        <v>5954088.3409608696</v>
      </c>
      <c r="AL1439" s="8">
        <v>5118730.4874876896</v>
      </c>
      <c r="AM1439" s="8">
        <v>5124272.4596961029</v>
      </c>
      <c r="AN1439" s="8">
        <v>675290.69972524152</v>
      </c>
      <c r="AO1439" s="8">
        <v>19810.618758978599</v>
      </c>
      <c r="AP1439" s="8">
        <v>19794.992298372501</v>
      </c>
      <c r="AQ1439" s="8">
        <v>18485.835450045099</v>
      </c>
      <c r="AR1439" s="8">
        <v>19363.815502465397</v>
      </c>
      <c r="AS1439" s="8">
        <v>620.85842503409958</v>
      </c>
      <c r="AT1439" s="8">
        <v>10697373.486465599</v>
      </c>
      <c r="AU1439" s="8">
        <v>3328720.8255830235</v>
      </c>
      <c r="AV1439" s="8">
        <v>11668.985856119072</v>
      </c>
      <c r="AW1439" s="8">
        <f>AU1439/AT1439</f>
        <v>0.31117178714892463</v>
      </c>
      <c r="AX1439" s="15">
        <f t="shared" si="44"/>
        <v>-1.6842168327170433</v>
      </c>
      <c r="AY1439" s="8">
        <f>AV1439/AU1439</f>
        <v>3.5055465650458252E-3</v>
      </c>
      <c r="AZ1439" s="8">
        <f t="shared" si="45"/>
        <v>-8.1561448860163104</v>
      </c>
    </row>
    <row r="1440" spans="1:52" x14ac:dyDescent="0.25">
      <c r="A1440" s="8" t="s">
        <v>49</v>
      </c>
      <c r="B1440" s="8" t="s">
        <v>64</v>
      </c>
      <c r="C1440" s="8" t="s">
        <v>51</v>
      </c>
      <c r="D1440" s="8" t="s">
        <v>11405</v>
      </c>
      <c r="E1440" s="8" t="s">
        <v>11406</v>
      </c>
      <c r="F1440" s="8" t="s">
        <v>54</v>
      </c>
      <c r="G1440" s="8">
        <v>1E-3</v>
      </c>
      <c r="H1440" s="8">
        <v>2</v>
      </c>
      <c r="I1440" s="8">
        <v>1</v>
      </c>
      <c r="J1440" s="8">
        <v>6</v>
      </c>
      <c r="K1440" s="8">
        <v>1</v>
      </c>
      <c r="L1440" s="8">
        <v>874</v>
      </c>
      <c r="M1440" s="8">
        <v>97.9</v>
      </c>
      <c r="N1440" s="8">
        <v>5.47</v>
      </c>
      <c r="O1440" s="8">
        <v>11.53</v>
      </c>
      <c r="P1440" s="8" t="s">
        <v>308</v>
      </c>
      <c r="Q1440" s="8" t="s">
        <v>555</v>
      </c>
      <c r="R1440" s="8" t="s">
        <v>57</v>
      </c>
      <c r="S1440" s="8" t="s">
        <v>11407</v>
      </c>
      <c r="T1440" s="8" t="s">
        <v>11408</v>
      </c>
      <c r="U1440" s="8" t="s">
        <v>11409</v>
      </c>
      <c r="V1440" s="8" t="s">
        <v>11410</v>
      </c>
      <c r="W1440" s="8" t="s">
        <v>326</v>
      </c>
      <c r="X1440" s="8" t="s">
        <v>54</v>
      </c>
      <c r="Y1440" s="8" t="s">
        <v>54</v>
      </c>
      <c r="Z1440" s="8" t="s">
        <v>54</v>
      </c>
      <c r="AA1440" s="8">
        <v>0</v>
      </c>
      <c r="AB1440" s="8" t="s">
        <v>54</v>
      </c>
      <c r="AC1440" s="8">
        <v>0</v>
      </c>
      <c r="AD1440" s="8" t="s">
        <v>54</v>
      </c>
      <c r="AE1440" s="8">
        <v>293407.57110558398</v>
      </c>
      <c r="AF1440" s="8">
        <v>1454641.0741419401</v>
      </c>
      <c r="AG1440" s="8">
        <v>839201.28636315302</v>
      </c>
      <c r="AH1440" s="8">
        <v>862416.64387022576</v>
      </c>
      <c r="AI1440" s="8">
        <v>474355.72219004395</v>
      </c>
      <c r="AJ1440" s="8">
        <v>2066182.48387371</v>
      </c>
      <c r="AK1440" s="8">
        <v>3398278.5755412402</v>
      </c>
      <c r="AL1440" s="8">
        <v>3615443.7738648802</v>
      </c>
      <c r="AM1440" s="8">
        <v>3026634.9444266097</v>
      </c>
      <c r="AN1440" s="8">
        <v>684904.79999161349</v>
      </c>
      <c r="AO1440" s="8" t="s">
        <v>54</v>
      </c>
      <c r="AP1440" s="8" t="s">
        <v>54</v>
      </c>
      <c r="AQ1440" s="8" t="s">
        <v>54</v>
      </c>
      <c r="AR1440" s="8">
        <v>0</v>
      </c>
      <c r="AS1440" s="8">
        <v>0</v>
      </c>
      <c r="AT1440" s="8">
        <v>15470729.300345367</v>
      </c>
      <c r="AU1440" s="8">
        <v>4809723.6244113799</v>
      </c>
      <c r="AV1440" s="8">
        <v>15717.322824400351</v>
      </c>
      <c r="AW1440" s="8">
        <f>AU1440/AT1440</f>
        <v>0.31089184814991289</v>
      </c>
      <c r="AX1440" s="15">
        <f t="shared" si="44"/>
        <v>-1.6855153064099946</v>
      </c>
      <c r="AY1440" s="8">
        <f>AV1440/AU1440</f>
        <v>3.2678224471419308E-3</v>
      </c>
      <c r="AZ1440" s="8">
        <f t="shared" si="45"/>
        <v>-8.2574546859969189</v>
      </c>
    </row>
    <row r="1441" spans="1:52" x14ac:dyDescent="0.25">
      <c r="A1441" s="8" t="s">
        <v>49</v>
      </c>
      <c r="B1441" s="8" t="s">
        <v>64</v>
      </c>
      <c r="C1441" s="8" t="s">
        <v>51</v>
      </c>
      <c r="D1441" s="8" t="s">
        <v>11411</v>
      </c>
      <c r="E1441" s="8" t="s">
        <v>11412</v>
      </c>
      <c r="F1441" s="8" t="s">
        <v>54</v>
      </c>
      <c r="G1441" s="8">
        <v>1E-3</v>
      </c>
      <c r="H1441" s="8">
        <v>2</v>
      </c>
      <c r="I1441" s="8">
        <v>2</v>
      </c>
      <c r="J1441" s="8">
        <v>7</v>
      </c>
      <c r="K1441" s="8">
        <v>2</v>
      </c>
      <c r="L1441" s="8">
        <v>1001</v>
      </c>
      <c r="M1441" s="8">
        <v>116</v>
      </c>
      <c r="N1441" s="8">
        <v>7.65</v>
      </c>
      <c r="O1441" s="8">
        <v>7</v>
      </c>
      <c r="P1441" s="8" t="s">
        <v>2404</v>
      </c>
      <c r="Q1441" s="8" t="s">
        <v>527</v>
      </c>
      <c r="R1441" s="8" t="s">
        <v>6518</v>
      </c>
      <c r="S1441" s="8" t="s">
        <v>11413</v>
      </c>
      <c r="T1441" s="8" t="s">
        <v>11414</v>
      </c>
      <c r="U1441" s="8" t="s">
        <v>11415</v>
      </c>
      <c r="V1441" s="8" t="s">
        <v>11416</v>
      </c>
      <c r="W1441" s="8" t="s">
        <v>74</v>
      </c>
      <c r="X1441" s="8" t="s">
        <v>11417</v>
      </c>
      <c r="Y1441" s="8" t="s">
        <v>11418</v>
      </c>
      <c r="Z1441" s="8" t="s">
        <v>4082</v>
      </c>
      <c r="AA1441" s="8">
        <v>19</v>
      </c>
      <c r="AB1441" s="8">
        <v>3.39</v>
      </c>
      <c r="AC1441" s="8">
        <v>7.5815011372251705E-4</v>
      </c>
      <c r="AD1441" s="8" t="s">
        <v>54</v>
      </c>
      <c r="AE1441" s="8" t="s">
        <v>54</v>
      </c>
      <c r="AF1441" s="8" t="s">
        <v>54</v>
      </c>
      <c r="AG1441" s="8" t="s">
        <v>54</v>
      </c>
      <c r="AH1441" s="8">
        <v>0</v>
      </c>
      <c r="AI1441" s="8">
        <v>0</v>
      </c>
      <c r="AJ1441" s="8">
        <v>2474552.9423581399</v>
      </c>
      <c r="AK1441" s="8">
        <v>4179023.4519639201</v>
      </c>
      <c r="AL1441" s="8">
        <v>3795550.9894461501</v>
      </c>
      <c r="AM1441" s="8">
        <v>3483042.4612560701</v>
      </c>
      <c r="AN1441" s="8">
        <v>730091.82740830339</v>
      </c>
      <c r="AO1441" s="8" t="s">
        <v>54</v>
      </c>
      <c r="AP1441" s="8" t="s">
        <v>54</v>
      </c>
      <c r="AQ1441" s="8" t="s">
        <v>54</v>
      </c>
      <c r="AR1441" s="8">
        <v>0</v>
      </c>
      <c r="AS1441" s="8">
        <v>0</v>
      </c>
      <c r="AT1441" s="8">
        <v>8556218.9770696592</v>
      </c>
      <c r="AU1441" s="8">
        <v>2656875.511901563</v>
      </c>
      <c r="AV1441" s="8">
        <v>49442.471714750332</v>
      </c>
      <c r="AW1441" s="8">
        <f>AU1441/AT1441</f>
        <v>0.31051981243372667</v>
      </c>
      <c r="AX1441" s="15">
        <f t="shared" si="44"/>
        <v>-1.6872427736622166</v>
      </c>
      <c r="AY1441" s="8">
        <f>AV1441/AU1441</f>
        <v>1.8609254175918712E-2</v>
      </c>
      <c r="AZ1441" s="8">
        <f t="shared" si="45"/>
        <v>-5.7478359537363453</v>
      </c>
    </row>
    <row r="1442" spans="1:52" x14ac:dyDescent="0.25">
      <c r="A1442" s="8" t="s">
        <v>49</v>
      </c>
      <c r="B1442" s="8" t="s">
        <v>64</v>
      </c>
      <c r="C1442" s="8" t="s">
        <v>51</v>
      </c>
      <c r="D1442" s="8" t="s">
        <v>11419</v>
      </c>
      <c r="E1442" s="8" t="s">
        <v>11420</v>
      </c>
      <c r="F1442" s="8" t="s">
        <v>54</v>
      </c>
      <c r="G1442" s="8">
        <v>7.0000000000000001E-3</v>
      </c>
      <c r="H1442" s="8">
        <v>2</v>
      </c>
      <c r="I1442" s="8">
        <v>1</v>
      </c>
      <c r="J1442" s="8">
        <v>2</v>
      </c>
      <c r="K1442" s="8">
        <v>1</v>
      </c>
      <c r="L1442" s="8">
        <v>577</v>
      </c>
      <c r="M1442" s="8">
        <v>63.4</v>
      </c>
      <c r="N1442" s="8">
        <v>9.1999999999999993</v>
      </c>
      <c r="O1442" s="8">
        <v>2.46</v>
      </c>
      <c r="P1442" s="8" t="s">
        <v>9539</v>
      </c>
      <c r="Q1442" s="8" t="s">
        <v>575</v>
      </c>
      <c r="R1442" s="8" t="s">
        <v>3134</v>
      </c>
      <c r="S1442" s="8" t="s">
        <v>3135</v>
      </c>
      <c r="T1442" s="8" t="s">
        <v>11421</v>
      </c>
      <c r="U1442" s="8" t="s">
        <v>11422</v>
      </c>
      <c r="V1442" s="8" t="s">
        <v>11423</v>
      </c>
      <c r="W1442" s="8" t="s">
        <v>74</v>
      </c>
      <c r="X1442" s="8" t="s">
        <v>11424</v>
      </c>
      <c r="Y1442" s="8" t="s">
        <v>8162</v>
      </c>
      <c r="Z1442" s="8" t="s">
        <v>11425</v>
      </c>
      <c r="AA1442" s="8">
        <v>8</v>
      </c>
      <c r="AB1442" s="8" t="s">
        <v>54</v>
      </c>
      <c r="AC1442" s="8">
        <v>0</v>
      </c>
      <c r="AD1442" s="8" t="s">
        <v>54</v>
      </c>
      <c r="AE1442" s="8" t="s">
        <v>54</v>
      </c>
      <c r="AF1442" s="8" t="s">
        <v>54</v>
      </c>
      <c r="AG1442" s="8" t="s">
        <v>54</v>
      </c>
      <c r="AH1442" s="8">
        <v>0</v>
      </c>
      <c r="AI1442" s="8">
        <v>0</v>
      </c>
      <c r="AJ1442" s="8">
        <v>2137810.05280226</v>
      </c>
      <c r="AK1442" s="8">
        <v>3360906.0566347898</v>
      </c>
      <c r="AL1442" s="8">
        <v>3745387.3726620302</v>
      </c>
      <c r="AM1442" s="8">
        <v>3081367.82736636</v>
      </c>
      <c r="AN1442" s="8">
        <v>685411.03290836909</v>
      </c>
      <c r="AO1442" s="8">
        <v>226813.14209394201</v>
      </c>
      <c r="AP1442" s="8">
        <v>146101.95957157901</v>
      </c>
      <c r="AQ1442" s="8">
        <v>131048.123676592</v>
      </c>
      <c r="AR1442" s="8">
        <v>167987.74178070435</v>
      </c>
      <c r="AS1442" s="8">
        <v>42047.39615638354</v>
      </c>
      <c r="AT1442" s="8">
        <v>66455866.844422333</v>
      </c>
      <c r="AU1442" s="8">
        <v>20580678.431226764</v>
      </c>
      <c r="AV1442" s="8">
        <v>47896.268072016836</v>
      </c>
      <c r="AW1442" s="8">
        <f>AU1442/AT1442</f>
        <v>0.30968941356836893</v>
      </c>
      <c r="AX1442" s="15">
        <f t="shared" si="44"/>
        <v>-1.6911060281597656</v>
      </c>
      <c r="AY1442" s="8">
        <f>AV1442/AU1442</f>
        <v>2.3272443730204991E-3</v>
      </c>
      <c r="AZ1442" s="8">
        <f t="shared" si="45"/>
        <v>-8.7471615753223322</v>
      </c>
    </row>
    <row r="1443" spans="1:52" x14ac:dyDescent="0.25">
      <c r="A1443" s="8" t="s">
        <v>49</v>
      </c>
      <c r="B1443" s="8" t="s">
        <v>64</v>
      </c>
      <c r="C1443" s="8" t="s">
        <v>51</v>
      </c>
      <c r="D1443" s="8" t="s">
        <v>11426</v>
      </c>
      <c r="E1443" s="8" t="s">
        <v>11427</v>
      </c>
      <c r="F1443" s="8" t="s">
        <v>54</v>
      </c>
      <c r="G1443" s="8">
        <v>7.0000000000000001E-3</v>
      </c>
      <c r="H1443" s="8">
        <v>24</v>
      </c>
      <c r="I1443" s="8">
        <v>2</v>
      </c>
      <c r="J1443" s="8">
        <v>3</v>
      </c>
      <c r="K1443" s="8">
        <v>2</v>
      </c>
      <c r="L1443" s="8">
        <v>80</v>
      </c>
      <c r="M1443" s="8">
        <v>9.1</v>
      </c>
      <c r="N1443" s="8">
        <v>9.58</v>
      </c>
      <c r="O1443" s="8">
        <v>3.68</v>
      </c>
      <c r="P1443" s="8" t="s">
        <v>701</v>
      </c>
      <c r="Q1443" s="8" t="s">
        <v>8845</v>
      </c>
      <c r="R1443" s="8" t="s">
        <v>69</v>
      </c>
      <c r="S1443" s="8" t="s">
        <v>2609</v>
      </c>
      <c r="T1443" s="8" t="s">
        <v>11428</v>
      </c>
      <c r="U1443" s="8" t="s">
        <v>11429</v>
      </c>
      <c r="V1443" s="8" t="s">
        <v>11430</v>
      </c>
      <c r="W1443" s="8" t="s">
        <v>533</v>
      </c>
      <c r="X1443" s="8" t="s">
        <v>54</v>
      </c>
      <c r="Y1443" s="8" t="s">
        <v>11431</v>
      </c>
      <c r="Z1443" s="8" t="s">
        <v>11432</v>
      </c>
      <c r="AA1443" s="8">
        <v>8</v>
      </c>
      <c r="AB1443" s="8" t="s">
        <v>54</v>
      </c>
      <c r="AC1443" s="8">
        <v>0</v>
      </c>
      <c r="AD1443" s="8" t="s">
        <v>54</v>
      </c>
      <c r="AE1443" s="8" t="s">
        <v>54</v>
      </c>
      <c r="AF1443" s="8" t="s">
        <v>54</v>
      </c>
      <c r="AG1443" s="8" t="s">
        <v>54</v>
      </c>
      <c r="AH1443" s="8">
        <v>0</v>
      </c>
      <c r="AI1443" s="8">
        <v>0</v>
      </c>
      <c r="AJ1443" s="8">
        <v>3016425.9955071602</v>
      </c>
      <c r="AK1443" s="8">
        <v>4057670.8273348501</v>
      </c>
      <c r="AL1443" s="8">
        <v>4452563.65789326</v>
      </c>
      <c r="AM1443" s="8">
        <v>3842220.1602450903</v>
      </c>
      <c r="AN1443" s="8">
        <v>605770.63249661203</v>
      </c>
      <c r="AO1443" s="8">
        <v>46217.799564911002</v>
      </c>
      <c r="AP1443" s="8" t="s">
        <v>54</v>
      </c>
      <c r="AQ1443" s="8">
        <v>53820.270404249699</v>
      </c>
      <c r="AR1443" s="8">
        <v>50019.03498458035</v>
      </c>
      <c r="AS1443" s="8">
        <v>3801.2354196693486</v>
      </c>
      <c r="AT1443" s="8">
        <v>3929902.3539211769</v>
      </c>
      <c r="AU1443" s="8">
        <v>1216800.7745206149</v>
      </c>
      <c r="AV1443" s="8">
        <v>68717.77347963753</v>
      </c>
      <c r="AW1443" s="8">
        <f>AU1443/AT1443</f>
        <v>0.30962621076488472</v>
      </c>
      <c r="AX1443" s="15">
        <f t="shared" si="44"/>
        <v>-1.6914004898781232</v>
      </c>
      <c r="AY1443" s="8">
        <f>AV1443/AU1443</f>
        <v>5.6474136866579816E-2</v>
      </c>
      <c r="AZ1443" s="8">
        <f t="shared" si="45"/>
        <v>-4.1462658736972378</v>
      </c>
    </row>
    <row r="1444" spans="1:52" x14ac:dyDescent="0.25">
      <c r="A1444" s="8" t="s">
        <v>49</v>
      </c>
      <c r="B1444" s="8" t="s">
        <v>50</v>
      </c>
      <c r="C1444" s="8" t="s">
        <v>51</v>
      </c>
      <c r="D1444" s="8" t="s">
        <v>11433</v>
      </c>
      <c r="E1444" s="8" t="s">
        <v>11434</v>
      </c>
      <c r="F1444" s="8" t="s">
        <v>54</v>
      </c>
      <c r="G1444" s="8">
        <v>1.7999999999999999E-2</v>
      </c>
      <c r="H1444" s="8">
        <v>1</v>
      </c>
      <c r="I1444" s="8">
        <v>1</v>
      </c>
      <c r="J1444" s="8">
        <v>4</v>
      </c>
      <c r="K1444" s="8">
        <v>1</v>
      </c>
      <c r="L1444" s="8">
        <v>599</v>
      </c>
      <c r="M1444" s="8">
        <v>60.9</v>
      </c>
      <c r="N1444" s="8">
        <v>9.33</v>
      </c>
      <c r="O1444" s="8">
        <v>1.69</v>
      </c>
      <c r="P1444" s="8" t="s">
        <v>965</v>
      </c>
      <c r="Q1444" s="8" t="s">
        <v>1326</v>
      </c>
      <c r="R1444" s="8" t="s">
        <v>4872</v>
      </c>
      <c r="S1444" s="8" t="s">
        <v>54</v>
      </c>
      <c r="T1444" s="8" t="s">
        <v>11435</v>
      </c>
      <c r="U1444" s="8" t="s">
        <v>11436</v>
      </c>
      <c r="V1444" s="8" t="s">
        <v>11437</v>
      </c>
      <c r="W1444" s="8" t="s">
        <v>438</v>
      </c>
      <c r="X1444" s="8" t="s">
        <v>54</v>
      </c>
      <c r="Y1444" s="8" t="s">
        <v>2653</v>
      </c>
      <c r="Z1444" s="8" t="s">
        <v>5560</v>
      </c>
      <c r="AA1444" s="8">
        <v>64</v>
      </c>
      <c r="AB1444" s="8" t="s">
        <v>54</v>
      </c>
      <c r="AC1444" s="8">
        <v>0</v>
      </c>
      <c r="AD1444" s="8" t="s">
        <v>54</v>
      </c>
      <c r="AE1444" s="8">
        <v>1532060.06056663</v>
      </c>
      <c r="AF1444" s="8">
        <v>911847.02853663801</v>
      </c>
      <c r="AG1444" s="8">
        <v>1462938.63537258</v>
      </c>
      <c r="AH1444" s="8">
        <v>1302281.9081586159</v>
      </c>
      <c r="AI1444" s="8">
        <v>277517.55412860581</v>
      </c>
      <c r="AJ1444" s="8" t="s">
        <v>54</v>
      </c>
      <c r="AK1444" s="8" t="s">
        <v>54</v>
      </c>
      <c r="AL1444" s="8">
        <v>3299191.4721667399</v>
      </c>
      <c r="AM1444" s="8">
        <v>3299191.4721667399</v>
      </c>
      <c r="AN1444" s="8">
        <v>0</v>
      </c>
      <c r="AO1444" s="8" t="s">
        <v>54</v>
      </c>
      <c r="AP1444" s="8" t="s">
        <v>54</v>
      </c>
      <c r="AQ1444" s="8" t="s">
        <v>54</v>
      </c>
      <c r="AR1444" s="8">
        <v>0</v>
      </c>
      <c r="AS1444" s="8">
        <v>0</v>
      </c>
      <c r="AT1444" s="8">
        <v>279028357.13048202</v>
      </c>
      <c r="AU1444" s="8">
        <v>86121125.679410458</v>
      </c>
      <c r="AV1444" s="8">
        <v>206813.69763813136</v>
      </c>
      <c r="AW1444" s="8">
        <f>AU1444/AT1444</f>
        <v>0.30864649946362849</v>
      </c>
      <c r="AX1444" s="15">
        <f t="shared" si="44"/>
        <v>-1.6959726658627696</v>
      </c>
      <c r="AY1444" s="8">
        <f>AV1444/AU1444</f>
        <v>2.4014281746386375E-3</v>
      </c>
      <c r="AZ1444" s="8">
        <f t="shared" si="45"/>
        <v>-8.7018916256359073</v>
      </c>
    </row>
    <row r="1445" spans="1:52" x14ac:dyDescent="0.25">
      <c r="A1445" s="8" t="s">
        <v>49</v>
      </c>
      <c r="B1445" s="8" t="s">
        <v>64</v>
      </c>
      <c r="C1445" s="8" t="s">
        <v>51</v>
      </c>
      <c r="D1445" s="8" t="s">
        <v>11438</v>
      </c>
      <c r="E1445" s="8" t="s">
        <v>11439</v>
      </c>
      <c r="F1445" s="8" t="s">
        <v>54</v>
      </c>
      <c r="G1445" s="8">
        <v>0</v>
      </c>
      <c r="H1445" s="8">
        <v>11</v>
      </c>
      <c r="I1445" s="8">
        <v>5</v>
      </c>
      <c r="J1445" s="8">
        <v>33</v>
      </c>
      <c r="K1445" s="8">
        <v>5</v>
      </c>
      <c r="L1445" s="8">
        <v>572</v>
      </c>
      <c r="M1445" s="8">
        <v>61.2</v>
      </c>
      <c r="N1445" s="8">
        <v>6.67</v>
      </c>
      <c r="O1445" s="8">
        <v>30.85</v>
      </c>
      <c r="P1445" s="8" t="s">
        <v>3460</v>
      </c>
      <c r="Q1445" s="8" t="s">
        <v>172</v>
      </c>
      <c r="R1445" s="8" t="s">
        <v>1614</v>
      </c>
      <c r="S1445" s="8" t="s">
        <v>2896</v>
      </c>
      <c r="T1445" s="8" t="s">
        <v>11440</v>
      </c>
      <c r="U1445" s="8" t="s">
        <v>11441</v>
      </c>
      <c r="V1445" s="8" t="s">
        <v>11442</v>
      </c>
      <c r="W1445" s="8" t="s">
        <v>62</v>
      </c>
      <c r="X1445" s="8" t="s">
        <v>6419</v>
      </c>
      <c r="Y1445" s="8" t="s">
        <v>11443</v>
      </c>
      <c r="Z1445" s="8" t="s">
        <v>54</v>
      </c>
      <c r="AA1445" s="8">
        <v>3</v>
      </c>
      <c r="AB1445" s="8">
        <v>19.64</v>
      </c>
      <c r="AC1445" s="8">
        <v>0</v>
      </c>
      <c r="AD1445" s="8" t="s">
        <v>54</v>
      </c>
      <c r="AE1445" s="8">
        <v>6204689.6294062501</v>
      </c>
      <c r="AF1445" s="8">
        <v>10419743.347763199</v>
      </c>
      <c r="AG1445" s="8">
        <v>8407752.0269606095</v>
      </c>
      <c r="AH1445" s="8">
        <v>8344061.6680433527</v>
      </c>
      <c r="AI1445" s="8">
        <v>1721377.7057002797</v>
      </c>
      <c r="AJ1445" s="8">
        <v>872554.03876363195</v>
      </c>
      <c r="AK1445" s="8">
        <v>1025276.61971894</v>
      </c>
      <c r="AL1445" s="8">
        <v>1037339.73676762</v>
      </c>
      <c r="AM1445" s="8">
        <v>978390.13175006397</v>
      </c>
      <c r="AN1445" s="8">
        <v>74999.282806380012</v>
      </c>
      <c r="AO1445" s="8">
        <v>266872.11820923898</v>
      </c>
      <c r="AP1445" s="8">
        <v>153925.32079971899</v>
      </c>
      <c r="AQ1445" s="8">
        <v>154685.60352352299</v>
      </c>
      <c r="AR1445" s="8">
        <v>191827.68084416029</v>
      </c>
      <c r="AS1445" s="8">
        <v>53065.338291807449</v>
      </c>
      <c r="AT1445" s="8">
        <v>80552512.213067129</v>
      </c>
      <c r="AU1445" s="8">
        <v>24860293.6862772</v>
      </c>
      <c r="AV1445" s="8">
        <v>112505.27995415597</v>
      </c>
      <c r="AW1445" s="8">
        <f>AU1445/AT1445</f>
        <v>0.30862220188142553</v>
      </c>
      <c r="AX1445" s="15">
        <f t="shared" si="44"/>
        <v>-1.6960862436330066</v>
      </c>
      <c r="AY1445" s="8">
        <f>AV1445/AU1445</f>
        <v>4.5255008397691822E-3</v>
      </c>
      <c r="AZ1445" s="8">
        <f t="shared" si="45"/>
        <v>-7.7877068197443018</v>
      </c>
    </row>
    <row r="1446" spans="1:52" x14ac:dyDescent="0.25">
      <c r="A1446" s="8" t="s">
        <v>49</v>
      </c>
      <c r="B1446" s="8" t="s">
        <v>50</v>
      </c>
      <c r="C1446" s="8" t="s">
        <v>51</v>
      </c>
      <c r="D1446" s="8" t="s">
        <v>11444</v>
      </c>
      <c r="E1446" s="8" t="s">
        <v>11445</v>
      </c>
      <c r="F1446" s="8" t="s">
        <v>54</v>
      </c>
      <c r="G1446" s="8">
        <v>2.3E-2</v>
      </c>
      <c r="H1446" s="8">
        <v>1</v>
      </c>
      <c r="I1446" s="8">
        <v>1</v>
      </c>
      <c r="J1446" s="8">
        <v>2</v>
      </c>
      <c r="K1446" s="8">
        <v>1</v>
      </c>
      <c r="L1446" s="8">
        <v>547</v>
      </c>
      <c r="M1446" s="8">
        <v>61.6</v>
      </c>
      <c r="N1446" s="8">
        <v>9.26</v>
      </c>
      <c r="O1446" s="8">
        <v>0</v>
      </c>
      <c r="P1446" s="8" t="s">
        <v>411</v>
      </c>
      <c r="Q1446" s="8" t="s">
        <v>133</v>
      </c>
      <c r="R1446" s="8" t="s">
        <v>11446</v>
      </c>
      <c r="S1446" s="8" t="s">
        <v>2454</v>
      </c>
      <c r="T1446" s="8" t="s">
        <v>11447</v>
      </c>
      <c r="U1446" s="8" t="s">
        <v>11448</v>
      </c>
      <c r="V1446" s="8" t="s">
        <v>11449</v>
      </c>
      <c r="W1446" s="8" t="s">
        <v>62</v>
      </c>
      <c r="X1446" s="8" t="s">
        <v>54</v>
      </c>
      <c r="Y1446" s="8" t="s">
        <v>54</v>
      </c>
      <c r="Z1446" s="8" t="s">
        <v>54</v>
      </c>
      <c r="AA1446" s="8">
        <v>0</v>
      </c>
      <c r="AB1446" s="8" t="s">
        <v>54</v>
      </c>
      <c r="AC1446" s="8">
        <v>0</v>
      </c>
      <c r="AD1446" s="8" t="s">
        <v>54</v>
      </c>
      <c r="AE1446" s="8" t="s">
        <v>54</v>
      </c>
      <c r="AF1446" s="8">
        <v>1283717.6655423101</v>
      </c>
      <c r="AG1446" s="8">
        <v>1003147.4666102</v>
      </c>
      <c r="AH1446" s="8">
        <v>1143432.5660762549</v>
      </c>
      <c r="AI1446" s="8">
        <v>140285.09946605668</v>
      </c>
      <c r="AJ1446" s="8">
        <v>1683655.5556103699</v>
      </c>
      <c r="AK1446" s="8">
        <v>2092837.9291823599</v>
      </c>
      <c r="AL1446" s="8">
        <v>2215098.5223070001</v>
      </c>
      <c r="AM1446" s="8">
        <v>1997197.3356999101</v>
      </c>
      <c r="AN1446" s="8">
        <v>227256.46166697107</v>
      </c>
      <c r="AO1446" s="8" t="s">
        <v>54</v>
      </c>
      <c r="AP1446" s="8" t="s">
        <v>54</v>
      </c>
      <c r="AQ1446" s="8" t="s">
        <v>54</v>
      </c>
      <c r="AR1446" s="8">
        <v>0</v>
      </c>
      <c r="AS1446" s="8">
        <v>0</v>
      </c>
      <c r="AT1446" s="8">
        <v>1017325.4771572939</v>
      </c>
      <c r="AU1446" s="8">
        <v>311750.56105630449</v>
      </c>
      <c r="AV1446" s="8">
        <v>3830.2890351075503</v>
      </c>
      <c r="AW1446" s="8">
        <f>AU1446/AT1446</f>
        <v>0.30644131898419286</v>
      </c>
      <c r="AX1446" s="15">
        <f t="shared" si="44"/>
        <v>-1.7063172588692441</v>
      </c>
      <c r="AY1446" s="8">
        <f>AV1446/AU1446</f>
        <v>1.228639019005894E-2</v>
      </c>
      <c r="AZ1446" s="8">
        <f t="shared" si="45"/>
        <v>-6.3467950836552003</v>
      </c>
    </row>
    <row r="1447" spans="1:52" x14ac:dyDescent="0.25">
      <c r="A1447" s="8" t="s">
        <v>49</v>
      </c>
      <c r="B1447" s="8" t="s">
        <v>50</v>
      </c>
      <c r="C1447" s="8" t="s">
        <v>51</v>
      </c>
      <c r="D1447" s="8" t="s">
        <v>11450</v>
      </c>
      <c r="E1447" s="8" t="s">
        <v>11451</v>
      </c>
      <c r="F1447" s="8" t="s">
        <v>54</v>
      </c>
      <c r="G1447" s="8">
        <v>2.4E-2</v>
      </c>
      <c r="H1447" s="8">
        <v>10</v>
      </c>
      <c r="I1447" s="8">
        <v>2</v>
      </c>
      <c r="J1447" s="8">
        <v>6</v>
      </c>
      <c r="K1447" s="8">
        <v>2</v>
      </c>
      <c r="L1447" s="8">
        <v>268</v>
      </c>
      <c r="M1447" s="8">
        <v>30</v>
      </c>
      <c r="N1447" s="8">
        <v>5.14</v>
      </c>
      <c r="O1447" s="8">
        <v>0</v>
      </c>
      <c r="P1447" s="8" t="s">
        <v>594</v>
      </c>
      <c r="Q1447" s="8" t="s">
        <v>2572</v>
      </c>
      <c r="R1447" s="8" t="s">
        <v>69</v>
      </c>
      <c r="S1447" s="8" t="s">
        <v>11452</v>
      </c>
      <c r="T1447" s="8" t="s">
        <v>11453</v>
      </c>
      <c r="U1447" s="8" t="s">
        <v>11454</v>
      </c>
      <c r="V1447" s="8" t="s">
        <v>11455</v>
      </c>
      <c r="W1447" s="8" t="s">
        <v>372</v>
      </c>
      <c r="X1447" s="8" t="s">
        <v>5833</v>
      </c>
      <c r="Y1447" s="8" t="s">
        <v>54</v>
      </c>
      <c r="Z1447" s="8" t="s">
        <v>11456</v>
      </c>
      <c r="AA1447" s="8">
        <v>30</v>
      </c>
      <c r="AB1447" s="8" t="s">
        <v>54</v>
      </c>
      <c r="AC1447" s="8">
        <v>0</v>
      </c>
      <c r="AD1447" s="8" t="s">
        <v>54</v>
      </c>
      <c r="AE1447" s="8">
        <v>1160017.21302423</v>
      </c>
      <c r="AF1447" s="8">
        <v>2005460.52771057</v>
      </c>
      <c r="AG1447" s="8">
        <v>1687047.8741737299</v>
      </c>
      <c r="AH1447" s="8">
        <v>1617508.5383028432</v>
      </c>
      <c r="AI1447" s="8">
        <v>348635.80712254299</v>
      </c>
      <c r="AJ1447" s="8">
        <v>1582736.3199636301</v>
      </c>
      <c r="AK1447" s="8">
        <v>2414636.8423291198</v>
      </c>
      <c r="AL1447" s="8">
        <v>2272466.31431774</v>
      </c>
      <c r="AM1447" s="8">
        <v>2089946.4922034964</v>
      </c>
      <c r="AN1447" s="8">
        <v>363317.7983313009</v>
      </c>
      <c r="AO1447" s="8" t="s">
        <v>54</v>
      </c>
      <c r="AP1447" s="8" t="s">
        <v>54</v>
      </c>
      <c r="AQ1447" s="8" t="s">
        <v>54</v>
      </c>
      <c r="AR1447" s="8">
        <v>0</v>
      </c>
      <c r="AS1447" s="8">
        <v>0</v>
      </c>
      <c r="AT1447" s="8">
        <v>795262977.71414268</v>
      </c>
      <c r="AU1447" s="8">
        <v>243696837.110991</v>
      </c>
      <c r="AV1447" s="8">
        <v>3348061.7636119896</v>
      </c>
      <c r="AW1447" s="8">
        <f>AU1447/AT1447</f>
        <v>0.30643553634479365</v>
      </c>
      <c r="AX1447" s="15">
        <f t="shared" si="44"/>
        <v>-1.7063444832132937</v>
      </c>
      <c r="AY1447" s="8">
        <f>AV1447/AU1447</f>
        <v>1.3738634457890501E-2</v>
      </c>
      <c r="AZ1447" s="8">
        <f t="shared" si="45"/>
        <v>-6.1856175741727641</v>
      </c>
    </row>
    <row r="1448" spans="1:52" x14ac:dyDescent="0.25">
      <c r="A1448" s="8" t="s">
        <v>49</v>
      </c>
      <c r="B1448" s="8" t="s">
        <v>50</v>
      </c>
      <c r="C1448" s="8" t="s">
        <v>51</v>
      </c>
      <c r="D1448" s="8" t="s">
        <v>11457</v>
      </c>
      <c r="E1448" s="8" t="s">
        <v>11458</v>
      </c>
      <c r="F1448" s="8" t="s">
        <v>54</v>
      </c>
      <c r="G1448" s="8">
        <v>2.3E-2</v>
      </c>
      <c r="H1448" s="8">
        <v>2</v>
      </c>
      <c r="I1448" s="8">
        <v>1</v>
      </c>
      <c r="J1448" s="8">
        <v>2</v>
      </c>
      <c r="K1448" s="8">
        <v>1</v>
      </c>
      <c r="L1448" s="8">
        <v>423</v>
      </c>
      <c r="M1448" s="8">
        <v>47.7</v>
      </c>
      <c r="N1448" s="8">
        <v>5.9</v>
      </c>
      <c r="O1448" s="8">
        <v>0</v>
      </c>
      <c r="P1448" s="8" t="s">
        <v>331</v>
      </c>
      <c r="Q1448" s="8" t="s">
        <v>472</v>
      </c>
      <c r="R1448" s="8" t="s">
        <v>82</v>
      </c>
      <c r="S1448" s="8" t="s">
        <v>11459</v>
      </c>
      <c r="T1448" s="8" t="s">
        <v>11460</v>
      </c>
      <c r="U1448" s="8" t="s">
        <v>11461</v>
      </c>
      <c r="V1448" s="8" t="s">
        <v>11462</v>
      </c>
      <c r="W1448" s="8" t="s">
        <v>198</v>
      </c>
      <c r="X1448" s="8" t="s">
        <v>54</v>
      </c>
      <c r="Y1448" s="8" t="s">
        <v>54</v>
      </c>
      <c r="Z1448" s="8" t="s">
        <v>2093</v>
      </c>
      <c r="AA1448" s="8">
        <v>4</v>
      </c>
      <c r="AB1448" s="8" t="s">
        <v>54</v>
      </c>
      <c r="AC1448" s="8">
        <v>0</v>
      </c>
      <c r="AD1448" s="8" t="s">
        <v>54</v>
      </c>
      <c r="AE1448" s="8">
        <v>894116.70490437502</v>
      </c>
      <c r="AF1448" s="8">
        <v>1197725.33048238</v>
      </c>
      <c r="AG1448" s="8">
        <v>1016101.81209965</v>
      </c>
      <c r="AH1448" s="8">
        <v>1035981.2824954684</v>
      </c>
      <c r="AI1448" s="8">
        <v>124742.25263519677</v>
      </c>
      <c r="AJ1448" s="8">
        <v>1509842.7277130799</v>
      </c>
      <c r="AK1448" s="8">
        <v>2958653.1845042999</v>
      </c>
      <c r="AL1448" s="8">
        <v>2852997.0981645598</v>
      </c>
      <c r="AM1448" s="8">
        <v>2440497.6701273131</v>
      </c>
      <c r="AN1448" s="8">
        <v>659484.5302836597</v>
      </c>
      <c r="AO1448" s="8" t="s">
        <v>54</v>
      </c>
      <c r="AP1448" s="8" t="s">
        <v>54</v>
      </c>
      <c r="AQ1448" s="8" t="s">
        <v>54</v>
      </c>
      <c r="AR1448" s="8">
        <v>0</v>
      </c>
      <c r="AS1448" s="8">
        <v>0</v>
      </c>
      <c r="AT1448" s="8">
        <v>1008697.6756925633</v>
      </c>
      <c r="AU1448" s="8">
        <v>308515.21103508299</v>
      </c>
      <c r="AV1448" s="8">
        <v>1</v>
      </c>
      <c r="AW1448" s="8">
        <f>AU1448/AT1448</f>
        <v>0.30585498357895891</v>
      </c>
      <c r="AX1448" s="15">
        <f t="shared" si="44"/>
        <v>-1.7090803114516355</v>
      </c>
      <c r="AY1448" s="8">
        <f>AV1448/AU1448</f>
        <v>3.2413312674112669E-6</v>
      </c>
      <c r="AZ1448" s="8">
        <f t="shared" si="45"/>
        <v>-18.2349820962066</v>
      </c>
    </row>
    <row r="1449" spans="1:52" x14ac:dyDescent="0.25">
      <c r="A1449" s="8" t="s">
        <v>49</v>
      </c>
      <c r="B1449" s="8" t="s">
        <v>64</v>
      </c>
      <c r="C1449" s="8" t="s">
        <v>51</v>
      </c>
      <c r="D1449" s="8" t="s">
        <v>11463</v>
      </c>
      <c r="E1449" s="8" t="s">
        <v>11464</v>
      </c>
      <c r="F1449" s="8" t="s">
        <v>54</v>
      </c>
      <c r="G1449" s="8">
        <v>1E-3</v>
      </c>
      <c r="H1449" s="8">
        <v>3</v>
      </c>
      <c r="I1449" s="8">
        <v>1</v>
      </c>
      <c r="J1449" s="8">
        <v>11</v>
      </c>
      <c r="K1449" s="8">
        <v>1</v>
      </c>
      <c r="L1449" s="8">
        <v>379</v>
      </c>
      <c r="M1449" s="8">
        <v>43.6</v>
      </c>
      <c r="N1449" s="8">
        <v>9.5399999999999991</v>
      </c>
      <c r="O1449" s="8">
        <v>16.670000000000002</v>
      </c>
      <c r="P1449" s="8" t="s">
        <v>54</v>
      </c>
      <c r="Q1449" s="8" t="s">
        <v>472</v>
      </c>
      <c r="R1449" s="8" t="s">
        <v>1614</v>
      </c>
      <c r="S1449" s="8" t="s">
        <v>11465</v>
      </c>
      <c r="T1449" s="8" t="s">
        <v>11466</v>
      </c>
      <c r="U1449" s="8" t="s">
        <v>54</v>
      </c>
      <c r="V1449" s="8" t="s">
        <v>11467</v>
      </c>
      <c r="W1449" s="8" t="s">
        <v>533</v>
      </c>
      <c r="X1449" s="8" t="s">
        <v>54</v>
      </c>
      <c r="Y1449" s="8" t="s">
        <v>54</v>
      </c>
      <c r="Z1449" s="8" t="s">
        <v>54</v>
      </c>
      <c r="AA1449" s="8">
        <v>0</v>
      </c>
      <c r="AB1449" s="8">
        <v>5</v>
      </c>
      <c r="AC1449" s="8">
        <v>8.7642418930762502E-4</v>
      </c>
      <c r="AD1449" s="8" t="s">
        <v>54</v>
      </c>
      <c r="AE1449" s="8" t="s">
        <v>54</v>
      </c>
      <c r="AF1449" s="8" t="s">
        <v>54</v>
      </c>
      <c r="AG1449" s="8" t="s">
        <v>54</v>
      </c>
      <c r="AH1449" s="8">
        <v>0</v>
      </c>
      <c r="AI1449" s="8">
        <v>0</v>
      </c>
      <c r="AJ1449" s="8">
        <v>1833637.3190198899</v>
      </c>
      <c r="AK1449" s="8">
        <v>2465204.8390324698</v>
      </c>
      <c r="AL1449" s="8">
        <v>4632596.0753118303</v>
      </c>
      <c r="AM1449" s="8">
        <v>2977146.0777880638</v>
      </c>
      <c r="AN1449" s="8">
        <v>1198639.6188484647</v>
      </c>
      <c r="AO1449" s="8" t="s">
        <v>54</v>
      </c>
      <c r="AP1449" s="8" t="s">
        <v>54</v>
      </c>
      <c r="AQ1449" s="8" t="s">
        <v>54</v>
      </c>
      <c r="AR1449" s="8">
        <v>0</v>
      </c>
      <c r="AS1449" s="8">
        <v>0</v>
      </c>
      <c r="AT1449" s="8">
        <v>6382284.7536294134</v>
      </c>
      <c r="AU1449" s="8">
        <v>1947270.7416854303</v>
      </c>
      <c r="AV1449" s="8">
        <v>57903.7576389928</v>
      </c>
      <c r="AW1449" s="8">
        <f>AU1449/AT1449</f>
        <v>0.30510558786617537</v>
      </c>
      <c r="AX1449" s="15">
        <f t="shared" si="44"/>
        <v>-1.7126194924437599</v>
      </c>
      <c r="AY1449" s="8">
        <f>AV1449/AU1449</f>
        <v>2.9735853571586604E-2</v>
      </c>
      <c r="AZ1449" s="8">
        <f t="shared" si="45"/>
        <v>-5.0716527007153758</v>
      </c>
    </row>
    <row r="1450" spans="1:52" x14ac:dyDescent="0.25">
      <c r="A1450" s="8" t="s">
        <v>49</v>
      </c>
      <c r="B1450" s="8" t="s">
        <v>64</v>
      </c>
      <c r="C1450" s="8" t="s">
        <v>51</v>
      </c>
      <c r="D1450" s="8" t="s">
        <v>11468</v>
      </c>
      <c r="E1450" s="8" t="s">
        <v>11469</v>
      </c>
      <c r="F1450" s="8" t="s">
        <v>54</v>
      </c>
      <c r="G1450" s="8">
        <v>7.0000000000000001E-3</v>
      </c>
      <c r="H1450" s="8">
        <v>3</v>
      </c>
      <c r="I1450" s="8">
        <v>2</v>
      </c>
      <c r="J1450" s="8">
        <v>5</v>
      </c>
      <c r="K1450" s="8">
        <v>2</v>
      </c>
      <c r="L1450" s="8">
        <v>737</v>
      </c>
      <c r="M1450" s="8">
        <v>82.5</v>
      </c>
      <c r="N1450" s="8">
        <v>9.17</v>
      </c>
      <c r="O1450" s="8">
        <v>3.74</v>
      </c>
      <c r="P1450" s="8" t="s">
        <v>701</v>
      </c>
      <c r="Q1450" s="8" t="s">
        <v>133</v>
      </c>
      <c r="R1450" s="8" t="s">
        <v>11446</v>
      </c>
      <c r="S1450" s="8" t="s">
        <v>11470</v>
      </c>
      <c r="T1450" s="8" t="s">
        <v>11471</v>
      </c>
      <c r="U1450" s="8" t="s">
        <v>11472</v>
      </c>
      <c r="V1450" s="8" t="s">
        <v>11473</v>
      </c>
      <c r="W1450" s="8" t="s">
        <v>144</v>
      </c>
      <c r="X1450" s="8" t="s">
        <v>54</v>
      </c>
      <c r="Y1450" s="8" t="s">
        <v>54</v>
      </c>
      <c r="Z1450" s="8" t="s">
        <v>54</v>
      </c>
      <c r="AA1450" s="8">
        <v>0</v>
      </c>
      <c r="AB1450" s="8">
        <v>2.8</v>
      </c>
      <c r="AC1450" s="8">
        <v>2.8188865398167699E-3</v>
      </c>
      <c r="AD1450" s="8" t="s">
        <v>54</v>
      </c>
      <c r="AE1450" s="8">
        <v>2664020.0319355698</v>
      </c>
      <c r="AF1450" s="8">
        <v>4426747.5956468498</v>
      </c>
      <c r="AG1450" s="8">
        <v>2975474.56527228</v>
      </c>
      <c r="AH1450" s="8">
        <v>3355414.0642848997</v>
      </c>
      <c r="AI1450" s="8">
        <v>768143.92451299948</v>
      </c>
      <c r="AJ1450" s="8">
        <v>3430446.556024</v>
      </c>
      <c r="AK1450" s="8">
        <v>5516517.2384842504</v>
      </c>
      <c r="AL1450" s="8">
        <v>4826168.05053009</v>
      </c>
      <c r="AM1450" s="8">
        <v>4591043.9483461129</v>
      </c>
      <c r="AN1450" s="8">
        <v>867711.63820934249</v>
      </c>
      <c r="AO1450" s="8" t="s">
        <v>54</v>
      </c>
      <c r="AP1450" s="8">
        <v>46150.475652853202</v>
      </c>
      <c r="AQ1450" s="8" t="s">
        <v>54</v>
      </c>
      <c r="AR1450" s="8">
        <v>46150.475652853202</v>
      </c>
      <c r="AS1450" s="8">
        <v>0</v>
      </c>
      <c r="AT1450" s="8">
        <v>30438407.257076468</v>
      </c>
      <c r="AU1450" s="8">
        <v>9275573.831839513</v>
      </c>
      <c r="AV1450" s="8">
        <v>55628.109883498451</v>
      </c>
      <c r="AW1450" s="8">
        <f>AU1450/AT1450</f>
        <v>0.30473256217054795</v>
      </c>
      <c r="AX1450" s="15">
        <f t="shared" si="44"/>
        <v>-1.7143844275770956</v>
      </c>
      <c r="AY1450" s="8">
        <f>AV1450/AU1450</f>
        <v>5.9972688366242456E-3</v>
      </c>
      <c r="AZ1450" s="8">
        <f t="shared" si="45"/>
        <v>-7.3814786394269225</v>
      </c>
    </row>
    <row r="1451" spans="1:52" x14ac:dyDescent="0.25">
      <c r="A1451" s="8" t="s">
        <v>49</v>
      </c>
      <c r="B1451" s="8" t="s">
        <v>64</v>
      </c>
      <c r="C1451" s="8" t="s">
        <v>51</v>
      </c>
      <c r="D1451" s="8" t="s">
        <v>11474</v>
      </c>
      <c r="E1451" s="8" t="s">
        <v>11475</v>
      </c>
      <c r="F1451" s="8" t="s">
        <v>54</v>
      </c>
      <c r="G1451" s="8">
        <v>1E-3</v>
      </c>
      <c r="H1451" s="8">
        <v>4</v>
      </c>
      <c r="I1451" s="8">
        <v>4</v>
      </c>
      <c r="J1451" s="8">
        <v>18</v>
      </c>
      <c r="K1451" s="8">
        <v>4</v>
      </c>
      <c r="L1451" s="8">
        <v>1042</v>
      </c>
      <c r="M1451" s="8">
        <v>117.7</v>
      </c>
      <c r="N1451" s="8">
        <v>6.52</v>
      </c>
      <c r="O1451" s="8">
        <v>8.3699999999999992</v>
      </c>
      <c r="P1451" s="8" t="s">
        <v>701</v>
      </c>
      <c r="Q1451" s="8" t="s">
        <v>2607</v>
      </c>
      <c r="R1451" s="8" t="s">
        <v>2039</v>
      </c>
      <c r="S1451" s="8" t="s">
        <v>11476</v>
      </c>
      <c r="T1451" s="8" t="s">
        <v>11477</v>
      </c>
      <c r="U1451" s="8" t="s">
        <v>11478</v>
      </c>
      <c r="V1451" s="8" t="s">
        <v>11479</v>
      </c>
      <c r="W1451" s="8" t="s">
        <v>521</v>
      </c>
      <c r="X1451" s="8" t="s">
        <v>54</v>
      </c>
      <c r="Y1451" s="8" t="s">
        <v>11155</v>
      </c>
      <c r="Z1451" s="8" t="s">
        <v>11480</v>
      </c>
      <c r="AA1451" s="8">
        <v>8</v>
      </c>
      <c r="AB1451" s="8">
        <v>15.4</v>
      </c>
      <c r="AC1451" s="8">
        <v>0</v>
      </c>
      <c r="AD1451" s="8" t="s">
        <v>54</v>
      </c>
      <c r="AE1451" s="8">
        <v>1373592.3928040301</v>
      </c>
      <c r="AF1451" s="8">
        <v>1503875.88978784</v>
      </c>
      <c r="AG1451" s="8">
        <v>1497134.9641169701</v>
      </c>
      <c r="AH1451" s="8">
        <v>1458201.08223628</v>
      </c>
      <c r="AI1451" s="8">
        <v>59890.637917831766</v>
      </c>
      <c r="AJ1451" s="8">
        <v>2540213.0881155198</v>
      </c>
      <c r="AK1451" s="8">
        <v>3106729.3850472099</v>
      </c>
      <c r="AL1451" s="8">
        <v>2387720.6879282701</v>
      </c>
      <c r="AM1451" s="8">
        <v>2678221.0536969998</v>
      </c>
      <c r="AN1451" s="8">
        <v>309330.48729594739</v>
      </c>
      <c r="AO1451" s="8" t="s">
        <v>54</v>
      </c>
      <c r="AP1451" s="8" t="s">
        <v>54</v>
      </c>
      <c r="AQ1451" s="8" t="s">
        <v>54</v>
      </c>
      <c r="AR1451" s="8">
        <v>0</v>
      </c>
      <c r="AS1451" s="8">
        <v>0</v>
      </c>
      <c r="AT1451" s="8">
        <v>34276769.830544107</v>
      </c>
      <c r="AU1451" s="8">
        <v>10434776.891966829</v>
      </c>
      <c r="AV1451" s="8">
        <v>57705.317075634033</v>
      </c>
      <c r="AW1451" s="8">
        <f>AU1451/AT1451</f>
        <v>0.30442707826769533</v>
      </c>
      <c r="AX1451" s="15">
        <f t="shared" si="44"/>
        <v>-1.715831405083172</v>
      </c>
      <c r="AY1451" s="8">
        <f>AV1451/AU1451</f>
        <v>5.5300959160955549E-3</v>
      </c>
      <c r="AZ1451" s="8">
        <f t="shared" si="45"/>
        <v>-7.4984797813313353</v>
      </c>
    </row>
    <row r="1452" spans="1:52" x14ac:dyDescent="0.25">
      <c r="A1452" s="8" t="s">
        <v>49</v>
      </c>
      <c r="B1452" s="8" t="s">
        <v>64</v>
      </c>
      <c r="C1452" s="8" t="s">
        <v>51</v>
      </c>
      <c r="D1452" s="8" t="s">
        <v>11481</v>
      </c>
      <c r="E1452" s="8" t="s">
        <v>11482</v>
      </c>
      <c r="F1452" s="8" t="s">
        <v>54</v>
      </c>
      <c r="G1452" s="8">
        <v>0</v>
      </c>
      <c r="H1452" s="8">
        <v>25</v>
      </c>
      <c r="I1452" s="8">
        <v>15</v>
      </c>
      <c r="J1452" s="8">
        <v>93</v>
      </c>
      <c r="K1452" s="8">
        <v>12</v>
      </c>
      <c r="L1452" s="8">
        <v>641</v>
      </c>
      <c r="M1452" s="8">
        <v>70</v>
      </c>
      <c r="N1452" s="8">
        <v>5.66</v>
      </c>
      <c r="O1452" s="8">
        <v>123.11</v>
      </c>
      <c r="P1452" s="8" t="s">
        <v>1517</v>
      </c>
      <c r="Q1452" s="8" t="s">
        <v>11483</v>
      </c>
      <c r="R1452" s="8" t="s">
        <v>11484</v>
      </c>
      <c r="S1452" s="8" t="s">
        <v>4734</v>
      </c>
      <c r="T1452" s="8" t="s">
        <v>11485</v>
      </c>
      <c r="U1452" s="8" t="s">
        <v>11486</v>
      </c>
      <c r="V1452" s="8" t="s">
        <v>11487</v>
      </c>
      <c r="W1452" s="8" t="s">
        <v>11488</v>
      </c>
      <c r="X1452" s="8" t="s">
        <v>11489</v>
      </c>
      <c r="Y1452" s="8" t="s">
        <v>11490</v>
      </c>
      <c r="Z1452" s="8" t="s">
        <v>11491</v>
      </c>
      <c r="AA1452" s="8">
        <v>38</v>
      </c>
      <c r="AB1452" s="8">
        <v>26.09</v>
      </c>
      <c r="AC1452" s="8">
        <v>0</v>
      </c>
      <c r="AD1452" s="8" t="s">
        <v>54</v>
      </c>
      <c r="AE1452" s="8">
        <v>16021917.0620932</v>
      </c>
      <c r="AF1452" s="8">
        <v>23078369.278147399</v>
      </c>
      <c r="AG1452" s="8">
        <v>14435943.470004199</v>
      </c>
      <c r="AH1452" s="8">
        <v>17845409.936748266</v>
      </c>
      <c r="AI1452" s="8">
        <v>3756481.1246922002</v>
      </c>
      <c r="AJ1452" s="8">
        <v>2794862.44708115</v>
      </c>
      <c r="AK1452" s="8">
        <v>2858052.9644504199</v>
      </c>
      <c r="AL1452" s="8">
        <v>7482508.2808120102</v>
      </c>
      <c r="AM1452" s="8">
        <v>4378474.5641145268</v>
      </c>
      <c r="AN1452" s="8">
        <v>2195034.8890420026</v>
      </c>
      <c r="AO1452" s="8">
        <v>1541817.77060162</v>
      </c>
      <c r="AP1452" s="8">
        <v>1313897.08325862</v>
      </c>
      <c r="AQ1452" s="8">
        <v>1061115.7734481001</v>
      </c>
      <c r="AR1452" s="8">
        <v>1305610.2091027799</v>
      </c>
      <c r="AS1452" s="8">
        <v>196333.23157207677</v>
      </c>
      <c r="AT1452" s="8">
        <v>12945549.5008235</v>
      </c>
      <c r="AU1452" s="8">
        <v>3938917.5677513368</v>
      </c>
      <c r="AV1452" s="8">
        <v>67343.361712799931</v>
      </c>
      <c r="AW1452" s="8">
        <f>AU1452/AT1452</f>
        <v>0.30426808591638171</v>
      </c>
      <c r="AX1452" s="15">
        <f t="shared" si="44"/>
        <v>-1.7165850745568023</v>
      </c>
      <c r="AY1452" s="8">
        <f>AV1452/AU1452</f>
        <v>1.7096920804881212E-2</v>
      </c>
      <c r="AZ1452" s="8">
        <f t="shared" si="45"/>
        <v>-5.8701196739934716</v>
      </c>
    </row>
    <row r="1453" spans="1:52" x14ac:dyDescent="0.25">
      <c r="A1453" s="8" t="s">
        <v>49</v>
      </c>
      <c r="B1453" s="8" t="s">
        <v>64</v>
      </c>
      <c r="C1453" s="8" t="s">
        <v>51</v>
      </c>
      <c r="D1453" s="8" t="s">
        <v>11492</v>
      </c>
      <c r="E1453" s="8" t="s">
        <v>11493</v>
      </c>
      <c r="F1453" s="8" t="s">
        <v>54</v>
      </c>
      <c r="G1453" s="8">
        <v>0</v>
      </c>
      <c r="H1453" s="8">
        <v>14</v>
      </c>
      <c r="I1453" s="8">
        <v>3</v>
      </c>
      <c r="J1453" s="8">
        <v>11</v>
      </c>
      <c r="K1453" s="8">
        <v>1</v>
      </c>
      <c r="L1453" s="8">
        <v>218</v>
      </c>
      <c r="M1453" s="8">
        <v>25.5</v>
      </c>
      <c r="N1453" s="8">
        <v>5.9</v>
      </c>
      <c r="O1453" s="8">
        <v>33.24</v>
      </c>
      <c r="P1453" s="8" t="s">
        <v>701</v>
      </c>
      <c r="Q1453" s="8" t="s">
        <v>527</v>
      </c>
      <c r="R1453" s="8" t="s">
        <v>57</v>
      </c>
      <c r="S1453" s="8" t="s">
        <v>11494</v>
      </c>
      <c r="T1453" s="8" t="s">
        <v>11495</v>
      </c>
      <c r="U1453" s="8" t="s">
        <v>11496</v>
      </c>
      <c r="V1453" s="8" t="s">
        <v>11497</v>
      </c>
      <c r="W1453" s="8" t="s">
        <v>87</v>
      </c>
      <c r="X1453" s="8" t="s">
        <v>4788</v>
      </c>
      <c r="Y1453" s="8" t="s">
        <v>11498</v>
      </c>
      <c r="Z1453" s="8" t="s">
        <v>4790</v>
      </c>
      <c r="AA1453" s="8">
        <v>11</v>
      </c>
      <c r="AB1453" s="8" t="s">
        <v>54</v>
      </c>
      <c r="AC1453" s="8">
        <v>0</v>
      </c>
      <c r="AD1453" s="8" t="s">
        <v>54</v>
      </c>
      <c r="AE1453" s="8">
        <v>652120.80761372705</v>
      </c>
      <c r="AF1453" s="8">
        <v>1180206.3743797699</v>
      </c>
      <c r="AG1453" s="8">
        <v>1056969.19041531</v>
      </c>
      <c r="AH1453" s="8">
        <v>963098.79080293572</v>
      </c>
      <c r="AI1453" s="8">
        <v>225576.78722066098</v>
      </c>
      <c r="AJ1453" s="8">
        <v>2126059.9885558998</v>
      </c>
      <c r="AK1453" s="8">
        <v>4689861.2089872602</v>
      </c>
      <c r="AL1453" s="8">
        <v>4525520.8698882703</v>
      </c>
      <c r="AM1453" s="8">
        <v>3780480.6891438104</v>
      </c>
      <c r="AN1453" s="8">
        <v>1171774.3888832668</v>
      </c>
      <c r="AO1453" s="8">
        <v>13283.1937742265</v>
      </c>
      <c r="AP1453" s="8">
        <v>11563.090525702701</v>
      </c>
      <c r="AQ1453" s="8">
        <v>7276.3427565299799</v>
      </c>
      <c r="AR1453" s="8">
        <v>10707.542352153059</v>
      </c>
      <c r="AS1453" s="8">
        <v>2525.8050591377146</v>
      </c>
      <c r="AT1453" s="8">
        <v>3162704.1853562333</v>
      </c>
      <c r="AU1453" s="8">
        <v>961908.74208237405</v>
      </c>
      <c r="AV1453" s="8">
        <v>3331.47724476028</v>
      </c>
      <c r="AW1453" s="8">
        <f>AU1453/AT1453</f>
        <v>0.30414123032313528</v>
      </c>
      <c r="AX1453" s="15">
        <f t="shared" si="44"/>
        <v>-1.7171866890720731</v>
      </c>
      <c r="AY1453" s="8">
        <f>AV1453/AU1453</f>
        <v>3.4634026067256445E-3</v>
      </c>
      <c r="AZ1453" s="8">
        <f t="shared" si="45"/>
        <v>-8.1735941798398777</v>
      </c>
    </row>
    <row r="1454" spans="1:52" x14ac:dyDescent="0.25">
      <c r="A1454" s="8" t="s">
        <v>49</v>
      </c>
      <c r="B1454" s="8" t="s">
        <v>64</v>
      </c>
      <c r="C1454" s="8" t="s">
        <v>51</v>
      </c>
      <c r="D1454" s="8" t="s">
        <v>11499</v>
      </c>
      <c r="E1454" s="8" t="s">
        <v>11500</v>
      </c>
      <c r="F1454" s="8" t="s">
        <v>54</v>
      </c>
      <c r="G1454" s="8">
        <v>7.0000000000000001E-3</v>
      </c>
      <c r="H1454" s="8">
        <v>2</v>
      </c>
      <c r="I1454" s="8">
        <v>2</v>
      </c>
      <c r="J1454" s="8">
        <v>2</v>
      </c>
      <c r="K1454" s="8">
        <v>2</v>
      </c>
      <c r="L1454" s="8">
        <v>974</v>
      </c>
      <c r="M1454" s="8">
        <v>110.4</v>
      </c>
      <c r="N1454" s="8">
        <v>6.49</v>
      </c>
      <c r="O1454" s="8">
        <v>2.36</v>
      </c>
      <c r="P1454" s="8" t="s">
        <v>11501</v>
      </c>
      <c r="Q1454" s="8" t="s">
        <v>848</v>
      </c>
      <c r="R1454" s="8" t="s">
        <v>82</v>
      </c>
      <c r="S1454" s="8" t="s">
        <v>11502</v>
      </c>
      <c r="T1454" s="8" t="s">
        <v>11503</v>
      </c>
      <c r="U1454" s="8" t="s">
        <v>11504</v>
      </c>
      <c r="V1454" s="8" t="s">
        <v>11505</v>
      </c>
      <c r="W1454" s="8" t="s">
        <v>62</v>
      </c>
      <c r="X1454" s="8" t="s">
        <v>54</v>
      </c>
      <c r="Y1454" s="8" t="s">
        <v>3941</v>
      </c>
      <c r="Z1454" s="8" t="s">
        <v>10430</v>
      </c>
      <c r="AA1454" s="8">
        <v>11</v>
      </c>
      <c r="AB1454" s="8" t="s">
        <v>54</v>
      </c>
      <c r="AC1454" s="8">
        <v>0</v>
      </c>
      <c r="AD1454" s="8" t="s">
        <v>54</v>
      </c>
      <c r="AE1454" s="8">
        <v>1654532.85752626</v>
      </c>
      <c r="AF1454" s="8">
        <v>2320039.1523659602</v>
      </c>
      <c r="AG1454" s="8">
        <v>1934206.8807751299</v>
      </c>
      <c r="AH1454" s="8">
        <v>1969592.9635557833</v>
      </c>
      <c r="AI1454" s="8">
        <v>272841.5758381128</v>
      </c>
      <c r="AJ1454" s="8">
        <v>1986529.1154787899</v>
      </c>
      <c r="AK1454" s="8">
        <v>1969821.2480622199</v>
      </c>
      <c r="AL1454" s="8">
        <v>2372699.3414536598</v>
      </c>
      <c r="AM1454" s="8">
        <v>2109683.2349982229</v>
      </c>
      <c r="AN1454" s="8">
        <v>186105.51200799254</v>
      </c>
      <c r="AO1454" s="8" t="s">
        <v>54</v>
      </c>
      <c r="AP1454" s="8">
        <v>52244.672642937301</v>
      </c>
      <c r="AQ1454" s="8" t="s">
        <v>54</v>
      </c>
      <c r="AR1454" s="8">
        <v>52244.672642937301</v>
      </c>
      <c r="AS1454" s="8">
        <v>0</v>
      </c>
      <c r="AT1454" s="8">
        <v>1181277848.8804331</v>
      </c>
      <c r="AU1454" s="8">
        <v>359211695.91741967</v>
      </c>
      <c r="AV1454" s="8">
        <v>239573.37945122601</v>
      </c>
      <c r="AW1454" s="8">
        <f>AU1454/AT1454</f>
        <v>0.30408738829553594</v>
      </c>
      <c r="AX1454" s="15">
        <f t="shared" si="44"/>
        <v>-1.7174421115366991</v>
      </c>
      <c r="AY1454" s="8">
        <f>AV1454/AU1454</f>
        <v>6.6694203494504893E-4</v>
      </c>
      <c r="AZ1454" s="8">
        <f t="shared" si="45"/>
        <v>-10.550150999745663</v>
      </c>
    </row>
    <row r="1455" spans="1:52" x14ac:dyDescent="0.25">
      <c r="A1455" s="8" t="s">
        <v>49</v>
      </c>
      <c r="B1455" s="8" t="s">
        <v>50</v>
      </c>
      <c r="C1455" s="8" t="s">
        <v>51</v>
      </c>
      <c r="D1455" s="8" t="s">
        <v>11506</v>
      </c>
      <c r="E1455" s="8" t="s">
        <v>11507</v>
      </c>
      <c r="F1455" s="8" t="s">
        <v>54</v>
      </c>
      <c r="G1455" s="8">
        <v>1.6E-2</v>
      </c>
      <c r="H1455" s="8">
        <v>4</v>
      </c>
      <c r="I1455" s="8">
        <v>1</v>
      </c>
      <c r="J1455" s="8">
        <v>1</v>
      </c>
      <c r="K1455" s="8">
        <v>1</v>
      </c>
      <c r="L1455" s="8">
        <v>203</v>
      </c>
      <c r="M1455" s="8">
        <v>22.1</v>
      </c>
      <c r="N1455" s="8">
        <v>6.55</v>
      </c>
      <c r="O1455" s="8">
        <v>1.77</v>
      </c>
      <c r="P1455" s="8" t="s">
        <v>11508</v>
      </c>
      <c r="Q1455" s="8" t="s">
        <v>4316</v>
      </c>
      <c r="R1455" s="8" t="s">
        <v>564</v>
      </c>
      <c r="S1455" s="8" t="s">
        <v>565</v>
      </c>
      <c r="T1455" s="8" t="s">
        <v>11509</v>
      </c>
      <c r="U1455" s="8" t="s">
        <v>11510</v>
      </c>
      <c r="V1455" s="8" t="s">
        <v>11511</v>
      </c>
      <c r="W1455" s="8" t="s">
        <v>500</v>
      </c>
      <c r="X1455" s="8" t="s">
        <v>11512</v>
      </c>
      <c r="Y1455" s="8" t="s">
        <v>11513</v>
      </c>
      <c r="Z1455" s="8" t="s">
        <v>11514</v>
      </c>
      <c r="AA1455" s="8">
        <v>27</v>
      </c>
      <c r="AB1455" s="8" t="s">
        <v>54</v>
      </c>
      <c r="AC1455" s="8">
        <v>0</v>
      </c>
      <c r="AD1455" s="8" t="s">
        <v>54</v>
      </c>
      <c r="AE1455" s="8">
        <v>632910.39277989604</v>
      </c>
      <c r="AF1455" s="8">
        <v>1314819.28735208</v>
      </c>
      <c r="AG1455" s="8" t="s">
        <v>54</v>
      </c>
      <c r="AH1455" s="8">
        <v>973864.84006598801</v>
      </c>
      <c r="AI1455" s="8">
        <v>340954.44728609192</v>
      </c>
      <c r="AJ1455" s="8">
        <v>1901621.93235667</v>
      </c>
      <c r="AK1455" s="8">
        <v>2431572.5215684599</v>
      </c>
      <c r="AL1455" s="8">
        <v>1750660.37486194</v>
      </c>
      <c r="AM1455" s="8">
        <v>2027951.6095956899</v>
      </c>
      <c r="AN1455" s="8">
        <v>291981.42451944674</v>
      </c>
      <c r="AO1455" s="8" t="s">
        <v>54</v>
      </c>
      <c r="AP1455" s="8" t="s">
        <v>54</v>
      </c>
      <c r="AQ1455" s="8" t="s">
        <v>54</v>
      </c>
      <c r="AR1455" s="8">
        <v>0</v>
      </c>
      <c r="AS1455" s="8">
        <v>0</v>
      </c>
      <c r="AT1455" s="8">
        <v>3263682.14451259</v>
      </c>
      <c r="AU1455" s="8">
        <v>989757.35549730062</v>
      </c>
      <c r="AV1455" s="8">
        <v>1</v>
      </c>
      <c r="AW1455" s="8">
        <f>AU1455/AT1455</f>
        <v>0.30326401643047091</v>
      </c>
      <c r="AX1455" s="15">
        <f t="shared" si="44"/>
        <v>-1.7213537686927023</v>
      </c>
      <c r="AY1455" s="8">
        <f>AV1455/AU1455</f>
        <v>1.0103486419634164E-6</v>
      </c>
      <c r="AZ1455" s="8">
        <f t="shared" si="45"/>
        <v>-19.916715358288595</v>
      </c>
    </row>
    <row r="1456" spans="1:52" x14ac:dyDescent="0.25">
      <c r="A1456" s="8" t="s">
        <v>54</v>
      </c>
      <c r="B1456" s="8" t="s">
        <v>54</v>
      </c>
      <c r="C1456" s="8" t="s">
        <v>51</v>
      </c>
      <c r="D1456" s="8" t="s">
        <v>11515</v>
      </c>
      <c r="E1456" s="8" t="s">
        <v>11516</v>
      </c>
      <c r="F1456" s="8" t="s">
        <v>54</v>
      </c>
      <c r="G1456" s="8" t="s">
        <v>54</v>
      </c>
      <c r="H1456" s="8">
        <v>12</v>
      </c>
      <c r="I1456" s="8">
        <v>1</v>
      </c>
      <c r="J1456" s="8">
        <v>1</v>
      </c>
      <c r="K1456" s="8">
        <v>1</v>
      </c>
      <c r="L1456" s="8">
        <v>103</v>
      </c>
      <c r="M1456" s="8">
        <v>11.8</v>
      </c>
      <c r="N1456" s="8">
        <v>6.79</v>
      </c>
      <c r="O1456" s="8" t="s">
        <v>54</v>
      </c>
      <c r="P1456" s="8" t="s">
        <v>602</v>
      </c>
      <c r="Q1456" s="8" t="s">
        <v>871</v>
      </c>
      <c r="R1456" s="8" t="s">
        <v>1614</v>
      </c>
      <c r="S1456" s="8" t="s">
        <v>11517</v>
      </c>
      <c r="T1456" s="8" t="s">
        <v>11518</v>
      </c>
      <c r="U1456" s="8" t="s">
        <v>11519</v>
      </c>
      <c r="V1456" s="8" t="s">
        <v>11520</v>
      </c>
      <c r="W1456" s="8" t="s">
        <v>87</v>
      </c>
      <c r="X1456" s="8" t="s">
        <v>54</v>
      </c>
      <c r="Y1456" s="8" t="s">
        <v>54</v>
      </c>
      <c r="Z1456" s="8" t="s">
        <v>54</v>
      </c>
      <c r="AA1456" s="8">
        <v>0</v>
      </c>
      <c r="AB1456" s="8">
        <v>4.3</v>
      </c>
      <c r="AC1456" s="8">
        <v>8.3056478405315595E-4</v>
      </c>
      <c r="AD1456" s="8" t="s">
        <v>54</v>
      </c>
      <c r="AE1456" s="8">
        <v>424735.71601696103</v>
      </c>
      <c r="AF1456" s="8">
        <v>895918.71556327306</v>
      </c>
      <c r="AG1456" s="8">
        <v>421619.69495501101</v>
      </c>
      <c r="AH1456" s="8">
        <v>580758.04217841511</v>
      </c>
      <c r="AI1456" s="8">
        <v>222855.88008563188</v>
      </c>
      <c r="AJ1456" s="8" t="s">
        <v>54</v>
      </c>
      <c r="AK1456" s="8">
        <v>3886574.3298735302</v>
      </c>
      <c r="AL1456" s="8" t="s">
        <v>54</v>
      </c>
      <c r="AM1456" s="8">
        <v>3886574.3298735302</v>
      </c>
      <c r="AN1456" s="8">
        <v>0</v>
      </c>
      <c r="AO1456" s="8" t="s">
        <v>54</v>
      </c>
      <c r="AP1456" s="8" t="s">
        <v>54</v>
      </c>
      <c r="AQ1456" s="8" t="s">
        <v>54</v>
      </c>
      <c r="AR1456" s="8">
        <v>0</v>
      </c>
      <c r="AS1456" s="8">
        <v>0</v>
      </c>
      <c r="AT1456" s="8">
        <v>2502947.0310963267</v>
      </c>
      <c r="AU1456" s="8">
        <v>757822.26088660827</v>
      </c>
      <c r="AV1456" s="8">
        <v>17818.263656048686</v>
      </c>
      <c r="AW1456" s="8">
        <f>AU1456/AT1456</f>
        <v>0.30277199296329943</v>
      </c>
      <c r="AX1456" s="15">
        <f t="shared" si="44"/>
        <v>-1.7236963356723762</v>
      </c>
      <c r="AY1456" s="8">
        <f>AV1456/AU1456</f>
        <v>2.3512457439825465E-2</v>
      </c>
      <c r="AZ1456" s="8">
        <f t="shared" si="45"/>
        <v>-5.4104308574630782</v>
      </c>
    </row>
    <row r="1457" spans="1:52" x14ac:dyDescent="0.25">
      <c r="A1457" s="8" t="s">
        <v>49</v>
      </c>
      <c r="B1457" s="8" t="s">
        <v>64</v>
      </c>
      <c r="C1457" s="8" t="s">
        <v>51</v>
      </c>
      <c r="D1457" s="8" t="s">
        <v>11521</v>
      </c>
      <c r="E1457" s="8" t="s">
        <v>11522</v>
      </c>
      <c r="F1457" s="8" t="s">
        <v>54</v>
      </c>
      <c r="G1457" s="8">
        <v>8.9999999999999993E-3</v>
      </c>
      <c r="H1457" s="8">
        <v>1</v>
      </c>
      <c r="I1457" s="8">
        <v>1</v>
      </c>
      <c r="J1457" s="8">
        <v>1</v>
      </c>
      <c r="K1457" s="8">
        <v>1</v>
      </c>
      <c r="L1457" s="8">
        <v>1309</v>
      </c>
      <c r="M1457" s="8">
        <v>146.6</v>
      </c>
      <c r="N1457" s="8">
        <v>6.13</v>
      </c>
      <c r="O1457" s="8">
        <v>1.94</v>
      </c>
      <c r="P1457" s="8" t="s">
        <v>623</v>
      </c>
      <c r="Q1457" s="8" t="s">
        <v>4058</v>
      </c>
      <c r="R1457" s="8" t="s">
        <v>69</v>
      </c>
      <c r="S1457" s="8" t="s">
        <v>11523</v>
      </c>
      <c r="T1457" s="8" t="s">
        <v>11524</v>
      </c>
      <c r="U1457" s="8" t="s">
        <v>11525</v>
      </c>
      <c r="V1457" s="8" t="s">
        <v>11526</v>
      </c>
      <c r="W1457" s="8" t="s">
        <v>74</v>
      </c>
      <c r="X1457" s="8" t="s">
        <v>1431</v>
      </c>
      <c r="Y1457" s="8" t="s">
        <v>54</v>
      </c>
      <c r="Z1457" s="8" t="s">
        <v>54</v>
      </c>
      <c r="AA1457" s="8">
        <v>1</v>
      </c>
      <c r="AB1457" s="8" t="s">
        <v>54</v>
      </c>
      <c r="AC1457" s="8">
        <v>0</v>
      </c>
      <c r="AD1457" s="8" t="s">
        <v>54</v>
      </c>
      <c r="AE1457" s="8">
        <v>1146269.3738311301</v>
      </c>
      <c r="AF1457" s="8">
        <v>2306646.01302819</v>
      </c>
      <c r="AG1457" s="8">
        <v>1593628.6799767499</v>
      </c>
      <c r="AH1457" s="8">
        <v>1682181.3556120235</v>
      </c>
      <c r="AI1457" s="8">
        <v>477842.14162572566</v>
      </c>
      <c r="AJ1457" s="8">
        <v>3204351.0335534001</v>
      </c>
      <c r="AK1457" s="8">
        <v>5265266.9891191097</v>
      </c>
      <c r="AL1457" s="8">
        <v>5879368.4869157802</v>
      </c>
      <c r="AM1457" s="8">
        <v>4782995.503196097</v>
      </c>
      <c r="AN1457" s="8">
        <v>1144077.1924857532</v>
      </c>
      <c r="AO1457" s="8" t="s">
        <v>54</v>
      </c>
      <c r="AP1457" s="8" t="s">
        <v>54</v>
      </c>
      <c r="AQ1457" s="8" t="s">
        <v>54</v>
      </c>
      <c r="AR1457" s="8">
        <v>0</v>
      </c>
      <c r="AS1457" s="8">
        <v>0</v>
      </c>
      <c r="AT1457" s="8">
        <v>11975028.679142507</v>
      </c>
      <c r="AU1457" s="8">
        <v>3608624.1621993431</v>
      </c>
      <c r="AV1457" s="8">
        <v>75140.88065398125</v>
      </c>
      <c r="AW1457" s="8">
        <f>AU1457/AT1457</f>
        <v>0.3013457636627343</v>
      </c>
      <c r="AX1457" s="15">
        <f t="shared" si="44"/>
        <v>-1.7305083114479933</v>
      </c>
      <c r="AY1457" s="8">
        <f>AV1457/AU1457</f>
        <v>2.0822584252771073E-2</v>
      </c>
      <c r="AZ1457" s="8">
        <f t="shared" si="45"/>
        <v>-5.5857070597881089</v>
      </c>
    </row>
    <row r="1458" spans="1:52" x14ac:dyDescent="0.25">
      <c r="A1458" s="8" t="s">
        <v>49</v>
      </c>
      <c r="B1458" s="8" t="s">
        <v>64</v>
      </c>
      <c r="C1458" s="8" t="s">
        <v>51</v>
      </c>
      <c r="D1458" s="8" t="s">
        <v>11527</v>
      </c>
      <c r="E1458" s="8" t="s">
        <v>11528</v>
      </c>
      <c r="F1458" s="8" t="s">
        <v>54</v>
      </c>
      <c r="G1458" s="8">
        <v>8.9999999999999993E-3</v>
      </c>
      <c r="H1458" s="8">
        <v>8</v>
      </c>
      <c r="I1458" s="8">
        <v>1</v>
      </c>
      <c r="J1458" s="8">
        <v>1</v>
      </c>
      <c r="K1458" s="8">
        <v>1</v>
      </c>
      <c r="L1458" s="8">
        <v>137</v>
      </c>
      <c r="M1458" s="8">
        <v>15.8</v>
      </c>
      <c r="N1458" s="8">
        <v>7.05</v>
      </c>
      <c r="O1458" s="8">
        <v>2.0099999999999998</v>
      </c>
      <c r="P1458" s="8" t="s">
        <v>965</v>
      </c>
      <c r="Q1458" s="8" t="s">
        <v>6034</v>
      </c>
      <c r="R1458" s="8" t="s">
        <v>57</v>
      </c>
      <c r="S1458" s="8" t="s">
        <v>11529</v>
      </c>
      <c r="T1458" s="8" t="s">
        <v>11530</v>
      </c>
      <c r="U1458" s="8" t="s">
        <v>11531</v>
      </c>
      <c r="V1458" s="8" t="s">
        <v>11532</v>
      </c>
      <c r="W1458" s="8" t="s">
        <v>326</v>
      </c>
      <c r="X1458" s="8" t="s">
        <v>54</v>
      </c>
      <c r="Y1458" s="8" t="s">
        <v>54</v>
      </c>
      <c r="Z1458" s="8" t="s">
        <v>743</v>
      </c>
      <c r="AA1458" s="8">
        <v>3</v>
      </c>
      <c r="AB1458" s="8" t="s">
        <v>54</v>
      </c>
      <c r="AC1458" s="8">
        <v>0</v>
      </c>
      <c r="AD1458" s="8" t="s">
        <v>54</v>
      </c>
      <c r="AE1458" s="8" t="s">
        <v>54</v>
      </c>
      <c r="AF1458" s="8" t="s">
        <v>54</v>
      </c>
      <c r="AG1458" s="8" t="s">
        <v>54</v>
      </c>
      <c r="AH1458" s="8">
        <v>0</v>
      </c>
      <c r="AI1458" s="8">
        <v>0</v>
      </c>
      <c r="AJ1458" s="8">
        <v>2103146.6287064999</v>
      </c>
      <c r="AK1458" s="8">
        <v>4630942.32027118</v>
      </c>
      <c r="AL1458" s="8">
        <v>4056711.2822993398</v>
      </c>
      <c r="AM1458" s="8">
        <v>3596933.4104256728</v>
      </c>
      <c r="AN1458" s="8">
        <v>1081968.740513253</v>
      </c>
      <c r="AO1458" s="8" t="s">
        <v>54</v>
      </c>
      <c r="AP1458" s="8">
        <v>9923.8395426879597</v>
      </c>
      <c r="AQ1458" s="8">
        <v>9433.5952399332109</v>
      </c>
      <c r="AR1458" s="8">
        <v>9678.7173913105853</v>
      </c>
      <c r="AS1458" s="8">
        <v>245.12215137737439</v>
      </c>
      <c r="AT1458" s="8">
        <v>12893689.633959899</v>
      </c>
      <c r="AU1458" s="8">
        <v>3882506.069041763</v>
      </c>
      <c r="AV1458" s="8">
        <v>49254.331066166465</v>
      </c>
      <c r="AW1458" s="8">
        <f>AU1458/AT1458</f>
        <v>0.30111676170767043</v>
      </c>
      <c r="AX1458" s="15">
        <f t="shared" si="44"/>
        <v>-1.7316050767634226</v>
      </c>
      <c r="AY1458" s="8">
        <f>AV1458/AU1458</f>
        <v>1.2686221267987064E-2</v>
      </c>
      <c r="AZ1458" s="8">
        <f t="shared" si="45"/>
        <v>-6.300593779363151</v>
      </c>
    </row>
    <row r="1459" spans="1:52" x14ac:dyDescent="0.25">
      <c r="A1459" s="8" t="s">
        <v>49</v>
      </c>
      <c r="B1459" s="8" t="s">
        <v>64</v>
      </c>
      <c r="C1459" s="8" t="s">
        <v>51</v>
      </c>
      <c r="D1459" s="8" t="s">
        <v>11533</v>
      </c>
      <c r="E1459" s="8" t="s">
        <v>11534</v>
      </c>
      <c r="F1459" s="8" t="s">
        <v>54</v>
      </c>
      <c r="G1459" s="8">
        <v>1E-3</v>
      </c>
      <c r="H1459" s="8">
        <v>7</v>
      </c>
      <c r="I1459" s="8">
        <v>4</v>
      </c>
      <c r="J1459" s="8">
        <v>25</v>
      </c>
      <c r="K1459" s="8">
        <v>4</v>
      </c>
      <c r="L1459" s="8">
        <v>524</v>
      </c>
      <c r="M1459" s="8">
        <v>57.3</v>
      </c>
      <c r="N1459" s="8">
        <v>6.67</v>
      </c>
      <c r="O1459" s="8">
        <v>14.09</v>
      </c>
      <c r="P1459" s="8" t="s">
        <v>11535</v>
      </c>
      <c r="Q1459" s="8" t="s">
        <v>81</v>
      </c>
      <c r="R1459" s="8" t="s">
        <v>421</v>
      </c>
      <c r="S1459" s="8" t="s">
        <v>11536</v>
      </c>
      <c r="T1459" s="8" t="s">
        <v>11537</v>
      </c>
      <c r="U1459" s="8" t="s">
        <v>11538</v>
      </c>
      <c r="V1459" s="8" t="s">
        <v>11539</v>
      </c>
      <c r="W1459" s="8" t="s">
        <v>87</v>
      </c>
      <c r="X1459" s="8" t="s">
        <v>11540</v>
      </c>
      <c r="Y1459" s="8" t="s">
        <v>11541</v>
      </c>
      <c r="Z1459" s="8" t="s">
        <v>11542</v>
      </c>
      <c r="AA1459" s="8">
        <v>11</v>
      </c>
      <c r="AB1459" s="8">
        <v>12.73</v>
      </c>
      <c r="AC1459" s="8">
        <v>0</v>
      </c>
      <c r="AD1459" s="8" t="s">
        <v>54</v>
      </c>
      <c r="AE1459" s="8">
        <v>1848275.8108862899</v>
      </c>
      <c r="AF1459" s="8">
        <v>2012979.6848967699</v>
      </c>
      <c r="AG1459" s="8">
        <v>2261860.1559363399</v>
      </c>
      <c r="AH1459" s="8">
        <v>2041038.5505731332</v>
      </c>
      <c r="AI1459" s="8">
        <v>170006.81863757278</v>
      </c>
      <c r="AJ1459" s="8">
        <v>439864.88229932898</v>
      </c>
      <c r="AK1459" s="8">
        <v>803364.17222478695</v>
      </c>
      <c r="AL1459" s="8">
        <v>3050809.94384764</v>
      </c>
      <c r="AM1459" s="8">
        <v>1431346.3327905852</v>
      </c>
      <c r="AN1459" s="8">
        <v>1154709.1189552299</v>
      </c>
      <c r="AO1459" s="8">
        <v>926760.23940554203</v>
      </c>
      <c r="AP1459" s="8">
        <v>655523.40747227299</v>
      </c>
      <c r="AQ1459" s="8">
        <v>648481.59951711295</v>
      </c>
      <c r="AR1459" s="8">
        <v>743588.41546497599</v>
      </c>
      <c r="AS1459" s="8">
        <v>129553.93877739237</v>
      </c>
      <c r="AT1459" s="8">
        <v>2439657.7326477366</v>
      </c>
      <c r="AU1459" s="8">
        <v>734465.02136106475</v>
      </c>
      <c r="AV1459" s="8">
        <v>1</v>
      </c>
      <c r="AW1459" s="8">
        <f>AU1459/AT1459</f>
        <v>0.30105248434334969</v>
      </c>
      <c r="AX1459" s="15">
        <f t="shared" si="44"/>
        <v>-1.7319130720179372</v>
      </c>
      <c r="AY1459" s="8">
        <f>AV1459/AU1459</f>
        <v>1.361535227568581E-6</v>
      </c>
      <c r="AZ1459" s="8">
        <f t="shared" si="45"/>
        <v>-19.486334259009297</v>
      </c>
    </row>
    <row r="1460" spans="1:52" x14ac:dyDescent="0.25">
      <c r="A1460" s="8" t="s">
        <v>49</v>
      </c>
      <c r="B1460" s="8" t="s">
        <v>64</v>
      </c>
      <c r="C1460" s="8" t="s">
        <v>51</v>
      </c>
      <c r="D1460" s="8" t="s">
        <v>11543</v>
      </c>
      <c r="E1460" s="8" t="s">
        <v>11544</v>
      </c>
      <c r="F1460" s="8" t="s">
        <v>54</v>
      </c>
      <c r="G1460" s="8">
        <v>5.0000000000000001E-3</v>
      </c>
      <c r="H1460" s="8">
        <v>3</v>
      </c>
      <c r="I1460" s="8">
        <v>3</v>
      </c>
      <c r="J1460" s="8">
        <v>8</v>
      </c>
      <c r="K1460" s="8">
        <v>3</v>
      </c>
      <c r="L1460" s="8">
        <v>1118</v>
      </c>
      <c r="M1460" s="8">
        <v>121.8</v>
      </c>
      <c r="N1460" s="8">
        <v>8.8800000000000008</v>
      </c>
      <c r="O1460" s="8">
        <v>4.96</v>
      </c>
      <c r="P1460" s="8" t="s">
        <v>54</v>
      </c>
      <c r="Q1460" s="8" t="s">
        <v>871</v>
      </c>
      <c r="R1460" s="8" t="s">
        <v>2608</v>
      </c>
      <c r="S1460" s="8" t="s">
        <v>54</v>
      </c>
      <c r="T1460" s="8" t="s">
        <v>11545</v>
      </c>
      <c r="U1460" s="8" t="s">
        <v>11546</v>
      </c>
      <c r="V1460" s="8" t="s">
        <v>11547</v>
      </c>
      <c r="W1460" s="8" t="s">
        <v>157</v>
      </c>
      <c r="X1460" s="8" t="s">
        <v>54</v>
      </c>
      <c r="Y1460" s="8" t="s">
        <v>54</v>
      </c>
      <c r="Z1460" s="8" t="s">
        <v>54</v>
      </c>
      <c r="AA1460" s="8">
        <v>0</v>
      </c>
      <c r="AB1460" s="8">
        <v>4.66</v>
      </c>
      <c r="AC1460" s="8">
        <v>8.5251491901108302E-4</v>
      </c>
      <c r="AD1460" s="8" t="s">
        <v>54</v>
      </c>
      <c r="AE1460" s="8">
        <v>3710168.4803396999</v>
      </c>
      <c r="AF1460" s="8">
        <v>7279341.5453636404</v>
      </c>
      <c r="AG1460" s="8">
        <v>5015254.5532750404</v>
      </c>
      <c r="AH1460" s="8">
        <v>5334921.5263261274</v>
      </c>
      <c r="AI1460" s="8">
        <v>1474537.0623278848</v>
      </c>
      <c r="AJ1460" s="8">
        <v>672109.85540333996</v>
      </c>
      <c r="AK1460" s="8">
        <v>6217107.3020132501</v>
      </c>
      <c r="AL1460" s="8">
        <v>10573324.133737201</v>
      </c>
      <c r="AM1460" s="8">
        <v>5820847.0970512629</v>
      </c>
      <c r="AN1460" s="8">
        <v>4051853.7040798161</v>
      </c>
      <c r="AO1460" s="8" t="s">
        <v>54</v>
      </c>
      <c r="AP1460" s="8" t="s">
        <v>54</v>
      </c>
      <c r="AQ1460" s="8">
        <v>6161.7387372879903</v>
      </c>
      <c r="AR1460" s="8">
        <v>6161.7387372879903</v>
      </c>
      <c r="AS1460" s="8">
        <v>0</v>
      </c>
      <c r="AT1460" s="8">
        <v>3461560.9006366599</v>
      </c>
      <c r="AU1460" s="8">
        <v>1041694.0885593524</v>
      </c>
      <c r="AV1460" s="8">
        <v>32317.6612986869</v>
      </c>
      <c r="AW1460" s="8">
        <f>AU1460/AT1460</f>
        <v>0.30093189704325618</v>
      </c>
      <c r="AX1460" s="15">
        <f t="shared" si="44"/>
        <v>-1.7324910627683459</v>
      </c>
      <c r="AY1460" s="8">
        <f>AV1460/AU1460</f>
        <v>3.1024138135776261E-2</v>
      </c>
      <c r="AZ1460" s="8">
        <f t="shared" si="45"/>
        <v>-5.0104650575661536</v>
      </c>
    </row>
    <row r="1461" spans="1:52" x14ac:dyDescent="0.25">
      <c r="A1461" s="8" t="s">
        <v>49</v>
      </c>
      <c r="B1461" s="8" t="s">
        <v>64</v>
      </c>
      <c r="C1461" s="8" t="s">
        <v>51</v>
      </c>
      <c r="D1461" s="8" t="s">
        <v>11548</v>
      </c>
      <c r="E1461" s="8" t="s">
        <v>11549</v>
      </c>
      <c r="F1461" s="8" t="s">
        <v>54</v>
      </c>
      <c r="G1461" s="8">
        <v>7.0000000000000001E-3</v>
      </c>
      <c r="H1461" s="8">
        <v>6</v>
      </c>
      <c r="I1461" s="8">
        <v>1</v>
      </c>
      <c r="J1461" s="8">
        <v>2</v>
      </c>
      <c r="K1461" s="8">
        <v>1</v>
      </c>
      <c r="L1461" s="8">
        <v>216</v>
      </c>
      <c r="M1461" s="8">
        <v>25.1</v>
      </c>
      <c r="N1461" s="8">
        <v>6.73</v>
      </c>
      <c r="O1461" s="8">
        <v>3.47</v>
      </c>
      <c r="P1461" s="8" t="s">
        <v>80</v>
      </c>
      <c r="Q1461" s="8" t="s">
        <v>575</v>
      </c>
      <c r="R1461" s="8" t="s">
        <v>1904</v>
      </c>
      <c r="S1461" s="8" t="s">
        <v>11550</v>
      </c>
      <c r="T1461" s="8" t="s">
        <v>11551</v>
      </c>
      <c r="U1461" s="8" t="s">
        <v>11552</v>
      </c>
      <c r="V1461" s="8" t="s">
        <v>11553</v>
      </c>
      <c r="W1461" s="8" t="s">
        <v>533</v>
      </c>
      <c r="X1461" s="8" t="s">
        <v>54</v>
      </c>
      <c r="Y1461" s="8" t="s">
        <v>11554</v>
      </c>
      <c r="Z1461" s="8" t="s">
        <v>11555</v>
      </c>
      <c r="AA1461" s="8">
        <v>4</v>
      </c>
      <c r="AB1461" s="8">
        <v>10.87</v>
      </c>
      <c r="AC1461" s="8">
        <v>1.4285714285714301E-3</v>
      </c>
      <c r="AD1461" s="8" t="s">
        <v>54</v>
      </c>
      <c r="AE1461" s="8" t="s">
        <v>54</v>
      </c>
      <c r="AF1461" s="8" t="s">
        <v>54</v>
      </c>
      <c r="AG1461" s="8">
        <v>2799854.65301691</v>
      </c>
      <c r="AH1461" s="8">
        <v>2799854.65301691</v>
      </c>
      <c r="AI1461" s="8">
        <v>0</v>
      </c>
      <c r="AJ1461" s="8">
        <v>1059562.63866977</v>
      </c>
      <c r="AK1461" s="8">
        <v>1201968.14108999</v>
      </c>
      <c r="AL1461" s="8">
        <v>1690180.4995281899</v>
      </c>
      <c r="AM1461" s="8">
        <v>1317237.0930959834</v>
      </c>
      <c r="AN1461" s="8">
        <v>270043.10776964482</v>
      </c>
      <c r="AO1461" s="8" t="s">
        <v>54</v>
      </c>
      <c r="AP1461" s="8" t="s">
        <v>54</v>
      </c>
      <c r="AQ1461" s="8" t="s">
        <v>54</v>
      </c>
      <c r="AR1461" s="8">
        <v>0</v>
      </c>
      <c r="AS1461" s="8">
        <v>0</v>
      </c>
      <c r="AT1461" s="8">
        <v>29390111.473724499</v>
      </c>
      <c r="AU1461" s="8">
        <v>8821938.7155198324</v>
      </c>
      <c r="AV1461" s="8">
        <v>8478.4999295293492</v>
      </c>
      <c r="AW1461" s="8">
        <f>AU1461/AT1461</f>
        <v>0.30016690217071373</v>
      </c>
      <c r="AX1461" s="15">
        <f t="shared" si="44"/>
        <v>-1.7361631875711787</v>
      </c>
      <c r="AY1461" s="8">
        <f>AV1461/AU1461</f>
        <v>9.6106991931532064E-4</v>
      </c>
      <c r="AZ1461" s="8">
        <f t="shared" si="45"/>
        <v>-10.023070986448364</v>
      </c>
    </row>
    <row r="1462" spans="1:52" x14ac:dyDescent="0.25">
      <c r="A1462" s="8" t="s">
        <v>49</v>
      </c>
      <c r="B1462" s="8" t="s">
        <v>64</v>
      </c>
      <c r="C1462" s="8" t="s">
        <v>51</v>
      </c>
      <c r="D1462" s="8" t="s">
        <v>11556</v>
      </c>
      <c r="E1462" s="8" t="s">
        <v>11557</v>
      </c>
      <c r="F1462" s="8" t="s">
        <v>54</v>
      </c>
      <c r="G1462" s="8">
        <v>0</v>
      </c>
      <c r="H1462" s="8">
        <v>18</v>
      </c>
      <c r="I1462" s="8">
        <v>5</v>
      </c>
      <c r="J1462" s="8">
        <v>26</v>
      </c>
      <c r="K1462" s="8">
        <v>5</v>
      </c>
      <c r="L1462" s="8">
        <v>352</v>
      </c>
      <c r="M1462" s="8">
        <v>37.5</v>
      </c>
      <c r="N1462" s="8">
        <v>11.11</v>
      </c>
      <c r="O1462" s="8">
        <v>28.56</v>
      </c>
      <c r="P1462" s="8" t="s">
        <v>1677</v>
      </c>
      <c r="Q1462" s="8" t="s">
        <v>106</v>
      </c>
      <c r="R1462" s="8" t="s">
        <v>11558</v>
      </c>
      <c r="S1462" s="8" t="s">
        <v>1229</v>
      </c>
      <c r="T1462" s="8" t="s">
        <v>11559</v>
      </c>
      <c r="U1462" s="8" t="s">
        <v>11560</v>
      </c>
      <c r="V1462" s="8" t="s">
        <v>11561</v>
      </c>
      <c r="W1462" s="8" t="s">
        <v>315</v>
      </c>
      <c r="X1462" s="8" t="s">
        <v>11562</v>
      </c>
      <c r="Y1462" s="8" t="s">
        <v>11563</v>
      </c>
      <c r="Z1462" s="8" t="s">
        <v>11564</v>
      </c>
      <c r="AA1462" s="8">
        <v>13</v>
      </c>
      <c r="AB1462" s="8">
        <v>21.26</v>
      </c>
      <c r="AC1462" s="8">
        <v>0</v>
      </c>
      <c r="AD1462" s="8" t="s">
        <v>54</v>
      </c>
      <c r="AE1462" s="8" t="s">
        <v>54</v>
      </c>
      <c r="AF1462" s="8" t="s">
        <v>54</v>
      </c>
      <c r="AG1462" s="8" t="s">
        <v>54</v>
      </c>
      <c r="AH1462" s="8">
        <v>0</v>
      </c>
      <c r="AI1462" s="8">
        <v>0</v>
      </c>
      <c r="AJ1462" s="8">
        <v>222406.33969237201</v>
      </c>
      <c r="AK1462" s="8">
        <v>414201.31549945101</v>
      </c>
      <c r="AL1462" s="8" t="s">
        <v>54</v>
      </c>
      <c r="AM1462" s="8">
        <v>318303.82759591151</v>
      </c>
      <c r="AN1462" s="8">
        <v>95897.487903539499</v>
      </c>
      <c r="AO1462" s="8">
        <v>487408.23770416202</v>
      </c>
      <c r="AP1462" s="8">
        <v>352416.46293457301</v>
      </c>
      <c r="AQ1462" s="8">
        <v>275145.59354908002</v>
      </c>
      <c r="AR1462" s="8">
        <v>371656.76472927164</v>
      </c>
      <c r="AS1462" s="8">
        <v>87717.34695710642</v>
      </c>
      <c r="AT1462" s="8">
        <v>50654837.690228872</v>
      </c>
      <c r="AU1462" s="8">
        <v>15102593.699789697</v>
      </c>
      <c r="AV1462" s="8">
        <v>105240.42694176915</v>
      </c>
      <c r="AW1462" s="8">
        <f>AU1462/AT1462</f>
        <v>0.29814711463783705</v>
      </c>
      <c r="AX1462" s="15">
        <f t="shared" si="44"/>
        <v>-1.7459037199492811</v>
      </c>
      <c r="AY1462" s="8">
        <f>AV1462/AU1462</f>
        <v>6.9683677541583222E-3</v>
      </c>
      <c r="AZ1462" s="8">
        <f t="shared" si="45"/>
        <v>-7.1649635207855544</v>
      </c>
    </row>
    <row r="1463" spans="1:52" x14ac:dyDescent="0.25">
      <c r="A1463" s="8" t="s">
        <v>49</v>
      </c>
      <c r="B1463" s="8" t="s">
        <v>50</v>
      </c>
      <c r="C1463" s="8" t="s">
        <v>51</v>
      </c>
      <c r="D1463" s="8" t="s">
        <v>11565</v>
      </c>
      <c r="E1463" s="8" t="s">
        <v>11566</v>
      </c>
      <c r="F1463" s="8" t="s">
        <v>54</v>
      </c>
      <c r="G1463" s="8">
        <v>0.02</v>
      </c>
      <c r="H1463" s="8">
        <v>1</v>
      </c>
      <c r="I1463" s="8">
        <v>1</v>
      </c>
      <c r="J1463" s="8">
        <v>1</v>
      </c>
      <c r="K1463" s="8">
        <v>1</v>
      </c>
      <c r="L1463" s="8">
        <v>476</v>
      </c>
      <c r="M1463" s="8">
        <v>47.1</v>
      </c>
      <c r="N1463" s="8">
        <v>7.28</v>
      </c>
      <c r="O1463" s="8">
        <v>0</v>
      </c>
      <c r="P1463" s="8" t="s">
        <v>54</v>
      </c>
      <c r="Q1463" s="8" t="s">
        <v>463</v>
      </c>
      <c r="R1463" s="8" t="s">
        <v>82</v>
      </c>
      <c r="S1463" s="8" t="s">
        <v>54</v>
      </c>
      <c r="T1463" s="8" t="s">
        <v>11567</v>
      </c>
      <c r="U1463" s="8" t="s">
        <v>11568</v>
      </c>
      <c r="V1463" s="8" t="s">
        <v>11569</v>
      </c>
      <c r="W1463" s="8" t="s">
        <v>99</v>
      </c>
      <c r="X1463" s="8" t="s">
        <v>54</v>
      </c>
      <c r="Y1463" s="8" t="s">
        <v>54</v>
      </c>
      <c r="Z1463" s="8" t="s">
        <v>54</v>
      </c>
      <c r="AA1463" s="8">
        <v>0</v>
      </c>
      <c r="AB1463" s="8" t="s">
        <v>54</v>
      </c>
      <c r="AC1463" s="8">
        <v>0</v>
      </c>
      <c r="AD1463" s="8" t="s">
        <v>54</v>
      </c>
      <c r="AE1463" s="8" t="s">
        <v>54</v>
      </c>
      <c r="AF1463" s="8" t="s">
        <v>54</v>
      </c>
      <c r="AG1463" s="8" t="s">
        <v>54</v>
      </c>
      <c r="AH1463" s="8">
        <v>0</v>
      </c>
      <c r="AI1463" s="8">
        <v>0</v>
      </c>
      <c r="AJ1463" s="8" t="s">
        <v>54</v>
      </c>
      <c r="AK1463" s="8" t="s">
        <v>54</v>
      </c>
      <c r="AL1463" s="8">
        <v>4068768.3972127698</v>
      </c>
      <c r="AM1463" s="8">
        <v>4068768.3972127698</v>
      </c>
      <c r="AN1463" s="8">
        <v>0</v>
      </c>
      <c r="AO1463" s="8">
        <v>48393.012852198</v>
      </c>
      <c r="AP1463" s="8">
        <v>19961.545036079599</v>
      </c>
      <c r="AQ1463" s="8">
        <v>32824.050427010901</v>
      </c>
      <c r="AR1463" s="8">
        <v>33726.20277176283</v>
      </c>
      <c r="AS1463" s="8">
        <v>11624.614679910914</v>
      </c>
      <c r="AT1463" s="8">
        <v>5103805.4132280601</v>
      </c>
      <c r="AU1463" s="8">
        <v>1518764.0891040398</v>
      </c>
      <c r="AV1463" s="8">
        <v>1</v>
      </c>
      <c r="AW1463" s="8">
        <f>AU1463/AT1463</f>
        <v>0.29757484193415795</v>
      </c>
      <c r="AX1463" s="15">
        <f t="shared" si="44"/>
        <v>-1.7486755340027726</v>
      </c>
      <c r="AY1463" s="8">
        <f>AV1463/AU1463</f>
        <v>6.5843010588295324E-7</v>
      </c>
      <c r="AZ1463" s="8">
        <f t="shared" si="45"/>
        <v>-20.53446636153971</v>
      </c>
    </row>
    <row r="1464" spans="1:52" x14ac:dyDescent="0.25">
      <c r="A1464" s="8" t="s">
        <v>49</v>
      </c>
      <c r="B1464" s="8" t="s">
        <v>64</v>
      </c>
      <c r="C1464" s="8" t="s">
        <v>51</v>
      </c>
      <c r="D1464" s="8" t="s">
        <v>11570</v>
      </c>
      <c r="E1464" s="8" t="s">
        <v>11571</v>
      </c>
      <c r="F1464" s="8" t="s">
        <v>54</v>
      </c>
      <c r="G1464" s="8">
        <v>1E-3</v>
      </c>
      <c r="H1464" s="8">
        <v>12</v>
      </c>
      <c r="I1464" s="8">
        <v>3</v>
      </c>
      <c r="J1464" s="8">
        <v>10</v>
      </c>
      <c r="K1464" s="8">
        <v>3</v>
      </c>
      <c r="L1464" s="8">
        <v>254</v>
      </c>
      <c r="M1464" s="8">
        <v>27.9</v>
      </c>
      <c r="N1464" s="8">
        <v>6.83</v>
      </c>
      <c r="O1464" s="8">
        <v>7.41</v>
      </c>
      <c r="P1464" s="8" t="s">
        <v>701</v>
      </c>
      <c r="Q1464" s="8" t="s">
        <v>4733</v>
      </c>
      <c r="R1464" s="8" t="s">
        <v>528</v>
      </c>
      <c r="S1464" s="8" t="s">
        <v>11572</v>
      </c>
      <c r="T1464" s="8" t="s">
        <v>11573</v>
      </c>
      <c r="U1464" s="8" t="s">
        <v>11574</v>
      </c>
      <c r="V1464" s="8" t="s">
        <v>11575</v>
      </c>
      <c r="W1464" s="8" t="s">
        <v>99</v>
      </c>
      <c r="X1464" s="8" t="s">
        <v>54</v>
      </c>
      <c r="Y1464" s="8" t="s">
        <v>8238</v>
      </c>
      <c r="Z1464" s="8" t="s">
        <v>8239</v>
      </c>
      <c r="AA1464" s="8">
        <v>6</v>
      </c>
      <c r="AB1464" s="8">
        <v>3.22</v>
      </c>
      <c r="AC1464" s="8">
        <v>7.4183976261127599E-4</v>
      </c>
      <c r="AD1464" s="8" t="s">
        <v>54</v>
      </c>
      <c r="AE1464" s="8">
        <v>1979454.36262153</v>
      </c>
      <c r="AF1464" s="8">
        <v>2649918.6715636901</v>
      </c>
      <c r="AG1464" s="8">
        <v>2201967.8090563202</v>
      </c>
      <c r="AH1464" s="8">
        <v>2277113.6144138467</v>
      </c>
      <c r="AI1464" s="8">
        <v>278825.83146526746</v>
      </c>
      <c r="AJ1464" s="8">
        <v>3542927.9392379299</v>
      </c>
      <c r="AK1464" s="8">
        <v>4640936.6325222803</v>
      </c>
      <c r="AL1464" s="8">
        <v>4625509.0039142696</v>
      </c>
      <c r="AM1464" s="8">
        <v>4269791.1918914933</v>
      </c>
      <c r="AN1464" s="8">
        <v>514008.52390773542</v>
      </c>
      <c r="AO1464" s="8" t="s">
        <v>54</v>
      </c>
      <c r="AP1464" s="8" t="s">
        <v>54</v>
      </c>
      <c r="AQ1464" s="8" t="s">
        <v>54</v>
      </c>
      <c r="AR1464" s="8">
        <v>0</v>
      </c>
      <c r="AS1464" s="8">
        <v>0</v>
      </c>
      <c r="AT1464" s="8">
        <v>23483618.296740163</v>
      </c>
      <c r="AU1464" s="8">
        <v>6972857.8655404402</v>
      </c>
      <c r="AV1464" s="8">
        <v>83123.07137806536</v>
      </c>
      <c r="AW1464" s="8">
        <f>AU1464/AT1464</f>
        <v>0.29692434008384327</v>
      </c>
      <c r="AX1464" s="15">
        <f t="shared" si="44"/>
        <v>-1.7518327331931605</v>
      </c>
      <c r="AY1464" s="8">
        <f>AV1464/AU1464</f>
        <v>1.1920947333353223E-2</v>
      </c>
      <c r="AZ1464" s="8">
        <f t="shared" si="45"/>
        <v>-6.3903573013887129</v>
      </c>
    </row>
    <row r="1465" spans="1:52" x14ac:dyDescent="0.25">
      <c r="A1465" s="8" t="s">
        <v>49</v>
      </c>
      <c r="B1465" s="8" t="s">
        <v>64</v>
      </c>
      <c r="C1465" s="8" t="s">
        <v>51</v>
      </c>
      <c r="D1465" s="8" t="s">
        <v>11576</v>
      </c>
      <c r="E1465" s="8" t="s">
        <v>11577</v>
      </c>
      <c r="F1465" s="8" t="s">
        <v>54</v>
      </c>
      <c r="G1465" s="8">
        <v>0</v>
      </c>
      <c r="H1465" s="8">
        <v>81</v>
      </c>
      <c r="I1465" s="8">
        <v>28</v>
      </c>
      <c r="J1465" s="8">
        <v>701</v>
      </c>
      <c r="K1465" s="8">
        <v>1</v>
      </c>
      <c r="L1465" s="8">
        <v>375</v>
      </c>
      <c r="M1465" s="8">
        <v>41.8</v>
      </c>
      <c r="N1465" s="8">
        <v>5.48</v>
      </c>
      <c r="O1465" s="8">
        <v>1464.1</v>
      </c>
      <c r="P1465" s="8" t="s">
        <v>2307</v>
      </c>
      <c r="Q1465" s="8" t="s">
        <v>172</v>
      </c>
      <c r="R1465" s="8" t="s">
        <v>2942</v>
      </c>
      <c r="S1465" s="8" t="s">
        <v>1377</v>
      </c>
      <c r="T1465" s="8" t="s">
        <v>11578</v>
      </c>
      <c r="U1465" s="8" t="s">
        <v>11579</v>
      </c>
      <c r="V1465" s="8" t="s">
        <v>11580</v>
      </c>
      <c r="W1465" s="8" t="s">
        <v>74</v>
      </c>
      <c r="X1465" s="8" t="s">
        <v>11581</v>
      </c>
      <c r="Y1465" s="8" t="s">
        <v>11582</v>
      </c>
      <c r="Z1465" s="8" t="s">
        <v>11583</v>
      </c>
      <c r="AA1465" s="8">
        <v>80</v>
      </c>
      <c r="AB1465" s="8">
        <v>10.09</v>
      </c>
      <c r="AC1465" s="8">
        <v>1.3568521031207599E-3</v>
      </c>
      <c r="AD1465" s="8" t="s">
        <v>1055</v>
      </c>
      <c r="AE1465" s="8" t="s">
        <v>54</v>
      </c>
      <c r="AF1465" s="8" t="s">
        <v>54</v>
      </c>
      <c r="AG1465" s="8" t="s">
        <v>54</v>
      </c>
      <c r="AH1465" s="8">
        <v>0</v>
      </c>
      <c r="AI1465" s="8">
        <v>0</v>
      </c>
      <c r="AJ1465" s="8">
        <v>2433695.85298741</v>
      </c>
      <c r="AK1465" s="8">
        <v>2984812.2392135798</v>
      </c>
      <c r="AL1465" s="8">
        <v>3699892.5231480398</v>
      </c>
      <c r="AM1465" s="8">
        <v>3039466.8717830102</v>
      </c>
      <c r="AN1465" s="8">
        <v>518365.28209840605</v>
      </c>
      <c r="AO1465" s="8" t="s">
        <v>54</v>
      </c>
      <c r="AP1465" s="8" t="s">
        <v>54</v>
      </c>
      <c r="AQ1465" s="8" t="s">
        <v>54</v>
      </c>
      <c r="AR1465" s="8">
        <v>0</v>
      </c>
      <c r="AS1465" s="8">
        <v>0</v>
      </c>
      <c r="AT1465" s="8">
        <v>4741872.7867318206</v>
      </c>
      <c r="AU1465" s="8">
        <v>1406782.4181340635</v>
      </c>
      <c r="AV1465" s="8">
        <v>53060.02437278525</v>
      </c>
      <c r="AW1465" s="8">
        <f>AU1465/AT1465</f>
        <v>0.29667232365877994</v>
      </c>
      <c r="AX1465" s="15">
        <f t="shared" si="44"/>
        <v>-1.7530577497429987</v>
      </c>
      <c r="AY1465" s="8">
        <f>AV1465/AU1465</f>
        <v>3.7717292801514625E-2</v>
      </c>
      <c r="AZ1465" s="8">
        <f t="shared" si="45"/>
        <v>-4.7286300610043641</v>
      </c>
    </row>
    <row r="1466" spans="1:52" x14ac:dyDescent="0.25">
      <c r="A1466" s="8" t="s">
        <v>49</v>
      </c>
      <c r="B1466" s="8" t="s">
        <v>50</v>
      </c>
      <c r="C1466" s="8" t="s">
        <v>51</v>
      </c>
      <c r="D1466" s="8" t="s">
        <v>11584</v>
      </c>
      <c r="E1466" s="8" t="s">
        <v>11585</v>
      </c>
      <c r="F1466" s="8" t="s">
        <v>54</v>
      </c>
      <c r="G1466" s="8">
        <v>0.02</v>
      </c>
      <c r="H1466" s="8">
        <v>1</v>
      </c>
      <c r="I1466" s="8">
        <v>1</v>
      </c>
      <c r="J1466" s="8">
        <v>1</v>
      </c>
      <c r="K1466" s="8">
        <v>1</v>
      </c>
      <c r="L1466" s="8">
        <v>873</v>
      </c>
      <c r="M1466" s="8">
        <v>97.6</v>
      </c>
      <c r="N1466" s="8">
        <v>4.5999999999999996</v>
      </c>
      <c r="O1466" s="8">
        <v>0</v>
      </c>
      <c r="P1466" s="8" t="s">
        <v>773</v>
      </c>
      <c r="Q1466" s="8" t="s">
        <v>871</v>
      </c>
      <c r="R1466" s="8" t="s">
        <v>82</v>
      </c>
      <c r="S1466" s="8" t="s">
        <v>11586</v>
      </c>
      <c r="T1466" s="8" t="s">
        <v>11587</v>
      </c>
      <c r="U1466" s="8" t="s">
        <v>11588</v>
      </c>
      <c r="V1466" s="8" t="s">
        <v>11589</v>
      </c>
      <c r="W1466" s="8" t="s">
        <v>217</v>
      </c>
      <c r="X1466" s="8" t="s">
        <v>54</v>
      </c>
      <c r="Y1466" s="8" t="s">
        <v>54</v>
      </c>
      <c r="Z1466" s="8" t="s">
        <v>11590</v>
      </c>
      <c r="AA1466" s="8">
        <v>8</v>
      </c>
      <c r="AB1466" s="8" t="s">
        <v>54</v>
      </c>
      <c r="AC1466" s="8">
        <v>0</v>
      </c>
      <c r="AD1466" s="8" t="s">
        <v>54</v>
      </c>
      <c r="AE1466" s="8" t="s">
        <v>54</v>
      </c>
      <c r="AF1466" s="8">
        <v>2526888.5765081001</v>
      </c>
      <c r="AG1466" s="8">
        <v>1013068.95221656</v>
      </c>
      <c r="AH1466" s="8">
        <v>1769978.7643623301</v>
      </c>
      <c r="AI1466" s="8">
        <v>756909.81214577041</v>
      </c>
      <c r="AJ1466" s="8">
        <v>1237991.2827963701</v>
      </c>
      <c r="AK1466" s="8">
        <v>1199802.0241987801</v>
      </c>
      <c r="AL1466" s="8">
        <v>1286979.2589672899</v>
      </c>
      <c r="AM1466" s="8">
        <v>1241590.8553208134</v>
      </c>
      <c r="AN1466" s="8">
        <v>35680.856279336651</v>
      </c>
      <c r="AO1466" s="8" t="s">
        <v>54</v>
      </c>
      <c r="AP1466" s="8" t="s">
        <v>54</v>
      </c>
      <c r="AQ1466" s="8" t="s">
        <v>54</v>
      </c>
      <c r="AR1466" s="8">
        <v>0</v>
      </c>
      <c r="AS1466" s="8">
        <v>0</v>
      </c>
      <c r="AT1466" s="8">
        <v>13109980.936587701</v>
      </c>
      <c r="AU1466" s="8">
        <v>3882949.5865691998</v>
      </c>
      <c r="AV1466" s="8">
        <v>7867.3924626799699</v>
      </c>
      <c r="AW1466" s="8">
        <f>AU1466/AT1466</f>
        <v>0.29618270273243158</v>
      </c>
      <c r="AX1466" s="15">
        <f t="shared" si="44"/>
        <v>-1.7554407061539601</v>
      </c>
      <c r="AY1466" s="8">
        <f>AV1466/AU1466</f>
        <v>2.0261381939885668E-3</v>
      </c>
      <c r="AZ1466" s="8">
        <f t="shared" si="45"/>
        <v>-8.9470517072739266</v>
      </c>
    </row>
    <row r="1467" spans="1:52" x14ac:dyDescent="0.25">
      <c r="A1467" s="8" t="s">
        <v>49</v>
      </c>
      <c r="B1467" s="8" t="s">
        <v>64</v>
      </c>
      <c r="C1467" s="8" t="s">
        <v>51</v>
      </c>
      <c r="D1467" s="8" t="s">
        <v>11591</v>
      </c>
      <c r="E1467" s="8" t="s">
        <v>11592</v>
      </c>
      <c r="F1467" s="8" t="s">
        <v>54</v>
      </c>
      <c r="G1467" s="8">
        <v>1E-3</v>
      </c>
      <c r="H1467" s="8">
        <v>6</v>
      </c>
      <c r="I1467" s="8">
        <v>4</v>
      </c>
      <c r="J1467" s="8">
        <v>11</v>
      </c>
      <c r="K1467" s="8">
        <v>4</v>
      </c>
      <c r="L1467" s="8">
        <v>1014</v>
      </c>
      <c r="M1467" s="8">
        <v>113</v>
      </c>
      <c r="N1467" s="8">
        <v>8.8800000000000008</v>
      </c>
      <c r="O1467" s="8">
        <v>11.58</v>
      </c>
      <c r="P1467" s="8" t="s">
        <v>11593</v>
      </c>
      <c r="Q1467" s="8" t="s">
        <v>1306</v>
      </c>
      <c r="R1467" s="8" t="s">
        <v>3731</v>
      </c>
      <c r="S1467" s="8" t="s">
        <v>11594</v>
      </c>
      <c r="T1467" s="8" t="s">
        <v>11595</v>
      </c>
      <c r="U1467" s="8" t="s">
        <v>11596</v>
      </c>
      <c r="V1467" s="8" t="s">
        <v>11597</v>
      </c>
      <c r="W1467" s="8" t="s">
        <v>87</v>
      </c>
      <c r="X1467" s="8" t="s">
        <v>11598</v>
      </c>
      <c r="Y1467" s="8" t="s">
        <v>11599</v>
      </c>
      <c r="Z1467" s="8" t="s">
        <v>11600</v>
      </c>
      <c r="AA1467" s="8">
        <v>35</v>
      </c>
      <c r="AB1467" s="8">
        <v>10.18</v>
      </c>
      <c r="AC1467" s="8">
        <v>1.37362637362637E-3</v>
      </c>
      <c r="AD1467" s="8" t="s">
        <v>54</v>
      </c>
      <c r="AE1467" s="8">
        <v>1646802.69134468</v>
      </c>
      <c r="AF1467" s="8">
        <v>2468193.6813567802</v>
      </c>
      <c r="AG1467" s="8">
        <v>1762608.0085523101</v>
      </c>
      <c r="AH1467" s="8">
        <v>1959201.4604179235</v>
      </c>
      <c r="AI1467" s="8">
        <v>363003.69934349321</v>
      </c>
      <c r="AJ1467" s="8">
        <v>1907322.44101978</v>
      </c>
      <c r="AK1467" s="8">
        <v>3836494.5476526902</v>
      </c>
      <c r="AL1467" s="8">
        <v>1528176.18388223</v>
      </c>
      <c r="AM1467" s="8">
        <v>2423997.7241849001</v>
      </c>
      <c r="AN1467" s="8">
        <v>1010708.8035318913</v>
      </c>
      <c r="AO1467" s="8">
        <v>8133.5326404110101</v>
      </c>
      <c r="AP1467" s="8">
        <v>4661.55731876145</v>
      </c>
      <c r="AQ1467" s="8">
        <v>5252.1139289599596</v>
      </c>
      <c r="AR1467" s="8">
        <v>6015.7346293774726</v>
      </c>
      <c r="AS1467" s="8">
        <v>1516.7927982238248</v>
      </c>
      <c r="AT1467" s="8">
        <v>34762883.277423635</v>
      </c>
      <c r="AU1467" s="8">
        <v>10264659.770209106</v>
      </c>
      <c r="AV1467" s="8">
        <v>391450.76431974507</v>
      </c>
      <c r="AW1467" s="8">
        <f>AU1467/AT1467</f>
        <v>0.29527642135701021</v>
      </c>
      <c r="AX1467" s="15">
        <f t="shared" si="44"/>
        <v>-1.7598619370251929</v>
      </c>
      <c r="AY1467" s="8">
        <f>AV1467/AU1467</f>
        <v>3.8135775864275981E-2</v>
      </c>
      <c r="AZ1467" s="8">
        <f t="shared" si="45"/>
        <v>-4.7127111383935745</v>
      </c>
    </row>
    <row r="1468" spans="1:52" x14ac:dyDescent="0.25">
      <c r="A1468" s="8" t="s">
        <v>49</v>
      </c>
      <c r="B1468" s="8" t="s">
        <v>50</v>
      </c>
      <c r="C1468" s="8" t="s">
        <v>51</v>
      </c>
      <c r="D1468" s="8" t="s">
        <v>11601</v>
      </c>
      <c r="E1468" s="8" t="s">
        <v>11602</v>
      </c>
      <c r="F1468" s="8" t="s">
        <v>54</v>
      </c>
      <c r="G1468" s="8">
        <v>1.7000000000000001E-2</v>
      </c>
      <c r="H1468" s="8">
        <v>5</v>
      </c>
      <c r="I1468" s="8">
        <v>2</v>
      </c>
      <c r="J1468" s="8">
        <v>4</v>
      </c>
      <c r="K1468" s="8">
        <v>2</v>
      </c>
      <c r="L1468" s="8">
        <v>382</v>
      </c>
      <c r="M1468" s="8">
        <v>43.9</v>
      </c>
      <c r="N1468" s="8">
        <v>7.46</v>
      </c>
      <c r="O1468" s="8">
        <v>1.73</v>
      </c>
      <c r="P1468" s="8" t="s">
        <v>8056</v>
      </c>
      <c r="Q1468" s="8" t="s">
        <v>848</v>
      </c>
      <c r="R1468" s="8" t="s">
        <v>1307</v>
      </c>
      <c r="S1468" s="8" t="s">
        <v>11603</v>
      </c>
      <c r="T1468" s="8" t="s">
        <v>11604</v>
      </c>
      <c r="U1468" s="8" t="s">
        <v>11605</v>
      </c>
      <c r="V1468" s="8" t="s">
        <v>11606</v>
      </c>
      <c r="W1468" s="8" t="s">
        <v>326</v>
      </c>
      <c r="X1468" s="8" t="s">
        <v>54</v>
      </c>
      <c r="Y1468" s="8" t="s">
        <v>11607</v>
      </c>
      <c r="Z1468" s="8" t="s">
        <v>4338</v>
      </c>
      <c r="AA1468" s="8">
        <v>20</v>
      </c>
      <c r="AB1468" s="8">
        <v>2.48</v>
      </c>
      <c r="AC1468" s="8">
        <v>4.7554347826087003E-3</v>
      </c>
      <c r="AD1468" s="8" t="s">
        <v>54</v>
      </c>
      <c r="AE1468" s="8">
        <v>1839683.67118116</v>
      </c>
      <c r="AF1468" s="8">
        <v>1603673.58403895</v>
      </c>
      <c r="AG1468" s="8">
        <v>1004929.39437424</v>
      </c>
      <c r="AH1468" s="8">
        <v>1482762.2165314499</v>
      </c>
      <c r="AI1468" s="8">
        <v>351348.20786627271</v>
      </c>
      <c r="AJ1468" s="8">
        <v>3648864.1860999302</v>
      </c>
      <c r="AK1468" s="8">
        <v>2609855.95212034</v>
      </c>
      <c r="AL1468" s="8">
        <v>2591957.3982675401</v>
      </c>
      <c r="AM1468" s="8">
        <v>2950225.8454959369</v>
      </c>
      <c r="AN1468" s="8">
        <v>494065.94551667717</v>
      </c>
      <c r="AO1468" s="8">
        <v>31615.589880771899</v>
      </c>
      <c r="AP1468" s="8">
        <v>43684.252886256203</v>
      </c>
      <c r="AQ1468" s="8">
        <v>61302.481031426702</v>
      </c>
      <c r="AR1468" s="8">
        <v>45534.107932818268</v>
      </c>
      <c r="AS1468" s="8">
        <v>12190.005450304367</v>
      </c>
      <c r="AT1468" s="8">
        <v>19728966.178437535</v>
      </c>
      <c r="AU1468" s="8">
        <v>5812431.11107272</v>
      </c>
      <c r="AV1468" s="8">
        <v>205955.32507619206</v>
      </c>
      <c r="AW1468" s="8">
        <f>AU1468/AT1468</f>
        <v>0.29461407447823218</v>
      </c>
      <c r="AX1468" s="15">
        <f t="shared" si="44"/>
        <v>-1.7631017415844574</v>
      </c>
      <c r="AY1468" s="8">
        <f>AV1468/AU1468</f>
        <v>3.5433594160599304E-2</v>
      </c>
      <c r="AZ1468" s="8">
        <f t="shared" si="45"/>
        <v>-4.8187383789986304</v>
      </c>
    </row>
    <row r="1469" spans="1:52" x14ac:dyDescent="0.25">
      <c r="A1469" s="8" t="s">
        <v>49</v>
      </c>
      <c r="B1469" s="8" t="s">
        <v>50</v>
      </c>
      <c r="C1469" s="8" t="s">
        <v>51</v>
      </c>
      <c r="D1469" s="8" t="s">
        <v>11608</v>
      </c>
      <c r="E1469" s="8" t="s">
        <v>11609</v>
      </c>
      <c r="F1469" s="8" t="s">
        <v>54</v>
      </c>
      <c r="G1469" s="8">
        <v>2.1999999999999999E-2</v>
      </c>
      <c r="H1469" s="8">
        <v>4</v>
      </c>
      <c r="I1469" s="8">
        <v>3</v>
      </c>
      <c r="J1469" s="8">
        <v>3</v>
      </c>
      <c r="K1469" s="8">
        <v>3</v>
      </c>
      <c r="L1469" s="8">
        <v>683</v>
      </c>
      <c r="M1469" s="8">
        <v>73.400000000000006</v>
      </c>
      <c r="N1469" s="8">
        <v>8.2200000000000006</v>
      </c>
      <c r="O1469" s="8">
        <v>1.63</v>
      </c>
      <c r="P1469" s="8" t="s">
        <v>80</v>
      </c>
      <c r="Q1469" s="8" t="s">
        <v>495</v>
      </c>
      <c r="R1469" s="8" t="s">
        <v>82</v>
      </c>
      <c r="S1469" s="8" t="s">
        <v>11610</v>
      </c>
      <c r="T1469" s="8" t="s">
        <v>11611</v>
      </c>
      <c r="U1469" s="8" t="s">
        <v>11612</v>
      </c>
      <c r="V1469" s="8" t="s">
        <v>11613</v>
      </c>
      <c r="W1469" s="8" t="s">
        <v>62</v>
      </c>
      <c r="X1469" s="8" t="s">
        <v>54</v>
      </c>
      <c r="Y1469" s="8" t="s">
        <v>54</v>
      </c>
      <c r="Z1469" s="8" t="s">
        <v>54</v>
      </c>
      <c r="AA1469" s="8">
        <v>0</v>
      </c>
      <c r="AB1469" s="8">
        <v>1.86</v>
      </c>
      <c r="AC1469" s="8">
        <v>1.1750154607297499E-2</v>
      </c>
      <c r="AD1469" s="8" t="s">
        <v>54</v>
      </c>
      <c r="AE1469" s="8">
        <v>1457582.3798421</v>
      </c>
      <c r="AF1469" s="8">
        <v>3161577.9713187502</v>
      </c>
      <c r="AG1469" s="8">
        <v>2324121.2912559798</v>
      </c>
      <c r="AH1469" s="8">
        <v>2314427.2141389432</v>
      </c>
      <c r="AI1469" s="8">
        <v>695687.0586172723</v>
      </c>
      <c r="AJ1469" s="8">
        <v>2610663.1936128102</v>
      </c>
      <c r="AK1469" s="8">
        <v>5488608.5369006004</v>
      </c>
      <c r="AL1469" s="8">
        <v>5441550.6348534497</v>
      </c>
      <c r="AM1469" s="8">
        <v>4513607.4551222874</v>
      </c>
      <c r="AN1469" s="8">
        <v>1345721.9272804593</v>
      </c>
      <c r="AO1469" s="8">
        <v>26639.520002383098</v>
      </c>
      <c r="AP1469" s="8">
        <v>60138.4305819371</v>
      </c>
      <c r="AQ1469" s="8">
        <v>33082.698254192597</v>
      </c>
      <c r="AR1469" s="8">
        <v>39953.549612837603</v>
      </c>
      <c r="AS1469" s="8">
        <v>14513.228478384442</v>
      </c>
      <c r="AT1469" s="8">
        <v>10875312.07611574</v>
      </c>
      <c r="AU1469" s="8">
        <v>3203983.0089483671</v>
      </c>
      <c r="AV1469" s="8">
        <v>94809.76894234815</v>
      </c>
      <c r="AW1469" s="8">
        <f>AU1469/AT1469</f>
        <v>0.29461067291897997</v>
      </c>
      <c r="AX1469" s="15">
        <f t="shared" si="44"/>
        <v>-1.7631183987689569</v>
      </c>
      <c r="AY1469" s="8">
        <f>AV1469/AU1469</f>
        <v>2.9591220888985692E-2</v>
      </c>
      <c r="AZ1469" s="8">
        <f t="shared" si="45"/>
        <v>-5.0786869686011569</v>
      </c>
    </row>
    <row r="1470" spans="1:52" x14ac:dyDescent="0.25">
      <c r="A1470" s="8" t="s">
        <v>49</v>
      </c>
      <c r="B1470" s="8" t="s">
        <v>64</v>
      </c>
      <c r="C1470" s="8" t="s">
        <v>51</v>
      </c>
      <c r="D1470" s="8" t="s">
        <v>11614</v>
      </c>
      <c r="E1470" s="8" t="s">
        <v>11615</v>
      </c>
      <c r="F1470" s="8" t="s">
        <v>54</v>
      </c>
      <c r="G1470" s="8">
        <v>5.0000000000000001E-3</v>
      </c>
      <c r="H1470" s="8">
        <v>1</v>
      </c>
      <c r="I1470" s="8">
        <v>2</v>
      </c>
      <c r="J1470" s="8">
        <v>7</v>
      </c>
      <c r="K1470" s="8">
        <v>1</v>
      </c>
      <c r="L1470" s="8">
        <v>1781</v>
      </c>
      <c r="M1470" s="8">
        <v>194.5</v>
      </c>
      <c r="N1470" s="8">
        <v>8.32</v>
      </c>
      <c r="O1470" s="8">
        <v>4.76</v>
      </c>
      <c r="P1470" s="8" t="s">
        <v>10917</v>
      </c>
      <c r="Q1470" s="8" t="s">
        <v>106</v>
      </c>
      <c r="R1470" s="8" t="s">
        <v>115</v>
      </c>
      <c r="S1470" s="8" t="s">
        <v>116</v>
      </c>
      <c r="T1470" s="8" t="s">
        <v>11616</v>
      </c>
      <c r="U1470" s="8" t="s">
        <v>11617</v>
      </c>
      <c r="V1470" s="8" t="s">
        <v>11618</v>
      </c>
      <c r="W1470" s="8" t="s">
        <v>99</v>
      </c>
      <c r="X1470" s="8" t="s">
        <v>54</v>
      </c>
      <c r="Y1470" s="8" t="s">
        <v>120</v>
      </c>
      <c r="Z1470" s="8" t="s">
        <v>54</v>
      </c>
      <c r="AA1470" s="8">
        <v>1</v>
      </c>
      <c r="AB1470" s="8">
        <v>3.18</v>
      </c>
      <c r="AC1470" s="8">
        <v>7.3800738007380104E-4</v>
      </c>
      <c r="AD1470" s="8" t="s">
        <v>54</v>
      </c>
      <c r="AE1470" s="8">
        <v>2706743.6398252998</v>
      </c>
      <c r="AF1470" s="8">
        <v>3544208.5802787901</v>
      </c>
      <c r="AG1470" s="8">
        <v>1501872.73712857</v>
      </c>
      <c r="AH1470" s="8">
        <v>2584274.9857442197</v>
      </c>
      <c r="AI1470" s="8">
        <v>838265.2135922747</v>
      </c>
      <c r="AJ1470" s="8">
        <v>2178028.4649111801</v>
      </c>
      <c r="AK1470" s="8">
        <v>2258778.86473255</v>
      </c>
      <c r="AL1470" s="8">
        <v>3417996.0326246298</v>
      </c>
      <c r="AM1470" s="8">
        <v>2618267.7874227869</v>
      </c>
      <c r="AN1470" s="8">
        <v>566453.35577200179</v>
      </c>
      <c r="AO1470" s="8" t="s">
        <v>54</v>
      </c>
      <c r="AP1470" s="8" t="s">
        <v>54</v>
      </c>
      <c r="AQ1470" s="8" t="s">
        <v>54</v>
      </c>
      <c r="AR1470" s="8">
        <v>0</v>
      </c>
      <c r="AS1470" s="8">
        <v>0</v>
      </c>
      <c r="AT1470" s="8">
        <v>1597152656.6508834</v>
      </c>
      <c r="AU1470" s="8">
        <v>470126330.12670135</v>
      </c>
      <c r="AV1470" s="8">
        <v>5384734.4499063799</v>
      </c>
      <c r="AW1470" s="8">
        <f>AU1470/AT1470</f>
        <v>0.29435278347939708</v>
      </c>
      <c r="AX1470" s="15">
        <f t="shared" si="44"/>
        <v>-1.7643818246583565</v>
      </c>
      <c r="AY1470" s="8">
        <f>AV1470/AU1470</f>
        <v>1.1453803169150657E-2</v>
      </c>
      <c r="AZ1470" s="8">
        <f t="shared" si="45"/>
        <v>-6.4480294733529284</v>
      </c>
    </row>
    <row r="1471" spans="1:52" x14ac:dyDescent="0.25">
      <c r="A1471" s="8" t="s">
        <v>49</v>
      </c>
      <c r="B1471" s="8" t="s">
        <v>64</v>
      </c>
      <c r="C1471" s="8" t="s">
        <v>51</v>
      </c>
      <c r="D1471" s="8" t="s">
        <v>11619</v>
      </c>
      <c r="E1471" s="8" t="s">
        <v>11620</v>
      </c>
      <c r="F1471" s="8" t="s">
        <v>54</v>
      </c>
      <c r="G1471" s="8">
        <v>8.0000000000000002E-3</v>
      </c>
      <c r="H1471" s="8">
        <v>3</v>
      </c>
      <c r="I1471" s="8">
        <v>1</v>
      </c>
      <c r="J1471" s="8">
        <v>2</v>
      </c>
      <c r="K1471" s="8">
        <v>1</v>
      </c>
      <c r="L1471" s="8">
        <v>351</v>
      </c>
      <c r="M1471" s="8">
        <v>40.6</v>
      </c>
      <c r="N1471" s="8">
        <v>8.7799999999999994</v>
      </c>
      <c r="O1471" s="8">
        <v>2.33</v>
      </c>
      <c r="P1471" s="8" t="s">
        <v>11621</v>
      </c>
      <c r="Q1471" s="8" t="s">
        <v>871</v>
      </c>
      <c r="R1471" s="8" t="s">
        <v>506</v>
      </c>
      <c r="S1471" s="8" t="s">
        <v>6319</v>
      </c>
      <c r="T1471" s="8" t="s">
        <v>11622</v>
      </c>
      <c r="U1471" s="8" t="s">
        <v>11623</v>
      </c>
      <c r="V1471" s="8" t="s">
        <v>11624</v>
      </c>
      <c r="W1471" s="8" t="s">
        <v>87</v>
      </c>
      <c r="X1471" s="8" t="s">
        <v>11625</v>
      </c>
      <c r="Y1471" s="8" t="s">
        <v>11626</v>
      </c>
      <c r="Z1471" s="8" t="s">
        <v>11627</v>
      </c>
      <c r="AA1471" s="8">
        <v>128</v>
      </c>
      <c r="AB1471" s="8">
        <v>4.16</v>
      </c>
      <c r="AC1471" s="8">
        <v>8.2169268693508602E-4</v>
      </c>
      <c r="AD1471" s="8" t="s">
        <v>54</v>
      </c>
      <c r="AE1471" s="8">
        <v>935270.39268199797</v>
      </c>
      <c r="AF1471" s="8" t="s">
        <v>54</v>
      </c>
      <c r="AG1471" s="8" t="s">
        <v>54</v>
      </c>
      <c r="AH1471" s="8">
        <v>935270.39268199797</v>
      </c>
      <c r="AI1471" s="8">
        <v>0</v>
      </c>
      <c r="AJ1471" s="8">
        <v>3294959.3585877698</v>
      </c>
      <c r="AK1471" s="8">
        <v>3351711.09414165</v>
      </c>
      <c r="AL1471" s="8">
        <v>4078667.9231416802</v>
      </c>
      <c r="AM1471" s="8">
        <v>3575112.7919570333</v>
      </c>
      <c r="AN1471" s="8">
        <v>356820.23249706061</v>
      </c>
      <c r="AO1471" s="8" t="s">
        <v>54</v>
      </c>
      <c r="AP1471" s="8" t="s">
        <v>54</v>
      </c>
      <c r="AQ1471" s="8" t="s">
        <v>54</v>
      </c>
      <c r="AR1471" s="8">
        <v>0</v>
      </c>
      <c r="AS1471" s="8">
        <v>0</v>
      </c>
      <c r="AT1471" s="8">
        <v>12081899.251190668</v>
      </c>
      <c r="AU1471" s="8">
        <v>3555959.2827218832</v>
      </c>
      <c r="AV1471" s="8">
        <v>8378.3026538117902</v>
      </c>
      <c r="AW1471" s="8">
        <f>AU1471/AT1471</f>
        <v>0.29432121629150682</v>
      </c>
      <c r="AX1471" s="15">
        <f t="shared" si="44"/>
        <v>-1.7645365514697513</v>
      </c>
      <c r="AY1471" s="8">
        <f>AV1471/AU1471</f>
        <v>2.3561300868998364E-3</v>
      </c>
      <c r="AZ1471" s="8">
        <f t="shared" si="45"/>
        <v>-8.7293650890657855</v>
      </c>
    </row>
    <row r="1472" spans="1:52" x14ac:dyDescent="0.25">
      <c r="A1472" s="8" t="s">
        <v>49</v>
      </c>
      <c r="B1472" s="8" t="s">
        <v>50</v>
      </c>
      <c r="C1472" s="8" t="s">
        <v>51</v>
      </c>
      <c r="D1472" s="8" t="s">
        <v>11628</v>
      </c>
      <c r="E1472" s="8" t="s">
        <v>11629</v>
      </c>
      <c r="F1472" s="8" t="s">
        <v>54</v>
      </c>
      <c r="G1472" s="8">
        <v>1.7999999999999999E-2</v>
      </c>
      <c r="H1472" s="8">
        <v>9</v>
      </c>
      <c r="I1472" s="8">
        <v>2</v>
      </c>
      <c r="J1472" s="8">
        <v>2</v>
      </c>
      <c r="K1472" s="8">
        <v>2</v>
      </c>
      <c r="L1472" s="8">
        <v>247</v>
      </c>
      <c r="M1472" s="8">
        <v>28.2</v>
      </c>
      <c r="N1472" s="8">
        <v>9.36</v>
      </c>
      <c r="O1472" s="8">
        <v>1.7</v>
      </c>
      <c r="P1472" s="8" t="s">
        <v>2398</v>
      </c>
      <c r="Q1472" s="8" t="s">
        <v>279</v>
      </c>
      <c r="R1472" s="8" t="s">
        <v>1307</v>
      </c>
      <c r="S1472" s="8" t="s">
        <v>11630</v>
      </c>
      <c r="T1472" s="8" t="s">
        <v>11631</v>
      </c>
      <c r="U1472" s="8" t="s">
        <v>11632</v>
      </c>
      <c r="V1472" s="8" t="s">
        <v>11633</v>
      </c>
      <c r="W1472" s="8" t="s">
        <v>315</v>
      </c>
      <c r="X1472" s="8" t="s">
        <v>54</v>
      </c>
      <c r="Y1472" s="8" t="s">
        <v>11634</v>
      </c>
      <c r="Z1472" s="8" t="s">
        <v>11635</v>
      </c>
      <c r="AA1472" s="8">
        <v>21</v>
      </c>
      <c r="AB1472" s="8" t="s">
        <v>54</v>
      </c>
      <c r="AC1472" s="8">
        <v>0</v>
      </c>
      <c r="AD1472" s="8" t="s">
        <v>54</v>
      </c>
      <c r="AE1472" s="8" t="s">
        <v>54</v>
      </c>
      <c r="AF1472" s="8" t="s">
        <v>54</v>
      </c>
      <c r="AG1472" s="8" t="s">
        <v>54</v>
      </c>
      <c r="AH1472" s="8">
        <v>0</v>
      </c>
      <c r="AI1472" s="8">
        <v>0</v>
      </c>
      <c r="AJ1472" s="8" t="s">
        <v>54</v>
      </c>
      <c r="AK1472" s="8">
        <v>894108.99012453796</v>
      </c>
      <c r="AL1472" s="8" t="s">
        <v>54</v>
      </c>
      <c r="AM1472" s="8">
        <v>894108.99012453796</v>
      </c>
      <c r="AN1472" s="8">
        <v>0</v>
      </c>
      <c r="AO1472" s="8" t="s">
        <v>54</v>
      </c>
      <c r="AP1472" s="8">
        <v>17500.100512246401</v>
      </c>
      <c r="AQ1472" s="8">
        <v>11841.6435005736</v>
      </c>
      <c r="AR1472" s="8">
        <v>14670.872006410002</v>
      </c>
      <c r="AS1472" s="8">
        <v>2829.2285058364018</v>
      </c>
      <c r="AT1472" s="8">
        <v>5086357.9671691535</v>
      </c>
      <c r="AU1472" s="8">
        <v>1496940.04111725</v>
      </c>
      <c r="AV1472" s="8">
        <v>11077.64576429147</v>
      </c>
      <c r="AW1472" s="8">
        <f>AU1472/AT1472</f>
        <v>0.29430489375296209</v>
      </c>
      <c r="AX1472" s="15">
        <f t="shared" si="44"/>
        <v>-1.764616563025533</v>
      </c>
      <c r="AY1472" s="8">
        <f>AV1472/AU1472</f>
        <v>7.4001933678142541E-3</v>
      </c>
      <c r="AZ1472" s="8">
        <f t="shared" si="45"/>
        <v>-7.0782213156580829</v>
      </c>
    </row>
    <row r="1473" spans="1:52" x14ac:dyDescent="0.25">
      <c r="A1473" s="8" t="s">
        <v>49</v>
      </c>
      <c r="B1473" s="8" t="s">
        <v>50</v>
      </c>
      <c r="C1473" s="8" t="s">
        <v>51</v>
      </c>
      <c r="D1473" s="8" t="s">
        <v>11636</v>
      </c>
      <c r="E1473" s="8" t="s">
        <v>11637</v>
      </c>
      <c r="F1473" s="8" t="s">
        <v>54</v>
      </c>
      <c r="G1473" s="8">
        <v>2.3E-2</v>
      </c>
      <c r="H1473" s="8">
        <v>1</v>
      </c>
      <c r="I1473" s="8">
        <v>1</v>
      </c>
      <c r="J1473" s="8">
        <v>2</v>
      </c>
      <c r="K1473" s="8">
        <v>1</v>
      </c>
      <c r="L1473" s="8">
        <v>819</v>
      </c>
      <c r="M1473" s="8">
        <v>90.5</v>
      </c>
      <c r="N1473" s="8">
        <v>7.52</v>
      </c>
      <c r="O1473" s="8">
        <v>0</v>
      </c>
      <c r="P1473" s="8" t="s">
        <v>11638</v>
      </c>
      <c r="Q1473" s="8" t="s">
        <v>124</v>
      </c>
      <c r="R1473" s="8" t="s">
        <v>421</v>
      </c>
      <c r="S1473" s="8" t="s">
        <v>11639</v>
      </c>
      <c r="T1473" s="8" t="s">
        <v>11640</v>
      </c>
      <c r="U1473" s="8" t="s">
        <v>11641</v>
      </c>
      <c r="V1473" s="8" t="s">
        <v>11642</v>
      </c>
      <c r="W1473" s="8" t="s">
        <v>326</v>
      </c>
      <c r="X1473" s="8" t="s">
        <v>10210</v>
      </c>
      <c r="Y1473" s="8" t="s">
        <v>54</v>
      </c>
      <c r="Z1473" s="8" t="s">
        <v>11643</v>
      </c>
      <c r="AA1473" s="8">
        <v>4</v>
      </c>
      <c r="AB1473" s="8" t="s">
        <v>54</v>
      </c>
      <c r="AC1473" s="8">
        <v>0</v>
      </c>
      <c r="AD1473" s="8" t="s">
        <v>54</v>
      </c>
      <c r="AE1473" s="8" t="s">
        <v>54</v>
      </c>
      <c r="AF1473" s="8" t="s">
        <v>54</v>
      </c>
      <c r="AG1473" s="8" t="s">
        <v>54</v>
      </c>
      <c r="AH1473" s="8">
        <v>0</v>
      </c>
      <c r="AI1473" s="8">
        <v>0</v>
      </c>
      <c r="AJ1473" s="8" t="s">
        <v>54</v>
      </c>
      <c r="AK1473" s="8" t="s">
        <v>54</v>
      </c>
      <c r="AL1473" s="8" t="s">
        <v>54</v>
      </c>
      <c r="AM1473" s="8">
        <v>0</v>
      </c>
      <c r="AN1473" s="8">
        <v>0</v>
      </c>
      <c r="AO1473" s="8" t="s">
        <v>54</v>
      </c>
      <c r="AP1473" s="8" t="s">
        <v>54</v>
      </c>
      <c r="AQ1473" s="8" t="s">
        <v>54</v>
      </c>
      <c r="AR1473" s="8">
        <v>0</v>
      </c>
      <c r="AS1473" s="8">
        <v>0</v>
      </c>
      <c r="AT1473" s="8">
        <v>2078671.5801028267</v>
      </c>
      <c r="AU1473" s="8">
        <v>610616.13126107096</v>
      </c>
      <c r="AV1473" s="8">
        <v>1</v>
      </c>
      <c r="AW1473" s="8">
        <f>AU1473/AT1473</f>
        <v>0.29375305705140076</v>
      </c>
      <c r="AX1473" s="15">
        <f t="shared" si="44"/>
        <v>-1.767324229184376</v>
      </c>
      <c r="AY1473" s="8">
        <f>AV1473/AU1473</f>
        <v>1.6376901113548321E-6</v>
      </c>
      <c r="AZ1473" s="8">
        <f t="shared" si="45"/>
        <v>-19.219906177612263</v>
      </c>
    </row>
    <row r="1474" spans="1:52" x14ac:dyDescent="0.25">
      <c r="A1474" s="8" t="s">
        <v>49</v>
      </c>
      <c r="B1474" s="8" t="s">
        <v>64</v>
      </c>
      <c r="C1474" s="8" t="s">
        <v>51</v>
      </c>
      <c r="D1474" s="8" t="s">
        <v>11644</v>
      </c>
      <c r="E1474" s="8" t="s">
        <v>11645</v>
      </c>
      <c r="F1474" s="8" t="s">
        <v>54</v>
      </c>
      <c r="G1474" s="8">
        <v>1E-3</v>
      </c>
      <c r="H1474" s="8">
        <v>3</v>
      </c>
      <c r="I1474" s="8">
        <v>4</v>
      </c>
      <c r="J1474" s="8">
        <v>7</v>
      </c>
      <c r="K1474" s="8">
        <v>1</v>
      </c>
      <c r="L1474" s="8">
        <v>1214</v>
      </c>
      <c r="M1474" s="8">
        <v>132.80000000000001</v>
      </c>
      <c r="N1474" s="8">
        <v>5.69</v>
      </c>
      <c r="O1474" s="8">
        <v>15.66</v>
      </c>
      <c r="P1474" s="8" t="s">
        <v>574</v>
      </c>
      <c r="Q1474" s="8" t="s">
        <v>472</v>
      </c>
      <c r="R1474" s="8" t="s">
        <v>1418</v>
      </c>
      <c r="S1474" s="8" t="s">
        <v>6570</v>
      </c>
      <c r="T1474" s="8" t="s">
        <v>11646</v>
      </c>
      <c r="U1474" s="8" t="s">
        <v>11647</v>
      </c>
      <c r="V1474" s="8" t="s">
        <v>11648</v>
      </c>
      <c r="W1474" s="8" t="s">
        <v>111</v>
      </c>
      <c r="X1474" s="8" t="s">
        <v>54</v>
      </c>
      <c r="Y1474" s="8" t="s">
        <v>54</v>
      </c>
      <c r="Z1474" s="8" t="s">
        <v>6574</v>
      </c>
      <c r="AA1474" s="8">
        <v>8</v>
      </c>
      <c r="AB1474" s="8" t="s">
        <v>54</v>
      </c>
      <c r="AC1474" s="8">
        <v>0</v>
      </c>
      <c r="AD1474" s="8" t="s">
        <v>54</v>
      </c>
      <c r="AE1474" s="8">
        <v>468370.27661001298</v>
      </c>
      <c r="AF1474" s="8">
        <v>892710.18488916697</v>
      </c>
      <c r="AG1474" s="8">
        <v>478650.76506818598</v>
      </c>
      <c r="AH1474" s="8">
        <v>613243.74218912201</v>
      </c>
      <c r="AI1474" s="8">
        <v>197657.18058850928</v>
      </c>
      <c r="AJ1474" s="8">
        <v>1534946.62295099</v>
      </c>
      <c r="AK1474" s="8">
        <v>1399907.57582402</v>
      </c>
      <c r="AL1474" s="8">
        <v>1106344.85808483</v>
      </c>
      <c r="AM1474" s="8">
        <v>1347066.3522866133</v>
      </c>
      <c r="AN1474" s="8">
        <v>178920.86591618083</v>
      </c>
      <c r="AO1474" s="8" t="s">
        <v>54</v>
      </c>
      <c r="AP1474" s="8" t="s">
        <v>54</v>
      </c>
      <c r="AQ1474" s="8" t="s">
        <v>54</v>
      </c>
      <c r="AR1474" s="8">
        <v>0</v>
      </c>
      <c r="AS1474" s="8">
        <v>0</v>
      </c>
      <c r="AT1474" s="8">
        <v>278614070.50202233</v>
      </c>
      <c r="AU1474" s="8">
        <v>81599629.962458387</v>
      </c>
      <c r="AV1474" s="8">
        <v>1882851.0320329992</v>
      </c>
      <c r="AW1474" s="8">
        <f>AU1474/AT1474</f>
        <v>0.29287691686004097</v>
      </c>
      <c r="AX1474" s="15">
        <f t="shared" ref="AX1474:AX1537" si="46">LOG(AW1474,2)</f>
        <v>-1.7716336034244731</v>
      </c>
      <c r="AY1474" s="8">
        <f>AV1474/AU1474</f>
        <v>2.3074259440873005E-2</v>
      </c>
      <c r="AZ1474" s="8">
        <f t="shared" ref="AZ1474:AZ1537" si="47">LOG(AY1474,2)</f>
        <v>-5.4375718438809137</v>
      </c>
    </row>
    <row r="1475" spans="1:52" x14ac:dyDescent="0.25">
      <c r="A1475" s="8" t="s">
        <v>49</v>
      </c>
      <c r="B1475" s="8" t="s">
        <v>64</v>
      </c>
      <c r="C1475" s="8" t="s">
        <v>51</v>
      </c>
      <c r="D1475" s="8" t="s">
        <v>11649</v>
      </c>
      <c r="E1475" s="8" t="s">
        <v>11650</v>
      </c>
      <c r="F1475" s="8" t="s">
        <v>54</v>
      </c>
      <c r="G1475" s="8">
        <v>1E-3</v>
      </c>
      <c r="H1475" s="8">
        <v>5</v>
      </c>
      <c r="I1475" s="8">
        <v>2</v>
      </c>
      <c r="J1475" s="8">
        <v>20</v>
      </c>
      <c r="K1475" s="8">
        <v>2</v>
      </c>
      <c r="L1475" s="8">
        <v>476</v>
      </c>
      <c r="M1475" s="8">
        <v>52.2</v>
      </c>
      <c r="N1475" s="8">
        <v>8.06</v>
      </c>
      <c r="O1475" s="8">
        <v>16.36</v>
      </c>
      <c r="P1475" s="8" t="s">
        <v>11651</v>
      </c>
      <c r="Q1475" s="8" t="s">
        <v>2922</v>
      </c>
      <c r="R1475" s="8" t="s">
        <v>82</v>
      </c>
      <c r="S1475" s="8" t="s">
        <v>11652</v>
      </c>
      <c r="T1475" s="8" t="s">
        <v>11653</v>
      </c>
      <c r="U1475" s="8" t="s">
        <v>11654</v>
      </c>
      <c r="V1475" s="8" t="s">
        <v>11655</v>
      </c>
      <c r="W1475" s="8" t="s">
        <v>500</v>
      </c>
      <c r="X1475" s="8" t="s">
        <v>54</v>
      </c>
      <c r="Y1475" s="8" t="s">
        <v>11656</v>
      </c>
      <c r="Z1475" s="8" t="s">
        <v>7737</v>
      </c>
      <c r="AA1475" s="8">
        <v>15</v>
      </c>
      <c r="AB1475" s="8">
        <v>3.25</v>
      </c>
      <c r="AC1475" s="8">
        <v>7.4460163812360399E-4</v>
      </c>
      <c r="AD1475" s="8" t="s">
        <v>54</v>
      </c>
      <c r="AE1475" s="8">
        <v>2117361.5821660599</v>
      </c>
      <c r="AF1475" s="8">
        <v>4005956.6706201099</v>
      </c>
      <c r="AG1475" s="8">
        <v>2958934.3320542602</v>
      </c>
      <c r="AH1475" s="8">
        <v>3027417.5282801432</v>
      </c>
      <c r="AI1475" s="8">
        <v>772534.92398172501</v>
      </c>
      <c r="AJ1475" s="8">
        <v>2263841.0676385602</v>
      </c>
      <c r="AK1475" s="8">
        <v>4911263.3734098896</v>
      </c>
      <c r="AL1475" s="8">
        <v>4055571.5371176698</v>
      </c>
      <c r="AM1475" s="8">
        <v>3743558.6593887066</v>
      </c>
      <c r="AN1475" s="8">
        <v>1103094.2066675967</v>
      </c>
      <c r="AO1475" s="8" t="s">
        <v>54</v>
      </c>
      <c r="AP1475" s="8">
        <v>11297.7136067838</v>
      </c>
      <c r="AQ1475" s="8" t="s">
        <v>54</v>
      </c>
      <c r="AR1475" s="8">
        <v>11297.7136067838</v>
      </c>
      <c r="AS1475" s="8">
        <v>0</v>
      </c>
      <c r="AT1475" s="8">
        <v>2936036.7916238499</v>
      </c>
      <c r="AU1475" s="8">
        <v>859718.07547678403</v>
      </c>
      <c r="AV1475" s="8">
        <v>1</v>
      </c>
      <c r="AW1475" s="8">
        <f>AU1475/AT1475</f>
        <v>0.29281583866028293</v>
      </c>
      <c r="AX1475" s="15">
        <f t="shared" si="46"/>
        <v>-1.7719345025405586</v>
      </c>
      <c r="AY1475" s="8">
        <f>AV1475/AU1475</f>
        <v>1.1631720078066502E-6</v>
      </c>
      <c r="AZ1475" s="8">
        <f t="shared" si="47"/>
        <v>-19.713504113561715</v>
      </c>
    </row>
    <row r="1476" spans="1:52" x14ac:dyDescent="0.25">
      <c r="A1476" s="8" t="s">
        <v>49</v>
      </c>
      <c r="B1476" s="8" t="s">
        <v>64</v>
      </c>
      <c r="C1476" s="8" t="s">
        <v>51</v>
      </c>
      <c r="D1476" s="8" t="s">
        <v>11657</v>
      </c>
      <c r="E1476" s="8" t="s">
        <v>11658</v>
      </c>
      <c r="F1476" s="8" t="s">
        <v>54</v>
      </c>
      <c r="G1476" s="8">
        <v>7.0000000000000001E-3</v>
      </c>
      <c r="H1476" s="8">
        <v>5</v>
      </c>
      <c r="I1476" s="8">
        <v>3</v>
      </c>
      <c r="J1476" s="8">
        <v>8</v>
      </c>
      <c r="K1476" s="8">
        <v>3</v>
      </c>
      <c r="L1476" s="8">
        <v>425</v>
      </c>
      <c r="M1476" s="8">
        <v>47.1</v>
      </c>
      <c r="N1476" s="8">
        <v>5.21</v>
      </c>
      <c r="O1476" s="8">
        <v>3.1</v>
      </c>
      <c r="P1476" s="8" t="s">
        <v>623</v>
      </c>
      <c r="Q1476" s="8" t="s">
        <v>848</v>
      </c>
      <c r="R1476" s="8" t="s">
        <v>82</v>
      </c>
      <c r="S1476" s="8" t="s">
        <v>6829</v>
      </c>
      <c r="T1476" s="8" t="s">
        <v>11659</v>
      </c>
      <c r="U1476" s="8" t="s">
        <v>11660</v>
      </c>
      <c r="V1476" s="8" t="s">
        <v>11661</v>
      </c>
      <c r="W1476" s="8" t="s">
        <v>198</v>
      </c>
      <c r="X1476" s="8" t="s">
        <v>54</v>
      </c>
      <c r="Y1476" s="8" t="s">
        <v>54</v>
      </c>
      <c r="Z1476" s="8" t="s">
        <v>54</v>
      </c>
      <c r="AA1476" s="8">
        <v>0</v>
      </c>
      <c r="AB1476" s="8">
        <v>3.37</v>
      </c>
      <c r="AC1476" s="8">
        <v>7.55287009063444E-4</v>
      </c>
      <c r="AD1476" s="8" t="s">
        <v>54</v>
      </c>
      <c r="AE1476" s="8">
        <v>5657889.7381109903</v>
      </c>
      <c r="AF1476" s="8">
        <v>2073024.26624317</v>
      </c>
      <c r="AG1476" s="8">
        <v>1747387.95851676</v>
      </c>
      <c r="AH1476" s="8">
        <v>3159433.9876236399</v>
      </c>
      <c r="AI1476" s="8">
        <v>1771669.75931086</v>
      </c>
      <c r="AJ1476" s="8">
        <v>1101461.7572931</v>
      </c>
      <c r="AK1476" s="8">
        <v>1882066.14042986</v>
      </c>
      <c r="AL1476" s="8">
        <v>1668356.22744608</v>
      </c>
      <c r="AM1476" s="8">
        <v>1550628.0417230132</v>
      </c>
      <c r="AN1476" s="8">
        <v>329373.89597873361</v>
      </c>
      <c r="AO1476" s="8">
        <v>286179.79176456801</v>
      </c>
      <c r="AP1476" s="8">
        <v>249799.462853398</v>
      </c>
      <c r="AQ1476" s="8">
        <v>143214.940558253</v>
      </c>
      <c r="AR1476" s="8">
        <v>226398.06505873965</v>
      </c>
      <c r="AS1476" s="8">
        <v>60665.510433132942</v>
      </c>
      <c r="AT1476" s="8">
        <v>2670465.6564513333</v>
      </c>
      <c r="AU1476" s="8">
        <v>781492.26572461484</v>
      </c>
      <c r="AV1476" s="8">
        <v>1</v>
      </c>
      <c r="AW1476" s="8">
        <f>AU1476/AT1476</f>
        <v>0.29264269466887893</v>
      </c>
      <c r="AX1476" s="15">
        <f t="shared" si="46"/>
        <v>-1.7727878302173126</v>
      </c>
      <c r="AY1476" s="8">
        <f>AV1476/AU1476</f>
        <v>1.2796031948861074E-6</v>
      </c>
      <c r="AZ1476" s="8">
        <f t="shared" si="47"/>
        <v>-19.575872069663085</v>
      </c>
    </row>
    <row r="1477" spans="1:52" x14ac:dyDescent="0.25">
      <c r="A1477" s="8" t="s">
        <v>49</v>
      </c>
      <c r="B1477" s="8" t="s">
        <v>64</v>
      </c>
      <c r="C1477" s="8" t="s">
        <v>51</v>
      </c>
      <c r="D1477" s="8" t="s">
        <v>11662</v>
      </c>
      <c r="E1477" s="8" t="s">
        <v>11663</v>
      </c>
      <c r="F1477" s="8" t="s">
        <v>54</v>
      </c>
      <c r="G1477" s="8">
        <v>7.0000000000000001E-3</v>
      </c>
      <c r="H1477" s="8">
        <v>1</v>
      </c>
      <c r="I1477" s="8">
        <v>1</v>
      </c>
      <c r="J1477" s="8">
        <v>2</v>
      </c>
      <c r="K1477" s="8">
        <v>1</v>
      </c>
      <c r="L1477" s="8">
        <v>708</v>
      </c>
      <c r="M1477" s="8">
        <v>81.8</v>
      </c>
      <c r="N1477" s="8">
        <v>6.71</v>
      </c>
      <c r="O1477" s="8">
        <v>3.52</v>
      </c>
      <c r="P1477" s="8" t="s">
        <v>105</v>
      </c>
      <c r="Q1477" s="8" t="s">
        <v>527</v>
      </c>
      <c r="R1477" s="8" t="s">
        <v>82</v>
      </c>
      <c r="S1477" s="8" t="s">
        <v>11664</v>
      </c>
      <c r="T1477" s="8" t="s">
        <v>11665</v>
      </c>
      <c r="U1477" s="8" t="s">
        <v>11666</v>
      </c>
      <c r="V1477" s="8" t="s">
        <v>11667</v>
      </c>
      <c r="W1477" s="8" t="s">
        <v>315</v>
      </c>
      <c r="X1477" s="8" t="s">
        <v>54</v>
      </c>
      <c r="Y1477" s="8" t="s">
        <v>54</v>
      </c>
      <c r="Z1477" s="8" t="s">
        <v>10430</v>
      </c>
      <c r="AA1477" s="8">
        <v>10</v>
      </c>
      <c r="AB1477" s="8" t="s">
        <v>54</v>
      </c>
      <c r="AC1477" s="8">
        <v>0</v>
      </c>
      <c r="AD1477" s="8" t="s">
        <v>54</v>
      </c>
      <c r="AE1477" s="8" t="s">
        <v>54</v>
      </c>
      <c r="AF1477" s="8">
        <v>1959825.16241273</v>
      </c>
      <c r="AG1477" s="8" t="s">
        <v>54</v>
      </c>
      <c r="AH1477" s="8">
        <v>1959825.16241273</v>
      </c>
      <c r="AI1477" s="8">
        <v>0</v>
      </c>
      <c r="AJ1477" s="8">
        <v>2098596.35376208</v>
      </c>
      <c r="AK1477" s="8">
        <v>2074641.95314187</v>
      </c>
      <c r="AL1477" s="8">
        <v>3087964.51370756</v>
      </c>
      <c r="AM1477" s="8">
        <v>2420400.9402038367</v>
      </c>
      <c r="AN1477" s="8">
        <v>472140.01936506259</v>
      </c>
      <c r="AO1477" s="8">
        <v>37836.0484657079</v>
      </c>
      <c r="AP1477" s="8">
        <v>47565.491317254899</v>
      </c>
      <c r="AQ1477" s="8">
        <v>53028.197709333399</v>
      </c>
      <c r="AR1477" s="8">
        <v>46143.245830765401</v>
      </c>
      <c r="AS1477" s="8">
        <v>6283.175223193397</v>
      </c>
      <c r="AT1477" s="8">
        <v>45187283.050712608</v>
      </c>
      <c r="AU1477" s="8">
        <v>13205826.020578265</v>
      </c>
      <c r="AV1477" s="8">
        <v>19970.5216534561</v>
      </c>
      <c r="AW1477" s="8">
        <f>AU1477/AT1477</f>
        <v>0.29224651559062936</v>
      </c>
      <c r="AX1477" s="15">
        <f t="shared" si="46"/>
        <v>-1.774742271054595</v>
      </c>
      <c r="AY1477" s="8">
        <f>AV1477/AU1477</f>
        <v>1.5122508521872545E-3</v>
      </c>
      <c r="AZ1477" s="8">
        <f t="shared" si="47"/>
        <v>-9.3690868109836352</v>
      </c>
    </row>
    <row r="1478" spans="1:52" x14ac:dyDescent="0.25">
      <c r="A1478" s="8" t="s">
        <v>49</v>
      </c>
      <c r="B1478" s="8" t="s">
        <v>50</v>
      </c>
      <c r="C1478" s="8" t="s">
        <v>51</v>
      </c>
      <c r="D1478" s="8" t="s">
        <v>11668</v>
      </c>
      <c r="E1478" s="8" t="s">
        <v>11669</v>
      </c>
      <c r="F1478" s="8" t="s">
        <v>54</v>
      </c>
      <c r="G1478" s="8">
        <v>2.3E-2</v>
      </c>
      <c r="H1478" s="8">
        <v>19</v>
      </c>
      <c r="I1478" s="8">
        <v>1</v>
      </c>
      <c r="J1478" s="8">
        <v>2</v>
      </c>
      <c r="K1478" s="8">
        <v>1</v>
      </c>
      <c r="L1478" s="8">
        <v>59</v>
      </c>
      <c r="M1478" s="8">
        <v>6.9</v>
      </c>
      <c r="N1478" s="8">
        <v>10.45</v>
      </c>
      <c r="O1478" s="8">
        <v>0</v>
      </c>
      <c r="P1478" s="8" t="s">
        <v>54</v>
      </c>
      <c r="Q1478" s="8" t="s">
        <v>505</v>
      </c>
      <c r="R1478" s="8" t="s">
        <v>54</v>
      </c>
      <c r="S1478" s="8" t="s">
        <v>54</v>
      </c>
      <c r="T1478" s="8" t="s">
        <v>11670</v>
      </c>
      <c r="U1478" s="8" t="s">
        <v>11671</v>
      </c>
      <c r="V1478" s="8" t="s">
        <v>11672</v>
      </c>
      <c r="W1478" s="8" t="s">
        <v>646</v>
      </c>
      <c r="X1478" s="8" t="s">
        <v>54</v>
      </c>
      <c r="Y1478" s="8" t="s">
        <v>54</v>
      </c>
      <c r="Z1478" s="8" t="s">
        <v>54</v>
      </c>
      <c r="AA1478" s="8">
        <v>0</v>
      </c>
      <c r="AB1478" s="8" t="s">
        <v>54</v>
      </c>
      <c r="AC1478" s="8">
        <v>0</v>
      </c>
      <c r="AD1478" s="8" t="s">
        <v>54</v>
      </c>
      <c r="AE1478" s="8" t="s">
        <v>54</v>
      </c>
      <c r="AF1478" s="8">
        <v>1084110.7331612301</v>
      </c>
      <c r="AG1478" s="8">
        <v>741535.81047567702</v>
      </c>
      <c r="AH1478" s="8">
        <v>912823.27181845356</v>
      </c>
      <c r="AI1478" s="8">
        <v>171287.46134277692</v>
      </c>
      <c r="AJ1478" s="8">
        <v>3443470.4642191199</v>
      </c>
      <c r="AK1478" s="8">
        <v>3967598.3056577202</v>
      </c>
      <c r="AL1478" s="8">
        <v>4606534.9125505099</v>
      </c>
      <c r="AM1478" s="8">
        <v>4005867.8941424503</v>
      </c>
      <c r="AN1478" s="8">
        <v>475589.56310050422</v>
      </c>
      <c r="AO1478" s="8" t="s">
        <v>54</v>
      </c>
      <c r="AP1478" s="8" t="s">
        <v>54</v>
      </c>
      <c r="AQ1478" s="8" t="s">
        <v>54</v>
      </c>
      <c r="AR1478" s="8">
        <v>0</v>
      </c>
      <c r="AS1478" s="8">
        <v>0</v>
      </c>
      <c r="AT1478" s="8">
        <v>73193174.470185697</v>
      </c>
      <c r="AU1478" s="8">
        <v>21365235.886603598</v>
      </c>
      <c r="AV1478" s="8">
        <v>1591156.6202794968</v>
      </c>
      <c r="AW1478" s="8">
        <f>AU1478/AT1478</f>
        <v>0.29190202558172212</v>
      </c>
      <c r="AX1478" s="15">
        <f t="shared" si="46"/>
        <v>-1.7764438727879623</v>
      </c>
      <c r="AY1478" s="8">
        <f>AV1478/AU1478</f>
        <v>7.4474095616102312E-2</v>
      </c>
      <c r="AZ1478" s="8">
        <f t="shared" si="47"/>
        <v>-3.7471174907102771</v>
      </c>
    </row>
    <row r="1479" spans="1:52" x14ac:dyDescent="0.25">
      <c r="A1479" s="8" t="s">
        <v>49</v>
      </c>
      <c r="B1479" s="8" t="s">
        <v>64</v>
      </c>
      <c r="C1479" s="8" t="s">
        <v>51</v>
      </c>
      <c r="D1479" s="8" t="s">
        <v>11673</v>
      </c>
      <c r="E1479" s="8" t="s">
        <v>11674</v>
      </c>
      <c r="F1479" s="8" t="s">
        <v>54</v>
      </c>
      <c r="G1479" s="8">
        <v>7.0000000000000001E-3</v>
      </c>
      <c r="H1479" s="8">
        <v>7</v>
      </c>
      <c r="I1479" s="8">
        <v>2</v>
      </c>
      <c r="J1479" s="8">
        <v>4</v>
      </c>
      <c r="K1479" s="8">
        <v>2</v>
      </c>
      <c r="L1479" s="8">
        <v>421</v>
      </c>
      <c r="M1479" s="8">
        <v>48</v>
      </c>
      <c r="N1479" s="8">
        <v>7.68</v>
      </c>
      <c r="O1479" s="8">
        <v>2.64</v>
      </c>
      <c r="P1479" s="8" t="s">
        <v>114</v>
      </c>
      <c r="Q1479" s="8" t="s">
        <v>871</v>
      </c>
      <c r="R1479" s="8" t="s">
        <v>1614</v>
      </c>
      <c r="S1479" s="8" t="s">
        <v>11675</v>
      </c>
      <c r="T1479" s="8" t="s">
        <v>11676</v>
      </c>
      <c r="U1479" s="8" t="s">
        <v>11677</v>
      </c>
      <c r="V1479" s="8" t="s">
        <v>11678</v>
      </c>
      <c r="W1479" s="8" t="s">
        <v>62</v>
      </c>
      <c r="X1479" s="8" t="s">
        <v>54</v>
      </c>
      <c r="Y1479" s="8" t="s">
        <v>54</v>
      </c>
      <c r="Z1479" s="8" t="s">
        <v>54</v>
      </c>
      <c r="AA1479" s="8">
        <v>0</v>
      </c>
      <c r="AB1479" s="8">
        <v>4.58</v>
      </c>
      <c r="AC1479" s="8">
        <v>8.4961767204757904E-4</v>
      </c>
      <c r="AD1479" s="8" t="s">
        <v>54</v>
      </c>
      <c r="AE1479" s="8">
        <v>2149678.0495997299</v>
      </c>
      <c r="AF1479" s="8">
        <v>4388216.3678604197</v>
      </c>
      <c r="AG1479" s="8">
        <v>1771442.3979281001</v>
      </c>
      <c r="AH1479" s="8">
        <v>2769778.9384627496</v>
      </c>
      <c r="AI1479" s="8">
        <v>1154778.5752271211</v>
      </c>
      <c r="AJ1479" s="8">
        <v>2436716.30687482</v>
      </c>
      <c r="AK1479" s="8">
        <v>3720781.9329032698</v>
      </c>
      <c r="AL1479" s="8">
        <v>7745537.7235977696</v>
      </c>
      <c r="AM1479" s="8">
        <v>4634345.3211252866</v>
      </c>
      <c r="AN1479" s="8">
        <v>2261539.9999246583</v>
      </c>
      <c r="AO1479" s="8" t="s">
        <v>54</v>
      </c>
      <c r="AP1479" s="8" t="s">
        <v>54</v>
      </c>
      <c r="AQ1479" s="8" t="s">
        <v>54</v>
      </c>
      <c r="AR1479" s="8">
        <v>0</v>
      </c>
      <c r="AS1479" s="8">
        <v>0</v>
      </c>
      <c r="AT1479" s="8">
        <v>1722324.198372744</v>
      </c>
      <c r="AU1479" s="8">
        <v>502595.157887629</v>
      </c>
      <c r="AV1479" s="8">
        <v>1</v>
      </c>
      <c r="AW1479" s="8">
        <f>AU1479/AT1479</f>
        <v>0.29181216774546981</v>
      </c>
      <c r="AX1479" s="15">
        <f t="shared" si="46"/>
        <v>-1.7768880540576735</v>
      </c>
      <c r="AY1479" s="8">
        <f>AV1479/AU1479</f>
        <v>1.9896729690013877E-6</v>
      </c>
      <c r="AZ1479" s="8">
        <f t="shared" si="47"/>
        <v>-18.939037246480776</v>
      </c>
    </row>
    <row r="1480" spans="1:52" x14ac:dyDescent="0.25">
      <c r="A1480" s="8" t="s">
        <v>49</v>
      </c>
      <c r="B1480" s="8" t="s">
        <v>64</v>
      </c>
      <c r="C1480" s="8" t="s">
        <v>51</v>
      </c>
      <c r="D1480" s="8" t="s">
        <v>11679</v>
      </c>
      <c r="E1480" s="8" t="s">
        <v>11680</v>
      </c>
      <c r="F1480" s="8" t="s">
        <v>54</v>
      </c>
      <c r="G1480" s="8">
        <v>0</v>
      </c>
      <c r="H1480" s="8">
        <v>14</v>
      </c>
      <c r="I1480" s="8">
        <v>3</v>
      </c>
      <c r="J1480" s="8">
        <v>21</v>
      </c>
      <c r="K1480" s="8">
        <v>3</v>
      </c>
      <c r="L1480" s="8">
        <v>234</v>
      </c>
      <c r="M1480" s="8">
        <v>26.1</v>
      </c>
      <c r="N1480" s="8">
        <v>7.78</v>
      </c>
      <c r="O1480" s="8">
        <v>20.350000000000001</v>
      </c>
      <c r="P1480" s="8" t="s">
        <v>55</v>
      </c>
      <c r="Q1480" s="8" t="s">
        <v>309</v>
      </c>
      <c r="R1480" s="8" t="s">
        <v>82</v>
      </c>
      <c r="S1480" s="8" t="s">
        <v>11681</v>
      </c>
      <c r="T1480" s="8" t="s">
        <v>11682</v>
      </c>
      <c r="U1480" s="8" t="s">
        <v>11683</v>
      </c>
      <c r="V1480" s="8" t="s">
        <v>11684</v>
      </c>
      <c r="W1480" s="8" t="s">
        <v>646</v>
      </c>
      <c r="X1480" s="8" t="s">
        <v>54</v>
      </c>
      <c r="Y1480" s="8" t="s">
        <v>54</v>
      </c>
      <c r="Z1480" s="8" t="s">
        <v>54</v>
      </c>
      <c r="AA1480" s="8">
        <v>0</v>
      </c>
      <c r="AB1480" s="8">
        <v>7.94</v>
      </c>
      <c r="AC1480" s="8">
        <v>1.1299435028248601E-3</v>
      </c>
      <c r="AD1480" s="8" t="s">
        <v>54</v>
      </c>
      <c r="AE1480" s="8">
        <v>4006636.7536925701</v>
      </c>
      <c r="AF1480" s="8">
        <v>8389580.7284019291</v>
      </c>
      <c r="AG1480" s="8">
        <v>5563301.6831256999</v>
      </c>
      <c r="AH1480" s="8">
        <v>5986506.388406734</v>
      </c>
      <c r="AI1480" s="8">
        <v>1814180.4647993301</v>
      </c>
      <c r="AJ1480" s="8">
        <v>5678087.0212096702</v>
      </c>
      <c r="AK1480" s="8">
        <v>10721224.624173099</v>
      </c>
      <c r="AL1480" s="8">
        <v>12812024.6383953</v>
      </c>
      <c r="AM1480" s="8">
        <v>9737112.0945926905</v>
      </c>
      <c r="AN1480" s="8">
        <v>2994397.5002919342</v>
      </c>
      <c r="AO1480" s="8" t="s">
        <v>54</v>
      </c>
      <c r="AP1480" s="8">
        <v>40715.985149842098</v>
      </c>
      <c r="AQ1480" s="8">
        <v>42961.306522703497</v>
      </c>
      <c r="AR1480" s="8">
        <v>41838.645836272801</v>
      </c>
      <c r="AS1480" s="8">
        <v>1122.6606864306996</v>
      </c>
      <c r="AT1480" s="8">
        <v>1718292.7444687642</v>
      </c>
      <c r="AU1480" s="8">
        <v>501403.98483336798</v>
      </c>
      <c r="AV1480" s="8">
        <v>85349.875085077088</v>
      </c>
      <c r="AW1480" s="8">
        <f>AU1480/AT1480</f>
        <v>0.29180358611616236</v>
      </c>
      <c r="AX1480" s="15">
        <f t="shared" si="46"/>
        <v>-1.7769304815417282</v>
      </c>
      <c r="AY1480" s="8">
        <f>AV1480/AU1480</f>
        <v>0.17022177259608634</v>
      </c>
      <c r="AZ1480" s="8">
        <f t="shared" si="47"/>
        <v>-2.5545125149289714</v>
      </c>
    </row>
    <row r="1481" spans="1:52" x14ac:dyDescent="0.25">
      <c r="A1481" s="8" t="s">
        <v>49</v>
      </c>
      <c r="B1481" s="8" t="s">
        <v>64</v>
      </c>
      <c r="C1481" s="8" t="s">
        <v>51</v>
      </c>
      <c r="D1481" s="8" t="s">
        <v>11685</v>
      </c>
      <c r="E1481" s="8" t="s">
        <v>11686</v>
      </c>
      <c r="F1481" s="8" t="s">
        <v>54</v>
      </c>
      <c r="G1481" s="8">
        <v>1E-3</v>
      </c>
      <c r="H1481" s="8">
        <v>11</v>
      </c>
      <c r="I1481" s="8">
        <v>3</v>
      </c>
      <c r="J1481" s="8">
        <v>8</v>
      </c>
      <c r="K1481" s="8">
        <v>3</v>
      </c>
      <c r="L1481" s="8">
        <v>339</v>
      </c>
      <c r="M1481" s="8">
        <v>39</v>
      </c>
      <c r="N1481" s="8">
        <v>6.83</v>
      </c>
      <c r="O1481" s="8">
        <v>7.26</v>
      </c>
      <c r="P1481" s="8" t="s">
        <v>2339</v>
      </c>
      <c r="Q1481" s="8" t="s">
        <v>2996</v>
      </c>
      <c r="R1481" s="8" t="s">
        <v>115</v>
      </c>
      <c r="S1481" s="8" t="s">
        <v>11687</v>
      </c>
      <c r="T1481" s="8" t="s">
        <v>11688</v>
      </c>
      <c r="U1481" s="8" t="s">
        <v>11689</v>
      </c>
      <c r="V1481" s="8" t="s">
        <v>11690</v>
      </c>
      <c r="W1481" s="8" t="s">
        <v>426</v>
      </c>
      <c r="X1481" s="8" t="s">
        <v>7527</v>
      </c>
      <c r="Y1481" s="8" t="s">
        <v>11691</v>
      </c>
      <c r="Z1481" s="8" t="s">
        <v>794</v>
      </c>
      <c r="AA1481" s="8">
        <v>22</v>
      </c>
      <c r="AB1481" s="8">
        <v>5.99</v>
      </c>
      <c r="AC1481" s="8">
        <v>9.7181729834791097E-4</v>
      </c>
      <c r="AD1481" s="8" t="s">
        <v>54</v>
      </c>
      <c r="AE1481" s="8">
        <v>4161790.70052425</v>
      </c>
      <c r="AF1481" s="8">
        <v>5003431.0236588996</v>
      </c>
      <c r="AG1481" s="8">
        <v>2596802.4283216498</v>
      </c>
      <c r="AH1481" s="8">
        <v>3920674.7175015998</v>
      </c>
      <c r="AI1481" s="8">
        <v>997185.36789822206</v>
      </c>
      <c r="AJ1481" s="8">
        <v>2100179.9831849602</v>
      </c>
      <c r="AK1481" s="8">
        <v>6045174.1079510301</v>
      </c>
      <c r="AL1481" s="8">
        <v>5956757.2174623003</v>
      </c>
      <c r="AM1481" s="8">
        <v>4700703.7695327634</v>
      </c>
      <c r="AN1481" s="8">
        <v>1839202.247198761</v>
      </c>
      <c r="AO1481" s="8" t="s">
        <v>54</v>
      </c>
      <c r="AP1481" s="8">
        <v>64045.371576452897</v>
      </c>
      <c r="AQ1481" s="8">
        <v>67876.040611139193</v>
      </c>
      <c r="AR1481" s="8">
        <v>65960.706093796049</v>
      </c>
      <c r="AS1481" s="8">
        <v>1915.334517343148</v>
      </c>
      <c r="AT1481" s="8">
        <v>164343504.90452835</v>
      </c>
      <c r="AU1481" s="8">
        <v>47884414.04466176</v>
      </c>
      <c r="AV1481" s="8">
        <v>175261.24310259832</v>
      </c>
      <c r="AW1481" s="8">
        <f>AU1481/AT1481</f>
        <v>0.29136785218545225</v>
      </c>
      <c r="AX1481" s="15">
        <f t="shared" si="46"/>
        <v>-1.7790863871868912</v>
      </c>
      <c r="AY1481" s="8">
        <f>AV1481/AU1481</f>
        <v>3.6600895426877789E-3</v>
      </c>
      <c r="AZ1481" s="8">
        <f t="shared" si="47"/>
        <v>-8.0939053407398216</v>
      </c>
    </row>
    <row r="1482" spans="1:52" x14ac:dyDescent="0.25">
      <c r="A1482" s="8" t="s">
        <v>49</v>
      </c>
      <c r="B1482" s="8" t="s">
        <v>64</v>
      </c>
      <c r="C1482" s="8" t="s">
        <v>51</v>
      </c>
      <c r="D1482" s="8" t="s">
        <v>11692</v>
      </c>
      <c r="E1482" s="8" t="s">
        <v>11693</v>
      </c>
      <c r="F1482" s="8" t="s">
        <v>54</v>
      </c>
      <c r="G1482" s="8">
        <v>2E-3</v>
      </c>
      <c r="H1482" s="8">
        <v>4</v>
      </c>
      <c r="I1482" s="8">
        <v>2</v>
      </c>
      <c r="J1482" s="8">
        <v>6</v>
      </c>
      <c r="K1482" s="8">
        <v>2</v>
      </c>
      <c r="L1482" s="8">
        <v>579</v>
      </c>
      <c r="M1482" s="8">
        <v>62.3</v>
      </c>
      <c r="N1482" s="8">
        <v>8.7899999999999991</v>
      </c>
      <c r="O1482" s="8">
        <v>6.53</v>
      </c>
      <c r="P1482" s="8" t="s">
        <v>390</v>
      </c>
      <c r="Q1482" s="8" t="s">
        <v>575</v>
      </c>
      <c r="R1482" s="8" t="s">
        <v>69</v>
      </c>
      <c r="S1482" s="8" t="s">
        <v>11371</v>
      </c>
      <c r="T1482" s="8" t="s">
        <v>11694</v>
      </c>
      <c r="U1482" s="8" t="s">
        <v>11695</v>
      </c>
      <c r="V1482" s="8" t="s">
        <v>11696</v>
      </c>
      <c r="W1482" s="8" t="s">
        <v>87</v>
      </c>
      <c r="X1482" s="8" t="s">
        <v>54</v>
      </c>
      <c r="Y1482" s="8" t="s">
        <v>54</v>
      </c>
      <c r="Z1482" s="8" t="s">
        <v>54</v>
      </c>
      <c r="AA1482" s="8">
        <v>0</v>
      </c>
      <c r="AB1482" s="8">
        <v>2.87</v>
      </c>
      <c r="AC1482" s="8">
        <v>2.84697508896797E-3</v>
      </c>
      <c r="AD1482" s="8" t="s">
        <v>54</v>
      </c>
      <c r="AE1482" s="8">
        <v>313401.37570587901</v>
      </c>
      <c r="AF1482" s="8">
        <v>2387825.0674924902</v>
      </c>
      <c r="AG1482" s="8">
        <v>541140.68877241097</v>
      </c>
      <c r="AH1482" s="8">
        <v>1080789.0439902602</v>
      </c>
      <c r="AI1482" s="8">
        <v>928878.77706706</v>
      </c>
      <c r="AJ1482" s="8">
        <v>2379381.9306964199</v>
      </c>
      <c r="AK1482" s="8">
        <v>3830759.6852798602</v>
      </c>
      <c r="AL1482" s="8">
        <v>4982906.4010661002</v>
      </c>
      <c r="AM1482" s="8">
        <v>3731016.0056807934</v>
      </c>
      <c r="AN1482" s="8">
        <v>1065221.8918042087</v>
      </c>
      <c r="AO1482" s="8" t="s">
        <v>54</v>
      </c>
      <c r="AP1482" s="8">
        <v>4151.1579122810799</v>
      </c>
      <c r="AQ1482" s="8">
        <v>3794.05115850229</v>
      </c>
      <c r="AR1482" s="8">
        <v>3972.6045353916852</v>
      </c>
      <c r="AS1482" s="8">
        <v>178.55337688939494</v>
      </c>
      <c r="AT1482" s="8">
        <v>17229694.673521601</v>
      </c>
      <c r="AU1482" s="8">
        <v>5018446.6559551368</v>
      </c>
      <c r="AV1482" s="8">
        <v>1</v>
      </c>
      <c r="AW1482" s="8">
        <f>AU1482/AT1482</f>
        <v>0.29126730049763611</v>
      </c>
      <c r="AX1482" s="15">
        <f t="shared" si="46"/>
        <v>-1.7795843503535063</v>
      </c>
      <c r="AY1482" s="8">
        <f>AV1482/AU1482</f>
        <v>1.9926484598841966E-7</v>
      </c>
      <c r="AZ1482" s="8">
        <f t="shared" si="47"/>
        <v>-22.258809449727384</v>
      </c>
    </row>
    <row r="1483" spans="1:52" x14ac:dyDescent="0.25">
      <c r="A1483" s="8" t="s">
        <v>49</v>
      </c>
      <c r="B1483" s="8" t="s">
        <v>64</v>
      </c>
      <c r="C1483" s="8" t="s">
        <v>51</v>
      </c>
      <c r="D1483" s="8" t="s">
        <v>11697</v>
      </c>
      <c r="E1483" s="8" t="s">
        <v>11698</v>
      </c>
      <c r="F1483" s="8" t="s">
        <v>54</v>
      </c>
      <c r="G1483" s="8">
        <v>1E-3</v>
      </c>
      <c r="H1483" s="8">
        <v>6</v>
      </c>
      <c r="I1483" s="8">
        <v>5</v>
      </c>
      <c r="J1483" s="8">
        <v>6</v>
      </c>
      <c r="K1483" s="8">
        <v>1</v>
      </c>
      <c r="L1483" s="8">
        <v>902</v>
      </c>
      <c r="M1483" s="8">
        <v>102.1</v>
      </c>
      <c r="N1483" s="8">
        <v>11.81</v>
      </c>
      <c r="O1483" s="8">
        <v>14.63</v>
      </c>
      <c r="P1483" s="8" t="s">
        <v>150</v>
      </c>
      <c r="Q1483" s="8" t="s">
        <v>4621</v>
      </c>
      <c r="R1483" s="8" t="s">
        <v>1666</v>
      </c>
      <c r="S1483" s="8" t="s">
        <v>5856</v>
      </c>
      <c r="T1483" s="8" t="s">
        <v>5857</v>
      </c>
      <c r="U1483" s="8" t="s">
        <v>54</v>
      </c>
      <c r="V1483" s="8" t="s">
        <v>5859</v>
      </c>
      <c r="W1483" s="8" t="s">
        <v>87</v>
      </c>
      <c r="X1483" s="8" t="s">
        <v>2150</v>
      </c>
      <c r="Y1483" s="8" t="s">
        <v>54</v>
      </c>
      <c r="Z1483" s="8" t="s">
        <v>54</v>
      </c>
      <c r="AA1483" s="8">
        <v>1</v>
      </c>
      <c r="AB1483" s="8" t="s">
        <v>54</v>
      </c>
      <c r="AC1483" s="8">
        <v>0</v>
      </c>
      <c r="AD1483" s="8" t="s">
        <v>54</v>
      </c>
      <c r="AE1483" s="8">
        <v>391550.18566408497</v>
      </c>
      <c r="AF1483" s="8">
        <v>500939.171412447</v>
      </c>
      <c r="AG1483" s="8" t="s">
        <v>54</v>
      </c>
      <c r="AH1483" s="8">
        <v>446244.67853826599</v>
      </c>
      <c r="AI1483" s="8">
        <v>54694.492874181175</v>
      </c>
      <c r="AJ1483" s="8">
        <v>1507847.8663055501</v>
      </c>
      <c r="AK1483" s="8">
        <v>3078797.97828063</v>
      </c>
      <c r="AL1483" s="8">
        <v>2675229.3423190699</v>
      </c>
      <c r="AM1483" s="8">
        <v>2420625.0623017498</v>
      </c>
      <c r="AN1483" s="8">
        <v>666127.39929184807</v>
      </c>
      <c r="AO1483" s="8" t="s">
        <v>54</v>
      </c>
      <c r="AP1483" s="8" t="s">
        <v>54</v>
      </c>
      <c r="AQ1483" s="8" t="s">
        <v>54</v>
      </c>
      <c r="AR1483" s="8">
        <v>0</v>
      </c>
      <c r="AS1483" s="8">
        <v>0</v>
      </c>
      <c r="AT1483" s="8">
        <v>43829523.773798801</v>
      </c>
      <c r="AU1483" s="8">
        <v>12713640.607209289</v>
      </c>
      <c r="AV1483" s="8">
        <v>63354.884408778868</v>
      </c>
      <c r="AW1483" s="8">
        <f>AU1483/AT1483</f>
        <v>0.2900702428989082</v>
      </c>
      <c r="AX1483" s="15">
        <f t="shared" si="46"/>
        <v>-1.7855257918510312</v>
      </c>
      <c r="AY1483" s="8">
        <f>AV1483/AU1483</f>
        <v>4.9832212791081562E-3</v>
      </c>
      <c r="AZ1483" s="8">
        <f t="shared" si="47"/>
        <v>-7.648705646586051</v>
      </c>
    </row>
    <row r="1484" spans="1:52" x14ac:dyDescent="0.25">
      <c r="A1484" s="8" t="s">
        <v>49</v>
      </c>
      <c r="B1484" s="8" t="s">
        <v>64</v>
      </c>
      <c r="C1484" s="8" t="s">
        <v>51</v>
      </c>
      <c r="D1484" s="8" t="s">
        <v>11699</v>
      </c>
      <c r="E1484" s="8" t="s">
        <v>11700</v>
      </c>
      <c r="F1484" s="8" t="s">
        <v>54</v>
      </c>
      <c r="G1484" s="8">
        <v>1E-3</v>
      </c>
      <c r="H1484" s="8">
        <v>5</v>
      </c>
      <c r="I1484" s="8">
        <v>1</v>
      </c>
      <c r="J1484" s="8">
        <v>9</v>
      </c>
      <c r="K1484" s="8">
        <v>1</v>
      </c>
      <c r="L1484" s="8">
        <v>248</v>
      </c>
      <c r="M1484" s="8">
        <v>28.1</v>
      </c>
      <c r="N1484" s="8">
        <v>6.9</v>
      </c>
      <c r="O1484" s="8">
        <v>12.99</v>
      </c>
      <c r="P1484" s="8" t="s">
        <v>11701</v>
      </c>
      <c r="Q1484" s="8" t="s">
        <v>133</v>
      </c>
      <c r="R1484" s="8" t="s">
        <v>82</v>
      </c>
      <c r="S1484" s="8" t="s">
        <v>11702</v>
      </c>
      <c r="T1484" s="8" t="s">
        <v>11703</v>
      </c>
      <c r="U1484" s="8" t="s">
        <v>11704</v>
      </c>
      <c r="V1484" s="8" t="s">
        <v>11705</v>
      </c>
      <c r="W1484" s="8" t="s">
        <v>111</v>
      </c>
      <c r="X1484" s="8" t="s">
        <v>54</v>
      </c>
      <c r="Y1484" s="8" t="s">
        <v>54</v>
      </c>
      <c r="Z1484" s="8" t="s">
        <v>54</v>
      </c>
      <c r="AA1484" s="8">
        <v>0</v>
      </c>
      <c r="AB1484" s="8">
        <v>5.95</v>
      </c>
      <c r="AC1484" s="8">
        <v>9.6339113680154098E-4</v>
      </c>
      <c r="AD1484" s="8" t="s">
        <v>54</v>
      </c>
      <c r="AE1484" s="8">
        <v>677972.069502161</v>
      </c>
      <c r="AF1484" s="8">
        <v>1111458.0960385001</v>
      </c>
      <c r="AG1484" s="8">
        <v>1101763.3998587499</v>
      </c>
      <c r="AH1484" s="8">
        <v>963731.18846647034</v>
      </c>
      <c r="AI1484" s="8">
        <v>202100.96872099669</v>
      </c>
      <c r="AJ1484" s="8">
        <v>2403114.3349698102</v>
      </c>
      <c r="AK1484" s="8">
        <v>5324841.5695665702</v>
      </c>
      <c r="AL1484" s="8">
        <v>5101867.5361036202</v>
      </c>
      <c r="AM1484" s="8">
        <v>4276607.8135466669</v>
      </c>
      <c r="AN1484" s="8">
        <v>1327883.7086638254</v>
      </c>
      <c r="AO1484" s="8" t="s">
        <v>54</v>
      </c>
      <c r="AP1484" s="8" t="s">
        <v>54</v>
      </c>
      <c r="AQ1484" s="8" t="s">
        <v>54</v>
      </c>
      <c r="AR1484" s="8">
        <v>0</v>
      </c>
      <c r="AS1484" s="8">
        <v>0</v>
      </c>
      <c r="AT1484" s="8">
        <v>9134241.5629039239</v>
      </c>
      <c r="AU1484" s="8">
        <v>2646207.1297021466</v>
      </c>
      <c r="AV1484" s="8">
        <v>1</v>
      </c>
      <c r="AW1484" s="8">
        <f>AU1484/AT1484</f>
        <v>0.28970189932888901</v>
      </c>
      <c r="AX1484" s="15">
        <f t="shared" si="46"/>
        <v>-1.7873589517240349</v>
      </c>
      <c r="AY1484" s="8">
        <f>AV1484/AU1484</f>
        <v>3.7789936727763204E-7</v>
      </c>
      <c r="AZ1484" s="8">
        <f t="shared" si="47"/>
        <v>-21.33549456113678</v>
      </c>
    </row>
    <row r="1485" spans="1:52" x14ac:dyDescent="0.25">
      <c r="A1485" s="8" t="s">
        <v>49</v>
      </c>
      <c r="B1485" s="8" t="s">
        <v>64</v>
      </c>
      <c r="C1485" s="8" t="s">
        <v>51</v>
      </c>
      <c r="D1485" s="8" t="s">
        <v>11706</v>
      </c>
      <c r="E1485" s="8" t="s">
        <v>11707</v>
      </c>
      <c r="F1485" s="8" t="s">
        <v>54</v>
      </c>
      <c r="G1485" s="8">
        <v>0</v>
      </c>
      <c r="H1485" s="8">
        <v>6</v>
      </c>
      <c r="I1485" s="8">
        <v>2</v>
      </c>
      <c r="J1485" s="8">
        <v>14</v>
      </c>
      <c r="K1485" s="8">
        <v>2</v>
      </c>
      <c r="L1485" s="8">
        <v>302</v>
      </c>
      <c r="M1485" s="8">
        <v>33.4</v>
      </c>
      <c r="N1485" s="8">
        <v>6.57</v>
      </c>
      <c r="O1485" s="8">
        <v>17.29</v>
      </c>
      <c r="P1485" s="8" t="s">
        <v>1280</v>
      </c>
      <c r="Q1485" s="8" t="s">
        <v>11708</v>
      </c>
      <c r="R1485" s="8" t="s">
        <v>82</v>
      </c>
      <c r="S1485" s="8" t="s">
        <v>11709</v>
      </c>
      <c r="T1485" s="8" t="s">
        <v>11710</v>
      </c>
      <c r="U1485" s="8" t="s">
        <v>11711</v>
      </c>
      <c r="V1485" s="8" t="s">
        <v>11712</v>
      </c>
      <c r="W1485" s="8" t="s">
        <v>157</v>
      </c>
      <c r="X1485" s="8" t="s">
        <v>54</v>
      </c>
      <c r="Y1485" s="8" t="s">
        <v>11713</v>
      </c>
      <c r="Z1485" s="8" t="s">
        <v>11590</v>
      </c>
      <c r="AA1485" s="8">
        <v>9</v>
      </c>
      <c r="AB1485" s="8">
        <v>6.34</v>
      </c>
      <c r="AC1485" s="8">
        <v>1.00603621730382E-3</v>
      </c>
      <c r="AD1485" s="8" t="s">
        <v>54</v>
      </c>
      <c r="AE1485" s="8">
        <v>687863.32364225702</v>
      </c>
      <c r="AF1485" s="8">
        <v>669214.20744494605</v>
      </c>
      <c r="AG1485" s="8">
        <v>562502.47620358202</v>
      </c>
      <c r="AH1485" s="8">
        <v>639860.00243026169</v>
      </c>
      <c r="AI1485" s="8">
        <v>55227.333399738323</v>
      </c>
      <c r="AJ1485" s="8">
        <v>2626769.8218948902</v>
      </c>
      <c r="AK1485" s="8">
        <v>2759602.7872914402</v>
      </c>
      <c r="AL1485" s="8">
        <v>2749242.45140959</v>
      </c>
      <c r="AM1485" s="8">
        <v>2711871.6868653069</v>
      </c>
      <c r="AN1485" s="8">
        <v>60324.564957560775</v>
      </c>
      <c r="AO1485" s="8" t="s">
        <v>54</v>
      </c>
      <c r="AP1485" s="8" t="s">
        <v>54</v>
      </c>
      <c r="AQ1485" s="8" t="s">
        <v>54</v>
      </c>
      <c r="AR1485" s="8">
        <v>0</v>
      </c>
      <c r="AS1485" s="8">
        <v>0</v>
      </c>
      <c r="AT1485" s="8">
        <v>3731016.0056807934</v>
      </c>
      <c r="AU1485" s="8">
        <v>1080789.0439902602</v>
      </c>
      <c r="AV1485" s="8">
        <v>3972.6045353916852</v>
      </c>
      <c r="AW1485" s="8">
        <f>AU1485/AT1485</f>
        <v>0.2896768714861222</v>
      </c>
      <c r="AX1485" s="15">
        <f t="shared" si="46"/>
        <v>-1.7874835940011951</v>
      </c>
      <c r="AY1485" s="8">
        <f>AV1485/AU1485</f>
        <v>3.6756521149815479E-3</v>
      </c>
      <c r="AZ1485" s="8">
        <f t="shared" si="47"/>
        <v>-8.0877840565936694</v>
      </c>
    </row>
    <row r="1486" spans="1:52" x14ac:dyDescent="0.25">
      <c r="A1486" s="8" t="s">
        <v>49</v>
      </c>
      <c r="B1486" s="8" t="s">
        <v>64</v>
      </c>
      <c r="C1486" s="8" t="s">
        <v>51</v>
      </c>
      <c r="D1486" s="8" t="s">
        <v>11714</v>
      </c>
      <c r="E1486" s="8" t="s">
        <v>11715</v>
      </c>
      <c r="F1486" s="8" t="s">
        <v>54</v>
      </c>
      <c r="G1486" s="8">
        <v>1E-3</v>
      </c>
      <c r="H1486" s="8">
        <v>10</v>
      </c>
      <c r="I1486" s="8">
        <v>6</v>
      </c>
      <c r="J1486" s="8">
        <v>17</v>
      </c>
      <c r="K1486" s="8">
        <v>6</v>
      </c>
      <c r="L1486" s="8">
        <v>597</v>
      </c>
      <c r="M1486" s="8">
        <v>67.7</v>
      </c>
      <c r="N1486" s="8">
        <v>7.78</v>
      </c>
      <c r="O1486" s="8">
        <v>11.28</v>
      </c>
      <c r="P1486" s="8" t="s">
        <v>11716</v>
      </c>
      <c r="Q1486" s="8" t="s">
        <v>826</v>
      </c>
      <c r="R1486" s="8" t="s">
        <v>3619</v>
      </c>
      <c r="S1486" s="8" t="s">
        <v>11717</v>
      </c>
      <c r="T1486" s="8" t="s">
        <v>11718</v>
      </c>
      <c r="U1486" s="8" t="s">
        <v>11719</v>
      </c>
      <c r="V1486" s="8" t="s">
        <v>11720</v>
      </c>
      <c r="W1486" s="8" t="s">
        <v>111</v>
      </c>
      <c r="X1486" s="8" t="s">
        <v>11721</v>
      </c>
      <c r="Y1486" s="8" t="s">
        <v>54</v>
      </c>
      <c r="Z1486" s="8" t="s">
        <v>54</v>
      </c>
      <c r="AA1486" s="8">
        <v>11</v>
      </c>
      <c r="AB1486" s="8">
        <v>7.94</v>
      </c>
      <c r="AC1486" s="8">
        <v>1.13122171945701E-3</v>
      </c>
      <c r="AD1486" s="8" t="s">
        <v>54</v>
      </c>
      <c r="AE1486" s="8">
        <v>5148819.4950454701</v>
      </c>
      <c r="AF1486" s="8">
        <v>10486716.1086167</v>
      </c>
      <c r="AG1486" s="8">
        <v>7507085.08539481</v>
      </c>
      <c r="AH1486" s="8">
        <v>7714206.8963523274</v>
      </c>
      <c r="AI1486" s="8">
        <v>2184103.1184026916</v>
      </c>
      <c r="AJ1486" s="8">
        <v>5396635.7094655698</v>
      </c>
      <c r="AK1486" s="8">
        <v>7721356.2276997101</v>
      </c>
      <c r="AL1486" s="8">
        <v>7848304.72930656</v>
      </c>
      <c r="AM1486" s="8">
        <v>6988765.555490613</v>
      </c>
      <c r="AN1486" s="8">
        <v>1126998.0968537182</v>
      </c>
      <c r="AO1486" s="8">
        <v>207051.83903948899</v>
      </c>
      <c r="AP1486" s="8">
        <v>66467.888634576695</v>
      </c>
      <c r="AQ1486" s="8">
        <v>140724.089289656</v>
      </c>
      <c r="AR1486" s="8">
        <v>138081.27232124054</v>
      </c>
      <c r="AS1486" s="8">
        <v>57423.573202469874</v>
      </c>
      <c r="AT1486" s="8">
        <v>491389333.86103034</v>
      </c>
      <c r="AU1486" s="8">
        <v>142232768.42060089</v>
      </c>
      <c r="AV1486" s="8">
        <v>8649925.563789038</v>
      </c>
      <c r="AW1486" s="8">
        <f>AU1486/AT1486</f>
        <v>0.2894502558755695</v>
      </c>
      <c r="AX1486" s="15">
        <f t="shared" si="46"/>
        <v>-1.7886126629698986</v>
      </c>
      <c r="AY1486" s="8">
        <f>AV1486/AU1486</f>
        <v>6.0815279487565606E-2</v>
      </c>
      <c r="AZ1486" s="8">
        <f t="shared" si="47"/>
        <v>-4.0394223517713641</v>
      </c>
    </row>
    <row r="1487" spans="1:52" x14ac:dyDescent="0.25">
      <c r="A1487" s="8" t="s">
        <v>49</v>
      </c>
      <c r="B1487" s="8" t="s">
        <v>64</v>
      </c>
      <c r="C1487" s="8" t="s">
        <v>51</v>
      </c>
      <c r="D1487" s="8" t="s">
        <v>11722</v>
      </c>
      <c r="E1487" s="8" t="s">
        <v>11723</v>
      </c>
      <c r="F1487" s="8" t="s">
        <v>54</v>
      </c>
      <c r="G1487" s="8">
        <v>0</v>
      </c>
      <c r="H1487" s="8">
        <v>18</v>
      </c>
      <c r="I1487" s="8">
        <v>8</v>
      </c>
      <c r="J1487" s="8">
        <v>37</v>
      </c>
      <c r="K1487" s="8">
        <v>1</v>
      </c>
      <c r="L1487" s="8">
        <v>446</v>
      </c>
      <c r="M1487" s="8">
        <v>49.8</v>
      </c>
      <c r="N1487" s="8">
        <v>4.88</v>
      </c>
      <c r="O1487" s="8">
        <v>63.15</v>
      </c>
      <c r="P1487" s="8" t="s">
        <v>623</v>
      </c>
      <c r="Q1487" s="8" t="s">
        <v>3420</v>
      </c>
      <c r="R1487" s="8" t="s">
        <v>11724</v>
      </c>
      <c r="S1487" s="8" t="s">
        <v>1543</v>
      </c>
      <c r="T1487" s="8" t="s">
        <v>11725</v>
      </c>
      <c r="U1487" s="8" t="s">
        <v>11726</v>
      </c>
      <c r="V1487" s="8" t="s">
        <v>11727</v>
      </c>
      <c r="W1487" s="8" t="s">
        <v>168</v>
      </c>
      <c r="X1487" s="8" t="s">
        <v>1548</v>
      </c>
      <c r="Y1487" s="8" t="s">
        <v>4721</v>
      </c>
      <c r="Z1487" s="8" t="s">
        <v>10804</v>
      </c>
      <c r="AA1487" s="8">
        <v>65</v>
      </c>
      <c r="AB1487" s="8" t="s">
        <v>54</v>
      </c>
      <c r="AC1487" s="8">
        <v>0</v>
      </c>
      <c r="AD1487" s="8" t="s">
        <v>54</v>
      </c>
      <c r="AE1487" s="8" t="s">
        <v>54</v>
      </c>
      <c r="AF1487" s="8" t="s">
        <v>54</v>
      </c>
      <c r="AG1487" s="8">
        <v>449804.07688543299</v>
      </c>
      <c r="AH1487" s="8">
        <v>449804.07688543299</v>
      </c>
      <c r="AI1487" s="8">
        <v>0</v>
      </c>
      <c r="AJ1487" s="8">
        <v>1145149.48808251</v>
      </c>
      <c r="AK1487" s="8">
        <v>951136.02782733703</v>
      </c>
      <c r="AL1487" s="8">
        <v>922218.38612864399</v>
      </c>
      <c r="AM1487" s="8">
        <v>1006167.9673461636</v>
      </c>
      <c r="AN1487" s="8">
        <v>98981.327633024091</v>
      </c>
      <c r="AO1487" s="8" t="s">
        <v>54</v>
      </c>
      <c r="AP1487" s="8" t="s">
        <v>54</v>
      </c>
      <c r="AQ1487" s="8" t="s">
        <v>54</v>
      </c>
      <c r="AR1487" s="8">
        <v>0</v>
      </c>
      <c r="AS1487" s="8">
        <v>0</v>
      </c>
      <c r="AT1487" s="8">
        <v>4312858.5719348099</v>
      </c>
      <c r="AU1487" s="8">
        <v>1245214.0648400155</v>
      </c>
      <c r="AV1487" s="8">
        <v>1</v>
      </c>
      <c r="AW1487" s="8">
        <f>AU1487/AT1487</f>
        <v>0.28872128405578451</v>
      </c>
      <c r="AX1487" s="15">
        <f t="shared" si="46"/>
        <v>-1.792250630299647</v>
      </c>
      <c r="AY1487" s="8">
        <f>AV1487/AU1487</f>
        <v>8.0307477102620069E-7</v>
      </c>
      <c r="AZ1487" s="8">
        <f t="shared" si="47"/>
        <v>-20.247962346746913</v>
      </c>
    </row>
    <row r="1488" spans="1:52" x14ac:dyDescent="0.25">
      <c r="A1488" s="8" t="s">
        <v>49</v>
      </c>
      <c r="B1488" s="8" t="s">
        <v>50</v>
      </c>
      <c r="C1488" s="8" t="s">
        <v>51</v>
      </c>
      <c r="D1488" s="8" t="s">
        <v>11728</v>
      </c>
      <c r="E1488" s="8" t="s">
        <v>11729</v>
      </c>
      <c r="F1488" s="8" t="s">
        <v>54</v>
      </c>
      <c r="G1488" s="8">
        <v>2.3E-2</v>
      </c>
      <c r="H1488" s="8">
        <v>3</v>
      </c>
      <c r="I1488" s="8">
        <v>1</v>
      </c>
      <c r="J1488" s="8">
        <v>2</v>
      </c>
      <c r="K1488" s="8">
        <v>1</v>
      </c>
      <c r="L1488" s="8">
        <v>337</v>
      </c>
      <c r="M1488" s="8">
        <v>38.9</v>
      </c>
      <c r="N1488" s="8">
        <v>9.57</v>
      </c>
      <c r="O1488" s="8">
        <v>0</v>
      </c>
      <c r="P1488" s="8" t="s">
        <v>2579</v>
      </c>
      <c r="Q1488" s="8" t="s">
        <v>4076</v>
      </c>
      <c r="R1488" s="8" t="s">
        <v>280</v>
      </c>
      <c r="S1488" s="8" t="s">
        <v>4965</v>
      </c>
      <c r="T1488" s="8" t="s">
        <v>11730</v>
      </c>
      <c r="U1488" s="8" t="s">
        <v>11731</v>
      </c>
      <c r="V1488" s="8" t="s">
        <v>11732</v>
      </c>
      <c r="W1488" s="8" t="s">
        <v>521</v>
      </c>
      <c r="X1488" s="8" t="s">
        <v>11733</v>
      </c>
      <c r="Y1488" s="8" t="s">
        <v>11734</v>
      </c>
      <c r="Z1488" s="8" t="s">
        <v>11735</v>
      </c>
      <c r="AA1488" s="8">
        <v>34</v>
      </c>
      <c r="AB1488" s="8" t="s">
        <v>54</v>
      </c>
      <c r="AC1488" s="8">
        <v>0</v>
      </c>
      <c r="AD1488" s="8" t="s">
        <v>54</v>
      </c>
      <c r="AE1488" s="8">
        <v>1042605.69034459</v>
      </c>
      <c r="AF1488" s="8">
        <v>2627683.5240555801</v>
      </c>
      <c r="AG1488" s="8">
        <v>1596941.2245888801</v>
      </c>
      <c r="AH1488" s="8">
        <v>1755743.479663017</v>
      </c>
      <c r="AI1488" s="8">
        <v>656775.73640371021</v>
      </c>
      <c r="AJ1488" s="8">
        <v>2683388.11995774</v>
      </c>
      <c r="AK1488" s="8">
        <v>3525016.7846823498</v>
      </c>
      <c r="AL1488" s="8">
        <v>3710788.31583144</v>
      </c>
      <c r="AM1488" s="8">
        <v>3306397.7401571763</v>
      </c>
      <c r="AN1488" s="8">
        <v>447014.9181643019</v>
      </c>
      <c r="AO1488" s="8" t="s">
        <v>54</v>
      </c>
      <c r="AP1488" s="8" t="s">
        <v>54</v>
      </c>
      <c r="AQ1488" s="8" t="s">
        <v>54</v>
      </c>
      <c r="AR1488" s="8">
        <v>0</v>
      </c>
      <c r="AS1488" s="8">
        <v>0</v>
      </c>
      <c r="AT1488" s="8">
        <v>30884976.475417238</v>
      </c>
      <c r="AU1488" s="8">
        <v>8906641.4874234069</v>
      </c>
      <c r="AV1488" s="8">
        <v>1</v>
      </c>
      <c r="AW1488" s="8">
        <f>AU1488/AT1488</f>
        <v>0.28838103517781888</v>
      </c>
      <c r="AX1488" s="15">
        <f t="shared" si="46"/>
        <v>-1.7939518032439463</v>
      </c>
      <c r="AY1488" s="8">
        <f>AV1488/AU1488</f>
        <v>1.1227576650660595E-7</v>
      </c>
      <c r="AZ1488" s="8">
        <f t="shared" si="47"/>
        <v>-23.086450092782055</v>
      </c>
    </row>
    <row r="1489" spans="1:52" x14ac:dyDescent="0.25">
      <c r="A1489" s="8" t="s">
        <v>49</v>
      </c>
      <c r="B1489" s="8" t="s">
        <v>64</v>
      </c>
      <c r="C1489" s="8" t="s">
        <v>51</v>
      </c>
      <c r="D1489" s="8" t="s">
        <v>11736</v>
      </c>
      <c r="E1489" s="8" t="s">
        <v>11737</v>
      </c>
      <c r="F1489" s="8" t="s">
        <v>54</v>
      </c>
      <c r="G1489" s="8">
        <v>8.9999999999999993E-3</v>
      </c>
      <c r="H1489" s="8">
        <v>5</v>
      </c>
      <c r="I1489" s="8">
        <v>2</v>
      </c>
      <c r="J1489" s="8">
        <v>5</v>
      </c>
      <c r="K1489" s="8">
        <v>2</v>
      </c>
      <c r="L1489" s="8">
        <v>305</v>
      </c>
      <c r="M1489" s="8">
        <v>33.200000000000003</v>
      </c>
      <c r="N1489" s="8">
        <v>5.05</v>
      </c>
      <c r="O1489" s="8">
        <v>2</v>
      </c>
      <c r="P1489" s="8" t="s">
        <v>54</v>
      </c>
      <c r="Q1489" s="8" t="s">
        <v>106</v>
      </c>
      <c r="R1489" s="8" t="s">
        <v>82</v>
      </c>
      <c r="S1489" s="8" t="s">
        <v>3951</v>
      </c>
      <c r="T1489" s="8" t="s">
        <v>11738</v>
      </c>
      <c r="U1489" s="8" t="s">
        <v>11739</v>
      </c>
      <c r="V1489" s="8" t="s">
        <v>11740</v>
      </c>
      <c r="W1489" s="8" t="s">
        <v>99</v>
      </c>
      <c r="X1489" s="8" t="s">
        <v>54</v>
      </c>
      <c r="Y1489" s="8" t="s">
        <v>54</v>
      </c>
      <c r="Z1489" s="8" t="s">
        <v>54</v>
      </c>
      <c r="AA1489" s="8">
        <v>0</v>
      </c>
      <c r="AB1489" s="8">
        <v>2.56</v>
      </c>
      <c r="AC1489" s="8">
        <v>4.7945205479452101E-3</v>
      </c>
      <c r="AD1489" s="8" t="s">
        <v>54</v>
      </c>
      <c r="AE1489" s="8">
        <v>605025.23638989904</v>
      </c>
      <c r="AF1489" s="8" t="s">
        <v>54</v>
      </c>
      <c r="AG1489" s="8">
        <v>5773200.2016456705</v>
      </c>
      <c r="AH1489" s="8">
        <v>3189112.7190177846</v>
      </c>
      <c r="AI1489" s="8">
        <v>2584087.4826278854</v>
      </c>
      <c r="AJ1489" s="8">
        <v>846667.89087613905</v>
      </c>
      <c r="AK1489" s="8">
        <v>2852829.6318122</v>
      </c>
      <c r="AL1489" s="8">
        <v>3188637.1708609401</v>
      </c>
      <c r="AM1489" s="8">
        <v>2296044.8978497596</v>
      </c>
      <c r="AN1489" s="8">
        <v>1033992.8939402349</v>
      </c>
      <c r="AO1489" s="8">
        <v>529388.09794073505</v>
      </c>
      <c r="AP1489" s="8">
        <v>381138.42264678603</v>
      </c>
      <c r="AQ1489" s="8">
        <v>377458.49925381597</v>
      </c>
      <c r="AR1489" s="8">
        <v>429328.33994711237</v>
      </c>
      <c r="AS1489" s="8">
        <v>70768.881279609879</v>
      </c>
      <c r="AT1489" s="8">
        <v>243978354.05282402</v>
      </c>
      <c r="AU1489" s="8">
        <v>70324690.771287993</v>
      </c>
      <c r="AV1489" s="8">
        <v>269285.54534604697</v>
      </c>
      <c r="AW1489" s="8">
        <f>AU1489/AT1489</f>
        <v>0.28824151652429753</v>
      </c>
      <c r="AX1489" s="15">
        <f t="shared" si="46"/>
        <v>-1.7946499475426059</v>
      </c>
      <c r="AY1489" s="8">
        <f>AV1489/AU1489</f>
        <v>3.8291749653308147E-3</v>
      </c>
      <c r="AZ1489" s="8">
        <f t="shared" si="47"/>
        <v>-8.0287507023407958</v>
      </c>
    </row>
    <row r="1490" spans="1:52" x14ac:dyDescent="0.25">
      <c r="A1490" s="8" t="s">
        <v>49</v>
      </c>
      <c r="B1490" s="8" t="s">
        <v>64</v>
      </c>
      <c r="C1490" s="8" t="s">
        <v>51</v>
      </c>
      <c r="D1490" s="8" t="s">
        <v>11741</v>
      </c>
      <c r="E1490" s="8" t="s">
        <v>11742</v>
      </c>
      <c r="F1490" s="8" t="s">
        <v>54</v>
      </c>
      <c r="G1490" s="8">
        <v>2E-3</v>
      </c>
      <c r="H1490" s="8">
        <v>5</v>
      </c>
      <c r="I1490" s="8">
        <v>3</v>
      </c>
      <c r="J1490" s="8">
        <v>6</v>
      </c>
      <c r="K1490" s="8">
        <v>3</v>
      </c>
      <c r="L1490" s="8">
        <v>718</v>
      </c>
      <c r="M1490" s="8">
        <v>83.1</v>
      </c>
      <c r="N1490" s="8">
        <v>5.17</v>
      </c>
      <c r="O1490" s="8">
        <v>6.16</v>
      </c>
      <c r="P1490" s="8" t="s">
        <v>847</v>
      </c>
      <c r="Q1490" s="8" t="s">
        <v>2572</v>
      </c>
      <c r="R1490" s="8" t="s">
        <v>11743</v>
      </c>
      <c r="S1490" s="8" t="s">
        <v>11744</v>
      </c>
      <c r="T1490" s="8" t="s">
        <v>11745</v>
      </c>
      <c r="U1490" s="8" t="s">
        <v>11746</v>
      </c>
      <c r="V1490" s="8" t="s">
        <v>11747</v>
      </c>
      <c r="W1490" s="8" t="s">
        <v>326</v>
      </c>
      <c r="X1490" s="8" t="s">
        <v>54</v>
      </c>
      <c r="Y1490" s="8" t="s">
        <v>54</v>
      </c>
      <c r="Z1490" s="8" t="s">
        <v>54</v>
      </c>
      <c r="AA1490" s="8">
        <v>0</v>
      </c>
      <c r="AB1490" s="8">
        <v>2.74</v>
      </c>
      <c r="AC1490" s="8">
        <v>3.4940600978336802E-3</v>
      </c>
      <c r="AD1490" s="8" t="s">
        <v>54</v>
      </c>
      <c r="AE1490" s="8">
        <v>669967.33356691804</v>
      </c>
      <c r="AF1490" s="8">
        <v>605731.01471942</v>
      </c>
      <c r="AG1490" s="8" t="s">
        <v>54</v>
      </c>
      <c r="AH1490" s="8">
        <v>637849.17414316908</v>
      </c>
      <c r="AI1490" s="8">
        <v>32118.159423749021</v>
      </c>
      <c r="AJ1490" s="8">
        <v>854754.355609108</v>
      </c>
      <c r="AK1490" s="8">
        <v>2963859.56782956</v>
      </c>
      <c r="AL1490" s="8">
        <v>3157761.1217055102</v>
      </c>
      <c r="AM1490" s="8">
        <v>2325458.3483813927</v>
      </c>
      <c r="AN1490" s="8">
        <v>1042953.220081046</v>
      </c>
      <c r="AO1490" s="8" t="s">
        <v>54</v>
      </c>
      <c r="AP1490" s="8" t="s">
        <v>54</v>
      </c>
      <c r="AQ1490" s="8" t="s">
        <v>54</v>
      </c>
      <c r="AR1490" s="8">
        <v>0</v>
      </c>
      <c r="AS1490" s="8">
        <v>0</v>
      </c>
      <c r="AT1490" s="8">
        <v>15298689.765645167</v>
      </c>
      <c r="AU1490" s="8">
        <v>4403635.5152392769</v>
      </c>
      <c r="AV1490" s="8">
        <v>53022.022831035851</v>
      </c>
      <c r="AW1490" s="8">
        <f>AU1490/AT1490</f>
        <v>0.28784396459415162</v>
      </c>
      <c r="AX1490" s="15">
        <f t="shared" si="46"/>
        <v>-1.7966411322121096</v>
      </c>
      <c r="AY1490" s="8">
        <f>AV1490/AU1490</f>
        <v>1.2040511220228641E-2</v>
      </c>
      <c r="AZ1490" s="8">
        <f t="shared" si="47"/>
        <v>-6.3759595419270116</v>
      </c>
    </row>
    <row r="1491" spans="1:52" x14ac:dyDescent="0.25">
      <c r="A1491" s="8" t="s">
        <v>49</v>
      </c>
      <c r="B1491" s="8" t="s">
        <v>64</v>
      </c>
      <c r="C1491" s="8" t="s">
        <v>51</v>
      </c>
      <c r="D1491" s="8" t="s">
        <v>11748</v>
      </c>
      <c r="E1491" s="8" t="s">
        <v>11749</v>
      </c>
      <c r="F1491" s="8" t="s">
        <v>54</v>
      </c>
      <c r="G1491" s="8">
        <v>2E-3</v>
      </c>
      <c r="H1491" s="8">
        <v>3</v>
      </c>
      <c r="I1491" s="8">
        <v>2</v>
      </c>
      <c r="J1491" s="8">
        <v>12</v>
      </c>
      <c r="K1491" s="8">
        <v>2</v>
      </c>
      <c r="L1491" s="8">
        <v>663</v>
      </c>
      <c r="M1491" s="8">
        <v>75.7</v>
      </c>
      <c r="N1491" s="8">
        <v>7.44</v>
      </c>
      <c r="O1491" s="8">
        <v>6.41</v>
      </c>
      <c r="P1491" s="8" t="s">
        <v>105</v>
      </c>
      <c r="Q1491" s="8" t="s">
        <v>6970</v>
      </c>
      <c r="R1491" s="8" t="s">
        <v>54</v>
      </c>
      <c r="S1491" s="8" t="s">
        <v>11750</v>
      </c>
      <c r="T1491" s="8" t="s">
        <v>11751</v>
      </c>
      <c r="U1491" s="8" t="s">
        <v>11752</v>
      </c>
      <c r="V1491" s="8" t="s">
        <v>11753</v>
      </c>
      <c r="W1491" s="8" t="s">
        <v>438</v>
      </c>
      <c r="X1491" s="8" t="s">
        <v>54</v>
      </c>
      <c r="Y1491" s="8" t="s">
        <v>54</v>
      </c>
      <c r="Z1491" s="8" t="s">
        <v>54</v>
      </c>
      <c r="AA1491" s="8">
        <v>0</v>
      </c>
      <c r="AB1491" s="8">
        <v>4.09</v>
      </c>
      <c r="AC1491" s="8">
        <v>8.1433224755700297E-4</v>
      </c>
      <c r="AD1491" s="8" t="s">
        <v>54</v>
      </c>
      <c r="AE1491" s="8">
        <v>1793534.33799149</v>
      </c>
      <c r="AF1491" s="8">
        <v>336824.64839264803</v>
      </c>
      <c r="AG1491" s="8">
        <v>1994479.5119346201</v>
      </c>
      <c r="AH1491" s="8">
        <v>1374946.1661062527</v>
      </c>
      <c r="AI1491" s="8">
        <v>738632.49991126952</v>
      </c>
      <c r="AJ1491" s="8">
        <v>3623160.2081557401</v>
      </c>
      <c r="AK1491" s="8">
        <v>4934493.0036270004</v>
      </c>
      <c r="AL1491" s="8">
        <v>5835915.9335641405</v>
      </c>
      <c r="AM1491" s="8">
        <v>4797856.3817822933</v>
      </c>
      <c r="AN1491" s="8">
        <v>908505.78787507676</v>
      </c>
      <c r="AO1491" s="8" t="s">
        <v>54</v>
      </c>
      <c r="AP1491" s="8" t="s">
        <v>54</v>
      </c>
      <c r="AQ1491" s="8" t="s">
        <v>54</v>
      </c>
      <c r="AR1491" s="8">
        <v>0</v>
      </c>
      <c r="AS1491" s="8">
        <v>0</v>
      </c>
      <c r="AT1491" s="8">
        <v>10446789.162965648</v>
      </c>
      <c r="AU1491" s="8">
        <v>3006831.6158830035</v>
      </c>
      <c r="AV1491" s="8">
        <v>126582.11094018166</v>
      </c>
      <c r="AW1491" s="8">
        <f>AU1491/AT1491</f>
        <v>0.28782351868862838</v>
      </c>
      <c r="AX1491" s="15">
        <f t="shared" si="46"/>
        <v>-1.7967436122283476</v>
      </c>
      <c r="AY1491" s="8">
        <f>AV1491/AU1491</f>
        <v>4.2098170802627018E-2</v>
      </c>
      <c r="AZ1491" s="8">
        <f t="shared" si="47"/>
        <v>-4.5700986413122857</v>
      </c>
    </row>
    <row r="1492" spans="1:52" x14ac:dyDescent="0.25">
      <c r="A1492" s="8" t="s">
        <v>49</v>
      </c>
      <c r="B1492" s="8" t="s">
        <v>64</v>
      </c>
      <c r="C1492" s="8" t="s">
        <v>51</v>
      </c>
      <c r="D1492" s="8" t="s">
        <v>11754</v>
      </c>
      <c r="E1492" s="8" t="s">
        <v>11755</v>
      </c>
      <c r="F1492" s="8" t="s">
        <v>54</v>
      </c>
      <c r="G1492" s="8">
        <v>5.0000000000000001E-3</v>
      </c>
      <c r="H1492" s="8">
        <v>3</v>
      </c>
      <c r="I1492" s="8">
        <v>1</v>
      </c>
      <c r="J1492" s="8">
        <v>2</v>
      </c>
      <c r="K1492" s="8">
        <v>1</v>
      </c>
      <c r="L1492" s="8">
        <v>306</v>
      </c>
      <c r="M1492" s="8">
        <v>32.4</v>
      </c>
      <c r="N1492" s="8">
        <v>9.17</v>
      </c>
      <c r="O1492" s="8">
        <v>4.5</v>
      </c>
      <c r="P1492" s="8" t="s">
        <v>411</v>
      </c>
      <c r="Q1492" s="8" t="s">
        <v>2607</v>
      </c>
      <c r="R1492" s="8" t="s">
        <v>69</v>
      </c>
      <c r="S1492" s="8" t="s">
        <v>2087</v>
      </c>
      <c r="T1492" s="8" t="s">
        <v>11756</v>
      </c>
      <c r="U1492" s="8" t="s">
        <v>11757</v>
      </c>
      <c r="V1492" s="8" t="s">
        <v>11758</v>
      </c>
      <c r="W1492" s="8" t="s">
        <v>372</v>
      </c>
      <c r="X1492" s="8" t="s">
        <v>54</v>
      </c>
      <c r="Y1492" s="8" t="s">
        <v>54</v>
      </c>
      <c r="Z1492" s="8" t="s">
        <v>54</v>
      </c>
      <c r="AA1492" s="8">
        <v>0</v>
      </c>
      <c r="AB1492" s="8" t="s">
        <v>54</v>
      </c>
      <c r="AC1492" s="8">
        <v>0</v>
      </c>
      <c r="AD1492" s="8" t="s">
        <v>54</v>
      </c>
      <c r="AE1492" s="8">
        <v>794665.646543329</v>
      </c>
      <c r="AF1492" s="8">
        <v>1913253.19225671</v>
      </c>
      <c r="AG1492" s="8" t="s">
        <v>54</v>
      </c>
      <c r="AH1492" s="8">
        <v>1353959.4194000196</v>
      </c>
      <c r="AI1492" s="8">
        <v>559293.77285669022</v>
      </c>
      <c r="AJ1492" s="8">
        <v>2222641.6259783302</v>
      </c>
      <c r="AK1492" s="8">
        <v>3769186.8365365001</v>
      </c>
      <c r="AL1492" s="8">
        <v>4429720.3426208599</v>
      </c>
      <c r="AM1492" s="8">
        <v>3473849.6017118967</v>
      </c>
      <c r="AN1492" s="8">
        <v>924920.60094168433</v>
      </c>
      <c r="AO1492" s="8" t="s">
        <v>54</v>
      </c>
      <c r="AP1492" s="8" t="s">
        <v>54</v>
      </c>
      <c r="AQ1492" s="8" t="s">
        <v>54</v>
      </c>
      <c r="AR1492" s="8">
        <v>0</v>
      </c>
      <c r="AS1492" s="8">
        <v>0</v>
      </c>
      <c r="AT1492" s="8">
        <v>73010198.147867262</v>
      </c>
      <c r="AU1492" s="8">
        <v>20987021.927626234</v>
      </c>
      <c r="AV1492" s="8">
        <v>169695.90826435701</v>
      </c>
      <c r="AW1492" s="8">
        <f>AU1492/AT1492</f>
        <v>0.28745329364976246</v>
      </c>
      <c r="AX1492" s="15">
        <f t="shared" si="46"/>
        <v>-1.7986005335916568</v>
      </c>
      <c r="AY1492" s="8">
        <f>AV1492/AU1492</f>
        <v>8.0857545605828932E-3</v>
      </c>
      <c r="AZ1492" s="8">
        <f t="shared" si="47"/>
        <v>-6.9504018727423178</v>
      </c>
    </row>
    <row r="1493" spans="1:52" x14ac:dyDescent="0.25">
      <c r="A1493" s="8" t="s">
        <v>49</v>
      </c>
      <c r="B1493" s="8" t="s">
        <v>64</v>
      </c>
      <c r="C1493" s="8" t="s">
        <v>51</v>
      </c>
      <c r="D1493" s="8" t="s">
        <v>11759</v>
      </c>
      <c r="E1493" s="8" t="s">
        <v>11760</v>
      </c>
      <c r="F1493" s="8" t="s">
        <v>54</v>
      </c>
      <c r="G1493" s="8">
        <v>5.0000000000000001E-3</v>
      </c>
      <c r="H1493" s="8">
        <v>1</v>
      </c>
      <c r="I1493" s="8">
        <v>1</v>
      </c>
      <c r="J1493" s="8">
        <v>2</v>
      </c>
      <c r="K1493" s="8">
        <v>1</v>
      </c>
      <c r="L1493" s="8">
        <v>1651</v>
      </c>
      <c r="M1493" s="8">
        <v>180.8</v>
      </c>
      <c r="N1493" s="8">
        <v>6.04</v>
      </c>
      <c r="O1493" s="8">
        <v>4.97</v>
      </c>
      <c r="P1493" s="8" t="s">
        <v>11761</v>
      </c>
      <c r="Q1493" s="8" t="s">
        <v>10264</v>
      </c>
      <c r="R1493" s="8" t="s">
        <v>204</v>
      </c>
      <c r="S1493" s="8" t="s">
        <v>391</v>
      </c>
      <c r="T1493" s="8" t="s">
        <v>11762</v>
      </c>
      <c r="U1493" s="8" t="s">
        <v>11763</v>
      </c>
      <c r="V1493" s="8" t="s">
        <v>11764</v>
      </c>
      <c r="W1493" s="8" t="s">
        <v>500</v>
      </c>
      <c r="X1493" s="8" t="s">
        <v>54</v>
      </c>
      <c r="Y1493" s="8" t="s">
        <v>4669</v>
      </c>
      <c r="Z1493" s="8" t="s">
        <v>11765</v>
      </c>
      <c r="AA1493" s="8">
        <v>12</v>
      </c>
      <c r="AB1493" s="8" t="s">
        <v>54</v>
      </c>
      <c r="AC1493" s="8">
        <v>0</v>
      </c>
      <c r="AD1493" s="8" t="s">
        <v>54</v>
      </c>
      <c r="AE1493" s="8" t="s">
        <v>54</v>
      </c>
      <c r="AF1493" s="8" t="s">
        <v>54</v>
      </c>
      <c r="AG1493" s="8" t="s">
        <v>54</v>
      </c>
      <c r="AH1493" s="8">
        <v>0</v>
      </c>
      <c r="AI1493" s="8">
        <v>0</v>
      </c>
      <c r="AJ1493" s="8" t="s">
        <v>54</v>
      </c>
      <c r="AK1493" s="8" t="s">
        <v>54</v>
      </c>
      <c r="AL1493" s="8" t="s">
        <v>54</v>
      </c>
      <c r="AM1493" s="8">
        <v>0</v>
      </c>
      <c r="AN1493" s="8">
        <v>0</v>
      </c>
      <c r="AO1493" s="8" t="s">
        <v>54</v>
      </c>
      <c r="AP1493" s="8" t="s">
        <v>54</v>
      </c>
      <c r="AQ1493" s="8" t="s">
        <v>54</v>
      </c>
      <c r="AR1493" s="8">
        <v>0</v>
      </c>
      <c r="AS1493" s="8">
        <v>0</v>
      </c>
      <c r="AT1493" s="8">
        <v>55484595.792885162</v>
      </c>
      <c r="AU1493" s="8">
        <v>15948585.049110198</v>
      </c>
      <c r="AV1493" s="8">
        <v>58375.780092594796</v>
      </c>
      <c r="AW1493" s="8">
        <f>AU1493/AT1493</f>
        <v>0.28744167315634117</v>
      </c>
      <c r="AX1493" s="15">
        <f t="shared" si="46"/>
        <v>-1.7986588566913597</v>
      </c>
      <c r="AY1493" s="8">
        <f>AV1493/AU1493</f>
        <v>3.660248223453007E-3</v>
      </c>
      <c r="AZ1493" s="8">
        <f t="shared" si="47"/>
        <v>-8.0938427950047931</v>
      </c>
    </row>
    <row r="1494" spans="1:52" x14ac:dyDescent="0.25">
      <c r="A1494" s="8" t="s">
        <v>49</v>
      </c>
      <c r="B1494" s="8" t="s">
        <v>64</v>
      </c>
      <c r="C1494" s="8" t="s">
        <v>51</v>
      </c>
      <c r="D1494" s="8" t="s">
        <v>11766</v>
      </c>
      <c r="E1494" s="8" t="s">
        <v>11767</v>
      </c>
      <c r="F1494" s="8" t="s">
        <v>54</v>
      </c>
      <c r="G1494" s="8">
        <v>1E-3</v>
      </c>
      <c r="H1494" s="8">
        <v>0</v>
      </c>
      <c r="I1494" s="8">
        <v>1</v>
      </c>
      <c r="J1494" s="8">
        <v>5</v>
      </c>
      <c r="K1494" s="8">
        <v>1</v>
      </c>
      <c r="L1494" s="8">
        <v>2102</v>
      </c>
      <c r="M1494" s="8">
        <v>236.7</v>
      </c>
      <c r="N1494" s="8">
        <v>7.06</v>
      </c>
      <c r="O1494" s="8">
        <v>8.36</v>
      </c>
      <c r="P1494" s="8" t="s">
        <v>462</v>
      </c>
      <c r="Q1494" s="8" t="s">
        <v>848</v>
      </c>
      <c r="R1494" s="8" t="s">
        <v>280</v>
      </c>
      <c r="S1494" s="8" t="s">
        <v>11768</v>
      </c>
      <c r="T1494" s="8" t="s">
        <v>11769</v>
      </c>
      <c r="U1494" s="8" t="s">
        <v>11770</v>
      </c>
      <c r="V1494" s="8" t="s">
        <v>11771</v>
      </c>
      <c r="W1494" s="8" t="s">
        <v>426</v>
      </c>
      <c r="X1494" s="8" t="s">
        <v>2625</v>
      </c>
      <c r="Y1494" s="8" t="s">
        <v>11772</v>
      </c>
      <c r="Z1494" s="8" t="s">
        <v>6108</v>
      </c>
      <c r="AA1494" s="8">
        <v>10</v>
      </c>
      <c r="AB1494" s="8" t="s">
        <v>54</v>
      </c>
      <c r="AC1494" s="8">
        <v>0</v>
      </c>
      <c r="AD1494" s="8" t="s">
        <v>54</v>
      </c>
      <c r="AE1494" s="8">
        <v>200394.90790424199</v>
      </c>
      <c r="AF1494" s="8" t="s">
        <v>54</v>
      </c>
      <c r="AG1494" s="8" t="s">
        <v>54</v>
      </c>
      <c r="AH1494" s="8">
        <v>200394.90790424199</v>
      </c>
      <c r="AI1494" s="8">
        <v>0</v>
      </c>
      <c r="AJ1494" s="8">
        <v>1704278.70665827</v>
      </c>
      <c r="AK1494" s="8" t="s">
        <v>54</v>
      </c>
      <c r="AL1494" s="8">
        <v>2580656.9877988598</v>
      </c>
      <c r="AM1494" s="8">
        <v>2142467.8472285648</v>
      </c>
      <c r="AN1494" s="8">
        <v>438189.14057029568</v>
      </c>
      <c r="AO1494" s="8" t="s">
        <v>54</v>
      </c>
      <c r="AP1494" s="8" t="s">
        <v>54</v>
      </c>
      <c r="AQ1494" s="8" t="s">
        <v>54</v>
      </c>
      <c r="AR1494" s="8">
        <v>0</v>
      </c>
      <c r="AS1494" s="8">
        <v>0</v>
      </c>
      <c r="AT1494" s="8">
        <v>20520736.088661466</v>
      </c>
      <c r="AU1494" s="8">
        <v>5896400.2619195431</v>
      </c>
      <c r="AV1494" s="8">
        <v>308223.24836185802</v>
      </c>
      <c r="AW1494" s="8">
        <f>AU1494/AT1494</f>
        <v>0.28733863329481352</v>
      </c>
      <c r="AX1494" s="15">
        <f t="shared" si="46"/>
        <v>-1.7991761155367441</v>
      </c>
      <c r="AY1494" s="8">
        <f>AV1494/AU1494</f>
        <v>5.227312167941555E-2</v>
      </c>
      <c r="AZ1494" s="8">
        <f t="shared" si="47"/>
        <v>-4.2577868721273111</v>
      </c>
    </row>
    <row r="1495" spans="1:52" x14ac:dyDescent="0.25">
      <c r="A1495" s="8" t="s">
        <v>49</v>
      </c>
      <c r="B1495" s="8" t="s">
        <v>64</v>
      </c>
      <c r="C1495" s="8" t="s">
        <v>51</v>
      </c>
      <c r="D1495" s="8" t="s">
        <v>11773</v>
      </c>
      <c r="E1495" s="8" t="s">
        <v>11774</v>
      </c>
      <c r="F1495" s="8" t="s">
        <v>54</v>
      </c>
      <c r="G1495" s="8">
        <v>0</v>
      </c>
      <c r="H1495" s="8">
        <v>31</v>
      </c>
      <c r="I1495" s="8">
        <v>4</v>
      </c>
      <c r="J1495" s="8">
        <v>24</v>
      </c>
      <c r="K1495" s="8">
        <v>3</v>
      </c>
      <c r="L1495" s="8">
        <v>181</v>
      </c>
      <c r="M1495" s="8">
        <v>20.6</v>
      </c>
      <c r="N1495" s="8">
        <v>7.43</v>
      </c>
      <c r="O1495" s="8">
        <v>30.08</v>
      </c>
      <c r="P1495" s="8" t="s">
        <v>55</v>
      </c>
      <c r="Q1495" s="8" t="s">
        <v>975</v>
      </c>
      <c r="R1495" s="8" t="s">
        <v>6518</v>
      </c>
      <c r="S1495" s="8" t="s">
        <v>7242</v>
      </c>
      <c r="T1495" s="8" t="s">
        <v>11775</v>
      </c>
      <c r="U1495" s="8" t="s">
        <v>11776</v>
      </c>
      <c r="V1495" s="8" t="s">
        <v>11777</v>
      </c>
      <c r="W1495" s="8" t="s">
        <v>111</v>
      </c>
      <c r="X1495" s="8" t="s">
        <v>54</v>
      </c>
      <c r="Y1495" s="8" t="s">
        <v>953</v>
      </c>
      <c r="Z1495" s="8" t="s">
        <v>11778</v>
      </c>
      <c r="AA1495" s="8">
        <v>17</v>
      </c>
      <c r="AB1495" s="8">
        <v>18.48</v>
      </c>
      <c r="AC1495" s="8">
        <v>0</v>
      </c>
      <c r="AD1495" s="8" t="s">
        <v>54</v>
      </c>
      <c r="AE1495" s="8">
        <v>551143.79724914697</v>
      </c>
      <c r="AF1495" s="8">
        <v>1447072.8985447499</v>
      </c>
      <c r="AG1495" s="8">
        <v>1010921.64623153</v>
      </c>
      <c r="AH1495" s="8">
        <v>1003046.1140084757</v>
      </c>
      <c r="AI1495" s="8">
        <v>365803.91527240741</v>
      </c>
      <c r="AJ1495" s="8">
        <v>926667.74944783596</v>
      </c>
      <c r="AK1495" s="8">
        <v>2858528.9377624602</v>
      </c>
      <c r="AL1495" s="8">
        <v>3758146.5653736698</v>
      </c>
      <c r="AM1495" s="8">
        <v>2514447.750861322</v>
      </c>
      <c r="AN1495" s="8">
        <v>1181273.8797991667</v>
      </c>
      <c r="AO1495" s="8">
        <v>43628.0934844117</v>
      </c>
      <c r="AP1495" s="8">
        <v>43507.948182288201</v>
      </c>
      <c r="AQ1495" s="8">
        <v>40254.187005649401</v>
      </c>
      <c r="AR1495" s="8">
        <v>42463.40955744977</v>
      </c>
      <c r="AS1495" s="8">
        <v>1562.9260882381436</v>
      </c>
      <c r="AT1495" s="8">
        <v>181746296.41631302</v>
      </c>
      <c r="AU1495" s="8">
        <v>52126455.788700767</v>
      </c>
      <c r="AV1495" s="8">
        <v>28742.172621013364</v>
      </c>
      <c r="AW1495" s="8">
        <f>AU1495/AT1495</f>
        <v>0.28680890239049761</v>
      </c>
      <c r="AX1495" s="15">
        <f t="shared" si="46"/>
        <v>-1.8018382896924039</v>
      </c>
      <c r="AY1495" s="8">
        <f>AV1495/AU1495</f>
        <v>5.5139318770342492E-4</v>
      </c>
      <c r="AZ1495" s="8">
        <f t="shared" si="47"/>
        <v>-10.824630936153463</v>
      </c>
    </row>
    <row r="1496" spans="1:52" x14ac:dyDescent="0.25">
      <c r="A1496" s="8" t="s">
        <v>49</v>
      </c>
      <c r="B1496" s="8" t="s">
        <v>50</v>
      </c>
      <c r="C1496" s="8" t="s">
        <v>51</v>
      </c>
      <c r="D1496" s="8" t="s">
        <v>11779</v>
      </c>
      <c r="E1496" s="8" t="s">
        <v>11780</v>
      </c>
      <c r="F1496" s="8" t="s">
        <v>54</v>
      </c>
      <c r="G1496" s="8">
        <v>2.1999999999999999E-2</v>
      </c>
      <c r="H1496" s="8">
        <v>6</v>
      </c>
      <c r="I1496" s="8">
        <v>1</v>
      </c>
      <c r="J1496" s="8">
        <v>1</v>
      </c>
      <c r="K1496" s="8">
        <v>1</v>
      </c>
      <c r="L1496" s="8">
        <v>99</v>
      </c>
      <c r="M1496" s="8">
        <v>10.9</v>
      </c>
      <c r="N1496" s="8">
        <v>9.57</v>
      </c>
      <c r="O1496" s="8">
        <v>1.63</v>
      </c>
      <c r="P1496" s="8" t="s">
        <v>1280</v>
      </c>
      <c r="Q1496" s="8" t="s">
        <v>151</v>
      </c>
      <c r="R1496" s="8" t="s">
        <v>310</v>
      </c>
      <c r="S1496" s="8" t="s">
        <v>11781</v>
      </c>
      <c r="T1496" s="8" t="s">
        <v>11782</v>
      </c>
      <c r="U1496" s="8" t="s">
        <v>11783</v>
      </c>
      <c r="V1496" s="8" t="s">
        <v>11784</v>
      </c>
      <c r="W1496" s="8" t="s">
        <v>521</v>
      </c>
      <c r="X1496" s="8" t="s">
        <v>1286</v>
      </c>
      <c r="Y1496" s="8" t="s">
        <v>11785</v>
      </c>
      <c r="Z1496" s="8" t="s">
        <v>7771</v>
      </c>
      <c r="AA1496" s="8">
        <v>13</v>
      </c>
      <c r="AB1496" s="8" t="s">
        <v>54</v>
      </c>
      <c r="AC1496" s="8">
        <v>0</v>
      </c>
      <c r="AD1496" s="8" t="s">
        <v>54</v>
      </c>
      <c r="AE1496" s="8">
        <v>1961475.3319377699</v>
      </c>
      <c r="AF1496" s="8">
        <v>1826260.7610048701</v>
      </c>
      <c r="AG1496" s="8">
        <v>2225960.9407643802</v>
      </c>
      <c r="AH1496" s="8">
        <v>2004565.6779023402</v>
      </c>
      <c r="AI1496" s="8">
        <v>165997.27279176592</v>
      </c>
      <c r="AJ1496" s="8">
        <v>5117729.99589686</v>
      </c>
      <c r="AK1496" s="8">
        <v>5515684.7858427698</v>
      </c>
      <c r="AL1496" s="8">
        <v>5720023.54034865</v>
      </c>
      <c r="AM1496" s="8">
        <v>5451146.1073627593</v>
      </c>
      <c r="AN1496" s="8">
        <v>250084.3980033336</v>
      </c>
      <c r="AO1496" s="8" t="s">
        <v>54</v>
      </c>
      <c r="AP1496" s="8" t="s">
        <v>54</v>
      </c>
      <c r="AQ1496" s="8">
        <v>12988.1878957887</v>
      </c>
      <c r="AR1496" s="8">
        <v>12988.1878957887</v>
      </c>
      <c r="AS1496" s="8">
        <v>0</v>
      </c>
      <c r="AT1496" s="8">
        <v>9531516.0351889599</v>
      </c>
      <c r="AU1496" s="8">
        <v>2733215.5470338534</v>
      </c>
      <c r="AV1496" s="8">
        <v>1</v>
      </c>
      <c r="AW1496" s="8">
        <f>AU1496/AT1496</f>
        <v>0.28675559448709126</v>
      </c>
      <c r="AX1496" s="15">
        <f t="shared" si="46"/>
        <v>-1.8021064619677964</v>
      </c>
      <c r="AY1496" s="8">
        <f>AV1496/AU1496</f>
        <v>3.6586942478255051E-7</v>
      </c>
      <c r="AZ1496" s="8">
        <f t="shared" si="47"/>
        <v>-21.382167807588033</v>
      </c>
    </row>
    <row r="1497" spans="1:52" x14ac:dyDescent="0.25">
      <c r="A1497" s="8" t="s">
        <v>49</v>
      </c>
      <c r="B1497" s="8" t="s">
        <v>64</v>
      </c>
      <c r="C1497" s="8" t="s">
        <v>51</v>
      </c>
      <c r="D1497" s="8" t="s">
        <v>11786</v>
      </c>
      <c r="E1497" s="8" t="s">
        <v>11787</v>
      </c>
      <c r="F1497" s="8" t="s">
        <v>54</v>
      </c>
      <c r="G1497" s="8">
        <v>1E-3</v>
      </c>
      <c r="H1497" s="8">
        <v>3</v>
      </c>
      <c r="I1497" s="8">
        <v>4</v>
      </c>
      <c r="J1497" s="8">
        <v>15</v>
      </c>
      <c r="K1497" s="8">
        <v>4</v>
      </c>
      <c r="L1497" s="8">
        <v>1232</v>
      </c>
      <c r="M1497" s="8">
        <v>139.80000000000001</v>
      </c>
      <c r="N1497" s="8">
        <v>6.27</v>
      </c>
      <c r="O1497" s="8">
        <v>14.01</v>
      </c>
      <c r="P1497" s="8" t="s">
        <v>11788</v>
      </c>
      <c r="Q1497" s="8" t="s">
        <v>4076</v>
      </c>
      <c r="R1497" s="8" t="s">
        <v>11789</v>
      </c>
      <c r="S1497" s="8" t="s">
        <v>11790</v>
      </c>
      <c r="T1497" s="8" t="s">
        <v>11791</v>
      </c>
      <c r="U1497" s="8" t="s">
        <v>11792</v>
      </c>
      <c r="V1497" s="8" t="s">
        <v>11793</v>
      </c>
      <c r="W1497" s="8" t="s">
        <v>405</v>
      </c>
      <c r="X1497" s="8" t="s">
        <v>7369</v>
      </c>
      <c r="Y1497" s="8" t="s">
        <v>54</v>
      </c>
      <c r="Z1497" s="8" t="s">
        <v>11794</v>
      </c>
      <c r="AA1497" s="8">
        <v>16</v>
      </c>
      <c r="AB1497" s="8">
        <v>3.53</v>
      </c>
      <c r="AC1497" s="8">
        <v>7.7041602465331303E-4</v>
      </c>
      <c r="AD1497" s="8" t="s">
        <v>54</v>
      </c>
      <c r="AE1497" s="8" t="s">
        <v>54</v>
      </c>
      <c r="AF1497" s="8">
        <v>1983404.6549182299</v>
      </c>
      <c r="AG1497" s="8">
        <v>1120969.0716935799</v>
      </c>
      <c r="AH1497" s="8">
        <v>1552186.8633059049</v>
      </c>
      <c r="AI1497" s="8">
        <v>431217.79161232524</v>
      </c>
      <c r="AJ1497" s="8">
        <v>2660057.8288815301</v>
      </c>
      <c r="AK1497" s="8">
        <v>5072412.7726687295</v>
      </c>
      <c r="AL1497" s="8">
        <v>5086125.4668077296</v>
      </c>
      <c r="AM1497" s="8">
        <v>4272865.35611933</v>
      </c>
      <c r="AN1497" s="8">
        <v>1140440.8794939255</v>
      </c>
      <c r="AO1497" s="8" t="s">
        <v>54</v>
      </c>
      <c r="AP1497" s="8" t="s">
        <v>54</v>
      </c>
      <c r="AQ1497" s="8" t="s">
        <v>54</v>
      </c>
      <c r="AR1497" s="8">
        <v>0</v>
      </c>
      <c r="AS1497" s="8">
        <v>0</v>
      </c>
      <c r="AT1497" s="8">
        <v>33808596.141462497</v>
      </c>
      <c r="AU1497" s="8">
        <v>9689311.3278238419</v>
      </c>
      <c r="AV1497" s="8">
        <v>228847.64943592701</v>
      </c>
      <c r="AW1497" s="8">
        <f>AU1497/AT1497</f>
        <v>0.28659312818792188</v>
      </c>
      <c r="AX1497" s="15">
        <f t="shared" si="46"/>
        <v>-1.8029240772205282</v>
      </c>
      <c r="AY1497" s="8">
        <f>AV1497/AU1497</f>
        <v>2.3618567067689087E-2</v>
      </c>
      <c r="AZ1497" s="8">
        <f t="shared" si="47"/>
        <v>-5.4039347503168953</v>
      </c>
    </row>
    <row r="1498" spans="1:52" x14ac:dyDescent="0.25">
      <c r="A1498" s="8" t="s">
        <v>49</v>
      </c>
      <c r="B1498" s="8" t="s">
        <v>64</v>
      </c>
      <c r="C1498" s="8" t="s">
        <v>51</v>
      </c>
      <c r="D1498" s="8" t="s">
        <v>11795</v>
      </c>
      <c r="E1498" s="8" t="s">
        <v>11796</v>
      </c>
      <c r="F1498" s="8" t="s">
        <v>54</v>
      </c>
      <c r="G1498" s="8">
        <v>0</v>
      </c>
      <c r="H1498" s="8">
        <v>48</v>
      </c>
      <c r="I1498" s="8">
        <v>18</v>
      </c>
      <c r="J1498" s="8">
        <v>158</v>
      </c>
      <c r="K1498" s="8">
        <v>1</v>
      </c>
      <c r="L1498" s="8">
        <v>445</v>
      </c>
      <c r="M1498" s="8">
        <v>49.9</v>
      </c>
      <c r="N1498" s="8">
        <v>4.8899999999999997</v>
      </c>
      <c r="O1498" s="8">
        <v>356.42</v>
      </c>
      <c r="P1498" s="8" t="s">
        <v>162</v>
      </c>
      <c r="Q1498" s="8" t="s">
        <v>3420</v>
      </c>
      <c r="R1498" s="8" t="s">
        <v>1542</v>
      </c>
      <c r="S1498" s="8" t="s">
        <v>1543</v>
      </c>
      <c r="T1498" s="8" t="s">
        <v>11797</v>
      </c>
      <c r="U1498" s="8" t="s">
        <v>11798</v>
      </c>
      <c r="V1498" s="8" t="s">
        <v>11799</v>
      </c>
      <c r="W1498" s="8" t="s">
        <v>177</v>
      </c>
      <c r="X1498" s="8" t="s">
        <v>1548</v>
      </c>
      <c r="Y1498" s="8" t="s">
        <v>11800</v>
      </c>
      <c r="Z1498" s="8" t="s">
        <v>10804</v>
      </c>
      <c r="AA1498" s="8">
        <v>65</v>
      </c>
      <c r="AB1498" s="8" t="s">
        <v>54</v>
      </c>
      <c r="AC1498" s="8">
        <v>0</v>
      </c>
      <c r="AD1498" s="8" t="s">
        <v>54</v>
      </c>
      <c r="AE1498" s="8">
        <v>807745.51225497399</v>
      </c>
      <c r="AF1498" s="8">
        <v>939454.73172676296</v>
      </c>
      <c r="AG1498" s="8">
        <v>1399348.21306064</v>
      </c>
      <c r="AH1498" s="8">
        <v>1048849.4856807922</v>
      </c>
      <c r="AI1498" s="8">
        <v>253605.79389364168</v>
      </c>
      <c r="AJ1498" s="8" t="s">
        <v>54</v>
      </c>
      <c r="AK1498" s="8" t="s">
        <v>54</v>
      </c>
      <c r="AL1498" s="8" t="s">
        <v>54</v>
      </c>
      <c r="AM1498" s="8">
        <v>0</v>
      </c>
      <c r="AN1498" s="8">
        <v>0</v>
      </c>
      <c r="AO1498" s="8" t="s">
        <v>54</v>
      </c>
      <c r="AP1498" s="8" t="s">
        <v>54</v>
      </c>
      <c r="AQ1498" s="8">
        <v>8568.8720627310195</v>
      </c>
      <c r="AR1498" s="8">
        <v>8568.8720627310195</v>
      </c>
      <c r="AS1498" s="8">
        <v>0</v>
      </c>
      <c r="AT1498" s="8">
        <v>4797856.3817822933</v>
      </c>
      <c r="AU1498" s="8">
        <v>1374946.1661062527</v>
      </c>
      <c r="AV1498" s="8">
        <v>1</v>
      </c>
      <c r="AW1498" s="8">
        <f>AU1498/AT1498</f>
        <v>0.28657509868928005</v>
      </c>
      <c r="AX1498" s="15">
        <f t="shared" si="46"/>
        <v>-1.8030148396426904</v>
      </c>
      <c r="AY1498" s="8">
        <f>AV1498/AU1498</f>
        <v>7.2730120251320607E-7</v>
      </c>
      <c r="AZ1498" s="8">
        <f t="shared" si="47"/>
        <v>-20.390943702570951</v>
      </c>
    </row>
    <row r="1499" spans="1:52" x14ac:dyDescent="0.25">
      <c r="A1499" s="8" t="s">
        <v>49</v>
      </c>
      <c r="B1499" s="8" t="s">
        <v>50</v>
      </c>
      <c r="C1499" s="8" t="s">
        <v>51</v>
      </c>
      <c r="D1499" s="8" t="s">
        <v>11801</v>
      </c>
      <c r="E1499" s="8" t="s">
        <v>11802</v>
      </c>
      <c r="F1499" s="8" t="s">
        <v>54</v>
      </c>
      <c r="G1499" s="8">
        <v>2.1000000000000001E-2</v>
      </c>
      <c r="H1499" s="8">
        <v>4</v>
      </c>
      <c r="I1499" s="8">
        <v>1</v>
      </c>
      <c r="J1499" s="8">
        <v>1</v>
      </c>
      <c r="K1499" s="8">
        <v>1</v>
      </c>
      <c r="L1499" s="8">
        <v>626</v>
      </c>
      <c r="M1499" s="8">
        <v>73</v>
      </c>
      <c r="N1499" s="8">
        <v>8.56</v>
      </c>
      <c r="O1499" s="8">
        <v>0</v>
      </c>
      <c r="P1499" s="8" t="s">
        <v>411</v>
      </c>
      <c r="Q1499" s="8" t="s">
        <v>472</v>
      </c>
      <c r="R1499" s="8" t="s">
        <v>1368</v>
      </c>
      <c r="S1499" s="8" t="s">
        <v>1352</v>
      </c>
      <c r="T1499" s="8" t="s">
        <v>11803</v>
      </c>
      <c r="U1499" s="8" t="s">
        <v>11804</v>
      </c>
      <c r="V1499" s="8" t="s">
        <v>11805</v>
      </c>
      <c r="W1499" s="8" t="s">
        <v>99</v>
      </c>
      <c r="X1499" s="8" t="s">
        <v>54</v>
      </c>
      <c r="Y1499" s="8" t="s">
        <v>54</v>
      </c>
      <c r="Z1499" s="8" t="s">
        <v>1356</v>
      </c>
      <c r="AA1499" s="8">
        <v>3</v>
      </c>
      <c r="AB1499" s="8" t="s">
        <v>54</v>
      </c>
      <c r="AC1499" s="8">
        <v>0</v>
      </c>
      <c r="AD1499" s="8" t="s">
        <v>54</v>
      </c>
      <c r="AE1499" s="8" t="s">
        <v>54</v>
      </c>
      <c r="AF1499" s="8" t="s">
        <v>54</v>
      </c>
      <c r="AG1499" s="8" t="s">
        <v>54</v>
      </c>
      <c r="AH1499" s="8">
        <v>0</v>
      </c>
      <c r="AI1499" s="8">
        <v>0</v>
      </c>
      <c r="AJ1499" s="8">
        <v>1499155.1288560701</v>
      </c>
      <c r="AK1499" s="8">
        <v>3148124.1164999902</v>
      </c>
      <c r="AL1499" s="8">
        <v>2629828.6021278999</v>
      </c>
      <c r="AM1499" s="8">
        <v>2425702.615827987</v>
      </c>
      <c r="AN1499" s="8">
        <v>688488.8012960155</v>
      </c>
      <c r="AO1499" s="8" t="s">
        <v>54</v>
      </c>
      <c r="AP1499" s="8" t="s">
        <v>54</v>
      </c>
      <c r="AQ1499" s="8" t="s">
        <v>54</v>
      </c>
      <c r="AR1499" s="8">
        <v>0</v>
      </c>
      <c r="AS1499" s="8">
        <v>0</v>
      </c>
      <c r="AT1499" s="8">
        <v>12082519.563318133</v>
      </c>
      <c r="AU1499" s="8">
        <v>3460706.7403359935</v>
      </c>
      <c r="AV1499" s="8">
        <v>14527.136397053959</v>
      </c>
      <c r="AW1499" s="8">
        <f>AU1499/AT1499</f>
        <v>0.28642260599705621</v>
      </c>
      <c r="AX1499" s="15">
        <f t="shared" si="46"/>
        <v>-1.8037827326176108</v>
      </c>
      <c r="AY1499" s="8">
        <f>AV1499/AU1499</f>
        <v>4.1977369037757726E-3</v>
      </c>
      <c r="AZ1499" s="8">
        <f t="shared" si="47"/>
        <v>-7.8961725371631672</v>
      </c>
    </row>
    <row r="1500" spans="1:52" x14ac:dyDescent="0.25">
      <c r="A1500" s="8" t="s">
        <v>49</v>
      </c>
      <c r="B1500" s="8" t="s">
        <v>64</v>
      </c>
      <c r="C1500" s="8" t="s">
        <v>51</v>
      </c>
      <c r="D1500" s="8" t="s">
        <v>11806</v>
      </c>
      <c r="E1500" s="8" t="s">
        <v>11807</v>
      </c>
      <c r="F1500" s="8" t="s">
        <v>54</v>
      </c>
      <c r="G1500" s="8">
        <v>1E-3</v>
      </c>
      <c r="H1500" s="8">
        <v>9</v>
      </c>
      <c r="I1500" s="8">
        <v>3</v>
      </c>
      <c r="J1500" s="8">
        <v>19</v>
      </c>
      <c r="K1500" s="8">
        <v>2</v>
      </c>
      <c r="L1500" s="8">
        <v>352</v>
      </c>
      <c r="M1500" s="8">
        <v>39.6</v>
      </c>
      <c r="N1500" s="8">
        <v>5.19</v>
      </c>
      <c r="O1500" s="8">
        <v>14.18</v>
      </c>
      <c r="P1500" s="8" t="s">
        <v>773</v>
      </c>
      <c r="Q1500" s="8" t="s">
        <v>709</v>
      </c>
      <c r="R1500" s="8" t="s">
        <v>82</v>
      </c>
      <c r="S1500" s="8" t="s">
        <v>11808</v>
      </c>
      <c r="T1500" s="8" t="s">
        <v>11809</v>
      </c>
      <c r="U1500" s="8" t="s">
        <v>11810</v>
      </c>
      <c r="V1500" s="8" t="s">
        <v>11811</v>
      </c>
      <c r="W1500" s="8" t="s">
        <v>646</v>
      </c>
      <c r="X1500" s="8" t="s">
        <v>54</v>
      </c>
      <c r="Y1500" s="8" t="s">
        <v>54</v>
      </c>
      <c r="Z1500" s="8" t="s">
        <v>1558</v>
      </c>
      <c r="AA1500" s="8">
        <v>2</v>
      </c>
      <c r="AB1500" s="8">
        <v>4.07</v>
      </c>
      <c r="AC1500" s="8">
        <v>8.1234768480909804E-4</v>
      </c>
      <c r="AD1500" s="8" t="s">
        <v>54</v>
      </c>
      <c r="AE1500" s="8">
        <v>2931291.54142422</v>
      </c>
      <c r="AF1500" s="8">
        <v>1335568.11738245</v>
      </c>
      <c r="AG1500" s="8">
        <v>2780591.4490265199</v>
      </c>
      <c r="AH1500" s="8">
        <v>2349150.3692777301</v>
      </c>
      <c r="AI1500" s="8">
        <v>719346.63201176235</v>
      </c>
      <c r="AJ1500" s="8">
        <v>4752700.5009785602</v>
      </c>
      <c r="AK1500" s="8">
        <v>5554846.9824393103</v>
      </c>
      <c r="AL1500" s="8">
        <v>5643846.0820898199</v>
      </c>
      <c r="AM1500" s="8">
        <v>5317131.1885025641</v>
      </c>
      <c r="AN1500" s="8">
        <v>400763.19749428477</v>
      </c>
      <c r="AO1500" s="8">
        <v>45431.713287280298</v>
      </c>
      <c r="AP1500" s="8">
        <v>44191.183297948803</v>
      </c>
      <c r="AQ1500" s="8">
        <v>16549.440009246198</v>
      </c>
      <c r="AR1500" s="8">
        <v>35390.778864825101</v>
      </c>
      <c r="AS1500" s="8">
        <v>13332.460789783403</v>
      </c>
      <c r="AT1500" s="8">
        <v>93685663.84668617</v>
      </c>
      <c r="AU1500" s="8">
        <v>26797574.377203669</v>
      </c>
      <c r="AV1500" s="8">
        <v>289907.43903419765</v>
      </c>
      <c r="AW1500" s="8">
        <f>AU1500/AT1500</f>
        <v>0.28603708696623115</v>
      </c>
      <c r="AX1500" s="15">
        <f t="shared" si="46"/>
        <v>-1.8057258789556252</v>
      </c>
      <c r="AY1500" s="8">
        <f>AV1500/AU1500</f>
        <v>1.0818420912036648E-2</v>
      </c>
      <c r="AZ1500" s="8">
        <f t="shared" si="47"/>
        <v>-6.530366255178194</v>
      </c>
    </row>
    <row r="1501" spans="1:52" x14ac:dyDescent="0.25">
      <c r="A1501" s="8" t="s">
        <v>49</v>
      </c>
      <c r="B1501" s="8" t="s">
        <v>64</v>
      </c>
      <c r="C1501" s="8" t="s">
        <v>51</v>
      </c>
      <c r="D1501" s="8" t="s">
        <v>11812</v>
      </c>
      <c r="E1501" s="8" t="s">
        <v>11813</v>
      </c>
      <c r="F1501" s="8" t="s">
        <v>54</v>
      </c>
      <c r="G1501" s="8">
        <v>6.0000000000000001E-3</v>
      </c>
      <c r="H1501" s="8">
        <v>6</v>
      </c>
      <c r="I1501" s="8">
        <v>1</v>
      </c>
      <c r="J1501" s="8">
        <v>2</v>
      </c>
      <c r="K1501" s="8">
        <v>1</v>
      </c>
      <c r="L1501" s="8">
        <v>200</v>
      </c>
      <c r="M1501" s="8">
        <v>22.5</v>
      </c>
      <c r="N1501" s="8">
        <v>5.92</v>
      </c>
      <c r="O1501" s="8">
        <v>4.09</v>
      </c>
      <c r="P1501" s="8" t="s">
        <v>804</v>
      </c>
      <c r="Q1501" s="8" t="s">
        <v>54</v>
      </c>
      <c r="R1501" s="8" t="s">
        <v>82</v>
      </c>
      <c r="S1501" s="8" t="s">
        <v>11814</v>
      </c>
      <c r="T1501" s="8" t="s">
        <v>11815</v>
      </c>
      <c r="U1501" s="8" t="s">
        <v>11816</v>
      </c>
      <c r="V1501" s="8" t="s">
        <v>11817</v>
      </c>
      <c r="W1501" s="8" t="s">
        <v>372</v>
      </c>
      <c r="X1501" s="8" t="s">
        <v>54</v>
      </c>
      <c r="Y1501" s="8" t="s">
        <v>54</v>
      </c>
      <c r="Z1501" s="8" t="s">
        <v>9000</v>
      </c>
      <c r="AA1501" s="8">
        <v>3</v>
      </c>
      <c r="AB1501" s="8" t="s">
        <v>54</v>
      </c>
      <c r="AC1501" s="8">
        <v>0</v>
      </c>
      <c r="AD1501" s="8" t="s">
        <v>54</v>
      </c>
      <c r="AE1501" s="8">
        <v>493994.07743254601</v>
      </c>
      <c r="AF1501" s="8">
        <v>1123132.4896509801</v>
      </c>
      <c r="AG1501" s="8">
        <v>667740.94895586395</v>
      </c>
      <c r="AH1501" s="8">
        <v>761622.50534646341</v>
      </c>
      <c r="AI1501" s="8">
        <v>265284.8725488935</v>
      </c>
      <c r="AJ1501" s="8">
        <v>973563.03747446195</v>
      </c>
      <c r="AK1501" s="8">
        <v>1472461.4573850899</v>
      </c>
      <c r="AL1501" s="8">
        <v>1339778.25708128</v>
      </c>
      <c r="AM1501" s="8">
        <v>1261934.2506469439</v>
      </c>
      <c r="AN1501" s="8">
        <v>210981.31884228031</v>
      </c>
      <c r="AO1501" s="8" t="s">
        <v>54</v>
      </c>
      <c r="AP1501" s="8" t="s">
        <v>54</v>
      </c>
      <c r="AQ1501" s="8" t="s">
        <v>54</v>
      </c>
      <c r="AR1501" s="8">
        <v>0</v>
      </c>
      <c r="AS1501" s="8">
        <v>0</v>
      </c>
      <c r="AT1501" s="8">
        <v>3483881.9210565104</v>
      </c>
      <c r="AU1501" s="8">
        <v>996372.49399423564</v>
      </c>
      <c r="AV1501" s="8">
        <v>1</v>
      </c>
      <c r="AW1501" s="8">
        <f>AU1501/AT1501</f>
        <v>0.28599490929132265</v>
      </c>
      <c r="AX1501" s="15">
        <f t="shared" si="46"/>
        <v>-1.8059386276233049</v>
      </c>
      <c r="AY1501" s="8">
        <f>AV1501/AU1501</f>
        <v>1.003640712712996E-6</v>
      </c>
      <c r="AZ1501" s="8">
        <f t="shared" si="47"/>
        <v>-19.926325669313584</v>
      </c>
    </row>
    <row r="1502" spans="1:52" x14ac:dyDescent="0.25">
      <c r="A1502" s="8" t="s">
        <v>49</v>
      </c>
      <c r="B1502" s="8" t="s">
        <v>50</v>
      </c>
      <c r="C1502" s="8" t="s">
        <v>51</v>
      </c>
      <c r="D1502" s="8" t="s">
        <v>11818</v>
      </c>
      <c r="E1502" s="8" t="s">
        <v>11819</v>
      </c>
      <c r="F1502" s="8" t="s">
        <v>54</v>
      </c>
      <c r="G1502" s="8">
        <v>0.02</v>
      </c>
      <c r="H1502" s="8">
        <v>10</v>
      </c>
      <c r="I1502" s="8">
        <v>1</v>
      </c>
      <c r="J1502" s="8">
        <v>1</v>
      </c>
      <c r="K1502" s="8">
        <v>1</v>
      </c>
      <c r="L1502" s="8">
        <v>68</v>
      </c>
      <c r="M1502" s="8">
        <v>7.2</v>
      </c>
      <c r="N1502" s="8">
        <v>7.85</v>
      </c>
      <c r="O1502" s="8">
        <v>0</v>
      </c>
      <c r="P1502" s="8" t="s">
        <v>80</v>
      </c>
      <c r="Q1502" s="8" t="s">
        <v>106</v>
      </c>
      <c r="R1502" s="8" t="s">
        <v>2863</v>
      </c>
      <c r="S1502" s="8" t="s">
        <v>333</v>
      </c>
      <c r="T1502" s="8" t="s">
        <v>11820</v>
      </c>
      <c r="U1502" s="8" t="s">
        <v>11821</v>
      </c>
      <c r="V1502" s="8" t="s">
        <v>11822</v>
      </c>
      <c r="W1502" s="8" t="s">
        <v>157</v>
      </c>
      <c r="X1502" s="8" t="s">
        <v>11823</v>
      </c>
      <c r="Y1502" s="8" t="s">
        <v>6562</v>
      </c>
      <c r="Z1502" s="8" t="s">
        <v>339</v>
      </c>
      <c r="AA1502" s="8">
        <v>71</v>
      </c>
      <c r="AB1502" s="8" t="s">
        <v>54</v>
      </c>
      <c r="AC1502" s="8">
        <v>0</v>
      </c>
      <c r="AD1502" s="8" t="s">
        <v>54</v>
      </c>
      <c r="AE1502" s="8">
        <v>963476.85803351295</v>
      </c>
      <c r="AF1502" s="8">
        <v>740680.68159079296</v>
      </c>
      <c r="AG1502" s="8">
        <v>741455.52696766995</v>
      </c>
      <c r="AH1502" s="8">
        <v>815204.35553065862</v>
      </c>
      <c r="AI1502" s="8">
        <v>104844.96918524963</v>
      </c>
      <c r="AJ1502" s="8">
        <v>3210617.4136385699</v>
      </c>
      <c r="AK1502" s="8">
        <v>3224123.8809172902</v>
      </c>
      <c r="AL1502" s="8">
        <v>3495152.6271822699</v>
      </c>
      <c r="AM1502" s="8">
        <v>3309964.6405793764</v>
      </c>
      <c r="AN1502" s="8">
        <v>131063.72229088367</v>
      </c>
      <c r="AO1502" s="8">
        <v>232511.61702319799</v>
      </c>
      <c r="AP1502" s="8">
        <v>180936.61363826599</v>
      </c>
      <c r="AQ1502" s="8">
        <v>185989.60186938799</v>
      </c>
      <c r="AR1502" s="8">
        <v>199812.61084361732</v>
      </c>
      <c r="AS1502" s="8">
        <v>23213.529479812027</v>
      </c>
      <c r="AT1502" s="8">
        <v>110905096.93919967</v>
      </c>
      <c r="AU1502" s="8">
        <v>31666982.621594366</v>
      </c>
      <c r="AV1502" s="8">
        <v>419905.97599631798</v>
      </c>
      <c r="AW1502" s="8">
        <f>AU1502/AT1502</f>
        <v>0.28553225681732936</v>
      </c>
      <c r="AX1502" s="15">
        <f t="shared" si="46"/>
        <v>-1.8082743576297202</v>
      </c>
      <c r="AY1502" s="8">
        <f>AV1502/AU1502</f>
        <v>1.3260056413141664E-2</v>
      </c>
      <c r="AZ1502" s="8">
        <f t="shared" si="47"/>
        <v>-6.2367692765575136</v>
      </c>
    </row>
    <row r="1503" spans="1:52" x14ac:dyDescent="0.25">
      <c r="A1503" s="8" t="s">
        <v>49</v>
      </c>
      <c r="B1503" s="8" t="s">
        <v>50</v>
      </c>
      <c r="C1503" s="8" t="s">
        <v>51</v>
      </c>
      <c r="D1503" s="8" t="s">
        <v>11824</v>
      </c>
      <c r="E1503" s="8" t="s">
        <v>11825</v>
      </c>
      <c r="F1503" s="8" t="s">
        <v>54</v>
      </c>
      <c r="G1503" s="8">
        <v>2.1999999999999999E-2</v>
      </c>
      <c r="H1503" s="8">
        <v>3</v>
      </c>
      <c r="I1503" s="8">
        <v>1</v>
      </c>
      <c r="J1503" s="8">
        <v>1</v>
      </c>
      <c r="K1503" s="8">
        <v>1</v>
      </c>
      <c r="L1503" s="8">
        <v>433</v>
      </c>
      <c r="M1503" s="8">
        <v>49.4</v>
      </c>
      <c r="N1503" s="8">
        <v>6.55</v>
      </c>
      <c r="O1503" s="8">
        <v>0</v>
      </c>
      <c r="P1503" s="8" t="s">
        <v>804</v>
      </c>
      <c r="Q1503" s="8" t="s">
        <v>11826</v>
      </c>
      <c r="R1503" s="8" t="s">
        <v>310</v>
      </c>
      <c r="S1503" s="8" t="s">
        <v>11827</v>
      </c>
      <c r="T1503" s="8" t="s">
        <v>11828</v>
      </c>
      <c r="U1503" s="8" t="s">
        <v>11829</v>
      </c>
      <c r="V1503" s="8" t="s">
        <v>11830</v>
      </c>
      <c r="W1503" s="8" t="s">
        <v>315</v>
      </c>
      <c r="X1503" s="8" t="s">
        <v>54</v>
      </c>
      <c r="Y1503" s="8" t="s">
        <v>11831</v>
      </c>
      <c r="Z1503" s="8" t="s">
        <v>11832</v>
      </c>
      <c r="AA1503" s="8">
        <v>12</v>
      </c>
      <c r="AB1503" s="8" t="s">
        <v>54</v>
      </c>
      <c r="AC1503" s="8">
        <v>0</v>
      </c>
      <c r="AD1503" s="8" t="s">
        <v>54</v>
      </c>
      <c r="AE1503" s="8">
        <v>417049.47175896802</v>
      </c>
      <c r="AF1503" s="8">
        <v>2588029.2663821802</v>
      </c>
      <c r="AG1503" s="8">
        <v>1799275.67026589</v>
      </c>
      <c r="AH1503" s="8">
        <v>1601451.4694690127</v>
      </c>
      <c r="AI1503" s="8">
        <v>897269.60941932176</v>
      </c>
      <c r="AJ1503" s="8">
        <v>1570123.9920401899</v>
      </c>
      <c r="AK1503" s="8">
        <v>3115726.3668331099</v>
      </c>
      <c r="AL1503" s="8">
        <v>5684343.2902509104</v>
      </c>
      <c r="AM1503" s="8">
        <v>3456731.2163747367</v>
      </c>
      <c r="AN1503" s="8">
        <v>1696842.8210455165</v>
      </c>
      <c r="AO1503" s="8" t="s">
        <v>54</v>
      </c>
      <c r="AP1503" s="8">
        <v>20131.104078290398</v>
      </c>
      <c r="AQ1503" s="8" t="s">
        <v>54</v>
      </c>
      <c r="AR1503" s="8">
        <v>20131.104078290398</v>
      </c>
      <c r="AS1503" s="8">
        <v>0</v>
      </c>
      <c r="AT1503" s="8">
        <v>138279.59936654402</v>
      </c>
      <c r="AU1503" s="8">
        <v>39419.455791183602</v>
      </c>
      <c r="AV1503" s="8">
        <v>1</v>
      </c>
      <c r="AW1503" s="8">
        <f>AU1503/AT1503</f>
        <v>0.285070653746202</v>
      </c>
      <c r="AX1503" s="15">
        <f t="shared" si="46"/>
        <v>-1.8106085644643544</v>
      </c>
      <c r="AY1503" s="8">
        <f>AV1503/AU1503</f>
        <v>2.536818380490316E-5</v>
      </c>
      <c r="AZ1503" s="8">
        <f t="shared" si="47"/>
        <v>-15.266620238813138</v>
      </c>
    </row>
    <row r="1504" spans="1:52" x14ac:dyDescent="0.25">
      <c r="A1504" s="8" t="s">
        <v>49</v>
      </c>
      <c r="B1504" s="8" t="s">
        <v>50</v>
      </c>
      <c r="C1504" s="8" t="s">
        <v>51</v>
      </c>
      <c r="D1504" s="8" t="s">
        <v>11833</v>
      </c>
      <c r="E1504" s="8" t="s">
        <v>11834</v>
      </c>
      <c r="F1504" s="8" t="s">
        <v>54</v>
      </c>
      <c r="G1504" s="8">
        <v>1.6E-2</v>
      </c>
      <c r="H1504" s="8">
        <v>3</v>
      </c>
      <c r="I1504" s="8">
        <v>4</v>
      </c>
      <c r="J1504" s="8">
        <v>13</v>
      </c>
      <c r="K1504" s="8">
        <v>3</v>
      </c>
      <c r="L1504" s="8">
        <v>1280</v>
      </c>
      <c r="M1504" s="8">
        <v>141.4</v>
      </c>
      <c r="N1504" s="8">
        <v>9</v>
      </c>
      <c r="O1504" s="8">
        <v>1.76</v>
      </c>
      <c r="P1504" s="8" t="s">
        <v>11835</v>
      </c>
      <c r="Q1504" s="8" t="s">
        <v>682</v>
      </c>
      <c r="R1504" s="8" t="s">
        <v>355</v>
      </c>
      <c r="S1504" s="8" t="s">
        <v>11836</v>
      </c>
      <c r="T1504" s="8" t="s">
        <v>11837</v>
      </c>
      <c r="U1504" s="8" t="s">
        <v>11838</v>
      </c>
      <c r="V1504" s="8" t="s">
        <v>11839</v>
      </c>
      <c r="W1504" s="8" t="s">
        <v>62</v>
      </c>
      <c r="X1504" s="8" t="s">
        <v>11840</v>
      </c>
      <c r="Y1504" s="8" t="s">
        <v>11841</v>
      </c>
      <c r="Z1504" s="8" t="s">
        <v>11842</v>
      </c>
      <c r="AA1504" s="8">
        <v>15</v>
      </c>
      <c r="AB1504" s="8">
        <v>4.34</v>
      </c>
      <c r="AC1504" s="8">
        <v>8.3402835696413696E-4</v>
      </c>
      <c r="AD1504" s="8" t="s">
        <v>54</v>
      </c>
      <c r="AE1504" s="8">
        <v>2340501.4882207899</v>
      </c>
      <c r="AF1504" s="8">
        <v>4584040.3539085304</v>
      </c>
      <c r="AG1504" s="8">
        <v>2977708.5780997202</v>
      </c>
      <c r="AH1504" s="8">
        <v>3300750.1400763467</v>
      </c>
      <c r="AI1504" s="8">
        <v>943975.12274285546</v>
      </c>
      <c r="AJ1504" s="8">
        <v>1222467.56033792</v>
      </c>
      <c r="AK1504" s="8">
        <v>3038031.6711199102</v>
      </c>
      <c r="AL1504" s="8">
        <v>5751412.3821558999</v>
      </c>
      <c r="AM1504" s="8">
        <v>3337303.8712045769</v>
      </c>
      <c r="AN1504" s="8">
        <v>1861004.7800539744</v>
      </c>
      <c r="AO1504" s="8" t="s">
        <v>54</v>
      </c>
      <c r="AP1504" s="8" t="s">
        <v>54</v>
      </c>
      <c r="AQ1504" s="8" t="s">
        <v>54</v>
      </c>
      <c r="AR1504" s="8">
        <v>0</v>
      </c>
      <c r="AS1504" s="8">
        <v>0</v>
      </c>
      <c r="AT1504" s="8">
        <v>3026634.9444266097</v>
      </c>
      <c r="AU1504" s="8">
        <v>862416.64387022576</v>
      </c>
      <c r="AV1504" s="8">
        <v>1</v>
      </c>
      <c r="AW1504" s="8">
        <f>AU1504/AT1504</f>
        <v>0.28494240623842693</v>
      </c>
      <c r="AX1504" s="15">
        <f t="shared" si="46"/>
        <v>-1.8112577497535489</v>
      </c>
      <c r="AY1504" s="8">
        <f>AV1504/AU1504</f>
        <v>1.159532352613637E-6</v>
      </c>
      <c r="AZ1504" s="8">
        <f t="shared" si="47"/>
        <v>-19.718025495520422</v>
      </c>
    </row>
    <row r="1505" spans="1:52" x14ac:dyDescent="0.25">
      <c r="A1505" s="8" t="s">
        <v>49</v>
      </c>
      <c r="B1505" s="8" t="s">
        <v>64</v>
      </c>
      <c r="C1505" s="8" t="s">
        <v>51</v>
      </c>
      <c r="D1505" s="8" t="s">
        <v>11843</v>
      </c>
      <c r="E1505" s="8" t="s">
        <v>11844</v>
      </c>
      <c r="F1505" s="8" t="s">
        <v>54</v>
      </c>
      <c r="G1505" s="8">
        <v>1E-3</v>
      </c>
      <c r="H1505" s="8">
        <v>3</v>
      </c>
      <c r="I1505" s="8">
        <v>2</v>
      </c>
      <c r="J1505" s="8">
        <v>5</v>
      </c>
      <c r="K1505" s="8">
        <v>2</v>
      </c>
      <c r="L1505" s="8">
        <v>593</v>
      </c>
      <c r="M1505" s="8">
        <v>67.599999999999994</v>
      </c>
      <c r="N1505" s="8">
        <v>6.25</v>
      </c>
      <c r="O1505" s="8">
        <v>7.53</v>
      </c>
      <c r="P1505" s="8" t="s">
        <v>11845</v>
      </c>
      <c r="Q1505" s="8" t="s">
        <v>11846</v>
      </c>
      <c r="R1505" s="8" t="s">
        <v>115</v>
      </c>
      <c r="S1505" s="8" t="s">
        <v>11847</v>
      </c>
      <c r="T1505" s="8" t="s">
        <v>11848</v>
      </c>
      <c r="U1505" s="8" t="s">
        <v>54</v>
      </c>
      <c r="V1505" s="8" t="s">
        <v>11849</v>
      </c>
      <c r="W1505" s="8" t="s">
        <v>99</v>
      </c>
      <c r="X1505" s="8" t="s">
        <v>11850</v>
      </c>
      <c r="Y1505" s="8" t="s">
        <v>54</v>
      </c>
      <c r="Z1505" s="8" t="s">
        <v>54</v>
      </c>
      <c r="AA1505" s="8">
        <v>1</v>
      </c>
      <c r="AB1505" s="8">
        <v>2.1800000000000002</v>
      </c>
      <c r="AC1505" s="8">
        <v>6.51890482398957E-3</v>
      </c>
      <c r="AD1505" s="8" t="s">
        <v>54</v>
      </c>
      <c r="AE1505" s="8" t="s">
        <v>54</v>
      </c>
      <c r="AF1505" s="8" t="s">
        <v>54</v>
      </c>
      <c r="AG1505" s="8" t="s">
        <v>54</v>
      </c>
      <c r="AH1505" s="8">
        <v>0</v>
      </c>
      <c r="AI1505" s="8">
        <v>0</v>
      </c>
      <c r="AJ1505" s="8">
        <v>1404317.7128357301</v>
      </c>
      <c r="AK1505" s="8">
        <v>2152459.1931835101</v>
      </c>
      <c r="AL1505" s="8">
        <v>2592327.0276720999</v>
      </c>
      <c r="AM1505" s="8">
        <v>2049701.3112304464</v>
      </c>
      <c r="AN1505" s="8">
        <v>490415.41558295622</v>
      </c>
      <c r="AO1505" s="8" t="s">
        <v>54</v>
      </c>
      <c r="AP1505" s="8" t="s">
        <v>54</v>
      </c>
      <c r="AQ1505" s="8" t="s">
        <v>54</v>
      </c>
      <c r="AR1505" s="8">
        <v>0</v>
      </c>
      <c r="AS1505" s="8">
        <v>0</v>
      </c>
      <c r="AT1505" s="8">
        <v>116063109.03832276</v>
      </c>
      <c r="AU1505" s="8">
        <v>33011039.207489166</v>
      </c>
      <c r="AV1505" s="8">
        <v>141466.49629129132</v>
      </c>
      <c r="AW1505" s="8">
        <f>AU1505/AT1505</f>
        <v>0.28442318563592228</v>
      </c>
      <c r="AX1505" s="15">
        <f t="shared" si="46"/>
        <v>-1.8138890193866242</v>
      </c>
      <c r="AY1505" s="8">
        <f>AV1505/AU1505</f>
        <v>4.2854299557827016E-3</v>
      </c>
      <c r="AZ1505" s="8">
        <f t="shared" si="47"/>
        <v>-7.8663443279421736</v>
      </c>
    </row>
    <row r="1506" spans="1:52" x14ac:dyDescent="0.25">
      <c r="A1506" s="8" t="s">
        <v>49</v>
      </c>
      <c r="B1506" s="8" t="s">
        <v>50</v>
      </c>
      <c r="C1506" s="8" t="s">
        <v>51</v>
      </c>
      <c r="D1506" s="8" t="s">
        <v>11851</v>
      </c>
      <c r="E1506" s="8" t="s">
        <v>11852</v>
      </c>
      <c r="F1506" s="8" t="s">
        <v>54</v>
      </c>
      <c r="G1506" s="8">
        <v>0.02</v>
      </c>
      <c r="H1506" s="8">
        <v>1</v>
      </c>
      <c r="I1506" s="8">
        <v>1</v>
      </c>
      <c r="J1506" s="8">
        <v>1</v>
      </c>
      <c r="K1506" s="8">
        <v>1</v>
      </c>
      <c r="L1506" s="8">
        <v>1356</v>
      </c>
      <c r="M1506" s="8">
        <v>151.30000000000001</v>
      </c>
      <c r="N1506" s="8">
        <v>7.68</v>
      </c>
      <c r="O1506" s="8">
        <v>0</v>
      </c>
      <c r="P1506" s="8" t="s">
        <v>11853</v>
      </c>
      <c r="Q1506" s="8" t="s">
        <v>139</v>
      </c>
      <c r="R1506" s="8" t="s">
        <v>82</v>
      </c>
      <c r="S1506" s="8" t="s">
        <v>11854</v>
      </c>
      <c r="T1506" s="8" t="s">
        <v>11855</v>
      </c>
      <c r="U1506" s="8" t="s">
        <v>11856</v>
      </c>
      <c r="V1506" s="8" t="s">
        <v>11857</v>
      </c>
      <c r="W1506" s="8" t="s">
        <v>144</v>
      </c>
      <c r="X1506" s="8" t="s">
        <v>11858</v>
      </c>
      <c r="Y1506" s="8" t="s">
        <v>11859</v>
      </c>
      <c r="Z1506" s="8" t="s">
        <v>11860</v>
      </c>
      <c r="AA1506" s="8">
        <v>16</v>
      </c>
      <c r="AB1506" s="8" t="s">
        <v>54</v>
      </c>
      <c r="AC1506" s="8">
        <v>0</v>
      </c>
      <c r="AD1506" s="8" t="s">
        <v>54</v>
      </c>
      <c r="AE1506" s="8">
        <v>724618.39934770903</v>
      </c>
      <c r="AF1506" s="8">
        <v>1482443.38645408</v>
      </c>
      <c r="AG1506" s="8">
        <v>862423.55256395496</v>
      </c>
      <c r="AH1506" s="8">
        <v>1023161.7794552479</v>
      </c>
      <c r="AI1506" s="8">
        <v>329597.99853640958</v>
      </c>
      <c r="AJ1506" s="8">
        <v>1506976.7688031101</v>
      </c>
      <c r="AK1506" s="8">
        <v>3060040.95080397</v>
      </c>
      <c r="AL1506" s="8">
        <v>3397000.6463045999</v>
      </c>
      <c r="AM1506" s="8">
        <v>2654672.7886372269</v>
      </c>
      <c r="AN1506" s="8">
        <v>823120.11053684202</v>
      </c>
      <c r="AO1506" s="8">
        <v>2440.1449132028301</v>
      </c>
      <c r="AP1506" s="8">
        <v>8716.5032399527408</v>
      </c>
      <c r="AQ1506" s="8">
        <v>9826.8008963265293</v>
      </c>
      <c r="AR1506" s="8">
        <v>6994.4830164940331</v>
      </c>
      <c r="AS1506" s="8">
        <v>3252.1466644617844</v>
      </c>
      <c r="AT1506" s="8">
        <v>1019089.5583932227</v>
      </c>
      <c r="AU1506" s="8">
        <v>289758.51140892098</v>
      </c>
      <c r="AV1506" s="8">
        <v>19715.153036197444</v>
      </c>
      <c r="AW1506" s="8">
        <f>AU1506/AT1506</f>
        <v>0.28433076271115681</v>
      </c>
      <c r="AX1506" s="15">
        <f t="shared" si="46"/>
        <v>-1.8143578973497039</v>
      </c>
      <c r="AY1506" s="8">
        <f>AV1506/AU1506</f>
        <v>6.8039944505286623E-2</v>
      </c>
      <c r="AZ1506" s="8">
        <f t="shared" si="47"/>
        <v>-3.8774742254633217</v>
      </c>
    </row>
    <row r="1507" spans="1:52" x14ac:dyDescent="0.25">
      <c r="A1507" s="8" t="s">
        <v>49</v>
      </c>
      <c r="B1507" s="8" t="s">
        <v>50</v>
      </c>
      <c r="C1507" s="8" t="s">
        <v>51</v>
      </c>
      <c r="D1507" s="8" t="s">
        <v>11861</v>
      </c>
      <c r="E1507" s="8" t="s">
        <v>11862</v>
      </c>
      <c r="F1507" s="8" t="s">
        <v>54</v>
      </c>
      <c r="G1507" s="8">
        <v>0.02</v>
      </c>
      <c r="H1507" s="8">
        <v>3</v>
      </c>
      <c r="I1507" s="8">
        <v>1</v>
      </c>
      <c r="J1507" s="8">
        <v>1</v>
      </c>
      <c r="K1507" s="8">
        <v>1</v>
      </c>
      <c r="L1507" s="8">
        <v>319</v>
      </c>
      <c r="M1507" s="8">
        <v>35.6</v>
      </c>
      <c r="N1507" s="8">
        <v>8.18</v>
      </c>
      <c r="O1507" s="8">
        <v>0</v>
      </c>
      <c r="P1507" s="8" t="s">
        <v>701</v>
      </c>
      <c r="Q1507" s="8" t="s">
        <v>106</v>
      </c>
      <c r="R1507" s="8" t="s">
        <v>528</v>
      </c>
      <c r="S1507" s="8" t="s">
        <v>6746</v>
      </c>
      <c r="T1507" s="8" t="s">
        <v>11863</v>
      </c>
      <c r="U1507" s="8" t="s">
        <v>11864</v>
      </c>
      <c r="V1507" s="8" t="s">
        <v>11865</v>
      </c>
      <c r="W1507" s="8" t="s">
        <v>74</v>
      </c>
      <c r="X1507" s="8" t="s">
        <v>54</v>
      </c>
      <c r="Y1507" s="8" t="s">
        <v>54</v>
      </c>
      <c r="Z1507" s="8" t="s">
        <v>54</v>
      </c>
      <c r="AA1507" s="8">
        <v>0</v>
      </c>
      <c r="AB1507" s="8" t="s">
        <v>54</v>
      </c>
      <c r="AC1507" s="8">
        <v>0</v>
      </c>
      <c r="AD1507" s="8" t="s">
        <v>54</v>
      </c>
      <c r="AE1507" s="8">
        <v>1825132.25938185</v>
      </c>
      <c r="AF1507" s="8" t="s">
        <v>54</v>
      </c>
      <c r="AG1507" s="8">
        <v>1873382.1860875499</v>
      </c>
      <c r="AH1507" s="8">
        <v>1849257.2227347</v>
      </c>
      <c r="AI1507" s="8">
        <v>24124.96335284994</v>
      </c>
      <c r="AJ1507" s="8">
        <v>3275040.1272721398</v>
      </c>
      <c r="AK1507" s="8">
        <v>4691514.2311838297</v>
      </c>
      <c r="AL1507" s="8">
        <v>4393210.5525497003</v>
      </c>
      <c r="AM1507" s="8">
        <v>4119921.6370018893</v>
      </c>
      <c r="AN1507" s="8">
        <v>609707.49559882306</v>
      </c>
      <c r="AO1507" s="8" t="s">
        <v>54</v>
      </c>
      <c r="AP1507" s="8" t="s">
        <v>54</v>
      </c>
      <c r="AQ1507" s="8" t="s">
        <v>54</v>
      </c>
      <c r="AR1507" s="8">
        <v>0</v>
      </c>
      <c r="AS1507" s="8">
        <v>0</v>
      </c>
      <c r="AT1507" s="8">
        <v>3124079.6292477064</v>
      </c>
      <c r="AU1507" s="8">
        <v>887926.63231053099</v>
      </c>
      <c r="AV1507" s="8">
        <v>1</v>
      </c>
      <c r="AW1507" s="8">
        <f>AU1507/AT1507</f>
        <v>0.28422023049532447</v>
      </c>
      <c r="AX1507" s="15">
        <f t="shared" si="46"/>
        <v>-1.8149188471450755</v>
      </c>
      <c r="AY1507" s="8">
        <f>AV1507/AU1507</f>
        <v>1.1262191757868954E-6</v>
      </c>
      <c r="AZ1507" s="8">
        <f t="shared" si="47"/>
        <v>-19.760080948788531</v>
      </c>
    </row>
    <row r="1508" spans="1:52" x14ac:dyDescent="0.25">
      <c r="A1508" s="8" t="s">
        <v>49</v>
      </c>
      <c r="B1508" s="8" t="s">
        <v>50</v>
      </c>
      <c r="C1508" s="8" t="s">
        <v>51</v>
      </c>
      <c r="D1508" s="8" t="s">
        <v>11866</v>
      </c>
      <c r="E1508" s="8" t="s">
        <v>11867</v>
      </c>
      <c r="F1508" s="8" t="s">
        <v>54</v>
      </c>
      <c r="G1508" s="8">
        <v>2.3E-2</v>
      </c>
      <c r="H1508" s="8">
        <v>1</v>
      </c>
      <c r="I1508" s="8">
        <v>1</v>
      </c>
      <c r="J1508" s="8">
        <v>2</v>
      </c>
      <c r="K1508" s="8">
        <v>1</v>
      </c>
      <c r="L1508" s="8">
        <v>671</v>
      </c>
      <c r="M1508" s="8">
        <v>76.8</v>
      </c>
      <c r="N1508" s="8">
        <v>7.01</v>
      </c>
      <c r="O1508" s="8">
        <v>1.62</v>
      </c>
      <c r="P1508" s="8" t="s">
        <v>1028</v>
      </c>
      <c r="Q1508" s="8" t="s">
        <v>871</v>
      </c>
      <c r="R1508" s="8" t="s">
        <v>506</v>
      </c>
      <c r="S1508" s="8" t="s">
        <v>11868</v>
      </c>
      <c r="T1508" s="8" t="s">
        <v>11869</v>
      </c>
      <c r="U1508" s="8" t="s">
        <v>11870</v>
      </c>
      <c r="V1508" s="8" t="s">
        <v>11871</v>
      </c>
      <c r="W1508" s="8" t="s">
        <v>187</v>
      </c>
      <c r="X1508" s="8" t="s">
        <v>11872</v>
      </c>
      <c r="Y1508" s="8" t="s">
        <v>11873</v>
      </c>
      <c r="Z1508" s="8" t="s">
        <v>11874</v>
      </c>
      <c r="AA1508" s="8">
        <v>121</v>
      </c>
      <c r="AB1508" s="8" t="s">
        <v>54</v>
      </c>
      <c r="AC1508" s="8">
        <v>0</v>
      </c>
      <c r="AD1508" s="8" t="s">
        <v>54</v>
      </c>
      <c r="AE1508" s="8" t="s">
        <v>54</v>
      </c>
      <c r="AF1508" s="8" t="s">
        <v>54</v>
      </c>
      <c r="AG1508" s="8" t="s">
        <v>54</v>
      </c>
      <c r="AH1508" s="8">
        <v>0</v>
      </c>
      <c r="AI1508" s="8">
        <v>0</v>
      </c>
      <c r="AJ1508" s="8" t="s">
        <v>54</v>
      </c>
      <c r="AK1508" s="8">
        <v>2679609.6692519099</v>
      </c>
      <c r="AL1508" s="8">
        <v>1998047.55646868</v>
      </c>
      <c r="AM1508" s="8">
        <v>2338828.612860295</v>
      </c>
      <c r="AN1508" s="8">
        <v>340781.05639161455</v>
      </c>
      <c r="AO1508" s="8" t="s">
        <v>54</v>
      </c>
      <c r="AP1508" s="8">
        <v>55803.014737465302</v>
      </c>
      <c r="AQ1508" s="8">
        <v>78293.435510787094</v>
      </c>
      <c r="AR1508" s="8">
        <v>67048.225124126198</v>
      </c>
      <c r="AS1508" s="8">
        <v>11245.21038666091</v>
      </c>
      <c r="AT1508" s="8">
        <v>472138497.59942466</v>
      </c>
      <c r="AU1508" s="8">
        <v>134160693.448358</v>
      </c>
      <c r="AV1508" s="8">
        <v>320419.28482500167</v>
      </c>
      <c r="AW1508" s="8">
        <f>AU1508/AT1508</f>
        <v>0.28415537841225486</v>
      </c>
      <c r="AX1508" s="15">
        <f t="shared" si="46"/>
        <v>-1.815248072317921</v>
      </c>
      <c r="AY1508" s="8">
        <f>AV1508/AU1508</f>
        <v>2.3883246023049184E-3</v>
      </c>
      <c r="AZ1508" s="8">
        <f t="shared" si="47"/>
        <v>-8.7097853549646658</v>
      </c>
    </row>
    <row r="1509" spans="1:52" x14ac:dyDescent="0.25">
      <c r="A1509" s="8" t="s">
        <v>49</v>
      </c>
      <c r="B1509" s="8" t="s">
        <v>50</v>
      </c>
      <c r="C1509" s="8" t="s">
        <v>51</v>
      </c>
      <c r="D1509" s="8" t="s">
        <v>11875</v>
      </c>
      <c r="E1509" s="8" t="s">
        <v>11876</v>
      </c>
      <c r="F1509" s="8" t="s">
        <v>54</v>
      </c>
      <c r="G1509" s="8">
        <v>2.3E-2</v>
      </c>
      <c r="H1509" s="8">
        <v>12</v>
      </c>
      <c r="I1509" s="8">
        <v>1</v>
      </c>
      <c r="J1509" s="8">
        <v>2</v>
      </c>
      <c r="K1509" s="8">
        <v>1</v>
      </c>
      <c r="L1509" s="8">
        <v>95</v>
      </c>
      <c r="M1509" s="8">
        <v>10.8</v>
      </c>
      <c r="N1509" s="8">
        <v>6.52</v>
      </c>
      <c r="O1509" s="8">
        <v>0</v>
      </c>
      <c r="P1509" s="8" t="s">
        <v>701</v>
      </c>
      <c r="Q1509" s="8" t="s">
        <v>4621</v>
      </c>
      <c r="R1509" s="8" t="s">
        <v>69</v>
      </c>
      <c r="S1509" s="8" t="s">
        <v>2609</v>
      </c>
      <c r="T1509" s="8" t="s">
        <v>11877</v>
      </c>
      <c r="U1509" s="8" t="s">
        <v>11878</v>
      </c>
      <c r="V1509" s="8" t="s">
        <v>11879</v>
      </c>
      <c r="W1509" s="8" t="s">
        <v>11880</v>
      </c>
      <c r="X1509" s="8" t="s">
        <v>2150</v>
      </c>
      <c r="Y1509" s="8" t="s">
        <v>11881</v>
      </c>
      <c r="Z1509" s="8" t="s">
        <v>11882</v>
      </c>
      <c r="AA1509" s="8">
        <v>10</v>
      </c>
      <c r="AB1509" s="8" t="s">
        <v>54</v>
      </c>
      <c r="AC1509" s="8">
        <v>0</v>
      </c>
      <c r="AD1509" s="8" t="s">
        <v>54</v>
      </c>
      <c r="AE1509" s="8">
        <v>859271.978857585</v>
      </c>
      <c r="AF1509" s="8">
        <v>1815276.8464154101</v>
      </c>
      <c r="AG1509" s="8">
        <v>1182405.6993086301</v>
      </c>
      <c r="AH1509" s="8">
        <v>1285651.508193875</v>
      </c>
      <c r="AI1509" s="8">
        <v>397056.75453923026</v>
      </c>
      <c r="AJ1509" s="8">
        <v>1363645.00780136</v>
      </c>
      <c r="AK1509" s="8">
        <v>2444397.1303609898</v>
      </c>
      <c r="AL1509" s="8">
        <v>2746109.8694647299</v>
      </c>
      <c r="AM1509" s="8">
        <v>2184717.3358756932</v>
      </c>
      <c r="AN1509" s="8">
        <v>593507.91636474163</v>
      </c>
      <c r="AO1509" s="8">
        <v>10075.0669701756</v>
      </c>
      <c r="AP1509" s="8">
        <v>8179.28434979757</v>
      </c>
      <c r="AQ1509" s="8">
        <v>14390.5996250226</v>
      </c>
      <c r="AR1509" s="8">
        <v>10881.650314998589</v>
      </c>
      <c r="AS1509" s="8">
        <v>2599.1077803957155</v>
      </c>
      <c r="AT1509" s="8">
        <v>78813750.903816536</v>
      </c>
      <c r="AU1509" s="8">
        <v>22373522.215829734</v>
      </c>
      <c r="AV1509" s="8">
        <v>132681.52844138068</v>
      </c>
      <c r="AW1509" s="8">
        <f>AU1509/AT1509</f>
        <v>0.28387840902451328</v>
      </c>
      <c r="AX1509" s="15">
        <f t="shared" si="46"/>
        <v>-1.8166549688887834</v>
      </c>
      <c r="AY1509" s="8">
        <f>AV1509/AU1509</f>
        <v>5.9302923858589301E-3</v>
      </c>
      <c r="AZ1509" s="8">
        <f t="shared" si="47"/>
        <v>-7.3976810478115862</v>
      </c>
    </row>
    <row r="1510" spans="1:52" x14ac:dyDescent="0.25">
      <c r="A1510" s="8" t="s">
        <v>49</v>
      </c>
      <c r="B1510" s="8" t="s">
        <v>50</v>
      </c>
      <c r="C1510" s="8" t="s">
        <v>51</v>
      </c>
      <c r="D1510" s="8" t="s">
        <v>11883</v>
      </c>
      <c r="E1510" s="8" t="s">
        <v>11884</v>
      </c>
      <c r="F1510" s="8" t="s">
        <v>54</v>
      </c>
      <c r="G1510" s="8">
        <v>2.3E-2</v>
      </c>
      <c r="H1510" s="8">
        <v>1</v>
      </c>
      <c r="I1510" s="8">
        <v>1</v>
      </c>
      <c r="J1510" s="8">
        <v>2</v>
      </c>
      <c r="K1510" s="8">
        <v>1</v>
      </c>
      <c r="L1510" s="8">
        <v>746</v>
      </c>
      <c r="M1510" s="8">
        <v>84.1</v>
      </c>
      <c r="N1510" s="8">
        <v>6.19</v>
      </c>
      <c r="O1510" s="8">
        <v>0</v>
      </c>
      <c r="P1510" s="8" t="s">
        <v>11885</v>
      </c>
      <c r="Q1510" s="8" t="s">
        <v>871</v>
      </c>
      <c r="R1510" s="8" t="s">
        <v>82</v>
      </c>
      <c r="S1510" s="8" t="s">
        <v>54</v>
      </c>
      <c r="T1510" s="8" t="s">
        <v>11886</v>
      </c>
      <c r="U1510" s="8" t="s">
        <v>11887</v>
      </c>
      <c r="V1510" s="8" t="s">
        <v>11888</v>
      </c>
      <c r="W1510" s="8" t="s">
        <v>157</v>
      </c>
      <c r="X1510" s="8" t="s">
        <v>54</v>
      </c>
      <c r="Y1510" s="8" t="s">
        <v>54</v>
      </c>
      <c r="Z1510" s="8" t="s">
        <v>54</v>
      </c>
      <c r="AA1510" s="8">
        <v>0</v>
      </c>
      <c r="AB1510" s="8" t="s">
        <v>54</v>
      </c>
      <c r="AC1510" s="8">
        <v>0</v>
      </c>
      <c r="AD1510" s="8" t="s">
        <v>54</v>
      </c>
      <c r="AE1510" s="8">
        <v>778597.15025817801</v>
      </c>
      <c r="AF1510" s="8">
        <v>1478642.34896768</v>
      </c>
      <c r="AG1510" s="8">
        <v>1276577.6004262699</v>
      </c>
      <c r="AH1510" s="8">
        <v>1177939.0332173761</v>
      </c>
      <c r="AI1510" s="8">
        <v>294180.21150855155</v>
      </c>
      <c r="AJ1510" s="8" t="s">
        <v>54</v>
      </c>
      <c r="AK1510" s="8" t="s">
        <v>54</v>
      </c>
      <c r="AL1510" s="8">
        <v>1979923.93984109</v>
      </c>
      <c r="AM1510" s="8">
        <v>1979923.93984109</v>
      </c>
      <c r="AN1510" s="8">
        <v>0</v>
      </c>
      <c r="AO1510" s="8">
        <v>11466.8869792244</v>
      </c>
      <c r="AP1510" s="8">
        <v>10870.470758384999</v>
      </c>
      <c r="AQ1510" s="8">
        <v>16666.7168185394</v>
      </c>
      <c r="AR1510" s="8">
        <v>13001.358185382933</v>
      </c>
      <c r="AS1510" s="8">
        <v>2603.2119275183964</v>
      </c>
      <c r="AT1510" s="8">
        <v>467567514.73659497</v>
      </c>
      <c r="AU1510" s="8">
        <v>132567034.69233026</v>
      </c>
      <c r="AV1510" s="8">
        <v>3050959.4941827096</v>
      </c>
      <c r="AW1510" s="8">
        <f>AU1510/AT1510</f>
        <v>0.28352490392112067</v>
      </c>
      <c r="AX1510" s="15">
        <f t="shared" si="46"/>
        <v>-1.8184526324340753</v>
      </c>
      <c r="AY1510" s="8">
        <f>AV1510/AU1510</f>
        <v>2.3014465860713897E-2</v>
      </c>
      <c r="AZ1510" s="8">
        <f t="shared" si="47"/>
        <v>-5.4413152301171843</v>
      </c>
    </row>
    <row r="1511" spans="1:52" x14ac:dyDescent="0.25">
      <c r="A1511" s="8" t="s">
        <v>49</v>
      </c>
      <c r="B1511" s="8" t="s">
        <v>50</v>
      </c>
      <c r="C1511" s="8" t="s">
        <v>51</v>
      </c>
      <c r="D1511" s="8" t="s">
        <v>11889</v>
      </c>
      <c r="E1511" s="8" t="s">
        <v>11890</v>
      </c>
      <c r="F1511" s="8" t="s">
        <v>54</v>
      </c>
      <c r="G1511" s="8">
        <v>0.02</v>
      </c>
      <c r="H1511" s="8">
        <v>8</v>
      </c>
      <c r="I1511" s="8">
        <v>1</v>
      </c>
      <c r="J1511" s="8">
        <v>1</v>
      </c>
      <c r="K1511" s="8">
        <v>1</v>
      </c>
      <c r="L1511" s="8">
        <v>167</v>
      </c>
      <c r="M1511" s="8">
        <v>19.100000000000001</v>
      </c>
      <c r="N1511" s="8">
        <v>8.3699999999999992</v>
      </c>
      <c r="O1511" s="8">
        <v>0</v>
      </c>
      <c r="P1511" s="8" t="s">
        <v>701</v>
      </c>
      <c r="Q1511" s="8" t="s">
        <v>8940</v>
      </c>
      <c r="R1511" s="8" t="s">
        <v>310</v>
      </c>
      <c r="S1511" s="8" t="s">
        <v>11891</v>
      </c>
      <c r="T1511" s="8" t="s">
        <v>11892</v>
      </c>
      <c r="U1511" s="8" t="s">
        <v>11893</v>
      </c>
      <c r="V1511" s="8" t="s">
        <v>11894</v>
      </c>
      <c r="W1511" s="8" t="s">
        <v>87</v>
      </c>
      <c r="X1511" s="8" t="s">
        <v>54</v>
      </c>
      <c r="Y1511" s="8" t="s">
        <v>54</v>
      </c>
      <c r="Z1511" s="8" t="s">
        <v>11895</v>
      </c>
      <c r="AA1511" s="8">
        <v>3</v>
      </c>
      <c r="AB1511" s="8" t="s">
        <v>54</v>
      </c>
      <c r="AC1511" s="8">
        <v>0</v>
      </c>
      <c r="AD1511" s="8" t="s">
        <v>54</v>
      </c>
      <c r="AE1511" s="8">
        <v>331709.01257926598</v>
      </c>
      <c r="AF1511" s="8">
        <v>869608.40651995002</v>
      </c>
      <c r="AG1511" s="8">
        <v>639741.16025415401</v>
      </c>
      <c r="AH1511" s="8">
        <v>613686.19311778992</v>
      </c>
      <c r="AI1511" s="8">
        <v>220368.00355284006</v>
      </c>
      <c r="AJ1511" s="8">
        <v>1457403.24065533</v>
      </c>
      <c r="AK1511" s="8">
        <v>2949321.7787155998</v>
      </c>
      <c r="AL1511" s="8">
        <v>2349185.0234214799</v>
      </c>
      <c r="AM1511" s="8">
        <v>2251970.0142641366</v>
      </c>
      <c r="AN1511" s="8">
        <v>612940.0729576915</v>
      </c>
      <c r="AO1511" s="8" t="s">
        <v>54</v>
      </c>
      <c r="AP1511" s="8" t="s">
        <v>54</v>
      </c>
      <c r="AQ1511" s="8" t="s">
        <v>54</v>
      </c>
      <c r="AR1511" s="8">
        <v>0</v>
      </c>
      <c r="AS1511" s="8">
        <v>0</v>
      </c>
      <c r="AT1511" s="8">
        <v>8456481.6130269505</v>
      </c>
      <c r="AU1511" s="8">
        <v>2389894.3924383298</v>
      </c>
      <c r="AV1511" s="8">
        <v>1</v>
      </c>
      <c r="AW1511" s="8">
        <f>AU1511/AT1511</f>
        <v>0.28261096065729874</v>
      </c>
      <c r="AX1511" s="15">
        <f t="shared" si="46"/>
        <v>-1.823110675290224</v>
      </c>
      <c r="AY1511" s="8">
        <f>AV1511/AU1511</f>
        <v>4.1842853105309529E-7</v>
      </c>
      <c r="AZ1511" s="8">
        <f t="shared" si="47"/>
        <v>-21.188515437374644</v>
      </c>
    </row>
    <row r="1512" spans="1:52" x14ac:dyDescent="0.25">
      <c r="A1512" s="8" t="s">
        <v>49</v>
      </c>
      <c r="B1512" s="8" t="s">
        <v>64</v>
      </c>
      <c r="C1512" s="8" t="s">
        <v>51</v>
      </c>
      <c r="D1512" s="8" t="s">
        <v>11896</v>
      </c>
      <c r="E1512" s="8" t="s">
        <v>11897</v>
      </c>
      <c r="F1512" s="8" t="s">
        <v>54</v>
      </c>
      <c r="G1512" s="8">
        <v>1E-3</v>
      </c>
      <c r="H1512" s="8">
        <v>8</v>
      </c>
      <c r="I1512" s="8">
        <v>4</v>
      </c>
      <c r="J1512" s="8">
        <v>15</v>
      </c>
      <c r="K1512" s="8">
        <v>3</v>
      </c>
      <c r="L1512" s="8">
        <v>517</v>
      </c>
      <c r="M1512" s="8">
        <v>56.3</v>
      </c>
      <c r="N1512" s="8">
        <v>7.05</v>
      </c>
      <c r="O1512" s="8">
        <v>10.81</v>
      </c>
      <c r="P1512" s="8" t="s">
        <v>701</v>
      </c>
      <c r="Q1512" s="8" t="s">
        <v>1343</v>
      </c>
      <c r="R1512" s="8" t="s">
        <v>254</v>
      </c>
      <c r="S1512" s="8" t="s">
        <v>11193</v>
      </c>
      <c r="T1512" s="8" t="s">
        <v>11898</v>
      </c>
      <c r="U1512" s="8" t="s">
        <v>11899</v>
      </c>
      <c r="V1512" s="8" t="s">
        <v>11900</v>
      </c>
      <c r="W1512" s="8" t="s">
        <v>111</v>
      </c>
      <c r="X1512" s="8" t="s">
        <v>11901</v>
      </c>
      <c r="Y1512" s="8" t="s">
        <v>11902</v>
      </c>
      <c r="Z1512" s="8" t="s">
        <v>11903</v>
      </c>
      <c r="AA1512" s="8">
        <v>24</v>
      </c>
      <c r="AB1512" s="8">
        <v>7.09</v>
      </c>
      <c r="AC1512" s="8">
        <v>1.06382978723404E-3</v>
      </c>
      <c r="AD1512" s="8" t="s">
        <v>54</v>
      </c>
      <c r="AE1512" s="8">
        <v>2207143.4899943001</v>
      </c>
      <c r="AF1512" s="8">
        <v>1249916.49904567</v>
      </c>
      <c r="AG1512" s="8">
        <v>2963704.92454552</v>
      </c>
      <c r="AH1512" s="8">
        <v>2140254.9711951632</v>
      </c>
      <c r="AI1512" s="8">
        <v>701248.05278620706</v>
      </c>
      <c r="AJ1512" s="8">
        <v>3927569.1596946102</v>
      </c>
      <c r="AK1512" s="8">
        <v>3190292.73395416</v>
      </c>
      <c r="AL1512" s="8">
        <v>3915593.09968038</v>
      </c>
      <c r="AM1512" s="8">
        <v>3677818.3311097161</v>
      </c>
      <c r="AN1512" s="8">
        <v>344767.324838823</v>
      </c>
      <c r="AO1512" s="8">
        <v>127785.303438484</v>
      </c>
      <c r="AP1512" s="8">
        <v>97774.214781589297</v>
      </c>
      <c r="AQ1512" s="8">
        <v>96562.246606476197</v>
      </c>
      <c r="AR1512" s="8">
        <v>107373.92160884984</v>
      </c>
      <c r="AS1512" s="8">
        <v>14441.504950678562</v>
      </c>
      <c r="AT1512" s="8">
        <v>13981972.86715688</v>
      </c>
      <c r="AU1512" s="8">
        <v>3946131.0605972898</v>
      </c>
      <c r="AV1512" s="8">
        <v>1</v>
      </c>
      <c r="AW1512" s="8">
        <f>AU1512/AT1512</f>
        <v>0.28222991834482819</v>
      </c>
      <c r="AX1512" s="15">
        <f t="shared" si="46"/>
        <v>-1.8250571630831494</v>
      </c>
      <c r="AY1512" s="8">
        <f>AV1512/AU1512</f>
        <v>2.5341276927802774E-7</v>
      </c>
      <c r="AZ1512" s="8">
        <f t="shared" si="47"/>
        <v>-21.912007441587829</v>
      </c>
    </row>
    <row r="1513" spans="1:52" x14ac:dyDescent="0.25">
      <c r="A1513" s="8" t="s">
        <v>54</v>
      </c>
      <c r="B1513" s="8" t="s">
        <v>54</v>
      </c>
      <c r="C1513" s="8" t="s">
        <v>51</v>
      </c>
      <c r="D1513" s="8" t="s">
        <v>11904</v>
      </c>
      <c r="E1513" s="8" t="s">
        <v>11905</v>
      </c>
      <c r="F1513" s="8" t="s">
        <v>54</v>
      </c>
      <c r="G1513" s="8" t="s">
        <v>54</v>
      </c>
      <c r="H1513" s="8">
        <v>25</v>
      </c>
      <c r="I1513" s="8">
        <v>1</v>
      </c>
      <c r="J1513" s="8">
        <v>8</v>
      </c>
      <c r="K1513" s="8">
        <v>1</v>
      </c>
      <c r="L1513" s="8">
        <v>44</v>
      </c>
      <c r="M1513" s="8">
        <v>5.0999999999999996</v>
      </c>
      <c r="N1513" s="8">
        <v>5.0599999999999996</v>
      </c>
      <c r="O1513" s="8" t="s">
        <v>54</v>
      </c>
      <c r="P1513" s="8" t="s">
        <v>2209</v>
      </c>
      <c r="Q1513" s="8" t="s">
        <v>738</v>
      </c>
      <c r="R1513" s="8" t="s">
        <v>11906</v>
      </c>
      <c r="S1513" s="8" t="s">
        <v>11907</v>
      </c>
      <c r="T1513" s="8" t="s">
        <v>11908</v>
      </c>
      <c r="U1513" s="8" t="s">
        <v>11909</v>
      </c>
      <c r="V1513" s="8" t="s">
        <v>11910</v>
      </c>
      <c r="W1513" s="8" t="s">
        <v>405</v>
      </c>
      <c r="X1513" s="8" t="s">
        <v>11911</v>
      </c>
      <c r="Y1513" s="8" t="s">
        <v>5750</v>
      </c>
      <c r="Z1513" s="8" t="s">
        <v>3571</v>
      </c>
      <c r="AA1513" s="8">
        <v>7</v>
      </c>
      <c r="AB1513" s="8">
        <v>2.56</v>
      </c>
      <c r="AC1513" s="8">
        <v>4.7912388774811803E-3</v>
      </c>
      <c r="AD1513" s="8" t="s">
        <v>1055</v>
      </c>
      <c r="AE1513" s="8">
        <v>7879124.9607190397</v>
      </c>
      <c r="AF1513" s="8">
        <v>14982586.0387394</v>
      </c>
      <c r="AG1513" s="8">
        <v>11875036.4976511</v>
      </c>
      <c r="AH1513" s="8">
        <v>11578915.832369847</v>
      </c>
      <c r="AI1513" s="8">
        <v>2907525.3404504731</v>
      </c>
      <c r="AJ1513" s="8">
        <v>2208107.2919597002</v>
      </c>
      <c r="AK1513" s="8">
        <v>3306763.31985712</v>
      </c>
      <c r="AL1513" s="8">
        <v>4036676.7143607298</v>
      </c>
      <c r="AM1513" s="8">
        <v>3183849.1087258495</v>
      </c>
      <c r="AN1513" s="8">
        <v>751552.81943831849</v>
      </c>
      <c r="AO1513" s="8">
        <v>115444.997608063</v>
      </c>
      <c r="AP1513" s="8">
        <v>86479.762077199703</v>
      </c>
      <c r="AQ1513" s="8">
        <v>78638.320196155095</v>
      </c>
      <c r="AR1513" s="8">
        <v>93521.026627139261</v>
      </c>
      <c r="AS1513" s="8">
        <v>15829.664775830202</v>
      </c>
      <c r="AT1513" s="8">
        <v>15532218.740588099</v>
      </c>
      <c r="AU1513" s="8">
        <v>4382043.9745415105</v>
      </c>
      <c r="AV1513" s="8">
        <v>82537.465791710201</v>
      </c>
      <c r="AW1513" s="8">
        <f>AU1513/AT1513</f>
        <v>0.28212607919888155</v>
      </c>
      <c r="AX1513" s="15">
        <f t="shared" si="46"/>
        <v>-1.8255880628104488</v>
      </c>
      <c r="AY1513" s="8">
        <f>AV1513/AU1513</f>
        <v>1.8835380537308741E-2</v>
      </c>
      <c r="AZ1513" s="8">
        <f t="shared" si="47"/>
        <v>-5.7304110089586331</v>
      </c>
    </row>
    <row r="1514" spans="1:52" x14ac:dyDescent="0.25">
      <c r="A1514" s="8" t="s">
        <v>49</v>
      </c>
      <c r="B1514" s="8" t="s">
        <v>64</v>
      </c>
      <c r="C1514" s="8" t="s">
        <v>51</v>
      </c>
      <c r="D1514" s="8" t="s">
        <v>11912</v>
      </c>
      <c r="E1514" s="8" t="s">
        <v>11913</v>
      </c>
      <c r="F1514" s="8" t="s">
        <v>54</v>
      </c>
      <c r="G1514" s="8">
        <v>1E-3</v>
      </c>
      <c r="H1514" s="8">
        <v>2</v>
      </c>
      <c r="I1514" s="8">
        <v>1</v>
      </c>
      <c r="J1514" s="8">
        <v>6</v>
      </c>
      <c r="K1514" s="8">
        <v>1</v>
      </c>
      <c r="L1514" s="8">
        <v>434</v>
      </c>
      <c r="M1514" s="8">
        <v>48.7</v>
      </c>
      <c r="N1514" s="8">
        <v>8.8699999999999992</v>
      </c>
      <c r="O1514" s="8">
        <v>10.4</v>
      </c>
      <c r="P1514" s="8" t="s">
        <v>411</v>
      </c>
      <c r="Q1514" s="8" t="s">
        <v>309</v>
      </c>
      <c r="R1514" s="8" t="s">
        <v>310</v>
      </c>
      <c r="S1514" s="8" t="s">
        <v>11385</v>
      </c>
      <c r="T1514" s="8" t="s">
        <v>11914</v>
      </c>
      <c r="U1514" s="8" t="s">
        <v>11915</v>
      </c>
      <c r="V1514" s="8" t="s">
        <v>11916</v>
      </c>
      <c r="W1514" s="8" t="s">
        <v>533</v>
      </c>
      <c r="X1514" s="8" t="s">
        <v>54</v>
      </c>
      <c r="Y1514" s="8" t="s">
        <v>11917</v>
      </c>
      <c r="Z1514" s="8" t="s">
        <v>11390</v>
      </c>
      <c r="AA1514" s="8">
        <v>8</v>
      </c>
      <c r="AB1514" s="8" t="s">
        <v>54</v>
      </c>
      <c r="AC1514" s="8">
        <v>0</v>
      </c>
      <c r="AD1514" s="8" t="s">
        <v>54</v>
      </c>
      <c r="AE1514" s="8" t="s">
        <v>54</v>
      </c>
      <c r="AF1514" s="8" t="s">
        <v>54</v>
      </c>
      <c r="AG1514" s="8" t="s">
        <v>54</v>
      </c>
      <c r="AH1514" s="8">
        <v>0</v>
      </c>
      <c r="AI1514" s="8">
        <v>0</v>
      </c>
      <c r="AJ1514" s="8">
        <v>1870495.0779989399</v>
      </c>
      <c r="AK1514" s="8">
        <v>3302260.4789057602</v>
      </c>
      <c r="AL1514" s="8">
        <v>2617272.5420359299</v>
      </c>
      <c r="AM1514" s="8">
        <v>2596676.0329802097</v>
      </c>
      <c r="AN1514" s="8">
        <v>584697.18826496333</v>
      </c>
      <c r="AO1514" s="8">
        <v>23053.6675656156</v>
      </c>
      <c r="AP1514" s="8">
        <v>21562.538547833799</v>
      </c>
      <c r="AQ1514" s="8">
        <v>83671.820693425398</v>
      </c>
      <c r="AR1514" s="8">
        <v>42762.675602291602</v>
      </c>
      <c r="AS1514" s="8">
        <v>28933.538561128855</v>
      </c>
      <c r="AT1514" s="8">
        <v>215994363.981336</v>
      </c>
      <c r="AU1514" s="8">
        <v>60897754.054616772</v>
      </c>
      <c r="AV1514" s="8">
        <v>126300.27034913446</v>
      </c>
      <c r="AW1514" s="8">
        <f>AU1514/AT1514</f>
        <v>0.28194140315568106</v>
      </c>
      <c r="AX1514" s="15">
        <f t="shared" si="46"/>
        <v>-1.8265327413446693</v>
      </c>
      <c r="AY1514" s="8">
        <f>AV1514/AU1514</f>
        <v>2.073972551366357E-3</v>
      </c>
      <c r="AZ1514" s="8">
        <f t="shared" si="47"/>
        <v>-8.9133874841800349</v>
      </c>
    </row>
    <row r="1515" spans="1:52" x14ac:dyDescent="0.25">
      <c r="A1515" s="8" t="s">
        <v>49</v>
      </c>
      <c r="B1515" s="8" t="s">
        <v>64</v>
      </c>
      <c r="C1515" s="8" t="s">
        <v>51</v>
      </c>
      <c r="D1515" s="8" t="s">
        <v>11918</v>
      </c>
      <c r="E1515" s="8" t="s">
        <v>11919</v>
      </c>
      <c r="F1515" s="8" t="s">
        <v>54</v>
      </c>
      <c r="G1515" s="8">
        <v>7.0000000000000001E-3</v>
      </c>
      <c r="H1515" s="8">
        <v>1</v>
      </c>
      <c r="I1515" s="8">
        <v>1</v>
      </c>
      <c r="J1515" s="8">
        <v>3</v>
      </c>
      <c r="K1515" s="8">
        <v>1</v>
      </c>
      <c r="L1515" s="8">
        <v>707</v>
      </c>
      <c r="M1515" s="8">
        <v>78.7</v>
      </c>
      <c r="N1515" s="8">
        <v>9.01</v>
      </c>
      <c r="O1515" s="8">
        <v>3.98</v>
      </c>
      <c r="P1515" s="8" t="s">
        <v>602</v>
      </c>
      <c r="Q1515" s="8" t="s">
        <v>555</v>
      </c>
      <c r="R1515" s="8" t="s">
        <v>280</v>
      </c>
      <c r="S1515" s="8" t="s">
        <v>11920</v>
      </c>
      <c r="T1515" s="8" t="s">
        <v>11921</v>
      </c>
      <c r="U1515" s="8" t="s">
        <v>11922</v>
      </c>
      <c r="V1515" s="8" t="s">
        <v>11923</v>
      </c>
      <c r="W1515" s="8" t="s">
        <v>217</v>
      </c>
      <c r="X1515" s="8" t="s">
        <v>54</v>
      </c>
      <c r="Y1515" s="8" t="s">
        <v>11924</v>
      </c>
      <c r="Z1515" s="8" t="s">
        <v>54</v>
      </c>
      <c r="AA1515" s="8">
        <v>1</v>
      </c>
      <c r="AB1515" s="8">
        <v>2.16</v>
      </c>
      <c r="AC1515" s="8">
        <v>6.4850843060959796E-3</v>
      </c>
      <c r="AD1515" s="8" t="s">
        <v>54</v>
      </c>
      <c r="AE1515" s="8" t="s">
        <v>54</v>
      </c>
      <c r="AF1515" s="8" t="s">
        <v>54</v>
      </c>
      <c r="AG1515" s="8" t="s">
        <v>54</v>
      </c>
      <c r="AH1515" s="8">
        <v>0</v>
      </c>
      <c r="AI1515" s="8">
        <v>0</v>
      </c>
      <c r="AJ1515" s="8">
        <v>1209171.1017175</v>
      </c>
      <c r="AK1515" s="8">
        <v>2595919.8503540498</v>
      </c>
      <c r="AL1515" s="8">
        <v>2328323.5323547898</v>
      </c>
      <c r="AM1515" s="8">
        <v>2044471.49480878</v>
      </c>
      <c r="AN1515" s="8">
        <v>600664.6359800254</v>
      </c>
      <c r="AO1515" s="8" t="s">
        <v>54</v>
      </c>
      <c r="AP1515" s="8" t="s">
        <v>54</v>
      </c>
      <c r="AQ1515" s="8" t="s">
        <v>54</v>
      </c>
      <c r="AR1515" s="8">
        <v>0</v>
      </c>
      <c r="AS1515" s="8">
        <v>0</v>
      </c>
      <c r="AT1515" s="8">
        <v>19561947.690635834</v>
      </c>
      <c r="AU1515" s="8">
        <v>5512776.8508567438</v>
      </c>
      <c r="AV1515" s="8">
        <v>59934.07075516953</v>
      </c>
      <c r="AW1515" s="8">
        <f>AU1515/AT1515</f>
        <v>0.28181124589632101</v>
      </c>
      <c r="AX1515" s="15">
        <f t="shared" si="46"/>
        <v>-1.8271989102265953</v>
      </c>
      <c r="AY1515" s="8">
        <f>AV1515/AU1515</f>
        <v>1.0871847777741112E-2</v>
      </c>
      <c r="AZ1515" s="8">
        <f t="shared" si="47"/>
        <v>-6.5232590283208971</v>
      </c>
    </row>
    <row r="1516" spans="1:52" x14ac:dyDescent="0.25">
      <c r="A1516" s="8" t="s">
        <v>49</v>
      </c>
      <c r="B1516" s="8" t="s">
        <v>64</v>
      </c>
      <c r="C1516" s="8" t="s">
        <v>51</v>
      </c>
      <c r="D1516" s="8" t="s">
        <v>11925</v>
      </c>
      <c r="E1516" s="8" t="s">
        <v>11926</v>
      </c>
      <c r="F1516" s="8" t="s">
        <v>54</v>
      </c>
      <c r="G1516" s="8">
        <v>6.0000000000000001E-3</v>
      </c>
      <c r="H1516" s="8">
        <v>2</v>
      </c>
      <c r="I1516" s="8">
        <v>1</v>
      </c>
      <c r="J1516" s="8">
        <v>2</v>
      </c>
      <c r="K1516" s="8">
        <v>1</v>
      </c>
      <c r="L1516" s="8">
        <v>369</v>
      </c>
      <c r="M1516" s="8">
        <v>42.8</v>
      </c>
      <c r="N1516" s="8">
        <v>6.67</v>
      </c>
      <c r="O1516" s="8">
        <v>3.94</v>
      </c>
      <c r="P1516" s="8" t="s">
        <v>11927</v>
      </c>
      <c r="Q1516" s="8" t="s">
        <v>1593</v>
      </c>
      <c r="R1516" s="8" t="s">
        <v>1542</v>
      </c>
      <c r="S1516" s="8" t="s">
        <v>11928</v>
      </c>
      <c r="T1516" s="8" t="s">
        <v>11929</v>
      </c>
      <c r="U1516" s="8" t="s">
        <v>11930</v>
      </c>
      <c r="V1516" s="8" t="s">
        <v>11931</v>
      </c>
      <c r="W1516" s="8" t="s">
        <v>426</v>
      </c>
      <c r="X1516" s="8" t="s">
        <v>11932</v>
      </c>
      <c r="Y1516" s="8" t="s">
        <v>11933</v>
      </c>
      <c r="Z1516" s="8" t="s">
        <v>54</v>
      </c>
      <c r="AA1516" s="8">
        <v>3</v>
      </c>
      <c r="AB1516" s="8" t="s">
        <v>54</v>
      </c>
      <c r="AC1516" s="8">
        <v>0</v>
      </c>
      <c r="AD1516" s="8" t="s">
        <v>54</v>
      </c>
      <c r="AE1516" s="8">
        <v>1724266.27772842</v>
      </c>
      <c r="AF1516" s="8">
        <v>1673483.03775208</v>
      </c>
      <c r="AG1516" s="8">
        <v>1155199.5274666101</v>
      </c>
      <c r="AH1516" s="8">
        <v>1517649.6143157035</v>
      </c>
      <c r="AI1516" s="8">
        <v>257128.09188976773</v>
      </c>
      <c r="AJ1516" s="8" t="s">
        <v>54</v>
      </c>
      <c r="AK1516" s="8" t="s">
        <v>54</v>
      </c>
      <c r="AL1516" s="8" t="s">
        <v>54</v>
      </c>
      <c r="AM1516" s="8">
        <v>0</v>
      </c>
      <c r="AN1516" s="8">
        <v>0</v>
      </c>
      <c r="AO1516" s="8" t="s">
        <v>54</v>
      </c>
      <c r="AP1516" s="8" t="s">
        <v>54</v>
      </c>
      <c r="AQ1516" s="8" t="s">
        <v>54</v>
      </c>
      <c r="AR1516" s="8">
        <v>0</v>
      </c>
      <c r="AS1516" s="8">
        <v>0</v>
      </c>
      <c r="AT1516" s="8">
        <v>1081339.9366104701</v>
      </c>
      <c r="AU1516" s="8">
        <v>304238.80521395901</v>
      </c>
      <c r="AV1516" s="8">
        <v>1</v>
      </c>
      <c r="AW1516" s="8">
        <f>AU1516/AT1516</f>
        <v>0.28135352715041229</v>
      </c>
      <c r="AX1516" s="15">
        <f t="shared" si="46"/>
        <v>-1.829544045227411</v>
      </c>
      <c r="AY1516" s="8">
        <f>AV1516/AU1516</f>
        <v>3.2868916879184423E-6</v>
      </c>
      <c r="AZ1516" s="8">
        <f t="shared" si="47"/>
        <v>-18.214844652874778</v>
      </c>
    </row>
    <row r="1517" spans="1:52" x14ac:dyDescent="0.25">
      <c r="A1517" s="8" t="s">
        <v>49</v>
      </c>
      <c r="B1517" s="8" t="s">
        <v>64</v>
      </c>
      <c r="C1517" s="8" t="s">
        <v>51</v>
      </c>
      <c r="D1517" s="8" t="s">
        <v>11934</v>
      </c>
      <c r="E1517" s="8" t="s">
        <v>11935</v>
      </c>
      <c r="F1517" s="8" t="s">
        <v>54</v>
      </c>
      <c r="G1517" s="8">
        <v>7.0000000000000001E-3</v>
      </c>
      <c r="H1517" s="8">
        <v>2</v>
      </c>
      <c r="I1517" s="8">
        <v>1</v>
      </c>
      <c r="J1517" s="8">
        <v>3</v>
      </c>
      <c r="K1517" s="8">
        <v>1</v>
      </c>
      <c r="L1517" s="8">
        <v>331</v>
      </c>
      <c r="M1517" s="8">
        <v>37.6</v>
      </c>
      <c r="N1517" s="8">
        <v>6.92</v>
      </c>
      <c r="O1517" s="8">
        <v>3.82</v>
      </c>
      <c r="P1517" s="8" t="s">
        <v>2145</v>
      </c>
      <c r="Q1517" s="8" t="s">
        <v>1490</v>
      </c>
      <c r="R1517" s="8" t="s">
        <v>976</v>
      </c>
      <c r="S1517" s="8" t="s">
        <v>11936</v>
      </c>
      <c r="T1517" s="8" t="s">
        <v>11937</v>
      </c>
      <c r="U1517" s="8" t="s">
        <v>11938</v>
      </c>
      <c r="V1517" s="8" t="s">
        <v>11939</v>
      </c>
      <c r="W1517" s="8" t="s">
        <v>111</v>
      </c>
      <c r="X1517" s="8" t="s">
        <v>11940</v>
      </c>
      <c r="Y1517" s="8" t="s">
        <v>11941</v>
      </c>
      <c r="Z1517" s="8" t="s">
        <v>11942</v>
      </c>
      <c r="AA1517" s="8">
        <v>36</v>
      </c>
      <c r="AB1517" s="8" t="s">
        <v>54</v>
      </c>
      <c r="AC1517" s="8">
        <v>0</v>
      </c>
      <c r="AD1517" s="8" t="s">
        <v>54</v>
      </c>
      <c r="AE1517" s="8" t="s">
        <v>54</v>
      </c>
      <c r="AF1517" s="8">
        <v>2297564.42629728</v>
      </c>
      <c r="AG1517" s="8">
        <v>1484609.6908286901</v>
      </c>
      <c r="AH1517" s="8">
        <v>1891087.0585629852</v>
      </c>
      <c r="AI1517" s="8">
        <v>406477.36773429369</v>
      </c>
      <c r="AJ1517" s="8">
        <v>1682022.5327554001</v>
      </c>
      <c r="AK1517" s="8">
        <v>2229551.7771530999</v>
      </c>
      <c r="AL1517" s="8">
        <v>2284633.1186650801</v>
      </c>
      <c r="AM1517" s="8">
        <v>2065402.4761911936</v>
      </c>
      <c r="AN1517" s="8">
        <v>272021.5975706249</v>
      </c>
      <c r="AO1517" s="8">
        <v>262604.79480245197</v>
      </c>
      <c r="AP1517" s="8">
        <v>242928.043926363</v>
      </c>
      <c r="AQ1517" s="8">
        <v>311208.84556700202</v>
      </c>
      <c r="AR1517" s="8">
        <v>272247.2280986057</v>
      </c>
      <c r="AS1517" s="8">
        <v>28697.263029484588</v>
      </c>
      <c r="AT1517" s="8">
        <v>2206323.0541896503</v>
      </c>
      <c r="AU1517" s="8">
        <v>620382.43814021931</v>
      </c>
      <c r="AV1517" s="8">
        <v>20398.548069742101</v>
      </c>
      <c r="AW1517" s="8">
        <f>AU1517/AT1517</f>
        <v>0.28118386242765187</v>
      </c>
      <c r="AX1517" s="15">
        <f t="shared" si="46"/>
        <v>-1.8304142965781556</v>
      </c>
      <c r="AY1517" s="8">
        <f>AV1517/AU1517</f>
        <v>3.2880602053940805E-2</v>
      </c>
      <c r="AZ1517" s="8">
        <f t="shared" si="47"/>
        <v>-4.9266194743231733</v>
      </c>
    </row>
    <row r="1518" spans="1:52" x14ac:dyDescent="0.25">
      <c r="A1518" s="8" t="s">
        <v>49</v>
      </c>
      <c r="B1518" s="8" t="s">
        <v>64</v>
      </c>
      <c r="C1518" s="8" t="s">
        <v>51</v>
      </c>
      <c r="D1518" s="8" t="s">
        <v>11943</v>
      </c>
      <c r="E1518" s="8" t="s">
        <v>11944</v>
      </c>
      <c r="F1518" s="8" t="s">
        <v>54</v>
      </c>
      <c r="G1518" s="8">
        <v>0</v>
      </c>
      <c r="H1518" s="8">
        <v>37</v>
      </c>
      <c r="I1518" s="8">
        <v>12</v>
      </c>
      <c r="J1518" s="8">
        <v>63</v>
      </c>
      <c r="K1518" s="8">
        <v>3</v>
      </c>
      <c r="L1518" s="8">
        <v>284</v>
      </c>
      <c r="M1518" s="8">
        <v>32.799999999999997</v>
      </c>
      <c r="N1518" s="8">
        <v>4.7</v>
      </c>
      <c r="O1518" s="8">
        <v>99.94</v>
      </c>
      <c r="P1518" s="8" t="s">
        <v>162</v>
      </c>
      <c r="Q1518" s="8" t="s">
        <v>1770</v>
      </c>
      <c r="R1518" s="8" t="s">
        <v>94</v>
      </c>
      <c r="S1518" s="8" t="s">
        <v>1687</v>
      </c>
      <c r="T1518" s="8" t="s">
        <v>11945</v>
      </c>
      <c r="U1518" s="8" t="s">
        <v>11946</v>
      </c>
      <c r="V1518" s="8" t="s">
        <v>11947</v>
      </c>
      <c r="W1518" s="8" t="s">
        <v>157</v>
      </c>
      <c r="X1518" s="8" t="s">
        <v>1558</v>
      </c>
      <c r="Y1518" s="8" t="s">
        <v>11948</v>
      </c>
      <c r="Z1518" s="8" t="s">
        <v>2449</v>
      </c>
      <c r="AA1518" s="8">
        <v>8</v>
      </c>
      <c r="AB1518" s="8">
        <v>7.27</v>
      </c>
      <c r="AC1518" s="8">
        <v>1.08108108108108E-3</v>
      </c>
      <c r="AD1518" s="8" t="s">
        <v>54</v>
      </c>
      <c r="AE1518" s="8">
        <v>637272.61108152196</v>
      </c>
      <c r="AF1518" s="8">
        <v>1060039.76432056</v>
      </c>
      <c r="AG1518" s="8">
        <v>712863.81083803298</v>
      </c>
      <c r="AH1518" s="8">
        <v>803392.06208003836</v>
      </c>
      <c r="AI1518" s="8">
        <v>184082.48091396716</v>
      </c>
      <c r="AJ1518" s="8">
        <v>1088890.1156262199</v>
      </c>
      <c r="AK1518" s="8">
        <v>4322403.39310461</v>
      </c>
      <c r="AL1518" s="8">
        <v>5221588.4285721201</v>
      </c>
      <c r="AM1518" s="8">
        <v>3544293.9791009836</v>
      </c>
      <c r="AN1518" s="8">
        <v>1774615.3633162812</v>
      </c>
      <c r="AO1518" s="8" t="s">
        <v>54</v>
      </c>
      <c r="AP1518" s="8">
        <v>20017.001658957699</v>
      </c>
      <c r="AQ1518" s="8" t="s">
        <v>54</v>
      </c>
      <c r="AR1518" s="8">
        <v>20017.001658957699</v>
      </c>
      <c r="AS1518" s="8">
        <v>0</v>
      </c>
      <c r="AT1518" s="8">
        <v>1184310.2900549357</v>
      </c>
      <c r="AU1518" s="8">
        <v>332536.37854351598</v>
      </c>
      <c r="AV1518" s="8">
        <v>71029.521627414753</v>
      </c>
      <c r="AW1518" s="8">
        <f>AU1518/AT1518</f>
        <v>0.2807848427358432</v>
      </c>
      <c r="AX1518" s="15">
        <f t="shared" si="46"/>
        <v>-1.8324630363817831</v>
      </c>
      <c r="AY1518" s="8">
        <f>AV1518/AU1518</f>
        <v>0.21359925172252928</v>
      </c>
      <c r="AZ1518" s="8">
        <f t="shared" si="47"/>
        <v>-2.227021501879157</v>
      </c>
    </row>
    <row r="1519" spans="1:52" x14ac:dyDescent="0.25">
      <c r="A1519" s="8" t="s">
        <v>49</v>
      </c>
      <c r="B1519" s="8" t="s">
        <v>50</v>
      </c>
      <c r="C1519" s="8" t="s">
        <v>51</v>
      </c>
      <c r="D1519" s="8" t="s">
        <v>11949</v>
      </c>
      <c r="E1519" s="8" t="s">
        <v>11950</v>
      </c>
      <c r="F1519" s="8" t="s">
        <v>54</v>
      </c>
      <c r="G1519" s="8">
        <v>2.3E-2</v>
      </c>
      <c r="H1519" s="8">
        <v>8</v>
      </c>
      <c r="I1519" s="8">
        <v>3</v>
      </c>
      <c r="J1519" s="8">
        <v>11</v>
      </c>
      <c r="K1519" s="8">
        <v>3</v>
      </c>
      <c r="L1519" s="8">
        <v>404</v>
      </c>
      <c r="M1519" s="8">
        <v>46.8</v>
      </c>
      <c r="N1519" s="8">
        <v>6.76</v>
      </c>
      <c r="O1519" s="8">
        <v>0</v>
      </c>
      <c r="P1519" s="8" t="s">
        <v>847</v>
      </c>
      <c r="Q1519" s="8" t="s">
        <v>212</v>
      </c>
      <c r="R1519" s="8" t="s">
        <v>82</v>
      </c>
      <c r="S1519" s="8" t="s">
        <v>11951</v>
      </c>
      <c r="T1519" s="8" t="s">
        <v>11952</v>
      </c>
      <c r="U1519" s="8" t="s">
        <v>11953</v>
      </c>
      <c r="V1519" s="8" t="s">
        <v>11954</v>
      </c>
      <c r="W1519" s="8" t="s">
        <v>372</v>
      </c>
      <c r="X1519" s="8" t="s">
        <v>54</v>
      </c>
      <c r="Y1519" s="8" t="s">
        <v>953</v>
      </c>
      <c r="Z1519" s="8" t="s">
        <v>7096</v>
      </c>
      <c r="AA1519" s="8">
        <v>6</v>
      </c>
      <c r="AB1519" s="8">
        <v>5.36</v>
      </c>
      <c r="AC1519" s="8">
        <v>9.1324200913241995E-4</v>
      </c>
      <c r="AD1519" s="8" t="s">
        <v>54</v>
      </c>
      <c r="AE1519" s="8">
        <v>618696.45180133905</v>
      </c>
      <c r="AF1519" s="8">
        <v>964498.74617753399</v>
      </c>
      <c r="AG1519" s="8">
        <v>666123.60074880603</v>
      </c>
      <c r="AH1519" s="8">
        <v>749772.93290922639</v>
      </c>
      <c r="AI1519" s="8">
        <v>153063.63551831065</v>
      </c>
      <c r="AJ1519" s="8">
        <v>1193351.03845551</v>
      </c>
      <c r="AK1519" s="8">
        <v>2593561.3362147198</v>
      </c>
      <c r="AL1519" s="8">
        <v>2403505.7034724602</v>
      </c>
      <c r="AM1519" s="8">
        <v>2063472.6927142299</v>
      </c>
      <c r="AN1519" s="8">
        <v>620141.94922975148</v>
      </c>
      <c r="AO1519" s="8" t="s">
        <v>54</v>
      </c>
      <c r="AP1519" s="8" t="s">
        <v>54</v>
      </c>
      <c r="AQ1519" s="8" t="s">
        <v>54</v>
      </c>
      <c r="AR1519" s="8">
        <v>0</v>
      </c>
      <c r="AS1519" s="8">
        <v>0</v>
      </c>
      <c r="AT1519" s="8">
        <v>10276198.81907784</v>
      </c>
      <c r="AU1519" s="8">
        <v>2884613.3102757134</v>
      </c>
      <c r="AV1519" s="8">
        <v>1</v>
      </c>
      <c r="AW1519" s="8">
        <f>AU1519/AT1519</f>
        <v>0.28070820359376536</v>
      </c>
      <c r="AX1519" s="15">
        <f t="shared" si="46"/>
        <v>-1.8328568681901127</v>
      </c>
      <c r="AY1519" s="8">
        <f>AV1519/AU1519</f>
        <v>3.4666691595637796E-7</v>
      </c>
      <c r="AZ1519" s="8">
        <f t="shared" si="47"/>
        <v>-21.45994650423021</v>
      </c>
    </row>
    <row r="1520" spans="1:52" x14ac:dyDescent="0.25">
      <c r="A1520" s="8" t="s">
        <v>49</v>
      </c>
      <c r="B1520" s="8" t="s">
        <v>64</v>
      </c>
      <c r="C1520" s="8" t="s">
        <v>51</v>
      </c>
      <c r="D1520" s="8" t="s">
        <v>11955</v>
      </c>
      <c r="E1520" s="8" t="s">
        <v>11956</v>
      </c>
      <c r="F1520" s="8" t="s">
        <v>54</v>
      </c>
      <c r="G1520" s="8">
        <v>2E-3</v>
      </c>
      <c r="H1520" s="8">
        <v>3</v>
      </c>
      <c r="I1520" s="8">
        <v>2</v>
      </c>
      <c r="J1520" s="8">
        <v>7</v>
      </c>
      <c r="K1520" s="8">
        <v>2</v>
      </c>
      <c r="L1520" s="8">
        <v>725</v>
      </c>
      <c r="M1520" s="8">
        <v>81.7</v>
      </c>
      <c r="N1520" s="8">
        <v>5.49</v>
      </c>
      <c r="O1520" s="8">
        <v>6.45</v>
      </c>
      <c r="P1520" s="8" t="s">
        <v>847</v>
      </c>
      <c r="Q1520" s="8" t="s">
        <v>212</v>
      </c>
      <c r="R1520" s="8" t="s">
        <v>82</v>
      </c>
      <c r="S1520" s="8" t="s">
        <v>11957</v>
      </c>
      <c r="T1520" s="8" t="s">
        <v>11958</v>
      </c>
      <c r="U1520" s="8" t="s">
        <v>11959</v>
      </c>
      <c r="V1520" s="8" t="s">
        <v>11960</v>
      </c>
      <c r="W1520" s="8" t="s">
        <v>87</v>
      </c>
      <c r="X1520" s="8" t="s">
        <v>10428</v>
      </c>
      <c r="Y1520" s="8" t="s">
        <v>54</v>
      </c>
      <c r="Z1520" s="8" t="s">
        <v>10430</v>
      </c>
      <c r="AA1520" s="8">
        <v>11</v>
      </c>
      <c r="AB1520" s="8">
        <v>1.9</v>
      </c>
      <c r="AC1520" s="8">
        <v>1.1200995644057301E-2</v>
      </c>
      <c r="AD1520" s="8" t="s">
        <v>54</v>
      </c>
      <c r="AE1520" s="8">
        <v>529966.225221414</v>
      </c>
      <c r="AF1520" s="8">
        <v>1169397.08249519</v>
      </c>
      <c r="AG1520" s="8">
        <v>883018.03755886899</v>
      </c>
      <c r="AH1520" s="8">
        <v>860793.78175849095</v>
      </c>
      <c r="AI1520" s="8">
        <v>261519.14329914685</v>
      </c>
      <c r="AJ1520" s="8">
        <v>10122236.3139503</v>
      </c>
      <c r="AK1520" s="8">
        <v>15591087.642883901</v>
      </c>
      <c r="AL1520" s="8">
        <v>12366751.612024</v>
      </c>
      <c r="AM1520" s="8">
        <v>12693358.522952734</v>
      </c>
      <c r="AN1520" s="8">
        <v>2244561.986995019</v>
      </c>
      <c r="AO1520" s="8">
        <v>21450.6688662618</v>
      </c>
      <c r="AP1520" s="8" t="s">
        <v>54</v>
      </c>
      <c r="AQ1520" s="8">
        <v>11913.3253202202</v>
      </c>
      <c r="AR1520" s="8">
        <v>16681.997093241</v>
      </c>
      <c r="AS1520" s="8">
        <v>4768.671773020802</v>
      </c>
      <c r="AT1520" s="8">
        <v>285059422.25722367</v>
      </c>
      <c r="AU1520" s="8">
        <v>79926461.946025625</v>
      </c>
      <c r="AV1520" s="8">
        <v>110875.29540323552</v>
      </c>
      <c r="AW1520" s="8">
        <f>AU1520/AT1520</f>
        <v>0.2803852660372822</v>
      </c>
      <c r="AX1520" s="15">
        <f t="shared" si="46"/>
        <v>-1.8345175557151554</v>
      </c>
      <c r="AY1520" s="8">
        <f>AV1520/AU1520</f>
        <v>1.3872163574325316E-3</v>
      </c>
      <c r="AZ1520" s="8">
        <f t="shared" si="47"/>
        <v>-9.4935914692771437</v>
      </c>
    </row>
    <row r="1521" spans="1:52" x14ac:dyDescent="0.25">
      <c r="A1521" s="8" t="s">
        <v>49</v>
      </c>
      <c r="B1521" s="8" t="s">
        <v>50</v>
      </c>
      <c r="C1521" s="8" t="s">
        <v>51</v>
      </c>
      <c r="D1521" s="8" t="s">
        <v>11961</v>
      </c>
      <c r="E1521" s="8" t="s">
        <v>11962</v>
      </c>
      <c r="F1521" s="8" t="s">
        <v>54</v>
      </c>
      <c r="G1521" s="8">
        <v>2.1000000000000001E-2</v>
      </c>
      <c r="H1521" s="8">
        <v>2</v>
      </c>
      <c r="I1521" s="8">
        <v>1</v>
      </c>
      <c r="J1521" s="8">
        <v>1</v>
      </c>
      <c r="K1521" s="8">
        <v>1</v>
      </c>
      <c r="L1521" s="8">
        <v>365</v>
      </c>
      <c r="M1521" s="8">
        <v>40.799999999999997</v>
      </c>
      <c r="N1521" s="8">
        <v>6.04</v>
      </c>
      <c r="O1521" s="8">
        <v>0</v>
      </c>
      <c r="P1521" s="8" t="s">
        <v>11963</v>
      </c>
      <c r="Q1521" s="8" t="s">
        <v>4130</v>
      </c>
      <c r="R1521" s="8" t="s">
        <v>82</v>
      </c>
      <c r="S1521" s="8" t="s">
        <v>11964</v>
      </c>
      <c r="T1521" s="8" t="s">
        <v>11965</v>
      </c>
      <c r="U1521" s="8" t="s">
        <v>11966</v>
      </c>
      <c r="V1521" s="8" t="s">
        <v>11967</v>
      </c>
      <c r="W1521" s="8" t="s">
        <v>87</v>
      </c>
      <c r="X1521" s="8" t="s">
        <v>11968</v>
      </c>
      <c r="Y1521" s="8" t="s">
        <v>953</v>
      </c>
      <c r="Z1521" s="8" t="s">
        <v>54</v>
      </c>
      <c r="AA1521" s="8">
        <v>3</v>
      </c>
      <c r="AB1521" s="8" t="s">
        <v>54</v>
      </c>
      <c r="AC1521" s="8">
        <v>0</v>
      </c>
      <c r="AD1521" s="8" t="s">
        <v>54</v>
      </c>
      <c r="AE1521" s="8">
        <v>1881623.88930443</v>
      </c>
      <c r="AF1521" s="8">
        <v>2934320.3046468701</v>
      </c>
      <c r="AG1521" s="8">
        <v>2137980.4148709099</v>
      </c>
      <c r="AH1521" s="8">
        <v>2317974.8696074034</v>
      </c>
      <c r="AI1521" s="8">
        <v>448211.9576871508</v>
      </c>
      <c r="AJ1521" s="8">
        <v>1095143.1974796699</v>
      </c>
      <c r="AK1521" s="8">
        <v>1199102.3013883601</v>
      </c>
      <c r="AL1521" s="8">
        <v>3413645.0911026099</v>
      </c>
      <c r="AM1521" s="8">
        <v>1902630.19665688</v>
      </c>
      <c r="AN1521" s="8">
        <v>1069291.4732815695</v>
      </c>
      <c r="AO1521" s="8">
        <v>30363.3427128492</v>
      </c>
      <c r="AP1521" s="8" t="s">
        <v>54</v>
      </c>
      <c r="AQ1521" s="8">
        <v>9305.6101985085297</v>
      </c>
      <c r="AR1521" s="8">
        <v>19834.476455678865</v>
      </c>
      <c r="AS1521" s="8">
        <v>10528.866257170335</v>
      </c>
      <c r="AT1521" s="8">
        <v>26924125.176367734</v>
      </c>
      <c r="AU1521" s="8">
        <v>7518024.0525617935</v>
      </c>
      <c r="AV1521" s="8">
        <v>73148.559647456204</v>
      </c>
      <c r="AW1521" s="8">
        <f>AU1521/AT1521</f>
        <v>0.27923002152584819</v>
      </c>
      <c r="AX1521" s="15">
        <f t="shared" si="46"/>
        <v>-1.8404740330746494</v>
      </c>
      <c r="AY1521" s="8">
        <f>AV1521/AU1521</f>
        <v>9.7297586621222058E-3</v>
      </c>
      <c r="AZ1521" s="8">
        <f t="shared" si="47"/>
        <v>-6.6833802639596609</v>
      </c>
    </row>
    <row r="1522" spans="1:52" x14ac:dyDescent="0.25">
      <c r="A1522" s="8" t="s">
        <v>49</v>
      </c>
      <c r="B1522" s="8" t="s">
        <v>64</v>
      </c>
      <c r="C1522" s="8" t="s">
        <v>51</v>
      </c>
      <c r="D1522" s="8" t="s">
        <v>11969</v>
      </c>
      <c r="E1522" s="8" t="s">
        <v>11970</v>
      </c>
      <c r="F1522" s="8" t="s">
        <v>54</v>
      </c>
      <c r="G1522" s="8">
        <v>1E-3</v>
      </c>
      <c r="H1522" s="8">
        <v>9</v>
      </c>
      <c r="I1522" s="8">
        <v>3</v>
      </c>
      <c r="J1522" s="8">
        <v>14</v>
      </c>
      <c r="K1522" s="8">
        <v>3</v>
      </c>
      <c r="L1522" s="8">
        <v>318</v>
      </c>
      <c r="M1522" s="8">
        <v>35</v>
      </c>
      <c r="N1522" s="8">
        <v>4.9400000000000004</v>
      </c>
      <c r="O1522" s="8">
        <v>9.7899999999999991</v>
      </c>
      <c r="P1522" s="8" t="s">
        <v>67</v>
      </c>
      <c r="Q1522" s="8" t="s">
        <v>11971</v>
      </c>
      <c r="R1522" s="8" t="s">
        <v>11972</v>
      </c>
      <c r="S1522" s="8" t="s">
        <v>11973</v>
      </c>
      <c r="T1522" s="8" t="s">
        <v>11974</v>
      </c>
      <c r="U1522" s="8" t="s">
        <v>11975</v>
      </c>
      <c r="V1522" s="8" t="s">
        <v>11976</v>
      </c>
      <c r="W1522" s="8" t="s">
        <v>500</v>
      </c>
      <c r="X1522" s="8" t="s">
        <v>3785</v>
      </c>
      <c r="Y1522" s="8" t="s">
        <v>54</v>
      </c>
      <c r="Z1522" s="8" t="s">
        <v>54</v>
      </c>
      <c r="AA1522" s="8">
        <v>1</v>
      </c>
      <c r="AB1522" s="8">
        <v>9.56</v>
      </c>
      <c r="AC1522" s="8">
        <v>1.2970168612191999E-3</v>
      </c>
      <c r="AD1522" s="8" t="s">
        <v>54</v>
      </c>
      <c r="AE1522" s="8">
        <v>4133527.60660432</v>
      </c>
      <c r="AF1522" s="8">
        <v>3369138.5070136702</v>
      </c>
      <c r="AG1522" s="8">
        <v>4555316.4486948699</v>
      </c>
      <c r="AH1522" s="8">
        <v>4019327.5207709535</v>
      </c>
      <c r="AI1522" s="8">
        <v>490941.79698210396</v>
      </c>
      <c r="AJ1522" s="8" t="s">
        <v>54</v>
      </c>
      <c r="AK1522" s="8">
        <v>1689171.60636493</v>
      </c>
      <c r="AL1522" s="8">
        <v>2084647.47358394</v>
      </c>
      <c r="AM1522" s="8">
        <v>1886909.539974435</v>
      </c>
      <c r="AN1522" s="8">
        <v>197737.93360950556</v>
      </c>
      <c r="AO1522" s="8">
        <v>2856979.1493168799</v>
      </c>
      <c r="AP1522" s="8">
        <v>1946328.51250199</v>
      </c>
      <c r="AQ1522" s="8">
        <v>2232530.03837679</v>
      </c>
      <c r="AR1522" s="8">
        <v>2345279.233398553</v>
      </c>
      <c r="AS1522" s="8">
        <v>380223.99653922138</v>
      </c>
      <c r="AT1522" s="8">
        <v>16472139.091782799</v>
      </c>
      <c r="AU1522" s="8">
        <v>4594977.5222174404</v>
      </c>
      <c r="AV1522" s="8">
        <v>57829.899700823997</v>
      </c>
      <c r="AW1522" s="8">
        <f>AU1522/AT1522</f>
        <v>0.27895451201657628</v>
      </c>
      <c r="AX1522" s="15">
        <f t="shared" si="46"/>
        <v>-1.8418982080961241</v>
      </c>
      <c r="AY1522" s="8">
        <f>AV1522/AU1522</f>
        <v>1.2585458671170276E-2</v>
      </c>
      <c r="AZ1522" s="8">
        <f t="shared" si="47"/>
        <v>-6.3120983939699506</v>
      </c>
    </row>
    <row r="1523" spans="1:52" x14ac:dyDescent="0.25">
      <c r="A1523" s="8" t="s">
        <v>49</v>
      </c>
      <c r="B1523" s="8" t="s">
        <v>64</v>
      </c>
      <c r="C1523" s="8" t="s">
        <v>51</v>
      </c>
      <c r="D1523" s="8" t="s">
        <v>11977</v>
      </c>
      <c r="E1523" s="8" t="s">
        <v>11978</v>
      </c>
      <c r="F1523" s="8" t="s">
        <v>54</v>
      </c>
      <c r="G1523" s="8">
        <v>5.0000000000000001E-3</v>
      </c>
      <c r="H1523" s="8">
        <v>12</v>
      </c>
      <c r="I1523" s="8">
        <v>3</v>
      </c>
      <c r="J1523" s="8">
        <v>6</v>
      </c>
      <c r="K1523" s="8">
        <v>3</v>
      </c>
      <c r="L1523" s="8">
        <v>334</v>
      </c>
      <c r="M1523" s="8">
        <v>36.6</v>
      </c>
      <c r="N1523" s="8">
        <v>8.27</v>
      </c>
      <c r="O1523" s="8">
        <v>4.5999999999999996</v>
      </c>
      <c r="P1523" s="8" t="s">
        <v>574</v>
      </c>
      <c r="Q1523" s="8" t="s">
        <v>472</v>
      </c>
      <c r="R1523" s="8" t="s">
        <v>57</v>
      </c>
      <c r="S1523" s="8" t="s">
        <v>11979</v>
      </c>
      <c r="T1523" s="8" t="s">
        <v>11980</v>
      </c>
      <c r="U1523" s="8" t="s">
        <v>11981</v>
      </c>
      <c r="V1523" s="8" t="s">
        <v>11982</v>
      </c>
      <c r="W1523" s="8" t="s">
        <v>157</v>
      </c>
      <c r="X1523" s="8" t="s">
        <v>54</v>
      </c>
      <c r="Y1523" s="8" t="s">
        <v>54</v>
      </c>
      <c r="Z1523" s="8" t="s">
        <v>11983</v>
      </c>
      <c r="AA1523" s="8">
        <v>16</v>
      </c>
      <c r="AB1523" s="8">
        <v>4.1100000000000003</v>
      </c>
      <c r="AC1523" s="8">
        <v>8.1632653061224504E-4</v>
      </c>
      <c r="AD1523" s="8" t="s">
        <v>54</v>
      </c>
      <c r="AE1523" s="8">
        <v>1471784.51766966</v>
      </c>
      <c r="AF1523" s="8">
        <v>2876315.3716284698</v>
      </c>
      <c r="AG1523" s="8">
        <v>2001823.0339516201</v>
      </c>
      <c r="AH1523" s="8">
        <v>2116640.9744165833</v>
      </c>
      <c r="AI1523" s="8">
        <v>579116.62585932191</v>
      </c>
      <c r="AJ1523" s="8">
        <v>2957255.0068786801</v>
      </c>
      <c r="AK1523" s="8">
        <v>5702618.73194288</v>
      </c>
      <c r="AL1523" s="8">
        <v>6160112.1599565297</v>
      </c>
      <c r="AM1523" s="8">
        <v>4939995.2995926971</v>
      </c>
      <c r="AN1523" s="8">
        <v>1414394.8907413073</v>
      </c>
      <c r="AO1523" s="8" t="s">
        <v>54</v>
      </c>
      <c r="AP1523" s="8" t="s">
        <v>54</v>
      </c>
      <c r="AQ1523" s="8" t="s">
        <v>54</v>
      </c>
      <c r="AR1523" s="8">
        <v>0</v>
      </c>
      <c r="AS1523" s="8">
        <v>0</v>
      </c>
      <c r="AT1523" s="8">
        <v>3635781.005925185</v>
      </c>
      <c r="AU1523" s="8">
        <v>1013921.4326994889</v>
      </c>
      <c r="AV1523" s="8">
        <v>1</v>
      </c>
      <c r="AW1523" s="8">
        <f>AU1523/AT1523</f>
        <v>0.27887307597655481</v>
      </c>
      <c r="AX1523" s="15">
        <f t="shared" si="46"/>
        <v>-1.8423194399407017</v>
      </c>
      <c r="AY1523" s="8">
        <f>AV1523/AU1523</f>
        <v>9.8626971257287254E-7</v>
      </c>
      <c r="AZ1523" s="8">
        <f t="shared" si="47"/>
        <v>-19.951514433651305</v>
      </c>
    </row>
    <row r="1524" spans="1:52" x14ac:dyDescent="0.25">
      <c r="A1524" s="8" t="s">
        <v>49</v>
      </c>
      <c r="B1524" s="8" t="s">
        <v>50</v>
      </c>
      <c r="C1524" s="8" t="s">
        <v>51</v>
      </c>
      <c r="D1524" s="8" t="s">
        <v>11984</v>
      </c>
      <c r="E1524" s="8" t="s">
        <v>11985</v>
      </c>
      <c r="F1524" s="8" t="s">
        <v>54</v>
      </c>
      <c r="G1524" s="8">
        <v>1.7999999999999999E-2</v>
      </c>
      <c r="H1524" s="8">
        <v>8</v>
      </c>
      <c r="I1524" s="8">
        <v>2</v>
      </c>
      <c r="J1524" s="8">
        <v>4</v>
      </c>
      <c r="K1524" s="8">
        <v>2</v>
      </c>
      <c r="L1524" s="8">
        <v>258</v>
      </c>
      <c r="M1524" s="8">
        <v>27.5</v>
      </c>
      <c r="N1524" s="8">
        <v>6.05</v>
      </c>
      <c r="O1524" s="8">
        <v>1.7</v>
      </c>
      <c r="P1524" s="8" t="s">
        <v>701</v>
      </c>
      <c r="Q1524" s="8" t="s">
        <v>527</v>
      </c>
      <c r="R1524" s="8" t="s">
        <v>57</v>
      </c>
      <c r="S1524" s="8" t="s">
        <v>11986</v>
      </c>
      <c r="T1524" s="8" t="s">
        <v>11987</v>
      </c>
      <c r="U1524" s="8" t="s">
        <v>11988</v>
      </c>
      <c r="V1524" s="8" t="s">
        <v>11989</v>
      </c>
      <c r="W1524" s="8" t="s">
        <v>99</v>
      </c>
      <c r="X1524" s="8" t="s">
        <v>2065</v>
      </c>
      <c r="Y1524" s="8" t="s">
        <v>11990</v>
      </c>
      <c r="Z1524" s="8" t="s">
        <v>5920</v>
      </c>
      <c r="AA1524" s="8">
        <v>7</v>
      </c>
      <c r="AB1524" s="8">
        <v>2.27</v>
      </c>
      <c r="AC1524" s="8">
        <v>5.93667546174142E-3</v>
      </c>
      <c r="AD1524" s="8" t="s">
        <v>54</v>
      </c>
      <c r="AE1524" s="8">
        <v>567033.41907577298</v>
      </c>
      <c r="AF1524" s="8">
        <v>817019.14643260103</v>
      </c>
      <c r="AG1524" s="8">
        <v>1300422.32532392</v>
      </c>
      <c r="AH1524" s="8">
        <v>894824.96361076459</v>
      </c>
      <c r="AI1524" s="8">
        <v>304417.61977261322</v>
      </c>
      <c r="AJ1524" s="8">
        <v>2410748.5331745399</v>
      </c>
      <c r="AK1524" s="8">
        <v>813935.13246293704</v>
      </c>
      <c r="AL1524" s="8">
        <v>4128623.9368619998</v>
      </c>
      <c r="AM1524" s="8">
        <v>2451102.5341664921</v>
      </c>
      <c r="AN1524" s="8">
        <v>1353516.8516495994</v>
      </c>
      <c r="AO1524" s="8">
        <v>114421.488760697</v>
      </c>
      <c r="AP1524" s="8">
        <v>94484.676036414705</v>
      </c>
      <c r="AQ1524" s="8">
        <v>108353.937704211</v>
      </c>
      <c r="AR1524" s="8">
        <v>105753.3675004409</v>
      </c>
      <c r="AS1524" s="8">
        <v>8344.3134105141216</v>
      </c>
      <c r="AT1524" s="8">
        <v>187650769.06215334</v>
      </c>
      <c r="AU1524" s="8">
        <v>52287788.149790831</v>
      </c>
      <c r="AV1524" s="8">
        <v>1827438.5611151233</v>
      </c>
      <c r="AW1524" s="8">
        <f>AU1524/AT1524</f>
        <v>0.27864414524446829</v>
      </c>
      <c r="AX1524" s="15">
        <f t="shared" si="46"/>
        <v>-1.8435042544643787</v>
      </c>
      <c r="AY1524" s="8">
        <f>AV1524/AU1524</f>
        <v>3.4949624487461396E-2</v>
      </c>
      <c r="AZ1524" s="8">
        <f t="shared" si="47"/>
        <v>-4.8385792349748034</v>
      </c>
    </row>
    <row r="1525" spans="1:52" x14ac:dyDescent="0.25">
      <c r="A1525" s="8" t="s">
        <v>49</v>
      </c>
      <c r="B1525" s="8" t="s">
        <v>64</v>
      </c>
      <c r="C1525" s="8" t="s">
        <v>51</v>
      </c>
      <c r="D1525" s="8" t="s">
        <v>11991</v>
      </c>
      <c r="E1525" s="8" t="s">
        <v>11992</v>
      </c>
      <c r="F1525" s="8" t="s">
        <v>54</v>
      </c>
      <c r="G1525" s="8">
        <v>8.9999999999999993E-3</v>
      </c>
      <c r="H1525" s="8">
        <v>3</v>
      </c>
      <c r="I1525" s="8">
        <v>1</v>
      </c>
      <c r="J1525" s="8">
        <v>1</v>
      </c>
      <c r="K1525" s="8">
        <v>1</v>
      </c>
      <c r="L1525" s="8">
        <v>337</v>
      </c>
      <c r="M1525" s="8">
        <v>38.6</v>
      </c>
      <c r="N1525" s="8">
        <v>6.38</v>
      </c>
      <c r="O1525" s="8">
        <v>2.0099999999999998</v>
      </c>
      <c r="P1525" s="8" t="s">
        <v>804</v>
      </c>
      <c r="Q1525" s="8" t="s">
        <v>563</v>
      </c>
      <c r="R1525" s="8" t="s">
        <v>1877</v>
      </c>
      <c r="S1525" s="8" t="s">
        <v>11993</v>
      </c>
      <c r="T1525" s="8" t="s">
        <v>11994</v>
      </c>
      <c r="U1525" s="8" t="s">
        <v>11995</v>
      </c>
      <c r="V1525" s="8" t="s">
        <v>11996</v>
      </c>
      <c r="W1525" s="8" t="s">
        <v>217</v>
      </c>
      <c r="X1525" s="8" t="s">
        <v>54</v>
      </c>
      <c r="Y1525" s="8" t="s">
        <v>11155</v>
      </c>
      <c r="Z1525" s="8" t="s">
        <v>1072</v>
      </c>
      <c r="AA1525" s="8">
        <v>4</v>
      </c>
      <c r="AB1525" s="8" t="s">
        <v>54</v>
      </c>
      <c r="AC1525" s="8">
        <v>0</v>
      </c>
      <c r="AD1525" s="8" t="s">
        <v>54</v>
      </c>
      <c r="AE1525" s="8" t="s">
        <v>54</v>
      </c>
      <c r="AF1525" s="8" t="s">
        <v>54</v>
      </c>
      <c r="AG1525" s="8" t="s">
        <v>54</v>
      </c>
      <c r="AH1525" s="8">
        <v>0</v>
      </c>
      <c r="AI1525" s="8">
        <v>0</v>
      </c>
      <c r="AJ1525" s="8">
        <v>1138530.7681817301</v>
      </c>
      <c r="AK1525" s="8">
        <v>1927733.9024310601</v>
      </c>
      <c r="AL1525" s="8" t="s">
        <v>54</v>
      </c>
      <c r="AM1525" s="8">
        <v>1533132.3353063951</v>
      </c>
      <c r="AN1525" s="8">
        <v>394601.56712466525</v>
      </c>
      <c r="AO1525" s="8" t="s">
        <v>54</v>
      </c>
      <c r="AP1525" s="8" t="s">
        <v>54</v>
      </c>
      <c r="AQ1525" s="8" t="s">
        <v>54</v>
      </c>
      <c r="AR1525" s="8">
        <v>0</v>
      </c>
      <c r="AS1525" s="8">
        <v>0</v>
      </c>
      <c r="AT1525" s="8">
        <v>10288315.008128567</v>
      </c>
      <c r="AU1525" s="8">
        <v>2864501.00408549</v>
      </c>
      <c r="AV1525" s="8">
        <v>1</v>
      </c>
      <c r="AW1525" s="8">
        <f>AU1525/AT1525</f>
        <v>0.27842275453485943</v>
      </c>
      <c r="AX1525" s="15">
        <f t="shared" si="46"/>
        <v>-1.8446509723748985</v>
      </c>
      <c r="AY1525" s="8">
        <f>AV1525/AU1525</f>
        <v>3.4910094238883196E-7</v>
      </c>
      <c r="AZ1525" s="8">
        <f t="shared" si="47"/>
        <v>-21.449852412798215</v>
      </c>
    </row>
    <row r="1526" spans="1:52" x14ac:dyDescent="0.25">
      <c r="A1526" s="8" t="s">
        <v>49</v>
      </c>
      <c r="B1526" s="8" t="s">
        <v>50</v>
      </c>
      <c r="C1526" s="8" t="s">
        <v>51</v>
      </c>
      <c r="D1526" s="8" t="s">
        <v>11997</v>
      </c>
      <c r="E1526" s="8" t="s">
        <v>11998</v>
      </c>
      <c r="F1526" s="8" t="s">
        <v>54</v>
      </c>
      <c r="G1526" s="8">
        <v>2.3E-2</v>
      </c>
      <c r="H1526" s="8">
        <v>7</v>
      </c>
      <c r="I1526" s="8">
        <v>2</v>
      </c>
      <c r="J1526" s="8">
        <v>5</v>
      </c>
      <c r="K1526" s="8">
        <v>2</v>
      </c>
      <c r="L1526" s="8">
        <v>250</v>
      </c>
      <c r="M1526" s="8">
        <v>26.1</v>
      </c>
      <c r="N1526" s="8">
        <v>8.56</v>
      </c>
      <c r="O1526" s="8">
        <v>0</v>
      </c>
      <c r="P1526" s="8" t="s">
        <v>7840</v>
      </c>
      <c r="Q1526" s="8" t="s">
        <v>2354</v>
      </c>
      <c r="R1526" s="8" t="s">
        <v>69</v>
      </c>
      <c r="S1526" s="8" t="s">
        <v>4958</v>
      </c>
      <c r="T1526" s="8" t="s">
        <v>11999</v>
      </c>
      <c r="U1526" s="8" t="s">
        <v>12000</v>
      </c>
      <c r="V1526" s="8" t="s">
        <v>12001</v>
      </c>
      <c r="W1526" s="8" t="s">
        <v>315</v>
      </c>
      <c r="X1526" s="8" t="s">
        <v>12002</v>
      </c>
      <c r="Y1526" s="8" t="s">
        <v>54</v>
      </c>
      <c r="Z1526" s="8" t="s">
        <v>12003</v>
      </c>
      <c r="AA1526" s="8">
        <v>13</v>
      </c>
      <c r="AB1526" s="8">
        <v>2.34</v>
      </c>
      <c r="AC1526" s="8">
        <v>4.6666666666666697E-3</v>
      </c>
      <c r="AD1526" s="8" t="s">
        <v>54</v>
      </c>
      <c r="AE1526" s="8">
        <v>95223.180643265499</v>
      </c>
      <c r="AF1526" s="8" t="s">
        <v>54</v>
      </c>
      <c r="AG1526" s="8" t="s">
        <v>54</v>
      </c>
      <c r="AH1526" s="8">
        <v>95223.180643265499</v>
      </c>
      <c r="AI1526" s="8">
        <v>0</v>
      </c>
      <c r="AJ1526" s="8">
        <v>4543388.2334848503</v>
      </c>
      <c r="AK1526" s="8">
        <v>1835639.34628525</v>
      </c>
      <c r="AL1526" s="8">
        <v>1796838.9723310301</v>
      </c>
      <c r="AM1526" s="8">
        <v>2725288.850700377</v>
      </c>
      <c r="AN1526" s="8">
        <v>1285687.9848329476</v>
      </c>
      <c r="AO1526" s="8">
        <v>416781.92110902199</v>
      </c>
      <c r="AP1526" s="8">
        <v>342349.39355505799</v>
      </c>
      <c r="AQ1526" s="8">
        <v>120510.369894905</v>
      </c>
      <c r="AR1526" s="8">
        <v>293213.894852995</v>
      </c>
      <c r="AS1526" s="8">
        <v>125843.63562037381</v>
      </c>
      <c r="AT1526" s="8">
        <v>9873421.7342754137</v>
      </c>
      <c r="AU1526" s="8">
        <v>2748896.7602634034</v>
      </c>
      <c r="AV1526" s="8">
        <v>20134.71305400975</v>
      </c>
      <c r="AW1526" s="8">
        <f>AU1526/AT1526</f>
        <v>0.27841378948907403</v>
      </c>
      <c r="AX1526" s="15">
        <f t="shared" si="46"/>
        <v>-1.8446974270382495</v>
      </c>
      <c r="AY1526" s="8">
        <f>AV1526/AU1526</f>
        <v>7.3246523278234759E-3</v>
      </c>
      <c r="AZ1526" s="8">
        <f t="shared" si="47"/>
        <v>-7.0930240025099804</v>
      </c>
    </row>
    <row r="1527" spans="1:52" x14ac:dyDescent="0.25">
      <c r="A1527" s="8" t="s">
        <v>49</v>
      </c>
      <c r="B1527" s="8" t="s">
        <v>64</v>
      </c>
      <c r="C1527" s="8" t="s">
        <v>51</v>
      </c>
      <c r="D1527" s="8" t="s">
        <v>12004</v>
      </c>
      <c r="E1527" s="8" t="s">
        <v>12005</v>
      </c>
      <c r="F1527" s="8" t="s">
        <v>54</v>
      </c>
      <c r="G1527" s="8">
        <v>6.0000000000000001E-3</v>
      </c>
      <c r="H1527" s="8">
        <v>4</v>
      </c>
      <c r="I1527" s="8">
        <v>4</v>
      </c>
      <c r="J1527" s="8">
        <v>8</v>
      </c>
      <c r="K1527" s="8">
        <v>4</v>
      </c>
      <c r="L1527" s="8">
        <v>615</v>
      </c>
      <c r="M1527" s="8">
        <v>70.7</v>
      </c>
      <c r="N1527" s="8">
        <v>9.36</v>
      </c>
      <c r="O1527" s="8">
        <v>4.32</v>
      </c>
      <c r="P1527" s="8" t="s">
        <v>701</v>
      </c>
      <c r="Q1527" s="8" t="s">
        <v>1326</v>
      </c>
      <c r="R1527" s="8" t="s">
        <v>5947</v>
      </c>
      <c r="S1527" s="8" t="s">
        <v>12006</v>
      </c>
      <c r="T1527" s="8" t="s">
        <v>12007</v>
      </c>
      <c r="U1527" s="8" t="s">
        <v>12008</v>
      </c>
      <c r="V1527" s="8" t="s">
        <v>12009</v>
      </c>
      <c r="W1527" s="8" t="s">
        <v>87</v>
      </c>
      <c r="X1527" s="8" t="s">
        <v>12010</v>
      </c>
      <c r="Y1527" s="8" t="s">
        <v>54</v>
      </c>
      <c r="Z1527" s="8" t="s">
        <v>904</v>
      </c>
      <c r="AA1527" s="8">
        <v>6</v>
      </c>
      <c r="AB1527" s="8">
        <v>3.86</v>
      </c>
      <c r="AC1527" s="8">
        <v>7.9365079365079398E-4</v>
      </c>
      <c r="AD1527" s="8" t="s">
        <v>54</v>
      </c>
      <c r="AE1527" s="8">
        <v>1935667.5301230401</v>
      </c>
      <c r="AF1527" s="8">
        <v>3224387.26319431</v>
      </c>
      <c r="AG1527" s="8">
        <v>2616312.43218398</v>
      </c>
      <c r="AH1527" s="8">
        <v>2592122.4085004432</v>
      </c>
      <c r="AI1527" s="8">
        <v>526395.60885717859</v>
      </c>
      <c r="AJ1527" s="8">
        <v>3308546.8624658901</v>
      </c>
      <c r="AK1527" s="8">
        <v>8445205.9271507598</v>
      </c>
      <c r="AL1527" s="8">
        <v>4668234.6739545399</v>
      </c>
      <c r="AM1527" s="8">
        <v>5473995.8211903973</v>
      </c>
      <c r="AN1527" s="8">
        <v>2173055.4305705815</v>
      </c>
      <c r="AO1527" s="8">
        <v>82983.835322951898</v>
      </c>
      <c r="AP1527" s="8">
        <v>32071.6505590091</v>
      </c>
      <c r="AQ1527" s="8">
        <v>38668.787844781298</v>
      </c>
      <c r="AR1527" s="8">
        <v>51241.424575580771</v>
      </c>
      <c r="AS1527" s="8">
        <v>22606.282830708034</v>
      </c>
      <c r="AT1527" s="8">
        <v>2541596.6320634601</v>
      </c>
      <c r="AU1527" s="8">
        <v>707237.58294810494</v>
      </c>
      <c r="AV1527" s="8">
        <v>81724.86145953399</v>
      </c>
      <c r="AW1527" s="8">
        <f>AU1527/AT1527</f>
        <v>0.27826507716683435</v>
      </c>
      <c r="AX1527" s="15">
        <f t="shared" si="46"/>
        <v>-1.8454682360190422</v>
      </c>
      <c r="AY1527" s="8">
        <f>AV1527/AU1527</f>
        <v>0.11555503190153672</v>
      </c>
      <c r="AZ1527" s="8">
        <f t="shared" si="47"/>
        <v>-3.1133480108383593</v>
      </c>
    </row>
    <row r="1528" spans="1:52" x14ac:dyDescent="0.25">
      <c r="A1528" s="8" t="s">
        <v>49</v>
      </c>
      <c r="B1528" s="8" t="s">
        <v>64</v>
      </c>
      <c r="C1528" s="8" t="s">
        <v>51</v>
      </c>
      <c r="D1528" s="8" t="s">
        <v>12011</v>
      </c>
      <c r="E1528" s="8" t="s">
        <v>12012</v>
      </c>
      <c r="F1528" s="8" t="s">
        <v>54</v>
      </c>
      <c r="G1528" s="8">
        <v>1E-3</v>
      </c>
      <c r="H1528" s="8">
        <v>4</v>
      </c>
      <c r="I1528" s="8">
        <v>2</v>
      </c>
      <c r="J1528" s="8">
        <v>12</v>
      </c>
      <c r="K1528" s="8">
        <v>2</v>
      </c>
      <c r="L1528" s="8">
        <v>455</v>
      </c>
      <c r="M1528" s="8">
        <v>50.6</v>
      </c>
      <c r="N1528" s="8">
        <v>9.1</v>
      </c>
      <c r="O1528" s="8">
        <v>12.43</v>
      </c>
      <c r="P1528" s="8" t="s">
        <v>308</v>
      </c>
      <c r="Q1528" s="8" t="s">
        <v>133</v>
      </c>
      <c r="R1528" s="8" t="s">
        <v>1066</v>
      </c>
      <c r="S1528" s="8" t="s">
        <v>1957</v>
      </c>
      <c r="T1528" s="8" t="s">
        <v>12013</v>
      </c>
      <c r="U1528" s="8" t="s">
        <v>12014</v>
      </c>
      <c r="V1528" s="8" t="s">
        <v>12015</v>
      </c>
      <c r="W1528" s="8" t="s">
        <v>111</v>
      </c>
      <c r="X1528" s="8" t="s">
        <v>54</v>
      </c>
      <c r="Y1528" s="8" t="s">
        <v>54</v>
      </c>
      <c r="Z1528" s="8" t="s">
        <v>3432</v>
      </c>
      <c r="AA1528" s="8">
        <v>5</v>
      </c>
      <c r="AB1528" s="8">
        <v>4.74</v>
      </c>
      <c r="AC1528" s="8">
        <v>8.5910652920962198E-4</v>
      </c>
      <c r="AD1528" s="8" t="s">
        <v>54</v>
      </c>
      <c r="AE1528" s="8">
        <v>2244546.2639714698</v>
      </c>
      <c r="AF1528" s="8">
        <v>5552362.1054016501</v>
      </c>
      <c r="AG1528" s="8">
        <v>3247569.9530790001</v>
      </c>
      <c r="AH1528" s="8">
        <v>3681492.7741507068</v>
      </c>
      <c r="AI1528" s="8">
        <v>1384829.2725553415</v>
      </c>
      <c r="AJ1528" s="8">
        <v>3627759.63906383</v>
      </c>
      <c r="AK1528" s="8">
        <v>6156865.1467480296</v>
      </c>
      <c r="AL1528" s="8">
        <v>5927220.1208402095</v>
      </c>
      <c r="AM1528" s="8">
        <v>5237281.6355506899</v>
      </c>
      <c r="AN1528" s="8">
        <v>1141958.8440810298</v>
      </c>
      <c r="AO1528" s="8" t="s">
        <v>54</v>
      </c>
      <c r="AP1528" s="8" t="s">
        <v>54</v>
      </c>
      <c r="AQ1528" s="8" t="s">
        <v>54</v>
      </c>
      <c r="AR1528" s="8">
        <v>0</v>
      </c>
      <c r="AS1528" s="8">
        <v>0</v>
      </c>
      <c r="AT1528" s="8">
        <v>71135604.354262099</v>
      </c>
      <c r="AU1528" s="8">
        <v>19773814.938129466</v>
      </c>
      <c r="AV1528" s="8">
        <v>111138.66128154103</v>
      </c>
      <c r="AW1528" s="8">
        <f>AU1528/AT1528</f>
        <v>0.27797352841277595</v>
      </c>
      <c r="AX1528" s="15">
        <f t="shared" si="46"/>
        <v>-1.8469805941184487</v>
      </c>
      <c r="AY1528" s="8">
        <f>AV1528/AU1528</f>
        <v>5.6204966835830192E-3</v>
      </c>
      <c r="AZ1528" s="8">
        <f t="shared" si="47"/>
        <v>-7.4750866575468766</v>
      </c>
    </row>
    <row r="1529" spans="1:52" x14ac:dyDescent="0.25">
      <c r="A1529" s="8" t="s">
        <v>49</v>
      </c>
      <c r="B1529" s="8" t="s">
        <v>64</v>
      </c>
      <c r="C1529" s="8" t="s">
        <v>51</v>
      </c>
      <c r="D1529" s="8" t="s">
        <v>12016</v>
      </c>
      <c r="E1529" s="8" t="s">
        <v>12017</v>
      </c>
      <c r="F1529" s="8" t="s">
        <v>54</v>
      </c>
      <c r="G1529" s="8">
        <v>7.0000000000000001E-3</v>
      </c>
      <c r="H1529" s="8">
        <v>1</v>
      </c>
      <c r="I1529" s="8">
        <v>1</v>
      </c>
      <c r="J1529" s="8">
        <v>3</v>
      </c>
      <c r="K1529" s="8">
        <v>1</v>
      </c>
      <c r="L1529" s="8">
        <v>791</v>
      </c>
      <c r="M1529" s="8">
        <v>85.8</v>
      </c>
      <c r="N1529" s="8">
        <v>6.32</v>
      </c>
      <c r="O1529" s="8">
        <v>3.28</v>
      </c>
      <c r="P1529" s="8" t="s">
        <v>804</v>
      </c>
      <c r="Q1529" s="8" t="s">
        <v>472</v>
      </c>
      <c r="R1529" s="8" t="s">
        <v>57</v>
      </c>
      <c r="S1529" s="8" t="s">
        <v>12018</v>
      </c>
      <c r="T1529" s="8" t="s">
        <v>12019</v>
      </c>
      <c r="U1529" s="8" t="s">
        <v>12020</v>
      </c>
      <c r="V1529" s="8" t="s">
        <v>12021</v>
      </c>
      <c r="W1529" s="8" t="s">
        <v>500</v>
      </c>
      <c r="X1529" s="8" t="s">
        <v>11083</v>
      </c>
      <c r="Y1529" s="8" t="s">
        <v>12022</v>
      </c>
      <c r="Z1529" s="8" t="s">
        <v>12023</v>
      </c>
      <c r="AA1529" s="8">
        <v>24</v>
      </c>
      <c r="AB1529" s="8" t="s">
        <v>54</v>
      </c>
      <c r="AC1529" s="8">
        <v>0</v>
      </c>
      <c r="AD1529" s="8" t="s">
        <v>54</v>
      </c>
      <c r="AE1529" s="8">
        <v>317273.98694971303</v>
      </c>
      <c r="AF1529" s="8">
        <v>641990.81204292702</v>
      </c>
      <c r="AG1529" s="8">
        <v>396134.74791514903</v>
      </c>
      <c r="AH1529" s="8">
        <v>451799.84896926302</v>
      </c>
      <c r="AI1529" s="8">
        <v>138285.22873919643</v>
      </c>
      <c r="AJ1529" s="8">
        <v>1396031.14137786</v>
      </c>
      <c r="AK1529" s="8">
        <v>1493589.47889427</v>
      </c>
      <c r="AL1529" s="8">
        <v>2111806.8936247402</v>
      </c>
      <c r="AM1529" s="8">
        <v>1667142.5046322898</v>
      </c>
      <c r="AN1529" s="8">
        <v>316937.66099267779</v>
      </c>
      <c r="AO1529" s="8" t="s">
        <v>54</v>
      </c>
      <c r="AP1529" s="8" t="s">
        <v>54</v>
      </c>
      <c r="AQ1529" s="8" t="s">
        <v>54</v>
      </c>
      <c r="AR1529" s="8">
        <v>0</v>
      </c>
      <c r="AS1529" s="8">
        <v>0</v>
      </c>
      <c r="AT1529" s="8">
        <v>298063464.66465038</v>
      </c>
      <c r="AU1529" s="8">
        <v>82732555.575301275</v>
      </c>
      <c r="AV1529" s="8">
        <v>520309.83070114674</v>
      </c>
      <c r="AW1529" s="8">
        <f>AU1529/AT1529</f>
        <v>0.27756691236338954</v>
      </c>
      <c r="AX1529" s="15">
        <f t="shared" si="46"/>
        <v>-1.8490924946019895</v>
      </c>
      <c r="AY1529" s="8">
        <f>AV1529/AU1529</f>
        <v>6.2890578815442567E-3</v>
      </c>
      <c r="AZ1529" s="8">
        <f t="shared" si="47"/>
        <v>-7.3129403711225711</v>
      </c>
    </row>
    <row r="1530" spans="1:52" x14ac:dyDescent="0.25">
      <c r="A1530" s="8" t="s">
        <v>49</v>
      </c>
      <c r="B1530" s="8" t="s">
        <v>64</v>
      </c>
      <c r="C1530" s="8" t="s">
        <v>51</v>
      </c>
      <c r="D1530" s="8" t="s">
        <v>12024</v>
      </c>
      <c r="E1530" s="8" t="s">
        <v>12025</v>
      </c>
      <c r="F1530" s="8" t="s">
        <v>54</v>
      </c>
      <c r="G1530" s="8">
        <v>1E-3</v>
      </c>
      <c r="H1530" s="8">
        <v>2</v>
      </c>
      <c r="I1530" s="8">
        <v>2</v>
      </c>
      <c r="J1530" s="8">
        <v>10</v>
      </c>
      <c r="K1530" s="8">
        <v>2</v>
      </c>
      <c r="L1530" s="8">
        <v>802</v>
      </c>
      <c r="M1530" s="8">
        <v>85.1</v>
      </c>
      <c r="N1530" s="8">
        <v>6.79</v>
      </c>
      <c r="O1530" s="8">
        <v>9.15</v>
      </c>
      <c r="P1530" s="8" t="s">
        <v>701</v>
      </c>
      <c r="Q1530" s="8" t="s">
        <v>106</v>
      </c>
      <c r="R1530" s="8" t="s">
        <v>310</v>
      </c>
      <c r="S1530" s="8" t="s">
        <v>12026</v>
      </c>
      <c r="T1530" s="8" t="s">
        <v>12027</v>
      </c>
      <c r="U1530" s="8" t="s">
        <v>12028</v>
      </c>
      <c r="V1530" s="8" t="s">
        <v>12029</v>
      </c>
      <c r="W1530" s="8" t="s">
        <v>99</v>
      </c>
      <c r="X1530" s="8" t="s">
        <v>54</v>
      </c>
      <c r="Y1530" s="8" t="s">
        <v>54</v>
      </c>
      <c r="Z1530" s="8" t="s">
        <v>54</v>
      </c>
      <c r="AA1530" s="8">
        <v>0</v>
      </c>
      <c r="AB1530" s="8" t="s">
        <v>54</v>
      </c>
      <c r="AC1530" s="8">
        <v>0</v>
      </c>
      <c r="AD1530" s="8" t="s">
        <v>54</v>
      </c>
      <c r="AE1530" s="8">
        <v>1063056.3106612</v>
      </c>
      <c r="AF1530" s="8">
        <v>1710047.8433077801</v>
      </c>
      <c r="AG1530" s="8">
        <v>1606874.4127587001</v>
      </c>
      <c r="AH1530" s="8">
        <v>1459992.8555758933</v>
      </c>
      <c r="AI1530" s="8">
        <v>283819.37296976644</v>
      </c>
      <c r="AJ1530" s="8">
        <v>1706841.97248437</v>
      </c>
      <c r="AK1530" s="8">
        <v>3016611.2408062499</v>
      </c>
      <c r="AL1530" s="8">
        <v>3190979.9016534002</v>
      </c>
      <c r="AM1530" s="8">
        <v>2638144.3716480066</v>
      </c>
      <c r="AN1530" s="8">
        <v>662366.57850838895</v>
      </c>
      <c r="AO1530" s="8" t="s">
        <v>54</v>
      </c>
      <c r="AP1530" s="8" t="s">
        <v>54</v>
      </c>
      <c r="AQ1530" s="8" t="s">
        <v>54</v>
      </c>
      <c r="AR1530" s="8">
        <v>0</v>
      </c>
      <c r="AS1530" s="8">
        <v>0</v>
      </c>
      <c r="AT1530" s="8">
        <v>30881942.9358267</v>
      </c>
      <c r="AU1530" s="8">
        <v>8563980.8692708295</v>
      </c>
      <c r="AV1530" s="8">
        <v>286582.14535458852</v>
      </c>
      <c r="AW1530" s="8">
        <f>AU1530/AT1530</f>
        <v>0.27731353843464301</v>
      </c>
      <c r="AX1530" s="15">
        <f t="shared" si="46"/>
        <v>-1.8504100444827747</v>
      </c>
      <c r="AY1530" s="8">
        <f>AV1530/AU1530</f>
        <v>3.3463660151659032E-2</v>
      </c>
      <c r="AZ1530" s="8">
        <f t="shared" si="47"/>
        <v>-4.9012609382461747</v>
      </c>
    </row>
    <row r="1531" spans="1:52" x14ac:dyDescent="0.25">
      <c r="A1531" s="8" t="s">
        <v>49</v>
      </c>
      <c r="B1531" s="8" t="s">
        <v>50</v>
      </c>
      <c r="C1531" s="8" t="s">
        <v>51</v>
      </c>
      <c r="D1531" s="8" t="s">
        <v>12030</v>
      </c>
      <c r="E1531" s="8" t="s">
        <v>12031</v>
      </c>
      <c r="F1531" s="8" t="s">
        <v>54</v>
      </c>
      <c r="G1531" s="8">
        <v>2.4E-2</v>
      </c>
      <c r="H1531" s="8">
        <v>4</v>
      </c>
      <c r="I1531" s="8">
        <v>1</v>
      </c>
      <c r="J1531" s="8">
        <v>4</v>
      </c>
      <c r="K1531" s="8">
        <v>1</v>
      </c>
      <c r="L1531" s="8">
        <v>194</v>
      </c>
      <c r="M1531" s="8">
        <v>21.2</v>
      </c>
      <c r="N1531" s="8">
        <v>4.46</v>
      </c>
      <c r="O1531" s="8">
        <v>0</v>
      </c>
      <c r="P1531" s="8" t="s">
        <v>105</v>
      </c>
      <c r="Q1531" s="8" t="s">
        <v>9503</v>
      </c>
      <c r="R1531" s="8" t="s">
        <v>82</v>
      </c>
      <c r="S1531" s="8" t="s">
        <v>12032</v>
      </c>
      <c r="T1531" s="8" t="s">
        <v>12033</v>
      </c>
      <c r="U1531" s="8" t="s">
        <v>12034</v>
      </c>
      <c r="V1531" s="8" t="s">
        <v>12035</v>
      </c>
      <c r="W1531" s="8" t="s">
        <v>111</v>
      </c>
      <c r="X1531" s="8" t="s">
        <v>54</v>
      </c>
      <c r="Y1531" s="8" t="s">
        <v>953</v>
      </c>
      <c r="Z1531" s="8" t="s">
        <v>54</v>
      </c>
      <c r="AA1531" s="8">
        <v>1</v>
      </c>
      <c r="AB1531" s="8" t="s">
        <v>54</v>
      </c>
      <c r="AC1531" s="8">
        <v>0</v>
      </c>
      <c r="AD1531" s="8" t="s">
        <v>54</v>
      </c>
      <c r="AE1531" s="8">
        <v>1466821.9176165301</v>
      </c>
      <c r="AF1531" s="8">
        <v>2465087.6456817598</v>
      </c>
      <c r="AG1531" s="8">
        <v>1786396.5742208301</v>
      </c>
      <c r="AH1531" s="8">
        <v>1906102.0458397064</v>
      </c>
      <c r="AI1531" s="8">
        <v>416237.64518924046</v>
      </c>
      <c r="AJ1531" s="8">
        <v>1217140.1620618701</v>
      </c>
      <c r="AK1531" s="8">
        <v>2046230.13016822</v>
      </c>
      <c r="AL1531" s="8">
        <v>2728233.5447219699</v>
      </c>
      <c r="AM1531" s="8">
        <v>1997201.2789840202</v>
      </c>
      <c r="AN1531" s="8">
        <v>617874.67659502814</v>
      </c>
      <c r="AO1531" s="8" t="s">
        <v>54</v>
      </c>
      <c r="AP1531" s="8" t="s">
        <v>54</v>
      </c>
      <c r="AQ1531" s="8" t="s">
        <v>54</v>
      </c>
      <c r="AR1531" s="8">
        <v>0</v>
      </c>
      <c r="AS1531" s="8">
        <v>0</v>
      </c>
      <c r="AT1531" s="8">
        <v>4027747.2367138532</v>
      </c>
      <c r="AU1531" s="8">
        <v>1116448.093415211</v>
      </c>
      <c r="AV1531" s="8">
        <v>31045.890562494766</v>
      </c>
      <c r="AW1531" s="8">
        <f>AU1531/AT1531</f>
        <v>0.27718921466534119</v>
      </c>
      <c r="AX1531" s="15">
        <f t="shared" si="46"/>
        <v>-1.8510569710757951</v>
      </c>
      <c r="AY1531" s="8">
        <f>AV1531/AU1531</f>
        <v>2.7807733064889286E-2</v>
      </c>
      <c r="AZ1531" s="8">
        <f t="shared" si="47"/>
        <v>-5.1683700513233832</v>
      </c>
    </row>
    <row r="1532" spans="1:52" x14ac:dyDescent="0.25">
      <c r="A1532" s="8" t="s">
        <v>49</v>
      </c>
      <c r="B1532" s="8" t="s">
        <v>64</v>
      </c>
      <c r="C1532" s="8" t="s">
        <v>51</v>
      </c>
      <c r="D1532" s="8" t="s">
        <v>12036</v>
      </c>
      <c r="E1532" s="8" t="s">
        <v>12037</v>
      </c>
      <c r="F1532" s="8" t="s">
        <v>54</v>
      </c>
      <c r="G1532" s="8">
        <v>1E-3</v>
      </c>
      <c r="H1532" s="8">
        <v>10</v>
      </c>
      <c r="I1532" s="8">
        <v>4</v>
      </c>
      <c r="J1532" s="8">
        <v>21</v>
      </c>
      <c r="K1532" s="8">
        <v>4</v>
      </c>
      <c r="L1532" s="8">
        <v>438</v>
      </c>
      <c r="M1532" s="8">
        <v>47</v>
      </c>
      <c r="N1532" s="8">
        <v>7.03</v>
      </c>
      <c r="O1532" s="8">
        <v>12.97</v>
      </c>
      <c r="P1532" s="8" t="s">
        <v>203</v>
      </c>
      <c r="Q1532" s="8" t="s">
        <v>12038</v>
      </c>
      <c r="R1532" s="8" t="s">
        <v>69</v>
      </c>
      <c r="S1532" s="8" t="s">
        <v>12039</v>
      </c>
      <c r="T1532" s="8" t="s">
        <v>12040</v>
      </c>
      <c r="U1532" s="8" t="s">
        <v>12041</v>
      </c>
      <c r="V1532" s="8" t="s">
        <v>12042</v>
      </c>
      <c r="W1532" s="8" t="s">
        <v>74</v>
      </c>
      <c r="X1532" s="8" t="s">
        <v>2214</v>
      </c>
      <c r="Y1532" s="8" t="s">
        <v>54</v>
      </c>
      <c r="Z1532" s="8" t="s">
        <v>54</v>
      </c>
      <c r="AA1532" s="8">
        <v>1</v>
      </c>
      <c r="AB1532" s="8">
        <v>9.07</v>
      </c>
      <c r="AC1532" s="8">
        <v>1.2531328320802E-3</v>
      </c>
      <c r="AD1532" s="8" t="s">
        <v>54</v>
      </c>
      <c r="AE1532" s="8">
        <v>115843453.01525301</v>
      </c>
      <c r="AF1532" s="8">
        <v>9671936.9915736001</v>
      </c>
      <c r="AG1532" s="8">
        <v>125002039.06453601</v>
      </c>
      <c r="AH1532" s="8">
        <v>83505809.6904542</v>
      </c>
      <c r="AI1532" s="8">
        <v>52342146.77097486</v>
      </c>
      <c r="AJ1532" s="8">
        <v>3794604.1935409</v>
      </c>
      <c r="AK1532" s="8">
        <v>5997219.1701159803</v>
      </c>
      <c r="AL1532" s="8">
        <v>5816224.9356118897</v>
      </c>
      <c r="AM1532" s="8">
        <v>5202682.7664229237</v>
      </c>
      <c r="AN1532" s="8">
        <v>998399.9461765599</v>
      </c>
      <c r="AO1532" s="8">
        <v>23737.481126554001</v>
      </c>
      <c r="AP1532" s="8">
        <v>66662.921653963203</v>
      </c>
      <c r="AQ1532" s="8">
        <v>56349.614051537297</v>
      </c>
      <c r="AR1532" s="8">
        <v>48916.672277351499</v>
      </c>
      <c r="AS1532" s="8">
        <v>18295.442577900161</v>
      </c>
      <c r="AT1532" s="8">
        <v>7535570.5073435605</v>
      </c>
      <c r="AU1532" s="8">
        <v>2088034.1728015963</v>
      </c>
      <c r="AV1532" s="8">
        <v>1</v>
      </c>
      <c r="AW1532" s="8">
        <f>AU1532/AT1532</f>
        <v>0.27709039027194643</v>
      </c>
      <c r="AX1532" s="15">
        <f t="shared" si="46"/>
        <v>-1.8515714170792572</v>
      </c>
      <c r="AY1532" s="8">
        <f>AV1532/AU1532</f>
        <v>4.7891936493465588E-7</v>
      </c>
      <c r="AZ1532" s="8">
        <f t="shared" si="47"/>
        <v>-20.993713892595938</v>
      </c>
    </row>
    <row r="1533" spans="1:52" x14ac:dyDescent="0.25">
      <c r="A1533" s="8" t="s">
        <v>49</v>
      </c>
      <c r="B1533" s="8" t="s">
        <v>64</v>
      </c>
      <c r="C1533" s="8" t="s">
        <v>51</v>
      </c>
      <c r="D1533" s="8" t="s">
        <v>12043</v>
      </c>
      <c r="E1533" s="8" t="s">
        <v>12044</v>
      </c>
      <c r="F1533" s="8" t="s">
        <v>54</v>
      </c>
      <c r="G1533" s="8">
        <v>1E-3</v>
      </c>
      <c r="H1533" s="8">
        <v>3</v>
      </c>
      <c r="I1533" s="8">
        <v>1</v>
      </c>
      <c r="J1533" s="8">
        <v>11</v>
      </c>
      <c r="K1533" s="8">
        <v>1</v>
      </c>
      <c r="L1533" s="8">
        <v>422</v>
      </c>
      <c r="M1533" s="8">
        <v>45.9</v>
      </c>
      <c r="N1533" s="8">
        <v>5.81</v>
      </c>
      <c r="O1533" s="8">
        <v>11.76</v>
      </c>
      <c r="P1533" s="8" t="s">
        <v>54</v>
      </c>
      <c r="Q1533" s="8" t="s">
        <v>54</v>
      </c>
      <c r="R1533" s="8" t="s">
        <v>5258</v>
      </c>
      <c r="S1533" s="8" t="s">
        <v>12045</v>
      </c>
      <c r="T1533" s="8" t="s">
        <v>12046</v>
      </c>
      <c r="U1533" s="8" t="s">
        <v>12047</v>
      </c>
      <c r="V1533" s="8" t="s">
        <v>12048</v>
      </c>
      <c r="W1533" s="8" t="s">
        <v>500</v>
      </c>
      <c r="X1533" s="8" t="s">
        <v>54</v>
      </c>
      <c r="Y1533" s="8" t="s">
        <v>54</v>
      </c>
      <c r="Z1533" s="8" t="s">
        <v>54</v>
      </c>
      <c r="AA1533" s="8">
        <v>0</v>
      </c>
      <c r="AB1533" s="8">
        <v>1.96</v>
      </c>
      <c r="AC1533" s="8">
        <v>1.0094637223974801E-2</v>
      </c>
      <c r="AD1533" s="8" t="s">
        <v>54</v>
      </c>
      <c r="AE1533" s="8">
        <v>680635.88105506101</v>
      </c>
      <c r="AF1533" s="8">
        <v>1150860.19749227</v>
      </c>
      <c r="AG1533" s="8">
        <v>680757.27226746001</v>
      </c>
      <c r="AH1533" s="8">
        <v>837417.78360493027</v>
      </c>
      <c r="AI1533" s="8">
        <v>221637.26191173817</v>
      </c>
      <c r="AJ1533" s="8">
        <v>2393792.6544849798</v>
      </c>
      <c r="AK1533" s="8">
        <v>3717218.7045689002</v>
      </c>
      <c r="AL1533" s="8">
        <v>4137306.6297068601</v>
      </c>
      <c r="AM1533" s="8">
        <v>3416105.9962535799</v>
      </c>
      <c r="AN1533" s="8">
        <v>742949.92777900572</v>
      </c>
      <c r="AO1533" s="8" t="s">
        <v>54</v>
      </c>
      <c r="AP1533" s="8" t="s">
        <v>54</v>
      </c>
      <c r="AQ1533" s="8" t="s">
        <v>54</v>
      </c>
      <c r="AR1533" s="8">
        <v>0</v>
      </c>
      <c r="AS1533" s="8">
        <v>0</v>
      </c>
      <c r="AT1533" s="8">
        <v>4711323.6993504995</v>
      </c>
      <c r="AU1533" s="8">
        <v>1302398.4690132153</v>
      </c>
      <c r="AV1533" s="8">
        <v>1</v>
      </c>
      <c r="AW1533" s="8">
        <f>AU1533/AT1533</f>
        <v>0.27644003089678665</v>
      </c>
      <c r="AX1533" s="15">
        <f t="shared" si="46"/>
        <v>-1.8549615493690277</v>
      </c>
      <c r="AY1533" s="8">
        <f>AV1533/AU1533</f>
        <v>7.6781417038801291E-7</v>
      </c>
      <c r="AZ1533" s="8">
        <f t="shared" si="47"/>
        <v>-20.312739478134691</v>
      </c>
    </row>
    <row r="1534" spans="1:52" x14ac:dyDescent="0.25">
      <c r="A1534" s="8" t="s">
        <v>49</v>
      </c>
      <c r="B1534" s="8" t="s">
        <v>50</v>
      </c>
      <c r="C1534" s="8" t="s">
        <v>51</v>
      </c>
      <c r="D1534" s="8" t="s">
        <v>12049</v>
      </c>
      <c r="E1534" s="8" t="s">
        <v>12050</v>
      </c>
      <c r="F1534" s="8" t="s">
        <v>54</v>
      </c>
      <c r="G1534" s="8">
        <v>2.3E-2</v>
      </c>
      <c r="H1534" s="8">
        <v>1</v>
      </c>
      <c r="I1534" s="8">
        <v>2</v>
      </c>
      <c r="J1534" s="8">
        <v>2</v>
      </c>
      <c r="K1534" s="8">
        <v>2</v>
      </c>
      <c r="L1534" s="8">
        <v>1498</v>
      </c>
      <c r="M1534" s="8">
        <v>167.3</v>
      </c>
      <c r="N1534" s="8">
        <v>5.44</v>
      </c>
      <c r="O1534" s="8">
        <v>0</v>
      </c>
      <c r="P1534" s="8" t="s">
        <v>2053</v>
      </c>
      <c r="Q1534" s="8" t="s">
        <v>2965</v>
      </c>
      <c r="R1534" s="8" t="s">
        <v>12051</v>
      </c>
      <c r="S1534" s="8" t="s">
        <v>12052</v>
      </c>
      <c r="T1534" s="8" t="s">
        <v>12053</v>
      </c>
      <c r="U1534" s="8" t="s">
        <v>12054</v>
      </c>
      <c r="V1534" s="8" t="s">
        <v>12055</v>
      </c>
      <c r="W1534" s="8" t="s">
        <v>111</v>
      </c>
      <c r="X1534" s="8" t="s">
        <v>54</v>
      </c>
      <c r="Y1534" s="8" t="s">
        <v>54</v>
      </c>
      <c r="Z1534" s="8" t="s">
        <v>54</v>
      </c>
      <c r="AA1534" s="8">
        <v>0</v>
      </c>
      <c r="AB1534" s="8" t="s">
        <v>54</v>
      </c>
      <c r="AC1534" s="8">
        <v>0</v>
      </c>
      <c r="AD1534" s="8" t="s">
        <v>54</v>
      </c>
      <c r="AE1534" s="8" t="s">
        <v>54</v>
      </c>
      <c r="AF1534" s="8">
        <v>936868.73056483001</v>
      </c>
      <c r="AG1534" s="8">
        <v>3010156.38695677</v>
      </c>
      <c r="AH1534" s="8">
        <v>1973512.5587607999</v>
      </c>
      <c r="AI1534" s="8">
        <v>1036643.82819597</v>
      </c>
      <c r="AJ1534" s="8">
        <v>1346529.9936055699</v>
      </c>
      <c r="AK1534" s="8">
        <v>2838334.7066884399</v>
      </c>
      <c r="AL1534" s="8">
        <v>2848895.6292318101</v>
      </c>
      <c r="AM1534" s="8">
        <v>2344586.7765086065</v>
      </c>
      <c r="AN1534" s="8">
        <v>705745.88896916294</v>
      </c>
      <c r="AO1534" s="8">
        <v>210385.91441112399</v>
      </c>
      <c r="AP1534" s="8">
        <v>182013.57375061899</v>
      </c>
      <c r="AQ1534" s="8">
        <v>138885.35896533099</v>
      </c>
      <c r="AR1534" s="8">
        <v>177094.94904235797</v>
      </c>
      <c r="AS1534" s="8">
        <v>29396.451135352771</v>
      </c>
      <c r="AT1534" s="8">
        <v>6949536.6143807666</v>
      </c>
      <c r="AU1534" s="8">
        <v>1920862.2705193667</v>
      </c>
      <c r="AV1534" s="8">
        <v>99442.047721148105</v>
      </c>
      <c r="AW1534" s="8">
        <f>AU1534/AT1534</f>
        <v>0.27640148935175063</v>
      </c>
      <c r="AX1534" s="15">
        <f t="shared" si="46"/>
        <v>-1.8551627053746649</v>
      </c>
      <c r="AY1534" s="8">
        <f>AV1534/AU1534</f>
        <v>5.176948355295706E-2</v>
      </c>
      <c r="AZ1534" s="8">
        <f t="shared" si="47"/>
        <v>-4.2717542636814301</v>
      </c>
    </row>
    <row r="1535" spans="1:52" x14ac:dyDescent="0.25">
      <c r="A1535" s="8" t="s">
        <v>49</v>
      </c>
      <c r="B1535" s="8" t="s">
        <v>64</v>
      </c>
      <c r="C1535" s="8" t="s">
        <v>51</v>
      </c>
      <c r="D1535" s="8" t="s">
        <v>12056</v>
      </c>
      <c r="E1535" s="8" t="s">
        <v>12057</v>
      </c>
      <c r="F1535" s="8" t="s">
        <v>54</v>
      </c>
      <c r="G1535" s="8">
        <v>7.0000000000000001E-3</v>
      </c>
      <c r="H1535" s="8">
        <v>10</v>
      </c>
      <c r="I1535" s="8">
        <v>2</v>
      </c>
      <c r="J1535" s="8">
        <v>4</v>
      </c>
      <c r="K1535" s="8">
        <v>2</v>
      </c>
      <c r="L1535" s="8">
        <v>328</v>
      </c>
      <c r="M1535" s="8">
        <v>35.6</v>
      </c>
      <c r="N1535" s="8">
        <v>7.39</v>
      </c>
      <c r="O1535" s="8">
        <v>2.5</v>
      </c>
      <c r="P1535" s="8" t="s">
        <v>320</v>
      </c>
      <c r="Q1535" s="8" t="s">
        <v>12058</v>
      </c>
      <c r="R1535" s="8" t="s">
        <v>280</v>
      </c>
      <c r="S1535" s="8" t="s">
        <v>12059</v>
      </c>
      <c r="T1535" s="8" t="s">
        <v>12060</v>
      </c>
      <c r="U1535" s="8" t="s">
        <v>12061</v>
      </c>
      <c r="V1535" s="8" t="s">
        <v>12062</v>
      </c>
      <c r="W1535" s="8" t="s">
        <v>157</v>
      </c>
      <c r="X1535" s="8" t="s">
        <v>54</v>
      </c>
      <c r="Y1535" s="8" t="s">
        <v>12063</v>
      </c>
      <c r="Z1535" s="8" t="s">
        <v>12064</v>
      </c>
      <c r="AA1535" s="8">
        <v>7</v>
      </c>
      <c r="AB1535" s="8">
        <v>5.6</v>
      </c>
      <c r="AC1535" s="8">
        <v>9.2850510677808696E-4</v>
      </c>
      <c r="AD1535" s="8" t="s">
        <v>54</v>
      </c>
      <c r="AE1535" s="8">
        <v>1492748.9228852801</v>
      </c>
      <c r="AF1535" s="8">
        <v>2322138.2861294402</v>
      </c>
      <c r="AG1535" s="8">
        <v>1074942.43194929</v>
      </c>
      <c r="AH1535" s="8">
        <v>1629943.2136546702</v>
      </c>
      <c r="AI1535" s="8">
        <v>518324.91723231215</v>
      </c>
      <c r="AJ1535" s="8">
        <v>2274268.5277531999</v>
      </c>
      <c r="AK1535" s="8">
        <v>179237.31348244299</v>
      </c>
      <c r="AL1535" s="8">
        <v>951313.34492315701</v>
      </c>
      <c r="AM1535" s="8">
        <v>1134939.7287195998</v>
      </c>
      <c r="AN1535" s="8">
        <v>865092.64775969507</v>
      </c>
      <c r="AO1535" s="8" t="s">
        <v>54</v>
      </c>
      <c r="AP1535" s="8" t="s">
        <v>54</v>
      </c>
      <c r="AQ1535" s="8">
        <v>3051.7783118633502</v>
      </c>
      <c r="AR1535" s="8">
        <v>3051.7783118633502</v>
      </c>
      <c r="AS1535" s="8">
        <v>0</v>
      </c>
      <c r="AT1535" s="8">
        <v>72106090.060365662</v>
      </c>
      <c r="AU1535" s="8">
        <v>19924430.237380635</v>
      </c>
      <c r="AV1535" s="8">
        <v>255078.01036369233</v>
      </c>
      <c r="AW1535" s="8">
        <f>AU1535/AT1535</f>
        <v>0.27632104612384795</v>
      </c>
      <c r="AX1535" s="15">
        <f t="shared" si="46"/>
        <v>-1.8555826449983963</v>
      </c>
      <c r="AY1535" s="8">
        <f>AV1535/AU1535</f>
        <v>1.2802273757627217E-2</v>
      </c>
      <c r="AZ1535" s="8">
        <f t="shared" si="47"/>
        <v>-6.2874561258359982</v>
      </c>
    </row>
    <row r="1536" spans="1:52" x14ac:dyDescent="0.25">
      <c r="A1536" s="8" t="s">
        <v>49</v>
      </c>
      <c r="B1536" s="8" t="s">
        <v>50</v>
      </c>
      <c r="C1536" s="8" t="s">
        <v>51</v>
      </c>
      <c r="D1536" s="8" t="s">
        <v>12065</v>
      </c>
      <c r="E1536" s="8" t="s">
        <v>12066</v>
      </c>
      <c r="F1536" s="8" t="s">
        <v>54</v>
      </c>
      <c r="G1536" s="8">
        <v>2.3E-2</v>
      </c>
      <c r="H1536" s="8">
        <v>1</v>
      </c>
      <c r="I1536" s="8">
        <v>1</v>
      </c>
      <c r="J1536" s="8">
        <v>1</v>
      </c>
      <c r="K1536" s="8">
        <v>1</v>
      </c>
      <c r="L1536" s="8">
        <v>788</v>
      </c>
      <c r="M1536" s="8">
        <v>86.7</v>
      </c>
      <c r="N1536" s="8">
        <v>5.38</v>
      </c>
      <c r="O1536" s="8">
        <v>1.61</v>
      </c>
      <c r="P1536" s="8" t="s">
        <v>701</v>
      </c>
      <c r="Q1536" s="8" t="s">
        <v>1207</v>
      </c>
      <c r="R1536" s="8" t="s">
        <v>57</v>
      </c>
      <c r="S1536" s="8" t="s">
        <v>12067</v>
      </c>
      <c r="T1536" s="8" t="s">
        <v>12068</v>
      </c>
      <c r="U1536" s="8" t="s">
        <v>12069</v>
      </c>
      <c r="V1536" s="8" t="s">
        <v>12070</v>
      </c>
      <c r="W1536" s="8" t="s">
        <v>4091</v>
      </c>
      <c r="X1536" s="8" t="s">
        <v>54</v>
      </c>
      <c r="Y1536" s="8" t="s">
        <v>54</v>
      </c>
      <c r="Z1536" s="8" t="s">
        <v>54</v>
      </c>
      <c r="AA1536" s="8">
        <v>0</v>
      </c>
      <c r="AB1536" s="8" t="s">
        <v>54</v>
      </c>
      <c r="AC1536" s="8">
        <v>0</v>
      </c>
      <c r="AD1536" s="8" t="s">
        <v>54</v>
      </c>
      <c r="AE1536" s="8">
        <v>779339.71249524795</v>
      </c>
      <c r="AF1536" s="8" t="s">
        <v>54</v>
      </c>
      <c r="AG1536" s="8" t="s">
        <v>54</v>
      </c>
      <c r="AH1536" s="8">
        <v>779339.71249524795</v>
      </c>
      <c r="AI1536" s="8">
        <v>0</v>
      </c>
      <c r="AJ1536" s="8">
        <v>1629489.70477597</v>
      </c>
      <c r="AK1536" s="8">
        <v>2299214.6735529401</v>
      </c>
      <c r="AL1536" s="8">
        <v>2232720.14076981</v>
      </c>
      <c r="AM1536" s="8">
        <v>2053808.1730329066</v>
      </c>
      <c r="AN1536" s="8">
        <v>301264.00670115231</v>
      </c>
      <c r="AO1536" s="8" t="s">
        <v>54</v>
      </c>
      <c r="AP1536" s="8" t="s">
        <v>54</v>
      </c>
      <c r="AQ1536" s="8" t="s">
        <v>54</v>
      </c>
      <c r="AR1536" s="8">
        <v>0</v>
      </c>
      <c r="AS1536" s="8">
        <v>0</v>
      </c>
      <c r="AT1536" s="8">
        <v>88778225.811634809</v>
      </c>
      <c r="AU1536" s="8">
        <v>24498528.623438504</v>
      </c>
      <c r="AV1536" s="8">
        <v>124549.39206265587</v>
      </c>
      <c r="AW1536" s="8">
        <f>AU1536/AT1536</f>
        <v>0.27595199610564708</v>
      </c>
      <c r="AX1536" s="15">
        <f t="shared" si="46"/>
        <v>-1.8575107735494454</v>
      </c>
      <c r="AY1536" s="8">
        <f>AV1536/AU1536</f>
        <v>5.0839539785052885E-3</v>
      </c>
      <c r="AZ1536" s="8">
        <f t="shared" si="47"/>
        <v>-7.6198333139735643</v>
      </c>
    </row>
    <row r="1537" spans="1:52" x14ac:dyDescent="0.25">
      <c r="A1537" s="8" t="s">
        <v>49</v>
      </c>
      <c r="B1537" s="8" t="s">
        <v>50</v>
      </c>
      <c r="C1537" s="8" t="s">
        <v>51</v>
      </c>
      <c r="D1537" s="8" t="s">
        <v>12071</v>
      </c>
      <c r="E1537" s="8" t="s">
        <v>12072</v>
      </c>
      <c r="F1537" s="8" t="s">
        <v>54</v>
      </c>
      <c r="G1537" s="8">
        <v>2.1000000000000001E-2</v>
      </c>
      <c r="H1537" s="8">
        <v>3</v>
      </c>
      <c r="I1537" s="8">
        <v>1</v>
      </c>
      <c r="J1537" s="8">
        <v>1</v>
      </c>
      <c r="K1537" s="8">
        <v>1</v>
      </c>
      <c r="L1537" s="8">
        <v>335</v>
      </c>
      <c r="M1537" s="8">
        <v>38</v>
      </c>
      <c r="N1537" s="8">
        <v>9.6300000000000008</v>
      </c>
      <c r="O1537" s="8">
        <v>0</v>
      </c>
      <c r="P1537" s="8" t="s">
        <v>150</v>
      </c>
      <c r="Q1537" s="8" t="s">
        <v>309</v>
      </c>
      <c r="R1537" s="8" t="s">
        <v>1281</v>
      </c>
      <c r="S1537" s="8" t="s">
        <v>12073</v>
      </c>
      <c r="T1537" s="8" t="s">
        <v>12074</v>
      </c>
      <c r="U1537" s="8" t="s">
        <v>12075</v>
      </c>
      <c r="V1537" s="8" t="s">
        <v>12076</v>
      </c>
      <c r="W1537" s="8" t="s">
        <v>405</v>
      </c>
      <c r="X1537" s="8" t="s">
        <v>54</v>
      </c>
      <c r="Y1537" s="8" t="s">
        <v>54</v>
      </c>
      <c r="Z1537" s="8" t="s">
        <v>12077</v>
      </c>
      <c r="AA1537" s="8">
        <v>8</v>
      </c>
      <c r="AB1537" s="8" t="s">
        <v>54</v>
      </c>
      <c r="AC1537" s="8">
        <v>0</v>
      </c>
      <c r="AD1537" s="8" t="s">
        <v>54</v>
      </c>
      <c r="AE1537" s="8">
        <v>1205335.53972481</v>
      </c>
      <c r="AF1537" s="8">
        <v>2186353.7986750999</v>
      </c>
      <c r="AG1537" s="8">
        <v>1923782.9694692299</v>
      </c>
      <c r="AH1537" s="8">
        <v>1771824.1026230466</v>
      </c>
      <c r="AI1537" s="8">
        <v>414662.77785556921</v>
      </c>
      <c r="AJ1537" s="8" t="s">
        <v>54</v>
      </c>
      <c r="AK1537" s="8" t="s">
        <v>54</v>
      </c>
      <c r="AL1537" s="8">
        <v>3909185.7538604098</v>
      </c>
      <c r="AM1537" s="8">
        <v>3909185.7538604098</v>
      </c>
      <c r="AN1537" s="8">
        <v>0</v>
      </c>
      <c r="AO1537" s="8">
        <v>14795.225943600501</v>
      </c>
      <c r="AP1537" s="8" t="s">
        <v>54</v>
      </c>
      <c r="AQ1537" s="8">
        <v>12370.333294337999</v>
      </c>
      <c r="AR1537" s="8">
        <v>13582.779618969249</v>
      </c>
      <c r="AS1537" s="8">
        <v>1212.4463246312507</v>
      </c>
      <c r="AT1537" s="8">
        <v>35572497.348127931</v>
      </c>
      <c r="AU1537" s="8">
        <v>9799122.147578897</v>
      </c>
      <c r="AV1537" s="8">
        <v>746927.28114268405</v>
      </c>
      <c r="AW1537" s="8">
        <f>AU1537/AT1537</f>
        <v>0.27546905272577366</v>
      </c>
      <c r="AX1537" s="15">
        <f t="shared" si="46"/>
        <v>-1.8600378450088892</v>
      </c>
      <c r="AY1537" s="8">
        <f>AV1537/AU1537</f>
        <v>7.6223897395465159E-2</v>
      </c>
      <c r="AZ1537" s="8">
        <f t="shared" si="47"/>
        <v>-3.7136128134619653</v>
      </c>
    </row>
    <row r="1538" spans="1:52" x14ac:dyDescent="0.25">
      <c r="A1538" s="8" t="s">
        <v>49</v>
      </c>
      <c r="B1538" s="8" t="s">
        <v>64</v>
      </c>
      <c r="C1538" s="8" t="s">
        <v>51</v>
      </c>
      <c r="D1538" s="8" t="s">
        <v>12078</v>
      </c>
      <c r="E1538" s="8" t="s">
        <v>12079</v>
      </c>
      <c r="F1538" s="8" t="s">
        <v>54</v>
      </c>
      <c r="G1538" s="8">
        <v>7.0000000000000001E-3</v>
      </c>
      <c r="H1538" s="8">
        <v>3</v>
      </c>
      <c r="I1538" s="8">
        <v>3</v>
      </c>
      <c r="J1538" s="8">
        <v>4</v>
      </c>
      <c r="K1538" s="8">
        <v>3</v>
      </c>
      <c r="L1538" s="8">
        <v>1087</v>
      </c>
      <c r="M1538" s="8">
        <v>123.8</v>
      </c>
      <c r="N1538" s="8">
        <v>6.32</v>
      </c>
      <c r="O1538" s="8">
        <v>3.58</v>
      </c>
      <c r="P1538" s="8" t="s">
        <v>105</v>
      </c>
      <c r="Q1538" s="8" t="s">
        <v>992</v>
      </c>
      <c r="R1538" s="8" t="s">
        <v>125</v>
      </c>
      <c r="S1538" s="8" t="s">
        <v>10253</v>
      </c>
      <c r="T1538" s="8" t="s">
        <v>12080</v>
      </c>
      <c r="U1538" s="8" t="s">
        <v>12081</v>
      </c>
      <c r="V1538" s="8" t="s">
        <v>12082</v>
      </c>
      <c r="W1538" s="8" t="s">
        <v>326</v>
      </c>
      <c r="X1538" s="8" t="s">
        <v>54</v>
      </c>
      <c r="Y1538" s="8" t="s">
        <v>54</v>
      </c>
      <c r="Z1538" s="8" t="s">
        <v>54</v>
      </c>
      <c r="AA1538" s="8">
        <v>0</v>
      </c>
      <c r="AB1538" s="8">
        <v>3.64</v>
      </c>
      <c r="AC1538" s="8">
        <v>7.7579519006982199E-4</v>
      </c>
      <c r="AD1538" s="8" t="s">
        <v>54</v>
      </c>
      <c r="AE1538" s="8" t="s">
        <v>54</v>
      </c>
      <c r="AF1538" s="8" t="s">
        <v>54</v>
      </c>
      <c r="AG1538" s="8" t="s">
        <v>54</v>
      </c>
      <c r="AH1538" s="8">
        <v>0</v>
      </c>
      <c r="AI1538" s="8">
        <v>0</v>
      </c>
      <c r="AJ1538" s="8" t="s">
        <v>54</v>
      </c>
      <c r="AK1538" s="8" t="s">
        <v>54</v>
      </c>
      <c r="AL1538" s="8" t="s">
        <v>54</v>
      </c>
      <c r="AM1538" s="8">
        <v>0</v>
      </c>
      <c r="AN1538" s="8">
        <v>0</v>
      </c>
      <c r="AO1538" s="8" t="s">
        <v>54</v>
      </c>
      <c r="AP1538" s="8" t="s">
        <v>54</v>
      </c>
      <c r="AQ1538" s="8" t="s">
        <v>54</v>
      </c>
      <c r="AR1538" s="8">
        <v>0</v>
      </c>
      <c r="AS1538" s="8">
        <v>0</v>
      </c>
      <c r="AT1538" s="8">
        <v>41214079.122843035</v>
      </c>
      <c r="AU1538" s="8">
        <v>11333921.19236218</v>
      </c>
      <c r="AV1538" s="8">
        <v>113503.39436472773</v>
      </c>
      <c r="AW1538" s="8">
        <f>AU1538/AT1538</f>
        <v>0.2750011994343049</v>
      </c>
      <c r="AX1538" s="15">
        <f t="shared" ref="AX1538:AX1601" si="48">LOG(AW1538,2)</f>
        <v>-1.8624901838349748</v>
      </c>
      <c r="AY1538" s="8">
        <f>AV1538/AU1538</f>
        <v>1.001448593459575E-2</v>
      </c>
      <c r="AZ1538" s="8">
        <f t="shared" ref="AZ1538:AZ1601" si="49">LOG(AY1538,2)</f>
        <v>-6.6417678234063375</v>
      </c>
    </row>
    <row r="1539" spans="1:52" x14ac:dyDescent="0.25">
      <c r="A1539" s="8" t="s">
        <v>49</v>
      </c>
      <c r="B1539" s="8" t="s">
        <v>64</v>
      </c>
      <c r="C1539" s="8" t="s">
        <v>51</v>
      </c>
      <c r="D1539" s="8" t="s">
        <v>12083</v>
      </c>
      <c r="E1539" s="8" t="s">
        <v>12084</v>
      </c>
      <c r="F1539" s="8" t="s">
        <v>54</v>
      </c>
      <c r="G1539" s="8">
        <v>8.9999999999999993E-3</v>
      </c>
      <c r="H1539" s="8">
        <v>2</v>
      </c>
      <c r="I1539" s="8">
        <v>2</v>
      </c>
      <c r="J1539" s="8">
        <v>5</v>
      </c>
      <c r="K1539" s="8">
        <v>2</v>
      </c>
      <c r="L1539" s="8">
        <v>925</v>
      </c>
      <c r="M1539" s="8">
        <v>106.3</v>
      </c>
      <c r="N1539" s="8">
        <v>5.43</v>
      </c>
      <c r="O1539" s="8">
        <v>2.11</v>
      </c>
      <c r="P1539" s="8" t="s">
        <v>965</v>
      </c>
      <c r="Q1539" s="8" t="s">
        <v>4482</v>
      </c>
      <c r="R1539" s="8" t="s">
        <v>4872</v>
      </c>
      <c r="S1539" s="8" t="s">
        <v>12085</v>
      </c>
      <c r="T1539" s="8" t="s">
        <v>12086</v>
      </c>
      <c r="U1539" s="8" t="s">
        <v>12087</v>
      </c>
      <c r="V1539" s="8" t="s">
        <v>12088</v>
      </c>
      <c r="W1539" s="8" t="s">
        <v>111</v>
      </c>
      <c r="X1539" s="8" t="s">
        <v>5844</v>
      </c>
      <c r="Y1539" s="8" t="s">
        <v>2653</v>
      </c>
      <c r="Z1539" s="8" t="s">
        <v>6132</v>
      </c>
      <c r="AA1539" s="8">
        <v>78</v>
      </c>
      <c r="AB1539" s="8">
        <v>1.94</v>
      </c>
      <c r="AC1539" s="8">
        <v>1.06918238993711E-2</v>
      </c>
      <c r="AD1539" s="8" t="s">
        <v>54</v>
      </c>
      <c r="AE1539" s="8">
        <v>1839671.5707143</v>
      </c>
      <c r="AF1539" s="8">
        <v>3526358.0391780902</v>
      </c>
      <c r="AG1539" s="8">
        <v>2499716.5889015901</v>
      </c>
      <c r="AH1539" s="8">
        <v>2621915.3995979936</v>
      </c>
      <c r="AI1539" s="8">
        <v>693987.13855825982</v>
      </c>
      <c r="AJ1539" s="8">
        <v>690467.49436580297</v>
      </c>
      <c r="AK1539" s="8" t="s">
        <v>54</v>
      </c>
      <c r="AL1539" s="8">
        <v>2700432.3433610299</v>
      </c>
      <c r="AM1539" s="8">
        <v>1695449.9188634164</v>
      </c>
      <c r="AN1539" s="8">
        <v>1004982.4244976133</v>
      </c>
      <c r="AO1539" s="8">
        <v>52802.945156751499</v>
      </c>
      <c r="AP1539" s="8">
        <v>16325.414221348899</v>
      </c>
      <c r="AQ1539" s="8">
        <v>32328.482620770999</v>
      </c>
      <c r="AR1539" s="8">
        <v>33818.947332957134</v>
      </c>
      <c r="AS1539" s="8">
        <v>14929.136603289504</v>
      </c>
      <c r="AT1539" s="8">
        <v>7672376.1569028236</v>
      </c>
      <c r="AU1539" s="8">
        <v>2109300.6238598037</v>
      </c>
      <c r="AV1539" s="8">
        <v>351029.94792171801</v>
      </c>
      <c r="AW1539" s="8">
        <f>AU1539/AT1539</f>
        <v>0.27492142990956842</v>
      </c>
      <c r="AX1539" s="15">
        <f t="shared" si="48"/>
        <v>-1.8629087267077999</v>
      </c>
      <c r="AY1539" s="8">
        <f>AV1539/AU1539</f>
        <v>0.16642006547144961</v>
      </c>
      <c r="AZ1539" s="8">
        <f t="shared" si="49"/>
        <v>-2.5870987034100765</v>
      </c>
    </row>
    <row r="1540" spans="1:52" x14ac:dyDescent="0.25">
      <c r="A1540" s="8" t="s">
        <v>49</v>
      </c>
      <c r="B1540" s="8" t="s">
        <v>64</v>
      </c>
      <c r="C1540" s="8" t="s">
        <v>51</v>
      </c>
      <c r="D1540" s="8" t="s">
        <v>12089</v>
      </c>
      <c r="E1540" s="8" t="s">
        <v>12090</v>
      </c>
      <c r="F1540" s="8" t="s">
        <v>54</v>
      </c>
      <c r="G1540" s="8">
        <v>1E-3</v>
      </c>
      <c r="H1540" s="8">
        <v>9</v>
      </c>
      <c r="I1540" s="8">
        <v>2</v>
      </c>
      <c r="J1540" s="8">
        <v>14</v>
      </c>
      <c r="K1540" s="8">
        <v>2</v>
      </c>
      <c r="L1540" s="8">
        <v>268</v>
      </c>
      <c r="M1540" s="8">
        <v>30.6</v>
      </c>
      <c r="N1540" s="8">
        <v>6.68</v>
      </c>
      <c r="O1540" s="8">
        <v>9.77</v>
      </c>
      <c r="P1540" s="8" t="s">
        <v>320</v>
      </c>
      <c r="Q1540" s="8" t="s">
        <v>151</v>
      </c>
      <c r="R1540" s="8" t="s">
        <v>528</v>
      </c>
      <c r="S1540" s="8" t="s">
        <v>12091</v>
      </c>
      <c r="T1540" s="8" t="s">
        <v>12092</v>
      </c>
      <c r="U1540" s="8" t="s">
        <v>12093</v>
      </c>
      <c r="V1540" s="8" t="s">
        <v>12094</v>
      </c>
      <c r="W1540" s="8" t="s">
        <v>405</v>
      </c>
      <c r="X1540" s="8" t="s">
        <v>54</v>
      </c>
      <c r="Y1540" s="8" t="s">
        <v>12095</v>
      </c>
      <c r="Z1540" s="8" t="s">
        <v>54</v>
      </c>
      <c r="AA1540" s="8">
        <v>1</v>
      </c>
      <c r="AB1540" s="8">
        <v>5.74</v>
      </c>
      <c r="AC1540" s="8">
        <v>9.3984962406015E-4</v>
      </c>
      <c r="AD1540" s="8" t="s">
        <v>54</v>
      </c>
      <c r="AE1540" s="8">
        <v>1618048.84151539</v>
      </c>
      <c r="AF1540" s="8">
        <v>2120471.8482257598</v>
      </c>
      <c r="AG1540" s="8">
        <v>1856807.49895364</v>
      </c>
      <c r="AH1540" s="8">
        <v>1865109.3962315966</v>
      </c>
      <c r="AI1540" s="8">
        <v>205197.320550704</v>
      </c>
      <c r="AJ1540" s="8">
        <v>1251965.4446351</v>
      </c>
      <c r="AK1540" s="8">
        <v>2552812.25687679</v>
      </c>
      <c r="AL1540" s="8">
        <v>2066085.0992206701</v>
      </c>
      <c r="AM1540" s="8">
        <v>1956954.2669108531</v>
      </c>
      <c r="AN1540" s="8">
        <v>536645.6069265313</v>
      </c>
      <c r="AO1540" s="8">
        <v>20319.796577692199</v>
      </c>
      <c r="AP1540" s="8" t="s">
        <v>54</v>
      </c>
      <c r="AQ1540" s="8" t="s">
        <v>54</v>
      </c>
      <c r="AR1540" s="8">
        <v>20319.796577692199</v>
      </c>
      <c r="AS1540" s="8">
        <v>0</v>
      </c>
      <c r="AT1540" s="8">
        <v>11526676.755582104</v>
      </c>
      <c r="AU1540" s="8">
        <v>3166696.0562107302</v>
      </c>
      <c r="AV1540" s="8">
        <v>51387.014132233926</v>
      </c>
      <c r="AW1540" s="8">
        <f>AU1540/AT1540</f>
        <v>0.27472758396535868</v>
      </c>
      <c r="AX1540" s="15">
        <f t="shared" si="48"/>
        <v>-1.8639263237085868</v>
      </c>
      <c r="AY1540" s="8">
        <f>AV1540/AU1540</f>
        <v>1.6227327542676657E-2</v>
      </c>
      <c r="AZ1540" s="8">
        <f t="shared" si="49"/>
        <v>-5.9454307658834153</v>
      </c>
    </row>
    <row r="1541" spans="1:52" x14ac:dyDescent="0.25">
      <c r="A1541" s="8" t="s">
        <v>49</v>
      </c>
      <c r="B1541" s="8" t="s">
        <v>64</v>
      </c>
      <c r="C1541" s="8" t="s">
        <v>51</v>
      </c>
      <c r="D1541" s="8" t="s">
        <v>12096</v>
      </c>
      <c r="E1541" s="8" t="s">
        <v>12097</v>
      </c>
      <c r="F1541" s="8" t="s">
        <v>54</v>
      </c>
      <c r="G1541" s="8">
        <v>1E-3</v>
      </c>
      <c r="H1541" s="8">
        <v>1</v>
      </c>
      <c r="I1541" s="8">
        <v>1</v>
      </c>
      <c r="J1541" s="8">
        <v>6</v>
      </c>
      <c r="K1541" s="8">
        <v>1</v>
      </c>
      <c r="L1541" s="8">
        <v>928</v>
      </c>
      <c r="M1541" s="8">
        <v>101.2</v>
      </c>
      <c r="N1541" s="8">
        <v>6.7</v>
      </c>
      <c r="O1541" s="8">
        <v>9.42</v>
      </c>
      <c r="P1541" s="8" t="s">
        <v>1517</v>
      </c>
      <c r="Q1541" s="8" t="s">
        <v>3420</v>
      </c>
      <c r="R1541" s="8" t="s">
        <v>115</v>
      </c>
      <c r="S1541" s="8" t="s">
        <v>12098</v>
      </c>
      <c r="T1541" s="8" t="s">
        <v>12099</v>
      </c>
      <c r="U1541" s="8" t="s">
        <v>12100</v>
      </c>
      <c r="V1541" s="8" t="s">
        <v>12101</v>
      </c>
      <c r="W1541" s="8" t="s">
        <v>74</v>
      </c>
      <c r="X1541" s="8" t="s">
        <v>2625</v>
      </c>
      <c r="Y1541" s="8" t="s">
        <v>54</v>
      </c>
      <c r="Z1541" s="8" t="s">
        <v>54</v>
      </c>
      <c r="AA1541" s="8">
        <v>1</v>
      </c>
      <c r="AB1541" s="8">
        <v>3.05</v>
      </c>
      <c r="AC1541" s="8">
        <v>1.4482259232440301E-3</v>
      </c>
      <c r="AD1541" s="8" t="s">
        <v>54</v>
      </c>
      <c r="AE1541" s="8" t="s">
        <v>54</v>
      </c>
      <c r="AF1541" s="8" t="s">
        <v>54</v>
      </c>
      <c r="AG1541" s="8" t="s">
        <v>54</v>
      </c>
      <c r="AH1541" s="8">
        <v>0</v>
      </c>
      <c r="AI1541" s="8">
        <v>0</v>
      </c>
      <c r="AJ1541" s="8" t="s">
        <v>54</v>
      </c>
      <c r="AK1541" s="8">
        <v>844248.24925958901</v>
      </c>
      <c r="AL1541" s="8" t="s">
        <v>54</v>
      </c>
      <c r="AM1541" s="8">
        <v>844248.24925958901</v>
      </c>
      <c r="AN1541" s="8">
        <v>0</v>
      </c>
      <c r="AO1541" s="8" t="s">
        <v>54</v>
      </c>
      <c r="AP1541" s="8" t="s">
        <v>54</v>
      </c>
      <c r="AQ1541" s="8">
        <v>8160.5913489074401</v>
      </c>
      <c r="AR1541" s="8">
        <v>8160.5913489074401</v>
      </c>
      <c r="AS1541" s="8">
        <v>0</v>
      </c>
      <c r="AT1541" s="8">
        <v>2325458.3483813927</v>
      </c>
      <c r="AU1541" s="8">
        <v>637849.17414316908</v>
      </c>
      <c r="AV1541" s="8">
        <v>1</v>
      </c>
      <c r="AW1541" s="8">
        <f>AU1541/AT1541</f>
        <v>0.27428965760110746</v>
      </c>
      <c r="AX1541" s="15">
        <f t="shared" si="48"/>
        <v>-1.8662278701087363</v>
      </c>
      <c r="AY1541" s="8">
        <f>AV1541/AU1541</f>
        <v>1.5677687461825324E-6</v>
      </c>
      <c r="AZ1541" s="8">
        <f t="shared" si="49"/>
        <v>-19.282855798991207</v>
      </c>
    </row>
    <row r="1542" spans="1:52" x14ac:dyDescent="0.25">
      <c r="A1542" s="8" t="s">
        <v>49</v>
      </c>
      <c r="B1542" s="8" t="s">
        <v>64</v>
      </c>
      <c r="C1542" s="8" t="s">
        <v>51</v>
      </c>
      <c r="D1542" s="8" t="s">
        <v>12102</v>
      </c>
      <c r="E1542" s="8" t="s">
        <v>12103</v>
      </c>
      <c r="F1542" s="8" t="s">
        <v>54</v>
      </c>
      <c r="G1542" s="8">
        <v>0</v>
      </c>
      <c r="H1542" s="8">
        <v>45</v>
      </c>
      <c r="I1542" s="8">
        <v>7</v>
      </c>
      <c r="J1542" s="8">
        <v>39</v>
      </c>
      <c r="K1542" s="8">
        <v>7</v>
      </c>
      <c r="L1542" s="8">
        <v>135</v>
      </c>
      <c r="M1542" s="8">
        <v>15.2</v>
      </c>
      <c r="N1542" s="8">
        <v>7.01</v>
      </c>
      <c r="O1542" s="8">
        <v>24.77</v>
      </c>
      <c r="P1542" s="8" t="s">
        <v>150</v>
      </c>
      <c r="Q1542" s="8" t="s">
        <v>2543</v>
      </c>
      <c r="R1542" s="8" t="s">
        <v>125</v>
      </c>
      <c r="S1542" s="8" t="s">
        <v>12104</v>
      </c>
      <c r="T1542" s="8" t="s">
        <v>12105</v>
      </c>
      <c r="U1542" s="8" t="s">
        <v>12106</v>
      </c>
      <c r="V1542" s="8" t="s">
        <v>12107</v>
      </c>
      <c r="W1542" s="8" t="s">
        <v>326</v>
      </c>
      <c r="X1542" s="8" t="s">
        <v>10974</v>
      </c>
      <c r="Y1542" s="8" t="s">
        <v>10974</v>
      </c>
      <c r="Z1542" s="8" t="s">
        <v>12108</v>
      </c>
      <c r="AA1542" s="8">
        <v>12</v>
      </c>
      <c r="AB1542" s="8">
        <v>23.54</v>
      </c>
      <c r="AC1542" s="8">
        <v>0</v>
      </c>
      <c r="AD1542" s="8" t="s">
        <v>1055</v>
      </c>
      <c r="AE1542" s="8">
        <v>2903338.8625817602</v>
      </c>
      <c r="AF1542" s="8">
        <v>4966925.4020194598</v>
      </c>
      <c r="AG1542" s="8">
        <v>4269467.4107008902</v>
      </c>
      <c r="AH1542" s="8">
        <v>4046577.2251007035</v>
      </c>
      <c r="AI1542" s="8">
        <v>857071.51687778509</v>
      </c>
      <c r="AJ1542" s="8">
        <v>2490637.3277645502</v>
      </c>
      <c r="AK1542" s="8">
        <v>2150833.5445252401</v>
      </c>
      <c r="AL1542" s="8">
        <v>4421550.5242042299</v>
      </c>
      <c r="AM1542" s="8">
        <v>3021007.1321646734</v>
      </c>
      <c r="AN1542" s="8">
        <v>1000002.6658348434</v>
      </c>
      <c r="AO1542" s="8">
        <v>356264.05953066598</v>
      </c>
      <c r="AP1542" s="8">
        <v>156626.076305494</v>
      </c>
      <c r="AQ1542" s="8">
        <v>291570.95807068702</v>
      </c>
      <c r="AR1542" s="8">
        <v>268153.69796894904</v>
      </c>
      <c r="AS1542" s="8">
        <v>83166.92908265008</v>
      </c>
      <c r="AT1542" s="8">
        <v>34699454.854495265</v>
      </c>
      <c r="AU1542" s="8">
        <v>9495096.8698582239</v>
      </c>
      <c r="AV1542" s="8">
        <v>122501.30299173373</v>
      </c>
      <c r="AW1542" s="8">
        <f>AU1542/AT1542</f>
        <v>0.27363821448129028</v>
      </c>
      <c r="AX1542" s="15">
        <f t="shared" si="48"/>
        <v>-1.8696583734618106</v>
      </c>
      <c r="AY1542" s="8">
        <f>AV1542/AU1542</f>
        <v>1.2901532724811775E-2</v>
      </c>
      <c r="AZ1542" s="8">
        <f t="shared" si="49"/>
        <v>-6.2763137192324487</v>
      </c>
    </row>
    <row r="1543" spans="1:52" x14ac:dyDescent="0.25">
      <c r="A1543" s="8" t="s">
        <v>49</v>
      </c>
      <c r="B1543" s="8" t="s">
        <v>64</v>
      </c>
      <c r="C1543" s="8" t="s">
        <v>51</v>
      </c>
      <c r="D1543" s="8" t="s">
        <v>12109</v>
      </c>
      <c r="E1543" s="8" t="s">
        <v>12110</v>
      </c>
      <c r="F1543" s="8" t="s">
        <v>54</v>
      </c>
      <c r="G1543" s="8">
        <v>7.0000000000000001E-3</v>
      </c>
      <c r="H1543" s="8">
        <v>6</v>
      </c>
      <c r="I1543" s="8">
        <v>1</v>
      </c>
      <c r="J1543" s="8">
        <v>2</v>
      </c>
      <c r="K1543" s="8">
        <v>1</v>
      </c>
      <c r="L1543" s="8">
        <v>182</v>
      </c>
      <c r="M1543" s="8">
        <v>20.100000000000001</v>
      </c>
      <c r="N1543" s="8">
        <v>8.02</v>
      </c>
      <c r="O1543" s="8">
        <v>2.6</v>
      </c>
      <c r="P1543" s="8" t="s">
        <v>105</v>
      </c>
      <c r="Q1543" s="8" t="s">
        <v>7139</v>
      </c>
      <c r="R1543" s="8" t="s">
        <v>82</v>
      </c>
      <c r="S1543" s="8" t="s">
        <v>12111</v>
      </c>
      <c r="T1543" s="8" t="s">
        <v>12112</v>
      </c>
      <c r="U1543" s="8" t="s">
        <v>12113</v>
      </c>
      <c r="V1543" s="8" t="s">
        <v>12114</v>
      </c>
      <c r="W1543" s="8" t="s">
        <v>187</v>
      </c>
      <c r="X1543" s="8" t="s">
        <v>54</v>
      </c>
      <c r="Y1543" s="8" t="s">
        <v>3009</v>
      </c>
      <c r="Z1543" s="8" t="s">
        <v>12115</v>
      </c>
      <c r="AA1543" s="8">
        <v>18</v>
      </c>
      <c r="AB1543" s="8">
        <v>2.2999999999999998</v>
      </c>
      <c r="AC1543" s="8">
        <v>4.6388336646785997E-3</v>
      </c>
      <c r="AD1543" s="8" t="s">
        <v>54</v>
      </c>
      <c r="AE1543" s="8" t="s">
        <v>54</v>
      </c>
      <c r="AF1543" s="8">
        <v>14067792.5643455</v>
      </c>
      <c r="AG1543" s="8" t="s">
        <v>54</v>
      </c>
      <c r="AH1543" s="8">
        <v>14067792.5643455</v>
      </c>
      <c r="AI1543" s="8">
        <v>0</v>
      </c>
      <c r="AJ1543" s="8" t="s">
        <v>54</v>
      </c>
      <c r="AK1543" s="8" t="s">
        <v>54</v>
      </c>
      <c r="AL1543" s="8">
        <v>1214203.91772355</v>
      </c>
      <c r="AM1543" s="8">
        <v>1214203.91772355</v>
      </c>
      <c r="AN1543" s="8">
        <v>0</v>
      </c>
      <c r="AO1543" s="8" t="s">
        <v>54</v>
      </c>
      <c r="AP1543" s="8" t="s">
        <v>54</v>
      </c>
      <c r="AQ1543" s="8" t="s">
        <v>54</v>
      </c>
      <c r="AR1543" s="8">
        <v>0</v>
      </c>
      <c r="AS1543" s="8">
        <v>0</v>
      </c>
      <c r="AT1543" s="8">
        <v>2251970.0142641366</v>
      </c>
      <c r="AU1543" s="8">
        <v>613686.19311778992</v>
      </c>
      <c r="AV1543" s="8">
        <v>1</v>
      </c>
      <c r="AW1543" s="8">
        <f>AU1543/AT1543</f>
        <v>0.27251081907425873</v>
      </c>
      <c r="AX1543" s="15">
        <f t="shared" si="48"/>
        <v>-1.8756145867778589</v>
      </c>
      <c r="AY1543" s="8">
        <f>AV1543/AU1543</f>
        <v>1.6294973085830229E-6</v>
      </c>
      <c r="AZ1543" s="8">
        <f t="shared" si="49"/>
        <v>-19.227141600124121</v>
      </c>
    </row>
    <row r="1544" spans="1:52" x14ac:dyDescent="0.25">
      <c r="A1544" s="8" t="s">
        <v>49</v>
      </c>
      <c r="B1544" s="8" t="s">
        <v>64</v>
      </c>
      <c r="C1544" s="8" t="s">
        <v>51</v>
      </c>
      <c r="D1544" s="8" t="s">
        <v>12116</v>
      </c>
      <c r="E1544" s="8" t="s">
        <v>12117</v>
      </c>
      <c r="F1544" s="8" t="s">
        <v>54</v>
      </c>
      <c r="G1544" s="8">
        <v>1E-3</v>
      </c>
      <c r="H1544" s="8">
        <v>1</v>
      </c>
      <c r="I1544" s="8">
        <v>1</v>
      </c>
      <c r="J1544" s="8">
        <v>6</v>
      </c>
      <c r="K1544" s="8">
        <v>1</v>
      </c>
      <c r="L1544" s="8">
        <v>831</v>
      </c>
      <c r="M1544" s="8">
        <v>95.7</v>
      </c>
      <c r="N1544" s="8">
        <v>6.65</v>
      </c>
      <c r="O1544" s="8">
        <v>11.53</v>
      </c>
      <c r="P1544" s="8" t="s">
        <v>825</v>
      </c>
      <c r="Q1544" s="8" t="s">
        <v>3406</v>
      </c>
      <c r="R1544" s="8" t="s">
        <v>1307</v>
      </c>
      <c r="S1544" s="8" t="s">
        <v>12118</v>
      </c>
      <c r="T1544" s="8" t="s">
        <v>12119</v>
      </c>
      <c r="U1544" s="8" t="s">
        <v>12120</v>
      </c>
      <c r="V1544" s="8" t="s">
        <v>12121</v>
      </c>
      <c r="W1544" s="8" t="s">
        <v>74</v>
      </c>
      <c r="X1544" s="8" t="s">
        <v>54</v>
      </c>
      <c r="Y1544" s="8" t="s">
        <v>54</v>
      </c>
      <c r="Z1544" s="8" t="s">
        <v>54</v>
      </c>
      <c r="AA1544" s="8">
        <v>0</v>
      </c>
      <c r="AB1544" s="8" t="s">
        <v>54</v>
      </c>
      <c r="AC1544" s="8">
        <v>0</v>
      </c>
      <c r="AD1544" s="8" t="s">
        <v>54</v>
      </c>
      <c r="AE1544" s="8">
        <v>1050570.2915252701</v>
      </c>
      <c r="AF1544" s="8">
        <v>2390322.7665959601</v>
      </c>
      <c r="AG1544" s="8">
        <v>1594322.5962259199</v>
      </c>
      <c r="AH1544" s="8">
        <v>1678405.2181157169</v>
      </c>
      <c r="AI1544" s="8">
        <v>550173.66294192697</v>
      </c>
      <c r="AJ1544" s="8" t="s">
        <v>54</v>
      </c>
      <c r="AK1544" s="8">
        <v>1399044.46057568</v>
      </c>
      <c r="AL1544" s="8">
        <v>1795706.4234740499</v>
      </c>
      <c r="AM1544" s="8">
        <v>1597375.442024865</v>
      </c>
      <c r="AN1544" s="8">
        <v>198330.98144918427</v>
      </c>
      <c r="AO1544" s="8">
        <v>35928.924615669501</v>
      </c>
      <c r="AP1544" s="8">
        <v>27520.042482225999</v>
      </c>
      <c r="AQ1544" s="8">
        <v>26121.2987032001</v>
      </c>
      <c r="AR1544" s="8">
        <v>29856.755267031866</v>
      </c>
      <c r="AS1544" s="8">
        <v>4331.4779224295471</v>
      </c>
      <c r="AT1544" s="8">
        <v>5544870.0500191431</v>
      </c>
      <c r="AU1544" s="8">
        <v>1508275.5798544399</v>
      </c>
      <c r="AV1544" s="8">
        <v>13285.337320777999</v>
      </c>
      <c r="AW1544" s="8">
        <f>AU1544/AT1544</f>
        <v>0.27201279132758627</v>
      </c>
      <c r="AX1544" s="15">
        <f t="shared" si="48"/>
        <v>-1.8782535994743526</v>
      </c>
      <c r="AY1544" s="8">
        <f>AV1544/AU1544</f>
        <v>8.8082957108276821E-3</v>
      </c>
      <c r="AZ1544" s="8">
        <f t="shared" si="49"/>
        <v>-6.8269213809978471</v>
      </c>
    </row>
    <row r="1545" spans="1:52" x14ac:dyDescent="0.25">
      <c r="A1545" s="8" t="s">
        <v>49</v>
      </c>
      <c r="B1545" s="8" t="s">
        <v>64</v>
      </c>
      <c r="C1545" s="8" t="s">
        <v>51</v>
      </c>
      <c r="D1545" s="8" t="s">
        <v>12122</v>
      </c>
      <c r="E1545" s="8" t="s">
        <v>12123</v>
      </c>
      <c r="F1545" s="8" t="s">
        <v>54</v>
      </c>
      <c r="G1545" s="8">
        <v>1E-3</v>
      </c>
      <c r="H1545" s="8">
        <v>6</v>
      </c>
      <c r="I1545" s="8">
        <v>2</v>
      </c>
      <c r="J1545" s="8">
        <v>9</v>
      </c>
      <c r="K1545" s="8">
        <v>2</v>
      </c>
      <c r="L1545" s="8">
        <v>480</v>
      </c>
      <c r="M1545" s="8">
        <v>52.5</v>
      </c>
      <c r="N1545" s="8">
        <v>9.26</v>
      </c>
      <c r="O1545" s="8">
        <v>7.37</v>
      </c>
      <c r="P1545" s="8" t="s">
        <v>11593</v>
      </c>
      <c r="Q1545" s="8" t="s">
        <v>12124</v>
      </c>
      <c r="R1545" s="8" t="s">
        <v>3820</v>
      </c>
      <c r="S1545" s="8" t="s">
        <v>3821</v>
      </c>
      <c r="T1545" s="8" t="s">
        <v>12125</v>
      </c>
      <c r="U1545" s="8" t="s">
        <v>12126</v>
      </c>
      <c r="V1545" s="8" t="s">
        <v>12127</v>
      </c>
      <c r="W1545" s="8" t="s">
        <v>8357</v>
      </c>
      <c r="X1545" s="8" t="s">
        <v>54</v>
      </c>
      <c r="Y1545" s="8" t="s">
        <v>7985</v>
      </c>
      <c r="Z1545" s="8" t="s">
        <v>54</v>
      </c>
      <c r="AA1545" s="8">
        <v>1</v>
      </c>
      <c r="AB1545" s="8">
        <v>2.5299999999999998</v>
      </c>
      <c r="AC1545" s="8">
        <v>4.7879616963064303E-3</v>
      </c>
      <c r="AD1545" s="8" t="s">
        <v>54</v>
      </c>
      <c r="AE1545" s="8">
        <v>975310.34535008005</v>
      </c>
      <c r="AF1545" s="8">
        <v>1884015.40883811</v>
      </c>
      <c r="AG1545" s="8">
        <v>1447436.9699301899</v>
      </c>
      <c r="AH1545" s="8">
        <v>1435587.5747061267</v>
      </c>
      <c r="AI1545" s="8">
        <v>371071.89710133785</v>
      </c>
      <c r="AJ1545" s="8">
        <v>7381861.1510038003</v>
      </c>
      <c r="AK1545" s="8">
        <v>2850963.0290419101</v>
      </c>
      <c r="AL1545" s="8">
        <v>3328337.1800426599</v>
      </c>
      <c r="AM1545" s="8">
        <v>4520387.1200294569</v>
      </c>
      <c r="AN1545" s="8">
        <v>2032731.6173835858</v>
      </c>
      <c r="AO1545" s="8" t="s">
        <v>54</v>
      </c>
      <c r="AP1545" s="8" t="s">
        <v>54</v>
      </c>
      <c r="AQ1545" s="8" t="s">
        <v>54</v>
      </c>
      <c r="AR1545" s="8">
        <v>0</v>
      </c>
      <c r="AS1545" s="8">
        <v>0</v>
      </c>
      <c r="AT1545" s="8">
        <v>30702345.02815887</v>
      </c>
      <c r="AU1545" s="8">
        <v>8335555.1728448747</v>
      </c>
      <c r="AV1545" s="8">
        <v>1</v>
      </c>
      <c r="AW1545" s="8">
        <f>AU1545/AT1545</f>
        <v>0.27149571686461937</v>
      </c>
      <c r="AX1545" s="15">
        <f t="shared" si="48"/>
        <v>-1.8809986567358656</v>
      </c>
      <c r="AY1545" s="8">
        <f>AV1545/AU1545</f>
        <v>1.1996801403915439E-7</v>
      </c>
      <c r="AZ1545" s="8">
        <f t="shared" si="49"/>
        <v>-22.990846859530095</v>
      </c>
    </row>
    <row r="1546" spans="1:52" x14ac:dyDescent="0.25">
      <c r="A1546" s="8" t="s">
        <v>49</v>
      </c>
      <c r="B1546" s="8" t="s">
        <v>64</v>
      </c>
      <c r="C1546" s="8" t="s">
        <v>51</v>
      </c>
      <c r="D1546" s="8" t="s">
        <v>12128</v>
      </c>
      <c r="E1546" s="8" t="s">
        <v>12129</v>
      </c>
      <c r="F1546" s="8" t="s">
        <v>54</v>
      </c>
      <c r="G1546" s="8">
        <v>2E-3</v>
      </c>
      <c r="H1546" s="8">
        <v>9</v>
      </c>
      <c r="I1546" s="8">
        <v>3</v>
      </c>
      <c r="J1546" s="8">
        <v>9</v>
      </c>
      <c r="K1546" s="8">
        <v>3</v>
      </c>
      <c r="L1546" s="8">
        <v>324</v>
      </c>
      <c r="M1546" s="8">
        <v>36.700000000000003</v>
      </c>
      <c r="N1546" s="8">
        <v>6.06</v>
      </c>
      <c r="O1546" s="8">
        <v>6.15</v>
      </c>
      <c r="P1546" s="8" t="s">
        <v>1267</v>
      </c>
      <c r="Q1546" s="8" t="s">
        <v>1169</v>
      </c>
      <c r="R1546" s="8" t="s">
        <v>82</v>
      </c>
      <c r="S1546" s="8" t="s">
        <v>12130</v>
      </c>
      <c r="T1546" s="8" t="s">
        <v>12131</v>
      </c>
      <c r="U1546" s="8" t="s">
        <v>12132</v>
      </c>
      <c r="V1546" s="8" t="s">
        <v>12133</v>
      </c>
      <c r="W1546" s="8" t="s">
        <v>326</v>
      </c>
      <c r="X1546" s="8" t="s">
        <v>54</v>
      </c>
      <c r="Y1546" s="8" t="s">
        <v>54</v>
      </c>
      <c r="Z1546" s="8" t="s">
        <v>3571</v>
      </c>
      <c r="AA1546" s="8">
        <v>4</v>
      </c>
      <c r="AB1546" s="8">
        <v>5.82</v>
      </c>
      <c r="AC1546" s="8">
        <v>9.4428706326723296E-4</v>
      </c>
      <c r="AD1546" s="8" t="s">
        <v>54</v>
      </c>
      <c r="AE1546" s="8">
        <v>829994.39126436401</v>
      </c>
      <c r="AF1546" s="8" t="s">
        <v>54</v>
      </c>
      <c r="AG1546" s="8">
        <v>678474.88012737106</v>
      </c>
      <c r="AH1546" s="8">
        <v>754234.63569586747</v>
      </c>
      <c r="AI1546" s="8">
        <v>75759.755568496475</v>
      </c>
      <c r="AJ1546" s="8">
        <v>3648329.8504845202</v>
      </c>
      <c r="AK1546" s="8">
        <v>3762883.2836005399</v>
      </c>
      <c r="AL1546" s="8">
        <v>3518558.5642031999</v>
      </c>
      <c r="AM1546" s="8">
        <v>3643257.2327627535</v>
      </c>
      <c r="AN1546" s="8">
        <v>99809.62116302755</v>
      </c>
      <c r="AO1546" s="8">
        <v>32927.592720383102</v>
      </c>
      <c r="AP1546" s="8">
        <v>72175.241865072705</v>
      </c>
      <c r="AQ1546" s="8">
        <v>41860.8587039833</v>
      </c>
      <c r="AR1546" s="8">
        <v>48987.897763146371</v>
      </c>
      <c r="AS1546" s="8">
        <v>16796.636670462551</v>
      </c>
      <c r="AT1546" s="8">
        <v>122333047.4274499</v>
      </c>
      <c r="AU1546" s="8">
        <v>33180036.587493803</v>
      </c>
      <c r="AV1546" s="8">
        <v>75775.247738173595</v>
      </c>
      <c r="AW1546" s="8">
        <f>AU1546/AT1546</f>
        <v>0.27122709100475367</v>
      </c>
      <c r="AX1546" s="15">
        <f t="shared" si="48"/>
        <v>-1.8824268083517957</v>
      </c>
      <c r="AY1546" s="8">
        <f>AV1546/AU1546</f>
        <v>2.2837602224566188E-3</v>
      </c>
      <c r="AZ1546" s="8">
        <f t="shared" si="49"/>
        <v>-8.7743730980733794</v>
      </c>
    </row>
    <row r="1547" spans="1:52" x14ac:dyDescent="0.25">
      <c r="A1547" s="8" t="s">
        <v>49</v>
      </c>
      <c r="B1547" s="8" t="s">
        <v>64</v>
      </c>
      <c r="C1547" s="8" t="s">
        <v>51</v>
      </c>
      <c r="D1547" s="8" t="s">
        <v>12134</v>
      </c>
      <c r="E1547" s="8" t="s">
        <v>12135</v>
      </c>
      <c r="F1547" s="8" t="s">
        <v>54</v>
      </c>
      <c r="G1547" s="8">
        <v>0</v>
      </c>
      <c r="H1547" s="8">
        <v>17</v>
      </c>
      <c r="I1547" s="8">
        <v>6</v>
      </c>
      <c r="J1547" s="8">
        <v>35</v>
      </c>
      <c r="K1547" s="8">
        <v>1</v>
      </c>
      <c r="L1547" s="8">
        <v>340</v>
      </c>
      <c r="M1547" s="8">
        <v>37.5</v>
      </c>
      <c r="N1547" s="8">
        <v>6</v>
      </c>
      <c r="O1547" s="8">
        <v>52.61</v>
      </c>
      <c r="P1547" s="8" t="s">
        <v>804</v>
      </c>
      <c r="Q1547" s="8" t="s">
        <v>279</v>
      </c>
      <c r="R1547" s="8" t="s">
        <v>332</v>
      </c>
      <c r="S1547" s="8" t="s">
        <v>488</v>
      </c>
      <c r="T1547" s="8" t="s">
        <v>12136</v>
      </c>
      <c r="U1547" s="8" t="s">
        <v>12137</v>
      </c>
      <c r="V1547" s="8" t="s">
        <v>12138</v>
      </c>
      <c r="W1547" s="8" t="s">
        <v>500</v>
      </c>
      <c r="X1547" s="8" t="s">
        <v>12139</v>
      </c>
      <c r="Y1547" s="8" t="s">
        <v>12140</v>
      </c>
      <c r="Z1547" s="8" t="s">
        <v>12141</v>
      </c>
      <c r="AA1547" s="8">
        <v>64</v>
      </c>
      <c r="AB1547" s="8">
        <v>5.16</v>
      </c>
      <c r="AC1547" s="8">
        <v>8.9445438282647596E-4</v>
      </c>
      <c r="AD1547" s="8" t="s">
        <v>54</v>
      </c>
      <c r="AE1547" s="8" t="s">
        <v>54</v>
      </c>
      <c r="AF1547" s="8" t="s">
        <v>54</v>
      </c>
      <c r="AG1547" s="8" t="s">
        <v>54</v>
      </c>
      <c r="AH1547" s="8">
        <v>0</v>
      </c>
      <c r="AI1547" s="8">
        <v>0</v>
      </c>
      <c r="AJ1547" s="8" t="s">
        <v>54</v>
      </c>
      <c r="AK1547" s="8" t="s">
        <v>54</v>
      </c>
      <c r="AL1547" s="8">
        <v>2410361.8518979899</v>
      </c>
      <c r="AM1547" s="8">
        <v>2410361.8518979899</v>
      </c>
      <c r="AN1547" s="8">
        <v>0</v>
      </c>
      <c r="AO1547" s="8">
        <v>200129.208430058</v>
      </c>
      <c r="AP1547" s="8">
        <v>192016.27242817101</v>
      </c>
      <c r="AQ1547" s="8">
        <v>182033.42991961999</v>
      </c>
      <c r="AR1547" s="8">
        <v>191392.97025928297</v>
      </c>
      <c r="AS1547" s="8">
        <v>7400.7062352189496</v>
      </c>
      <c r="AT1547" s="8">
        <v>1667142.5046322898</v>
      </c>
      <c r="AU1547" s="8">
        <v>451799.84896926302</v>
      </c>
      <c r="AV1547" s="8">
        <v>1</v>
      </c>
      <c r="AW1547" s="8">
        <f>AU1547/AT1547</f>
        <v>0.27100253740391161</v>
      </c>
      <c r="AX1547" s="15">
        <f t="shared" si="48"/>
        <v>-1.8836217352532254</v>
      </c>
      <c r="AY1547" s="8">
        <f>AV1547/AU1547</f>
        <v>2.2133694871332999E-6</v>
      </c>
      <c r="AZ1547" s="8">
        <f t="shared" si="49"/>
        <v>-18.785324262893948</v>
      </c>
    </row>
    <row r="1548" spans="1:52" x14ac:dyDescent="0.25">
      <c r="A1548" s="8" t="s">
        <v>49</v>
      </c>
      <c r="B1548" s="8" t="s">
        <v>64</v>
      </c>
      <c r="C1548" s="8" t="s">
        <v>51</v>
      </c>
      <c r="D1548" s="8" t="s">
        <v>12142</v>
      </c>
      <c r="E1548" s="8" t="s">
        <v>12143</v>
      </c>
      <c r="F1548" s="8" t="s">
        <v>54</v>
      </c>
      <c r="G1548" s="8">
        <v>0</v>
      </c>
      <c r="H1548" s="8">
        <v>10</v>
      </c>
      <c r="I1548" s="8">
        <v>1</v>
      </c>
      <c r="J1548" s="8">
        <v>14</v>
      </c>
      <c r="K1548" s="8">
        <v>1</v>
      </c>
      <c r="L1548" s="8">
        <v>140</v>
      </c>
      <c r="M1548" s="8">
        <v>15</v>
      </c>
      <c r="N1548" s="8">
        <v>6.99</v>
      </c>
      <c r="O1548" s="8">
        <v>24.01</v>
      </c>
      <c r="P1548" s="8" t="s">
        <v>773</v>
      </c>
      <c r="Q1548" s="8" t="s">
        <v>709</v>
      </c>
      <c r="R1548" s="8" t="s">
        <v>57</v>
      </c>
      <c r="S1548" s="8" t="s">
        <v>4917</v>
      </c>
      <c r="T1548" s="8" t="s">
        <v>12144</v>
      </c>
      <c r="U1548" s="8" t="s">
        <v>12145</v>
      </c>
      <c r="V1548" s="8" t="s">
        <v>12146</v>
      </c>
      <c r="W1548" s="8" t="s">
        <v>500</v>
      </c>
      <c r="X1548" s="8" t="s">
        <v>2946</v>
      </c>
      <c r="Y1548" s="8" t="s">
        <v>12147</v>
      </c>
      <c r="Z1548" s="8" t="s">
        <v>12148</v>
      </c>
      <c r="AA1548" s="8">
        <v>12</v>
      </c>
      <c r="AB1548" s="8">
        <v>9.0500000000000007</v>
      </c>
      <c r="AC1548" s="8">
        <v>1.24843945068664E-3</v>
      </c>
      <c r="AD1548" s="8" t="s">
        <v>54</v>
      </c>
      <c r="AE1548" s="8">
        <v>868603.28620316403</v>
      </c>
      <c r="AF1548" s="8">
        <v>1620232.84752567</v>
      </c>
      <c r="AG1548" s="8">
        <v>1280848.9707130101</v>
      </c>
      <c r="AH1548" s="8">
        <v>1256561.7014806147</v>
      </c>
      <c r="AI1548" s="8">
        <v>307331.69155223953</v>
      </c>
      <c r="AJ1548" s="8">
        <v>2592244.0661598798</v>
      </c>
      <c r="AK1548" s="8">
        <v>4149238.9203138198</v>
      </c>
      <c r="AL1548" s="8">
        <v>4946974.27960419</v>
      </c>
      <c r="AM1548" s="8">
        <v>3896152.4220259637</v>
      </c>
      <c r="AN1548" s="8">
        <v>977830.3111953442</v>
      </c>
      <c r="AO1548" s="8">
        <v>33920.7311997137</v>
      </c>
      <c r="AP1548" s="8">
        <v>10687.3470873848</v>
      </c>
      <c r="AQ1548" s="8">
        <v>19331.329693430402</v>
      </c>
      <c r="AR1548" s="8">
        <v>21313.135993509633</v>
      </c>
      <c r="AS1548" s="8">
        <v>9587.9508233348006</v>
      </c>
      <c r="AT1548" s="8">
        <v>16696781.277599236</v>
      </c>
      <c r="AU1548" s="8">
        <v>4521614.9776496068</v>
      </c>
      <c r="AV1548" s="8">
        <v>15669.864987611605</v>
      </c>
      <c r="AW1548" s="8">
        <f>AU1548/AT1548</f>
        <v>0.27080758275943301</v>
      </c>
      <c r="AX1548" s="15">
        <f t="shared" si="48"/>
        <v>-1.8846599591639972</v>
      </c>
      <c r="AY1548" s="8">
        <f>AV1548/AU1548</f>
        <v>3.4655460637555216E-3</v>
      </c>
      <c r="AZ1548" s="8">
        <f t="shared" si="49"/>
        <v>-8.1727015899036353</v>
      </c>
    </row>
    <row r="1549" spans="1:52" x14ac:dyDescent="0.25">
      <c r="A1549" s="8" t="s">
        <v>49</v>
      </c>
      <c r="B1549" s="8" t="s">
        <v>50</v>
      </c>
      <c r="C1549" s="8" t="s">
        <v>51</v>
      </c>
      <c r="D1549" s="8" t="s">
        <v>12149</v>
      </c>
      <c r="E1549" s="8" t="s">
        <v>12150</v>
      </c>
      <c r="F1549" s="8" t="s">
        <v>54</v>
      </c>
      <c r="G1549" s="8">
        <v>2.4E-2</v>
      </c>
      <c r="H1549" s="8">
        <v>4</v>
      </c>
      <c r="I1549" s="8">
        <v>1</v>
      </c>
      <c r="J1549" s="8">
        <v>4</v>
      </c>
      <c r="K1549" s="8">
        <v>1</v>
      </c>
      <c r="L1549" s="8">
        <v>361</v>
      </c>
      <c r="M1549" s="8">
        <v>38.299999999999997</v>
      </c>
      <c r="N1549" s="8">
        <v>4.72</v>
      </c>
      <c r="O1549" s="8">
        <v>0</v>
      </c>
      <c r="P1549" s="8" t="s">
        <v>5438</v>
      </c>
      <c r="Q1549" s="8" t="s">
        <v>54</v>
      </c>
      <c r="R1549" s="8" t="s">
        <v>54</v>
      </c>
      <c r="S1549" s="8" t="s">
        <v>12151</v>
      </c>
      <c r="T1549" s="8" t="s">
        <v>12152</v>
      </c>
      <c r="U1549" s="8" t="s">
        <v>12153</v>
      </c>
      <c r="V1549" s="8" t="s">
        <v>12154</v>
      </c>
      <c r="W1549" s="8" t="s">
        <v>157</v>
      </c>
      <c r="X1549" s="8" t="s">
        <v>54</v>
      </c>
      <c r="Y1549" s="8" t="s">
        <v>54</v>
      </c>
      <c r="Z1549" s="8" t="s">
        <v>54</v>
      </c>
      <c r="AA1549" s="8">
        <v>0</v>
      </c>
      <c r="AB1549" s="8" t="s">
        <v>54</v>
      </c>
      <c r="AC1549" s="8">
        <v>0</v>
      </c>
      <c r="AD1549" s="8" t="s">
        <v>54</v>
      </c>
      <c r="AE1549" s="8">
        <v>2616085.64895968</v>
      </c>
      <c r="AF1549" s="8">
        <v>4695633.3079067701</v>
      </c>
      <c r="AG1549" s="8">
        <v>3224973.61057988</v>
      </c>
      <c r="AH1549" s="8">
        <v>3512230.8558154437</v>
      </c>
      <c r="AI1549" s="8">
        <v>872932.66642329306</v>
      </c>
      <c r="AJ1549" s="8">
        <v>11028273.717057001</v>
      </c>
      <c r="AK1549" s="8">
        <v>17730911.083469398</v>
      </c>
      <c r="AL1549" s="8">
        <v>17809685.903852001</v>
      </c>
      <c r="AM1549" s="8">
        <v>15522956.901459465</v>
      </c>
      <c r="AN1549" s="8">
        <v>3178383.663037376</v>
      </c>
      <c r="AO1549" s="8" t="s">
        <v>54</v>
      </c>
      <c r="AP1549" s="8" t="s">
        <v>54</v>
      </c>
      <c r="AQ1549" s="8" t="s">
        <v>54</v>
      </c>
      <c r="AR1549" s="8">
        <v>0</v>
      </c>
      <c r="AS1549" s="8">
        <v>0</v>
      </c>
      <c r="AT1549" s="8">
        <v>4157269.6705394601</v>
      </c>
      <c r="AU1549" s="8">
        <v>1123671.3349575147</v>
      </c>
      <c r="AV1549" s="8">
        <v>51638.104827255767</v>
      </c>
      <c r="AW1549" s="8">
        <f>AU1549/AT1549</f>
        <v>0.27029070135152033</v>
      </c>
      <c r="AX1549" s="15">
        <f t="shared" si="48"/>
        <v>-1.8874162143310773</v>
      </c>
      <c r="AY1549" s="8">
        <f>AV1549/AU1549</f>
        <v>4.5954811892757033E-2</v>
      </c>
      <c r="AZ1549" s="8">
        <f t="shared" si="49"/>
        <v>-4.4436402568707623</v>
      </c>
    </row>
    <row r="1550" spans="1:52" x14ac:dyDescent="0.25">
      <c r="A1550" s="8" t="s">
        <v>49</v>
      </c>
      <c r="B1550" s="8" t="s">
        <v>64</v>
      </c>
      <c r="C1550" s="8" t="s">
        <v>51</v>
      </c>
      <c r="D1550" s="8" t="s">
        <v>12155</v>
      </c>
      <c r="E1550" s="8" t="s">
        <v>12156</v>
      </c>
      <c r="F1550" s="8" t="s">
        <v>54</v>
      </c>
      <c r="G1550" s="8">
        <v>8.9999999999999993E-3</v>
      </c>
      <c r="H1550" s="8">
        <v>2</v>
      </c>
      <c r="I1550" s="8">
        <v>1</v>
      </c>
      <c r="J1550" s="8">
        <v>1</v>
      </c>
      <c r="K1550" s="8">
        <v>1</v>
      </c>
      <c r="L1550" s="8">
        <v>470</v>
      </c>
      <c r="M1550" s="8">
        <v>52.1</v>
      </c>
      <c r="N1550" s="8">
        <v>5.0999999999999996</v>
      </c>
      <c r="O1550" s="8">
        <v>2.0499999999999998</v>
      </c>
      <c r="P1550" s="8" t="s">
        <v>12157</v>
      </c>
      <c r="Q1550" s="8" t="s">
        <v>12158</v>
      </c>
      <c r="R1550" s="8" t="s">
        <v>82</v>
      </c>
      <c r="S1550" s="8" t="s">
        <v>54</v>
      </c>
      <c r="T1550" s="8" t="s">
        <v>12159</v>
      </c>
      <c r="U1550" s="8" t="s">
        <v>12160</v>
      </c>
      <c r="V1550" s="8" t="s">
        <v>12161</v>
      </c>
      <c r="W1550" s="8" t="s">
        <v>646</v>
      </c>
      <c r="X1550" s="8" t="s">
        <v>54</v>
      </c>
      <c r="Y1550" s="8" t="s">
        <v>54</v>
      </c>
      <c r="Z1550" s="8" t="s">
        <v>54</v>
      </c>
      <c r="AA1550" s="8">
        <v>0</v>
      </c>
      <c r="AB1550" s="8" t="s">
        <v>54</v>
      </c>
      <c r="AC1550" s="8">
        <v>0</v>
      </c>
      <c r="AD1550" s="8" t="s">
        <v>54</v>
      </c>
      <c r="AE1550" s="8">
        <v>790167.59819199296</v>
      </c>
      <c r="AF1550" s="8">
        <v>1444648.7270577699</v>
      </c>
      <c r="AG1550" s="8">
        <v>1135426.5101248799</v>
      </c>
      <c r="AH1550" s="8">
        <v>1123414.2784582141</v>
      </c>
      <c r="AI1550" s="8">
        <v>267325.7778972637</v>
      </c>
      <c r="AJ1550" s="8">
        <v>1496638.85011538</v>
      </c>
      <c r="AK1550" s="8">
        <v>3075749.3300267002</v>
      </c>
      <c r="AL1550" s="8">
        <v>3030896.56855893</v>
      </c>
      <c r="AM1550" s="8">
        <v>2534428.2495670035</v>
      </c>
      <c r="AN1550" s="8">
        <v>734056.34241677599</v>
      </c>
      <c r="AO1550" s="8" t="s">
        <v>54</v>
      </c>
      <c r="AP1550" s="8" t="s">
        <v>54</v>
      </c>
      <c r="AQ1550" s="8">
        <v>2988.8948510472901</v>
      </c>
      <c r="AR1550" s="8">
        <v>2988.8948510472901</v>
      </c>
      <c r="AS1550" s="8">
        <v>0</v>
      </c>
      <c r="AT1550" s="8">
        <v>263680638.41311368</v>
      </c>
      <c r="AU1550" s="8">
        <v>71267693.647318795</v>
      </c>
      <c r="AV1550" s="8">
        <v>777481.70840577071</v>
      </c>
      <c r="AW1550" s="8">
        <f>AU1550/AT1550</f>
        <v>0.27028034396542339</v>
      </c>
      <c r="AX1550" s="15">
        <f t="shared" si="48"/>
        <v>-1.8874714986445449</v>
      </c>
      <c r="AY1550" s="8">
        <f>AV1550/AU1550</f>
        <v>1.0909314846826404E-2</v>
      </c>
      <c r="AZ1550" s="8">
        <f t="shared" si="49"/>
        <v>-6.5182956928909501</v>
      </c>
    </row>
    <row r="1551" spans="1:52" x14ac:dyDescent="0.25">
      <c r="A1551" s="8" t="s">
        <v>49</v>
      </c>
      <c r="B1551" s="8" t="s">
        <v>64</v>
      </c>
      <c r="C1551" s="8" t="s">
        <v>51</v>
      </c>
      <c r="D1551" s="8" t="s">
        <v>12162</v>
      </c>
      <c r="E1551" s="8" t="s">
        <v>12163</v>
      </c>
      <c r="F1551" s="8" t="s">
        <v>54</v>
      </c>
      <c r="G1551" s="8">
        <v>1E-3</v>
      </c>
      <c r="H1551" s="8">
        <v>10</v>
      </c>
      <c r="I1551" s="8">
        <v>2</v>
      </c>
      <c r="J1551" s="8">
        <v>16</v>
      </c>
      <c r="K1551" s="8">
        <v>2</v>
      </c>
      <c r="L1551" s="8">
        <v>185</v>
      </c>
      <c r="M1551" s="8">
        <v>21.4</v>
      </c>
      <c r="N1551" s="8">
        <v>4.93</v>
      </c>
      <c r="O1551" s="8">
        <v>9.85</v>
      </c>
      <c r="P1551" s="8" t="s">
        <v>114</v>
      </c>
      <c r="Q1551" s="8" t="s">
        <v>1500</v>
      </c>
      <c r="R1551" s="8" t="s">
        <v>82</v>
      </c>
      <c r="S1551" s="8" t="s">
        <v>7191</v>
      </c>
      <c r="T1551" s="8" t="s">
        <v>12164</v>
      </c>
      <c r="U1551" s="8" t="s">
        <v>12165</v>
      </c>
      <c r="V1551" s="8" t="s">
        <v>12166</v>
      </c>
      <c r="W1551" s="8" t="s">
        <v>74</v>
      </c>
      <c r="X1551" s="8" t="s">
        <v>54</v>
      </c>
      <c r="Y1551" s="8" t="s">
        <v>54</v>
      </c>
      <c r="Z1551" s="8" t="s">
        <v>54</v>
      </c>
      <c r="AA1551" s="8">
        <v>0</v>
      </c>
      <c r="AB1551" s="8">
        <v>4.0999999999999996</v>
      </c>
      <c r="AC1551" s="8">
        <v>8.15660685154976E-4</v>
      </c>
      <c r="AD1551" s="8" t="s">
        <v>54</v>
      </c>
      <c r="AE1551" s="8">
        <v>1035902.86303609</v>
      </c>
      <c r="AF1551" s="8">
        <v>1721990.07213954</v>
      </c>
      <c r="AG1551" s="8">
        <v>1462454.31922656</v>
      </c>
      <c r="AH1551" s="8">
        <v>1406782.4181340635</v>
      </c>
      <c r="AI1551" s="8">
        <v>282846.76069358276</v>
      </c>
      <c r="AJ1551" s="8" t="s">
        <v>54</v>
      </c>
      <c r="AK1551" s="8">
        <v>5043133.4843883403</v>
      </c>
      <c r="AL1551" s="8">
        <v>4440612.0890752999</v>
      </c>
      <c r="AM1551" s="8">
        <v>4741872.7867318206</v>
      </c>
      <c r="AN1551" s="8">
        <v>301260.69765652018</v>
      </c>
      <c r="AO1551" s="8">
        <v>86575.642253371596</v>
      </c>
      <c r="AP1551" s="8">
        <v>19544.406492198901</v>
      </c>
      <c r="AQ1551" s="8" t="s">
        <v>54</v>
      </c>
      <c r="AR1551" s="8">
        <v>53060.02437278525</v>
      </c>
      <c r="AS1551" s="8">
        <v>33515.617880586346</v>
      </c>
      <c r="AT1551" s="8">
        <v>2094086.5839122301</v>
      </c>
      <c r="AU1551" s="8">
        <v>563425.85208747338</v>
      </c>
      <c r="AV1551" s="8">
        <v>1</v>
      </c>
      <c r="AW1551" s="8">
        <f>AU1551/AT1551</f>
        <v>0.26905566198455161</v>
      </c>
      <c r="AX1551" s="15">
        <f t="shared" si="48"/>
        <v>-1.8940234278230352</v>
      </c>
      <c r="AY1551" s="8">
        <f>AV1551/AU1551</f>
        <v>1.7748564363794001E-6</v>
      </c>
      <c r="AZ1551" s="8">
        <f t="shared" si="49"/>
        <v>-19.103866235918073</v>
      </c>
    </row>
    <row r="1552" spans="1:52" x14ac:dyDescent="0.25">
      <c r="A1552" s="8" t="s">
        <v>49</v>
      </c>
      <c r="B1552" s="8" t="s">
        <v>64</v>
      </c>
      <c r="C1552" s="8" t="s">
        <v>51</v>
      </c>
      <c r="D1552" s="8" t="s">
        <v>12167</v>
      </c>
      <c r="E1552" s="8" t="s">
        <v>12168</v>
      </c>
      <c r="F1552" s="8" t="s">
        <v>54</v>
      </c>
      <c r="G1552" s="8">
        <v>8.9999999999999993E-3</v>
      </c>
      <c r="H1552" s="8">
        <v>1</v>
      </c>
      <c r="I1552" s="8">
        <v>1</v>
      </c>
      <c r="J1552" s="8">
        <v>1</v>
      </c>
      <c r="K1552" s="8">
        <v>1</v>
      </c>
      <c r="L1552" s="8">
        <v>1224</v>
      </c>
      <c r="M1552" s="8">
        <v>136.6</v>
      </c>
      <c r="N1552" s="8">
        <v>6.92</v>
      </c>
      <c r="O1552" s="8">
        <v>1.92</v>
      </c>
      <c r="P1552" s="8" t="s">
        <v>54</v>
      </c>
      <c r="Q1552" s="8" t="s">
        <v>172</v>
      </c>
      <c r="R1552" s="8" t="s">
        <v>82</v>
      </c>
      <c r="S1552" s="8" t="s">
        <v>54</v>
      </c>
      <c r="T1552" s="8" t="s">
        <v>12169</v>
      </c>
      <c r="U1552" s="8" t="s">
        <v>12170</v>
      </c>
      <c r="V1552" s="8" t="s">
        <v>12171</v>
      </c>
      <c r="W1552" s="8" t="s">
        <v>144</v>
      </c>
      <c r="X1552" s="8" t="s">
        <v>54</v>
      </c>
      <c r="Y1552" s="8" t="s">
        <v>54</v>
      </c>
      <c r="Z1552" s="8" t="s">
        <v>54</v>
      </c>
      <c r="AA1552" s="8">
        <v>0</v>
      </c>
      <c r="AB1552" s="8" t="s">
        <v>54</v>
      </c>
      <c r="AC1552" s="8">
        <v>0</v>
      </c>
      <c r="AD1552" s="8" t="s">
        <v>54</v>
      </c>
      <c r="AE1552" s="8" t="s">
        <v>54</v>
      </c>
      <c r="AF1552" s="8" t="s">
        <v>54</v>
      </c>
      <c r="AG1552" s="8" t="s">
        <v>54</v>
      </c>
      <c r="AH1552" s="8">
        <v>0</v>
      </c>
      <c r="AI1552" s="8">
        <v>0</v>
      </c>
      <c r="AJ1552" s="8" t="s">
        <v>54</v>
      </c>
      <c r="AK1552" s="8">
        <v>1314444.4184798601</v>
      </c>
      <c r="AL1552" s="8">
        <v>1627552.0851334101</v>
      </c>
      <c r="AM1552" s="8">
        <v>1470998.2518066349</v>
      </c>
      <c r="AN1552" s="8">
        <v>156553.8333267757</v>
      </c>
      <c r="AO1552" s="8" t="s">
        <v>54</v>
      </c>
      <c r="AP1552" s="8" t="s">
        <v>54</v>
      </c>
      <c r="AQ1552" s="8" t="s">
        <v>54</v>
      </c>
      <c r="AR1552" s="8">
        <v>0</v>
      </c>
      <c r="AS1552" s="8">
        <v>0</v>
      </c>
      <c r="AT1552" s="8">
        <v>15565832.938855732</v>
      </c>
      <c r="AU1552" s="8">
        <v>4176872.7335734502</v>
      </c>
      <c r="AV1552" s="8">
        <v>1</v>
      </c>
      <c r="AW1552" s="8">
        <f>AU1552/AT1552</f>
        <v>0.26833596056058523</v>
      </c>
      <c r="AX1552" s="15">
        <f t="shared" si="48"/>
        <v>-1.8978876871545338</v>
      </c>
      <c r="AY1552" s="8">
        <f>AV1552/AU1552</f>
        <v>2.3941356698806273E-7</v>
      </c>
      <c r="AZ1552" s="8">
        <f t="shared" si="49"/>
        <v>-21.993991755573358</v>
      </c>
    </row>
    <row r="1553" spans="1:52" x14ac:dyDescent="0.25">
      <c r="A1553" s="8" t="s">
        <v>49</v>
      </c>
      <c r="B1553" s="8" t="s">
        <v>64</v>
      </c>
      <c r="C1553" s="8" t="s">
        <v>51</v>
      </c>
      <c r="D1553" s="8" t="s">
        <v>12172</v>
      </c>
      <c r="E1553" s="8" t="s">
        <v>12173</v>
      </c>
      <c r="F1553" s="8" t="s">
        <v>54</v>
      </c>
      <c r="G1553" s="8">
        <v>6.0000000000000001E-3</v>
      </c>
      <c r="H1553" s="8">
        <v>8</v>
      </c>
      <c r="I1553" s="8">
        <v>2</v>
      </c>
      <c r="J1553" s="8">
        <v>3</v>
      </c>
      <c r="K1553" s="8">
        <v>2</v>
      </c>
      <c r="L1553" s="8">
        <v>266</v>
      </c>
      <c r="M1553" s="8">
        <v>30</v>
      </c>
      <c r="N1553" s="8">
        <v>6.99</v>
      </c>
      <c r="O1553" s="8">
        <v>4.25</v>
      </c>
      <c r="P1553" s="8" t="s">
        <v>390</v>
      </c>
      <c r="Q1553" s="8" t="s">
        <v>12174</v>
      </c>
      <c r="R1553" s="8" t="s">
        <v>82</v>
      </c>
      <c r="S1553" s="8" t="s">
        <v>12175</v>
      </c>
      <c r="T1553" s="8" t="s">
        <v>12176</v>
      </c>
      <c r="U1553" s="8" t="s">
        <v>54</v>
      </c>
      <c r="V1553" s="8" t="s">
        <v>12177</v>
      </c>
      <c r="W1553" s="8" t="s">
        <v>177</v>
      </c>
      <c r="X1553" s="8" t="s">
        <v>12178</v>
      </c>
      <c r="Y1553" s="8" t="s">
        <v>54</v>
      </c>
      <c r="Z1553" s="8" t="s">
        <v>12179</v>
      </c>
      <c r="AA1553" s="8">
        <v>15</v>
      </c>
      <c r="AB1553" s="8">
        <v>5.0199999999999996</v>
      </c>
      <c r="AC1553" s="8">
        <v>8.7950747581354402E-4</v>
      </c>
      <c r="AD1553" s="8" t="s">
        <v>54</v>
      </c>
      <c r="AE1553" s="8" t="s">
        <v>54</v>
      </c>
      <c r="AF1553" s="8">
        <v>2697451.6265608501</v>
      </c>
      <c r="AG1553" s="8">
        <v>304150.11474855698</v>
      </c>
      <c r="AH1553" s="8">
        <v>1500800.8706547036</v>
      </c>
      <c r="AI1553" s="8">
        <v>1196650.7559061463</v>
      </c>
      <c r="AJ1553" s="8">
        <v>1765997.1932095301</v>
      </c>
      <c r="AK1553" s="8">
        <v>785765.58652304299</v>
      </c>
      <c r="AL1553" s="8" t="s">
        <v>54</v>
      </c>
      <c r="AM1553" s="8">
        <v>1275881.3898662864</v>
      </c>
      <c r="AN1553" s="8">
        <v>490115.80334324401</v>
      </c>
      <c r="AO1553" s="8">
        <v>4245.6382068339699</v>
      </c>
      <c r="AP1553" s="8">
        <v>13032.8920303048</v>
      </c>
      <c r="AQ1553" s="8" t="s">
        <v>54</v>
      </c>
      <c r="AR1553" s="8">
        <v>8639.2651185693849</v>
      </c>
      <c r="AS1553" s="8">
        <v>4393.626911735415</v>
      </c>
      <c r="AT1553" s="8">
        <v>159411560.50854301</v>
      </c>
      <c r="AU1553" s="8">
        <v>42667716.97734163</v>
      </c>
      <c r="AV1553" s="8">
        <v>7382.9795714647198</v>
      </c>
      <c r="AW1553" s="8">
        <f>AU1553/AT1553</f>
        <v>0.26765760802557997</v>
      </c>
      <c r="AX1553" s="15">
        <f t="shared" si="48"/>
        <v>-1.9015394338100977</v>
      </c>
      <c r="AY1553" s="8">
        <f>AV1553/AU1553</f>
        <v>1.7303432417969293E-4</v>
      </c>
      <c r="AZ1553" s="8">
        <f t="shared" si="49"/>
        <v>-12.496654131213356</v>
      </c>
    </row>
    <row r="1554" spans="1:52" x14ac:dyDescent="0.25">
      <c r="A1554" s="8" t="s">
        <v>49</v>
      </c>
      <c r="B1554" s="8" t="s">
        <v>64</v>
      </c>
      <c r="C1554" s="8" t="s">
        <v>51</v>
      </c>
      <c r="D1554" s="8" t="s">
        <v>12180</v>
      </c>
      <c r="E1554" s="8" t="s">
        <v>12181</v>
      </c>
      <c r="F1554" s="8" t="s">
        <v>54</v>
      </c>
      <c r="G1554" s="8">
        <v>7.0000000000000001E-3</v>
      </c>
      <c r="H1554" s="8">
        <v>1</v>
      </c>
      <c r="I1554" s="8">
        <v>1</v>
      </c>
      <c r="J1554" s="8">
        <v>2</v>
      </c>
      <c r="K1554" s="8">
        <v>1</v>
      </c>
      <c r="L1554" s="8">
        <v>1755</v>
      </c>
      <c r="M1554" s="8">
        <v>200.4</v>
      </c>
      <c r="N1554" s="8">
        <v>6.24</v>
      </c>
      <c r="O1554" s="8">
        <v>3.62</v>
      </c>
      <c r="P1554" s="8" t="s">
        <v>462</v>
      </c>
      <c r="Q1554" s="8" t="s">
        <v>5416</v>
      </c>
      <c r="R1554" s="8" t="s">
        <v>421</v>
      </c>
      <c r="S1554" s="8" t="s">
        <v>12182</v>
      </c>
      <c r="T1554" s="8" t="s">
        <v>12183</v>
      </c>
      <c r="U1554" s="8" t="s">
        <v>12184</v>
      </c>
      <c r="V1554" s="8" t="s">
        <v>12185</v>
      </c>
      <c r="W1554" s="8" t="s">
        <v>177</v>
      </c>
      <c r="X1554" s="8" t="s">
        <v>54</v>
      </c>
      <c r="Y1554" s="8" t="s">
        <v>54</v>
      </c>
      <c r="Z1554" s="8" t="s">
        <v>936</v>
      </c>
      <c r="AA1554" s="8">
        <v>4</v>
      </c>
      <c r="AB1554" s="8">
        <v>5.55</v>
      </c>
      <c r="AC1554" s="8">
        <v>9.2506938020351498E-4</v>
      </c>
      <c r="AD1554" s="8" t="s">
        <v>54</v>
      </c>
      <c r="AE1554" s="8" t="s">
        <v>54</v>
      </c>
      <c r="AF1554" s="8">
        <v>777439.57937841001</v>
      </c>
      <c r="AG1554" s="8">
        <v>711497.55289802596</v>
      </c>
      <c r="AH1554" s="8">
        <v>744468.56613821792</v>
      </c>
      <c r="AI1554" s="8">
        <v>32971.013240192027</v>
      </c>
      <c r="AJ1554" s="8">
        <v>1687062.30927686</v>
      </c>
      <c r="AK1554" s="8">
        <v>2068789.7452909001</v>
      </c>
      <c r="AL1554" s="8">
        <v>1927024.41125188</v>
      </c>
      <c r="AM1554" s="8">
        <v>1894292.1552732133</v>
      </c>
      <c r="AN1554" s="8">
        <v>157548.95384726825</v>
      </c>
      <c r="AO1554" s="8" t="s">
        <v>54</v>
      </c>
      <c r="AP1554" s="8" t="s">
        <v>54</v>
      </c>
      <c r="AQ1554" s="8" t="s">
        <v>54</v>
      </c>
      <c r="AR1554" s="8">
        <v>0</v>
      </c>
      <c r="AS1554" s="8">
        <v>0</v>
      </c>
      <c r="AT1554" s="8">
        <v>92968591.685922563</v>
      </c>
      <c r="AU1554" s="8">
        <v>24829908.847767029</v>
      </c>
      <c r="AV1554" s="8">
        <v>270381.15237397002</v>
      </c>
      <c r="AW1554" s="8">
        <f>AU1554/AT1554</f>
        <v>0.26707846593665041</v>
      </c>
      <c r="AX1554" s="15">
        <f t="shared" si="48"/>
        <v>-1.904664436169349</v>
      </c>
      <c r="AY1554" s="8">
        <f>AV1554/AU1554</f>
        <v>1.0889333264640059E-2</v>
      </c>
      <c r="AZ1554" s="8">
        <f t="shared" si="49"/>
        <v>-6.5209405667799958</v>
      </c>
    </row>
    <row r="1555" spans="1:52" x14ac:dyDescent="0.25">
      <c r="A1555" s="8" t="s">
        <v>49</v>
      </c>
      <c r="B1555" s="8" t="s">
        <v>64</v>
      </c>
      <c r="C1555" s="8" t="s">
        <v>51</v>
      </c>
      <c r="D1555" s="8" t="s">
        <v>12186</v>
      </c>
      <c r="E1555" s="8" t="s">
        <v>12187</v>
      </c>
      <c r="F1555" s="8" t="s">
        <v>54</v>
      </c>
      <c r="G1555" s="8">
        <v>7.0000000000000001E-3</v>
      </c>
      <c r="H1555" s="8">
        <v>12</v>
      </c>
      <c r="I1555" s="8">
        <v>2</v>
      </c>
      <c r="J1555" s="8">
        <v>3</v>
      </c>
      <c r="K1555" s="8">
        <v>2</v>
      </c>
      <c r="L1555" s="8">
        <v>305</v>
      </c>
      <c r="M1555" s="8">
        <v>33.6</v>
      </c>
      <c r="N1555" s="8">
        <v>5.47</v>
      </c>
      <c r="O1555" s="8">
        <v>3.5</v>
      </c>
      <c r="P1555" s="8" t="s">
        <v>462</v>
      </c>
      <c r="Q1555" s="8" t="s">
        <v>575</v>
      </c>
      <c r="R1555" s="8" t="s">
        <v>82</v>
      </c>
      <c r="S1555" s="8" t="s">
        <v>12188</v>
      </c>
      <c r="T1555" s="8" t="s">
        <v>12189</v>
      </c>
      <c r="U1555" s="8" t="s">
        <v>12190</v>
      </c>
      <c r="V1555" s="8" t="s">
        <v>12191</v>
      </c>
      <c r="W1555" s="8" t="s">
        <v>646</v>
      </c>
      <c r="X1555" s="8" t="s">
        <v>54</v>
      </c>
      <c r="Y1555" s="8" t="s">
        <v>11155</v>
      </c>
      <c r="Z1555" s="8" t="s">
        <v>12192</v>
      </c>
      <c r="AA1555" s="8">
        <v>13</v>
      </c>
      <c r="AB1555" s="8" t="s">
        <v>54</v>
      </c>
      <c r="AC1555" s="8">
        <v>0</v>
      </c>
      <c r="AD1555" s="8" t="s">
        <v>54</v>
      </c>
      <c r="AE1555" s="8">
        <v>1266335.84054597</v>
      </c>
      <c r="AF1555" s="8">
        <v>1819871.65479614</v>
      </c>
      <c r="AG1555" s="8">
        <v>1330179.9175108001</v>
      </c>
      <c r="AH1555" s="8">
        <v>1472129.1376176367</v>
      </c>
      <c r="AI1555" s="8">
        <v>247268.6261687931</v>
      </c>
      <c r="AJ1555" s="8">
        <v>1500553.40625876</v>
      </c>
      <c r="AK1555" s="8">
        <v>2010720.69618757</v>
      </c>
      <c r="AL1555" s="8">
        <v>2437463.8648941</v>
      </c>
      <c r="AM1555" s="8">
        <v>1982912.6557801433</v>
      </c>
      <c r="AN1555" s="8">
        <v>382997.18642007938</v>
      </c>
      <c r="AO1555" s="8" t="s">
        <v>54</v>
      </c>
      <c r="AP1555" s="8" t="s">
        <v>54</v>
      </c>
      <c r="AQ1555" s="8" t="s">
        <v>54</v>
      </c>
      <c r="AR1555" s="8">
        <v>0</v>
      </c>
      <c r="AS1555" s="8">
        <v>0</v>
      </c>
      <c r="AT1555" s="8">
        <v>4946314.3556179404</v>
      </c>
      <c r="AU1555" s="8">
        <v>1317720.319049129</v>
      </c>
      <c r="AV1555" s="8">
        <v>2540.9160284577301</v>
      </c>
      <c r="AW1555" s="8">
        <f>AU1555/AT1555</f>
        <v>0.266404483077887</v>
      </c>
      <c r="AX1555" s="15">
        <f t="shared" si="48"/>
        <v>-1.9083097344758768</v>
      </c>
      <c r="AY1555" s="8">
        <f>AV1555/AU1555</f>
        <v>1.9282665613680927E-3</v>
      </c>
      <c r="AZ1555" s="8">
        <f t="shared" si="49"/>
        <v>-9.0184797827925625</v>
      </c>
    </row>
    <row r="1556" spans="1:52" x14ac:dyDescent="0.25">
      <c r="A1556" s="8" t="s">
        <v>49</v>
      </c>
      <c r="B1556" s="8" t="s">
        <v>50</v>
      </c>
      <c r="C1556" s="8" t="s">
        <v>51</v>
      </c>
      <c r="D1556" s="8" t="s">
        <v>12193</v>
      </c>
      <c r="E1556" s="8" t="s">
        <v>12194</v>
      </c>
      <c r="F1556" s="8" t="s">
        <v>54</v>
      </c>
      <c r="G1556" s="8">
        <v>2.1999999999999999E-2</v>
      </c>
      <c r="H1556" s="8">
        <v>8</v>
      </c>
      <c r="I1556" s="8">
        <v>4</v>
      </c>
      <c r="J1556" s="8">
        <v>5</v>
      </c>
      <c r="K1556" s="8">
        <v>4</v>
      </c>
      <c r="L1556" s="8">
        <v>531</v>
      </c>
      <c r="M1556" s="8">
        <v>60.5</v>
      </c>
      <c r="N1556" s="8">
        <v>9.61</v>
      </c>
      <c r="O1556" s="8">
        <v>1.63</v>
      </c>
      <c r="P1556" s="8" t="s">
        <v>462</v>
      </c>
      <c r="Q1556" s="8" t="s">
        <v>505</v>
      </c>
      <c r="R1556" s="8" t="s">
        <v>82</v>
      </c>
      <c r="S1556" s="8" t="s">
        <v>12195</v>
      </c>
      <c r="T1556" s="8" t="s">
        <v>12196</v>
      </c>
      <c r="U1556" s="8" t="s">
        <v>12197</v>
      </c>
      <c r="V1556" s="8" t="s">
        <v>12198</v>
      </c>
      <c r="W1556" s="8" t="s">
        <v>87</v>
      </c>
      <c r="X1556" s="8" t="s">
        <v>2668</v>
      </c>
      <c r="Y1556" s="8" t="s">
        <v>54</v>
      </c>
      <c r="Z1556" s="8" t="s">
        <v>12199</v>
      </c>
      <c r="AA1556" s="8">
        <v>16</v>
      </c>
      <c r="AB1556" s="8">
        <v>2.67</v>
      </c>
      <c r="AC1556" s="8">
        <v>4.1637751561415699E-3</v>
      </c>
      <c r="AD1556" s="8" t="s">
        <v>54</v>
      </c>
      <c r="AE1556" s="8">
        <v>1376671.31502907</v>
      </c>
      <c r="AF1556" s="8">
        <v>2925200.6403453699</v>
      </c>
      <c r="AG1556" s="8">
        <v>2127008.3790282598</v>
      </c>
      <c r="AH1556" s="8">
        <v>2142960.1114675668</v>
      </c>
      <c r="AI1556" s="8">
        <v>632285.06818101101</v>
      </c>
      <c r="AJ1556" s="8">
        <v>1809246.8422512</v>
      </c>
      <c r="AK1556" s="8">
        <v>3338452.7526957402</v>
      </c>
      <c r="AL1556" s="8">
        <v>4000501.8804933499</v>
      </c>
      <c r="AM1556" s="8">
        <v>3049400.4918134301</v>
      </c>
      <c r="AN1556" s="8">
        <v>917628.48974817828</v>
      </c>
      <c r="AO1556" s="8" t="s">
        <v>54</v>
      </c>
      <c r="AP1556" s="8" t="s">
        <v>54</v>
      </c>
      <c r="AQ1556" s="8" t="s">
        <v>54</v>
      </c>
      <c r="AR1556" s="8">
        <v>0</v>
      </c>
      <c r="AS1556" s="8">
        <v>0</v>
      </c>
      <c r="AT1556" s="8">
        <v>16479798.929527834</v>
      </c>
      <c r="AU1556" s="8">
        <v>4383552.6025678897</v>
      </c>
      <c r="AV1556" s="8">
        <v>1</v>
      </c>
      <c r="AW1556" s="8">
        <f>AU1556/AT1556</f>
        <v>0.26599551495216478</v>
      </c>
      <c r="AX1556" s="15">
        <f t="shared" si="48"/>
        <v>-1.9105261747654876</v>
      </c>
      <c r="AY1556" s="8">
        <f>AV1556/AU1556</f>
        <v>2.2812547051772549E-7</v>
      </c>
      <c r="AZ1556" s="8">
        <f t="shared" si="49"/>
        <v>-22.063669129713375</v>
      </c>
    </row>
    <row r="1557" spans="1:52" x14ac:dyDescent="0.25">
      <c r="A1557" s="8" t="s">
        <v>49</v>
      </c>
      <c r="B1557" s="8" t="s">
        <v>64</v>
      </c>
      <c r="C1557" s="8" t="s">
        <v>51</v>
      </c>
      <c r="D1557" s="8" t="s">
        <v>12200</v>
      </c>
      <c r="E1557" s="8" t="s">
        <v>12201</v>
      </c>
      <c r="F1557" s="8" t="s">
        <v>54</v>
      </c>
      <c r="G1557" s="8">
        <v>7.0000000000000001E-3</v>
      </c>
      <c r="H1557" s="8">
        <v>1</v>
      </c>
      <c r="I1557" s="8">
        <v>1</v>
      </c>
      <c r="J1557" s="8">
        <v>1</v>
      </c>
      <c r="K1557" s="8">
        <v>1</v>
      </c>
      <c r="L1557" s="8">
        <v>1242</v>
      </c>
      <c r="M1557" s="8">
        <v>131.5</v>
      </c>
      <c r="N1557" s="8">
        <v>8.5399999999999991</v>
      </c>
      <c r="O1557" s="8">
        <v>2.46</v>
      </c>
      <c r="P1557" s="8" t="s">
        <v>804</v>
      </c>
      <c r="Q1557" s="8" t="s">
        <v>871</v>
      </c>
      <c r="R1557" s="8" t="s">
        <v>2863</v>
      </c>
      <c r="S1557" s="8" t="s">
        <v>12202</v>
      </c>
      <c r="T1557" s="8" t="s">
        <v>12203</v>
      </c>
      <c r="U1557" s="8" t="s">
        <v>12204</v>
      </c>
      <c r="V1557" s="8" t="s">
        <v>12205</v>
      </c>
      <c r="W1557" s="8" t="s">
        <v>198</v>
      </c>
      <c r="X1557" s="8" t="s">
        <v>12206</v>
      </c>
      <c r="Y1557" s="8" t="s">
        <v>12207</v>
      </c>
      <c r="Z1557" s="8" t="s">
        <v>12208</v>
      </c>
      <c r="AA1557" s="8">
        <v>69</v>
      </c>
      <c r="AB1557" s="8" t="s">
        <v>54</v>
      </c>
      <c r="AC1557" s="8">
        <v>0</v>
      </c>
      <c r="AD1557" s="8" t="s">
        <v>54</v>
      </c>
      <c r="AE1557" s="8">
        <v>1623041.5310882099</v>
      </c>
      <c r="AF1557" s="8" t="s">
        <v>54</v>
      </c>
      <c r="AG1557" s="8" t="s">
        <v>54</v>
      </c>
      <c r="AH1557" s="8">
        <v>1623041.5310882099</v>
      </c>
      <c r="AI1557" s="8">
        <v>0</v>
      </c>
      <c r="AJ1557" s="8">
        <v>866945.35122428904</v>
      </c>
      <c r="AK1557" s="8">
        <v>3322760.9249147698</v>
      </c>
      <c r="AL1557" s="8">
        <v>3778481.7434209501</v>
      </c>
      <c r="AM1557" s="8">
        <v>2656062.6731866696</v>
      </c>
      <c r="AN1557" s="8">
        <v>1278704.0209822778</v>
      </c>
      <c r="AO1557" s="8" t="s">
        <v>54</v>
      </c>
      <c r="AP1557" s="8" t="s">
        <v>54</v>
      </c>
      <c r="AQ1557" s="8" t="s">
        <v>54</v>
      </c>
      <c r="AR1557" s="8">
        <v>0</v>
      </c>
      <c r="AS1557" s="8">
        <v>0</v>
      </c>
      <c r="AT1557" s="8">
        <v>2125141.8279465032</v>
      </c>
      <c r="AU1557" s="8">
        <v>563129.90358659695</v>
      </c>
      <c r="AV1557" s="8">
        <v>1</v>
      </c>
      <c r="AW1557" s="8">
        <f>AU1557/AT1557</f>
        <v>0.26498462181733162</v>
      </c>
      <c r="AX1557" s="15">
        <f t="shared" si="48"/>
        <v>-1.9160194585007173</v>
      </c>
      <c r="AY1557" s="8">
        <f>AV1557/AU1557</f>
        <v>1.7757891982488585E-6</v>
      </c>
      <c r="AZ1557" s="8">
        <f t="shared" si="49"/>
        <v>-19.103108238025388</v>
      </c>
    </row>
    <row r="1558" spans="1:52" x14ac:dyDescent="0.25">
      <c r="A1558" s="8" t="s">
        <v>49</v>
      </c>
      <c r="B1558" s="8" t="s">
        <v>64</v>
      </c>
      <c r="C1558" s="8" t="s">
        <v>51</v>
      </c>
      <c r="D1558" s="8" t="s">
        <v>12209</v>
      </c>
      <c r="E1558" s="8" t="s">
        <v>12210</v>
      </c>
      <c r="F1558" s="8" t="s">
        <v>54</v>
      </c>
      <c r="G1558" s="8">
        <v>8.0000000000000002E-3</v>
      </c>
      <c r="H1558" s="8">
        <v>2</v>
      </c>
      <c r="I1558" s="8">
        <v>1</v>
      </c>
      <c r="J1558" s="8">
        <v>1</v>
      </c>
      <c r="K1558" s="8">
        <v>1</v>
      </c>
      <c r="L1558" s="8">
        <v>553</v>
      </c>
      <c r="M1558" s="8">
        <v>60.1</v>
      </c>
      <c r="N1558" s="8">
        <v>6.64</v>
      </c>
      <c r="O1558" s="8">
        <v>2.2999999999999998</v>
      </c>
      <c r="P1558" s="8" t="s">
        <v>1267</v>
      </c>
      <c r="Q1558" s="8" t="s">
        <v>871</v>
      </c>
      <c r="R1558" s="8" t="s">
        <v>82</v>
      </c>
      <c r="S1558" s="8" t="s">
        <v>12211</v>
      </c>
      <c r="T1558" s="8" t="s">
        <v>12212</v>
      </c>
      <c r="U1558" s="8" t="s">
        <v>12213</v>
      </c>
      <c r="V1558" s="8" t="s">
        <v>12214</v>
      </c>
      <c r="W1558" s="8" t="s">
        <v>74</v>
      </c>
      <c r="X1558" s="8" t="s">
        <v>54</v>
      </c>
      <c r="Y1558" s="8" t="s">
        <v>5032</v>
      </c>
      <c r="Z1558" s="8" t="s">
        <v>12215</v>
      </c>
      <c r="AA1558" s="8">
        <v>4</v>
      </c>
      <c r="AB1558" s="8" t="s">
        <v>54</v>
      </c>
      <c r="AC1558" s="8">
        <v>0</v>
      </c>
      <c r="AD1558" s="8" t="s">
        <v>54</v>
      </c>
      <c r="AE1558" s="8">
        <v>533914.11799568997</v>
      </c>
      <c r="AF1558" s="8">
        <v>1203227.97017248</v>
      </c>
      <c r="AG1558" s="8">
        <v>720802.39840053895</v>
      </c>
      <c r="AH1558" s="8">
        <v>819314.8288562363</v>
      </c>
      <c r="AI1558" s="8">
        <v>281985.55801630463</v>
      </c>
      <c r="AJ1558" s="8">
        <v>1163826.0313065499</v>
      </c>
      <c r="AK1558" s="8">
        <v>1772373.4760277399</v>
      </c>
      <c r="AL1558" s="8">
        <v>2608138.0072286702</v>
      </c>
      <c r="AM1558" s="8">
        <v>1848112.5048543203</v>
      </c>
      <c r="AN1558" s="8">
        <v>592065.07036175765</v>
      </c>
      <c r="AO1558" s="8" t="s">
        <v>54</v>
      </c>
      <c r="AP1558" s="8" t="s">
        <v>54</v>
      </c>
      <c r="AQ1558" s="8" t="s">
        <v>54</v>
      </c>
      <c r="AR1558" s="8">
        <v>0</v>
      </c>
      <c r="AS1558" s="8">
        <v>0</v>
      </c>
      <c r="AT1558" s="8">
        <v>57883716.035720937</v>
      </c>
      <c r="AU1558" s="8">
        <v>15325168.356307099</v>
      </c>
      <c r="AV1558" s="8">
        <v>36378.733282221401</v>
      </c>
      <c r="AW1558" s="8">
        <f>AU1558/AT1558</f>
        <v>0.26475785256858247</v>
      </c>
      <c r="AX1558" s="15">
        <f t="shared" si="48"/>
        <v>-1.917254620513956</v>
      </c>
      <c r="AY1558" s="8">
        <f>AV1558/AU1558</f>
        <v>2.3737901233071724E-3</v>
      </c>
      <c r="AZ1558" s="8">
        <f t="shared" si="49"/>
        <v>-8.7185918987340472</v>
      </c>
    </row>
    <row r="1559" spans="1:52" x14ac:dyDescent="0.25">
      <c r="A1559" s="8" t="s">
        <v>49</v>
      </c>
      <c r="B1559" s="8" t="s">
        <v>64</v>
      </c>
      <c r="C1559" s="8" t="s">
        <v>51</v>
      </c>
      <c r="D1559" s="8" t="s">
        <v>12216</v>
      </c>
      <c r="E1559" s="8" t="s">
        <v>12217</v>
      </c>
      <c r="F1559" s="8" t="s">
        <v>54</v>
      </c>
      <c r="G1559" s="8">
        <v>0</v>
      </c>
      <c r="H1559" s="8">
        <v>9</v>
      </c>
      <c r="I1559" s="8">
        <v>2</v>
      </c>
      <c r="J1559" s="8">
        <v>25</v>
      </c>
      <c r="K1559" s="8">
        <v>2</v>
      </c>
      <c r="L1559" s="8">
        <v>292</v>
      </c>
      <c r="M1559" s="8">
        <v>32.200000000000003</v>
      </c>
      <c r="N1559" s="8">
        <v>5.41</v>
      </c>
      <c r="O1559" s="8">
        <v>26.35</v>
      </c>
      <c r="P1559" s="8" t="s">
        <v>150</v>
      </c>
      <c r="Q1559" s="8" t="s">
        <v>309</v>
      </c>
      <c r="R1559" s="8" t="s">
        <v>82</v>
      </c>
      <c r="S1559" s="8" t="s">
        <v>12218</v>
      </c>
      <c r="T1559" s="8" t="s">
        <v>12219</v>
      </c>
      <c r="U1559" s="8" t="s">
        <v>12220</v>
      </c>
      <c r="V1559" s="8" t="s">
        <v>12221</v>
      </c>
      <c r="W1559" s="8" t="s">
        <v>111</v>
      </c>
      <c r="X1559" s="8" t="s">
        <v>54</v>
      </c>
      <c r="Y1559" s="8" t="s">
        <v>54</v>
      </c>
      <c r="Z1559" s="8" t="s">
        <v>12222</v>
      </c>
      <c r="AA1559" s="8">
        <v>7</v>
      </c>
      <c r="AB1559" s="8">
        <v>9.8000000000000007</v>
      </c>
      <c r="AC1559" s="8">
        <v>1.31926121372032E-3</v>
      </c>
      <c r="AD1559" s="8" t="s">
        <v>54</v>
      </c>
      <c r="AE1559" s="8">
        <v>748652.83617818297</v>
      </c>
      <c r="AF1559" s="8">
        <v>2625072.8844656302</v>
      </c>
      <c r="AG1559" s="8">
        <v>2001187.2545994299</v>
      </c>
      <c r="AH1559" s="8">
        <v>1791637.6584144144</v>
      </c>
      <c r="AI1559" s="8">
        <v>780244.11750414921</v>
      </c>
      <c r="AJ1559" s="8">
        <v>1528868.82445656</v>
      </c>
      <c r="AK1559" s="8">
        <v>3104624.8055676799</v>
      </c>
      <c r="AL1559" s="8">
        <v>3998159.8039122298</v>
      </c>
      <c r="AM1559" s="8">
        <v>2877217.8113121563</v>
      </c>
      <c r="AN1559" s="8">
        <v>1020828.0759862028</v>
      </c>
      <c r="AO1559" s="8" t="s">
        <v>54</v>
      </c>
      <c r="AP1559" s="8">
        <v>7929.2526684446502</v>
      </c>
      <c r="AQ1559" s="8">
        <v>8873.6735273040504</v>
      </c>
      <c r="AR1559" s="8">
        <v>8401.4630978743498</v>
      </c>
      <c r="AS1559" s="8">
        <v>472.21042942970007</v>
      </c>
      <c r="AT1559" s="8">
        <v>3587411.4866011366</v>
      </c>
      <c r="AU1559" s="8">
        <v>947572.09985154134</v>
      </c>
      <c r="AV1559" s="8">
        <v>1</v>
      </c>
      <c r="AW1559" s="8">
        <f>AU1559/AT1559</f>
        <v>0.26413811278429916</v>
      </c>
      <c r="AX1559" s="15">
        <f t="shared" si="48"/>
        <v>-1.9206356102783071</v>
      </c>
      <c r="AY1559" s="8">
        <f>AV1559/AU1559</f>
        <v>1.0553286659206964E-6</v>
      </c>
      <c r="AZ1559" s="8">
        <f t="shared" si="49"/>
        <v>-19.853876195177904</v>
      </c>
    </row>
    <row r="1560" spans="1:52" x14ac:dyDescent="0.25">
      <c r="A1560" s="8" t="s">
        <v>49</v>
      </c>
      <c r="B1560" s="8" t="s">
        <v>64</v>
      </c>
      <c r="C1560" s="8" t="s">
        <v>51</v>
      </c>
      <c r="D1560" s="8" t="s">
        <v>12223</v>
      </c>
      <c r="E1560" s="8" t="s">
        <v>12224</v>
      </c>
      <c r="F1560" s="8" t="s">
        <v>54</v>
      </c>
      <c r="G1560" s="8">
        <v>1E-3</v>
      </c>
      <c r="H1560" s="8">
        <v>3</v>
      </c>
      <c r="I1560" s="8">
        <v>1</v>
      </c>
      <c r="J1560" s="8">
        <v>5</v>
      </c>
      <c r="K1560" s="8">
        <v>1</v>
      </c>
      <c r="L1560" s="8">
        <v>354</v>
      </c>
      <c r="M1560" s="8">
        <v>39.1</v>
      </c>
      <c r="N1560" s="8">
        <v>6.44</v>
      </c>
      <c r="O1560" s="8">
        <v>11.51</v>
      </c>
      <c r="P1560" s="8" t="s">
        <v>3027</v>
      </c>
      <c r="Q1560" s="8" t="s">
        <v>472</v>
      </c>
      <c r="R1560" s="8" t="s">
        <v>2406</v>
      </c>
      <c r="S1560" s="8" t="s">
        <v>12225</v>
      </c>
      <c r="T1560" s="8" t="s">
        <v>12226</v>
      </c>
      <c r="U1560" s="8" t="s">
        <v>12227</v>
      </c>
      <c r="V1560" s="8" t="s">
        <v>12228</v>
      </c>
      <c r="W1560" s="8" t="s">
        <v>62</v>
      </c>
      <c r="X1560" s="8" t="s">
        <v>12229</v>
      </c>
      <c r="Y1560" s="8" t="s">
        <v>12230</v>
      </c>
      <c r="Z1560" s="8" t="s">
        <v>11044</v>
      </c>
      <c r="AA1560" s="8">
        <v>56</v>
      </c>
      <c r="AB1560" s="8" t="s">
        <v>54</v>
      </c>
      <c r="AC1560" s="8">
        <v>0</v>
      </c>
      <c r="AD1560" s="8" t="s">
        <v>54</v>
      </c>
      <c r="AE1560" s="8">
        <v>597874.32232781895</v>
      </c>
      <c r="AF1560" s="8">
        <v>1404540.4675813401</v>
      </c>
      <c r="AG1560" s="8">
        <v>851339.06750813802</v>
      </c>
      <c r="AH1560" s="8">
        <v>951251.28580576566</v>
      </c>
      <c r="AI1560" s="8">
        <v>336812.91146907129</v>
      </c>
      <c r="AJ1560" s="8">
        <v>1756674.37287627</v>
      </c>
      <c r="AK1560" s="8">
        <v>2412703.4535629498</v>
      </c>
      <c r="AL1560" s="8">
        <v>2696959.8441097601</v>
      </c>
      <c r="AM1560" s="8">
        <v>2288779.2235163264</v>
      </c>
      <c r="AN1560" s="8">
        <v>393744.50510255579</v>
      </c>
      <c r="AO1560" s="8" t="s">
        <v>54</v>
      </c>
      <c r="AP1560" s="8" t="s">
        <v>54</v>
      </c>
      <c r="AQ1560" s="8" t="s">
        <v>54</v>
      </c>
      <c r="AR1560" s="8">
        <v>0</v>
      </c>
      <c r="AS1560" s="8">
        <v>0</v>
      </c>
      <c r="AT1560" s="8">
        <v>323563007.42283964</v>
      </c>
      <c r="AU1560" s="8">
        <v>85280360.549024209</v>
      </c>
      <c r="AV1560" s="8">
        <v>180412.71428185966</v>
      </c>
      <c r="AW1560" s="8">
        <f>AU1560/AT1560</f>
        <v>0.26356647265791378</v>
      </c>
      <c r="AX1560" s="15">
        <f t="shared" si="48"/>
        <v>-1.9237612329120393</v>
      </c>
      <c r="AY1560" s="8">
        <f>AV1560/AU1560</f>
        <v>2.1155247599844249E-3</v>
      </c>
      <c r="AZ1560" s="8">
        <f t="shared" si="49"/>
        <v>-8.8847687136462916</v>
      </c>
    </row>
    <row r="1561" spans="1:52" x14ac:dyDescent="0.25">
      <c r="A1561" s="8" t="s">
        <v>49</v>
      </c>
      <c r="B1561" s="8" t="s">
        <v>50</v>
      </c>
      <c r="C1561" s="8" t="s">
        <v>51</v>
      </c>
      <c r="D1561" s="8" t="s">
        <v>12231</v>
      </c>
      <c r="E1561" s="8" t="s">
        <v>12232</v>
      </c>
      <c r="F1561" s="8" t="s">
        <v>54</v>
      </c>
      <c r="G1561" s="8">
        <v>2.4E-2</v>
      </c>
      <c r="H1561" s="8">
        <v>1</v>
      </c>
      <c r="I1561" s="8">
        <v>1</v>
      </c>
      <c r="J1561" s="8">
        <v>6</v>
      </c>
      <c r="K1561" s="8">
        <v>1</v>
      </c>
      <c r="L1561" s="8">
        <v>757</v>
      </c>
      <c r="M1561" s="8">
        <v>86.3</v>
      </c>
      <c r="N1561" s="8">
        <v>6.98</v>
      </c>
      <c r="O1561" s="8">
        <v>0</v>
      </c>
      <c r="P1561" s="8" t="s">
        <v>12233</v>
      </c>
      <c r="Q1561" s="8" t="s">
        <v>12234</v>
      </c>
      <c r="R1561" s="8" t="s">
        <v>280</v>
      </c>
      <c r="S1561" s="8" t="s">
        <v>12235</v>
      </c>
      <c r="T1561" s="8" t="s">
        <v>12236</v>
      </c>
      <c r="U1561" s="8" t="s">
        <v>12237</v>
      </c>
      <c r="V1561" s="8" t="s">
        <v>12238</v>
      </c>
      <c r="W1561" s="8" t="s">
        <v>87</v>
      </c>
      <c r="X1561" s="8" t="s">
        <v>54</v>
      </c>
      <c r="Y1561" s="8" t="s">
        <v>5323</v>
      </c>
      <c r="Z1561" s="8" t="s">
        <v>12239</v>
      </c>
      <c r="AA1561" s="8">
        <v>5</v>
      </c>
      <c r="AB1561" s="8" t="s">
        <v>54</v>
      </c>
      <c r="AC1561" s="8">
        <v>0</v>
      </c>
      <c r="AD1561" s="8" t="s">
        <v>54</v>
      </c>
      <c r="AE1561" s="8">
        <v>1081326.4453243299</v>
      </c>
      <c r="AF1561" s="8">
        <v>1654321.4049169801</v>
      </c>
      <c r="AG1561" s="8">
        <v>955118.57709699799</v>
      </c>
      <c r="AH1561" s="8">
        <v>1230255.4757794358</v>
      </c>
      <c r="AI1561" s="8">
        <v>304254.3242005377</v>
      </c>
      <c r="AJ1561" s="8">
        <v>2451445.4283256601</v>
      </c>
      <c r="AK1561" s="8">
        <v>3196383.6645228602</v>
      </c>
      <c r="AL1561" s="8">
        <v>3462844.1823077402</v>
      </c>
      <c r="AM1561" s="8">
        <v>3036891.0917187538</v>
      </c>
      <c r="AN1561" s="8">
        <v>428026.68956805143</v>
      </c>
      <c r="AO1561" s="8" t="s">
        <v>54</v>
      </c>
      <c r="AP1561" s="8" t="s">
        <v>54</v>
      </c>
      <c r="AQ1561" s="8" t="s">
        <v>54</v>
      </c>
      <c r="AR1561" s="8">
        <v>0</v>
      </c>
      <c r="AS1561" s="8">
        <v>0</v>
      </c>
      <c r="AT1561" s="8">
        <v>18609830.835250769</v>
      </c>
      <c r="AU1561" s="8">
        <v>4896623.5444706725</v>
      </c>
      <c r="AV1561" s="8">
        <v>1246644.3115647829</v>
      </c>
      <c r="AW1561" s="8">
        <f>AU1561/AT1561</f>
        <v>0.26312026088896417</v>
      </c>
      <c r="AX1561" s="15">
        <f t="shared" si="48"/>
        <v>-1.9262057511399158</v>
      </c>
      <c r="AY1561" s="8">
        <f>AV1561/AU1561</f>
        <v>0.25459263924271019</v>
      </c>
      <c r="AZ1561" s="8">
        <f t="shared" si="49"/>
        <v>-1.9737373861019414</v>
      </c>
    </row>
    <row r="1562" spans="1:52" x14ac:dyDescent="0.25">
      <c r="A1562" s="8" t="s">
        <v>49</v>
      </c>
      <c r="B1562" s="8" t="s">
        <v>50</v>
      </c>
      <c r="C1562" s="8" t="s">
        <v>51</v>
      </c>
      <c r="D1562" s="8" t="s">
        <v>12240</v>
      </c>
      <c r="E1562" s="8" t="s">
        <v>12241</v>
      </c>
      <c r="F1562" s="8" t="s">
        <v>54</v>
      </c>
      <c r="G1562" s="8">
        <v>2.3E-2</v>
      </c>
      <c r="H1562" s="8">
        <v>3</v>
      </c>
      <c r="I1562" s="8">
        <v>2</v>
      </c>
      <c r="J1562" s="8">
        <v>2</v>
      </c>
      <c r="K1562" s="8">
        <v>2</v>
      </c>
      <c r="L1562" s="8">
        <v>642</v>
      </c>
      <c r="M1562" s="8">
        <v>73.900000000000006</v>
      </c>
      <c r="N1562" s="8">
        <v>5.6</v>
      </c>
      <c r="O1562" s="8">
        <v>0</v>
      </c>
      <c r="P1562" s="8" t="s">
        <v>12242</v>
      </c>
      <c r="Q1562" s="8" t="s">
        <v>4482</v>
      </c>
      <c r="R1562" s="8" t="s">
        <v>4872</v>
      </c>
      <c r="S1562" s="8" t="s">
        <v>12243</v>
      </c>
      <c r="T1562" s="8" t="s">
        <v>12244</v>
      </c>
      <c r="U1562" s="8" t="s">
        <v>12245</v>
      </c>
      <c r="V1562" s="8" t="s">
        <v>12246</v>
      </c>
      <c r="W1562" s="8" t="s">
        <v>168</v>
      </c>
      <c r="X1562" s="8" t="s">
        <v>54</v>
      </c>
      <c r="Y1562" s="8" t="s">
        <v>54</v>
      </c>
      <c r="Z1562" s="8" t="s">
        <v>4082</v>
      </c>
      <c r="AA1562" s="8">
        <v>16</v>
      </c>
      <c r="AB1562" s="8">
        <v>1.99</v>
      </c>
      <c r="AC1562" s="8">
        <v>8.8832487309644693E-3</v>
      </c>
      <c r="AD1562" s="8" t="s">
        <v>54</v>
      </c>
      <c r="AE1562" s="8">
        <v>1039410.88998465</v>
      </c>
      <c r="AF1562" s="8">
        <v>1712794.2526968899</v>
      </c>
      <c r="AG1562" s="8">
        <v>1363782.61901357</v>
      </c>
      <c r="AH1562" s="8">
        <v>1371995.9205650368</v>
      </c>
      <c r="AI1562" s="8">
        <v>274968.94616931048</v>
      </c>
      <c r="AJ1562" s="8">
        <v>1776459.4820262899</v>
      </c>
      <c r="AK1562" s="8">
        <v>2716119.1790090101</v>
      </c>
      <c r="AL1562" s="8">
        <v>2805473.0060487702</v>
      </c>
      <c r="AM1562" s="8">
        <v>2432683.8890280235</v>
      </c>
      <c r="AN1562" s="8">
        <v>465452.38271330978</v>
      </c>
      <c r="AO1562" s="8" t="s">
        <v>54</v>
      </c>
      <c r="AP1562" s="8" t="s">
        <v>54</v>
      </c>
      <c r="AQ1562" s="8" t="s">
        <v>54</v>
      </c>
      <c r="AR1562" s="8">
        <v>0</v>
      </c>
      <c r="AS1562" s="8">
        <v>0</v>
      </c>
      <c r="AT1562" s="8">
        <v>14386598.985569632</v>
      </c>
      <c r="AU1562" s="8">
        <v>3780970.2000063732</v>
      </c>
      <c r="AV1562" s="8">
        <v>64833.641553243877</v>
      </c>
      <c r="AW1562" s="8">
        <f>AU1562/AT1562</f>
        <v>0.26281195463909479</v>
      </c>
      <c r="AX1562" s="15">
        <f t="shared" si="48"/>
        <v>-1.9278971932519553</v>
      </c>
      <c r="AY1562" s="8">
        <f>AV1562/AU1562</f>
        <v>1.7147355869965492E-2</v>
      </c>
      <c r="AZ1562" s="8">
        <f t="shared" si="49"/>
        <v>-5.8658700604544975</v>
      </c>
    </row>
    <row r="1563" spans="1:52" x14ac:dyDescent="0.25">
      <c r="A1563" s="8" t="s">
        <v>49</v>
      </c>
      <c r="B1563" s="8" t="s">
        <v>64</v>
      </c>
      <c r="C1563" s="8" t="s">
        <v>51</v>
      </c>
      <c r="D1563" s="8" t="s">
        <v>12247</v>
      </c>
      <c r="E1563" s="8" t="s">
        <v>12248</v>
      </c>
      <c r="F1563" s="8" t="s">
        <v>54</v>
      </c>
      <c r="G1563" s="8">
        <v>3.0000000000000001E-3</v>
      </c>
      <c r="H1563" s="8">
        <v>4</v>
      </c>
      <c r="I1563" s="8">
        <v>2</v>
      </c>
      <c r="J1563" s="8">
        <v>3</v>
      </c>
      <c r="K1563" s="8">
        <v>2</v>
      </c>
      <c r="L1563" s="8">
        <v>631</v>
      </c>
      <c r="M1563" s="8">
        <v>73.2</v>
      </c>
      <c r="N1563" s="8">
        <v>8.15</v>
      </c>
      <c r="O1563" s="8">
        <v>5.3</v>
      </c>
      <c r="P1563" s="8" t="s">
        <v>105</v>
      </c>
      <c r="Q1563" s="8" t="s">
        <v>9503</v>
      </c>
      <c r="R1563" s="8" t="s">
        <v>82</v>
      </c>
      <c r="S1563" s="8" t="s">
        <v>12249</v>
      </c>
      <c r="T1563" s="8" t="s">
        <v>12250</v>
      </c>
      <c r="U1563" s="8" t="s">
        <v>12251</v>
      </c>
      <c r="V1563" s="8" t="s">
        <v>12252</v>
      </c>
      <c r="W1563" s="8" t="s">
        <v>198</v>
      </c>
      <c r="X1563" s="8" t="s">
        <v>54</v>
      </c>
      <c r="Y1563" s="8" t="s">
        <v>54</v>
      </c>
      <c r="Z1563" s="8" t="s">
        <v>54</v>
      </c>
      <c r="AA1563" s="8">
        <v>0</v>
      </c>
      <c r="AB1563" s="8">
        <v>9.74</v>
      </c>
      <c r="AC1563" s="8">
        <v>1.31233595800525E-3</v>
      </c>
      <c r="AD1563" s="8" t="s">
        <v>54</v>
      </c>
      <c r="AE1563" s="8">
        <v>2939264.3635327499</v>
      </c>
      <c r="AF1563" s="8">
        <v>4484746.8859483404</v>
      </c>
      <c r="AG1563" s="8">
        <v>2362148.7058533402</v>
      </c>
      <c r="AH1563" s="8">
        <v>3262053.3184448103</v>
      </c>
      <c r="AI1563" s="8">
        <v>896102.78078486992</v>
      </c>
      <c r="AJ1563" s="8" t="s">
        <v>54</v>
      </c>
      <c r="AK1563" s="8" t="s">
        <v>54</v>
      </c>
      <c r="AL1563" s="8" t="s">
        <v>54</v>
      </c>
      <c r="AM1563" s="8">
        <v>0</v>
      </c>
      <c r="AN1563" s="8">
        <v>0</v>
      </c>
      <c r="AO1563" s="8">
        <v>37297.416731891499</v>
      </c>
      <c r="AP1563" s="8">
        <v>20912.4673691647</v>
      </c>
      <c r="AQ1563" s="8">
        <v>24826.1551843864</v>
      </c>
      <c r="AR1563" s="8">
        <v>27678.679761814201</v>
      </c>
      <c r="AS1563" s="8">
        <v>6986.6212030996576</v>
      </c>
      <c r="AT1563" s="8">
        <v>651735.07000505703</v>
      </c>
      <c r="AU1563" s="8">
        <v>170749.27214164499</v>
      </c>
      <c r="AV1563" s="8">
        <v>1</v>
      </c>
      <c r="AW1563" s="8">
        <f>AU1563/AT1563</f>
        <v>0.26199184300504208</v>
      </c>
      <c r="AX1563" s="15">
        <f t="shared" si="48"/>
        <v>-1.9324062000687932</v>
      </c>
      <c r="AY1563" s="8">
        <f>AV1563/AU1563</f>
        <v>5.856540338107271E-6</v>
      </c>
      <c r="AZ1563" s="8">
        <f t="shared" si="49"/>
        <v>-17.381519903143232</v>
      </c>
    </row>
    <row r="1564" spans="1:52" x14ac:dyDescent="0.25">
      <c r="A1564" s="8" t="s">
        <v>49</v>
      </c>
      <c r="B1564" s="8" t="s">
        <v>50</v>
      </c>
      <c r="C1564" s="8" t="s">
        <v>51</v>
      </c>
      <c r="D1564" s="8" t="s">
        <v>12253</v>
      </c>
      <c r="E1564" s="8" t="s">
        <v>12254</v>
      </c>
      <c r="F1564" s="8" t="s">
        <v>54</v>
      </c>
      <c r="G1564" s="8">
        <v>2.3E-2</v>
      </c>
      <c r="H1564" s="8">
        <v>5</v>
      </c>
      <c r="I1564" s="8">
        <v>1</v>
      </c>
      <c r="J1564" s="8">
        <v>1</v>
      </c>
      <c r="K1564" s="8">
        <v>1</v>
      </c>
      <c r="L1564" s="8">
        <v>186</v>
      </c>
      <c r="M1564" s="8">
        <v>21.1</v>
      </c>
      <c r="N1564" s="8">
        <v>5.47</v>
      </c>
      <c r="O1564" s="8">
        <v>1.61</v>
      </c>
      <c r="P1564" s="8" t="s">
        <v>12255</v>
      </c>
      <c r="Q1564" s="8" t="s">
        <v>702</v>
      </c>
      <c r="R1564" s="8" t="s">
        <v>94</v>
      </c>
      <c r="S1564" s="8" t="s">
        <v>12256</v>
      </c>
      <c r="T1564" s="8" t="s">
        <v>12257</v>
      </c>
      <c r="U1564" s="8" t="s">
        <v>12258</v>
      </c>
      <c r="V1564" s="8" t="s">
        <v>12259</v>
      </c>
      <c r="W1564" s="8" t="s">
        <v>157</v>
      </c>
      <c r="X1564" s="8" t="s">
        <v>54</v>
      </c>
      <c r="Y1564" s="8" t="s">
        <v>54</v>
      </c>
      <c r="Z1564" s="8" t="s">
        <v>7145</v>
      </c>
      <c r="AA1564" s="8">
        <v>33</v>
      </c>
      <c r="AB1564" s="8" t="s">
        <v>54</v>
      </c>
      <c r="AC1564" s="8">
        <v>0</v>
      </c>
      <c r="AD1564" s="8" t="s">
        <v>54</v>
      </c>
      <c r="AE1564" s="8">
        <v>483495.305960292</v>
      </c>
      <c r="AF1564" s="8">
        <v>852355.47652127105</v>
      </c>
      <c r="AG1564" s="8">
        <v>593018.96982445102</v>
      </c>
      <c r="AH1564" s="8">
        <v>642956.58410200465</v>
      </c>
      <c r="AI1564" s="8">
        <v>154671.221943771</v>
      </c>
      <c r="AJ1564" s="8">
        <v>831212.74929840898</v>
      </c>
      <c r="AK1564" s="8">
        <v>2118925.12338022</v>
      </c>
      <c r="AL1564" s="8">
        <v>2246304.8391516502</v>
      </c>
      <c r="AM1564" s="8">
        <v>1732147.570610093</v>
      </c>
      <c r="AN1564" s="8">
        <v>639176.06452183984</v>
      </c>
      <c r="AO1564" s="8" t="s">
        <v>54</v>
      </c>
      <c r="AP1564" s="8" t="s">
        <v>54</v>
      </c>
      <c r="AQ1564" s="8" t="s">
        <v>54</v>
      </c>
      <c r="AR1564" s="8">
        <v>0</v>
      </c>
      <c r="AS1564" s="8">
        <v>0</v>
      </c>
      <c r="AT1564" s="8">
        <v>20842928.140337501</v>
      </c>
      <c r="AU1564" s="8">
        <v>5457853.4558372963</v>
      </c>
      <c r="AV1564" s="8">
        <v>820438.55986167397</v>
      </c>
      <c r="AW1564" s="8">
        <f>AU1564/AT1564</f>
        <v>0.26185636773725018</v>
      </c>
      <c r="AX1564" s="15">
        <f t="shared" si="48"/>
        <v>-1.9331524066887866</v>
      </c>
      <c r="AY1564" s="8">
        <f>AV1564/AU1564</f>
        <v>0.15032257031089696</v>
      </c>
      <c r="AZ1564" s="8">
        <f t="shared" si="49"/>
        <v>-2.7338664546886426</v>
      </c>
    </row>
    <row r="1565" spans="1:52" x14ac:dyDescent="0.25">
      <c r="A1565" s="8" t="s">
        <v>49</v>
      </c>
      <c r="B1565" s="8" t="s">
        <v>64</v>
      </c>
      <c r="C1565" s="8" t="s">
        <v>51</v>
      </c>
      <c r="D1565" s="8" t="s">
        <v>12260</v>
      </c>
      <c r="E1565" s="8" t="s">
        <v>12261</v>
      </c>
      <c r="F1565" s="8" t="s">
        <v>54</v>
      </c>
      <c r="G1565" s="8">
        <v>2E-3</v>
      </c>
      <c r="H1565" s="8">
        <v>5</v>
      </c>
      <c r="I1565" s="8">
        <v>2</v>
      </c>
      <c r="J1565" s="8">
        <v>6</v>
      </c>
      <c r="K1565" s="8">
        <v>2</v>
      </c>
      <c r="L1565" s="8">
        <v>423</v>
      </c>
      <c r="M1565" s="8">
        <v>45.8</v>
      </c>
      <c r="N1565" s="8">
        <v>9.66</v>
      </c>
      <c r="O1565" s="8">
        <v>6.34</v>
      </c>
      <c r="P1565" s="8" t="s">
        <v>80</v>
      </c>
      <c r="Q1565" s="8" t="s">
        <v>106</v>
      </c>
      <c r="R1565" s="8" t="s">
        <v>1228</v>
      </c>
      <c r="S1565" s="8" t="s">
        <v>1229</v>
      </c>
      <c r="T1565" s="8" t="s">
        <v>12262</v>
      </c>
      <c r="U1565" s="8" t="s">
        <v>12263</v>
      </c>
      <c r="V1565" s="8" t="s">
        <v>12264</v>
      </c>
      <c r="W1565" s="8" t="s">
        <v>198</v>
      </c>
      <c r="X1565" s="8" t="s">
        <v>54</v>
      </c>
      <c r="Y1565" s="8" t="s">
        <v>54</v>
      </c>
      <c r="Z1565" s="8" t="s">
        <v>12265</v>
      </c>
      <c r="AA1565" s="8">
        <v>7</v>
      </c>
      <c r="AB1565" s="8">
        <v>8.35</v>
      </c>
      <c r="AC1565" s="8">
        <v>1.1778563015312101E-3</v>
      </c>
      <c r="AD1565" s="8" t="s">
        <v>54</v>
      </c>
      <c r="AE1565" s="8" t="s">
        <v>54</v>
      </c>
      <c r="AF1565" s="8" t="s">
        <v>54</v>
      </c>
      <c r="AG1565" s="8" t="s">
        <v>54</v>
      </c>
      <c r="AH1565" s="8">
        <v>0</v>
      </c>
      <c r="AI1565" s="8">
        <v>0</v>
      </c>
      <c r="AJ1565" s="8">
        <v>1279985.07216455</v>
      </c>
      <c r="AK1565" s="8" t="s">
        <v>54</v>
      </c>
      <c r="AL1565" s="8" t="s">
        <v>54</v>
      </c>
      <c r="AM1565" s="8">
        <v>1279985.07216455</v>
      </c>
      <c r="AN1565" s="8">
        <v>0</v>
      </c>
      <c r="AO1565" s="8">
        <v>125555.090723203</v>
      </c>
      <c r="AP1565" s="8">
        <v>107054.79659503901</v>
      </c>
      <c r="AQ1565" s="8">
        <v>144736.72760438401</v>
      </c>
      <c r="AR1565" s="8">
        <v>125782.20497420867</v>
      </c>
      <c r="AS1565" s="8">
        <v>15384.422138655089</v>
      </c>
      <c r="AT1565" s="8">
        <v>3575112.7919570333</v>
      </c>
      <c r="AU1565" s="8">
        <v>935270.39268199797</v>
      </c>
      <c r="AV1565" s="8">
        <v>1</v>
      </c>
      <c r="AW1565" s="8">
        <f>AU1565/AT1565</f>
        <v>0.26160584213904664</v>
      </c>
      <c r="AX1565" s="15">
        <f t="shared" si="48"/>
        <v>-1.9345333356610039</v>
      </c>
      <c r="AY1565" s="8">
        <f>AV1565/AU1565</f>
        <v>1.0692095118422194E-6</v>
      </c>
      <c r="AZ1565" s="8">
        <f t="shared" si="49"/>
        <v>-19.835023992150038</v>
      </c>
    </row>
    <row r="1566" spans="1:52" x14ac:dyDescent="0.25">
      <c r="A1566" s="8" t="s">
        <v>49</v>
      </c>
      <c r="B1566" s="8" t="s">
        <v>64</v>
      </c>
      <c r="C1566" s="8" t="s">
        <v>51</v>
      </c>
      <c r="D1566" s="8" t="s">
        <v>12266</v>
      </c>
      <c r="E1566" s="8" t="s">
        <v>12267</v>
      </c>
      <c r="F1566" s="8" t="s">
        <v>54</v>
      </c>
      <c r="G1566" s="8">
        <v>1E-3</v>
      </c>
      <c r="H1566" s="8">
        <v>2</v>
      </c>
      <c r="I1566" s="8">
        <v>1</v>
      </c>
      <c r="J1566" s="8">
        <v>11</v>
      </c>
      <c r="K1566" s="8">
        <v>1</v>
      </c>
      <c r="L1566" s="8">
        <v>357</v>
      </c>
      <c r="M1566" s="8">
        <v>37.5</v>
      </c>
      <c r="N1566" s="8">
        <v>5.45</v>
      </c>
      <c r="O1566" s="8">
        <v>7.02</v>
      </c>
      <c r="P1566" s="8" t="s">
        <v>701</v>
      </c>
      <c r="Q1566" s="8" t="s">
        <v>848</v>
      </c>
      <c r="R1566" s="8" t="s">
        <v>1877</v>
      </c>
      <c r="S1566" s="8" t="s">
        <v>5022</v>
      </c>
      <c r="T1566" s="8" t="s">
        <v>12268</v>
      </c>
      <c r="U1566" s="8" t="s">
        <v>12269</v>
      </c>
      <c r="V1566" s="8" t="s">
        <v>12270</v>
      </c>
      <c r="W1566" s="8" t="s">
        <v>12271</v>
      </c>
      <c r="X1566" s="8" t="s">
        <v>1431</v>
      </c>
      <c r="Y1566" s="8" t="s">
        <v>2653</v>
      </c>
      <c r="Z1566" s="8" t="s">
        <v>2839</v>
      </c>
      <c r="AA1566" s="8">
        <v>13</v>
      </c>
      <c r="AB1566" s="8">
        <v>2.21</v>
      </c>
      <c r="AC1566" s="8">
        <v>5.8900523560209399E-3</v>
      </c>
      <c r="AD1566" s="8" t="s">
        <v>54</v>
      </c>
      <c r="AE1566" s="8">
        <v>1032362.96844581</v>
      </c>
      <c r="AF1566" s="8">
        <v>1868958.12298382</v>
      </c>
      <c r="AG1566" s="8">
        <v>1425775.7394789101</v>
      </c>
      <c r="AH1566" s="8">
        <v>1442365.6103028469</v>
      </c>
      <c r="AI1566" s="8">
        <v>341739.94109515951</v>
      </c>
      <c r="AJ1566" s="8">
        <v>774044.15774209006</v>
      </c>
      <c r="AK1566" s="8">
        <v>1383607.2703602901</v>
      </c>
      <c r="AL1566" s="8">
        <v>1572186.61595022</v>
      </c>
      <c r="AM1566" s="8">
        <v>1243279.3480175333</v>
      </c>
      <c r="AN1566" s="8">
        <v>340613.94592745375</v>
      </c>
      <c r="AO1566" s="8" t="s">
        <v>54</v>
      </c>
      <c r="AP1566" s="8" t="s">
        <v>54</v>
      </c>
      <c r="AQ1566" s="8" t="s">
        <v>54</v>
      </c>
      <c r="AR1566" s="8">
        <v>0</v>
      </c>
      <c r="AS1566" s="8">
        <v>0</v>
      </c>
      <c r="AT1566" s="8">
        <v>861551.32571934967</v>
      </c>
      <c r="AU1566" s="8">
        <v>224822.72537000899</v>
      </c>
      <c r="AV1566" s="8">
        <v>47121.53254509683</v>
      </c>
      <c r="AW1566" s="8">
        <f>AU1566/AT1566</f>
        <v>0.26095105266339641</v>
      </c>
      <c r="AX1566" s="15">
        <f t="shared" si="48"/>
        <v>-1.9381488731580985</v>
      </c>
      <c r="AY1566" s="8">
        <f>AV1566/AU1566</f>
        <v>0.20959417010689246</v>
      </c>
      <c r="AZ1566" s="8">
        <f t="shared" si="49"/>
        <v>-2.2543295062316906</v>
      </c>
    </row>
    <row r="1567" spans="1:52" x14ac:dyDescent="0.25">
      <c r="A1567" s="8" t="s">
        <v>49</v>
      </c>
      <c r="B1567" s="8" t="s">
        <v>50</v>
      </c>
      <c r="C1567" s="8" t="s">
        <v>51</v>
      </c>
      <c r="D1567" s="8" t="s">
        <v>12272</v>
      </c>
      <c r="E1567" s="8" t="s">
        <v>12273</v>
      </c>
      <c r="F1567" s="8" t="s">
        <v>54</v>
      </c>
      <c r="G1567" s="8">
        <v>2.1999999999999999E-2</v>
      </c>
      <c r="H1567" s="8">
        <v>2</v>
      </c>
      <c r="I1567" s="8">
        <v>1</v>
      </c>
      <c r="J1567" s="8">
        <v>1</v>
      </c>
      <c r="K1567" s="8">
        <v>1</v>
      </c>
      <c r="L1567" s="8">
        <v>791</v>
      </c>
      <c r="M1567" s="8">
        <v>88</v>
      </c>
      <c r="N1567" s="8">
        <v>5.53</v>
      </c>
      <c r="O1567" s="8">
        <v>0</v>
      </c>
      <c r="P1567" s="8" t="s">
        <v>105</v>
      </c>
      <c r="Q1567" s="8" t="s">
        <v>106</v>
      </c>
      <c r="R1567" s="8" t="s">
        <v>54</v>
      </c>
      <c r="S1567" s="8" t="s">
        <v>12274</v>
      </c>
      <c r="T1567" s="8" t="s">
        <v>12275</v>
      </c>
      <c r="U1567" s="8" t="s">
        <v>12276</v>
      </c>
      <c r="V1567" s="8" t="s">
        <v>12277</v>
      </c>
      <c r="W1567" s="8" t="s">
        <v>198</v>
      </c>
      <c r="X1567" s="8" t="s">
        <v>54</v>
      </c>
      <c r="Y1567" s="8" t="s">
        <v>54</v>
      </c>
      <c r="Z1567" s="8" t="s">
        <v>54</v>
      </c>
      <c r="AA1567" s="8">
        <v>0</v>
      </c>
      <c r="AB1567" s="8" t="s">
        <v>54</v>
      </c>
      <c r="AC1567" s="8">
        <v>0</v>
      </c>
      <c r="AD1567" s="8" t="s">
        <v>54</v>
      </c>
      <c r="AE1567" s="8" t="s">
        <v>54</v>
      </c>
      <c r="AF1567" s="8">
        <v>1317667.78253561</v>
      </c>
      <c r="AG1567" s="8">
        <v>853560.13560058095</v>
      </c>
      <c r="AH1567" s="8">
        <v>1085613.9590680955</v>
      </c>
      <c r="AI1567" s="8">
        <v>232053.82346751439</v>
      </c>
      <c r="AJ1567" s="8">
        <v>1282275.15431622</v>
      </c>
      <c r="AK1567" s="8">
        <v>1619464.5727870499</v>
      </c>
      <c r="AL1567" s="8">
        <v>1860900.0005153599</v>
      </c>
      <c r="AM1567" s="8">
        <v>1587546.5758728764</v>
      </c>
      <c r="AN1567" s="8">
        <v>237298.33129769491</v>
      </c>
      <c r="AO1567" s="8" t="s">
        <v>54</v>
      </c>
      <c r="AP1567" s="8" t="s">
        <v>54</v>
      </c>
      <c r="AQ1567" s="8" t="s">
        <v>54</v>
      </c>
      <c r="AR1567" s="8">
        <v>0</v>
      </c>
      <c r="AS1567" s="8">
        <v>0</v>
      </c>
      <c r="AT1567" s="8">
        <v>6450908.0904245572</v>
      </c>
      <c r="AU1567" s="8">
        <v>1681330.1565776367</v>
      </c>
      <c r="AV1567" s="8">
        <v>1</v>
      </c>
      <c r="AW1567" s="8">
        <f>AU1567/AT1567</f>
        <v>0.26063464755812116</v>
      </c>
      <c r="AX1567" s="15">
        <f t="shared" si="48"/>
        <v>-1.9398992130623238</v>
      </c>
      <c r="AY1567" s="8">
        <f>AV1567/AU1567</f>
        <v>5.9476718245243955E-7</v>
      </c>
      <c r="AZ1567" s="8">
        <f t="shared" si="49"/>
        <v>-20.681171618400384</v>
      </c>
    </row>
    <row r="1568" spans="1:52" x14ac:dyDescent="0.25">
      <c r="A1568" s="8" t="s">
        <v>49</v>
      </c>
      <c r="B1568" s="8" t="s">
        <v>64</v>
      </c>
      <c r="C1568" s="8" t="s">
        <v>51</v>
      </c>
      <c r="D1568" s="8" t="s">
        <v>12278</v>
      </c>
      <c r="E1568" s="8" t="s">
        <v>12279</v>
      </c>
      <c r="F1568" s="8" t="s">
        <v>54</v>
      </c>
      <c r="G1568" s="8">
        <v>1E-3</v>
      </c>
      <c r="H1568" s="8">
        <v>3</v>
      </c>
      <c r="I1568" s="8">
        <v>6</v>
      </c>
      <c r="J1568" s="8">
        <v>17</v>
      </c>
      <c r="K1568" s="8">
        <v>1</v>
      </c>
      <c r="L1568" s="8">
        <v>1894</v>
      </c>
      <c r="M1568" s="8">
        <v>211</v>
      </c>
      <c r="N1568" s="8">
        <v>6.48</v>
      </c>
      <c r="O1568" s="8">
        <v>11.77</v>
      </c>
      <c r="P1568" s="8" t="s">
        <v>432</v>
      </c>
      <c r="Q1568" s="8" t="s">
        <v>106</v>
      </c>
      <c r="R1568" s="8" t="s">
        <v>204</v>
      </c>
      <c r="S1568" s="8" t="s">
        <v>4665</v>
      </c>
      <c r="T1568" s="8" t="s">
        <v>12280</v>
      </c>
      <c r="U1568" s="8" t="s">
        <v>12281</v>
      </c>
      <c r="V1568" s="8" t="s">
        <v>12282</v>
      </c>
      <c r="W1568" s="8" t="s">
        <v>87</v>
      </c>
      <c r="X1568" s="8" t="s">
        <v>12283</v>
      </c>
      <c r="Y1568" s="8" t="s">
        <v>4669</v>
      </c>
      <c r="Z1568" s="8" t="s">
        <v>4670</v>
      </c>
      <c r="AA1568" s="8">
        <v>10</v>
      </c>
      <c r="AB1568" s="8">
        <v>2.48</v>
      </c>
      <c r="AC1568" s="8">
        <v>4.7586675730795398E-3</v>
      </c>
      <c r="AD1568" s="8" t="s">
        <v>54</v>
      </c>
      <c r="AE1568" s="8" t="s">
        <v>54</v>
      </c>
      <c r="AF1568" s="8" t="s">
        <v>54</v>
      </c>
      <c r="AG1568" s="8" t="s">
        <v>54</v>
      </c>
      <c r="AH1568" s="8">
        <v>0</v>
      </c>
      <c r="AI1568" s="8">
        <v>0</v>
      </c>
      <c r="AJ1568" s="8">
        <v>1272065.0253027999</v>
      </c>
      <c r="AK1568" s="8">
        <v>2065349.16738395</v>
      </c>
      <c r="AL1568" s="8">
        <v>2224495.6139302398</v>
      </c>
      <c r="AM1568" s="8">
        <v>1853969.9355389967</v>
      </c>
      <c r="AN1568" s="8">
        <v>416566.83439741435</v>
      </c>
      <c r="AO1568" s="8">
        <v>15568.8727203976</v>
      </c>
      <c r="AP1568" s="8">
        <v>81966.837115209404</v>
      </c>
      <c r="AQ1568" s="8">
        <v>9612.4887973604109</v>
      </c>
      <c r="AR1568" s="8">
        <v>35716.066210989135</v>
      </c>
      <c r="AS1568" s="8">
        <v>32794.51157623437</v>
      </c>
      <c r="AT1568" s="8">
        <v>26040891.243865769</v>
      </c>
      <c r="AU1568" s="8">
        <v>6774622.3709874898</v>
      </c>
      <c r="AV1568" s="8">
        <v>1</v>
      </c>
      <c r="AW1568" s="8">
        <f>AU1568/AT1568</f>
        <v>0.26015324543023577</v>
      </c>
      <c r="AX1568" s="15">
        <f t="shared" si="48"/>
        <v>-1.9425663897372722</v>
      </c>
      <c r="AY1568" s="8">
        <f>AV1568/AU1568</f>
        <v>1.4760970357292948E-7</v>
      </c>
      <c r="AZ1568" s="8">
        <f t="shared" si="49"/>
        <v>-22.691709099748248</v>
      </c>
    </row>
    <row r="1569" spans="1:52" x14ac:dyDescent="0.25">
      <c r="A1569" s="8" t="s">
        <v>49</v>
      </c>
      <c r="B1569" s="8" t="s">
        <v>64</v>
      </c>
      <c r="C1569" s="8" t="s">
        <v>51</v>
      </c>
      <c r="D1569" s="8" t="s">
        <v>12284</v>
      </c>
      <c r="E1569" s="8" t="s">
        <v>12285</v>
      </c>
      <c r="F1569" s="8" t="s">
        <v>54</v>
      </c>
      <c r="G1569" s="8">
        <v>1E-3</v>
      </c>
      <c r="H1569" s="8">
        <v>2</v>
      </c>
      <c r="I1569" s="8">
        <v>1</v>
      </c>
      <c r="J1569" s="8">
        <v>9</v>
      </c>
      <c r="K1569" s="8">
        <v>1</v>
      </c>
      <c r="L1569" s="8">
        <v>764</v>
      </c>
      <c r="M1569" s="8">
        <v>89.4</v>
      </c>
      <c r="N1569" s="8">
        <v>5.81</v>
      </c>
      <c r="O1569" s="8">
        <v>10.83</v>
      </c>
      <c r="P1569" s="8" t="s">
        <v>411</v>
      </c>
      <c r="Q1569" s="8" t="s">
        <v>472</v>
      </c>
      <c r="R1569" s="8" t="s">
        <v>1666</v>
      </c>
      <c r="S1569" s="8" t="s">
        <v>12286</v>
      </c>
      <c r="T1569" s="8" t="s">
        <v>12287</v>
      </c>
      <c r="U1569" s="8" t="s">
        <v>12288</v>
      </c>
      <c r="V1569" s="8" t="s">
        <v>12289</v>
      </c>
      <c r="W1569" s="8" t="s">
        <v>74</v>
      </c>
      <c r="X1569" s="8" t="s">
        <v>2625</v>
      </c>
      <c r="Y1569" s="8" t="s">
        <v>54</v>
      </c>
      <c r="Z1569" s="8" t="s">
        <v>12290</v>
      </c>
      <c r="AA1569" s="8">
        <v>12</v>
      </c>
      <c r="AB1569" s="8">
        <v>2.11</v>
      </c>
      <c r="AC1569" s="8">
        <v>7.7269800386348996E-3</v>
      </c>
      <c r="AD1569" s="8" t="s">
        <v>54</v>
      </c>
      <c r="AE1569" s="8" t="s">
        <v>54</v>
      </c>
      <c r="AF1569" s="8" t="s">
        <v>54</v>
      </c>
      <c r="AG1569" s="8" t="s">
        <v>54</v>
      </c>
      <c r="AH1569" s="8">
        <v>0</v>
      </c>
      <c r="AI1569" s="8">
        <v>0</v>
      </c>
      <c r="AJ1569" s="8">
        <v>1301499.83798669</v>
      </c>
      <c r="AK1569" s="8">
        <v>1879215.8972791201</v>
      </c>
      <c r="AL1569" s="8">
        <v>2242855.18277951</v>
      </c>
      <c r="AM1569" s="8">
        <v>1807856.9726817731</v>
      </c>
      <c r="AN1569" s="8">
        <v>387605.07683489</v>
      </c>
      <c r="AO1569" s="8" t="s">
        <v>54</v>
      </c>
      <c r="AP1569" s="8" t="s">
        <v>54</v>
      </c>
      <c r="AQ1569" s="8" t="s">
        <v>54</v>
      </c>
      <c r="AR1569" s="8">
        <v>0</v>
      </c>
      <c r="AS1569" s="8">
        <v>0</v>
      </c>
      <c r="AT1569" s="8">
        <v>65277831.447502099</v>
      </c>
      <c r="AU1569" s="8">
        <v>16949862.2488456</v>
      </c>
      <c r="AV1569" s="8">
        <v>310639.90494644298</v>
      </c>
      <c r="AW1569" s="8">
        <f>AU1569/AT1569</f>
        <v>0.25965725075406432</v>
      </c>
      <c r="AX1569" s="15">
        <f t="shared" si="48"/>
        <v>-1.9453195826105976</v>
      </c>
      <c r="AY1569" s="8">
        <f>AV1569/AU1569</f>
        <v>1.8326986991743822E-2</v>
      </c>
      <c r="AZ1569" s="8">
        <f t="shared" si="49"/>
        <v>-5.7698865675285207</v>
      </c>
    </row>
    <row r="1570" spans="1:52" x14ac:dyDescent="0.25">
      <c r="A1570" s="8" t="s">
        <v>49</v>
      </c>
      <c r="B1570" s="8" t="s">
        <v>64</v>
      </c>
      <c r="C1570" s="8" t="s">
        <v>51</v>
      </c>
      <c r="D1570" s="8" t="s">
        <v>12291</v>
      </c>
      <c r="E1570" s="8" t="s">
        <v>12292</v>
      </c>
      <c r="F1570" s="8" t="s">
        <v>54</v>
      </c>
      <c r="G1570" s="8">
        <v>0</v>
      </c>
      <c r="H1570" s="8">
        <v>19</v>
      </c>
      <c r="I1570" s="8">
        <v>10</v>
      </c>
      <c r="J1570" s="8">
        <v>55</v>
      </c>
      <c r="K1570" s="8">
        <v>10</v>
      </c>
      <c r="L1570" s="8">
        <v>558</v>
      </c>
      <c r="M1570" s="8">
        <v>63.1</v>
      </c>
      <c r="N1570" s="8">
        <v>8.32</v>
      </c>
      <c r="O1570" s="8">
        <v>49.47</v>
      </c>
      <c r="P1570" s="8" t="s">
        <v>55</v>
      </c>
      <c r="Q1570" s="8" t="s">
        <v>2543</v>
      </c>
      <c r="R1570" s="8" t="s">
        <v>57</v>
      </c>
      <c r="S1570" s="8" t="s">
        <v>12293</v>
      </c>
      <c r="T1570" s="8" t="s">
        <v>12294</v>
      </c>
      <c r="U1570" s="8" t="s">
        <v>12295</v>
      </c>
      <c r="V1570" s="8" t="s">
        <v>12296</v>
      </c>
      <c r="W1570" s="8" t="s">
        <v>99</v>
      </c>
      <c r="X1570" s="8" t="s">
        <v>876</v>
      </c>
      <c r="Y1570" s="8" t="s">
        <v>12297</v>
      </c>
      <c r="Z1570" s="8" t="s">
        <v>12298</v>
      </c>
      <c r="AA1570" s="8">
        <v>21</v>
      </c>
      <c r="AB1570" s="8">
        <v>29.53</v>
      </c>
      <c r="AC1570" s="8">
        <v>0</v>
      </c>
      <c r="AD1570" s="8" t="s">
        <v>1055</v>
      </c>
      <c r="AE1570" s="8">
        <v>6470506.8515599295</v>
      </c>
      <c r="AF1570" s="8">
        <v>10504687.8523691</v>
      </c>
      <c r="AG1570" s="8">
        <v>9663243.5734351296</v>
      </c>
      <c r="AH1570" s="8">
        <v>8879479.4257880524</v>
      </c>
      <c r="AI1570" s="8">
        <v>1737693.6373970232</v>
      </c>
      <c r="AJ1570" s="8">
        <v>1743211.08477269</v>
      </c>
      <c r="AK1570" s="8">
        <v>3266018.8160379599</v>
      </c>
      <c r="AL1570" s="8">
        <v>3531866.5311901099</v>
      </c>
      <c r="AM1570" s="8">
        <v>2847032.1440002532</v>
      </c>
      <c r="AN1570" s="8">
        <v>788028.95463242079</v>
      </c>
      <c r="AO1570" s="8">
        <v>1573668.9709747401</v>
      </c>
      <c r="AP1570" s="8">
        <v>1429565.4766756301</v>
      </c>
      <c r="AQ1570" s="8">
        <v>1203385.4404520399</v>
      </c>
      <c r="AR1570" s="8">
        <v>1402206.62936747</v>
      </c>
      <c r="AS1570" s="8">
        <v>152400.46618172788</v>
      </c>
      <c r="AT1570" s="8">
        <v>4498647.6473035701</v>
      </c>
      <c r="AU1570" s="8">
        <v>1165595.549581568</v>
      </c>
      <c r="AV1570" s="8">
        <v>1</v>
      </c>
      <c r="AW1570" s="8">
        <f>AU1570/AT1570</f>
        <v>0.25909909843243906</v>
      </c>
      <c r="AX1570" s="15">
        <f t="shared" si="48"/>
        <v>-1.9484240993975763</v>
      </c>
      <c r="AY1570" s="8">
        <f>AV1570/AU1570</f>
        <v>8.5793052346415155E-7</v>
      </c>
      <c r="AZ1570" s="8">
        <f t="shared" si="49"/>
        <v>-20.152635843423951</v>
      </c>
    </row>
    <row r="1571" spans="1:52" x14ac:dyDescent="0.25">
      <c r="A1571" s="8" t="s">
        <v>49</v>
      </c>
      <c r="B1571" s="8" t="s">
        <v>64</v>
      </c>
      <c r="C1571" s="8" t="s">
        <v>51</v>
      </c>
      <c r="D1571" s="8" t="s">
        <v>12299</v>
      </c>
      <c r="E1571" s="8" t="s">
        <v>12300</v>
      </c>
      <c r="F1571" s="8" t="s">
        <v>54</v>
      </c>
      <c r="G1571" s="8">
        <v>7.0000000000000001E-3</v>
      </c>
      <c r="H1571" s="8">
        <v>2</v>
      </c>
      <c r="I1571" s="8">
        <v>1</v>
      </c>
      <c r="J1571" s="8">
        <v>2</v>
      </c>
      <c r="K1571" s="8">
        <v>1</v>
      </c>
      <c r="L1571" s="8">
        <v>606</v>
      </c>
      <c r="M1571" s="8">
        <v>63.8</v>
      </c>
      <c r="N1571" s="8">
        <v>8.48</v>
      </c>
      <c r="O1571" s="8">
        <v>3.55</v>
      </c>
      <c r="P1571" s="8" t="s">
        <v>701</v>
      </c>
      <c r="Q1571" s="8" t="s">
        <v>992</v>
      </c>
      <c r="R1571" s="8" t="s">
        <v>69</v>
      </c>
      <c r="S1571" s="8" t="s">
        <v>2087</v>
      </c>
      <c r="T1571" s="8" t="s">
        <v>12301</v>
      </c>
      <c r="U1571" s="8" t="s">
        <v>12302</v>
      </c>
      <c r="V1571" s="8" t="s">
        <v>12303</v>
      </c>
      <c r="W1571" s="8" t="s">
        <v>99</v>
      </c>
      <c r="X1571" s="8" t="s">
        <v>54</v>
      </c>
      <c r="Y1571" s="8" t="s">
        <v>54</v>
      </c>
      <c r="Z1571" s="8" t="s">
        <v>54</v>
      </c>
      <c r="AA1571" s="8">
        <v>0</v>
      </c>
      <c r="AB1571" s="8" t="s">
        <v>54</v>
      </c>
      <c r="AC1571" s="8">
        <v>0</v>
      </c>
      <c r="AD1571" s="8" t="s">
        <v>54</v>
      </c>
      <c r="AE1571" s="8">
        <v>444642.692839814</v>
      </c>
      <c r="AF1571" s="8">
        <v>898479.47525873804</v>
      </c>
      <c r="AG1571" s="8">
        <v>860272.89598464197</v>
      </c>
      <c r="AH1571" s="8">
        <v>734465.02136106475</v>
      </c>
      <c r="AI1571" s="8">
        <v>205528.05527399643</v>
      </c>
      <c r="AJ1571" s="8">
        <v>1849970.2072159201</v>
      </c>
      <c r="AK1571" s="8">
        <v>2918504.05514315</v>
      </c>
      <c r="AL1571" s="8">
        <v>2550498.93558414</v>
      </c>
      <c r="AM1571" s="8">
        <v>2439657.7326477366</v>
      </c>
      <c r="AN1571" s="8">
        <v>443212.12020343385</v>
      </c>
      <c r="AO1571" s="8" t="s">
        <v>54</v>
      </c>
      <c r="AP1571" s="8" t="s">
        <v>54</v>
      </c>
      <c r="AQ1571" s="8" t="s">
        <v>54</v>
      </c>
      <c r="AR1571" s="8">
        <v>0</v>
      </c>
      <c r="AS1571" s="8">
        <v>0</v>
      </c>
      <c r="AT1571" s="8">
        <v>233856.66978134899</v>
      </c>
      <c r="AU1571" s="8">
        <v>60574.477646872321</v>
      </c>
      <c r="AV1571" s="8">
        <v>1</v>
      </c>
      <c r="AW1571" s="8">
        <f>AU1571/AT1571</f>
        <v>0.25902394703348924</v>
      </c>
      <c r="AX1571" s="15">
        <f t="shared" si="48"/>
        <v>-1.9488426121516023</v>
      </c>
      <c r="AY1571" s="8">
        <f>AV1571/AU1571</f>
        <v>1.6508602943794988E-5</v>
      </c>
      <c r="AZ1571" s="8">
        <f t="shared" si="49"/>
        <v>-15.886422438458162</v>
      </c>
    </row>
    <row r="1572" spans="1:52" x14ac:dyDescent="0.25">
      <c r="A1572" s="8" t="s">
        <v>49</v>
      </c>
      <c r="B1572" s="8" t="s">
        <v>64</v>
      </c>
      <c r="C1572" s="8" t="s">
        <v>51</v>
      </c>
      <c r="D1572" s="8" t="s">
        <v>12304</v>
      </c>
      <c r="E1572" s="8" t="s">
        <v>12305</v>
      </c>
      <c r="F1572" s="8" t="s">
        <v>54</v>
      </c>
      <c r="G1572" s="8">
        <v>0</v>
      </c>
      <c r="H1572" s="8">
        <v>29</v>
      </c>
      <c r="I1572" s="8">
        <v>5</v>
      </c>
      <c r="J1572" s="8">
        <v>27</v>
      </c>
      <c r="K1572" s="8">
        <v>1</v>
      </c>
      <c r="L1572" s="8">
        <v>192</v>
      </c>
      <c r="M1572" s="8">
        <v>21.4</v>
      </c>
      <c r="N1572" s="8">
        <v>8.5</v>
      </c>
      <c r="O1572" s="8">
        <v>41.1</v>
      </c>
      <c r="P1572" s="8" t="s">
        <v>12306</v>
      </c>
      <c r="Q1572" s="8" t="s">
        <v>848</v>
      </c>
      <c r="R1572" s="8" t="s">
        <v>280</v>
      </c>
      <c r="S1572" s="8" t="s">
        <v>2582</v>
      </c>
      <c r="T1572" s="8" t="s">
        <v>12307</v>
      </c>
      <c r="U1572" s="8" t="s">
        <v>12308</v>
      </c>
      <c r="V1572" s="8" t="s">
        <v>12309</v>
      </c>
      <c r="W1572" s="8" t="s">
        <v>62</v>
      </c>
      <c r="X1572" s="8" t="s">
        <v>12310</v>
      </c>
      <c r="Y1572" s="8" t="s">
        <v>12311</v>
      </c>
      <c r="Z1572" s="8" t="s">
        <v>12312</v>
      </c>
      <c r="AA1572" s="8">
        <v>160</v>
      </c>
      <c r="AB1572" s="8" t="s">
        <v>54</v>
      </c>
      <c r="AC1572" s="8">
        <v>0</v>
      </c>
      <c r="AD1572" s="8" t="s">
        <v>54</v>
      </c>
      <c r="AE1572" s="8">
        <v>595992.83828665898</v>
      </c>
      <c r="AF1572" s="8">
        <v>1107476.9223528299</v>
      </c>
      <c r="AG1572" s="8">
        <v>714319.70126132795</v>
      </c>
      <c r="AH1572" s="8">
        <v>805929.82063360559</v>
      </c>
      <c r="AI1572" s="8">
        <v>218629.52307774752</v>
      </c>
      <c r="AJ1572" s="8">
        <v>1699517.68640358</v>
      </c>
      <c r="AK1572" s="8">
        <v>3010449.2239171602</v>
      </c>
      <c r="AL1572" s="8">
        <v>1215682.7624474701</v>
      </c>
      <c r="AM1572" s="8">
        <v>1975216.5575894034</v>
      </c>
      <c r="AN1572" s="8">
        <v>758201.40837113559</v>
      </c>
      <c r="AO1572" s="8" t="s">
        <v>54</v>
      </c>
      <c r="AP1572" s="8" t="s">
        <v>54</v>
      </c>
      <c r="AQ1572" s="8" t="s">
        <v>54</v>
      </c>
      <c r="AR1572" s="8">
        <v>0</v>
      </c>
      <c r="AS1572" s="8">
        <v>0</v>
      </c>
      <c r="AT1572" s="8">
        <v>588434.97300952871</v>
      </c>
      <c r="AU1572" s="8">
        <v>152339.404797319</v>
      </c>
      <c r="AV1572" s="8">
        <v>1</v>
      </c>
      <c r="AW1572" s="8">
        <f>AU1572/AT1572</f>
        <v>0.25888910718237024</v>
      </c>
      <c r="AX1572" s="15">
        <f t="shared" si="48"/>
        <v>-1.9495938300918934</v>
      </c>
      <c r="AY1572" s="8">
        <f>AV1572/AU1572</f>
        <v>6.5642897931133234E-6</v>
      </c>
      <c r="AZ1572" s="8">
        <f t="shared" si="49"/>
        <v>-17.216929638537938</v>
      </c>
    </row>
    <row r="1573" spans="1:52" x14ac:dyDescent="0.25">
      <c r="A1573" s="8" t="s">
        <v>49</v>
      </c>
      <c r="B1573" s="8" t="s">
        <v>64</v>
      </c>
      <c r="C1573" s="8" t="s">
        <v>51</v>
      </c>
      <c r="D1573" s="8" t="s">
        <v>12313</v>
      </c>
      <c r="E1573" s="8" t="s">
        <v>12314</v>
      </c>
      <c r="F1573" s="8" t="s">
        <v>54</v>
      </c>
      <c r="G1573" s="8">
        <v>0</v>
      </c>
      <c r="H1573" s="8">
        <v>46</v>
      </c>
      <c r="I1573" s="8">
        <v>19</v>
      </c>
      <c r="J1573" s="8">
        <v>143</v>
      </c>
      <c r="K1573" s="8">
        <v>2</v>
      </c>
      <c r="L1573" s="8">
        <v>448</v>
      </c>
      <c r="M1573" s="8">
        <v>49.9</v>
      </c>
      <c r="N1573" s="8">
        <v>5.0599999999999996</v>
      </c>
      <c r="O1573" s="8">
        <v>287.56</v>
      </c>
      <c r="P1573" s="8" t="s">
        <v>847</v>
      </c>
      <c r="Q1573" s="8" t="s">
        <v>3279</v>
      </c>
      <c r="R1573" s="8" t="s">
        <v>1542</v>
      </c>
      <c r="S1573" s="8" t="s">
        <v>1595</v>
      </c>
      <c r="T1573" s="8" t="s">
        <v>12315</v>
      </c>
      <c r="U1573" s="8" t="s">
        <v>12316</v>
      </c>
      <c r="V1573" s="8" t="s">
        <v>12317</v>
      </c>
      <c r="W1573" s="8" t="s">
        <v>198</v>
      </c>
      <c r="X1573" s="8" t="s">
        <v>1548</v>
      </c>
      <c r="Y1573" s="8" t="s">
        <v>10803</v>
      </c>
      <c r="Z1573" s="8" t="s">
        <v>12318</v>
      </c>
      <c r="AA1573" s="8">
        <v>76</v>
      </c>
      <c r="AB1573" s="8">
        <v>4.4800000000000004</v>
      </c>
      <c r="AC1573" s="8">
        <v>8.4104289318755296E-4</v>
      </c>
      <c r="AD1573" s="8" t="s">
        <v>54</v>
      </c>
      <c r="AE1573" s="8">
        <v>5809537.8921929104</v>
      </c>
      <c r="AF1573" s="8">
        <v>9254921.0226203799</v>
      </c>
      <c r="AG1573" s="8">
        <v>6901721.1941487603</v>
      </c>
      <c r="AH1573" s="8">
        <v>7322060.0363206835</v>
      </c>
      <c r="AI1573" s="8">
        <v>1437632.2630254151</v>
      </c>
      <c r="AJ1573" s="8">
        <v>1336061.3228249301</v>
      </c>
      <c r="AK1573" s="8">
        <v>2588970.6386720398</v>
      </c>
      <c r="AL1573" s="8">
        <v>2657858.6002740199</v>
      </c>
      <c r="AM1573" s="8">
        <v>2194296.853923663</v>
      </c>
      <c r="AN1573" s="8">
        <v>607515.46369545825</v>
      </c>
      <c r="AO1573" s="8">
        <v>20531.092887625</v>
      </c>
      <c r="AP1573" s="8">
        <v>21954.828968177098</v>
      </c>
      <c r="AQ1573" s="8">
        <v>19893.5760003082</v>
      </c>
      <c r="AR1573" s="8">
        <v>20793.165952036765</v>
      </c>
      <c r="AS1573" s="8">
        <v>861.66608679724504</v>
      </c>
      <c r="AT1573" s="8">
        <v>95898016.182500646</v>
      </c>
      <c r="AU1573" s="8">
        <v>24677758.109717432</v>
      </c>
      <c r="AV1573" s="8">
        <v>907307.92122040165</v>
      </c>
      <c r="AW1573" s="8">
        <f>AU1573/AT1573</f>
        <v>0.25733335361968207</v>
      </c>
      <c r="AX1573" s="15">
        <f t="shared" si="48"/>
        <v>-1.9582896343832448</v>
      </c>
      <c r="AY1573" s="8">
        <f>AV1573/AU1573</f>
        <v>3.6766221517631634E-2</v>
      </c>
      <c r="AZ1573" s="8">
        <f t="shared" si="49"/>
        <v>-4.7654752720824805</v>
      </c>
    </row>
    <row r="1574" spans="1:52" x14ac:dyDescent="0.25">
      <c r="A1574" s="8" t="s">
        <v>49</v>
      </c>
      <c r="B1574" s="8" t="s">
        <v>50</v>
      </c>
      <c r="C1574" s="8" t="s">
        <v>51</v>
      </c>
      <c r="D1574" s="8" t="s">
        <v>12319</v>
      </c>
      <c r="E1574" s="8" t="s">
        <v>12320</v>
      </c>
      <c r="F1574" s="8" t="s">
        <v>54</v>
      </c>
      <c r="G1574" s="8">
        <v>0.02</v>
      </c>
      <c r="H1574" s="8">
        <v>1</v>
      </c>
      <c r="I1574" s="8">
        <v>1</v>
      </c>
      <c r="J1574" s="8">
        <v>1</v>
      </c>
      <c r="K1574" s="8">
        <v>1</v>
      </c>
      <c r="L1574" s="8">
        <v>749</v>
      </c>
      <c r="M1574" s="8">
        <v>84.9</v>
      </c>
      <c r="N1574" s="8">
        <v>5.62</v>
      </c>
      <c r="O1574" s="8">
        <v>0</v>
      </c>
      <c r="P1574" s="8" t="s">
        <v>2404</v>
      </c>
      <c r="Q1574" s="8" t="s">
        <v>505</v>
      </c>
      <c r="R1574" s="8" t="s">
        <v>69</v>
      </c>
      <c r="S1574" s="8" t="s">
        <v>12321</v>
      </c>
      <c r="T1574" s="8" t="s">
        <v>12322</v>
      </c>
      <c r="U1574" s="8" t="s">
        <v>12323</v>
      </c>
      <c r="V1574" s="8" t="s">
        <v>12324</v>
      </c>
      <c r="W1574" s="8" t="s">
        <v>87</v>
      </c>
      <c r="X1574" s="8" t="s">
        <v>54</v>
      </c>
      <c r="Y1574" s="8" t="s">
        <v>54</v>
      </c>
      <c r="Z1574" s="8" t="s">
        <v>12325</v>
      </c>
      <c r="AA1574" s="8">
        <v>6</v>
      </c>
      <c r="AB1574" s="8" t="s">
        <v>54</v>
      </c>
      <c r="AC1574" s="8">
        <v>0</v>
      </c>
      <c r="AD1574" s="8" t="s">
        <v>54</v>
      </c>
      <c r="AE1574" s="8">
        <v>787674.80964965897</v>
      </c>
      <c r="AF1574" s="8">
        <v>1299355.22783536</v>
      </c>
      <c r="AG1574" s="8">
        <v>1039367.48892693</v>
      </c>
      <c r="AH1574" s="8">
        <v>1042132.5088039829</v>
      </c>
      <c r="AI1574" s="8">
        <v>208901.80562465906</v>
      </c>
      <c r="AJ1574" s="8" t="s">
        <v>54</v>
      </c>
      <c r="AK1574" s="8">
        <v>910490.56741128198</v>
      </c>
      <c r="AL1574" s="8">
        <v>761759.86283326102</v>
      </c>
      <c r="AM1574" s="8">
        <v>836125.21512227156</v>
      </c>
      <c r="AN1574" s="8">
        <v>74365.35228901048</v>
      </c>
      <c r="AO1574" s="8" t="s">
        <v>54</v>
      </c>
      <c r="AP1574" s="8" t="s">
        <v>54</v>
      </c>
      <c r="AQ1574" s="8" t="s">
        <v>54</v>
      </c>
      <c r="AR1574" s="8">
        <v>0</v>
      </c>
      <c r="AS1574" s="8">
        <v>0</v>
      </c>
      <c r="AT1574" s="8">
        <v>2958165.0451666662</v>
      </c>
      <c r="AU1574" s="8">
        <v>760642.72335488489</v>
      </c>
      <c r="AV1574" s="8">
        <v>1</v>
      </c>
      <c r="AW1574" s="8">
        <f>AU1574/AT1574</f>
        <v>0.25713329437033811</v>
      </c>
      <c r="AX1574" s="15">
        <f t="shared" si="48"/>
        <v>-1.9594116682510905</v>
      </c>
      <c r="AY1574" s="8">
        <f>AV1574/AU1574</f>
        <v>1.3146776657369543E-6</v>
      </c>
      <c r="AZ1574" s="8">
        <f t="shared" si="49"/>
        <v>-19.536859448168922</v>
      </c>
    </row>
    <row r="1575" spans="1:52" x14ac:dyDescent="0.25">
      <c r="A1575" s="8" t="s">
        <v>49</v>
      </c>
      <c r="B1575" s="8" t="s">
        <v>64</v>
      </c>
      <c r="C1575" s="8" t="s">
        <v>51</v>
      </c>
      <c r="D1575" s="8" t="s">
        <v>12326</v>
      </c>
      <c r="E1575" s="8" t="s">
        <v>12327</v>
      </c>
      <c r="F1575" s="8" t="s">
        <v>54</v>
      </c>
      <c r="G1575" s="8">
        <v>1E-3</v>
      </c>
      <c r="H1575" s="8">
        <v>4</v>
      </c>
      <c r="I1575" s="8">
        <v>1</v>
      </c>
      <c r="J1575" s="8">
        <v>5</v>
      </c>
      <c r="K1575" s="8">
        <v>1</v>
      </c>
      <c r="L1575" s="8">
        <v>275</v>
      </c>
      <c r="M1575" s="8">
        <v>30.3</v>
      </c>
      <c r="N1575" s="8">
        <v>8.2200000000000006</v>
      </c>
      <c r="O1575" s="8">
        <v>7.71</v>
      </c>
      <c r="P1575" s="8" t="s">
        <v>2553</v>
      </c>
      <c r="Q1575" s="8" t="s">
        <v>575</v>
      </c>
      <c r="R1575" s="8" t="s">
        <v>82</v>
      </c>
      <c r="S1575" s="8" t="s">
        <v>2592</v>
      </c>
      <c r="T1575" s="8" t="s">
        <v>12328</v>
      </c>
      <c r="U1575" s="8" t="s">
        <v>12329</v>
      </c>
      <c r="V1575" s="8" t="s">
        <v>12330</v>
      </c>
      <c r="W1575" s="8" t="s">
        <v>111</v>
      </c>
      <c r="X1575" s="8" t="s">
        <v>54</v>
      </c>
      <c r="Y1575" s="8" t="s">
        <v>54</v>
      </c>
      <c r="Z1575" s="8" t="s">
        <v>8053</v>
      </c>
      <c r="AA1575" s="8">
        <v>13</v>
      </c>
      <c r="AB1575" s="8">
        <v>3.65</v>
      </c>
      <c r="AC1575" s="8">
        <v>7.77000777000777E-4</v>
      </c>
      <c r="AD1575" s="8" t="s">
        <v>54</v>
      </c>
      <c r="AE1575" s="8">
        <v>304238.80521395901</v>
      </c>
      <c r="AF1575" s="8" t="s">
        <v>54</v>
      </c>
      <c r="AG1575" s="8" t="s">
        <v>54</v>
      </c>
      <c r="AH1575" s="8">
        <v>304238.80521395901</v>
      </c>
      <c r="AI1575" s="8">
        <v>0</v>
      </c>
      <c r="AJ1575" s="8" t="s">
        <v>54</v>
      </c>
      <c r="AK1575" s="8">
        <v>1131160.43663489</v>
      </c>
      <c r="AL1575" s="8">
        <v>1031519.43658605</v>
      </c>
      <c r="AM1575" s="8">
        <v>1081339.9366104701</v>
      </c>
      <c r="AN1575" s="8">
        <v>49820.500024420035</v>
      </c>
      <c r="AO1575" s="8" t="s">
        <v>54</v>
      </c>
      <c r="AP1575" s="8" t="s">
        <v>54</v>
      </c>
      <c r="AQ1575" s="8" t="s">
        <v>54</v>
      </c>
      <c r="AR1575" s="8">
        <v>0</v>
      </c>
      <c r="AS1575" s="8">
        <v>0</v>
      </c>
      <c r="AT1575" s="8">
        <v>12660244.021104017</v>
      </c>
      <c r="AU1575" s="8">
        <v>3225651.8562584906</v>
      </c>
      <c r="AV1575" s="8">
        <v>29841.625956613167</v>
      </c>
      <c r="AW1575" s="8">
        <f>AU1575/AT1575</f>
        <v>0.25478591493824954</v>
      </c>
      <c r="AX1575" s="15">
        <f t="shared" si="48"/>
        <v>-1.9726425700812364</v>
      </c>
      <c r="AY1575" s="8">
        <f>AV1575/AU1575</f>
        <v>9.2513474133030498E-3</v>
      </c>
      <c r="AZ1575" s="8">
        <f t="shared" si="49"/>
        <v>-6.7561207822846789</v>
      </c>
    </row>
    <row r="1576" spans="1:52" x14ac:dyDescent="0.25">
      <c r="A1576" s="8" t="s">
        <v>49</v>
      </c>
      <c r="B1576" s="8" t="s">
        <v>50</v>
      </c>
      <c r="C1576" s="8" t="s">
        <v>51</v>
      </c>
      <c r="D1576" s="8" t="s">
        <v>12331</v>
      </c>
      <c r="E1576" s="8" t="s">
        <v>12332</v>
      </c>
      <c r="F1576" s="8" t="s">
        <v>54</v>
      </c>
      <c r="G1576" s="8">
        <v>2.1000000000000001E-2</v>
      </c>
      <c r="H1576" s="8">
        <v>1</v>
      </c>
      <c r="I1576" s="8">
        <v>1</v>
      </c>
      <c r="J1576" s="8">
        <v>1</v>
      </c>
      <c r="K1576" s="8">
        <v>1</v>
      </c>
      <c r="L1576" s="8">
        <v>718</v>
      </c>
      <c r="M1576" s="8">
        <v>83</v>
      </c>
      <c r="N1576" s="8">
        <v>5.92</v>
      </c>
      <c r="O1576" s="8">
        <v>0</v>
      </c>
      <c r="P1576" s="8" t="s">
        <v>3452</v>
      </c>
      <c r="Q1576" s="8" t="s">
        <v>5773</v>
      </c>
      <c r="R1576" s="8" t="s">
        <v>82</v>
      </c>
      <c r="S1576" s="8" t="s">
        <v>12333</v>
      </c>
      <c r="T1576" s="8" t="s">
        <v>12334</v>
      </c>
      <c r="U1576" s="8" t="s">
        <v>12335</v>
      </c>
      <c r="V1576" s="8" t="s">
        <v>12336</v>
      </c>
      <c r="W1576" s="8" t="s">
        <v>62</v>
      </c>
      <c r="X1576" s="8" t="s">
        <v>6360</v>
      </c>
      <c r="Y1576" s="8" t="s">
        <v>12337</v>
      </c>
      <c r="Z1576" s="8" t="s">
        <v>4082</v>
      </c>
      <c r="AA1576" s="8">
        <v>20</v>
      </c>
      <c r="AB1576" s="8" t="s">
        <v>54</v>
      </c>
      <c r="AC1576" s="8">
        <v>0</v>
      </c>
      <c r="AD1576" s="8" t="s">
        <v>54</v>
      </c>
      <c r="AE1576" s="8">
        <v>2552927.8626090698</v>
      </c>
      <c r="AF1576" s="8">
        <v>4358677.1325211897</v>
      </c>
      <c r="AG1576" s="8">
        <v>2306128.3384209699</v>
      </c>
      <c r="AH1576" s="8">
        <v>3072577.77785041</v>
      </c>
      <c r="AI1576" s="8">
        <v>914974.011961838</v>
      </c>
      <c r="AJ1576" s="8" t="s">
        <v>54</v>
      </c>
      <c r="AK1576" s="8" t="s">
        <v>54</v>
      </c>
      <c r="AL1576" s="8">
        <v>1042186.46144674</v>
      </c>
      <c r="AM1576" s="8">
        <v>1042186.46144674</v>
      </c>
      <c r="AN1576" s="8">
        <v>0</v>
      </c>
      <c r="AO1576" s="8" t="s">
        <v>54</v>
      </c>
      <c r="AP1576" s="8" t="s">
        <v>54</v>
      </c>
      <c r="AQ1576" s="8" t="s">
        <v>54</v>
      </c>
      <c r="AR1576" s="8">
        <v>0</v>
      </c>
      <c r="AS1576" s="8">
        <v>0</v>
      </c>
      <c r="AT1576" s="8">
        <v>3780480.6891438104</v>
      </c>
      <c r="AU1576" s="8">
        <v>963098.79080293572</v>
      </c>
      <c r="AV1576" s="8">
        <v>10707.542352153059</v>
      </c>
      <c r="AW1576" s="8">
        <f>AU1576/AT1576</f>
        <v>0.25475564352665819</v>
      </c>
      <c r="AX1576" s="15">
        <f t="shared" si="48"/>
        <v>-1.9728139885443996</v>
      </c>
      <c r="AY1576" s="8">
        <f>AV1576/AU1576</f>
        <v>1.1117802715987399E-2</v>
      </c>
      <c r="AZ1576" s="8">
        <f t="shared" si="49"/>
        <v>-6.490984502790889</v>
      </c>
    </row>
    <row r="1577" spans="1:52" x14ac:dyDescent="0.25">
      <c r="A1577" s="8" t="s">
        <v>49</v>
      </c>
      <c r="B1577" s="8" t="s">
        <v>64</v>
      </c>
      <c r="C1577" s="8" t="s">
        <v>51</v>
      </c>
      <c r="D1577" s="8" t="s">
        <v>12338</v>
      </c>
      <c r="E1577" s="8" t="s">
        <v>12339</v>
      </c>
      <c r="F1577" s="8" t="s">
        <v>54</v>
      </c>
      <c r="G1577" s="8">
        <v>0</v>
      </c>
      <c r="H1577" s="8">
        <v>47</v>
      </c>
      <c r="I1577" s="8">
        <v>117</v>
      </c>
      <c r="J1577" s="8">
        <v>611</v>
      </c>
      <c r="K1577" s="8">
        <v>1</v>
      </c>
      <c r="L1577" s="8">
        <v>2477</v>
      </c>
      <c r="M1577" s="8">
        <v>284.89999999999998</v>
      </c>
      <c r="N1577" s="8">
        <v>5.35</v>
      </c>
      <c r="O1577" s="8">
        <v>1535.13</v>
      </c>
      <c r="P1577" s="8" t="s">
        <v>1386</v>
      </c>
      <c r="Q1577" s="8" t="s">
        <v>2914</v>
      </c>
      <c r="R1577" s="8" t="s">
        <v>1388</v>
      </c>
      <c r="S1577" s="8" t="s">
        <v>1389</v>
      </c>
      <c r="T1577" s="8" t="s">
        <v>1390</v>
      </c>
      <c r="U1577" s="8" t="s">
        <v>1391</v>
      </c>
      <c r="V1577" s="8" t="s">
        <v>1392</v>
      </c>
      <c r="W1577" s="8" t="s">
        <v>157</v>
      </c>
      <c r="X1577" s="8" t="s">
        <v>1393</v>
      </c>
      <c r="Y1577" s="8" t="s">
        <v>54</v>
      </c>
      <c r="Z1577" s="8" t="s">
        <v>54</v>
      </c>
      <c r="AA1577" s="8">
        <v>1</v>
      </c>
      <c r="AB1577" s="8">
        <v>5.28</v>
      </c>
      <c r="AC1577" s="8">
        <v>9.0579710144927505E-4</v>
      </c>
      <c r="AD1577" s="8" t="s">
        <v>54</v>
      </c>
      <c r="AE1577" s="8">
        <v>2403121.7736810502</v>
      </c>
      <c r="AF1577" s="8">
        <v>4677881.1482214602</v>
      </c>
      <c r="AG1577" s="8">
        <v>3097640.6980084102</v>
      </c>
      <c r="AH1577" s="8">
        <v>3392881.2066369732</v>
      </c>
      <c r="AI1577" s="8">
        <v>951843.04429750482</v>
      </c>
      <c r="AJ1577" s="8">
        <v>2919677.18031456</v>
      </c>
      <c r="AK1577" s="8">
        <v>6250381.2171037002</v>
      </c>
      <c r="AL1577" s="8">
        <v>7848494.8867347399</v>
      </c>
      <c r="AM1577" s="8">
        <v>5672851.0947176665</v>
      </c>
      <c r="AN1577" s="8">
        <v>2053203.4770861019</v>
      </c>
      <c r="AO1577" s="8" t="s">
        <v>54</v>
      </c>
      <c r="AP1577" s="8" t="s">
        <v>54</v>
      </c>
      <c r="AQ1577" s="8" t="s">
        <v>54</v>
      </c>
      <c r="AR1577" s="8">
        <v>0</v>
      </c>
      <c r="AS1577" s="8">
        <v>0</v>
      </c>
      <c r="AT1577" s="8">
        <v>13495968.261522198</v>
      </c>
      <c r="AU1577" s="8">
        <v>3436196.6587848901</v>
      </c>
      <c r="AV1577" s="8">
        <v>1</v>
      </c>
      <c r="AW1577" s="8">
        <f>AU1577/AT1577</f>
        <v>0.25460912416204251</v>
      </c>
      <c r="AX1577" s="15">
        <f t="shared" si="48"/>
        <v>-1.9736439743618899</v>
      </c>
      <c r="AY1577" s="8">
        <f>AV1577/AU1577</f>
        <v>2.9101943203495829E-7</v>
      </c>
      <c r="AZ1577" s="8">
        <f t="shared" si="49"/>
        <v>-21.71238117580484</v>
      </c>
    </row>
    <row r="1578" spans="1:52" x14ac:dyDescent="0.25">
      <c r="A1578" s="8" t="s">
        <v>49</v>
      </c>
      <c r="B1578" s="8" t="s">
        <v>50</v>
      </c>
      <c r="C1578" s="8" t="s">
        <v>51</v>
      </c>
      <c r="D1578" s="8" t="s">
        <v>12340</v>
      </c>
      <c r="E1578" s="8" t="s">
        <v>12341</v>
      </c>
      <c r="F1578" s="8" t="s">
        <v>54</v>
      </c>
      <c r="G1578" s="8">
        <v>2.4E-2</v>
      </c>
      <c r="H1578" s="8">
        <v>1</v>
      </c>
      <c r="I1578" s="8">
        <v>2</v>
      </c>
      <c r="J1578" s="8">
        <v>5</v>
      </c>
      <c r="K1578" s="8">
        <v>2</v>
      </c>
      <c r="L1578" s="8">
        <v>2040</v>
      </c>
      <c r="M1578" s="8">
        <v>225.4</v>
      </c>
      <c r="N1578" s="8">
        <v>8.69</v>
      </c>
      <c r="O1578" s="8">
        <v>0</v>
      </c>
      <c r="P1578" s="8" t="s">
        <v>804</v>
      </c>
      <c r="Q1578" s="8" t="s">
        <v>575</v>
      </c>
      <c r="R1578" s="8" t="s">
        <v>57</v>
      </c>
      <c r="S1578" s="8" t="s">
        <v>12342</v>
      </c>
      <c r="T1578" s="8" t="s">
        <v>12343</v>
      </c>
      <c r="U1578" s="8" t="s">
        <v>12344</v>
      </c>
      <c r="V1578" s="8" t="s">
        <v>12345</v>
      </c>
      <c r="W1578" s="8" t="s">
        <v>198</v>
      </c>
      <c r="X1578" s="8" t="s">
        <v>54</v>
      </c>
      <c r="Y1578" s="8" t="s">
        <v>54</v>
      </c>
      <c r="Z1578" s="8" t="s">
        <v>54</v>
      </c>
      <c r="AA1578" s="8">
        <v>0</v>
      </c>
      <c r="AB1578" s="8">
        <v>2.2400000000000002</v>
      </c>
      <c r="AC1578" s="8">
        <v>5.9132720105124796E-3</v>
      </c>
      <c r="AD1578" s="8" t="s">
        <v>54</v>
      </c>
      <c r="AE1578" s="8" t="s">
        <v>54</v>
      </c>
      <c r="AF1578" s="8" t="s">
        <v>54</v>
      </c>
      <c r="AG1578" s="8">
        <v>2134816.6693338798</v>
      </c>
      <c r="AH1578" s="8">
        <v>2134816.6693338798</v>
      </c>
      <c r="AI1578" s="8">
        <v>0</v>
      </c>
      <c r="AJ1578" s="8">
        <v>1765532.00839905</v>
      </c>
      <c r="AK1578" s="8">
        <v>2187899.2251651702</v>
      </c>
      <c r="AL1578" s="8">
        <v>2215502.1707010102</v>
      </c>
      <c r="AM1578" s="8">
        <v>2056311.1347550768</v>
      </c>
      <c r="AN1578" s="8">
        <v>205920.46343810236</v>
      </c>
      <c r="AO1578" s="8" t="s">
        <v>54</v>
      </c>
      <c r="AP1578" s="8" t="s">
        <v>54</v>
      </c>
      <c r="AQ1578" s="8" t="s">
        <v>54</v>
      </c>
      <c r="AR1578" s="8">
        <v>0</v>
      </c>
      <c r="AS1578" s="8">
        <v>0</v>
      </c>
      <c r="AT1578" s="8">
        <v>3925763.1205046796</v>
      </c>
      <c r="AU1578" s="8">
        <v>999267.51185601007</v>
      </c>
      <c r="AV1578" s="8">
        <v>1</v>
      </c>
      <c r="AW1578" s="8">
        <f>AU1578/AT1578</f>
        <v>0.2545409596001168</v>
      </c>
      <c r="AX1578" s="15">
        <f t="shared" si="48"/>
        <v>-1.9740302678308628</v>
      </c>
      <c r="AY1578" s="8">
        <f>AV1578/AU1578</f>
        <v>1.0007330250761674E-6</v>
      </c>
      <c r="AZ1578" s="8">
        <f t="shared" si="49"/>
        <v>-19.93051142509124</v>
      </c>
    </row>
    <row r="1579" spans="1:52" x14ac:dyDescent="0.25">
      <c r="A1579" s="8" t="s">
        <v>49</v>
      </c>
      <c r="B1579" s="8" t="s">
        <v>64</v>
      </c>
      <c r="C1579" s="8" t="s">
        <v>51</v>
      </c>
      <c r="D1579" s="8" t="s">
        <v>12346</v>
      </c>
      <c r="E1579" s="8" t="s">
        <v>12347</v>
      </c>
      <c r="F1579" s="8" t="s">
        <v>54</v>
      </c>
      <c r="G1579" s="8">
        <v>7.0000000000000001E-3</v>
      </c>
      <c r="H1579" s="8">
        <v>7</v>
      </c>
      <c r="I1579" s="8">
        <v>3</v>
      </c>
      <c r="J1579" s="8">
        <v>4</v>
      </c>
      <c r="K1579" s="8">
        <v>3</v>
      </c>
      <c r="L1579" s="8">
        <v>457</v>
      </c>
      <c r="M1579" s="8">
        <v>50.2</v>
      </c>
      <c r="N1579" s="8">
        <v>8.31</v>
      </c>
      <c r="O1579" s="8">
        <v>2.97</v>
      </c>
      <c r="P1579" s="8" t="s">
        <v>320</v>
      </c>
      <c r="Q1579" s="8" t="s">
        <v>12348</v>
      </c>
      <c r="R1579" s="8" t="s">
        <v>421</v>
      </c>
      <c r="S1579" s="8" t="s">
        <v>12349</v>
      </c>
      <c r="T1579" s="8" t="s">
        <v>12350</v>
      </c>
      <c r="U1579" s="8" t="s">
        <v>12351</v>
      </c>
      <c r="V1579" s="8" t="s">
        <v>12352</v>
      </c>
      <c r="W1579" s="8" t="s">
        <v>372</v>
      </c>
      <c r="X1579" s="8" t="s">
        <v>54</v>
      </c>
      <c r="Y1579" s="8" t="s">
        <v>12353</v>
      </c>
      <c r="Z1579" s="8" t="s">
        <v>12354</v>
      </c>
      <c r="AA1579" s="8">
        <v>5</v>
      </c>
      <c r="AB1579" s="8">
        <v>2.38</v>
      </c>
      <c r="AC1579" s="8">
        <v>4.7011417058428501E-3</v>
      </c>
      <c r="AD1579" s="8" t="s">
        <v>54</v>
      </c>
      <c r="AE1579" s="8" t="s">
        <v>54</v>
      </c>
      <c r="AF1579" s="8" t="s">
        <v>54</v>
      </c>
      <c r="AG1579" s="8" t="s">
        <v>54</v>
      </c>
      <c r="AH1579" s="8">
        <v>0</v>
      </c>
      <c r="AI1579" s="8">
        <v>0</v>
      </c>
      <c r="AJ1579" s="8">
        <v>4615616.6291873902</v>
      </c>
      <c r="AK1579" s="8">
        <v>5312891.4286138397</v>
      </c>
      <c r="AL1579" s="8">
        <v>5253851.2967236098</v>
      </c>
      <c r="AM1579" s="8">
        <v>5060786.4515082799</v>
      </c>
      <c r="AN1579" s="8">
        <v>315704.04107044445</v>
      </c>
      <c r="AO1579" s="8" t="s">
        <v>54</v>
      </c>
      <c r="AP1579" s="8">
        <v>12435.786671621199</v>
      </c>
      <c r="AQ1579" s="8">
        <v>5372.3280998596601</v>
      </c>
      <c r="AR1579" s="8">
        <v>8904.0573857404306</v>
      </c>
      <c r="AS1579" s="8">
        <v>3531.7292858807668</v>
      </c>
      <c r="AT1579" s="8">
        <v>16766628.944648435</v>
      </c>
      <c r="AU1579" s="8">
        <v>4244463.6301776096</v>
      </c>
      <c r="AV1579" s="8">
        <v>13585.714915340077</v>
      </c>
      <c r="AW1579" s="8">
        <f>AU1579/AT1579</f>
        <v>0.25314949380640739</v>
      </c>
      <c r="AX1579" s="15">
        <f t="shared" si="48"/>
        <v>-1.9819384954261916</v>
      </c>
      <c r="AY1579" s="8">
        <f>AV1579/AU1579</f>
        <v>3.2008084175223768E-3</v>
      </c>
      <c r="AZ1579" s="8">
        <f t="shared" si="49"/>
        <v>-8.2873479568451209</v>
      </c>
    </row>
    <row r="1580" spans="1:52" x14ac:dyDescent="0.25">
      <c r="A1580" s="8" t="s">
        <v>49</v>
      </c>
      <c r="B1580" s="8" t="s">
        <v>50</v>
      </c>
      <c r="C1580" s="8" t="s">
        <v>51</v>
      </c>
      <c r="D1580" s="8" t="s">
        <v>12355</v>
      </c>
      <c r="E1580" s="8" t="s">
        <v>12356</v>
      </c>
      <c r="F1580" s="8" t="s">
        <v>54</v>
      </c>
      <c r="G1580" s="8">
        <v>2.4E-2</v>
      </c>
      <c r="H1580" s="8">
        <v>1</v>
      </c>
      <c r="I1580" s="8">
        <v>1</v>
      </c>
      <c r="J1580" s="8">
        <v>3</v>
      </c>
      <c r="K1580" s="8">
        <v>1</v>
      </c>
      <c r="L1580" s="8">
        <v>901</v>
      </c>
      <c r="M1580" s="8">
        <v>104.1</v>
      </c>
      <c r="N1580" s="8">
        <v>6.55</v>
      </c>
      <c r="O1580" s="8">
        <v>0</v>
      </c>
      <c r="P1580" s="8" t="s">
        <v>462</v>
      </c>
      <c r="Q1580" s="8" t="s">
        <v>6837</v>
      </c>
      <c r="R1580" s="8" t="s">
        <v>182</v>
      </c>
      <c r="S1580" s="8" t="s">
        <v>12357</v>
      </c>
      <c r="T1580" s="8" t="s">
        <v>12358</v>
      </c>
      <c r="U1580" s="8" t="s">
        <v>12359</v>
      </c>
      <c r="V1580" s="8" t="s">
        <v>12360</v>
      </c>
      <c r="W1580" s="8" t="s">
        <v>405</v>
      </c>
      <c r="X1580" s="8" t="s">
        <v>54</v>
      </c>
      <c r="Y1580" s="8" t="s">
        <v>7388</v>
      </c>
      <c r="Z1580" s="8" t="s">
        <v>12361</v>
      </c>
      <c r="AA1580" s="8">
        <v>21</v>
      </c>
      <c r="AB1580" s="8" t="s">
        <v>54</v>
      </c>
      <c r="AC1580" s="8">
        <v>0</v>
      </c>
      <c r="AD1580" s="8" t="s">
        <v>54</v>
      </c>
      <c r="AE1580" s="8" t="s">
        <v>54</v>
      </c>
      <c r="AF1580" s="8" t="s">
        <v>54</v>
      </c>
      <c r="AG1580" s="8" t="s">
        <v>54</v>
      </c>
      <c r="AH1580" s="8">
        <v>0</v>
      </c>
      <c r="AI1580" s="8">
        <v>0</v>
      </c>
      <c r="AJ1580" s="8" t="s">
        <v>54</v>
      </c>
      <c r="AK1580" s="8" t="s">
        <v>54</v>
      </c>
      <c r="AL1580" s="8" t="s">
        <v>54</v>
      </c>
      <c r="AM1580" s="8">
        <v>0</v>
      </c>
      <c r="AN1580" s="8">
        <v>0</v>
      </c>
      <c r="AO1580" s="8" t="s">
        <v>54</v>
      </c>
      <c r="AP1580" s="8" t="s">
        <v>54</v>
      </c>
      <c r="AQ1580" s="8" t="s">
        <v>54</v>
      </c>
      <c r="AR1580" s="8">
        <v>0</v>
      </c>
      <c r="AS1580" s="8">
        <v>0</v>
      </c>
      <c r="AT1580" s="8">
        <v>190139094.93005332</v>
      </c>
      <c r="AU1580" s="8">
        <v>48089855.086442836</v>
      </c>
      <c r="AV1580" s="8">
        <v>113650.12892746669</v>
      </c>
      <c r="AW1580" s="8">
        <f>AU1580/AT1580</f>
        <v>0.25291934362122476</v>
      </c>
      <c r="AX1580" s="15">
        <f t="shared" si="48"/>
        <v>-1.9832507143543578</v>
      </c>
      <c r="AY1580" s="8">
        <f>AV1580/AU1580</f>
        <v>2.3632869910540895E-3</v>
      </c>
      <c r="AZ1580" s="8">
        <f t="shared" si="49"/>
        <v>-8.7249894478050365</v>
      </c>
    </row>
    <row r="1581" spans="1:52" x14ac:dyDescent="0.25">
      <c r="A1581" s="8" t="s">
        <v>49</v>
      </c>
      <c r="B1581" s="8" t="s">
        <v>64</v>
      </c>
      <c r="C1581" s="8" t="s">
        <v>51</v>
      </c>
      <c r="D1581" s="8" t="s">
        <v>12362</v>
      </c>
      <c r="E1581" s="8" t="s">
        <v>12363</v>
      </c>
      <c r="F1581" s="8" t="s">
        <v>54</v>
      </c>
      <c r="G1581" s="8">
        <v>3.0000000000000001E-3</v>
      </c>
      <c r="H1581" s="8">
        <v>2</v>
      </c>
      <c r="I1581" s="8">
        <v>1</v>
      </c>
      <c r="J1581" s="8">
        <v>3</v>
      </c>
      <c r="K1581" s="8">
        <v>1</v>
      </c>
      <c r="L1581" s="8">
        <v>521</v>
      </c>
      <c r="M1581" s="8">
        <v>58.7</v>
      </c>
      <c r="N1581" s="8">
        <v>5.86</v>
      </c>
      <c r="O1581" s="8">
        <v>5.3</v>
      </c>
      <c r="P1581" s="8" t="s">
        <v>2339</v>
      </c>
      <c r="Q1581" s="8" t="s">
        <v>2405</v>
      </c>
      <c r="R1581" s="8" t="s">
        <v>421</v>
      </c>
      <c r="S1581" s="8" t="s">
        <v>4095</v>
      </c>
      <c r="T1581" s="8" t="s">
        <v>12364</v>
      </c>
      <c r="U1581" s="8" t="s">
        <v>12365</v>
      </c>
      <c r="V1581" s="8" t="s">
        <v>12366</v>
      </c>
      <c r="W1581" s="8" t="s">
        <v>533</v>
      </c>
      <c r="X1581" s="8" t="s">
        <v>12367</v>
      </c>
      <c r="Y1581" s="8" t="s">
        <v>12368</v>
      </c>
      <c r="Z1581" s="8" t="s">
        <v>12369</v>
      </c>
      <c r="AA1581" s="8">
        <v>56</v>
      </c>
      <c r="AB1581" s="8" t="s">
        <v>54</v>
      </c>
      <c r="AC1581" s="8">
        <v>0</v>
      </c>
      <c r="AD1581" s="8" t="s">
        <v>54</v>
      </c>
      <c r="AE1581" s="8">
        <v>962184.60206926195</v>
      </c>
      <c r="AF1581" s="8">
        <v>1858352.6580946899</v>
      </c>
      <c r="AG1581" s="8" t="s">
        <v>54</v>
      </c>
      <c r="AH1581" s="8">
        <v>1410268.6300819758</v>
      </c>
      <c r="AI1581" s="8">
        <v>448084.02801271452</v>
      </c>
      <c r="AJ1581" s="8" t="s">
        <v>54</v>
      </c>
      <c r="AK1581" s="8">
        <v>876430.88323304302</v>
      </c>
      <c r="AL1581" s="8">
        <v>776625.39797479799</v>
      </c>
      <c r="AM1581" s="8">
        <v>826528.14060392044</v>
      </c>
      <c r="AN1581" s="8">
        <v>49902.742629122513</v>
      </c>
      <c r="AO1581" s="8" t="s">
        <v>54</v>
      </c>
      <c r="AP1581" s="8" t="s">
        <v>54</v>
      </c>
      <c r="AQ1581" s="8">
        <v>12564.3450480175</v>
      </c>
      <c r="AR1581" s="8">
        <v>12564.3450480175</v>
      </c>
      <c r="AS1581" s="8">
        <v>0</v>
      </c>
      <c r="AT1581" s="8">
        <v>13402264.021845451</v>
      </c>
      <c r="AU1581" s="8">
        <v>3388471.6634195265</v>
      </c>
      <c r="AV1581" s="8">
        <v>16925.852506580701</v>
      </c>
      <c r="AW1581" s="8">
        <f>AU1581/AT1581</f>
        <v>0.25282830258353201</v>
      </c>
      <c r="AX1581" s="15">
        <f t="shared" si="48"/>
        <v>-1.9837701214381123</v>
      </c>
      <c r="AY1581" s="8">
        <f>AV1581/AU1581</f>
        <v>4.9951288332450525E-3</v>
      </c>
      <c r="AZ1581" s="8">
        <f t="shared" si="49"/>
        <v>-7.6452623964968867</v>
      </c>
    </row>
    <row r="1582" spans="1:52" x14ac:dyDescent="0.25">
      <c r="A1582" s="8" t="s">
        <v>49</v>
      </c>
      <c r="B1582" s="8" t="s">
        <v>64</v>
      </c>
      <c r="C1582" s="8" t="s">
        <v>51</v>
      </c>
      <c r="D1582" s="8" t="s">
        <v>12370</v>
      </c>
      <c r="E1582" s="8" t="s">
        <v>12371</v>
      </c>
      <c r="F1582" s="8" t="s">
        <v>54</v>
      </c>
      <c r="G1582" s="8">
        <v>7.0000000000000001E-3</v>
      </c>
      <c r="H1582" s="8">
        <v>4</v>
      </c>
      <c r="I1582" s="8">
        <v>2</v>
      </c>
      <c r="J1582" s="8">
        <v>6</v>
      </c>
      <c r="K1582" s="8">
        <v>2</v>
      </c>
      <c r="L1582" s="8">
        <v>677</v>
      </c>
      <c r="M1582" s="8">
        <v>74.8</v>
      </c>
      <c r="N1582" s="8">
        <v>5.57</v>
      </c>
      <c r="O1582" s="8">
        <v>2.97</v>
      </c>
      <c r="P1582" s="8" t="s">
        <v>411</v>
      </c>
      <c r="Q1582" s="8" t="s">
        <v>472</v>
      </c>
      <c r="R1582" s="8" t="s">
        <v>69</v>
      </c>
      <c r="S1582" s="8" t="s">
        <v>12372</v>
      </c>
      <c r="T1582" s="8" t="s">
        <v>12373</v>
      </c>
      <c r="U1582" s="8" t="s">
        <v>12374</v>
      </c>
      <c r="V1582" s="8" t="s">
        <v>12375</v>
      </c>
      <c r="W1582" s="8" t="s">
        <v>198</v>
      </c>
      <c r="X1582" s="8" t="s">
        <v>54</v>
      </c>
      <c r="Y1582" s="8" t="s">
        <v>3290</v>
      </c>
      <c r="Z1582" s="8" t="s">
        <v>3432</v>
      </c>
      <c r="AA1582" s="8">
        <v>6</v>
      </c>
      <c r="AB1582" s="8">
        <v>3.31</v>
      </c>
      <c r="AC1582" s="8">
        <v>7.5131480090157802E-4</v>
      </c>
      <c r="AD1582" s="8" t="s">
        <v>54</v>
      </c>
      <c r="AE1582" s="8">
        <v>1261002.3519466999</v>
      </c>
      <c r="AF1582" s="8">
        <v>2206072.1221460998</v>
      </c>
      <c r="AG1582" s="8">
        <v>1940880.74157673</v>
      </c>
      <c r="AH1582" s="8">
        <v>1802651.7385565098</v>
      </c>
      <c r="AI1582" s="8">
        <v>398011.44086835842</v>
      </c>
      <c r="AJ1582" s="8">
        <v>1415704.9253309299</v>
      </c>
      <c r="AK1582" s="8">
        <v>2136480.89814125</v>
      </c>
      <c r="AL1582" s="8">
        <v>2137359.0254494199</v>
      </c>
      <c r="AM1582" s="8">
        <v>1896514.9496405332</v>
      </c>
      <c r="AN1582" s="8">
        <v>339984.21765756822</v>
      </c>
      <c r="AO1582" s="8" t="s">
        <v>54</v>
      </c>
      <c r="AP1582" s="8" t="s">
        <v>54</v>
      </c>
      <c r="AQ1582" s="8" t="s">
        <v>54</v>
      </c>
      <c r="AR1582" s="8">
        <v>0</v>
      </c>
      <c r="AS1582" s="8">
        <v>0</v>
      </c>
      <c r="AT1582" s="8">
        <v>106918960.14922327</v>
      </c>
      <c r="AU1582" s="8">
        <v>26974774.033873767</v>
      </c>
      <c r="AV1582" s="8">
        <v>775504.98665164539</v>
      </c>
      <c r="AW1582" s="8">
        <f>AU1582/AT1582</f>
        <v>0.25229177309829764</v>
      </c>
      <c r="AX1582" s="15">
        <f t="shared" si="48"/>
        <v>-1.9868349321871028</v>
      </c>
      <c r="AY1582" s="8">
        <f>AV1582/AU1582</f>
        <v>2.8749267210831847E-2</v>
      </c>
      <c r="AZ1582" s="8">
        <f t="shared" si="49"/>
        <v>-5.1203310060576124</v>
      </c>
    </row>
    <row r="1583" spans="1:52" x14ac:dyDescent="0.25">
      <c r="A1583" s="8" t="s">
        <v>49</v>
      </c>
      <c r="B1583" s="8" t="s">
        <v>64</v>
      </c>
      <c r="C1583" s="8" t="s">
        <v>51</v>
      </c>
      <c r="D1583" s="8" t="s">
        <v>12376</v>
      </c>
      <c r="E1583" s="8" t="s">
        <v>12377</v>
      </c>
      <c r="F1583" s="8" t="s">
        <v>54</v>
      </c>
      <c r="G1583" s="8">
        <v>1E-3</v>
      </c>
      <c r="H1583" s="8">
        <v>9</v>
      </c>
      <c r="I1583" s="8">
        <v>3</v>
      </c>
      <c r="J1583" s="8">
        <v>18</v>
      </c>
      <c r="K1583" s="8">
        <v>3</v>
      </c>
      <c r="L1583" s="8">
        <v>483</v>
      </c>
      <c r="M1583" s="8">
        <v>54.4</v>
      </c>
      <c r="N1583" s="8">
        <v>8.66</v>
      </c>
      <c r="O1583" s="8">
        <v>11.12</v>
      </c>
      <c r="P1583" s="8" t="s">
        <v>574</v>
      </c>
      <c r="Q1583" s="8" t="s">
        <v>862</v>
      </c>
      <c r="R1583" s="8" t="s">
        <v>1066</v>
      </c>
      <c r="S1583" s="8" t="s">
        <v>3892</v>
      </c>
      <c r="T1583" s="8" t="s">
        <v>12378</v>
      </c>
      <c r="U1583" s="8" t="s">
        <v>12379</v>
      </c>
      <c r="V1583" s="8" t="s">
        <v>12380</v>
      </c>
      <c r="W1583" s="8" t="s">
        <v>217</v>
      </c>
      <c r="X1583" s="8" t="s">
        <v>54</v>
      </c>
      <c r="Y1583" s="8" t="s">
        <v>11155</v>
      </c>
      <c r="Z1583" s="8" t="s">
        <v>12381</v>
      </c>
      <c r="AA1583" s="8">
        <v>4</v>
      </c>
      <c r="AB1583" s="8">
        <v>7.93</v>
      </c>
      <c r="AC1583" s="8">
        <v>1.12866817155756E-3</v>
      </c>
      <c r="AD1583" s="8" t="s">
        <v>54</v>
      </c>
      <c r="AE1583" s="8">
        <v>960730.09824216506</v>
      </c>
      <c r="AF1583" s="8">
        <v>2251879.1811049399</v>
      </c>
      <c r="AG1583" s="8">
        <v>1752681.09661764</v>
      </c>
      <c r="AH1583" s="8">
        <v>1655096.7919882482</v>
      </c>
      <c r="AI1583" s="8">
        <v>531606.69103316579</v>
      </c>
      <c r="AJ1583" s="8">
        <v>1877279.6458467201</v>
      </c>
      <c r="AK1583" s="8">
        <v>3050368.11847942</v>
      </c>
      <c r="AL1583" s="8">
        <v>3563616.0615136698</v>
      </c>
      <c r="AM1583" s="8">
        <v>2830421.2752799368</v>
      </c>
      <c r="AN1583" s="8">
        <v>705792.7396793738</v>
      </c>
      <c r="AO1583" s="8" t="s">
        <v>54</v>
      </c>
      <c r="AP1583" s="8" t="s">
        <v>54</v>
      </c>
      <c r="AQ1583" s="8" t="s">
        <v>54</v>
      </c>
      <c r="AR1583" s="8">
        <v>0</v>
      </c>
      <c r="AS1583" s="8">
        <v>0</v>
      </c>
      <c r="AT1583" s="8">
        <v>28372153.634635065</v>
      </c>
      <c r="AU1583" s="8">
        <v>7147105.9102374585</v>
      </c>
      <c r="AV1583" s="8">
        <v>12166.152787287301</v>
      </c>
      <c r="AW1583" s="8">
        <f>AU1583/AT1583</f>
        <v>0.25190565377147434</v>
      </c>
      <c r="AX1583" s="15">
        <f t="shared" si="48"/>
        <v>-1.9890445925987197</v>
      </c>
      <c r="AY1583" s="8">
        <f>AV1583/AU1583</f>
        <v>1.7022488459084676E-3</v>
      </c>
      <c r="AZ1583" s="8">
        <f t="shared" si="49"/>
        <v>-9.1983423295913926</v>
      </c>
    </row>
    <row r="1584" spans="1:52" x14ac:dyDescent="0.25">
      <c r="A1584" s="8" t="s">
        <v>49</v>
      </c>
      <c r="B1584" s="8" t="s">
        <v>64</v>
      </c>
      <c r="C1584" s="8" t="s">
        <v>51</v>
      </c>
      <c r="D1584" s="8" t="s">
        <v>12382</v>
      </c>
      <c r="E1584" s="8" t="s">
        <v>12383</v>
      </c>
      <c r="F1584" s="8" t="s">
        <v>54</v>
      </c>
      <c r="G1584" s="8">
        <v>7.0000000000000001E-3</v>
      </c>
      <c r="H1584" s="8">
        <v>2</v>
      </c>
      <c r="I1584" s="8">
        <v>1</v>
      </c>
      <c r="J1584" s="8">
        <v>3</v>
      </c>
      <c r="K1584" s="8">
        <v>1</v>
      </c>
      <c r="L1584" s="8">
        <v>583</v>
      </c>
      <c r="M1584" s="8">
        <v>62.8</v>
      </c>
      <c r="N1584" s="8">
        <v>6.44</v>
      </c>
      <c r="O1584" s="8">
        <v>2.4900000000000002</v>
      </c>
      <c r="P1584" s="8" t="s">
        <v>9683</v>
      </c>
      <c r="Q1584" s="8" t="s">
        <v>3653</v>
      </c>
      <c r="R1584" s="8" t="s">
        <v>82</v>
      </c>
      <c r="S1584" s="8" t="s">
        <v>12384</v>
      </c>
      <c r="T1584" s="8" t="s">
        <v>12385</v>
      </c>
      <c r="U1584" s="8" t="s">
        <v>12386</v>
      </c>
      <c r="V1584" s="8" t="s">
        <v>12387</v>
      </c>
      <c r="W1584" s="8" t="s">
        <v>87</v>
      </c>
      <c r="X1584" s="8" t="s">
        <v>12388</v>
      </c>
      <c r="Y1584" s="8" t="s">
        <v>12389</v>
      </c>
      <c r="Z1584" s="8" t="s">
        <v>12390</v>
      </c>
      <c r="AA1584" s="8">
        <v>101</v>
      </c>
      <c r="AB1584" s="8" t="s">
        <v>54</v>
      </c>
      <c r="AC1584" s="8">
        <v>0</v>
      </c>
      <c r="AD1584" s="8" t="s">
        <v>54</v>
      </c>
      <c r="AE1584" s="8">
        <v>698073.20801456796</v>
      </c>
      <c r="AF1584" s="8">
        <v>1532231.9636919899</v>
      </c>
      <c r="AG1584" s="8">
        <v>1056843.9925994801</v>
      </c>
      <c r="AH1584" s="8">
        <v>1095716.3881020127</v>
      </c>
      <c r="AI1584" s="8">
        <v>341651.38642326166</v>
      </c>
      <c r="AJ1584" s="8" t="s">
        <v>54</v>
      </c>
      <c r="AK1584" s="8">
        <v>1609128.8340001099</v>
      </c>
      <c r="AL1584" s="8">
        <v>1466854.9927710099</v>
      </c>
      <c r="AM1584" s="8">
        <v>1537991.9133855598</v>
      </c>
      <c r="AN1584" s="8">
        <v>71136.920614550007</v>
      </c>
      <c r="AO1584" s="8" t="s">
        <v>54</v>
      </c>
      <c r="AP1584" s="8" t="s">
        <v>54</v>
      </c>
      <c r="AQ1584" s="8" t="s">
        <v>54</v>
      </c>
      <c r="AR1584" s="8">
        <v>0</v>
      </c>
      <c r="AS1584" s="8">
        <v>0</v>
      </c>
      <c r="AT1584" s="8">
        <v>1240733.8791984639</v>
      </c>
      <c r="AU1584" s="8">
        <v>312151.4268992857</v>
      </c>
      <c r="AV1584" s="8">
        <v>1</v>
      </c>
      <c r="AW1584" s="8">
        <f>AU1584/AT1584</f>
        <v>0.25158612344892289</v>
      </c>
      <c r="AX1584" s="15">
        <f t="shared" si="48"/>
        <v>-1.9908757441467799</v>
      </c>
      <c r="AY1584" s="8">
        <f>AV1584/AU1584</f>
        <v>3.2035733744143532E-6</v>
      </c>
      <c r="AZ1584" s="8">
        <f t="shared" si="49"/>
        <v>-18.251886535060045</v>
      </c>
    </row>
    <row r="1585" spans="1:52" x14ac:dyDescent="0.25">
      <c r="A1585" s="8" t="s">
        <v>49</v>
      </c>
      <c r="B1585" s="8" t="s">
        <v>50</v>
      </c>
      <c r="C1585" s="8" t="s">
        <v>51</v>
      </c>
      <c r="D1585" s="8" t="s">
        <v>12391</v>
      </c>
      <c r="E1585" s="8" t="s">
        <v>12392</v>
      </c>
      <c r="F1585" s="8" t="s">
        <v>54</v>
      </c>
      <c r="G1585" s="8">
        <v>2.4E-2</v>
      </c>
      <c r="H1585" s="8">
        <v>2</v>
      </c>
      <c r="I1585" s="8">
        <v>2</v>
      </c>
      <c r="J1585" s="8">
        <v>4</v>
      </c>
      <c r="K1585" s="8">
        <v>1</v>
      </c>
      <c r="L1585" s="8">
        <v>1286</v>
      </c>
      <c r="M1585" s="8">
        <v>141.4</v>
      </c>
      <c r="N1585" s="8">
        <v>8.48</v>
      </c>
      <c r="O1585" s="8">
        <v>0</v>
      </c>
      <c r="P1585" s="8" t="s">
        <v>1517</v>
      </c>
      <c r="Q1585" s="8" t="s">
        <v>139</v>
      </c>
      <c r="R1585" s="8" t="s">
        <v>355</v>
      </c>
      <c r="S1585" s="8" t="s">
        <v>12393</v>
      </c>
      <c r="T1585" s="8" t="s">
        <v>12394</v>
      </c>
      <c r="U1585" s="8" t="s">
        <v>12395</v>
      </c>
      <c r="V1585" s="8" t="s">
        <v>12396</v>
      </c>
      <c r="W1585" s="8" t="s">
        <v>62</v>
      </c>
      <c r="X1585" s="8" t="s">
        <v>12397</v>
      </c>
      <c r="Y1585" s="8" t="s">
        <v>12398</v>
      </c>
      <c r="Z1585" s="8" t="s">
        <v>12399</v>
      </c>
      <c r="AA1585" s="8">
        <v>14</v>
      </c>
      <c r="AB1585" s="8" t="s">
        <v>54</v>
      </c>
      <c r="AC1585" s="8">
        <v>0</v>
      </c>
      <c r="AD1585" s="8" t="s">
        <v>54</v>
      </c>
      <c r="AE1585" s="8" t="s">
        <v>54</v>
      </c>
      <c r="AF1585" s="8" t="s">
        <v>54</v>
      </c>
      <c r="AG1585" s="8" t="s">
        <v>54</v>
      </c>
      <c r="AH1585" s="8">
        <v>0</v>
      </c>
      <c r="AI1585" s="8">
        <v>0</v>
      </c>
      <c r="AJ1585" s="8">
        <v>880369.34621938004</v>
      </c>
      <c r="AK1585" s="8">
        <v>1295396.14928756</v>
      </c>
      <c r="AL1585" s="8">
        <v>1294618.15762636</v>
      </c>
      <c r="AM1585" s="8">
        <v>1156794.5510444334</v>
      </c>
      <c r="AN1585" s="8">
        <v>195462.39487377199</v>
      </c>
      <c r="AO1585" s="8" t="s">
        <v>54</v>
      </c>
      <c r="AP1585" s="8" t="s">
        <v>54</v>
      </c>
      <c r="AQ1585" s="8">
        <v>9704.2191884417607</v>
      </c>
      <c r="AR1585" s="8">
        <v>9704.2191884417607</v>
      </c>
      <c r="AS1585" s="8">
        <v>0</v>
      </c>
      <c r="AT1585" s="8">
        <v>23210041.847556103</v>
      </c>
      <c r="AU1585" s="8">
        <v>5838321.1861664942</v>
      </c>
      <c r="AV1585" s="8">
        <v>4718.7647502493901</v>
      </c>
      <c r="AW1585" s="8">
        <f>AU1585/AT1585</f>
        <v>0.25154289787638789</v>
      </c>
      <c r="AX1585" s="15">
        <f t="shared" si="48"/>
        <v>-1.9911236380930484</v>
      </c>
      <c r="AY1585" s="8">
        <f>AV1585/AU1585</f>
        <v>8.0824000595071453E-4</v>
      </c>
      <c r="AZ1585" s="8">
        <f t="shared" si="49"/>
        <v>-10.272928616300453</v>
      </c>
    </row>
    <row r="1586" spans="1:52" x14ac:dyDescent="0.25">
      <c r="A1586" s="8" t="s">
        <v>49</v>
      </c>
      <c r="B1586" s="8" t="s">
        <v>50</v>
      </c>
      <c r="C1586" s="8" t="s">
        <v>51</v>
      </c>
      <c r="D1586" s="8" t="s">
        <v>12400</v>
      </c>
      <c r="E1586" s="8" t="s">
        <v>12401</v>
      </c>
      <c r="F1586" s="8" t="s">
        <v>54</v>
      </c>
      <c r="G1586" s="8">
        <v>2.1999999999999999E-2</v>
      </c>
      <c r="H1586" s="8">
        <v>1</v>
      </c>
      <c r="I1586" s="8">
        <v>1</v>
      </c>
      <c r="J1586" s="8">
        <v>1</v>
      </c>
      <c r="K1586" s="8">
        <v>1</v>
      </c>
      <c r="L1586" s="8">
        <v>1019</v>
      </c>
      <c r="M1586" s="8">
        <v>107.9</v>
      </c>
      <c r="N1586" s="8">
        <v>7.05</v>
      </c>
      <c r="O1586" s="8">
        <v>0</v>
      </c>
      <c r="P1586" s="8" t="s">
        <v>701</v>
      </c>
      <c r="Q1586" s="8" t="s">
        <v>133</v>
      </c>
      <c r="R1586" s="8" t="s">
        <v>82</v>
      </c>
      <c r="S1586" s="8" t="s">
        <v>12402</v>
      </c>
      <c r="T1586" s="8" t="s">
        <v>12403</v>
      </c>
      <c r="U1586" s="8" t="s">
        <v>12404</v>
      </c>
      <c r="V1586" s="8" t="s">
        <v>12405</v>
      </c>
      <c r="W1586" s="8" t="s">
        <v>217</v>
      </c>
      <c r="X1586" s="8" t="s">
        <v>54</v>
      </c>
      <c r="Y1586" s="8" t="s">
        <v>54</v>
      </c>
      <c r="Z1586" s="8" t="s">
        <v>12406</v>
      </c>
      <c r="AA1586" s="8">
        <v>3</v>
      </c>
      <c r="AB1586" s="8" t="s">
        <v>54</v>
      </c>
      <c r="AC1586" s="8">
        <v>0</v>
      </c>
      <c r="AD1586" s="8" t="s">
        <v>54</v>
      </c>
      <c r="AE1586" s="8">
        <v>886861.41276941402</v>
      </c>
      <c r="AF1586" s="8">
        <v>1347655.5061834899</v>
      </c>
      <c r="AG1586" s="8">
        <v>1029473.06958468</v>
      </c>
      <c r="AH1586" s="8">
        <v>1087996.6628458612</v>
      </c>
      <c r="AI1586" s="8">
        <v>192616.29795611085</v>
      </c>
      <c r="AJ1586" s="8">
        <v>1652854.3179549901</v>
      </c>
      <c r="AK1586" s="8">
        <v>2570127.1869403799</v>
      </c>
      <c r="AL1586" s="8">
        <v>2741117.36469302</v>
      </c>
      <c r="AM1586" s="8">
        <v>2321366.2898627967</v>
      </c>
      <c r="AN1586" s="8">
        <v>477835.81745199068</v>
      </c>
      <c r="AO1586" s="8" t="s">
        <v>54</v>
      </c>
      <c r="AP1586" s="8" t="s">
        <v>54</v>
      </c>
      <c r="AQ1586" s="8" t="s">
        <v>54</v>
      </c>
      <c r="AR1586" s="8">
        <v>0</v>
      </c>
      <c r="AS1586" s="8">
        <v>0</v>
      </c>
      <c r="AT1586" s="8">
        <v>1582909.89133275</v>
      </c>
      <c r="AU1586" s="8">
        <v>396132.98440524499</v>
      </c>
      <c r="AV1586" s="8">
        <v>14976.5346355689</v>
      </c>
      <c r="AW1586" s="8">
        <f>AU1586/AT1586</f>
        <v>0.25025618108413994</v>
      </c>
      <c r="AX1586" s="15">
        <f t="shared" si="48"/>
        <v>-1.99852239222246</v>
      </c>
      <c r="AY1586" s="8">
        <f>AV1586/AU1586</f>
        <v>3.7806835646505693E-2</v>
      </c>
      <c r="AZ1586" s="8">
        <f t="shared" si="49"/>
        <v>-4.7252090859702678</v>
      </c>
    </row>
    <row r="1587" spans="1:52" x14ac:dyDescent="0.25">
      <c r="A1587" s="8" t="s">
        <v>49</v>
      </c>
      <c r="B1587" s="8" t="s">
        <v>64</v>
      </c>
      <c r="C1587" s="8" t="s">
        <v>51</v>
      </c>
      <c r="D1587" s="8" t="s">
        <v>12407</v>
      </c>
      <c r="E1587" s="8" t="s">
        <v>12408</v>
      </c>
      <c r="F1587" s="8" t="s">
        <v>54</v>
      </c>
      <c r="G1587" s="8">
        <v>7.0000000000000001E-3</v>
      </c>
      <c r="H1587" s="8">
        <v>2</v>
      </c>
      <c r="I1587" s="8">
        <v>3</v>
      </c>
      <c r="J1587" s="8">
        <v>6</v>
      </c>
      <c r="K1587" s="8">
        <v>3</v>
      </c>
      <c r="L1587" s="8">
        <v>1483</v>
      </c>
      <c r="M1587" s="8">
        <v>170.8</v>
      </c>
      <c r="N1587" s="8">
        <v>8.48</v>
      </c>
      <c r="O1587" s="8">
        <v>3.83</v>
      </c>
      <c r="P1587" s="8" t="s">
        <v>462</v>
      </c>
      <c r="Q1587" s="8" t="s">
        <v>1500</v>
      </c>
      <c r="R1587" s="8" t="s">
        <v>506</v>
      </c>
      <c r="S1587" s="8" t="s">
        <v>12409</v>
      </c>
      <c r="T1587" s="8" t="s">
        <v>12410</v>
      </c>
      <c r="U1587" s="8" t="s">
        <v>12411</v>
      </c>
      <c r="V1587" s="8" t="s">
        <v>12412</v>
      </c>
      <c r="W1587" s="8" t="s">
        <v>62</v>
      </c>
      <c r="X1587" s="8" t="s">
        <v>54</v>
      </c>
      <c r="Y1587" s="8" t="s">
        <v>54</v>
      </c>
      <c r="Z1587" s="8" t="s">
        <v>12413</v>
      </c>
      <c r="AA1587" s="8">
        <v>8</v>
      </c>
      <c r="AB1587" s="8">
        <v>3.76</v>
      </c>
      <c r="AC1587" s="8">
        <v>7.8554595443833502E-4</v>
      </c>
      <c r="AD1587" s="8" t="s">
        <v>54</v>
      </c>
      <c r="AE1587" s="8" t="s">
        <v>54</v>
      </c>
      <c r="AF1587" s="8" t="s">
        <v>54</v>
      </c>
      <c r="AG1587" s="8" t="s">
        <v>54</v>
      </c>
      <c r="AH1587" s="8">
        <v>0</v>
      </c>
      <c r="AI1587" s="8">
        <v>0</v>
      </c>
      <c r="AJ1587" s="8">
        <v>1320018.0372659201</v>
      </c>
      <c r="AK1587" s="8">
        <v>4809757.1210679896</v>
      </c>
      <c r="AL1587" s="8">
        <v>670501.90649156796</v>
      </c>
      <c r="AM1587" s="8">
        <v>2266759.0216084928</v>
      </c>
      <c r="AN1587" s="8">
        <v>1817616.9932863521</v>
      </c>
      <c r="AO1587" s="8">
        <v>59760.322564531401</v>
      </c>
      <c r="AP1587" s="8">
        <v>38406.651436312903</v>
      </c>
      <c r="AQ1587" s="8">
        <v>40072.878458532898</v>
      </c>
      <c r="AR1587" s="8">
        <v>46079.950819792401</v>
      </c>
      <c r="AS1587" s="8">
        <v>9697.3709986464564</v>
      </c>
      <c r="AT1587" s="8">
        <v>188232979.70889202</v>
      </c>
      <c r="AU1587" s="8">
        <v>47089735.404791363</v>
      </c>
      <c r="AV1587" s="8">
        <v>23822.695202635001</v>
      </c>
      <c r="AW1587" s="8">
        <f>AU1587/AT1587</f>
        <v>0.25016729521902625</v>
      </c>
      <c r="AX1587" s="15">
        <f t="shared" si="48"/>
        <v>-1.9990348989461675</v>
      </c>
      <c r="AY1587" s="8">
        <f>AV1587/AU1587</f>
        <v>5.0589995883075294E-4</v>
      </c>
      <c r="AZ1587" s="8">
        <f t="shared" si="49"/>
        <v>-10.94886025780824</v>
      </c>
    </row>
    <row r="1588" spans="1:52" x14ac:dyDescent="0.25">
      <c r="A1588" s="8" t="s">
        <v>49</v>
      </c>
      <c r="B1588" s="8" t="s">
        <v>64</v>
      </c>
      <c r="C1588" s="8" t="s">
        <v>51</v>
      </c>
      <c r="D1588" s="8" t="s">
        <v>12414</v>
      </c>
      <c r="E1588" s="8" t="s">
        <v>12415</v>
      </c>
      <c r="F1588" s="8" t="s">
        <v>54</v>
      </c>
      <c r="G1588" s="8">
        <v>6.0000000000000001E-3</v>
      </c>
      <c r="H1588" s="8">
        <v>2</v>
      </c>
      <c r="I1588" s="8">
        <v>1</v>
      </c>
      <c r="J1588" s="8">
        <v>2</v>
      </c>
      <c r="K1588" s="8">
        <v>1</v>
      </c>
      <c r="L1588" s="8">
        <v>661</v>
      </c>
      <c r="M1588" s="8">
        <v>72.099999999999994</v>
      </c>
      <c r="N1588" s="8">
        <v>6.16</v>
      </c>
      <c r="O1588" s="8">
        <v>4.38</v>
      </c>
      <c r="P1588" s="8" t="s">
        <v>54</v>
      </c>
      <c r="Q1588" s="8" t="s">
        <v>527</v>
      </c>
      <c r="R1588" s="8" t="s">
        <v>82</v>
      </c>
      <c r="S1588" s="8" t="s">
        <v>12416</v>
      </c>
      <c r="T1588" s="8" t="s">
        <v>12417</v>
      </c>
      <c r="U1588" s="8" t="s">
        <v>12418</v>
      </c>
      <c r="V1588" s="8" t="s">
        <v>12419</v>
      </c>
      <c r="W1588" s="8" t="s">
        <v>87</v>
      </c>
      <c r="X1588" s="8" t="s">
        <v>54</v>
      </c>
      <c r="Y1588" s="8" t="s">
        <v>54</v>
      </c>
      <c r="Z1588" s="8" t="s">
        <v>54</v>
      </c>
      <c r="AA1588" s="8">
        <v>0</v>
      </c>
      <c r="AB1588" s="8" t="s">
        <v>54</v>
      </c>
      <c r="AC1588" s="8">
        <v>0</v>
      </c>
      <c r="AD1588" s="8" t="s">
        <v>54</v>
      </c>
      <c r="AE1588" s="8">
        <v>16018573.6384419</v>
      </c>
      <c r="AF1588" s="8" t="s">
        <v>54</v>
      </c>
      <c r="AG1588" s="8">
        <v>8484616.88275484</v>
      </c>
      <c r="AH1588" s="8">
        <v>12251595.260598369</v>
      </c>
      <c r="AI1588" s="8">
        <v>3766978.3778435318</v>
      </c>
      <c r="AJ1588" s="8">
        <v>1117087.9394606899</v>
      </c>
      <c r="AK1588" s="8">
        <v>1613400.80355867</v>
      </c>
      <c r="AL1588" s="8">
        <v>1693755.5464063</v>
      </c>
      <c r="AM1588" s="8">
        <v>1474748.0964752201</v>
      </c>
      <c r="AN1588" s="8">
        <v>255022.62920673116</v>
      </c>
      <c r="AO1588" s="8" t="s">
        <v>54</v>
      </c>
      <c r="AP1588" s="8" t="s">
        <v>54</v>
      </c>
      <c r="AQ1588" s="8" t="s">
        <v>54</v>
      </c>
      <c r="AR1588" s="8">
        <v>0</v>
      </c>
      <c r="AS1588" s="8">
        <v>0</v>
      </c>
      <c r="AT1588" s="8">
        <v>67508046.346675336</v>
      </c>
      <c r="AU1588" s="8">
        <v>16878598.294492234</v>
      </c>
      <c r="AV1588" s="8">
        <v>60329.472837092799</v>
      </c>
      <c r="AW1588" s="8">
        <f>AU1588/AT1588</f>
        <v>0.25002350398077366</v>
      </c>
      <c r="AX1588" s="15">
        <f t="shared" si="48"/>
        <v>-1.9998643700695733</v>
      </c>
      <c r="AY1588" s="8">
        <f>AV1588/AU1588</f>
        <v>3.574317711961858E-3</v>
      </c>
      <c r="AZ1588" s="8">
        <f t="shared" si="49"/>
        <v>-8.1281164071097933</v>
      </c>
    </row>
    <row r="1589" spans="1:52" x14ac:dyDescent="0.25">
      <c r="A1589" s="8" t="s">
        <v>49</v>
      </c>
      <c r="B1589" s="8" t="s">
        <v>64</v>
      </c>
      <c r="C1589" s="8" t="s">
        <v>51</v>
      </c>
      <c r="D1589" s="8" t="s">
        <v>12420</v>
      </c>
      <c r="E1589" s="8" t="s">
        <v>12421</v>
      </c>
      <c r="F1589" s="8" t="s">
        <v>54</v>
      </c>
      <c r="G1589" s="8">
        <v>3.0000000000000001E-3</v>
      </c>
      <c r="H1589" s="8">
        <v>2</v>
      </c>
      <c r="I1589" s="8">
        <v>2</v>
      </c>
      <c r="J1589" s="8">
        <v>7</v>
      </c>
      <c r="K1589" s="8">
        <v>2</v>
      </c>
      <c r="L1589" s="8">
        <v>744</v>
      </c>
      <c r="M1589" s="8">
        <v>83.9</v>
      </c>
      <c r="N1589" s="8">
        <v>8.7799999999999994</v>
      </c>
      <c r="O1589" s="8">
        <v>5.41</v>
      </c>
      <c r="P1589" s="8" t="s">
        <v>12422</v>
      </c>
      <c r="Q1589" s="8" t="s">
        <v>871</v>
      </c>
      <c r="R1589" s="8" t="s">
        <v>921</v>
      </c>
      <c r="S1589" s="8" t="s">
        <v>12423</v>
      </c>
      <c r="T1589" s="8" t="s">
        <v>12424</v>
      </c>
      <c r="U1589" s="8" t="s">
        <v>12425</v>
      </c>
      <c r="V1589" s="8" t="s">
        <v>12426</v>
      </c>
      <c r="W1589" s="8" t="s">
        <v>12427</v>
      </c>
      <c r="X1589" s="8" t="s">
        <v>12428</v>
      </c>
      <c r="Y1589" s="8" t="s">
        <v>54</v>
      </c>
      <c r="Z1589" s="8" t="s">
        <v>54</v>
      </c>
      <c r="AA1589" s="8">
        <v>13</v>
      </c>
      <c r="AB1589" s="8">
        <v>4.33</v>
      </c>
      <c r="AC1589" s="8">
        <v>8.3333333333333295E-4</v>
      </c>
      <c r="AD1589" s="8" t="s">
        <v>54</v>
      </c>
      <c r="AE1589" s="8">
        <v>1838788.23663381</v>
      </c>
      <c r="AF1589" s="8">
        <v>4236607.33311994</v>
      </c>
      <c r="AG1589" s="8">
        <v>3305040.8499838002</v>
      </c>
      <c r="AH1589" s="8">
        <v>3126812.1399125173</v>
      </c>
      <c r="AI1589" s="8">
        <v>986984.70426805189</v>
      </c>
      <c r="AJ1589" s="8">
        <v>6276427.2158543402</v>
      </c>
      <c r="AK1589" s="8">
        <v>2758990.27784723</v>
      </c>
      <c r="AL1589" s="8">
        <v>3225957.5287767998</v>
      </c>
      <c r="AM1589" s="8">
        <v>4087125.00749279</v>
      </c>
      <c r="AN1589" s="8">
        <v>1559764.4529463949</v>
      </c>
      <c r="AO1589" s="8" t="s">
        <v>54</v>
      </c>
      <c r="AP1589" s="8" t="s">
        <v>54</v>
      </c>
      <c r="AQ1589" s="8">
        <v>41195.149815127101</v>
      </c>
      <c r="AR1589" s="8">
        <v>41195.149815127101</v>
      </c>
      <c r="AS1589" s="8">
        <v>0</v>
      </c>
      <c r="AT1589" s="8">
        <v>44989105.33380679</v>
      </c>
      <c r="AU1589" s="8">
        <v>11235578.704242235</v>
      </c>
      <c r="AV1589" s="8">
        <v>412079.79742477369</v>
      </c>
      <c r="AW1589" s="8">
        <f>AU1589/AT1589</f>
        <v>0.2497399897347887</v>
      </c>
      <c r="AX1589" s="15">
        <f t="shared" si="48"/>
        <v>-2.0015012428933212</v>
      </c>
      <c r="AY1589" s="8">
        <f>AV1589/AU1589</f>
        <v>3.6676330456319448E-2</v>
      </c>
      <c r="AZ1589" s="8">
        <f t="shared" si="49"/>
        <v>-4.7690068882818055</v>
      </c>
    </row>
    <row r="1590" spans="1:52" x14ac:dyDescent="0.25">
      <c r="A1590" s="8" t="s">
        <v>49</v>
      </c>
      <c r="B1590" s="8" t="s">
        <v>64</v>
      </c>
      <c r="C1590" s="8" t="s">
        <v>51</v>
      </c>
      <c r="D1590" s="8" t="s">
        <v>12429</v>
      </c>
      <c r="E1590" s="8" t="s">
        <v>12430</v>
      </c>
      <c r="F1590" s="8" t="s">
        <v>54</v>
      </c>
      <c r="G1590" s="8">
        <v>7.0000000000000001E-3</v>
      </c>
      <c r="H1590" s="8">
        <v>1</v>
      </c>
      <c r="I1590" s="8">
        <v>1</v>
      </c>
      <c r="J1590" s="8">
        <v>2</v>
      </c>
      <c r="K1590" s="8">
        <v>1</v>
      </c>
      <c r="L1590" s="8">
        <v>962</v>
      </c>
      <c r="M1590" s="8">
        <v>107.8</v>
      </c>
      <c r="N1590" s="8">
        <v>4.91</v>
      </c>
      <c r="O1590" s="8">
        <v>3.82</v>
      </c>
      <c r="P1590" s="8" t="s">
        <v>1280</v>
      </c>
      <c r="Q1590" s="8" t="s">
        <v>3850</v>
      </c>
      <c r="R1590" s="8" t="s">
        <v>1561</v>
      </c>
      <c r="S1590" s="8" t="s">
        <v>12431</v>
      </c>
      <c r="T1590" s="8" t="s">
        <v>12432</v>
      </c>
      <c r="U1590" s="8" t="s">
        <v>12433</v>
      </c>
      <c r="V1590" s="8" t="s">
        <v>12434</v>
      </c>
      <c r="W1590" s="8" t="s">
        <v>533</v>
      </c>
      <c r="X1590" s="8" t="s">
        <v>54</v>
      </c>
      <c r="Y1590" s="8" t="s">
        <v>54</v>
      </c>
      <c r="Z1590" s="8" t="s">
        <v>12435</v>
      </c>
      <c r="AA1590" s="8">
        <v>14</v>
      </c>
      <c r="AB1590" s="8" t="s">
        <v>54</v>
      </c>
      <c r="AC1590" s="8">
        <v>0</v>
      </c>
      <c r="AD1590" s="8" t="s">
        <v>54</v>
      </c>
      <c r="AE1590" s="8" t="s">
        <v>54</v>
      </c>
      <c r="AF1590" s="8">
        <v>1011372.3217059301</v>
      </c>
      <c r="AG1590" s="8" t="s">
        <v>54</v>
      </c>
      <c r="AH1590" s="8">
        <v>1011372.3217059301</v>
      </c>
      <c r="AI1590" s="8">
        <v>0</v>
      </c>
      <c r="AJ1590" s="8">
        <v>683137.31906811101</v>
      </c>
      <c r="AK1590" s="8" t="s">
        <v>54</v>
      </c>
      <c r="AL1590" s="8" t="s">
        <v>54</v>
      </c>
      <c r="AM1590" s="8">
        <v>683137.31906811101</v>
      </c>
      <c r="AN1590" s="8">
        <v>0</v>
      </c>
      <c r="AO1590" s="8" t="s">
        <v>54</v>
      </c>
      <c r="AP1590" s="8" t="s">
        <v>54</v>
      </c>
      <c r="AQ1590" s="8" t="s">
        <v>54</v>
      </c>
      <c r="AR1590" s="8">
        <v>0</v>
      </c>
      <c r="AS1590" s="8">
        <v>0</v>
      </c>
      <c r="AT1590" s="8">
        <v>78112775.345135525</v>
      </c>
      <c r="AU1590" s="8">
        <v>19489529.236811768</v>
      </c>
      <c r="AV1590" s="8">
        <v>85560.350283084335</v>
      </c>
      <c r="AW1590" s="8">
        <f>AU1590/AT1590</f>
        <v>0.24950501567379629</v>
      </c>
      <c r="AX1590" s="15">
        <f t="shared" si="48"/>
        <v>-2.0028592772607769</v>
      </c>
      <c r="AY1590" s="8">
        <f>AV1590/AU1590</f>
        <v>4.3900675713335439E-3</v>
      </c>
      <c r="AZ1590" s="8">
        <f t="shared" si="49"/>
        <v>-7.8315411389612333</v>
      </c>
    </row>
    <row r="1591" spans="1:52" x14ac:dyDescent="0.25">
      <c r="A1591" s="8" t="s">
        <v>49</v>
      </c>
      <c r="B1591" s="8" t="s">
        <v>64</v>
      </c>
      <c r="C1591" s="8" t="s">
        <v>51</v>
      </c>
      <c r="D1591" s="8" t="s">
        <v>12436</v>
      </c>
      <c r="E1591" s="8" t="s">
        <v>12437</v>
      </c>
      <c r="F1591" s="8" t="s">
        <v>54</v>
      </c>
      <c r="G1591" s="8">
        <v>1E-3</v>
      </c>
      <c r="H1591" s="8">
        <v>8</v>
      </c>
      <c r="I1591" s="8">
        <v>2</v>
      </c>
      <c r="J1591" s="8">
        <v>7</v>
      </c>
      <c r="K1591" s="8">
        <v>2</v>
      </c>
      <c r="L1591" s="8">
        <v>207</v>
      </c>
      <c r="M1591" s="8">
        <v>22</v>
      </c>
      <c r="N1591" s="8">
        <v>9.3800000000000008</v>
      </c>
      <c r="O1591" s="8">
        <v>7.06</v>
      </c>
      <c r="P1591" s="8" t="s">
        <v>2404</v>
      </c>
      <c r="Q1591" s="8" t="s">
        <v>1859</v>
      </c>
      <c r="R1591" s="8" t="s">
        <v>57</v>
      </c>
      <c r="S1591" s="8" t="s">
        <v>3444</v>
      </c>
      <c r="T1591" s="8" t="s">
        <v>12438</v>
      </c>
      <c r="U1591" s="8" t="s">
        <v>12439</v>
      </c>
      <c r="V1591" s="8" t="s">
        <v>12440</v>
      </c>
      <c r="W1591" s="8" t="s">
        <v>144</v>
      </c>
      <c r="X1591" s="8" t="s">
        <v>54</v>
      </c>
      <c r="Y1591" s="8" t="s">
        <v>12441</v>
      </c>
      <c r="Z1591" s="8" t="s">
        <v>54</v>
      </c>
      <c r="AA1591" s="8">
        <v>5</v>
      </c>
      <c r="AB1591" s="8" t="s">
        <v>54</v>
      </c>
      <c r="AC1591" s="8">
        <v>0</v>
      </c>
      <c r="AD1591" s="8" t="s">
        <v>54</v>
      </c>
      <c r="AE1591" s="8">
        <v>3134259.0455300598</v>
      </c>
      <c r="AF1591" s="8">
        <v>2106827.2418551501</v>
      </c>
      <c r="AG1591" s="8">
        <v>2581613.3508528098</v>
      </c>
      <c r="AH1591" s="8">
        <v>2607566.5460793399</v>
      </c>
      <c r="AI1591" s="8">
        <v>419848.54734179104</v>
      </c>
      <c r="AJ1591" s="8">
        <v>4359831.0946337497</v>
      </c>
      <c r="AK1591" s="8">
        <v>6435910.1473862203</v>
      </c>
      <c r="AL1591" s="8">
        <v>4111087.5839432501</v>
      </c>
      <c r="AM1591" s="8">
        <v>4968942.9419877399</v>
      </c>
      <c r="AN1591" s="8">
        <v>1042261.2979522411</v>
      </c>
      <c r="AO1591" s="8" t="s">
        <v>54</v>
      </c>
      <c r="AP1591" s="8" t="s">
        <v>54</v>
      </c>
      <c r="AQ1591" s="8" t="s">
        <v>54</v>
      </c>
      <c r="AR1591" s="8">
        <v>0</v>
      </c>
      <c r="AS1591" s="8">
        <v>0</v>
      </c>
      <c r="AT1591" s="8">
        <v>7032003.9987267209</v>
      </c>
      <c r="AU1591" s="8">
        <v>1754392.5671150268</v>
      </c>
      <c r="AV1591" s="8">
        <v>126765.4536345731</v>
      </c>
      <c r="AW1591" s="8">
        <f>AU1591/AT1591</f>
        <v>0.24948685572884957</v>
      </c>
      <c r="AX1591" s="15">
        <f t="shared" si="48"/>
        <v>-2.0029642860355903</v>
      </c>
      <c r="AY1591" s="8">
        <f>AV1591/AU1591</f>
        <v>7.2256036653774613E-2</v>
      </c>
      <c r="AZ1591" s="8">
        <f t="shared" si="49"/>
        <v>-3.7907380667059916</v>
      </c>
    </row>
    <row r="1592" spans="1:52" x14ac:dyDescent="0.25">
      <c r="A1592" s="8" t="s">
        <v>49</v>
      </c>
      <c r="B1592" s="8" t="s">
        <v>64</v>
      </c>
      <c r="C1592" s="8" t="s">
        <v>51</v>
      </c>
      <c r="D1592" s="8" t="s">
        <v>12442</v>
      </c>
      <c r="E1592" s="8" t="s">
        <v>12443</v>
      </c>
      <c r="F1592" s="8" t="s">
        <v>54</v>
      </c>
      <c r="G1592" s="8">
        <v>0</v>
      </c>
      <c r="H1592" s="8">
        <v>28</v>
      </c>
      <c r="I1592" s="8">
        <v>5</v>
      </c>
      <c r="J1592" s="8">
        <v>21</v>
      </c>
      <c r="K1592" s="8">
        <v>3</v>
      </c>
      <c r="L1592" s="8">
        <v>215</v>
      </c>
      <c r="M1592" s="8">
        <v>23.7</v>
      </c>
      <c r="N1592" s="8">
        <v>8.1300000000000008</v>
      </c>
      <c r="O1592" s="8">
        <v>23.91</v>
      </c>
      <c r="P1592" s="8" t="s">
        <v>451</v>
      </c>
      <c r="Q1592" s="8" t="s">
        <v>6970</v>
      </c>
      <c r="R1592" s="8" t="s">
        <v>280</v>
      </c>
      <c r="S1592" s="8" t="s">
        <v>4999</v>
      </c>
      <c r="T1592" s="8" t="s">
        <v>12444</v>
      </c>
      <c r="U1592" s="8" t="s">
        <v>12445</v>
      </c>
      <c r="V1592" s="8" t="s">
        <v>12446</v>
      </c>
      <c r="W1592" s="8" t="s">
        <v>111</v>
      </c>
      <c r="X1592" s="8" t="s">
        <v>54</v>
      </c>
      <c r="Y1592" s="8" t="s">
        <v>12447</v>
      </c>
      <c r="Z1592" s="8" t="s">
        <v>12448</v>
      </c>
      <c r="AA1592" s="8">
        <v>18</v>
      </c>
      <c r="AB1592" s="8">
        <v>12.51</v>
      </c>
      <c r="AC1592" s="8">
        <v>0</v>
      </c>
      <c r="AD1592" s="8" t="s">
        <v>54</v>
      </c>
      <c r="AE1592" s="8">
        <v>1801241.0652916599</v>
      </c>
      <c r="AF1592" s="8">
        <v>4128913.71187513</v>
      </c>
      <c r="AG1592" s="8">
        <v>1207984.29954493</v>
      </c>
      <c r="AH1592" s="8">
        <v>2379379.6922372398</v>
      </c>
      <c r="AI1592" s="8">
        <v>1260592.54900987</v>
      </c>
      <c r="AJ1592" s="8">
        <v>5090069.2306490503</v>
      </c>
      <c r="AK1592" s="8">
        <v>18685738.613304701</v>
      </c>
      <c r="AL1592" s="8">
        <v>8089506.9969474003</v>
      </c>
      <c r="AM1592" s="8">
        <v>10621771.613633716</v>
      </c>
      <c r="AN1592" s="8">
        <v>5832085.3650194537</v>
      </c>
      <c r="AO1592" s="8">
        <v>238361.39000021701</v>
      </c>
      <c r="AP1592" s="8">
        <v>108432.35405214599</v>
      </c>
      <c r="AQ1592" s="8">
        <v>179724.79860379701</v>
      </c>
      <c r="AR1592" s="8">
        <v>175506.18088538665</v>
      </c>
      <c r="AS1592" s="8">
        <v>53127.118920499546</v>
      </c>
      <c r="AT1592" s="8">
        <v>8651858.5937372763</v>
      </c>
      <c r="AU1592" s="8">
        <v>2156976.1888201269</v>
      </c>
      <c r="AV1592" s="8">
        <v>7257.2256218957409</v>
      </c>
      <c r="AW1592" s="8">
        <f>AU1592/AT1592</f>
        <v>0.24930784125175984</v>
      </c>
      <c r="AX1592" s="15">
        <f t="shared" si="48"/>
        <v>-2.0039998355752977</v>
      </c>
      <c r="AY1592" s="8">
        <f>AV1592/AU1592</f>
        <v>3.3645367341145604E-3</v>
      </c>
      <c r="AZ1592" s="8">
        <f t="shared" si="49"/>
        <v>-8.2153764120423514</v>
      </c>
    </row>
    <row r="1593" spans="1:52" x14ac:dyDescent="0.25">
      <c r="A1593" s="8" t="s">
        <v>49</v>
      </c>
      <c r="B1593" s="8" t="s">
        <v>64</v>
      </c>
      <c r="C1593" s="8" t="s">
        <v>51</v>
      </c>
      <c r="D1593" s="8" t="s">
        <v>12449</v>
      </c>
      <c r="E1593" s="8" t="s">
        <v>12450</v>
      </c>
      <c r="F1593" s="8" t="s">
        <v>54</v>
      </c>
      <c r="G1593" s="8">
        <v>8.0000000000000002E-3</v>
      </c>
      <c r="H1593" s="8">
        <v>6</v>
      </c>
      <c r="I1593" s="8">
        <v>1</v>
      </c>
      <c r="J1593" s="8">
        <v>6</v>
      </c>
      <c r="K1593" s="8">
        <v>1</v>
      </c>
      <c r="L1593" s="8">
        <v>264</v>
      </c>
      <c r="M1593" s="8">
        <v>30.2</v>
      </c>
      <c r="N1593" s="8">
        <v>7.5</v>
      </c>
      <c r="O1593" s="8">
        <v>2.23</v>
      </c>
      <c r="P1593" s="8" t="s">
        <v>965</v>
      </c>
      <c r="Q1593" s="8" t="s">
        <v>1859</v>
      </c>
      <c r="R1593" s="8" t="s">
        <v>57</v>
      </c>
      <c r="S1593" s="8" t="s">
        <v>12451</v>
      </c>
      <c r="T1593" s="8" t="s">
        <v>12452</v>
      </c>
      <c r="U1593" s="8" t="s">
        <v>12453</v>
      </c>
      <c r="V1593" s="8" t="s">
        <v>12454</v>
      </c>
      <c r="W1593" s="8" t="s">
        <v>217</v>
      </c>
      <c r="X1593" s="8" t="s">
        <v>1286</v>
      </c>
      <c r="Y1593" s="8" t="s">
        <v>12455</v>
      </c>
      <c r="Z1593" s="8" t="s">
        <v>7771</v>
      </c>
      <c r="AA1593" s="8">
        <v>13</v>
      </c>
      <c r="AB1593" s="8" t="s">
        <v>54</v>
      </c>
      <c r="AC1593" s="8">
        <v>0</v>
      </c>
      <c r="AD1593" s="8" t="s">
        <v>54</v>
      </c>
      <c r="AE1593" s="8">
        <v>347044.36836489802</v>
      </c>
      <c r="AF1593" s="8">
        <v>904563.18556770403</v>
      </c>
      <c r="AG1593" s="8">
        <v>489469.294659368</v>
      </c>
      <c r="AH1593" s="8">
        <v>580358.94953065668</v>
      </c>
      <c r="AI1593" s="8">
        <v>236505.82079626204</v>
      </c>
      <c r="AJ1593" s="8">
        <v>1843388.4690642999</v>
      </c>
      <c r="AK1593" s="8">
        <v>3573309.8599847001</v>
      </c>
      <c r="AL1593" s="8">
        <v>3519948.3271502699</v>
      </c>
      <c r="AM1593" s="8">
        <v>2978882.2187330904</v>
      </c>
      <c r="AN1593" s="8">
        <v>803210.8087541624</v>
      </c>
      <c r="AO1593" s="8" t="s">
        <v>54</v>
      </c>
      <c r="AP1593" s="8" t="s">
        <v>54</v>
      </c>
      <c r="AQ1593" s="8" t="s">
        <v>54</v>
      </c>
      <c r="AR1593" s="8">
        <v>0</v>
      </c>
      <c r="AS1593" s="8">
        <v>0</v>
      </c>
      <c r="AT1593" s="8">
        <v>5747352.9052981334</v>
      </c>
      <c r="AU1593" s="8">
        <v>1427502.915059448</v>
      </c>
      <c r="AV1593" s="8">
        <v>1</v>
      </c>
      <c r="AW1593" s="8">
        <f>AU1593/AT1593</f>
        <v>0.24837571984548232</v>
      </c>
      <c r="AX1593" s="15">
        <f t="shared" si="48"/>
        <v>-2.009403946170333</v>
      </c>
      <c r="AY1593" s="8">
        <f>AV1593/AU1593</f>
        <v>7.0052396352434442E-7</v>
      </c>
      <c r="AZ1593" s="8">
        <f t="shared" si="49"/>
        <v>-20.445062260998117</v>
      </c>
    </row>
    <row r="1594" spans="1:52" x14ac:dyDescent="0.25">
      <c r="A1594" s="8" t="s">
        <v>49</v>
      </c>
      <c r="B1594" s="8" t="s">
        <v>50</v>
      </c>
      <c r="C1594" s="8" t="s">
        <v>51</v>
      </c>
      <c r="D1594" s="8" t="s">
        <v>12456</v>
      </c>
      <c r="E1594" s="8" t="s">
        <v>12457</v>
      </c>
      <c r="F1594" s="8" t="s">
        <v>54</v>
      </c>
      <c r="G1594" s="8">
        <v>2.4E-2</v>
      </c>
      <c r="H1594" s="8">
        <v>5</v>
      </c>
      <c r="I1594" s="8">
        <v>5</v>
      </c>
      <c r="J1594" s="8">
        <v>10</v>
      </c>
      <c r="K1594" s="8">
        <v>5</v>
      </c>
      <c r="L1594" s="8">
        <v>1021</v>
      </c>
      <c r="M1594" s="8">
        <v>115</v>
      </c>
      <c r="N1594" s="8">
        <v>6.96</v>
      </c>
      <c r="O1594" s="8">
        <v>0</v>
      </c>
      <c r="P1594" s="8" t="s">
        <v>80</v>
      </c>
      <c r="Q1594" s="8" t="s">
        <v>106</v>
      </c>
      <c r="R1594" s="8" t="s">
        <v>310</v>
      </c>
      <c r="S1594" s="8" t="s">
        <v>54</v>
      </c>
      <c r="T1594" s="8" t="s">
        <v>12458</v>
      </c>
      <c r="U1594" s="8" t="s">
        <v>12459</v>
      </c>
      <c r="V1594" s="8" t="s">
        <v>12460</v>
      </c>
      <c r="W1594" s="8" t="s">
        <v>87</v>
      </c>
      <c r="X1594" s="8" t="s">
        <v>54</v>
      </c>
      <c r="Y1594" s="8" t="s">
        <v>54</v>
      </c>
      <c r="Z1594" s="8" t="s">
        <v>12461</v>
      </c>
      <c r="AA1594" s="8">
        <v>4</v>
      </c>
      <c r="AB1594" s="8">
        <v>4.2300000000000004</v>
      </c>
      <c r="AC1594" s="8">
        <v>8.25763831544178E-4</v>
      </c>
      <c r="AD1594" s="8" t="s">
        <v>54</v>
      </c>
      <c r="AE1594" s="8">
        <v>665788.00781777303</v>
      </c>
      <c r="AF1594" s="8">
        <v>1405839.92928853</v>
      </c>
      <c r="AG1594" s="8">
        <v>764270.42628053203</v>
      </c>
      <c r="AH1594" s="8">
        <v>945299.45446227829</v>
      </c>
      <c r="AI1594" s="8">
        <v>328123.80123103969</v>
      </c>
      <c r="AJ1594" s="8" t="s">
        <v>54</v>
      </c>
      <c r="AK1594" s="8">
        <v>1041070.09032818</v>
      </c>
      <c r="AL1594" s="8">
        <v>699125.50601884699</v>
      </c>
      <c r="AM1594" s="8">
        <v>870097.7981735135</v>
      </c>
      <c r="AN1594" s="8">
        <v>170972.29215466641</v>
      </c>
      <c r="AO1594" s="8">
        <v>311907.939757346</v>
      </c>
      <c r="AP1594" s="8">
        <v>271927.72737284401</v>
      </c>
      <c r="AQ1594" s="8">
        <v>203454.07982478</v>
      </c>
      <c r="AR1594" s="8">
        <v>262429.91565165663</v>
      </c>
      <c r="AS1594" s="8">
        <v>44782.558019735938</v>
      </c>
      <c r="AT1594" s="8">
        <v>9141942.57192293</v>
      </c>
      <c r="AU1594" s="8">
        <v>2270304.7727664933</v>
      </c>
      <c r="AV1594" s="8">
        <v>1</v>
      </c>
      <c r="AW1594" s="8">
        <f>AU1594/AT1594</f>
        <v>0.24833942621113556</v>
      </c>
      <c r="AX1594" s="15">
        <f t="shared" si="48"/>
        <v>-2.0096147738320091</v>
      </c>
      <c r="AY1594" s="8">
        <f>AV1594/AU1594</f>
        <v>4.4046949642864208E-7</v>
      </c>
      <c r="AZ1594" s="8">
        <f t="shared" si="49"/>
        <v>-21.114454551705801</v>
      </c>
    </row>
    <row r="1595" spans="1:52" x14ac:dyDescent="0.25">
      <c r="A1595" s="8" t="s">
        <v>49</v>
      </c>
      <c r="B1595" s="8" t="s">
        <v>64</v>
      </c>
      <c r="C1595" s="8" t="s">
        <v>51</v>
      </c>
      <c r="D1595" s="8" t="s">
        <v>12462</v>
      </c>
      <c r="E1595" s="8" t="s">
        <v>12463</v>
      </c>
      <c r="F1595" s="8" t="s">
        <v>54</v>
      </c>
      <c r="G1595" s="8">
        <v>7.0000000000000001E-3</v>
      </c>
      <c r="H1595" s="8">
        <v>4</v>
      </c>
      <c r="I1595" s="8">
        <v>1</v>
      </c>
      <c r="J1595" s="8">
        <v>3</v>
      </c>
      <c r="K1595" s="8">
        <v>1</v>
      </c>
      <c r="L1595" s="8">
        <v>244</v>
      </c>
      <c r="M1595" s="8">
        <v>26.2</v>
      </c>
      <c r="N1595" s="8">
        <v>8.98</v>
      </c>
      <c r="O1595" s="8">
        <v>3.72</v>
      </c>
      <c r="P1595" s="8" t="s">
        <v>54</v>
      </c>
      <c r="Q1595" s="8" t="s">
        <v>54</v>
      </c>
      <c r="R1595" s="8" t="s">
        <v>82</v>
      </c>
      <c r="S1595" s="8" t="s">
        <v>12464</v>
      </c>
      <c r="T1595" s="8" t="s">
        <v>12465</v>
      </c>
      <c r="U1595" s="8" t="s">
        <v>12466</v>
      </c>
      <c r="V1595" s="8" t="s">
        <v>12467</v>
      </c>
      <c r="W1595" s="8" t="s">
        <v>217</v>
      </c>
      <c r="X1595" s="8" t="s">
        <v>54</v>
      </c>
      <c r="Y1595" s="8" t="s">
        <v>54</v>
      </c>
      <c r="Z1595" s="8" t="s">
        <v>54</v>
      </c>
      <c r="AA1595" s="8">
        <v>0</v>
      </c>
      <c r="AB1595" s="8" t="s">
        <v>54</v>
      </c>
      <c r="AC1595" s="8">
        <v>0</v>
      </c>
      <c r="AD1595" s="8" t="s">
        <v>54</v>
      </c>
      <c r="AE1595" s="8" t="s">
        <v>54</v>
      </c>
      <c r="AF1595" s="8" t="s">
        <v>54</v>
      </c>
      <c r="AG1595" s="8" t="s">
        <v>54</v>
      </c>
      <c r="AH1595" s="8">
        <v>0</v>
      </c>
      <c r="AI1595" s="8">
        <v>0</v>
      </c>
      <c r="AJ1595" s="8">
        <v>4838587.1938540898</v>
      </c>
      <c r="AK1595" s="8">
        <v>8931932.0733972192</v>
      </c>
      <c r="AL1595" s="8">
        <v>10853908.615352901</v>
      </c>
      <c r="AM1595" s="8">
        <v>8208142.6275347369</v>
      </c>
      <c r="AN1595" s="8">
        <v>2508509.0289442241</v>
      </c>
      <c r="AO1595" s="8" t="s">
        <v>54</v>
      </c>
      <c r="AP1595" s="8" t="s">
        <v>54</v>
      </c>
      <c r="AQ1595" s="8">
        <v>18632.2752795175</v>
      </c>
      <c r="AR1595" s="8">
        <v>18632.2752795175</v>
      </c>
      <c r="AS1595" s="8">
        <v>0</v>
      </c>
      <c r="AT1595" s="8">
        <v>6530764.5116170077</v>
      </c>
      <c r="AU1595" s="8">
        <v>1621336.7454477132</v>
      </c>
      <c r="AV1595" s="8">
        <v>35498.329129336431</v>
      </c>
      <c r="AW1595" s="8">
        <f>AU1595/AT1595</f>
        <v>0.24826140072324743</v>
      </c>
      <c r="AX1595" s="15">
        <f t="shared" si="48"/>
        <v>-2.0100681238034954</v>
      </c>
      <c r="AY1595" s="8">
        <f>AV1595/AU1595</f>
        <v>2.1894482579887489E-2</v>
      </c>
      <c r="AZ1595" s="8">
        <f t="shared" si="49"/>
        <v>-5.5132888339896819</v>
      </c>
    </row>
    <row r="1596" spans="1:52" x14ac:dyDescent="0.25">
      <c r="A1596" s="8" t="s">
        <v>49</v>
      </c>
      <c r="B1596" s="8" t="s">
        <v>50</v>
      </c>
      <c r="C1596" s="8" t="s">
        <v>51</v>
      </c>
      <c r="D1596" s="8" t="s">
        <v>12468</v>
      </c>
      <c r="E1596" s="8" t="s">
        <v>12469</v>
      </c>
      <c r="F1596" s="8" t="s">
        <v>54</v>
      </c>
      <c r="G1596" s="8">
        <v>0.02</v>
      </c>
      <c r="H1596" s="8">
        <v>1</v>
      </c>
      <c r="I1596" s="8">
        <v>1</v>
      </c>
      <c r="J1596" s="8">
        <v>1</v>
      </c>
      <c r="K1596" s="8">
        <v>1</v>
      </c>
      <c r="L1596" s="8">
        <v>1231</v>
      </c>
      <c r="M1596" s="8">
        <v>141.19999999999999</v>
      </c>
      <c r="N1596" s="8">
        <v>5.43</v>
      </c>
      <c r="O1596" s="8">
        <v>0</v>
      </c>
      <c r="P1596" s="8" t="s">
        <v>3452</v>
      </c>
      <c r="Q1596" s="8" t="s">
        <v>4482</v>
      </c>
      <c r="R1596" s="8" t="s">
        <v>82</v>
      </c>
      <c r="S1596" s="8" t="s">
        <v>12470</v>
      </c>
      <c r="T1596" s="8" t="s">
        <v>12471</v>
      </c>
      <c r="U1596" s="8" t="s">
        <v>12472</v>
      </c>
      <c r="V1596" s="8" t="s">
        <v>12473</v>
      </c>
      <c r="W1596" s="8" t="s">
        <v>405</v>
      </c>
      <c r="X1596" s="8" t="s">
        <v>54</v>
      </c>
      <c r="Y1596" s="8" t="s">
        <v>12474</v>
      </c>
      <c r="Z1596" s="8" t="s">
        <v>2775</v>
      </c>
      <c r="AA1596" s="8">
        <v>21</v>
      </c>
      <c r="AB1596" s="8" t="s">
        <v>54</v>
      </c>
      <c r="AC1596" s="8">
        <v>0</v>
      </c>
      <c r="AD1596" s="8" t="s">
        <v>54</v>
      </c>
      <c r="AE1596" s="8">
        <v>708920.67614622496</v>
      </c>
      <c r="AF1596" s="8">
        <v>1181572.601058</v>
      </c>
      <c r="AG1596" s="8">
        <v>891665.44742903905</v>
      </c>
      <c r="AH1596" s="8">
        <v>927386.2415444213</v>
      </c>
      <c r="AI1596" s="8">
        <v>194605.4844720072</v>
      </c>
      <c r="AJ1596" s="8">
        <v>1633217.5157510799</v>
      </c>
      <c r="AK1596" s="8">
        <v>2754275.1328255599</v>
      </c>
      <c r="AL1596" s="8">
        <v>2750783.1191047202</v>
      </c>
      <c r="AM1596" s="8">
        <v>2379425.2558937869</v>
      </c>
      <c r="AN1596" s="8">
        <v>527650.47909048095</v>
      </c>
      <c r="AO1596" s="8" t="s">
        <v>54</v>
      </c>
      <c r="AP1596" s="8" t="s">
        <v>54</v>
      </c>
      <c r="AQ1596" s="8" t="s">
        <v>54</v>
      </c>
      <c r="AR1596" s="8">
        <v>0</v>
      </c>
      <c r="AS1596" s="8">
        <v>0</v>
      </c>
      <c r="AT1596" s="8">
        <v>340110327.26865965</v>
      </c>
      <c r="AU1596" s="8">
        <v>84272458.744055137</v>
      </c>
      <c r="AV1596" s="8">
        <v>541227.71976793697</v>
      </c>
      <c r="AW1596" s="8">
        <f>AU1596/AT1596</f>
        <v>0.24777977023169517</v>
      </c>
      <c r="AX1596" s="15">
        <f t="shared" si="48"/>
        <v>-2.0128696902086354</v>
      </c>
      <c r="AY1596" s="8">
        <f>AV1596/AU1596</f>
        <v>6.4223558661282917E-3</v>
      </c>
      <c r="AZ1596" s="8">
        <f t="shared" si="49"/>
        <v>-7.2826816768898732</v>
      </c>
    </row>
    <row r="1597" spans="1:52" x14ac:dyDescent="0.25">
      <c r="A1597" s="8" t="s">
        <v>49</v>
      </c>
      <c r="B1597" s="8" t="s">
        <v>64</v>
      </c>
      <c r="C1597" s="8" t="s">
        <v>51</v>
      </c>
      <c r="D1597" s="8" t="s">
        <v>12475</v>
      </c>
      <c r="E1597" s="8" t="s">
        <v>12476</v>
      </c>
      <c r="F1597" s="8" t="s">
        <v>54</v>
      </c>
      <c r="G1597" s="8">
        <v>7.0000000000000001E-3</v>
      </c>
      <c r="H1597" s="8">
        <v>4</v>
      </c>
      <c r="I1597" s="8">
        <v>1</v>
      </c>
      <c r="J1597" s="8">
        <v>1</v>
      </c>
      <c r="K1597" s="8">
        <v>1</v>
      </c>
      <c r="L1597" s="8">
        <v>279</v>
      </c>
      <c r="M1597" s="8">
        <v>32.200000000000003</v>
      </c>
      <c r="N1597" s="8">
        <v>7.55</v>
      </c>
      <c r="O1597" s="8">
        <v>2.56</v>
      </c>
      <c r="P1597" s="8" t="s">
        <v>252</v>
      </c>
      <c r="Q1597" s="8" t="s">
        <v>992</v>
      </c>
      <c r="R1597" s="8" t="s">
        <v>266</v>
      </c>
      <c r="S1597" s="8" t="s">
        <v>2896</v>
      </c>
      <c r="T1597" s="8" t="s">
        <v>12477</v>
      </c>
      <c r="U1597" s="8" t="s">
        <v>12478</v>
      </c>
      <c r="V1597" s="8" t="s">
        <v>12479</v>
      </c>
      <c r="W1597" s="8" t="s">
        <v>198</v>
      </c>
      <c r="X1597" s="8" t="s">
        <v>12480</v>
      </c>
      <c r="Y1597" s="8" t="s">
        <v>7179</v>
      </c>
      <c r="Z1597" s="8" t="s">
        <v>12481</v>
      </c>
      <c r="AA1597" s="8">
        <v>9</v>
      </c>
      <c r="AB1597" s="8" t="s">
        <v>54</v>
      </c>
      <c r="AC1597" s="8">
        <v>0</v>
      </c>
      <c r="AD1597" s="8" t="s">
        <v>54</v>
      </c>
      <c r="AE1597" s="8" t="s">
        <v>54</v>
      </c>
      <c r="AF1597" s="8" t="s">
        <v>54</v>
      </c>
      <c r="AG1597" s="8" t="s">
        <v>54</v>
      </c>
      <c r="AH1597" s="8">
        <v>0</v>
      </c>
      <c r="AI1597" s="8">
        <v>0</v>
      </c>
      <c r="AJ1597" s="8" t="s">
        <v>54</v>
      </c>
      <c r="AK1597" s="8" t="s">
        <v>54</v>
      </c>
      <c r="AL1597" s="8">
        <v>1554296.55276941</v>
      </c>
      <c r="AM1597" s="8">
        <v>1554296.55276941</v>
      </c>
      <c r="AN1597" s="8">
        <v>0</v>
      </c>
      <c r="AO1597" s="8" t="s">
        <v>54</v>
      </c>
      <c r="AP1597" s="8" t="s">
        <v>54</v>
      </c>
      <c r="AQ1597" s="8" t="s">
        <v>54</v>
      </c>
      <c r="AR1597" s="8">
        <v>0</v>
      </c>
      <c r="AS1597" s="8">
        <v>0</v>
      </c>
      <c r="AT1597" s="8">
        <v>16793488.120216232</v>
      </c>
      <c r="AU1597" s="8">
        <v>4153321.554602664</v>
      </c>
      <c r="AV1597" s="8">
        <v>21042.1285004329</v>
      </c>
      <c r="AW1597" s="8">
        <f>AU1597/AT1597</f>
        <v>0.24731738426651451</v>
      </c>
      <c r="AX1597" s="15">
        <f t="shared" si="48"/>
        <v>-2.0155644426499717</v>
      </c>
      <c r="AY1597" s="8">
        <f>AV1597/AU1597</f>
        <v>5.0663374419238627E-3</v>
      </c>
      <c r="AZ1597" s="8">
        <f t="shared" si="49"/>
        <v>-7.6248411141301613</v>
      </c>
    </row>
    <row r="1598" spans="1:52" x14ac:dyDescent="0.25">
      <c r="A1598" s="8" t="s">
        <v>49</v>
      </c>
      <c r="B1598" s="8" t="s">
        <v>64</v>
      </c>
      <c r="C1598" s="8" t="s">
        <v>51</v>
      </c>
      <c r="D1598" s="8" t="s">
        <v>12482</v>
      </c>
      <c r="E1598" s="8" t="s">
        <v>12483</v>
      </c>
      <c r="F1598" s="8" t="s">
        <v>54</v>
      </c>
      <c r="G1598" s="8">
        <v>1E-3</v>
      </c>
      <c r="H1598" s="8">
        <v>29</v>
      </c>
      <c r="I1598" s="8">
        <v>2</v>
      </c>
      <c r="J1598" s="8">
        <v>9</v>
      </c>
      <c r="K1598" s="8">
        <v>2</v>
      </c>
      <c r="L1598" s="8">
        <v>119</v>
      </c>
      <c r="M1598" s="8">
        <v>13.3</v>
      </c>
      <c r="N1598" s="8">
        <v>11.56</v>
      </c>
      <c r="O1598" s="8">
        <v>9.6999999999999993</v>
      </c>
      <c r="P1598" s="8" t="s">
        <v>1280</v>
      </c>
      <c r="Q1598" s="8" t="s">
        <v>8845</v>
      </c>
      <c r="R1598" s="8" t="s">
        <v>69</v>
      </c>
      <c r="S1598" s="8" t="s">
        <v>2609</v>
      </c>
      <c r="T1598" s="8" t="s">
        <v>12484</v>
      </c>
      <c r="U1598" s="8" t="s">
        <v>12485</v>
      </c>
      <c r="V1598" s="8" t="s">
        <v>12486</v>
      </c>
      <c r="W1598" s="8" t="s">
        <v>168</v>
      </c>
      <c r="X1598" s="8" t="s">
        <v>2150</v>
      </c>
      <c r="Y1598" s="8" t="s">
        <v>12487</v>
      </c>
      <c r="Z1598" s="8" t="s">
        <v>12488</v>
      </c>
      <c r="AA1598" s="8">
        <v>10</v>
      </c>
      <c r="AB1598" s="8">
        <v>11.59</v>
      </c>
      <c r="AC1598" s="8">
        <v>0</v>
      </c>
      <c r="AD1598" s="8" t="s">
        <v>54</v>
      </c>
      <c r="AE1598" s="8">
        <v>395892.960085764</v>
      </c>
      <c r="AF1598" s="8">
        <v>819157.60691773205</v>
      </c>
      <c r="AG1598" s="8">
        <v>564610.89895050705</v>
      </c>
      <c r="AH1598" s="8">
        <v>593220.48865133431</v>
      </c>
      <c r="AI1598" s="8">
        <v>173977.24330418452</v>
      </c>
      <c r="AJ1598" s="8">
        <v>659485.27410923899</v>
      </c>
      <c r="AK1598" s="8">
        <v>1786435.30509204</v>
      </c>
      <c r="AL1598" s="8">
        <v>2089368.4806514201</v>
      </c>
      <c r="AM1598" s="8">
        <v>1511763.0199508995</v>
      </c>
      <c r="AN1598" s="8">
        <v>615210.06941061979</v>
      </c>
      <c r="AO1598" s="8">
        <v>12723.087881924001</v>
      </c>
      <c r="AP1598" s="8">
        <v>37851.460930352201</v>
      </c>
      <c r="AQ1598" s="8">
        <v>16346.005560330599</v>
      </c>
      <c r="AR1598" s="8">
        <v>22306.851457535598</v>
      </c>
      <c r="AS1598" s="8">
        <v>11090.763300239605</v>
      </c>
      <c r="AT1598" s="8">
        <v>3227605.9491806165</v>
      </c>
      <c r="AU1598" s="8">
        <v>797857.49926684599</v>
      </c>
      <c r="AV1598" s="8">
        <v>1</v>
      </c>
      <c r="AW1598" s="8">
        <f>AU1598/AT1598</f>
        <v>0.24719792683161831</v>
      </c>
      <c r="AX1598" s="15">
        <f t="shared" si="48"/>
        <v>-2.01626145100707</v>
      </c>
      <c r="AY1598" s="8">
        <f>AV1598/AU1598</f>
        <v>1.2533566469186583E-6</v>
      </c>
      <c r="AZ1598" s="8">
        <f t="shared" si="49"/>
        <v>-19.605771572439398</v>
      </c>
    </row>
    <row r="1599" spans="1:52" x14ac:dyDescent="0.25">
      <c r="A1599" s="8" t="s">
        <v>49</v>
      </c>
      <c r="B1599" s="8" t="s">
        <v>64</v>
      </c>
      <c r="C1599" s="8" t="s">
        <v>51</v>
      </c>
      <c r="D1599" s="8" t="s">
        <v>12489</v>
      </c>
      <c r="E1599" s="8" t="s">
        <v>12490</v>
      </c>
      <c r="F1599" s="8" t="s">
        <v>54</v>
      </c>
      <c r="G1599" s="8">
        <v>8.9999999999999993E-3</v>
      </c>
      <c r="H1599" s="8">
        <v>2</v>
      </c>
      <c r="I1599" s="8">
        <v>1</v>
      </c>
      <c r="J1599" s="8">
        <v>2</v>
      </c>
      <c r="K1599" s="8">
        <v>1</v>
      </c>
      <c r="L1599" s="8">
        <v>578</v>
      </c>
      <c r="M1599" s="8">
        <v>63.7</v>
      </c>
      <c r="N1599" s="8">
        <v>7.36</v>
      </c>
      <c r="O1599" s="8">
        <v>1.9</v>
      </c>
      <c r="P1599" s="8" t="s">
        <v>320</v>
      </c>
      <c r="Q1599" s="8" t="s">
        <v>12491</v>
      </c>
      <c r="R1599" s="8" t="s">
        <v>421</v>
      </c>
      <c r="S1599" s="8" t="s">
        <v>12492</v>
      </c>
      <c r="T1599" s="8" t="s">
        <v>12493</v>
      </c>
      <c r="U1599" s="8" t="s">
        <v>12494</v>
      </c>
      <c r="V1599" s="8" t="s">
        <v>12495</v>
      </c>
      <c r="W1599" s="8" t="s">
        <v>500</v>
      </c>
      <c r="X1599" s="8" t="s">
        <v>54</v>
      </c>
      <c r="Y1599" s="8" t="s">
        <v>1264</v>
      </c>
      <c r="Z1599" s="8" t="s">
        <v>12496</v>
      </c>
      <c r="AA1599" s="8">
        <v>6</v>
      </c>
      <c r="AB1599" s="8" t="s">
        <v>54</v>
      </c>
      <c r="AC1599" s="8">
        <v>0</v>
      </c>
      <c r="AD1599" s="8" t="s">
        <v>54</v>
      </c>
      <c r="AE1599" s="8" t="s">
        <v>54</v>
      </c>
      <c r="AF1599" s="8" t="s">
        <v>54</v>
      </c>
      <c r="AG1599" s="8" t="s">
        <v>54</v>
      </c>
      <c r="AH1599" s="8">
        <v>0</v>
      </c>
      <c r="AI1599" s="8">
        <v>0</v>
      </c>
      <c r="AJ1599" s="8">
        <v>1664138.8174413999</v>
      </c>
      <c r="AK1599" s="8">
        <v>2348018.29717428</v>
      </c>
      <c r="AL1599" s="8">
        <v>2628465.66184559</v>
      </c>
      <c r="AM1599" s="8">
        <v>2213540.9254870899</v>
      </c>
      <c r="AN1599" s="8">
        <v>405005.91627905663</v>
      </c>
      <c r="AO1599" s="8" t="s">
        <v>54</v>
      </c>
      <c r="AP1599" s="8" t="s">
        <v>54</v>
      </c>
      <c r="AQ1599" s="8" t="s">
        <v>54</v>
      </c>
      <c r="AR1599" s="8">
        <v>0</v>
      </c>
      <c r="AS1599" s="8">
        <v>0</v>
      </c>
      <c r="AT1599" s="8">
        <v>53245461.277427934</v>
      </c>
      <c r="AU1599" s="8">
        <v>13161718.220113641</v>
      </c>
      <c r="AV1599" s="8">
        <v>140112.33404112965</v>
      </c>
      <c r="AW1599" s="8">
        <f>AU1599/AT1599</f>
        <v>0.24718948628384252</v>
      </c>
      <c r="AX1599" s="15">
        <f t="shared" si="48"/>
        <v>-2.016310712521812</v>
      </c>
      <c r="AY1599" s="8">
        <f>AV1599/AU1599</f>
        <v>1.0645443983674641E-2</v>
      </c>
      <c r="AZ1599" s="8">
        <f t="shared" si="49"/>
        <v>-6.5536200690415143</v>
      </c>
    </row>
    <row r="1600" spans="1:52" x14ac:dyDescent="0.25">
      <c r="A1600" s="8" t="s">
        <v>49</v>
      </c>
      <c r="B1600" s="8" t="s">
        <v>64</v>
      </c>
      <c r="C1600" s="8" t="s">
        <v>51</v>
      </c>
      <c r="D1600" s="8" t="s">
        <v>12497</v>
      </c>
      <c r="E1600" s="8" t="s">
        <v>12498</v>
      </c>
      <c r="F1600" s="8" t="s">
        <v>54</v>
      </c>
      <c r="G1600" s="8">
        <v>1E-3</v>
      </c>
      <c r="H1600" s="8">
        <v>1</v>
      </c>
      <c r="I1600" s="8">
        <v>3</v>
      </c>
      <c r="J1600" s="8">
        <v>13</v>
      </c>
      <c r="K1600" s="8">
        <v>3</v>
      </c>
      <c r="L1600" s="8">
        <v>2371</v>
      </c>
      <c r="M1600" s="8">
        <v>266.2</v>
      </c>
      <c r="N1600" s="8">
        <v>7.05</v>
      </c>
      <c r="O1600" s="8">
        <v>13.47</v>
      </c>
      <c r="P1600" s="8" t="s">
        <v>5634</v>
      </c>
      <c r="Q1600" s="8" t="s">
        <v>1490</v>
      </c>
      <c r="R1600" s="8" t="s">
        <v>12499</v>
      </c>
      <c r="S1600" s="8" t="s">
        <v>12500</v>
      </c>
      <c r="T1600" s="8" t="s">
        <v>12501</v>
      </c>
      <c r="U1600" s="8" t="s">
        <v>12502</v>
      </c>
      <c r="V1600" s="8" t="s">
        <v>12503</v>
      </c>
      <c r="W1600" s="8" t="s">
        <v>187</v>
      </c>
      <c r="X1600" s="8" t="s">
        <v>54</v>
      </c>
      <c r="Y1600" s="8" t="s">
        <v>54</v>
      </c>
      <c r="Z1600" s="8" t="s">
        <v>54</v>
      </c>
      <c r="AA1600" s="8">
        <v>0</v>
      </c>
      <c r="AB1600" s="8">
        <v>2.38</v>
      </c>
      <c r="AC1600" s="8">
        <v>4.70430107526882E-3</v>
      </c>
      <c r="AD1600" s="8" t="s">
        <v>54</v>
      </c>
      <c r="AE1600" s="8">
        <v>1329445.6406940499</v>
      </c>
      <c r="AF1600" s="8">
        <v>2388694.90737963</v>
      </c>
      <c r="AG1600" s="8">
        <v>1582757.0638965601</v>
      </c>
      <c r="AH1600" s="8">
        <v>1766965.8706567467</v>
      </c>
      <c r="AI1600" s="8">
        <v>451628.10335458792</v>
      </c>
      <c r="AJ1600" s="8">
        <v>2052720.1139813799</v>
      </c>
      <c r="AK1600" s="8">
        <v>3673872.2822749298</v>
      </c>
      <c r="AL1600" s="8">
        <v>2219771.7719469802</v>
      </c>
      <c r="AM1600" s="8">
        <v>2648788.0560677634</v>
      </c>
      <c r="AN1600" s="8">
        <v>728045.24457450293</v>
      </c>
      <c r="AO1600" s="8" t="s">
        <v>54</v>
      </c>
      <c r="AP1600" s="8" t="s">
        <v>54</v>
      </c>
      <c r="AQ1600" s="8" t="s">
        <v>54</v>
      </c>
      <c r="AR1600" s="8">
        <v>0</v>
      </c>
      <c r="AS1600" s="8">
        <v>0</v>
      </c>
      <c r="AT1600" s="8">
        <v>230256387.07129368</v>
      </c>
      <c r="AU1600" s="8">
        <v>56715428.739855528</v>
      </c>
      <c r="AV1600" s="8">
        <v>193925.08901330768</v>
      </c>
      <c r="AW1600" s="8">
        <f>AU1600/AT1600</f>
        <v>0.24631424761431212</v>
      </c>
      <c r="AX1600" s="15">
        <f t="shared" si="48"/>
        <v>-2.0214280144803776</v>
      </c>
      <c r="AY1600" s="8">
        <f>AV1600/AU1600</f>
        <v>3.4192651509840576E-3</v>
      </c>
      <c r="AZ1600" s="8">
        <f t="shared" si="49"/>
        <v>-8.1920979820494662</v>
      </c>
    </row>
    <row r="1601" spans="1:52" x14ac:dyDescent="0.25">
      <c r="A1601" s="8" t="s">
        <v>49</v>
      </c>
      <c r="B1601" s="8" t="s">
        <v>50</v>
      </c>
      <c r="C1601" s="8" t="s">
        <v>51</v>
      </c>
      <c r="D1601" s="8" t="s">
        <v>12504</v>
      </c>
      <c r="E1601" s="8" t="s">
        <v>12505</v>
      </c>
      <c r="F1601" s="8" t="s">
        <v>54</v>
      </c>
      <c r="G1601" s="8">
        <v>2.3E-2</v>
      </c>
      <c r="H1601" s="8">
        <v>1</v>
      </c>
      <c r="I1601" s="8">
        <v>1</v>
      </c>
      <c r="J1601" s="8">
        <v>3</v>
      </c>
      <c r="K1601" s="8">
        <v>1</v>
      </c>
      <c r="L1601" s="8">
        <v>1015</v>
      </c>
      <c r="M1601" s="8">
        <v>114.3</v>
      </c>
      <c r="N1601" s="8">
        <v>5.59</v>
      </c>
      <c r="O1601" s="8">
        <v>0</v>
      </c>
      <c r="P1601" s="8" t="s">
        <v>5571</v>
      </c>
      <c r="Q1601" s="8" t="s">
        <v>6738</v>
      </c>
      <c r="R1601" s="8" t="s">
        <v>82</v>
      </c>
      <c r="S1601" s="8" t="s">
        <v>12506</v>
      </c>
      <c r="T1601" s="8" t="s">
        <v>12507</v>
      </c>
      <c r="U1601" s="8" t="s">
        <v>12508</v>
      </c>
      <c r="V1601" s="8" t="s">
        <v>12509</v>
      </c>
      <c r="W1601" s="8" t="s">
        <v>533</v>
      </c>
      <c r="X1601" s="8" t="s">
        <v>54</v>
      </c>
      <c r="Y1601" s="8" t="s">
        <v>54</v>
      </c>
      <c r="Z1601" s="8" t="s">
        <v>7429</v>
      </c>
      <c r="AA1601" s="8">
        <v>5</v>
      </c>
      <c r="AB1601" s="8" t="s">
        <v>54</v>
      </c>
      <c r="AC1601" s="8">
        <v>0</v>
      </c>
      <c r="AD1601" s="8" t="s">
        <v>54</v>
      </c>
      <c r="AE1601" s="8">
        <v>563218.30814199895</v>
      </c>
      <c r="AF1601" s="8">
        <v>978698.06177199201</v>
      </c>
      <c r="AG1601" s="8">
        <v>961204.76000488899</v>
      </c>
      <c r="AH1601" s="8">
        <v>834373.70997295994</v>
      </c>
      <c r="AI1601" s="8">
        <v>191868.7795660726</v>
      </c>
      <c r="AJ1601" s="8">
        <v>1085044.6469628599</v>
      </c>
      <c r="AK1601" s="8">
        <v>2000260.6226518101</v>
      </c>
      <c r="AL1601" s="8" t="s">
        <v>54</v>
      </c>
      <c r="AM1601" s="8">
        <v>1542652.634807335</v>
      </c>
      <c r="AN1601" s="8">
        <v>457607.9878444752</v>
      </c>
      <c r="AO1601" s="8" t="s">
        <v>54</v>
      </c>
      <c r="AP1601" s="8" t="s">
        <v>54</v>
      </c>
      <c r="AQ1601" s="8" t="s">
        <v>54</v>
      </c>
      <c r="AR1601" s="8">
        <v>0</v>
      </c>
      <c r="AS1601" s="8">
        <v>0</v>
      </c>
      <c r="AT1601" s="8">
        <v>3309964.6405793764</v>
      </c>
      <c r="AU1601" s="8">
        <v>815204.35553065862</v>
      </c>
      <c r="AV1601" s="8">
        <v>199812.61084361732</v>
      </c>
      <c r="AW1601" s="8">
        <f>AU1601/AT1601</f>
        <v>0.24628793478227767</v>
      </c>
      <c r="AX1601" s="15">
        <f t="shared" si="48"/>
        <v>-2.0215821404411649</v>
      </c>
      <c r="AY1601" s="8">
        <f>AV1601/AU1601</f>
        <v>0.24510738870322765</v>
      </c>
      <c r="AZ1601" s="8">
        <f t="shared" si="49"/>
        <v>-2.0285141203323964</v>
      </c>
    </row>
    <row r="1602" spans="1:52" x14ac:dyDescent="0.25">
      <c r="A1602" s="8" t="s">
        <v>49</v>
      </c>
      <c r="B1602" s="8" t="s">
        <v>64</v>
      </c>
      <c r="C1602" s="8" t="s">
        <v>51</v>
      </c>
      <c r="D1602" s="8" t="s">
        <v>12510</v>
      </c>
      <c r="E1602" s="8" t="s">
        <v>12511</v>
      </c>
      <c r="F1602" s="8" t="s">
        <v>54</v>
      </c>
      <c r="G1602" s="8">
        <v>7.0000000000000001E-3</v>
      </c>
      <c r="H1602" s="8">
        <v>1</v>
      </c>
      <c r="I1602" s="8">
        <v>1</v>
      </c>
      <c r="J1602" s="8">
        <v>1</v>
      </c>
      <c r="K1602" s="8">
        <v>1</v>
      </c>
      <c r="L1602" s="8">
        <v>957</v>
      </c>
      <c r="M1602" s="8">
        <v>108.7</v>
      </c>
      <c r="N1602" s="8">
        <v>7.56</v>
      </c>
      <c r="O1602" s="8">
        <v>2.63</v>
      </c>
      <c r="P1602" s="8" t="s">
        <v>9670</v>
      </c>
      <c r="Q1602" s="8" t="s">
        <v>2314</v>
      </c>
      <c r="R1602" s="8" t="s">
        <v>69</v>
      </c>
      <c r="S1602" s="8" t="s">
        <v>12512</v>
      </c>
      <c r="T1602" s="8" t="s">
        <v>12513</v>
      </c>
      <c r="U1602" s="8" t="s">
        <v>54</v>
      </c>
      <c r="V1602" s="8" t="s">
        <v>12514</v>
      </c>
      <c r="W1602" s="8" t="s">
        <v>198</v>
      </c>
      <c r="X1602" s="8" t="s">
        <v>2150</v>
      </c>
      <c r="Y1602" s="8" t="s">
        <v>1740</v>
      </c>
      <c r="Z1602" s="8" t="s">
        <v>1364</v>
      </c>
      <c r="AA1602" s="8">
        <v>6</v>
      </c>
      <c r="AB1602" s="8" t="s">
        <v>54</v>
      </c>
      <c r="AC1602" s="8">
        <v>0</v>
      </c>
      <c r="AD1602" s="8" t="s">
        <v>54</v>
      </c>
      <c r="AE1602" s="8">
        <v>1288363.67820279</v>
      </c>
      <c r="AF1602" s="8">
        <v>1946340.7058242499</v>
      </c>
      <c r="AG1602" s="8">
        <v>1781851.79544021</v>
      </c>
      <c r="AH1602" s="8">
        <v>1672185.3931557499</v>
      </c>
      <c r="AI1602" s="8">
        <v>279587.17431468639</v>
      </c>
      <c r="AJ1602" s="8">
        <v>2461285.6131976699</v>
      </c>
      <c r="AK1602" s="8">
        <v>3158765.2081676601</v>
      </c>
      <c r="AL1602" s="8">
        <v>3126803.9503444699</v>
      </c>
      <c r="AM1602" s="8">
        <v>2915618.2572365999</v>
      </c>
      <c r="AN1602" s="8">
        <v>321526.5609349286</v>
      </c>
      <c r="AO1602" s="8" t="s">
        <v>54</v>
      </c>
      <c r="AP1602" s="8">
        <v>13094.4653083868</v>
      </c>
      <c r="AQ1602" s="8" t="s">
        <v>54</v>
      </c>
      <c r="AR1602" s="8">
        <v>13094.4653083868</v>
      </c>
      <c r="AS1602" s="8">
        <v>0</v>
      </c>
      <c r="AT1602" s="8">
        <v>2248328.9273653347</v>
      </c>
      <c r="AU1602" s="8">
        <v>553617.57308683346</v>
      </c>
      <c r="AV1602" s="8">
        <v>16532.660184005101</v>
      </c>
      <c r="AW1602" s="8">
        <f>AU1602/AT1602</f>
        <v>0.24623513327988919</v>
      </c>
      <c r="AX1602" s="15">
        <f t="shared" ref="AX1602:AX1665" si="50">LOG(AW1602,2)</f>
        <v>-2.0218914720070509</v>
      </c>
      <c r="AY1602" s="8">
        <f>AV1602/AU1602</f>
        <v>2.9862961343194206E-2</v>
      </c>
      <c r="AZ1602" s="8">
        <f t="shared" ref="AZ1602:AZ1665" si="51">LOG(AY1602,2)</f>
        <v>-5.0654989531936696</v>
      </c>
    </row>
    <row r="1603" spans="1:52" x14ac:dyDescent="0.25">
      <c r="A1603" s="8" t="s">
        <v>49</v>
      </c>
      <c r="B1603" s="8" t="s">
        <v>50</v>
      </c>
      <c r="C1603" s="8" t="s">
        <v>51</v>
      </c>
      <c r="D1603" s="8" t="s">
        <v>12515</v>
      </c>
      <c r="E1603" s="8" t="s">
        <v>12516</v>
      </c>
      <c r="F1603" s="8" t="s">
        <v>54</v>
      </c>
      <c r="G1603" s="8">
        <v>0.02</v>
      </c>
      <c r="H1603" s="8">
        <v>1</v>
      </c>
      <c r="I1603" s="8">
        <v>1</v>
      </c>
      <c r="J1603" s="8">
        <v>1</v>
      </c>
      <c r="K1603" s="8">
        <v>1</v>
      </c>
      <c r="L1603" s="8">
        <v>680</v>
      </c>
      <c r="M1603" s="8">
        <v>74.5</v>
      </c>
      <c r="N1603" s="8">
        <v>5.1100000000000003</v>
      </c>
      <c r="O1603" s="8">
        <v>0</v>
      </c>
      <c r="P1603" s="8" t="s">
        <v>105</v>
      </c>
      <c r="Q1603" s="8" t="s">
        <v>54</v>
      </c>
      <c r="R1603" s="8" t="s">
        <v>82</v>
      </c>
      <c r="S1603" s="8" t="s">
        <v>12517</v>
      </c>
      <c r="T1603" s="8" t="s">
        <v>12518</v>
      </c>
      <c r="U1603" s="8" t="s">
        <v>12519</v>
      </c>
      <c r="V1603" s="8" t="s">
        <v>12520</v>
      </c>
      <c r="W1603" s="8" t="s">
        <v>187</v>
      </c>
      <c r="X1603" s="8" t="s">
        <v>54</v>
      </c>
      <c r="Y1603" s="8" t="s">
        <v>54</v>
      </c>
      <c r="Z1603" s="8" t="s">
        <v>54</v>
      </c>
      <c r="AA1603" s="8">
        <v>0</v>
      </c>
      <c r="AB1603" s="8" t="s">
        <v>54</v>
      </c>
      <c r="AC1603" s="8">
        <v>0</v>
      </c>
      <c r="AD1603" s="8" t="s">
        <v>54</v>
      </c>
      <c r="AE1603" s="8">
        <v>741031.574198307</v>
      </c>
      <c r="AF1603" s="8">
        <v>1020141.6206691</v>
      </c>
      <c r="AG1603" s="8" t="s">
        <v>54</v>
      </c>
      <c r="AH1603" s="8">
        <v>880586.59743370349</v>
      </c>
      <c r="AI1603" s="8">
        <v>139555.02323539648</v>
      </c>
      <c r="AJ1603" s="8">
        <v>1045991.66655173</v>
      </c>
      <c r="AK1603" s="8">
        <v>794877.47351041296</v>
      </c>
      <c r="AL1603" s="8" t="s">
        <v>54</v>
      </c>
      <c r="AM1603" s="8">
        <v>920434.57003107155</v>
      </c>
      <c r="AN1603" s="8">
        <v>125557.09652065819</v>
      </c>
      <c r="AO1603" s="8" t="s">
        <v>54</v>
      </c>
      <c r="AP1603" s="8" t="s">
        <v>54</v>
      </c>
      <c r="AQ1603" s="8" t="s">
        <v>54</v>
      </c>
      <c r="AR1603" s="8">
        <v>0</v>
      </c>
      <c r="AS1603" s="8">
        <v>0</v>
      </c>
      <c r="AT1603" s="8">
        <v>3720820.6158946231</v>
      </c>
      <c r="AU1603" s="8">
        <v>915525.67097797652</v>
      </c>
      <c r="AV1603" s="8">
        <v>1</v>
      </c>
      <c r="AW1603" s="8">
        <f>AU1603/AT1603</f>
        <v>0.24605477272057369</v>
      </c>
      <c r="AX1603" s="15">
        <f t="shared" si="50"/>
        <v>-2.0229485942147862</v>
      </c>
      <c r="AY1603" s="8">
        <f>AV1603/AU1603</f>
        <v>1.0922686623650726E-6</v>
      </c>
      <c r="AZ1603" s="8">
        <f t="shared" si="51"/>
        <v>-19.804240813625331</v>
      </c>
    </row>
    <row r="1604" spans="1:52" x14ac:dyDescent="0.25">
      <c r="A1604" s="8" t="s">
        <v>49</v>
      </c>
      <c r="B1604" s="8" t="s">
        <v>64</v>
      </c>
      <c r="C1604" s="8" t="s">
        <v>51</v>
      </c>
      <c r="D1604" s="8" t="s">
        <v>12521</v>
      </c>
      <c r="E1604" s="8" t="s">
        <v>12522</v>
      </c>
      <c r="F1604" s="8" t="s">
        <v>54</v>
      </c>
      <c r="G1604" s="8">
        <v>0</v>
      </c>
      <c r="H1604" s="8">
        <v>75</v>
      </c>
      <c r="I1604" s="8">
        <v>3</v>
      </c>
      <c r="J1604" s="8">
        <v>45</v>
      </c>
      <c r="K1604" s="8">
        <v>3</v>
      </c>
      <c r="L1604" s="8">
        <v>114</v>
      </c>
      <c r="M1604" s="8">
        <v>11.5</v>
      </c>
      <c r="N1604" s="8">
        <v>4.32</v>
      </c>
      <c r="O1604" s="8">
        <v>80.180000000000007</v>
      </c>
      <c r="P1604" s="8" t="s">
        <v>965</v>
      </c>
      <c r="Q1604" s="8" t="s">
        <v>4825</v>
      </c>
      <c r="R1604" s="8" t="s">
        <v>3531</v>
      </c>
      <c r="S1604" s="8" t="s">
        <v>2285</v>
      </c>
      <c r="T1604" s="8" t="s">
        <v>12523</v>
      </c>
      <c r="U1604" s="8" t="s">
        <v>12524</v>
      </c>
      <c r="V1604" s="8" t="s">
        <v>12525</v>
      </c>
      <c r="W1604" s="8" t="s">
        <v>646</v>
      </c>
      <c r="X1604" s="8" t="s">
        <v>1609</v>
      </c>
      <c r="Y1604" s="8" t="s">
        <v>101</v>
      </c>
      <c r="Z1604" s="8" t="s">
        <v>1716</v>
      </c>
      <c r="AA1604" s="8">
        <v>34</v>
      </c>
      <c r="AB1604" s="8">
        <v>31.24</v>
      </c>
      <c r="AC1604" s="8">
        <v>0</v>
      </c>
      <c r="AD1604" s="8" t="s">
        <v>1055</v>
      </c>
      <c r="AE1604" s="8">
        <v>176411.69599858299</v>
      </c>
      <c r="AF1604" s="8">
        <v>221513.37547655101</v>
      </c>
      <c r="AG1604" s="8">
        <v>193743.767088664</v>
      </c>
      <c r="AH1604" s="8">
        <v>197222.94618793266</v>
      </c>
      <c r="AI1604" s="8">
        <v>18576.309076113252</v>
      </c>
      <c r="AJ1604" s="8">
        <v>2137201.7853509798</v>
      </c>
      <c r="AK1604" s="8">
        <v>3162287.3231450799</v>
      </c>
      <c r="AL1604" s="8">
        <v>3485950.9811955099</v>
      </c>
      <c r="AM1604" s="8">
        <v>2928480.0298971902</v>
      </c>
      <c r="AN1604" s="8">
        <v>574908.97024644527</v>
      </c>
      <c r="AO1604" s="8" t="s">
        <v>54</v>
      </c>
      <c r="AP1604" s="8" t="s">
        <v>54</v>
      </c>
      <c r="AQ1604" s="8" t="s">
        <v>54</v>
      </c>
      <c r="AR1604" s="8">
        <v>0</v>
      </c>
      <c r="AS1604" s="8">
        <v>0</v>
      </c>
      <c r="AT1604" s="8">
        <v>13506732.694681227</v>
      </c>
      <c r="AU1604" s="8">
        <v>3317341.3491814933</v>
      </c>
      <c r="AV1604" s="8">
        <v>48486.250893410361</v>
      </c>
      <c r="AW1604" s="8">
        <f>AU1604/AT1604</f>
        <v>0.2456065004149981</v>
      </c>
      <c r="AX1604" s="15">
        <f t="shared" si="50"/>
        <v>-2.025579350171224</v>
      </c>
      <c r="AY1604" s="8">
        <f>AV1604/AU1604</f>
        <v>1.4615996905284905E-2</v>
      </c>
      <c r="AZ1604" s="8">
        <f t="shared" si="51"/>
        <v>-6.0963079561653908</v>
      </c>
    </row>
    <row r="1605" spans="1:52" x14ac:dyDescent="0.25">
      <c r="A1605" s="8" t="s">
        <v>49</v>
      </c>
      <c r="B1605" s="8" t="s">
        <v>50</v>
      </c>
      <c r="C1605" s="8" t="s">
        <v>51</v>
      </c>
      <c r="D1605" s="8" t="s">
        <v>12526</v>
      </c>
      <c r="E1605" s="8" t="s">
        <v>12527</v>
      </c>
      <c r="F1605" s="8" t="s">
        <v>54</v>
      </c>
      <c r="G1605" s="8">
        <v>2.4E-2</v>
      </c>
      <c r="H1605" s="8">
        <v>20</v>
      </c>
      <c r="I1605" s="8">
        <v>3</v>
      </c>
      <c r="J1605" s="8">
        <v>3</v>
      </c>
      <c r="K1605" s="8">
        <v>3</v>
      </c>
      <c r="L1605" s="8">
        <v>170</v>
      </c>
      <c r="M1605" s="8">
        <v>19.3</v>
      </c>
      <c r="N1605" s="8">
        <v>4.8099999999999996</v>
      </c>
      <c r="O1605" s="8">
        <v>0</v>
      </c>
      <c r="P1605" s="8" t="s">
        <v>804</v>
      </c>
      <c r="Q1605" s="8" t="s">
        <v>433</v>
      </c>
      <c r="R1605" s="8" t="s">
        <v>421</v>
      </c>
      <c r="S1605" s="8" t="s">
        <v>12528</v>
      </c>
      <c r="T1605" s="8" t="s">
        <v>12529</v>
      </c>
      <c r="U1605" s="8" t="s">
        <v>12530</v>
      </c>
      <c r="V1605" s="8" t="s">
        <v>12531</v>
      </c>
      <c r="W1605" s="8" t="s">
        <v>198</v>
      </c>
      <c r="X1605" s="8" t="s">
        <v>12532</v>
      </c>
      <c r="Y1605" s="8" t="s">
        <v>12533</v>
      </c>
      <c r="Z1605" s="8" t="s">
        <v>12534</v>
      </c>
      <c r="AA1605" s="8">
        <v>50</v>
      </c>
      <c r="AB1605" s="8" t="s">
        <v>54</v>
      </c>
      <c r="AC1605" s="8">
        <v>0</v>
      </c>
      <c r="AD1605" s="8" t="s">
        <v>54</v>
      </c>
      <c r="AE1605" s="8" t="s">
        <v>54</v>
      </c>
      <c r="AF1605" s="8" t="s">
        <v>54</v>
      </c>
      <c r="AG1605" s="8" t="s">
        <v>54</v>
      </c>
      <c r="AH1605" s="8">
        <v>0</v>
      </c>
      <c r="AI1605" s="8">
        <v>0</v>
      </c>
      <c r="AJ1605" s="8">
        <v>2412055.5593776801</v>
      </c>
      <c r="AK1605" s="8">
        <v>1703268.87249043</v>
      </c>
      <c r="AL1605" s="8">
        <v>1158457.58850787</v>
      </c>
      <c r="AM1605" s="8">
        <v>1757927.3401253268</v>
      </c>
      <c r="AN1605" s="8">
        <v>513236.54663671565</v>
      </c>
      <c r="AO1605" s="8">
        <v>47145.004891690201</v>
      </c>
      <c r="AP1605" s="8">
        <v>37206.229476290297</v>
      </c>
      <c r="AQ1605" s="8">
        <v>49273.698968030098</v>
      </c>
      <c r="AR1605" s="8">
        <v>44541.644445336868</v>
      </c>
      <c r="AS1605" s="8">
        <v>5259.2185220331794</v>
      </c>
      <c r="AT1605" s="8">
        <v>4038793.2874999964</v>
      </c>
      <c r="AU1605" s="8">
        <v>991701.50519543968</v>
      </c>
      <c r="AV1605" s="8">
        <v>1</v>
      </c>
      <c r="AW1605" s="8">
        <f>AU1605/AT1605</f>
        <v>0.24554401144142254</v>
      </c>
      <c r="AX1605" s="15">
        <f t="shared" si="50"/>
        <v>-2.0259464577303037</v>
      </c>
      <c r="AY1605" s="8">
        <f>AV1605/AU1605</f>
        <v>1.0083679360786338E-6</v>
      </c>
      <c r="AZ1605" s="8">
        <f t="shared" si="51"/>
        <v>-19.919546419870496</v>
      </c>
    </row>
    <row r="1606" spans="1:52" x14ac:dyDescent="0.25">
      <c r="A1606" s="8" t="s">
        <v>49</v>
      </c>
      <c r="B1606" s="8" t="s">
        <v>64</v>
      </c>
      <c r="C1606" s="8" t="s">
        <v>51</v>
      </c>
      <c r="D1606" s="8" t="s">
        <v>12535</v>
      </c>
      <c r="E1606" s="8" t="s">
        <v>12536</v>
      </c>
      <c r="F1606" s="8" t="s">
        <v>54</v>
      </c>
      <c r="G1606" s="8">
        <v>2E-3</v>
      </c>
      <c r="H1606" s="8">
        <v>7</v>
      </c>
      <c r="I1606" s="8">
        <v>1</v>
      </c>
      <c r="J1606" s="8">
        <v>4</v>
      </c>
      <c r="K1606" s="8">
        <v>1</v>
      </c>
      <c r="L1606" s="8">
        <v>216</v>
      </c>
      <c r="M1606" s="8">
        <v>24.5</v>
      </c>
      <c r="N1606" s="8">
        <v>5.34</v>
      </c>
      <c r="O1606" s="8">
        <v>6.85</v>
      </c>
      <c r="P1606" s="8" t="s">
        <v>701</v>
      </c>
      <c r="Q1606" s="8" t="s">
        <v>472</v>
      </c>
      <c r="R1606" s="8" t="s">
        <v>54</v>
      </c>
      <c r="S1606" s="8" t="s">
        <v>12537</v>
      </c>
      <c r="T1606" s="8" t="s">
        <v>12538</v>
      </c>
      <c r="U1606" s="8" t="s">
        <v>12539</v>
      </c>
      <c r="V1606" s="8" t="s">
        <v>12540</v>
      </c>
      <c r="W1606" s="8" t="s">
        <v>187</v>
      </c>
      <c r="X1606" s="8" t="s">
        <v>54</v>
      </c>
      <c r="Y1606" s="8" t="s">
        <v>54</v>
      </c>
      <c r="Z1606" s="8" t="s">
        <v>12541</v>
      </c>
      <c r="AA1606" s="8">
        <v>7</v>
      </c>
      <c r="AB1606" s="8" t="s">
        <v>54</v>
      </c>
      <c r="AC1606" s="8">
        <v>0</v>
      </c>
      <c r="AD1606" s="8" t="s">
        <v>54</v>
      </c>
      <c r="AE1606" s="8">
        <v>1142455.41752206</v>
      </c>
      <c r="AF1606" s="8">
        <v>2223241.4882455501</v>
      </c>
      <c r="AG1606" s="8">
        <v>1348291.4323505</v>
      </c>
      <c r="AH1606" s="8">
        <v>1571329.44603937</v>
      </c>
      <c r="AI1606" s="8">
        <v>468568.10200879595</v>
      </c>
      <c r="AJ1606" s="8">
        <v>1032835.78923804</v>
      </c>
      <c r="AK1606" s="8" t="s">
        <v>54</v>
      </c>
      <c r="AL1606" s="8">
        <v>927903.48263421305</v>
      </c>
      <c r="AM1606" s="8">
        <v>980369.63593612658</v>
      </c>
      <c r="AN1606" s="8">
        <v>52466.153301913466</v>
      </c>
      <c r="AO1606" s="8" t="s">
        <v>54</v>
      </c>
      <c r="AP1606" s="8" t="s">
        <v>54</v>
      </c>
      <c r="AQ1606" s="8" t="s">
        <v>54</v>
      </c>
      <c r="AR1606" s="8">
        <v>0</v>
      </c>
      <c r="AS1606" s="8">
        <v>0</v>
      </c>
      <c r="AT1606" s="8">
        <v>1743187.2072280867</v>
      </c>
      <c r="AU1606" s="8">
        <v>427965.26168721204</v>
      </c>
      <c r="AV1606" s="8">
        <v>1</v>
      </c>
      <c r="AW1606" s="8">
        <f>AU1606/AT1606</f>
        <v>0.24550734419841064</v>
      </c>
      <c r="AX1606" s="15">
        <f t="shared" si="50"/>
        <v>-2.026161912383456</v>
      </c>
      <c r="AY1606" s="8">
        <f>AV1606/AU1606</f>
        <v>2.3366382496971737E-6</v>
      </c>
      <c r="AZ1606" s="8">
        <f t="shared" si="51"/>
        <v>-18.707134171003549</v>
      </c>
    </row>
    <row r="1607" spans="1:52" x14ac:dyDescent="0.25">
      <c r="A1607" s="8" t="s">
        <v>49</v>
      </c>
      <c r="B1607" s="8" t="s">
        <v>64</v>
      </c>
      <c r="C1607" s="8" t="s">
        <v>51</v>
      </c>
      <c r="D1607" s="8" t="s">
        <v>12542</v>
      </c>
      <c r="E1607" s="8" t="s">
        <v>12543</v>
      </c>
      <c r="F1607" s="8" t="s">
        <v>54</v>
      </c>
      <c r="G1607" s="8">
        <v>3.0000000000000001E-3</v>
      </c>
      <c r="H1607" s="8">
        <v>4</v>
      </c>
      <c r="I1607" s="8">
        <v>2</v>
      </c>
      <c r="J1607" s="8">
        <v>5</v>
      </c>
      <c r="K1607" s="8">
        <v>2</v>
      </c>
      <c r="L1607" s="8">
        <v>563</v>
      </c>
      <c r="M1607" s="8">
        <v>61.3</v>
      </c>
      <c r="N1607" s="8">
        <v>7.68</v>
      </c>
      <c r="O1607" s="8">
        <v>5.1100000000000003</v>
      </c>
      <c r="P1607" s="8" t="s">
        <v>320</v>
      </c>
      <c r="Q1607" s="8" t="s">
        <v>6790</v>
      </c>
      <c r="R1607" s="8" t="s">
        <v>280</v>
      </c>
      <c r="S1607" s="8" t="s">
        <v>6791</v>
      </c>
      <c r="T1607" s="8" t="s">
        <v>12544</v>
      </c>
      <c r="U1607" s="8" t="s">
        <v>12545</v>
      </c>
      <c r="V1607" s="8" t="s">
        <v>12546</v>
      </c>
      <c r="W1607" s="8" t="s">
        <v>521</v>
      </c>
      <c r="X1607" s="8" t="s">
        <v>54</v>
      </c>
      <c r="Y1607" s="8" t="s">
        <v>12547</v>
      </c>
      <c r="Z1607" s="8" t="s">
        <v>12548</v>
      </c>
      <c r="AA1607" s="8">
        <v>13</v>
      </c>
      <c r="AB1607" s="8">
        <v>5.4</v>
      </c>
      <c r="AC1607" s="8">
        <v>9.1575091575091597E-4</v>
      </c>
      <c r="AD1607" s="8" t="s">
        <v>54</v>
      </c>
      <c r="AE1607" s="8" t="s">
        <v>54</v>
      </c>
      <c r="AF1607" s="8" t="s">
        <v>54</v>
      </c>
      <c r="AG1607" s="8" t="s">
        <v>54</v>
      </c>
      <c r="AH1607" s="8">
        <v>0</v>
      </c>
      <c r="AI1607" s="8">
        <v>0</v>
      </c>
      <c r="AJ1607" s="8">
        <v>1130252.5556123699</v>
      </c>
      <c r="AK1607" s="8">
        <v>2180800.7786286501</v>
      </c>
      <c r="AL1607" s="8">
        <v>1765416.4386400101</v>
      </c>
      <c r="AM1607" s="8">
        <v>1692156.5909603434</v>
      </c>
      <c r="AN1607" s="8">
        <v>432001.65600161138</v>
      </c>
      <c r="AO1607" s="8" t="s">
        <v>54</v>
      </c>
      <c r="AP1607" s="8" t="s">
        <v>54</v>
      </c>
      <c r="AQ1607" s="8" t="s">
        <v>54</v>
      </c>
      <c r="AR1607" s="8">
        <v>0</v>
      </c>
      <c r="AS1607" s="8">
        <v>0</v>
      </c>
      <c r="AT1607" s="8">
        <v>3416105.9962535799</v>
      </c>
      <c r="AU1607" s="8">
        <v>837417.78360493027</v>
      </c>
      <c r="AV1607" s="8">
        <v>1</v>
      </c>
      <c r="AW1607" s="8">
        <f>AU1607/AT1607</f>
        <v>0.24513811471989472</v>
      </c>
      <c r="AX1607" s="15">
        <f t="shared" si="50"/>
        <v>-2.0283332792165867</v>
      </c>
      <c r="AY1607" s="8">
        <f>AV1607/AU1607</f>
        <v>1.1941470787677604E-6</v>
      </c>
      <c r="AZ1607" s="8">
        <f t="shared" si="51"/>
        <v>-19.675588030258304</v>
      </c>
    </row>
    <row r="1608" spans="1:52" x14ac:dyDescent="0.25">
      <c r="A1608" s="8" t="s">
        <v>49</v>
      </c>
      <c r="B1608" s="8" t="s">
        <v>64</v>
      </c>
      <c r="C1608" s="8" t="s">
        <v>51</v>
      </c>
      <c r="D1608" s="8" t="s">
        <v>12549</v>
      </c>
      <c r="E1608" s="8" t="s">
        <v>12550</v>
      </c>
      <c r="F1608" s="8" t="s">
        <v>54</v>
      </c>
      <c r="G1608" s="8">
        <v>1E-3</v>
      </c>
      <c r="H1608" s="8">
        <v>11</v>
      </c>
      <c r="I1608" s="8">
        <v>7</v>
      </c>
      <c r="J1608" s="8">
        <v>31</v>
      </c>
      <c r="K1608" s="8">
        <v>7</v>
      </c>
      <c r="L1608" s="8">
        <v>547</v>
      </c>
      <c r="M1608" s="8">
        <v>59.5</v>
      </c>
      <c r="N1608" s="8">
        <v>5.43</v>
      </c>
      <c r="O1608" s="8">
        <v>15.19</v>
      </c>
      <c r="P1608" s="8" t="s">
        <v>451</v>
      </c>
      <c r="Q1608" s="8" t="s">
        <v>106</v>
      </c>
      <c r="R1608" s="8" t="s">
        <v>82</v>
      </c>
      <c r="S1608" s="8" t="s">
        <v>12551</v>
      </c>
      <c r="T1608" s="8" t="s">
        <v>12552</v>
      </c>
      <c r="U1608" s="8" t="s">
        <v>12553</v>
      </c>
      <c r="V1608" s="8" t="s">
        <v>12554</v>
      </c>
      <c r="W1608" s="8" t="s">
        <v>99</v>
      </c>
      <c r="X1608" s="8" t="s">
        <v>54</v>
      </c>
      <c r="Y1608" s="8" t="s">
        <v>395</v>
      </c>
      <c r="Z1608" s="8" t="s">
        <v>12555</v>
      </c>
      <c r="AA1608" s="8">
        <v>9</v>
      </c>
      <c r="AB1608" s="8">
        <v>12.28</v>
      </c>
      <c r="AC1608" s="8">
        <v>0</v>
      </c>
      <c r="AD1608" s="8" t="s">
        <v>54</v>
      </c>
      <c r="AE1608" s="8">
        <v>2173695.23633719</v>
      </c>
      <c r="AF1608" s="8">
        <v>2516457.1958966702</v>
      </c>
      <c r="AG1608" s="8">
        <v>1404167.8059503101</v>
      </c>
      <c r="AH1608" s="8">
        <v>2031440.0793947235</v>
      </c>
      <c r="AI1608" s="8">
        <v>465098.06779814669</v>
      </c>
      <c r="AJ1608" s="8">
        <v>1916384.74266119</v>
      </c>
      <c r="AK1608" s="8">
        <v>3725291.56418972</v>
      </c>
      <c r="AL1608" s="8">
        <v>3877199.6716214502</v>
      </c>
      <c r="AM1608" s="8">
        <v>3172958.6594907865</v>
      </c>
      <c r="AN1608" s="8">
        <v>890693.55920661788</v>
      </c>
      <c r="AO1608" s="8">
        <v>1210125.7267349099</v>
      </c>
      <c r="AP1608" s="8">
        <v>1080190.3116606299</v>
      </c>
      <c r="AQ1608" s="8">
        <v>892265.54870467202</v>
      </c>
      <c r="AR1608" s="8">
        <v>1060860.5290334041</v>
      </c>
      <c r="AS1608" s="8">
        <v>130483.72457044943</v>
      </c>
      <c r="AT1608" s="8">
        <v>3665033.3089109203</v>
      </c>
      <c r="AU1608" s="8">
        <v>895101.86221145198</v>
      </c>
      <c r="AV1608" s="8">
        <v>1</v>
      </c>
      <c r="AW1608" s="8">
        <f>AU1608/AT1608</f>
        <v>0.24422748356342638</v>
      </c>
      <c r="AX1608" s="15">
        <f t="shared" si="50"/>
        <v>-2.0337025351451938</v>
      </c>
      <c r="AY1608" s="8">
        <f>AV1608/AU1608</f>
        <v>1.1171912853911231E-6</v>
      </c>
      <c r="AZ1608" s="8">
        <f t="shared" si="51"/>
        <v>-19.771692344238541</v>
      </c>
    </row>
    <row r="1609" spans="1:52" x14ac:dyDescent="0.25">
      <c r="A1609" s="8" t="s">
        <v>49</v>
      </c>
      <c r="B1609" s="8" t="s">
        <v>64</v>
      </c>
      <c r="C1609" s="8" t="s">
        <v>51</v>
      </c>
      <c r="D1609" s="8" t="s">
        <v>12556</v>
      </c>
      <c r="E1609" s="8" t="s">
        <v>12557</v>
      </c>
      <c r="F1609" s="8" t="s">
        <v>54</v>
      </c>
      <c r="G1609" s="8">
        <v>7.0000000000000001E-3</v>
      </c>
      <c r="H1609" s="8">
        <v>5</v>
      </c>
      <c r="I1609" s="8">
        <v>1</v>
      </c>
      <c r="J1609" s="8">
        <v>2</v>
      </c>
      <c r="K1609" s="8">
        <v>1</v>
      </c>
      <c r="L1609" s="8">
        <v>176</v>
      </c>
      <c r="M1609" s="8">
        <v>18.399999999999999</v>
      </c>
      <c r="N1609" s="8">
        <v>9.44</v>
      </c>
      <c r="O1609" s="8">
        <v>3.99</v>
      </c>
      <c r="P1609" s="8" t="s">
        <v>54</v>
      </c>
      <c r="Q1609" s="8" t="s">
        <v>54</v>
      </c>
      <c r="R1609" s="8" t="s">
        <v>82</v>
      </c>
      <c r="S1609" s="8" t="s">
        <v>54</v>
      </c>
      <c r="T1609" s="8" t="s">
        <v>12558</v>
      </c>
      <c r="U1609" s="8" t="s">
        <v>12559</v>
      </c>
      <c r="V1609" s="8" t="s">
        <v>12560</v>
      </c>
      <c r="W1609" s="8" t="s">
        <v>99</v>
      </c>
      <c r="X1609" s="8" t="s">
        <v>54</v>
      </c>
      <c r="Y1609" s="8" t="s">
        <v>54</v>
      </c>
      <c r="Z1609" s="8" t="s">
        <v>54</v>
      </c>
      <c r="AA1609" s="8">
        <v>0</v>
      </c>
      <c r="AB1609" s="8" t="s">
        <v>54</v>
      </c>
      <c r="AC1609" s="8">
        <v>0</v>
      </c>
      <c r="AD1609" s="8" t="s">
        <v>54</v>
      </c>
      <c r="AE1609" s="8" t="s">
        <v>54</v>
      </c>
      <c r="AF1609" s="8" t="s">
        <v>54</v>
      </c>
      <c r="AG1609" s="8" t="s">
        <v>54</v>
      </c>
      <c r="AH1609" s="8">
        <v>0</v>
      </c>
      <c r="AI1609" s="8">
        <v>0</v>
      </c>
      <c r="AJ1609" s="8" t="s">
        <v>54</v>
      </c>
      <c r="AK1609" s="8">
        <v>1053769.2901196601</v>
      </c>
      <c r="AL1609" s="8">
        <v>2064265.73749662</v>
      </c>
      <c r="AM1609" s="8">
        <v>1559017.5138081401</v>
      </c>
      <c r="AN1609" s="8">
        <v>505248.22368847992</v>
      </c>
      <c r="AO1609" s="8">
        <v>47876.942033219399</v>
      </c>
      <c r="AP1609" s="8">
        <v>33378.764011530999</v>
      </c>
      <c r="AQ1609" s="8" t="s">
        <v>54</v>
      </c>
      <c r="AR1609" s="8">
        <v>40627.853022375202</v>
      </c>
      <c r="AS1609" s="8">
        <v>7249.0890108441799</v>
      </c>
      <c r="AT1609" s="8">
        <v>831341142.40746224</v>
      </c>
      <c r="AU1609" s="8">
        <v>202876427.69051501</v>
      </c>
      <c r="AV1609" s="8">
        <v>3580671.4686675533</v>
      </c>
      <c r="AW1609" s="8">
        <f>AU1609/AT1609</f>
        <v>0.2440351106682988</v>
      </c>
      <c r="AX1609" s="15">
        <f t="shared" si="50"/>
        <v>-2.0348393637265412</v>
      </c>
      <c r="AY1609" s="8">
        <f>AV1609/AU1609</f>
        <v>1.764951951012177E-2</v>
      </c>
      <c r="AZ1609" s="8">
        <f t="shared" si="51"/>
        <v>-5.8242272816210612</v>
      </c>
    </row>
    <row r="1610" spans="1:52" x14ac:dyDescent="0.25">
      <c r="A1610" s="8" t="s">
        <v>49</v>
      </c>
      <c r="B1610" s="8" t="s">
        <v>50</v>
      </c>
      <c r="C1610" s="8" t="s">
        <v>51</v>
      </c>
      <c r="D1610" s="8" t="s">
        <v>12561</v>
      </c>
      <c r="E1610" s="8" t="s">
        <v>12562</v>
      </c>
      <c r="F1610" s="8" t="s">
        <v>54</v>
      </c>
      <c r="G1610" s="8">
        <v>2.1000000000000001E-2</v>
      </c>
      <c r="H1610" s="8">
        <v>6</v>
      </c>
      <c r="I1610" s="8">
        <v>1</v>
      </c>
      <c r="J1610" s="8">
        <v>3</v>
      </c>
      <c r="K1610" s="8">
        <v>1</v>
      </c>
      <c r="L1610" s="8">
        <v>177</v>
      </c>
      <c r="M1610" s="8">
        <v>20.2</v>
      </c>
      <c r="N1610" s="8">
        <v>4.8099999999999996</v>
      </c>
      <c r="O1610" s="8">
        <v>1.65</v>
      </c>
      <c r="P1610" s="8" t="s">
        <v>105</v>
      </c>
      <c r="Q1610" s="8" t="s">
        <v>548</v>
      </c>
      <c r="R1610" s="8" t="s">
        <v>54</v>
      </c>
      <c r="S1610" s="8" t="s">
        <v>10056</v>
      </c>
      <c r="T1610" s="8" t="s">
        <v>12563</v>
      </c>
      <c r="U1610" s="8" t="s">
        <v>12564</v>
      </c>
      <c r="V1610" s="8" t="s">
        <v>12565</v>
      </c>
      <c r="W1610" s="8" t="s">
        <v>111</v>
      </c>
      <c r="X1610" s="8" t="s">
        <v>54</v>
      </c>
      <c r="Y1610" s="8" t="s">
        <v>54</v>
      </c>
      <c r="Z1610" s="8" t="s">
        <v>2365</v>
      </c>
      <c r="AA1610" s="8">
        <v>11</v>
      </c>
      <c r="AB1610" s="8" t="s">
        <v>54</v>
      </c>
      <c r="AC1610" s="8">
        <v>0</v>
      </c>
      <c r="AD1610" s="8" t="s">
        <v>54</v>
      </c>
      <c r="AE1610" s="8">
        <v>1164774.7748231399</v>
      </c>
      <c r="AF1610" s="8">
        <v>2097280.71248079</v>
      </c>
      <c r="AG1610" s="8">
        <v>1622466.8037136099</v>
      </c>
      <c r="AH1610" s="8">
        <v>1628174.0970058467</v>
      </c>
      <c r="AI1610" s="8">
        <v>380715.34496631968</v>
      </c>
      <c r="AJ1610" s="8" t="s">
        <v>54</v>
      </c>
      <c r="AK1610" s="8">
        <v>1509631.43332792</v>
      </c>
      <c r="AL1610" s="8">
        <v>2001010.4796072</v>
      </c>
      <c r="AM1610" s="8">
        <v>1755320.95646756</v>
      </c>
      <c r="AN1610" s="8">
        <v>245689.52313963958</v>
      </c>
      <c r="AO1610" s="8" t="s">
        <v>54</v>
      </c>
      <c r="AP1610" s="8" t="s">
        <v>54</v>
      </c>
      <c r="AQ1610" s="8" t="s">
        <v>54</v>
      </c>
      <c r="AR1610" s="8">
        <v>0</v>
      </c>
      <c r="AS1610" s="8">
        <v>0</v>
      </c>
      <c r="AT1610" s="8">
        <v>94531823.150032803</v>
      </c>
      <c r="AU1610" s="8">
        <v>22910876.479778837</v>
      </c>
      <c r="AV1610" s="8">
        <v>38791.203026657102</v>
      </c>
      <c r="AW1610" s="8">
        <f>AU1610/AT1610</f>
        <v>0.24236152140445508</v>
      </c>
      <c r="AX1610" s="15">
        <f t="shared" si="50"/>
        <v>-2.0447674277823515</v>
      </c>
      <c r="AY1610" s="8">
        <f>AV1610/AU1610</f>
        <v>1.6931348331825828E-3</v>
      </c>
      <c r="AZ1610" s="8">
        <f t="shared" si="51"/>
        <v>-9.2060874175016547</v>
      </c>
    </row>
    <row r="1611" spans="1:52" x14ac:dyDescent="0.25">
      <c r="A1611" s="8" t="s">
        <v>49</v>
      </c>
      <c r="B1611" s="8" t="s">
        <v>64</v>
      </c>
      <c r="C1611" s="8" t="s">
        <v>51</v>
      </c>
      <c r="D1611" s="8" t="s">
        <v>12566</v>
      </c>
      <c r="E1611" s="8" t="s">
        <v>12567</v>
      </c>
      <c r="F1611" s="8" t="s">
        <v>54</v>
      </c>
      <c r="G1611" s="8">
        <v>1E-3</v>
      </c>
      <c r="H1611" s="8">
        <v>22</v>
      </c>
      <c r="I1611" s="8">
        <v>4</v>
      </c>
      <c r="J1611" s="8">
        <v>24</v>
      </c>
      <c r="K1611" s="8">
        <v>4</v>
      </c>
      <c r="L1611" s="8">
        <v>210</v>
      </c>
      <c r="M1611" s="8">
        <v>23.3</v>
      </c>
      <c r="N1611" s="8">
        <v>5.64</v>
      </c>
      <c r="O1611" s="8">
        <v>9.39</v>
      </c>
      <c r="P1611" s="8" t="s">
        <v>12568</v>
      </c>
      <c r="Q1611" s="8" t="s">
        <v>2452</v>
      </c>
      <c r="R1611" s="8" t="s">
        <v>2527</v>
      </c>
      <c r="S1611" s="8" t="s">
        <v>12569</v>
      </c>
      <c r="T1611" s="8" t="s">
        <v>12570</v>
      </c>
      <c r="U1611" s="8" t="s">
        <v>12571</v>
      </c>
      <c r="V1611" s="8" t="s">
        <v>12572</v>
      </c>
      <c r="W1611" s="8" t="s">
        <v>217</v>
      </c>
      <c r="X1611" s="8" t="s">
        <v>12573</v>
      </c>
      <c r="Y1611" s="8" t="s">
        <v>12574</v>
      </c>
      <c r="Z1611" s="8" t="s">
        <v>12575</v>
      </c>
      <c r="AA1611" s="8">
        <v>22</v>
      </c>
      <c r="AB1611" s="8">
        <v>16.649999999999999</v>
      </c>
      <c r="AC1611" s="8">
        <v>0</v>
      </c>
      <c r="AD1611" s="8" t="s">
        <v>54</v>
      </c>
      <c r="AE1611" s="8">
        <v>3893050.9875864401</v>
      </c>
      <c r="AF1611" s="8">
        <v>5815899.3619803898</v>
      </c>
      <c r="AG1611" s="8">
        <v>5235994.4181160601</v>
      </c>
      <c r="AH1611" s="8">
        <v>4981648.2558942968</v>
      </c>
      <c r="AI1611" s="8">
        <v>805338.62252887874</v>
      </c>
      <c r="AJ1611" s="8">
        <v>1574411.12030887</v>
      </c>
      <c r="AK1611" s="8">
        <v>1686767.3503004001</v>
      </c>
      <c r="AL1611" s="8">
        <v>1479482.7980394401</v>
      </c>
      <c r="AM1611" s="8">
        <v>1580220.4228829034</v>
      </c>
      <c r="AN1611" s="8">
        <v>84723.205789221509</v>
      </c>
      <c r="AO1611" s="8">
        <v>281265.22960023797</v>
      </c>
      <c r="AP1611" s="8">
        <v>225583.13462242801</v>
      </c>
      <c r="AQ1611" s="8">
        <v>228108.41739505899</v>
      </c>
      <c r="AR1611" s="8">
        <v>244985.593872575</v>
      </c>
      <c r="AS1611" s="8">
        <v>25674.28336772502</v>
      </c>
      <c r="AT1611" s="8">
        <v>301157114.08484966</v>
      </c>
      <c r="AU1611" s="8">
        <v>72958595.237224102</v>
      </c>
      <c r="AV1611" s="8">
        <v>239804.12587972532</v>
      </c>
      <c r="AW1611" s="8">
        <f>AU1611/AT1611</f>
        <v>0.24226090576983131</v>
      </c>
      <c r="AX1611" s="15">
        <f t="shared" si="50"/>
        <v>-2.0453664825146705</v>
      </c>
      <c r="AY1611" s="8">
        <f>AV1611/AU1611</f>
        <v>3.2868522906726034E-3</v>
      </c>
      <c r="AZ1611" s="8">
        <f t="shared" si="51"/>
        <v>-8.2490776607057885</v>
      </c>
    </row>
    <row r="1612" spans="1:52" x14ac:dyDescent="0.25">
      <c r="A1612" s="8" t="s">
        <v>49</v>
      </c>
      <c r="B1612" s="8" t="s">
        <v>64</v>
      </c>
      <c r="C1612" s="8" t="s">
        <v>51</v>
      </c>
      <c r="D1612" s="8" t="s">
        <v>12576</v>
      </c>
      <c r="E1612" s="8" t="s">
        <v>12577</v>
      </c>
      <c r="F1612" s="8" t="s">
        <v>54</v>
      </c>
      <c r="G1612" s="8">
        <v>2E-3</v>
      </c>
      <c r="H1612" s="8">
        <v>3</v>
      </c>
      <c r="I1612" s="8">
        <v>2</v>
      </c>
      <c r="J1612" s="8">
        <v>3</v>
      </c>
      <c r="K1612" s="8">
        <v>2</v>
      </c>
      <c r="L1612" s="8">
        <v>593</v>
      </c>
      <c r="M1612" s="8">
        <v>65.2</v>
      </c>
      <c r="N1612" s="8">
        <v>9.6999999999999993</v>
      </c>
      <c r="O1612" s="8">
        <v>5.69</v>
      </c>
      <c r="P1612" s="8" t="s">
        <v>574</v>
      </c>
      <c r="Q1612" s="8" t="s">
        <v>472</v>
      </c>
      <c r="R1612" s="8" t="s">
        <v>1075</v>
      </c>
      <c r="S1612" s="8" t="s">
        <v>12578</v>
      </c>
      <c r="T1612" s="8" t="s">
        <v>12579</v>
      </c>
      <c r="U1612" s="8" t="s">
        <v>12580</v>
      </c>
      <c r="V1612" s="8" t="s">
        <v>12581</v>
      </c>
      <c r="W1612" s="8" t="s">
        <v>12582</v>
      </c>
      <c r="X1612" s="8" t="s">
        <v>54</v>
      </c>
      <c r="Y1612" s="8" t="s">
        <v>54</v>
      </c>
      <c r="Z1612" s="8" t="s">
        <v>7303</v>
      </c>
      <c r="AA1612" s="8">
        <v>20</v>
      </c>
      <c r="AB1612" s="8" t="s">
        <v>54</v>
      </c>
      <c r="AC1612" s="8">
        <v>0</v>
      </c>
      <c r="AD1612" s="8" t="s">
        <v>54</v>
      </c>
      <c r="AE1612" s="8" t="s">
        <v>54</v>
      </c>
      <c r="AF1612" s="8" t="s">
        <v>54</v>
      </c>
      <c r="AG1612" s="8">
        <v>739994.27559351502</v>
      </c>
      <c r="AH1612" s="8">
        <v>739994.27559351502</v>
      </c>
      <c r="AI1612" s="8">
        <v>0</v>
      </c>
      <c r="AJ1612" s="8">
        <v>1747951.7460678699</v>
      </c>
      <c r="AK1612" s="8" t="s">
        <v>54</v>
      </c>
      <c r="AL1612" s="8">
        <v>2552748.1141556199</v>
      </c>
      <c r="AM1612" s="8">
        <v>2150349.9301117449</v>
      </c>
      <c r="AN1612" s="8">
        <v>402398.18404387537</v>
      </c>
      <c r="AO1612" s="8">
        <v>114066.132910923</v>
      </c>
      <c r="AP1612" s="8">
        <v>103149.72212623501</v>
      </c>
      <c r="AQ1612" s="8">
        <v>120527.258351543</v>
      </c>
      <c r="AR1612" s="8">
        <v>112581.03779623366</v>
      </c>
      <c r="AS1612" s="8">
        <v>7171.6489010653841</v>
      </c>
      <c r="AT1612" s="8">
        <v>14050088.097737541</v>
      </c>
      <c r="AU1612" s="8">
        <v>3395590.6382662863</v>
      </c>
      <c r="AV1612" s="8">
        <v>191940.73597238967</v>
      </c>
      <c r="AW1612" s="8">
        <f>AU1612/AT1612</f>
        <v>0.24167753359589764</v>
      </c>
      <c r="AX1612" s="15">
        <f t="shared" si="50"/>
        <v>-2.0488447288432798</v>
      </c>
      <c r="AY1612" s="8">
        <f>AV1612/AU1612</f>
        <v>5.6526465177908006E-2</v>
      </c>
      <c r="AZ1612" s="8">
        <f t="shared" si="51"/>
        <v>-4.1449297073533113</v>
      </c>
    </row>
    <row r="1613" spans="1:52" x14ac:dyDescent="0.25">
      <c r="A1613" s="8" t="s">
        <v>49</v>
      </c>
      <c r="B1613" s="8" t="s">
        <v>50</v>
      </c>
      <c r="C1613" s="8" t="s">
        <v>51</v>
      </c>
      <c r="D1613" s="8" t="s">
        <v>12583</v>
      </c>
      <c r="E1613" s="8" t="s">
        <v>12584</v>
      </c>
      <c r="F1613" s="8" t="s">
        <v>54</v>
      </c>
      <c r="G1613" s="8">
        <v>2.1999999999999999E-2</v>
      </c>
      <c r="H1613" s="8">
        <v>2</v>
      </c>
      <c r="I1613" s="8">
        <v>1</v>
      </c>
      <c r="J1613" s="8">
        <v>1</v>
      </c>
      <c r="K1613" s="8">
        <v>1</v>
      </c>
      <c r="L1613" s="8">
        <v>541</v>
      </c>
      <c r="M1613" s="8">
        <v>60.5</v>
      </c>
      <c r="N1613" s="8">
        <v>5.66</v>
      </c>
      <c r="O1613" s="8">
        <v>0</v>
      </c>
      <c r="P1613" s="8" t="s">
        <v>847</v>
      </c>
      <c r="Q1613" s="8" t="s">
        <v>309</v>
      </c>
      <c r="R1613" s="8" t="s">
        <v>280</v>
      </c>
      <c r="S1613" s="8" t="s">
        <v>12585</v>
      </c>
      <c r="T1613" s="8" t="s">
        <v>12586</v>
      </c>
      <c r="U1613" s="8" t="s">
        <v>12587</v>
      </c>
      <c r="V1613" s="8" t="s">
        <v>12588</v>
      </c>
      <c r="W1613" s="8" t="s">
        <v>217</v>
      </c>
      <c r="X1613" s="8" t="s">
        <v>54</v>
      </c>
      <c r="Y1613" s="8" t="s">
        <v>54</v>
      </c>
      <c r="Z1613" s="8" t="s">
        <v>54</v>
      </c>
      <c r="AA1613" s="8">
        <v>0</v>
      </c>
      <c r="AB1613" s="8" t="s">
        <v>54</v>
      </c>
      <c r="AC1613" s="8">
        <v>0</v>
      </c>
      <c r="AD1613" s="8" t="s">
        <v>54</v>
      </c>
      <c r="AE1613" s="8">
        <v>1160084.5045517499</v>
      </c>
      <c r="AF1613" s="8">
        <v>2300219.8630290902</v>
      </c>
      <c r="AG1613" s="8">
        <v>1365892.08779968</v>
      </c>
      <c r="AH1613" s="8">
        <v>1608732.1517935067</v>
      </c>
      <c r="AI1613" s="8">
        <v>496122.04911221704</v>
      </c>
      <c r="AJ1613" s="8">
        <v>3445417.8319419301</v>
      </c>
      <c r="AK1613" s="8">
        <v>5266059.7607399598</v>
      </c>
      <c r="AL1613" s="8">
        <v>4997539.5821483098</v>
      </c>
      <c r="AM1613" s="8">
        <v>4569672.3916100664</v>
      </c>
      <c r="AN1613" s="8">
        <v>802490.70930392155</v>
      </c>
      <c r="AO1613" s="8" t="s">
        <v>54</v>
      </c>
      <c r="AP1613" s="8">
        <v>21290.155063437101</v>
      </c>
      <c r="AQ1613" s="8">
        <v>29860.0462840812</v>
      </c>
      <c r="AR1613" s="8">
        <v>25575.100673759152</v>
      </c>
      <c r="AS1613" s="8">
        <v>4284.9456103220355</v>
      </c>
      <c r="AT1613" s="8">
        <v>139472978.66408435</v>
      </c>
      <c r="AU1613" s="8">
        <v>33679694.29930687</v>
      </c>
      <c r="AV1613" s="8">
        <v>168393.77592194034</v>
      </c>
      <c r="AW1613" s="8">
        <f>AU1613/AT1613</f>
        <v>0.24147827501715011</v>
      </c>
      <c r="AX1613" s="15">
        <f t="shared" si="50"/>
        <v>-2.0500346943764964</v>
      </c>
      <c r="AY1613" s="8">
        <f>AV1613/AU1613</f>
        <v>4.9998605814366281E-3</v>
      </c>
      <c r="AZ1613" s="8">
        <f t="shared" si="51"/>
        <v>-7.6438964180295805</v>
      </c>
    </row>
    <row r="1614" spans="1:52" x14ac:dyDescent="0.25">
      <c r="A1614" s="8" t="s">
        <v>49</v>
      </c>
      <c r="B1614" s="8" t="s">
        <v>50</v>
      </c>
      <c r="C1614" s="8" t="s">
        <v>51</v>
      </c>
      <c r="D1614" s="8" t="s">
        <v>12589</v>
      </c>
      <c r="E1614" s="8" t="s">
        <v>12590</v>
      </c>
      <c r="F1614" s="8" t="s">
        <v>54</v>
      </c>
      <c r="G1614" s="8">
        <v>1.9E-2</v>
      </c>
      <c r="H1614" s="8">
        <v>2</v>
      </c>
      <c r="I1614" s="8">
        <v>1</v>
      </c>
      <c r="J1614" s="8">
        <v>1</v>
      </c>
      <c r="K1614" s="8">
        <v>1</v>
      </c>
      <c r="L1614" s="8">
        <v>616</v>
      </c>
      <c r="M1614" s="8">
        <v>68.099999999999994</v>
      </c>
      <c r="N1614" s="8">
        <v>7.21</v>
      </c>
      <c r="O1614" s="8">
        <v>0</v>
      </c>
      <c r="P1614" s="8" t="s">
        <v>3027</v>
      </c>
      <c r="Q1614" s="8" t="s">
        <v>472</v>
      </c>
      <c r="R1614" s="8" t="s">
        <v>1075</v>
      </c>
      <c r="S1614" s="8" t="s">
        <v>12591</v>
      </c>
      <c r="T1614" s="8" t="s">
        <v>12592</v>
      </c>
      <c r="U1614" s="8" t="s">
        <v>12593</v>
      </c>
      <c r="V1614" s="8" t="s">
        <v>12594</v>
      </c>
      <c r="W1614" s="8" t="s">
        <v>74</v>
      </c>
      <c r="X1614" s="8" t="s">
        <v>12595</v>
      </c>
      <c r="Y1614" s="8" t="s">
        <v>12596</v>
      </c>
      <c r="Z1614" s="8" t="s">
        <v>12597</v>
      </c>
      <c r="AA1614" s="8">
        <v>87</v>
      </c>
      <c r="AB1614" s="8" t="s">
        <v>54</v>
      </c>
      <c r="AC1614" s="8">
        <v>0</v>
      </c>
      <c r="AD1614" s="8" t="s">
        <v>54</v>
      </c>
      <c r="AE1614" s="8" t="s">
        <v>54</v>
      </c>
      <c r="AF1614" s="8" t="s">
        <v>54</v>
      </c>
      <c r="AG1614" s="8" t="s">
        <v>54</v>
      </c>
      <c r="AH1614" s="8">
        <v>0</v>
      </c>
      <c r="AI1614" s="8">
        <v>0</v>
      </c>
      <c r="AJ1614" s="8">
        <v>955039.29726535</v>
      </c>
      <c r="AK1614" s="8">
        <v>1580720.51229299</v>
      </c>
      <c r="AL1614" s="8">
        <v>1737842.63023577</v>
      </c>
      <c r="AM1614" s="8">
        <v>1424534.1465980366</v>
      </c>
      <c r="AN1614" s="8">
        <v>338123.15325351217</v>
      </c>
      <c r="AO1614" s="8">
        <v>39249.897650860999</v>
      </c>
      <c r="AP1614" s="8">
        <v>44615.841544232397</v>
      </c>
      <c r="AQ1614" s="8" t="s">
        <v>54</v>
      </c>
      <c r="AR1614" s="8">
        <v>41932.869597546698</v>
      </c>
      <c r="AS1614" s="8">
        <v>2682.9719466856986</v>
      </c>
      <c r="AT1614" s="8">
        <v>79075725.077793732</v>
      </c>
      <c r="AU1614" s="8">
        <v>19075357.678396001</v>
      </c>
      <c r="AV1614" s="8">
        <v>1</v>
      </c>
      <c r="AW1614" s="8">
        <f>AU1614/AT1614</f>
        <v>0.24122899486068447</v>
      </c>
      <c r="AX1614" s="15">
        <f t="shared" si="50"/>
        <v>-2.0515247704533972</v>
      </c>
      <c r="AY1614" s="8">
        <f>AV1614/AU1614</f>
        <v>5.2423656576178416E-8</v>
      </c>
      <c r="AZ1614" s="8">
        <f t="shared" si="51"/>
        <v>-24.185206773224699</v>
      </c>
    </row>
    <row r="1615" spans="1:52" x14ac:dyDescent="0.25">
      <c r="A1615" s="8" t="s">
        <v>49</v>
      </c>
      <c r="B1615" s="8" t="s">
        <v>64</v>
      </c>
      <c r="C1615" s="8" t="s">
        <v>51</v>
      </c>
      <c r="D1615" s="8" t="s">
        <v>12598</v>
      </c>
      <c r="E1615" s="8" t="s">
        <v>12599</v>
      </c>
      <c r="F1615" s="8" t="s">
        <v>54</v>
      </c>
      <c r="G1615" s="8">
        <v>8.9999999999999993E-3</v>
      </c>
      <c r="H1615" s="8">
        <v>1</v>
      </c>
      <c r="I1615" s="8">
        <v>1</v>
      </c>
      <c r="J1615" s="8">
        <v>1</v>
      </c>
      <c r="K1615" s="8">
        <v>1</v>
      </c>
      <c r="L1615" s="8">
        <v>1452</v>
      </c>
      <c r="M1615" s="8">
        <v>163.6</v>
      </c>
      <c r="N1615" s="8">
        <v>6.65</v>
      </c>
      <c r="O1615" s="8">
        <v>2.04</v>
      </c>
      <c r="P1615" s="8" t="s">
        <v>1375</v>
      </c>
      <c r="Q1615" s="8" t="s">
        <v>495</v>
      </c>
      <c r="R1615" s="8" t="s">
        <v>3619</v>
      </c>
      <c r="S1615" s="8" t="s">
        <v>12600</v>
      </c>
      <c r="T1615" s="8" t="s">
        <v>12601</v>
      </c>
      <c r="U1615" s="8" t="s">
        <v>12602</v>
      </c>
      <c r="V1615" s="8" t="s">
        <v>12603</v>
      </c>
      <c r="W1615" s="8" t="s">
        <v>168</v>
      </c>
      <c r="X1615" s="8" t="s">
        <v>54</v>
      </c>
      <c r="Y1615" s="8" t="s">
        <v>12604</v>
      </c>
      <c r="Z1615" s="8" t="s">
        <v>54</v>
      </c>
      <c r="AA1615" s="8">
        <v>2</v>
      </c>
      <c r="AB1615" s="8" t="s">
        <v>54</v>
      </c>
      <c r="AC1615" s="8">
        <v>0</v>
      </c>
      <c r="AD1615" s="8" t="s">
        <v>54</v>
      </c>
      <c r="AE1615" s="8" t="s">
        <v>54</v>
      </c>
      <c r="AF1615" s="8" t="s">
        <v>54</v>
      </c>
      <c r="AG1615" s="8" t="s">
        <v>54</v>
      </c>
      <c r="AH1615" s="8">
        <v>0</v>
      </c>
      <c r="AI1615" s="8">
        <v>0</v>
      </c>
      <c r="AJ1615" s="8" t="s">
        <v>54</v>
      </c>
      <c r="AK1615" s="8" t="s">
        <v>54</v>
      </c>
      <c r="AL1615" s="8" t="s">
        <v>54</v>
      </c>
      <c r="AM1615" s="8">
        <v>0</v>
      </c>
      <c r="AN1615" s="8">
        <v>0</v>
      </c>
      <c r="AO1615" s="8" t="s">
        <v>54</v>
      </c>
      <c r="AP1615" s="8" t="s">
        <v>54</v>
      </c>
      <c r="AQ1615" s="8" t="s">
        <v>54</v>
      </c>
      <c r="AR1615" s="8">
        <v>0</v>
      </c>
      <c r="AS1615" s="8">
        <v>0</v>
      </c>
      <c r="AT1615" s="8">
        <v>116946319.26792556</v>
      </c>
      <c r="AU1615" s="8">
        <v>28163904.986532498</v>
      </c>
      <c r="AV1615" s="8">
        <v>1463128.6231009073</v>
      </c>
      <c r="AW1615" s="8">
        <f>AU1615/AT1615</f>
        <v>0.24082763068419982</v>
      </c>
      <c r="AX1615" s="15">
        <f t="shared" si="50"/>
        <v>-2.053927169715748</v>
      </c>
      <c r="AY1615" s="8">
        <f>AV1615/AU1615</f>
        <v>5.1950488534901341E-2</v>
      </c>
      <c r="AZ1615" s="8">
        <f t="shared" si="51"/>
        <v>-4.2667188736853623</v>
      </c>
    </row>
    <row r="1616" spans="1:52" x14ac:dyDescent="0.25">
      <c r="A1616" s="8" t="s">
        <v>49</v>
      </c>
      <c r="B1616" s="8" t="s">
        <v>50</v>
      </c>
      <c r="C1616" s="8" t="s">
        <v>51</v>
      </c>
      <c r="D1616" s="8" t="s">
        <v>12605</v>
      </c>
      <c r="E1616" s="8" t="s">
        <v>12606</v>
      </c>
      <c r="F1616" s="8" t="s">
        <v>54</v>
      </c>
      <c r="G1616" s="8">
        <v>1.0999999999999999E-2</v>
      </c>
      <c r="H1616" s="8">
        <v>3</v>
      </c>
      <c r="I1616" s="8">
        <v>2</v>
      </c>
      <c r="J1616" s="8">
        <v>4</v>
      </c>
      <c r="K1616" s="8">
        <v>2</v>
      </c>
      <c r="L1616" s="8">
        <v>570</v>
      </c>
      <c r="M1616" s="8">
        <v>63</v>
      </c>
      <c r="N1616" s="8">
        <v>5.08</v>
      </c>
      <c r="O1616" s="8">
        <v>1.85</v>
      </c>
      <c r="P1616" s="8" t="s">
        <v>701</v>
      </c>
      <c r="Q1616" s="8" t="s">
        <v>12607</v>
      </c>
      <c r="R1616" s="8" t="s">
        <v>528</v>
      </c>
      <c r="S1616" s="8" t="s">
        <v>12608</v>
      </c>
      <c r="T1616" s="8" t="s">
        <v>12609</v>
      </c>
      <c r="U1616" s="8" t="s">
        <v>12610</v>
      </c>
      <c r="V1616" s="8" t="s">
        <v>12611</v>
      </c>
      <c r="W1616" s="8" t="s">
        <v>62</v>
      </c>
      <c r="X1616" s="8" t="s">
        <v>54</v>
      </c>
      <c r="Y1616" s="8" t="s">
        <v>54</v>
      </c>
      <c r="Z1616" s="8" t="s">
        <v>12612</v>
      </c>
      <c r="AA1616" s="8">
        <v>4</v>
      </c>
      <c r="AB1616" s="8" t="s">
        <v>54</v>
      </c>
      <c r="AC1616" s="8">
        <v>0</v>
      </c>
      <c r="AD1616" s="8" t="s">
        <v>54</v>
      </c>
      <c r="AE1616" s="8">
        <v>3062927.6247430802</v>
      </c>
      <c r="AF1616" s="8">
        <v>5710015.9975453597</v>
      </c>
      <c r="AG1616" s="8">
        <v>3793354.1732695401</v>
      </c>
      <c r="AH1616" s="8">
        <v>4188765.9318526597</v>
      </c>
      <c r="AI1616" s="8">
        <v>1116253.2739707432</v>
      </c>
      <c r="AJ1616" s="8">
        <v>7822118.1767843403</v>
      </c>
      <c r="AK1616" s="8">
        <v>11977442.3437193</v>
      </c>
      <c r="AL1616" s="8">
        <v>13297476.053936901</v>
      </c>
      <c r="AM1616" s="8">
        <v>11032345.524813512</v>
      </c>
      <c r="AN1616" s="8">
        <v>2333065.5039459052</v>
      </c>
      <c r="AO1616" s="8" t="s">
        <v>54</v>
      </c>
      <c r="AP1616" s="8" t="s">
        <v>54</v>
      </c>
      <c r="AQ1616" s="8" t="s">
        <v>54</v>
      </c>
      <c r="AR1616" s="8">
        <v>0</v>
      </c>
      <c r="AS1616" s="8">
        <v>0</v>
      </c>
      <c r="AT1616" s="8">
        <v>10558405.899620617</v>
      </c>
      <c r="AU1616" s="8">
        <v>2534128.9558400582</v>
      </c>
      <c r="AV1616" s="8">
        <v>1</v>
      </c>
      <c r="AW1616" s="8">
        <f>AU1616/AT1616</f>
        <v>0.24001056408819385</v>
      </c>
      <c r="AX1616" s="15">
        <f t="shared" si="50"/>
        <v>-2.058830187294268</v>
      </c>
      <c r="AY1616" s="8">
        <f>AV1616/AU1616</f>
        <v>3.9461290937678511E-7</v>
      </c>
      <c r="AZ1616" s="8">
        <f t="shared" si="51"/>
        <v>-21.27305851101568</v>
      </c>
    </row>
    <row r="1617" spans="1:52" x14ac:dyDescent="0.25">
      <c r="A1617" s="8" t="s">
        <v>49</v>
      </c>
      <c r="B1617" s="8" t="s">
        <v>64</v>
      </c>
      <c r="C1617" s="8" t="s">
        <v>51</v>
      </c>
      <c r="D1617" s="8" t="s">
        <v>12613</v>
      </c>
      <c r="E1617" s="8" t="s">
        <v>12614</v>
      </c>
      <c r="F1617" s="8" t="s">
        <v>54</v>
      </c>
      <c r="G1617" s="8">
        <v>0</v>
      </c>
      <c r="H1617" s="8">
        <v>24</v>
      </c>
      <c r="I1617" s="8">
        <v>3</v>
      </c>
      <c r="J1617" s="8">
        <v>26</v>
      </c>
      <c r="K1617" s="8">
        <v>3</v>
      </c>
      <c r="L1617" s="8">
        <v>101</v>
      </c>
      <c r="M1617" s="8">
        <v>11.5</v>
      </c>
      <c r="N1617" s="8">
        <v>6.77</v>
      </c>
      <c r="O1617" s="8">
        <v>23.14</v>
      </c>
      <c r="P1617" s="8" t="s">
        <v>12615</v>
      </c>
      <c r="Q1617" s="8" t="s">
        <v>9456</v>
      </c>
      <c r="R1617" s="8" t="s">
        <v>266</v>
      </c>
      <c r="S1617" s="8" t="s">
        <v>2002</v>
      </c>
      <c r="T1617" s="8" t="s">
        <v>12616</v>
      </c>
      <c r="U1617" s="8" t="s">
        <v>12617</v>
      </c>
      <c r="V1617" s="8" t="s">
        <v>12618</v>
      </c>
      <c r="W1617" s="8" t="s">
        <v>87</v>
      </c>
      <c r="X1617" s="8" t="s">
        <v>54</v>
      </c>
      <c r="Y1617" s="8" t="s">
        <v>54</v>
      </c>
      <c r="Z1617" s="8" t="s">
        <v>12619</v>
      </c>
      <c r="AA1617" s="8">
        <v>5</v>
      </c>
      <c r="AB1617" s="8">
        <v>19.39</v>
      </c>
      <c r="AC1617" s="8">
        <v>0</v>
      </c>
      <c r="AD1617" s="8" t="s">
        <v>54</v>
      </c>
      <c r="AE1617" s="8">
        <v>546418.65153868904</v>
      </c>
      <c r="AF1617" s="8">
        <v>224265.54065228099</v>
      </c>
      <c r="AG1617" s="8">
        <v>642267.13242678205</v>
      </c>
      <c r="AH1617" s="8">
        <v>470983.77487258404</v>
      </c>
      <c r="AI1617" s="8">
        <v>178790.65625236483</v>
      </c>
      <c r="AJ1617" s="8">
        <v>654068.09693786397</v>
      </c>
      <c r="AK1617" s="8">
        <v>1499912.4479446099</v>
      </c>
      <c r="AL1617" s="8">
        <v>1700019.53816738</v>
      </c>
      <c r="AM1617" s="8">
        <v>1284666.6943499513</v>
      </c>
      <c r="AN1617" s="8">
        <v>453322.29534326127</v>
      </c>
      <c r="AO1617" s="8">
        <v>148735.234766373</v>
      </c>
      <c r="AP1617" s="8">
        <v>390551.52502696798</v>
      </c>
      <c r="AQ1617" s="8">
        <v>104954.785989122</v>
      </c>
      <c r="AR1617" s="8">
        <v>214747.18192748763</v>
      </c>
      <c r="AS1617" s="8">
        <v>125590.75659528516</v>
      </c>
      <c r="AT1617" s="8">
        <v>16362584.322358735</v>
      </c>
      <c r="AU1617" s="8">
        <v>3919809.2539180066</v>
      </c>
      <c r="AV1617" s="8">
        <v>177693.09966782399</v>
      </c>
      <c r="AW1617" s="8">
        <f>AU1617/AT1617</f>
        <v>0.23955930045608773</v>
      </c>
      <c r="AX1617" s="15">
        <f t="shared" si="50"/>
        <v>-2.0615452703070085</v>
      </c>
      <c r="AY1617" s="8">
        <f>AV1617/AU1617</f>
        <v>4.5332078210237554E-2</v>
      </c>
      <c r="AZ1617" s="8">
        <f t="shared" si="51"/>
        <v>-4.4633238879181976</v>
      </c>
    </row>
    <row r="1618" spans="1:52" x14ac:dyDescent="0.25">
      <c r="A1618" s="8" t="s">
        <v>49</v>
      </c>
      <c r="B1618" s="8" t="s">
        <v>64</v>
      </c>
      <c r="C1618" s="8" t="s">
        <v>51</v>
      </c>
      <c r="D1618" s="8" t="s">
        <v>12620</v>
      </c>
      <c r="E1618" s="8" t="s">
        <v>12621</v>
      </c>
      <c r="F1618" s="8" t="s">
        <v>54</v>
      </c>
      <c r="G1618" s="8">
        <v>1E-3</v>
      </c>
      <c r="H1618" s="8">
        <v>7</v>
      </c>
      <c r="I1618" s="8">
        <v>2</v>
      </c>
      <c r="J1618" s="8">
        <v>10</v>
      </c>
      <c r="K1618" s="8">
        <v>2</v>
      </c>
      <c r="L1618" s="8">
        <v>254</v>
      </c>
      <c r="M1618" s="8">
        <v>29</v>
      </c>
      <c r="N1618" s="8">
        <v>5.5</v>
      </c>
      <c r="O1618" s="8">
        <v>16.55</v>
      </c>
      <c r="P1618" s="8" t="s">
        <v>861</v>
      </c>
      <c r="Q1618" s="8" t="s">
        <v>4938</v>
      </c>
      <c r="R1618" s="8" t="s">
        <v>82</v>
      </c>
      <c r="S1618" s="8" t="s">
        <v>12622</v>
      </c>
      <c r="T1618" s="8" t="s">
        <v>12623</v>
      </c>
      <c r="U1618" s="8" t="s">
        <v>12624</v>
      </c>
      <c r="V1618" s="8" t="s">
        <v>12625</v>
      </c>
      <c r="W1618" s="8" t="s">
        <v>405</v>
      </c>
      <c r="X1618" s="8" t="s">
        <v>5478</v>
      </c>
      <c r="Y1618" s="8" t="s">
        <v>12626</v>
      </c>
      <c r="Z1618" s="8" t="s">
        <v>10923</v>
      </c>
      <c r="AA1618" s="8">
        <v>15</v>
      </c>
      <c r="AB1618" s="8">
        <v>8.06</v>
      </c>
      <c r="AC1618" s="8">
        <v>1.1428571428571399E-3</v>
      </c>
      <c r="AD1618" s="8" t="s">
        <v>54</v>
      </c>
      <c r="AE1618" s="8" t="s">
        <v>54</v>
      </c>
      <c r="AF1618" s="8">
        <v>1210242.2549551399</v>
      </c>
      <c r="AG1618" s="8">
        <v>711452.50783530797</v>
      </c>
      <c r="AH1618" s="8">
        <v>960847.38139522402</v>
      </c>
      <c r="AI1618" s="8">
        <v>249394.87355991564</v>
      </c>
      <c r="AJ1618" s="8">
        <v>2632989.7214939599</v>
      </c>
      <c r="AK1618" s="8">
        <v>4720463.5516188201</v>
      </c>
      <c r="AL1618" s="8">
        <v>4739741.7174891802</v>
      </c>
      <c r="AM1618" s="8">
        <v>4031064.99686732</v>
      </c>
      <c r="AN1618" s="8">
        <v>988619.83547015593</v>
      </c>
      <c r="AO1618" s="8" t="s">
        <v>54</v>
      </c>
      <c r="AP1618" s="8" t="s">
        <v>54</v>
      </c>
      <c r="AQ1618" s="8">
        <v>6537.0319782773904</v>
      </c>
      <c r="AR1618" s="8">
        <v>6537.0319782773904</v>
      </c>
      <c r="AS1618" s="8">
        <v>0</v>
      </c>
      <c r="AT1618" s="8">
        <v>2251509.8532320685</v>
      </c>
      <c r="AU1618" s="8">
        <v>538135.91818752198</v>
      </c>
      <c r="AV1618" s="8">
        <v>1</v>
      </c>
      <c r="AW1618" s="8">
        <f>AU1618/AT1618</f>
        <v>0.23901113175899347</v>
      </c>
      <c r="AX1618" s="15">
        <f t="shared" si="50"/>
        <v>-2.0648502827085116</v>
      </c>
      <c r="AY1618" s="8">
        <f>AV1618/AU1618</f>
        <v>1.8582665943727885E-6</v>
      </c>
      <c r="AZ1618" s="8">
        <f t="shared" si="51"/>
        <v>-19.037611077943183</v>
      </c>
    </row>
    <row r="1619" spans="1:52" x14ac:dyDescent="0.25">
      <c r="A1619" s="8" t="s">
        <v>49</v>
      </c>
      <c r="B1619" s="8" t="s">
        <v>64</v>
      </c>
      <c r="C1619" s="8" t="s">
        <v>51</v>
      </c>
      <c r="D1619" s="8" t="s">
        <v>12627</v>
      </c>
      <c r="E1619" s="8" t="s">
        <v>12628</v>
      </c>
      <c r="F1619" s="8" t="s">
        <v>54</v>
      </c>
      <c r="G1619" s="8">
        <v>8.9999999999999993E-3</v>
      </c>
      <c r="H1619" s="8">
        <v>1</v>
      </c>
      <c r="I1619" s="8">
        <v>1</v>
      </c>
      <c r="J1619" s="8">
        <v>1</v>
      </c>
      <c r="K1619" s="8">
        <v>1</v>
      </c>
      <c r="L1619" s="8">
        <v>1127</v>
      </c>
      <c r="M1619" s="8">
        <v>128.1</v>
      </c>
      <c r="N1619" s="8">
        <v>6.86</v>
      </c>
      <c r="O1619" s="8">
        <v>1.98</v>
      </c>
      <c r="P1619" s="8" t="s">
        <v>716</v>
      </c>
      <c r="Q1619" s="8" t="s">
        <v>848</v>
      </c>
      <c r="R1619" s="8" t="s">
        <v>115</v>
      </c>
      <c r="S1619" s="8" t="s">
        <v>5745</v>
      </c>
      <c r="T1619" s="8" t="s">
        <v>12629</v>
      </c>
      <c r="U1619" s="8" t="s">
        <v>12630</v>
      </c>
      <c r="V1619" s="8" t="s">
        <v>12631</v>
      </c>
      <c r="W1619" s="8" t="s">
        <v>111</v>
      </c>
      <c r="X1619" s="8" t="s">
        <v>12632</v>
      </c>
      <c r="Y1619" s="8" t="s">
        <v>5750</v>
      </c>
      <c r="Z1619" s="8" t="s">
        <v>6854</v>
      </c>
      <c r="AA1619" s="8">
        <v>15</v>
      </c>
      <c r="AB1619" s="8" t="s">
        <v>54</v>
      </c>
      <c r="AC1619" s="8">
        <v>0</v>
      </c>
      <c r="AD1619" s="8" t="s">
        <v>54</v>
      </c>
      <c r="AE1619" s="8" t="s">
        <v>54</v>
      </c>
      <c r="AF1619" s="8">
        <v>404325.17557363899</v>
      </c>
      <c r="AG1619" s="8">
        <v>363052.12402328697</v>
      </c>
      <c r="AH1619" s="8">
        <v>383688.64979846298</v>
      </c>
      <c r="AI1619" s="8">
        <v>20636.525775176007</v>
      </c>
      <c r="AJ1619" s="8">
        <v>1613214.0623012399</v>
      </c>
      <c r="AK1619" s="8">
        <v>2540877.3941779998</v>
      </c>
      <c r="AL1619" s="8">
        <v>2366320.12672112</v>
      </c>
      <c r="AM1619" s="8">
        <v>2173470.5277334531</v>
      </c>
      <c r="AN1619" s="8">
        <v>402519.59803174017</v>
      </c>
      <c r="AO1619" s="8" t="s">
        <v>54</v>
      </c>
      <c r="AP1619" s="8" t="s">
        <v>54</v>
      </c>
      <c r="AQ1619" s="8" t="s">
        <v>54</v>
      </c>
      <c r="AR1619" s="8">
        <v>0</v>
      </c>
      <c r="AS1619" s="8">
        <v>0</v>
      </c>
      <c r="AT1619" s="8">
        <v>203238581.09236565</v>
      </c>
      <c r="AU1619" s="8">
        <v>48504367.640436031</v>
      </c>
      <c r="AV1619" s="8">
        <v>478257.16507631802</v>
      </c>
      <c r="AW1619" s="8">
        <f>AU1619/AT1619</f>
        <v>0.23865728337471662</v>
      </c>
      <c r="AX1619" s="15">
        <f t="shared" si="50"/>
        <v>-2.0669877294662569</v>
      </c>
      <c r="AY1619" s="8">
        <f>AV1619/AU1619</f>
        <v>9.8600845313900221E-3</v>
      </c>
      <c r="AZ1619" s="8">
        <f t="shared" si="51"/>
        <v>-6.6641842696517575</v>
      </c>
    </row>
    <row r="1620" spans="1:52" x14ac:dyDescent="0.25">
      <c r="A1620" s="8" t="s">
        <v>49</v>
      </c>
      <c r="B1620" s="8" t="s">
        <v>64</v>
      </c>
      <c r="C1620" s="8" t="s">
        <v>51</v>
      </c>
      <c r="D1620" s="8" t="s">
        <v>12633</v>
      </c>
      <c r="E1620" s="8" t="s">
        <v>12634</v>
      </c>
      <c r="F1620" s="8" t="s">
        <v>54</v>
      </c>
      <c r="G1620" s="8">
        <v>7.0000000000000001E-3</v>
      </c>
      <c r="H1620" s="8">
        <v>2</v>
      </c>
      <c r="I1620" s="8">
        <v>1</v>
      </c>
      <c r="J1620" s="8">
        <v>2</v>
      </c>
      <c r="K1620" s="8">
        <v>1</v>
      </c>
      <c r="L1620" s="8">
        <v>655</v>
      </c>
      <c r="M1620" s="8">
        <v>71.900000000000006</v>
      </c>
      <c r="N1620" s="8">
        <v>5.45</v>
      </c>
      <c r="O1620" s="8">
        <v>3.7</v>
      </c>
      <c r="P1620" s="8" t="s">
        <v>6111</v>
      </c>
      <c r="Q1620" s="8" t="s">
        <v>682</v>
      </c>
      <c r="R1620" s="8" t="s">
        <v>54</v>
      </c>
      <c r="S1620" s="8" t="s">
        <v>12635</v>
      </c>
      <c r="T1620" s="8" t="s">
        <v>12636</v>
      </c>
      <c r="U1620" s="8" t="s">
        <v>54</v>
      </c>
      <c r="V1620" s="8" t="s">
        <v>12637</v>
      </c>
      <c r="W1620" s="8" t="s">
        <v>87</v>
      </c>
      <c r="X1620" s="8" t="s">
        <v>54</v>
      </c>
      <c r="Y1620" s="8" t="s">
        <v>54</v>
      </c>
      <c r="Z1620" s="8" t="s">
        <v>54</v>
      </c>
      <c r="AA1620" s="8">
        <v>0</v>
      </c>
      <c r="AB1620" s="8" t="s">
        <v>54</v>
      </c>
      <c r="AC1620" s="8">
        <v>0</v>
      </c>
      <c r="AD1620" s="8" t="s">
        <v>54</v>
      </c>
      <c r="AE1620" s="8" t="s">
        <v>54</v>
      </c>
      <c r="AF1620" s="8" t="s">
        <v>54</v>
      </c>
      <c r="AG1620" s="8">
        <v>541276.34698015905</v>
      </c>
      <c r="AH1620" s="8">
        <v>541276.34698015905</v>
      </c>
      <c r="AI1620" s="8">
        <v>0</v>
      </c>
      <c r="AJ1620" s="8">
        <v>955040.43711378297</v>
      </c>
      <c r="AK1620" s="8">
        <v>1122514.1119965899</v>
      </c>
      <c r="AL1620" s="8" t="s">
        <v>54</v>
      </c>
      <c r="AM1620" s="8">
        <v>1038777.2745551865</v>
      </c>
      <c r="AN1620" s="8">
        <v>83736.837441403477</v>
      </c>
      <c r="AO1620" s="8" t="s">
        <v>54</v>
      </c>
      <c r="AP1620" s="8" t="s">
        <v>54</v>
      </c>
      <c r="AQ1620" s="8" t="s">
        <v>54</v>
      </c>
      <c r="AR1620" s="8">
        <v>0</v>
      </c>
      <c r="AS1620" s="8">
        <v>0</v>
      </c>
      <c r="AT1620" s="8">
        <v>4031064.99686732</v>
      </c>
      <c r="AU1620" s="8">
        <v>960847.38139522402</v>
      </c>
      <c r="AV1620" s="8">
        <v>6537.0319782773904</v>
      </c>
      <c r="AW1620" s="8">
        <f>AU1620/AT1620</f>
        <v>0.23836067692828861</v>
      </c>
      <c r="AX1620" s="15">
        <f t="shared" si="50"/>
        <v>-2.0687818451604882</v>
      </c>
      <c r="AY1620" s="8">
        <f>AV1620/AU1620</f>
        <v>6.8034030220128399E-3</v>
      </c>
      <c r="AZ1620" s="8">
        <f t="shared" si="51"/>
        <v>-7.1995277302226421</v>
      </c>
    </row>
    <row r="1621" spans="1:52" x14ac:dyDescent="0.25">
      <c r="A1621" s="8" t="s">
        <v>49</v>
      </c>
      <c r="B1621" s="8" t="s">
        <v>50</v>
      </c>
      <c r="C1621" s="8" t="s">
        <v>51</v>
      </c>
      <c r="D1621" s="8" t="s">
        <v>12638</v>
      </c>
      <c r="E1621" s="8" t="s">
        <v>12639</v>
      </c>
      <c r="F1621" s="8" t="s">
        <v>54</v>
      </c>
      <c r="G1621" s="8">
        <v>0.02</v>
      </c>
      <c r="H1621" s="8">
        <v>1</v>
      </c>
      <c r="I1621" s="8">
        <v>1</v>
      </c>
      <c r="J1621" s="8">
        <v>1</v>
      </c>
      <c r="K1621" s="8">
        <v>1</v>
      </c>
      <c r="L1621" s="8">
        <v>1306</v>
      </c>
      <c r="M1621" s="8">
        <v>145.5</v>
      </c>
      <c r="N1621" s="8">
        <v>6.29</v>
      </c>
      <c r="O1621" s="8">
        <v>0</v>
      </c>
      <c r="P1621" s="8" t="s">
        <v>54</v>
      </c>
      <c r="Q1621" s="8" t="s">
        <v>106</v>
      </c>
      <c r="R1621" s="8" t="s">
        <v>82</v>
      </c>
      <c r="S1621" s="8" t="s">
        <v>12640</v>
      </c>
      <c r="T1621" s="8" t="s">
        <v>12641</v>
      </c>
      <c r="U1621" s="8" t="s">
        <v>12642</v>
      </c>
      <c r="V1621" s="8" t="s">
        <v>12643</v>
      </c>
      <c r="W1621" s="8" t="s">
        <v>198</v>
      </c>
      <c r="X1621" s="8" t="s">
        <v>54</v>
      </c>
      <c r="Y1621" s="8" t="s">
        <v>54</v>
      </c>
      <c r="Z1621" s="8" t="s">
        <v>54</v>
      </c>
      <c r="AA1621" s="8">
        <v>0</v>
      </c>
      <c r="AB1621" s="8" t="s">
        <v>54</v>
      </c>
      <c r="AC1621" s="8">
        <v>0</v>
      </c>
      <c r="AD1621" s="8" t="s">
        <v>54</v>
      </c>
      <c r="AE1621" s="8">
        <v>962442.96089213598</v>
      </c>
      <c r="AF1621" s="8">
        <v>1916326.2761879701</v>
      </c>
      <c r="AG1621" s="8">
        <v>1598428.5615653901</v>
      </c>
      <c r="AH1621" s="8">
        <v>1492399.2662151654</v>
      </c>
      <c r="AI1621" s="8">
        <v>396572.82089110417</v>
      </c>
      <c r="AJ1621" s="8">
        <v>2034682.3924791</v>
      </c>
      <c r="AK1621" s="8">
        <v>4561707.6393774599</v>
      </c>
      <c r="AL1621" s="8">
        <v>4213709.3547355598</v>
      </c>
      <c r="AM1621" s="8">
        <v>3603366.4621973732</v>
      </c>
      <c r="AN1621" s="8">
        <v>1118288.2706676712</v>
      </c>
      <c r="AO1621" s="8" t="s">
        <v>54</v>
      </c>
      <c r="AP1621" s="8" t="s">
        <v>54</v>
      </c>
      <c r="AQ1621" s="8" t="s">
        <v>54</v>
      </c>
      <c r="AR1621" s="8">
        <v>0</v>
      </c>
      <c r="AS1621" s="8">
        <v>0</v>
      </c>
      <c r="AT1621" s="8">
        <v>5269184.5650436562</v>
      </c>
      <c r="AU1621" s="8">
        <v>1253649.7432132834</v>
      </c>
      <c r="AV1621" s="8">
        <v>10538.704404455</v>
      </c>
      <c r="AW1621" s="8">
        <f>AU1621/AT1621</f>
        <v>0.23792101562168314</v>
      </c>
      <c r="AX1621" s="15">
        <f t="shared" si="50"/>
        <v>-2.0714453838889395</v>
      </c>
      <c r="AY1621" s="8">
        <f>AV1621/AU1621</f>
        <v>8.4064185084446272E-3</v>
      </c>
      <c r="AZ1621" s="8">
        <f t="shared" si="51"/>
        <v>-6.8942930026870739</v>
      </c>
    </row>
    <row r="1622" spans="1:52" x14ac:dyDescent="0.25">
      <c r="A1622" s="8" t="s">
        <v>49</v>
      </c>
      <c r="B1622" s="8" t="s">
        <v>50</v>
      </c>
      <c r="C1622" s="8" t="s">
        <v>51</v>
      </c>
      <c r="D1622" s="8" t="s">
        <v>12644</v>
      </c>
      <c r="E1622" s="8" t="s">
        <v>12645</v>
      </c>
      <c r="F1622" s="8" t="s">
        <v>54</v>
      </c>
      <c r="G1622" s="8">
        <v>0.02</v>
      </c>
      <c r="H1622" s="8">
        <v>1</v>
      </c>
      <c r="I1622" s="8">
        <v>1</v>
      </c>
      <c r="J1622" s="8">
        <v>1</v>
      </c>
      <c r="K1622" s="8">
        <v>1</v>
      </c>
      <c r="L1622" s="8">
        <v>993</v>
      </c>
      <c r="M1622" s="8">
        <v>111.7</v>
      </c>
      <c r="N1622" s="8">
        <v>7.66</v>
      </c>
      <c r="O1622" s="8">
        <v>0</v>
      </c>
      <c r="P1622" s="8" t="s">
        <v>701</v>
      </c>
      <c r="Q1622" s="8" t="s">
        <v>309</v>
      </c>
      <c r="R1622" s="8" t="s">
        <v>54</v>
      </c>
      <c r="S1622" s="8" t="s">
        <v>12646</v>
      </c>
      <c r="T1622" s="8" t="s">
        <v>12647</v>
      </c>
      <c r="U1622" s="8" t="s">
        <v>12648</v>
      </c>
      <c r="V1622" s="8" t="s">
        <v>12649</v>
      </c>
      <c r="W1622" s="8" t="s">
        <v>87</v>
      </c>
      <c r="X1622" s="8" t="s">
        <v>54</v>
      </c>
      <c r="Y1622" s="8" t="s">
        <v>54</v>
      </c>
      <c r="Z1622" s="8" t="s">
        <v>54</v>
      </c>
      <c r="AA1622" s="8">
        <v>0</v>
      </c>
      <c r="AB1622" s="8" t="s">
        <v>54</v>
      </c>
      <c r="AC1622" s="8">
        <v>0</v>
      </c>
      <c r="AD1622" s="8" t="s">
        <v>54</v>
      </c>
      <c r="AE1622" s="8">
        <v>1051519.9472485301</v>
      </c>
      <c r="AF1622" s="8">
        <v>2062944.9093257801</v>
      </c>
      <c r="AG1622" s="8">
        <v>1542285.8075475299</v>
      </c>
      <c r="AH1622" s="8">
        <v>1552250.2213739466</v>
      </c>
      <c r="AI1622" s="8">
        <v>412972.62268857477</v>
      </c>
      <c r="AJ1622" s="8">
        <v>1605320.10530362</v>
      </c>
      <c r="AK1622" s="8">
        <v>2385175.0107439002</v>
      </c>
      <c r="AL1622" s="8">
        <v>3539611.7391912001</v>
      </c>
      <c r="AM1622" s="8">
        <v>2510035.6184129068</v>
      </c>
      <c r="AN1622" s="8">
        <v>794591.57632185484</v>
      </c>
      <c r="AO1622" s="8" t="s">
        <v>54</v>
      </c>
      <c r="AP1622" s="8" t="s">
        <v>54</v>
      </c>
      <c r="AQ1622" s="8" t="s">
        <v>54</v>
      </c>
      <c r="AR1622" s="8">
        <v>0</v>
      </c>
      <c r="AS1622" s="8">
        <v>0</v>
      </c>
      <c r="AT1622" s="10">
        <v>9424918.2485170066</v>
      </c>
      <c r="AU1622" s="9">
        <v>2238889.3945598663</v>
      </c>
      <c r="AV1622" s="11">
        <v>3036181.3940603468</v>
      </c>
      <c r="AW1622">
        <f>AU1622/AT1622</f>
        <v>0.2375500068567864</v>
      </c>
      <c r="AX1622" s="13">
        <f t="shared" si="50"/>
        <v>-2.0736968464957868</v>
      </c>
      <c r="AY1622">
        <f>AV1622/AU1622</f>
        <v>1.3561104900660879</v>
      </c>
      <c r="AZ1622">
        <f t="shared" si="51"/>
        <v>0.43947472786694164</v>
      </c>
    </row>
    <row r="1623" spans="1:52" x14ac:dyDescent="0.25">
      <c r="A1623" s="8" t="s">
        <v>49</v>
      </c>
      <c r="B1623" s="8" t="s">
        <v>50</v>
      </c>
      <c r="C1623" s="8" t="s">
        <v>51</v>
      </c>
      <c r="D1623" s="8" t="s">
        <v>12650</v>
      </c>
      <c r="E1623" s="8" t="s">
        <v>12651</v>
      </c>
      <c r="F1623" s="8" t="s">
        <v>54</v>
      </c>
      <c r="G1623" s="8">
        <v>2.1999999999999999E-2</v>
      </c>
      <c r="H1623" s="8">
        <v>2</v>
      </c>
      <c r="I1623" s="8">
        <v>1</v>
      </c>
      <c r="J1623" s="8">
        <v>1</v>
      </c>
      <c r="K1623" s="8">
        <v>1</v>
      </c>
      <c r="L1623" s="8">
        <v>581</v>
      </c>
      <c r="M1623" s="8">
        <v>65.400000000000006</v>
      </c>
      <c r="N1623" s="8">
        <v>6.54</v>
      </c>
      <c r="O1623" s="8">
        <v>1.63</v>
      </c>
      <c r="P1623" s="8" t="s">
        <v>8109</v>
      </c>
      <c r="Q1623" s="8" t="s">
        <v>1213</v>
      </c>
      <c r="R1623" s="8" t="s">
        <v>152</v>
      </c>
      <c r="S1623" s="8" t="s">
        <v>12652</v>
      </c>
      <c r="T1623" s="8" t="s">
        <v>12653</v>
      </c>
      <c r="U1623" s="8" t="s">
        <v>12654</v>
      </c>
      <c r="V1623" s="8" t="s">
        <v>12655</v>
      </c>
      <c r="W1623" s="8" t="s">
        <v>372</v>
      </c>
      <c r="X1623" s="8" t="s">
        <v>54</v>
      </c>
      <c r="Y1623" s="8" t="s">
        <v>54</v>
      </c>
      <c r="Z1623" s="8" t="s">
        <v>12656</v>
      </c>
      <c r="AA1623" s="8">
        <v>4</v>
      </c>
      <c r="AB1623" s="8" t="s">
        <v>54</v>
      </c>
      <c r="AC1623" s="8">
        <v>0</v>
      </c>
      <c r="AD1623" s="8" t="s">
        <v>54</v>
      </c>
      <c r="AE1623" s="8">
        <v>1900409.1713237199</v>
      </c>
      <c r="AF1623" s="8">
        <v>3529256.67270116</v>
      </c>
      <c r="AG1623" s="8">
        <v>2185093.1048065801</v>
      </c>
      <c r="AH1623" s="8">
        <v>2538252.9829438198</v>
      </c>
      <c r="AI1623" s="8">
        <v>710317.98997834476</v>
      </c>
      <c r="AJ1623" s="8" t="s">
        <v>54</v>
      </c>
      <c r="AK1623" s="8">
        <v>2880410.06313422</v>
      </c>
      <c r="AL1623" s="8">
        <v>2870273.0749717802</v>
      </c>
      <c r="AM1623" s="8">
        <v>2875341.5690529998</v>
      </c>
      <c r="AN1623" s="8">
        <v>5068.4940812198911</v>
      </c>
      <c r="AO1623" s="8">
        <v>31362.629268135999</v>
      </c>
      <c r="AP1623" s="8">
        <v>24551.024352029199</v>
      </c>
      <c r="AQ1623" s="8">
        <v>18746.444132771801</v>
      </c>
      <c r="AR1623" s="8">
        <v>24886.699250979</v>
      </c>
      <c r="AS1623" s="8">
        <v>5156.0023319612574</v>
      </c>
      <c r="AT1623" s="8">
        <v>145818810.32088602</v>
      </c>
      <c r="AU1623" s="8">
        <v>34468203.979667805</v>
      </c>
      <c r="AV1623" s="8">
        <v>218166.59915705968</v>
      </c>
      <c r="AW1623" s="8">
        <f>AU1623/AT1623</f>
        <v>0.23637693863924517</v>
      </c>
      <c r="AX1623" s="15">
        <f t="shared" si="50"/>
        <v>-2.0808388044383719</v>
      </c>
      <c r="AY1623" s="8">
        <f>AV1623/AU1623</f>
        <v>6.3295029612146997E-3</v>
      </c>
      <c r="AZ1623" s="8">
        <f t="shared" si="51"/>
        <v>-7.3036920715084621</v>
      </c>
    </row>
    <row r="1624" spans="1:52" x14ac:dyDescent="0.25">
      <c r="A1624" s="8" t="s">
        <v>49</v>
      </c>
      <c r="B1624" s="8" t="s">
        <v>64</v>
      </c>
      <c r="C1624" s="8" t="s">
        <v>51</v>
      </c>
      <c r="D1624" s="8" t="s">
        <v>12657</v>
      </c>
      <c r="E1624" s="8" t="s">
        <v>12658</v>
      </c>
      <c r="F1624" s="8" t="s">
        <v>54</v>
      </c>
      <c r="G1624" s="8">
        <v>1E-3</v>
      </c>
      <c r="H1624" s="8">
        <v>1</v>
      </c>
      <c r="I1624" s="8">
        <v>1</v>
      </c>
      <c r="J1624" s="8">
        <v>4</v>
      </c>
      <c r="K1624" s="8">
        <v>1</v>
      </c>
      <c r="L1624" s="8">
        <v>963</v>
      </c>
      <c r="M1624" s="8">
        <v>105.6</v>
      </c>
      <c r="N1624" s="8">
        <v>5.05</v>
      </c>
      <c r="O1624" s="8">
        <v>10.48</v>
      </c>
      <c r="P1624" s="8" t="s">
        <v>55</v>
      </c>
      <c r="Q1624" s="8" t="s">
        <v>124</v>
      </c>
      <c r="R1624" s="8" t="s">
        <v>693</v>
      </c>
      <c r="S1624" s="8" t="s">
        <v>12659</v>
      </c>
      <c r="T1624" s="8" t="s">
        <v>12660</v>
      </c>
      <c r="U1624" s="8" t="s">
        <v>12661</v>
      </c>
      <c r="V1624" s="8" t="s">
        <v>12662</v>
      </c>
      <c r="W1624" s="8" t="s">
        <v>87</v>
      </c>
      <c r="X1624" s="8" t="s">
        <v>54</v>
      </c>
      <c r="Y1624" s="8" t="s">
        <v>54</v>
      </c>
      <c r="Z1624" s="8" t="s">
        <v>12663</v>
      </c>
      <c r="AA1624" s="8">
        <v>10</v>
      </c>
      <c r="AB1624" s="8" t="s">
        <v>54</v>
      </c>
      <c r="AC1624" s="8">
        <v>0</v>
      </c>
      <c r="AD1624" s="8" t="s">
        <v>54</v>
      </c>
      <c r="AE1624" s="8" t="s">
        <v>54</v>
      </c>
      <c r="AF1624" s="8" t="s">
        <v>54</v>
      </c>
      <c r="AG1624" s="8" t="s">
        <v>54</v>
      </c>
      <c r="AH1624" s="8">
        <v>0</v>
      </c>
      <c r="AI1624" s="8">
        <v>0</v>
      </c>
      <c r="AJ1624" s="8">
        <v>1480144.2300916901</v>
      </c>
      <c r="AK1624" s="8">
        <v>2445086.5615698001</v>
      </c>
      <c r="AL1624" s="8">
        <v>2537064.05159814</v>
      </c>
      <c r="AM1624" s="8">
        <v>2154098.2810865436</v>
      </c>
      <c r="AN1624" s="8">
        <v>478034.52581534861</v>
      </c>
      <c r="AO1624" s="8" t="s">
        <v>54</v>
      </c>
      <c r="AP1624" s="8" t="s">
        <v>54</v>
      </c>
      <c r="AQ1624" s="8">
        <v>3639.4024033761698</v>
      </c>
      <c r="AR1624" s="8">
        <v>3639.4024033761698</v>
      </c>
      <c r="AS1624" s="8">
        <v>0</v>
      </c>
      <c r="AT1624" s="8">
        <v>21716825.527989432</v>
      </c>
      <c r="AU1624" s="8">
        <v>5129885.8003094727</v>
      </c>
      <c r="AV1624" s="8">
        <v>22354.545377154998</v>
      </c>
      <c r="AW1624" s="8">
        <f>AU1624/AT1624</f>
        <v>0.23621711164451223</v>
      </c>
      <c r="AX1624" s="15">
        <f t="shared" si="50"/>
        <v>-2.0818146170680643</v>
      </c>
      <c r="AY1624" s="8">
        <f>AV1624/AU1624</f>
        <v>4.3577081922187054E-3</v>
      </c>
      <c r="AZ1624" s="8">
        <f t="shared" si="51"/>
        <v>-7.8422146930118792</v>
      </c>
    </row>
    <row r="1625" spans="1:52" x14ac:dyDescent="0.25">
      <c r="A1625" s="8" t="s">
        <v>49</v>
      </c>
      <c r="B1625" s="8" t="s">
        <v>64</v>
      </c>
      <c r="C1625" s="8" t="s">
        <v>51</v>
      </c>
      <c r="D1625" s="8" t="s">
        <v>12664</v>
      </c>
      <c r="E1625" s="8" t="s">
        <v>12665</v>
      </c>
      <c r="F1625" s="8" t="s">
        <v>54</v>
      </c>
      <c r="G1625" s="8">
        <v>7.0000000000000001E-3</v>
      </c>
      <c r="H1625" s="8">
        <v>11</v>
      </c>
      <c r="I1625" s="8">
        <v>2</v>
      </c>
      <c r="J1625" s="8">
        <v>3</v>
      </c>
      <c r="K1625" s="8">
        <v>2</v>
      </c>
      <c r="L1625" s="8">
        <v>97</v>
      </c>
      <c r="M1625" s="8">
        <v>10.6</v>
      </c>
      <c r="N1625" s="8">
        <v>4.32</v>
      </c>
      <c r="O1625" s="8">
        <v>2.42</v>
      </c>
      <c r="P1625" s="8" t="s">
        <v>105</v>
      </c>
      <c r="Q1625" s="8" t="s">
        <v>106</v>
      </c>
      <c r="R1625" s="8" t="s">
        <v>54</v>
      </c>
      <c r="S1625" s="8" t="s">
        <v>54</v>
      </c>
      <c r="T1625" s="8" t="s">
        <v>12666</v>
      </c>
      <c r="U1625" s="8" t="s">
        <v>12667</v>
      </c>
      <c r="V1625" s="8" t="s">
        <v>12668</v>
      </c>
      <c r="W1625" s="8" t="s">
        <v>521</v>
      </c>
      <c r="X1625" s="8" t="s">
        <v>54</v>
      </c>
      <c r="Y1625" s="8" t="s">
        <v>54</v>
      </c>
      <c r="Z1625" s="8" t="s">
        <v>743</v>
      </c>
      <c r="AA1625" s="8">
        <v>3</v>
      </c>
      <c r="AB1625" s="8">
        <v>2.15</v>
      </c>
      <c r="AC1625" s="8">
        <v>6.4766839378238303E-3</v>
      </c>
      <c r="AD1625" s="8" t="s">
        <v>54</v>
      </c>
      <c r="AE1625" s="8">
        <v>836124.61709163396</v>
      </c>
      <c r="AF1625" s="8">
        <v>1431134.0323985501</v>
      </c>
      <c r="AG1625" s="8">
        <v>907651.54138494702</v>
      </c>
      <c r="AH1625" s="8">
        <v>1058303.396958377</v>
      </c>
      <c r="AI1625" s="8">
        <v>265243.33138555096</v>
      </c>
      <c r="AJ1625" s="8">
        <v>1977494.04354994</v>
      </c>
      <c r="AK1625" s="8">
        <v>2816462.0824979101</v>
      </c>
      <c r="AL1625" s="8">
        <v>2122458.70807188</v>
      </c>
      <c r="AM1625" s="8">
        <v>2305471.6113732434</v>
      </c>
      <c r="AN1625" s="8">
        <v>366139.44035494496</v>
      </c>
      <c r="AO1625" s="8">
        <v>53794.3855027073</v>
      </c>
      <c r="AP1625" s="8">
        <v>20994.8577688882</v>
      </c>
      <c r="AQ1625" s="8">
        <v>65952.061699822603</v>
      </c>
      <c r="AR1625" s="8">
        <v>46913.768323806034</v>
      </c>
      <c r="AS1625" s="8">
        <v>18987.622563025085</v>
      </c>
      <c r="AT1625" s="8">
        <v>2711871.6868653069</v>
      </c>
      <c r="AU1625" s="8">
        <v>639860.00243026169</v>
      </c>
      <c r="AV1625" s="8">
        <v>1</v>
      </c>
      <c r="AW1625" s="8">
        <f>AU1625/AT1625</f>
        <v>0.2359477424869926</v>
      </c>
      <c r="AX1625" s="15">
        <f t="shared" si="50"/>
        <v>-2.0834607268387613</v>
      </c>
      <c r="AY1625" s="8">
        <f>AV1625/AU1625</f>
        <v>1.5628418657235728E-6</v>
      </c>
      <c r="AZ1625" s="8">
        <f t="shared" si="51"/>
        <v>-19.287396760966136</v>
      </c>
    </row>
    <row r="1626" spans="1:52" x14ac:dyDescent="0.25">
      <c r="A1626" s="8" t="s">
        <v>49</v>
      </c>
      <c r="B1626" s="8" t="s">
        <v>50</v>
      </c>
      <c r="C1626" s="8" t="s">
        <v>51</v>
      </c>
      <c r="D1626" s="8" t="s">
        <v>12669</v>
      </c>
      <c r="E1626" s="8" t="s">
        <v>12670</v>
      </c>
      <c r="F1626" s="8" t="s">
        <v>54</v>
      </c>
      <c r="G1626" s="8">
        <v>2.4E-2</v>
      </c>
      <c r="H1626" s="8">
        <v>25</v>
      </c>
      <c r="I1626" s="8">
        <v>3</v>
      </c>
      <c r="J1626" s="8">
        <v>21</v>
      </c>
      <c r="K1626" s="8">
        <v>3</v>
      </c>
      <c r="L1626" s="8">
        <v>128</v>
      </c>
      <c r="M1626" s="8">
        <v>14.2</v>
      </c>
      <c r="N1626" s="8">
        <v>6.48</v>
      </c>
      <c r="O1626" s="8">
        <v>0</v>
      </c>
      <c r="P1626" s="8" t="s">
        <v>6969</v>
      </c>
      <c r="Q1626" s="8" t="s">
        <v>124</v>
      </c>
      <c r="R1626" s="8" t="s">
        <v>82</v>
      </c>
      <c r="S1626" s="8" t="s">
        <v>12671</v>
      </c>
      <c r="T1626" s="8" t="s">
        <v>12672</v>
      </c>
      <c r="U1626" s="8" t="s">
        <v>12673</v>
      </c>
      <c r="V1626" s="8" t="s">
        <v>12674</v>
      </c>
      <c r="W1626" s="8" t="s">
        <v>217</v>
      </c>
      <c r="X1626" s="8" t="s">
        <v>54</v>
      </c>
      <c r="Y1626" s="8" t="s">
        <v>12675</v>
      </c>
      <c r="Z1626" s="8" t="s">
        <v>12676</v>
      </c>
      <c r="AA1626" s="8">
        <v>17</v>
      </c>
      <c r="AB1626" s="8">
        <v>5.04</v>
      </c>
      <c r="AC1626" s="8">
        <v>8.81057268722467E-4</v>
      </c>
      <c r="AD1626" s="8" t="s">
        <v>54</v>
      </c>
      <c r="AE1626" s="8">
        <v>1423288.50214719</v>
      </c>
      <c r="AF1626" s="8">
        <v>2235953.7110271198</v>
      </c>
      <c r="AG1626" s="8">
        <v>1576462.1307923601</v>
      </c>
      <c r="AH1626" s="8">
        <v>1745234.7813222231</v>
      </c>
      <c r="AI1626" s="8">
        <v>352580.33704497514</v>
      </c>
      <c r="AJ1626" s="8">
        <v>795200.88450645003</v>
      </c>
      <c r="AK1626" s="8">
        <v>3473907.73620163</v>
      </c>
      <c r="AL1626" s="8">
        <v>1177040.4614929899</v>
      </c>
      <c r="AM1626" s="8">
        <v>1815383.0274003567</v>
      </c>
      <c r="AN1626" s="8">
        <v>1183069.0379732922</v>
      </c>
      <c r="AO1626" s="8">
        <v>1880223.3761895299</v>
      </c>
      <c r="AP1626" s="8">
        <v>1820755.3105375499</v>
      </c>
      <c r="AQ1626" s="8">
        <v>1704746.9269608399</v>
      </c>
      <c r="AR1626" s="8">
        <v>1801908.5378959731</v>
      </c>
      <c r="AS1626" s="8">
        <v>72866.986981896072</v>
      </c>
      <c r="AT1626" s="8">
        <v>16882072.750907958</v>
      </c>
      <c r="AU1626" s="8">
        <v>3974317.349133437</v>
      </c>
      <c r="AV1626" s="8">
        <v>1</v>
      </c>
      <c r="AW1626" s="8">
        <f>AU1626/AT1626</f>
        <v>0.23541643302773285</v>
      </c>
      <c r="AX1626" s="15">
        <f t="shared" si="50"/>
        <v>-2.0867130649946692</v>
      </c>
      <c r="AY1626" s="8">
        <f>AV1626/AU1626</f>
        <v>2.5161553850701951E-7</v>
      </c>
      <c r="AZ1626" s="8">
        <f t="shared" si="51"/>
        <v>-21.92227564567154</v>
      </c>
    </row>
    <row r="1627" spans="1:52" x14ac:dyDescent="0.25">
      <c r="A1627" s="8" t="s">
        <v>49</v>
      </c>
      <c r="B1627" s="8" t="s">
        <v>64</v>
      </c>
      <c r="C1627" s="8" t="s">
        <v>51</v>
      </c>
      <c r="D1627" s="8" t="s">
        <v>12677</v>
      </c>
      <c r="E1627" s="8" t="s">
        <v>12678</v>
      </c>
      <c r="F1627" s="8" t="s">
        <v>54</v>
      </c>
      <c r="G1627" s="8">
        <v>1E-3</v>
      </c>
      <c r="H1627" s="8">
        <v>8</v>
      </c>
      <c r="I1627" s="8">
        <v>4</v>
      </c>
      <c r="J1627" s="8">
        <v>16</v>
      </c>
      <c r="K1627" s="8">
        <v>4</v>
      </c>
      <c r="L1627" s="8">
        <v>609</v>
      </c>
      <c r="M1627" s="8">
        <v>69.8</v>
      </c>
      <c r="N1627" s="8">
        <v>6.64</v>
      </c>
      <c r="O1627" s="8">
        <v>15.29</v>
      </c>
      <c r="P1627" s="8" t="s">
        <v>1178</v>
      </c>
      <c r="Q1627" s="8" t="s">
        <v>6752</v>
      </c>
      <c r="R1627" s="8" t="s">
        <v>2039</v>
      </c>
      <c r="S1627" s="8" t="s">
        <v>12679</v>
      </c>
      <c r="T1627" s="8" t="s">
        <v>12680</v>
      </c>
      <c r="U1627" s="8" t="s">
        <v>12681</v>
      </c>
      <c r="V1627" s="8" t="s">
        <v>12682</v>
      </c>
      <c r="W1627" s="8" t="s">
        <v>426</v>
      </c>
      <c r="X1627" s="8" t="s">
        <v>12683</v>
      </c>
      <c r="Y1627" s="8" t="s">
        <v>12684</v>
      </c>
      <c r="Z1627" s="8" t="s">
        <v>12685</v>
      </c>
      <c r="AA1627" s="8">
        <v>18</v>
      </c>
      <c r="AB1627" s="8">
        <v>10.54</v>
      </c>
      <c r="AC1627" s="8">
        <v>1.40056022408964E-3</v>
      </c>
      <c r="AD1627" s="8" t="s">
        <v>54</v>
      </c>
      <c r="AE1627" s="8" t="s">
        <v>54</v>
      </c>
      <c r="AF1627" s="8" t="s">
        <v>54</v>
      </c>
      <c r="AG1627" s="8">
        <v>289758.51140892098</v>
      </c>
      <c r="AH1627" s="8">
        <v>289758.51140892098</v>
      </c>
      <c r="AI1627" s="8">
        <v>0</v>
      </c>
      <c r="AJ1627" s="8">
        <v>399381.43564070598</v>
      </c>
      <c r="AK1627" s="8">
        <v>439478.76223876199</v>
      </c>
      <c r="AL1627" s="8">
        <v>2218408.4773002001</v>
      </c>
      <c r="AM1627" s="8">
        <v>1019089.5583932227</v>
      </c>
      <c r="AN1627" s="8">
        <v>848204.51576107857</v>
      </c>
      <c r="AO1627" s="8">
        <v>37869.031582243799</v>
      </c>
      <c r="AP1627" s="8">
        <v>18184.752863223599</v>
      </c>
      <c r="AQ1627" s="8">
        <v>3091.6746631249298</v>
      </c>
      <c r="AR1627" s="8">
        <v>19715.153036197444</v>
      </c>
      <c r="AS1627" s="8">
        <v>14238.97777433537</v>
      </c>
      <c r="AT1627" s="8">
        <v>6654821.0664371466</v>
      </c>
      <c r="AU1627" s="8">
        <v>1555323.7030786418</v>
      </c>
      <c r="AV1627" s="8">
        <v>17147.550033530566</v>
      </c>
      <c r="AW1627" s="8">
        <f>AU1627/AT1627</f>
        <v>0.23371382754718151</v>
      </c>
      <c r="AX1627" s="15">
        <f t="shared" si="50"/>
        <v>-2.0971850020006806</v>
      </c>
      <c r="AY1627" s="8">
        <f>AV1627/AU1627</f>
        <v>1.1025068286163408E-2</v>
      </c>
      <c r="AZ1627" s="8">
        <f t="shared" si="51"/>
        <v>-6.5030685983180767</v>
      </c>
    </row>
    <row r="1628" spans="1:52" x14ac:dyDescent="0.25">
      <c r="A1628" s="8" t="s">
        <v>49</v>
      </c>
      <c r="B1628" s="8" t="s">
        <v>64</v>
      </c>
      <c r="C1628" s="8" t="s">
        <v>51</v>
      </c>
      <c r="D1628" s="8" t="s">
        <v>12686</v>
      </c>
      <c r="E1628" s="8" t="s">
        <v>12687</v>
      </c>
      <c r="F1628" s="8" t="s">
        <v>54</v>
      </c>
      <c r="G1628" s="8">
        <v>1E-3</v>
      </c>
      <c r="H1628" s="8">
        <v>29</v>
      </c>
      <c r="I1628" s="8">
        <v>4</v>
      </c>
      <c r="J1628" s="8">
        <v>15</v>
      </c>
      <c r="K1628" s="8">
        <v>4</v>
      </c>
      <c r="L1628" s="8">
        <v>182</v>
      </c>
      <c r="M1628" s="8">
        <v>20.6</v>
      </c>
      <c r="N1628" s="8">
        <v>4.92</v>
      </c>
      <c r="O1628" s="8">
        <v>10.53</v>
      </c>
      <c r="P1628" s="8" t="s">
        <v>80</v>
      </c>
      <c r="Q1628" s="8" t="s">
        <v>4657</v>
      </c>
      <c r="R1628" s="8" t="s">
        <v>82</v>
      </c>
      <c r="S1628" s="8" t="s">
        <v>12688</v>
      </c>
      <c r="T1628" s="8" t="s">
        <v>12689</v>
      </c>
      <c r="U1628" s="8" t="s">
        <v>12690</v>
      </c>
      <c r="V1628" s="8" t="s">
        <v>12691</v>
      </c>
      <c r="W1628" s="8" t="s">
        <v>111</v>
      </c>
      <c r="X1628" s="8" t="s">
        <v>54</v>
      </c>
      <c r="Y1628" s="8" t="s">
        <v>54</v>
      </c>
      <c r="Z1628" s="8" t="s">
        <v>54</v>
      </c>
      <c r="AA1628" s="8">
        <v>0</v>
      </c>
      <c r="AB1628" s="8">
        <v>8.2899999999999991</v>
      </c>
      <c r="AC1628" s="8">
        <v>1.16822429906542E-3</v>
      </c>
      <c r="AD1628" s="8" t="s">
        <v>54</v>
      </c>
      <c r="AE1628" s="8">
        <v>679644.75121257198</v>
      </c>
      <c r="AF1628" s="8">
        <v>1531808.2861080701</v>
      </c>
      <c r="AG1628" s="8">
        <v>830311.26077782502</v>
      </c>
      <c r="AH1628" s="8">
        <v>1013921.4326994889</v>
      </c>
      <c r="AI1628" s="8">
        <v>371331.11367639253</v>
      </c>
      <c r="AJ1628" s="8">
        <v>3786213.5159261501</v>
      </c>
      <c r="AK1628" s="8">
        <v>3485348.49592422</v>
      </c>
      <c r="AL1628" s="8" t="s">
        <v>54</v>
      </c>
      <c r="AM1628" s="8">
        <v>3635781.005925185</v>
      </c>
      <c r="AN1628" s="8">
        <v>150432.51000096509</v>
      </c>
      <c r="AO1628" s="8" t="s">
        <v>54</v>
      </c>
      <c r="AP1628" s="8" t="s">
        <v>54</v>
      </c>
      <c r="AQ1628" s="8" t="s">
        <v>54</v>
      </c>
      <c r="AR1628" s="8">
        <v>0</v>
      </c>
      <c r="AS1628" s="8">
        <v>0</v>
      </c>
      <c r="AT1628" s="8">
        <v>17562853.802964535</v>
      </c>
      <c r="AU1628" s="8">
        <v>4099648.64992195</v>
      </c>
      <c r="AV1628" s="8">
        <v>47412.281524308601</v>
      </c>
      <c r="AW1628" s="8">
        <f>AU1628/AT1628</f>
        <v>0.23342724911995491</v>
      </c>
      <c r="AX1628" s="15">
        <f t="shared" si="50"/>
        <v>-2.0989551110675255</v>
      </c>
      <c r="AY1628" s="8">
        <f>AV1628/AU1628</f>
        <v>1.1564962164553112E-2</v>
      </c>
      <c r="AZ1628" s="8">
        <f t="shared" si="51"/>
        <v>-6.434095643653702</v>
      </c>
    </row>
    <row r="1629" spans="1:52" x14ac:dyDescent="0.25">
      <c r="A1629" s="8" t="s">
        <v>49</v>
      </c>
      <c r="B1629" s="8" t="s">
        <v>64</v>
      </c>
      <c r="C1629" s="8" t="s">
        <v>51</v>
      </c>
      <c r="D1629" s="8" t="s">
        <v>12692</v>
      </c>
      <c r="E1629" s="8" t="s">
        <v>12693</v>
      </c>
      <c r="F1629" s="8" t="s">
        <v>54</v>
      </c>
      <c r="G1629" s="8">
        <v>7.0000000000000001E-3</v>
      </c>
      <c r="H1629" s="8">
        <v>2</v>
      </c>
      <c r="I1629" s="8">
        <v>1</v>
      </c>
      <c r="J1629" s="8">
        <v>2</v>
      </c>
      <c r="K1629" s="8">
        <v>1</v>
      </c>
      <c r="L1629" s="8">
        <v>757</v>
      </c>
      <c r="M1629" s="8">
        <v>83.5</v>
      </c>
      <c r="N1629" s="8">
        <v>5.73</v>
      </c>
      <c r="O1629" s="8">
        <v>3.29</v>
      </c>
      <c r="P1629" s="8" t="s">
        <v>162</v>
      </c>
      <c r="Q1629" s="8" t="s">
        <v>106</v>
      </c>
      <c r="R1629" s="8" t="s">
        <v>82</v>
      </c>
      <c r="S1629" s="8" t="s">
        <v>12694</v>
      </c>
      <c r="T1629" s="8" t="s">
        <v>12695</v>
      </c>
      <c r="U1629" s="8" t="s">
        <v>12696</v>
      </c>
      <c r="V1629" s="8" t="s">
        <v>12697</v>
      </c>
      <c r="W1629" s="8" t="s">
        <v>87</v>
      </c>
      <c r="X1629" s="8" t="s">
        <v>54</v>
      </c>
      <c r="Y1629" s="8" t="s">
        <v>54</v>
      </c>
      <c r="Z1629" s="8" t="s">
        <v>12698</v>
      </c>
      <c r="AA1629" s="8">
        <v>13</v>
      </c>
      <c r="AB1629" s="8">
        <v>5.96</v>
      </c>
      <c r="AC1629" s="8">
        <v>9.6525096525096495E-4</v>
      </c>
      <c r="AD1629" s="8" t="s">
        <v>54</v>
      </c>
      <c r="AE1629" s="8" t="s">
        <v>54</v>
      </c>
      <c r="AF1629" s="8" t="s">
        <v>54</v>
      </c>
      <c r="AG1629" s="8" t="s">
        <v>54</v>
      </c>
      <c r="AH1629" s="8">
        <v>0</v>
      </c>
      <c r="AI1629" s="8">
        <v>0</v>
      </c>
      <c r="AJ1629" s="8">
        <v>1257499.4087771701</v>
      </c>
      <c r="AK1629" s="8">
        <v>1888592.0768397599</v>
      </c>
      <c r="AL1629" s="8">
        <v>2351652.9266494601</v>
      </c>
      <c r="AM1629" s="8">
        <v>1832581.4707554635</v>
      </c>
      <c r="AN1629" s="8">
        <v>448438.67746030667</v>
      </c>
      <c r="AO1629" s="8" t="s">
        <v>54</v>
      </c>
      <c r="AP1629" s="8" t="s">
        <v>54</v>
      </c>
      <c r="AQ1629" s="8" t="s">
        <v>54</v>
      </c>
      <c r="AR1629" s="8">
        <v>0</v>
      </c>
      <c r="AS1629" s="8">
        <v>0</v>
      </c>
      <c r="AT1629" s="8">
        <v>96898143.996914223</v>
      </c>
      <c r="AU1629" s="8">
        <v>22577334.7647213</v>
      </c>
      <c r="AV1629" s="8">
        <v>13744.6971874064</v>
      </c>
      <c r="AW1629" s="8">
        <f>AU1629/AT1629</f>
        <v>0.23300069365044071</v>
      </c>
      <c r="AX1629" s="15">
        <f t="shared" si="50"/>
        <v>-2.1015938450526082</v>
      </c>
      <c r="AY1629" s="8">
        <f>AV1629/AU1629</f>
        <v>6.0878298216508146E-4</v>
      </c>
      <c r="AZ1629" s="8">
        <f t="shared" si="51"/>
        <v>-10.681784349041099</v>
      </c>
    </row>
    <row r="1630" spans="1:52" x14ac:dyDescent="0.25">
      <c r="A1630" s="8" t="s">
        <v>49</v>
      </c>
      <c r="B1630" s="8" t="s">
        <v>64</v>
      </c>
      <c r="C1630" s="8" t="s">
        <v>51</v>
      </c>
      <c r="D1630" s="8" t="s">
        <v>12699</v>
      </c>
      <c r="E1630" s="8" t="s">
        <v>12700</v>
      </c>
      <c r="F1630" s="8" t="s">
        <v>54</v>
      </c>
      <c r="G1630" s="8">
        <v>7.0000000000000001E-3</v>
      </c>
      <c r="H1630" s="8">
        <v>2</v>
      </c>
      <c r="I1630" s="8">
        <v>1</v>
      </c>
      <c r="J1630" s="8">
        <v>4</v>
      </c>
      <c r="K1630" s="8">
        <v>1</v>
      </c>
      <c r="L1630" s="8">
        <v>580</v>
      </c>
      <c r="M1630" s="8">
        <v>65.7</v>
      </c>
      <c r="N1630" s="8">
        <v>6.13</v>
      </c>
      <c r="O1630" s="8">
        <v>2.42</v>
      </c>
      <c r="P1630" s="8" t="s">
        <v>411</v>
      </c>
      <c r="Q1630" s="8" t="s">
        <v>992</v>
      </c>
      <c r="R1630" s="8" t="s">
        <v>69</v>
      </c>
      <c r="S1630" s="8" t="s">
        <v>12701</v>
      </c>
      <c r="T1630" s="8" t="s">
        <v>12702</v>
      </c>
      <c r="U1630" s="8" t="s">
        <v>54</v>
      </c>
      <c r="V1630" s="8" t="s">
        <v>12703</v>
      </c>
      <c r="W1630" s="8" t="s">
        <v>157</v>
      </c>
      <c r="X1630" s="8" t="s">
        <v>12704</v>
      </c>
      <c r="Y1630" s="8" t="s">
        <v>54</v>
      </c>
      <c r="Z1630" s="8" t="s">
        <v>12705</v>
      </c>
      <c r="AA1630" s="8">
        <v>26</v>
      </c>
      <c r="AB1630" s="8" t="s">
        <v>54</v>
      </c>
      <c r="AC1630" s="8">
        <v>0</v>
      </c>
      <c r="AD1630" s="8" t="s">
        <v>54</v>
      </c>
      <c r="AE1630" s="8" t="s">
        <v>54</v>
      </c>
      <c r="AF1630" s="8">
        <v>938849.71186667099</v>
      </c>
      <c r="AG1630" s="8" t="s">
        <v>54</v>
      </c>
      <c r="AH1630" s="8">
        <v>938849.71186667099</v>
      </c>
      <c r="AI1630" s="8">
        <v>0</v>
      </c>
      <c r="AJ1630" s="8">
        <v>1299703.5635061599</v>
      </c>
      <c r="AK1630" s="8">
        <v>1958869.7107625101</v>
      </c>
      <c r="AL1630" s="8">
        <v>2067613.77304131</v>
      </c>
      <c r="AM1630" s="8">
        <v>1775395.6824366599</v>
      </c>
      <c r="AN1630" s="8">
        <v>339282.14589007909</v>
      </c>
      <c r="AO1630" s="8" t="s">
        <v>54</v>
      </c>
      <c r="AP1630" s="8" t="s">
        <v>54</v>
      </c>
      <c r="AQ1630" s="8" t="s">
        <v>54</v>
      </c>
      <c r="AR1630" s="8">
        <v>0</v>
      </c>
      <c r="AS1630" s="8">
        <v>0</v>
      </c>
      <c r="AT1630" s="8">
        <v>6487426.5728326067</v>
      </c>
      <c r="AU1630" s="8">
        <v>1509845.5447185335</v>
      </c>
      <c r="AV1630" s="8">
        <v>1</v>
      </c>
      <c r="AW1630" s="8">
        <f>AU1630/AT1630</f>
        <v>0.23273412465912338</v>
      </c>
      <c r="AX1630" s="15">
        <f t="shared" si="50"/>
        <v>-2.1032453333618562</v>
      </c>
      <c r="AY1630" s="8">
        <f>AV1630/AU1630</f>
        <v>6.623194031323387E-7</v>
      </c>
      <c r="AZ1630" s="8">
        <f t="shared" si="51"/>
        <v>-20.525969540552722</v>
      </c>
    </row>
    <row r="1631" spans="1:52" x14ac:dyDescent="0.25">
      <c r="A1631" s="8" t="s">
        <v>49</v>
      </c>
      <c r="B1631" s="8" t="s">
        <v>50</v>
      </c>
      <c r="C1631" s="8" t="s">
        <v>51</v>
      </c>
      <c r="D1631" s="8" t="s">
        <v>12706</v>
      </c>
      <c r="E1631" s="8" t="s">
        <v>12707</v>
      </c>
      <c r="F1631" s="8" t="s">
        <v>54</v>
      </c>
      <c r="G1631" s="8">
        <v>2.1000000000000001E-2</v>
      </c>
      <c r="H1631" s="8">
        <v>2</v>
      </c>
      <c r="I1631" s="8">
        <v>1</v>
      </c>
      <c r="J1631" s="8">
        <v>1</v>
      </c>
      <c r="K1631" s="8">
        <v>1</v>
      </c>
      <c r="L1631" s="8">
        <v>362</v>
      </c>
      <c r="M1631" s="8">
        <v>43.1</v>
      </c>
      <c r="N1631" s="8">
        <v>8.94</v>
      </c>
      <c r="O1631" s="8">
        <v>0</v>
      </c>
      <c r="P1631" s="8" t="s">
        <v>804</v>
      </c>
      <c r="Q1631" s="8" t="s">
        <v>12708</v>
      </c>
      <c r="R1631" s="8" t="s">
        <v>182</v>
      </c>
      <c r="S1631" s="8" t="s">
        <v>12709</v>
      </c>
      <c r="T1631" s="8" t="s">
        <v>12710</v>
      </c>
      <c r="U1631" s="8" t="s">
        <v>12711</v>
      </c>
      <c r="V1631" s="8" t="s">
        <v>12712</v>
      </c>
      <c r="W1631" s="8" t="s">
        <v>646</v>
      </c>
      <c r="X1631" s="8" t="s">
        <v>54</v>
      </c>
      <c r="Y1631" s="8" t="s">
        <v>6166</v>
      </c>
      <c r="Z1631" s="8" t="s">
        <v>6167</v>
      </c>
      <c r="AA1631" s="8">
        <v>8</v>
      </c>
      <c r="AB1631" s="8" t="s">
        <v>54</v>
      </c>
      <c r="AC1631" s="8">
        <v>0</v>
      </c>
      <c r="AD1631" s="8" t="s">
        <v>54</v>
      </c>
      <c r="AE1631" s="8">
        <v>1260438.8489081</v>
      </c>
      <c r="AF1631" s="8">
        <v>1601963.53929698</v>
      </c>
      <c r="AG1631" s="8">
        <v>1445567.32401631</v>
      </c>
      <c r="AH1631" s="8">
        <v>1435989.9040737969</v>
      </c>
      <c r="AI1631" s="8">
        <v>139591.24558479429</v>
      </c>
      <c r="AJ1631" s="8">
        <v>1237815.23953839</v>
      </c>
      <c r="AK1631" s="8">
        <v>2133708.1072500502</v>
      </c>
      <c r="AL1631" s="8">
        <v>1934548.713892</v>
      </c>
      <c r="AM1631" s="8">
        <v>1768690.6868934799</v>
      </c>
      <c r="AN1631" s="8">
        <v>384089.98203028622</v>
      </c>
      <c r="AO1631" s="8">
        <v>115093.089483626</v>
      </c>
      <c r="AP1631" s="8">
        <v>67730.681560190002</v>
      </c>
      <c r="AQ1631" s="8">
        <v>82888.325565005303</v>
      </c>
      <c r="AR1631" s="8">
        <v>88570.698869607106</v>
      </c>
      <c r="AS1631" s="8">
        <v>19748.695245612638</v>
      </c>
      <c r="AT1631" s="8">
        <v>25830858.769473832</v>
      </c>
      <c r="AU1631" s="8">
        <v>6011648.2453054637</v>
      </c>
      <c r="AV1631" s="8">
        <v>1</v>
      </c>
      <c r="AW1631" s="8">
        <f>AU1631/AT1631</f>
        <v>0.23273125756120261</v>
      </c>
      <c r="AX1631" s="15">
        <f t="shared" si="50"/>
        <v>-2.1032631063181704</v>
      </c>
      <c r="AY1631" s="8">
        <f>AV1631/AU1631</f>
        <v>1.6634373123559028E-7</v>
      </c>
      <c r="AZ1631" s="8">
        <f t="shared" si="51"/>
        <v>-22.519329165804027</v>
      </c>
    </row>
    <row r="1632" spans="1:52" x14ac:dyDescent="0.25">
      <c r="A1632" s="8" t="s">
        <v>49</v>
      </c>
      <c r="B1632" s="8" t="s">
        <v>64</v>
      </c>
      <c r="C1632" s="8" t="s">
        <v>51</v>
      </c>
      <c r="D1632" s="8" t="s">
        <v>12713</v>
      </c>
      <c r="E1632" s="8" t="s">
        <v>12714</v>
      </c>
      <c r="F1632" s="8" t="s">
        <v>54</v>
      </c>
      <c r="G1632" s="8">
        <v>8.9999999999999993E-3</v>
      </c>
      <c r="H1632" s="8">
        <v>3</v>
      </c>
      <c r="I1632" s="8">
        <v>1</v>
      </c>
      <c r="J1632" s="8">
        <v>2</v>
      </c>
      <c r="K1632" s="8">
        <v>1</v>
      </c>
      <c r="L1632" s="8">
        <v>367</v>
      </c>
      <c r="M1632" s="8">
        <v>41.7</v>
      </c>
      <c r="N1632" s="8">
        <v>7.25</v>
      </c>
      <c r="O1632" s="8">
        <v>2.0299999999999998</v>
      </c>
      <c r="P1632" s="8" t="s">
        <v>701</v>
      </c>
      <c r="Q1632" s="8" t="s">
        <v>6177</v>
      </c>
      <c r="R1632" s="8" t="s">
        <v>57</v>
      </c>
      <c r="S1632" s="8" t="s">
        <v>12715</v>
      </c>
      <c r="T1632" s="8" t="s">
        <v>12716</v>
      </c>
      <c r="U1632" s="8" t="s">
        <v>12717</v>
      </c>
      <c r="V1632" s="8" t="s">
        <v>12718</v>
      </c>
      <c r="W1632" s="8" t="s">
        <v>500</v>
      </c>
      <c r="X1632" s="8" t="s">
        <v>12719</v>
      </c>
      <c r="Y1632" s="8" t="s">
        <v>12720</v>
      </c>
      <c r="Z1632" s="8" t="s">
        <v>12721</v>
      </c>
      <c r="AA1632" s="8">
        <v>11</v>
      </c>
      <c r="AB1632" s="8">
        <v>1.98</v>
      </c>
      <c r="AC1632" s="8">
        <v>8.8663711209626406E-3</v>
      </c>
      <c r="AD1632" s="8" t="s">
        <v>54</v>
      </c>
      <c r="AE1632" s="8" t="s">
        <v>54</v>
      </c>
      <c r="AF1632" s="8" t="s">
        <v>54</v>
      </c>
      <c r="AG1632" s="8">
        <v>502595.157887629</v>
      </c>
      <c r="AH1632" s="8">
        <v>502595.157887629</v>
      </c>
      <c r="AI1632" s="8">
        <v>0</v>
      </c>
      <c r="AJ1632" s="8">
        <v>850119.54190591199</v>
      </c>
      <c r="AK1632" s="8">
        <v>2189226.9478716999</v>
      </c>
      <c r="AL1632" s="8">
        <v>2127626.10534062</v>
      </c>
      <c r="AM1632" s="8">
        <v>1722324.198372744</v>
      </c>
      <c r="AN1632" s="8">
        <v>617254.34413049603</v>
      </c>
      <c r="AO1632" s="8" t="s">
        <v>54</v>
      </c>
      <c r="AP1632" s="8" t="s">
        <v>54</v>
      </c>
      <c r="AQ1632" s="8" t="s">
        <v>54</v>
      </c>
      <c r="AR1632" s="8">
        <v>0</v>
      </c>
      <c r="AS1632" s="8">
        <v>0</v>
      </c>
      <c r="AT1632" s="8">
        <v>21138549.364869133</v>
      </c>
      <c r="AU1632" s="8">
        <v>4906014.2973175598</v>
      </c>
      <c r="AV1632" s="8">
        <v>35003.876694545266</v>
      </c>
      <c r="AW1632" s="8">
        <f>AU1632/AT1632</f>
        <v>0.23208850392879987</v>
      </c>
      <c r="AX1632" s="15">
        <f t="shared" si="50"/>
        <v>-2.1072530316434199</v>
      </c>
      <c r="AY1632" s="8">
        <f>AV1632/AU1632</f>
        <v>7.1348908855981491E-3</v>
      </c>
      <c r="AZ1632" s="8">
        <f t="shared" si="51"/>
        <v>-7.1308929180318472</v>
      </c>
    </row>
    <row r="1633" spans="1:52" x14ac:dyDescent="0.25">
      <c r="A1633" s="8" t="s">
        <v>49</v>
      </c>
      <c r="B1633" s="8" t="s">
        <v>64</v>
      </c>
      <c r="C1633" s="8" t="s">
        <v>51</v>
      </c>
      <c r="D1633" s="8" t="s">
        <v>12722</v>
      </c>
      <c r="E1633" s="8" t="s">
        <v>12723</v>
      </c>
      <c r="F1633" s="8" t="s">
        <v>54</v>
      </c>
      <c r="G1633" s="8">
        <v>0.01</v>
      </c>
      <c r="H1633" s="8">
        <v>2</v>
      </c>
      <c r="I1633" s="8">
        <v>1</v>
      </c>
      <c r="J1633" s="8">
        <v>2</v>
      </c>
      <c r="K1633" s="8">
        <v>1</v>
      </c>
      <c r="L1633" s="8">
        <v>619</v>
      </c>
      <c r="M1633" s="8">
        <v>68.8</v>
      </c>
      <c r="N1633" s="8">
        <v>7.44</v>
      </c>
      <c r="O1633" s="8">
        <v>1.88</v>
      </c>
      <c r="P1633" s="8" t="s">
        <v>701</v>
      </c>
      <c r="Q1633" s="8" t="s">
        <v>992</v>
      </c>
      <c r="R1633" s="8" t="s">
        <v>2854</v>
      </c>
      <c r="S1633" s="8" t="s">
        <v>12724</v>
      </c>
      <c r="T1633" s="8" t="s">
        <v>12725</v>
      </c>
      <c r="U1633" s="8" t="s">
        <v>12726</v>
      </c>
      <c r="V1633" s="8" t="s">
        <v>12727</v>
      </c>
      <c r="W1633" s="8" t="s">
        <v>87</v>
      </c>
      <c r="X1633" s="8" t="s">
        <v>54</v>
      </c>
      <c r="Y1633" s="8" t="s">
        <v>54</v>
      </c>
      <c r="Z1633" s="8" t="s">
        <v>54</v>
      </c>
      <c r="AA1633" s="8">
        <v>0</v>
      </c>
      <c r="AB1633" s="8" t="s">
        <v>54</v>
      </c>
      <c r="AC1633" s="8">
        <v>0</v>
      </c>
      <c r="AD1633" s="8" t="s">
        <v>54</v>
      </c>
      <c r="AE1633" s="8" t="s">
        <v>54</v>
      </c>
      <c r="AF1633" s="8" t="s">
        <v>54</v>
      </c>
      <c r="AG1633" s="8" t="s">
        <v>54</v>
      </c>
      <c r="AH1633" s="8">
        <v>0</v>
      </c>
      <c r="AI1633" s="8">
        <v>0</v>
      </c>
      <c r="AJ1633" s="8">
        <v>1406867.42713046</v>
      </c>
      <c r="AK1633" s="8">
        <v>2912203.0485828398</v>
      </c>
      <c r="AL1633" s="8">
        <v>3709641.2652898501</v>
      </c>
      <c r="AM1633" s="8">
        <v>2676237.24700105</v>
      </c>
      <c r="AN1633" s="8">
        <v>954795.52158736531</v>
      </c>
      <c r="AO1633" s="8" t="s">
        <v>54</v>
      </c>
      <c r="AP1633" s="8" t="s">
        <v>54</v>
      </c>
      <c r="AQ1633" s="8" t="s">
        <v>54</v>
      </c>
      <c r="AR1633" s="8">
        <v>0</v>
      </c>
      <c r="AS1633" s="8">
        <v>0</v>
      </c>
      <c r="AT1633" s="8">
        <v>4071824.9714951268</v>
      </c>
      <c r="AU1633" s="8">
        <v>942409.77104678529</v>
      </c>
      <c r="AV1633" s="8">
        <v>1</v>
      </c>
      <c r="AW1633" s="8">
        <f>AU1633/AT1633</f>
        <v>0.23144653260985906</v>
      </c>
      <c r="AX1633" s="15">
        <f t="shared" si="50"/>
        <v>-2.1112491456688018</v>
      </c>
      <c r="AY1633" s="8">
        <f>AV1633/AU1633</f>
        <v>1.061109541435724E-6</v>
      </c>
      <c r="AZ1633" s="8">
        <f t="shared" si="51"/>
        <v>-19.845994971762721</v>
      </c>
    </row>
    <row r="1634" spans="1:52" x14ac:dyDescent="0.25">
      <c r="A1634" s="8" t="s">
        <v>49</v>
      </c>
      <c r="B1634" s="8" t="s">
        <v>64</v>
      </c>
      <c r="C1634" s="8" t="s">
        <v>51</v>
      </c>
      <c r="D1634" s="8" t="s">
        <v>12728</v>
      </c>
      <c r="E1634" s="8" t="s">
        <v>12729</v>
      </c>
      <c r="F1634" s="8" t="s">
        <v>54</v>
      </c>
      <c r="G1634" s="8">
        <v>8.9999999999999993E-3</v>
      </c>
      <c r="H1634" s="8">
        <v>4</v>
      </c>
      <c r="I1634" s="8">
        <v>1</v>
      </c>
      <c r="J1634" s="8">
        <v>1</v>
      </c>
      <c r="K1634" s="8">
        <v>1</v>
      </c>
      <c r="L1634" s="8">
        <v>375</v>
      </c>
      <c r="M1634" s="8">
        <v>41.8</v>
      </c>
      <c r="N1634" s="8">
        <v>8.5299999999999994</v>
      </c>
      <c r="O1634" s="8">
        <v>2.08</v>
      </c>
      <c r="P1634" s="8" t="s">
        <v>2553</v>
      </c>
      <c r="Q1634" s="8" t="s">
        <v>1124</v>
      </c>
      <c r="R1634" s="8" t="s">
        <v>82</v>
      </c>
      <c r="S1634" s="8" t="s">
        <v>12730</v>
      </c>
      <c r="T1634" s="8" t="s">
        <v>12731</v>
      </c>
      <c r="U1634" s="8" t="s">
        <v>54</v>
      </c>
      <c r="V1634" s="8" t="s">
        <v>12732</v>
      </c>
      <c r="W1634" s="8" t="s">
        <v>144</v>
      </c>
      <c r="X1634" s="8" t="s">
        <v>54</v>
      </c>
      <c r="Y1634" s="8" t="s">
        <v>199</v>
      </c>
      <c r="Z1634" s="8" t="s">
        <v>54</v>
      </c>
      <c r="AA1634" s="8">
        <v>1</v>
      </c>
      <c r="AB1634" s="8" t="s">
        <v>54</v>
      </c>
      <c r="AC1634" s="8">
        <v>0</v>
      </c>
      <c r="AD1634" s="8" t="s">
        <v>54</v>
      </c>
      <c r="AE1634" s="8">
        <v>326781.12054461002</v>
      </c>
      <c r="AF1634" s="8" t="s">
        <v>54</v>
      </c>
      <c r="AG1634" s="8" t="s">
        <v>54</v>
      </c>
      <c r="AH1634" s="8">
        <v>326781.12054461002</v>
      </c>
      <c r="AI1634" s="8">
        <v>0</v>
      </c>
      <c r="AJ1634" s="8">
        <v>1432021.9822987299</v>
      </c>
      <c r="AK1634" s="8">
        <v>2304086.3145784498</v>
      </c>
      <c r="AL1634" s="8">
        <v>2266361.21413477</v>
      </c>
      <c r="AM1634" s="8">
        <v>2000823.1703373166</v>
      </c>
      <c r="AN1634" s="8">
        <v>402497.9415570164</v>
      </c>
      <c r="AO1634" s="8" t="s">
        <v>54</v>
      </c>
      <c r="AP1634" s="8" t="s">
        <v>54</v>
      </c>
      <c r="AQ1634" s="8" t="s">
        <v>54</v>
      </c>
      <c r="AR1634" s="8">
        <v>0</v>
      </c>
      <c r="AS1634" s="8">
        <v>0</v>
      </c>
      <c r="AT1634" s="8">
        <v>4225367.553558737</v>
      </c>
      <c r="AU1634" s="8">
        <v>976668.768526047</v>
      </c>
      <c r="AV1634" s="8">
        <v>1</v>
      </c>
      <c r="AW1634" s="8">
        <f>AU1634/AT1634</f>
        <v>0.23114409720486115</v>
      </c>
      <c r="AX1634" s="15">
        <f t="shared" si="50"/>
        <v>-2.1131355743728211</v>
      </c>
      <c r="AY1634" s="8">
        <f>AV1634/AU1634</f>
        <v>1.0238885814984783E-6</v>
      </c>
      <c r="AZ1634" s="8">
        <f t="shared" si="51"/>
        <v>-19.897509838034338</v>
      </c>
    </row>
    <row r="1635" spans="1:52" x14ac:dyDescent="0.25">
      <c r="A1635" s="8" t="s">
        <v>49</v>
      </c>
      <c r="B1635" s="8" t="s">
        <v>50</v>
      </c>
      <c r="C1635" s="8" t="s">
        <v>51</v>
      </c>
      <c r="D1635" s="8" t="s">
        <v>12733</v>
      </c>
      <c r="E1635" s="8" t="s">
        <v>12734</v>
      </c>
      <c r="F1635" s="8" t="s">
        <v>54</v>
      </c>
      <c r="G1635" s="8">
        <v>2.3E-2</v>
      </c>
      <c r="H1635" s="8">
        <v>2</v>
      </c>
      <c r="I1635" s="8">
        <v>2</v>
      </c>
      <c r="J1635" s="8">
        <v>3</v>
      </c>
      <c r="K1635" s="8">
        <v>2</v>
      </c>
      <c r="L1635" s="8">
        <v>886</v>
      </c>
      <c r="M1635" s="8">
        <v>101.7</v>
      </c>
      <c r="N1635" s="8">
        <v>6.99</v>
      </c>
      <c r="O1635" s="8">
        <v>0</v>
      </c>
      <c r="P1635" s="8" t="s">
        <v>1280</v>
      </c>
      <c r="Q1635" s="8" t="s">
        <v>12735</v>
      </c>
      <c r="R1635" s="8" t="s">
        <v>82</v>
      </c>
      <c r="S1635" s="8" t="s">
        <v>12736</v>
      </c>
      <c r="T1635" s="8" t="s">
        <v>12737</v>
      </c>
      <c r="U1635" s="8" t="s">
        <v>12738</v>
      </c>
      <c r="V1635" s="8" t="s">
        <v>12739</v>
      </c>
      <c r="W1635" s="8" t="s">
        <v>646</v>
      </c>
      <c r="X1635" s="8" t="s">
        <v>54</v>
      </c>
      <c r="Y1635" s="8" t="s">
        <v>54</v>
      </c>
      <c r="Z1635" s="8" t="s">
        <v>54</v>
      </c>
      <c r="AA1635" s="8">
        <v>0</v>
      </c>
      <c r="AB1635" s="8" t="s">
        <v>54</v>
      </c>
      <c r="AC1635" s="8">
        <v>0</v>
      </c>
      <c r="AD1635" s="8" t="s">
        <v>54</v>
      </c>
      <c r="AE1635" s="8">
        <v>1631642.09955364</v>
      </c>
      <c r="AF1635" s="8">
        <v>3292962.3456627401</v>
      </c>
      <c r="AG1635" s="8">
        <v>2214657.6373850298</v>
      </c>
      <c r="AH1635" s="8">
        <v>2379754.0275338031</v>
      </c>
      <c r="AI1635" s="8">
        <v>688204.84041846974</v>
      </c>
      <c r="AJ1635" s="8">
        <v>1078676.69371733</v>
      </c>
      <c r="AK1635" s="8">
        <v>3585239.8421301502</v>
      </c>
      <c r="AL1635" s="8">
        <v>2928575.7349809501</v>
      </c>
      <c r="AM1635" s="8">
        <v>2530830.75694281</v>
      </c>
      <c r="AN1635" s="8">
        <v>1061246.2814732548</v>
      </c>
      <c r="AO1635" s="8">
        <v>51244.989873988103</v>
      </c>
      <c r="AP1635" s="8">
        <v>91482.296912035599</v>
      </c>
      <c r="AQ1635" s="8">
        <v>53570.749183116903</v>
      </c>
      <c r="AR1635" s="8">
        <v>65432.678656380194</v>
      </c>
      <c r="AS1635" s="8">
        <v>18444.317056843127</v>
      </c>
      <c r="AT1635" s="8">
        <v>30407182.077169299</v>
      </c>
      <c r="AU1635" s="8">
        <v>7022422.4944519065</v>
      </c>
      <c r="AV1635" s="8">
        <v>346652.77409656433</v>
      </c>
      <c r="AW1635" s="8">
        <f>AU1635/AT1635</f>
        <v>0.23094617832819733</v>
      </c>
      <c r="AX1635" s="15">
        <f t="shared" si="50"/>
        <v>-2.1143714220607754</v>
      </c>
      <c r="AY1635" s="8">
        <f>AV1635/AU1635</f>
        <v>4.936370239336052E-2</v>
      </c>
      <c r="AZ1635" s="8">
        <f t="shared" si="51"/>
        <v>-4.3404055857204176</v>
      </c>
    </row>
    <row r="1636" spans="1:52" x14ac:dyDescent="0.25">
      <c r="A1636" s="8" t="s">
        <v>49</v>
      </c>
      <c r="B1636" s="8" t="s">
        <v>64</v>
      </c>
      <c r="C1636" s="8" t="s">
        <v>51</v>
      </c>
      <c r="D1636" s="8" t="s">
        <v>12740</v>
      </c>
      <c r="E1636" s="8" t="s">
        <v>12741</v>
      </c>
      <c r="F1636" s="8" t="s">
        <v>54</v>
      </c>
      <c r="G1636" s="8">
        <v>7.0000000000000001E-3</v>
      </c>
      <c r="H1636" s="8">
        <v>18</v>
      </c>
      <c r="I1636" s="8">
        <v>2</v>
      </c>
      <c r="J1636" s="8">
        <v>5</v>
      </c>
      <c r="K1636" s="8">
        <v>2</v>
      </c>
      <c r="L1636" s="8">
        <v>162</v>
      </c>
      <c r="M1636" s="8">
        <v>17</v>
      </c>
      <c r="N1636" s="8">
        <v>7.24</v>
      </c>
      <c r="O1636" s="8">
        <v>2.42</v>
      </c>
      <c r="P1636" s="8" t="s">
        <v>12742</v>
      </c>
      <c r="Q1636" s="8" t="s">
        <v>12348</v>
      </c>
      <c r="R1636" s="8" t="s">
        <v>12743</v>
      </c>
      <c r="S1636" s="8" t="s">
        <v>12744</v>
      </c>
      <c r="T1636" s="8" t="s">
        <v>12745</v>
      </c>
      <c r="U1636" s="8" t="s">
        <v>54</v>
      </c>
      <c r="V1636" s="8" t="s">
        <v>12746</v>
      </c>
      <c r="W1636" s="8" t="s">
        <v>217</v>
      </c>
      <c r="X1636" s="8" t="s">
        <v>2851</v>
      </c>
      <c r="Y1636" s="8" t="s">
        <v>54</v>
      </c>
      <c r="Z1636" s="8" t="s">
        <v>12747</v>
      </c>
      <c r="AA1636" s="8">
        <v>9</v>
      </c>
      <c r="AB1636" s="8">
        <v>3.85</v>
      </c>
      <c r="AC1636" s="8">
        <v>7.9239302694136295E-4</v>
      </c>
      <c r="AD1636" s="8" t="s">
        <v>54</v>
      </c>
      <c r="AE1636" s="8">
        <v>3251653.3412091699</v>
      </c>
      <c r="AF1636" s="8">
        <v>5234227.2768697599</v>
      </c>
      <c r="AG1636" s="8">
        <v>3924178.8954197099</v>
      </c>
      <c r="AH1636" s="8">
        <v>4136686.5044995467</v>
      </c>
      <c r="AI1636" s="8">
        <v>823213.00019205327</v>
      </c>
      <c r="AJ1636" s="8">
        <v>1748292.8140489799</v>
      </c>
      <c r="AK1636" s="8">
        <v>3150056.6034247801</v>
      </c>
      <c r="AL1636" s="8">
        <v>3203607.0527104898</v>
      </c>
      <c r="AM1636" s="8">
        <v>2700652.1567280833</v>
      </c>
      <c r="AN1636" s="8">
        <v>673774.51759759407</v>
      </c>
      <c r="AO1636" s="8">
        <v>116058.53589186</v>
      </c>
      <c r="AP1636" s="8">
        <v>165606.068656477</v>
      </c>
      <c r="AQ1636" s="8">
        <v>146834.31595960501</v>
      </c>
      <c r="AR1636" s="8">
        <v>142832.97350264734</v>
      </c>
      <c r="AS1636" s="8">
        <v>20424.618427420566</v>
      </c>
      <c r="AT1636" s="8">
        <v>49182892.430640101</v>
      </c>
      <c r="AU1636" s="8">
        <v>11318512.612979265</v>
      </c>
      <c r="AV1636" s="8">
        <v>283811.7827323355</v>
      </c>
      <c r="AW1636" s="8">
        <f>AU1636/AT1636</f>
        <v>0.23013108936082061</v>
      </c>
      <c r="AX1636" s="15">
        <f t="shared" si="50"/>
        <v>-2.1194721985183578</v>
      </c>
      <c r="AY1636" s="8">
        <f>AV1636/AU1636</f>
        <v>2.5075006976347788E-2</v>
      </c>
      <c r="AZ1636" s="8">
        <f t="shared" si="51"/>
        <v>-5.3176060875517868</v>
      </c>
    </row>
    <row r="1637" spans="1:52" x14ac:dyDescent="0.25">
      <c r="A1637" s="8" t="s">
        <v>49</v>
      </c>
      <c r="B1637" s="8" t="s">
        <v>64</v>
      </c>
      <c r="C1637" s="8" t="s">
        <v>51</v>
      </c>
      <c r="D1637" s="8" t="s">
        <v>12748</v>
      </c>
      <c r="E1637" s="8" t="s">
        <v>12749</v>
      </c>
      <c r="F1637" s="8" t="s">
        <v>54</v>
      </c>
      <c r="G1637" s="8">
        <v>0</v>
      </c>
      <c r="H1637" s="8">
        <v>15</v>
      </c>
      <c r="I1637" s="8">
        <v>9</v>
      </c>
      <c r="J1637" s="8">
        <v>42</v>
      </c>
      <c r="K1637" s="8">
        <v>9</v>
      </c>
      <c r="L1637" s="8">
        <v>611</v>
      </c>
      <c r="M1637" s="8">
        <v>69.2</v>
      </c>
      <c r="N1637" s="8">
        <v>6.18</v>
      </c>
      <c r="O1637" s="8">
        <v>27.78</v>
      </c>
      <c r="P1637" s="8" t="s">
        <v>150</v>
      </c>
      <c r="Q1637" s="8" t="s">
        <v>9751</v>
      </c>
      <c r="R1637" s="8" t="s">
        <v>3029</v>
      </c>
      <c r="S1637" s="8" t="s">
        <v>12750</v>
      </c>
      <c r="T1637" s="8" t="s">
        <v>12751</v>
      </c>
      <c r="U1637" s="8" t="s">
        <v>12752</v>
      </c>
      <c r="V1637" s="8" t="s">
        <v>12753</v>
      </c>
      <c r="W1637" s="8" t="s">
        <v>111</v>
      </c>
      <c r="X1637" s="8" t="s">
        <v>12754</v>
      </c>
      <c r="Y1637" s="8" t="s">
        <v>5904</v>
      </c>
      <c r="Z1637" s="8" t="s">
        <v>12755</v>
      </c>
      <c r="AA1637" s="8">
        <v>11</v>
      </c>
      <c r="AB1637" s="8">
        <v>17.170000000000002</v>
      </c>
      <c r="AC1637" s="8">
        <v>0</v>
      </c>
      <c r="AD1637" s="8" t="s">
        <v>54</v>
      </c>
      <c r="AE1637" s="8">
        <v>4347675.0183854401</v>
      </c>
      <c r="AF1637" s="8">
        <v>7028155.0115539497</v>
      </c>
      <c r="AG1637" s="8">
        <v>5997541.3506046096</v>
      </c>
      <c r="AH1637" s="8">
        <v>5791123.7935146661</v>
      </c>
      <c r="AI1637" s="8">
        <v>1103992.5737523197</v>
      </c>
      <c r="AJ1637" s="8">
        <v>3829561.1602706001</v>
      </c>
      <c r="AK1637" s="8">
        <v>7028514.5730933798</v>
      </c>
      <c r="AL1637" s="8">
        <v>8064719.0384801999</v>
      </c>
      <c r="AM1637" s="8">
        <v>6307598.2572813928</v>
      </c>
      <c r="AN1637" s="8">
        <v>1802577.9343564531</v>
      </c>
      <c r="AO1637" s="8">
        <v>871096.66605834197</v>
      </c>
      <c r="AP1637" s="8">
        <v>650029.57989618101</v>
      </c>
      <c r="AQ1637" s="8">
        <v>631315.83162854298</v>
      </c>
      <c r="AR1637" s="8">
        <v>717480.69252768857</v>
      </c>
      <c r="AS1637" s="8">
        <v>108891.23498973371</v>
      </c>
      <c r="AT1637" s="8">
        <v>212931467.72430265</v>
      </c>
      <c r="AU1637" s="8">
        <v>48997885.032040298</v>
      </c>
      <c r="AV1637" s="8">
        <v>73758.72785730465</v>
      </c>
      <c r="AW1637" s="8">
        <f>AU1637/AT1637</f>
        <v>0.23011105664983866</v>
      </c>
      <c r="AX1637" s="15">
        <f t="shared" si="50"/>
        <v>-2.1195977893320541</v>
      </c>
      <c r="AY1637" s="8">
        <f>AV1637/AU1637</f>
        <v>1.5053451349802741E-3</v>
      </c>
      <c r="AZ1637" s="8">
        <f t="shared" si="51"/>
        <v>-9.3756899887470144</v>
      </c>
    </row>
    <row r="1638" spans="1:52" x14ac:dyDescent="0.25">
      <c r="A1638" s="8" t="s">
        <v>49</v>
      </c>
      <c r="B1638" s="8" t="s">
        <v>50</v>
      </c>
      <c r="C1638" s="8" t="s">
        <v>51</v>
      </c>
      <c r="D1638" s="8" t="s">
        <v>12756</v>
      </c>
      <c r="E1638" s="8" t="s">
        <v>12757</v>
      </c>
      <c r="F1638" s="8" t="s">
        <v>54</v>
      </c>
      <c r="G1638" s="8">
        <v>2.3E-2</v>
      </c>
      <c r="H1638" s="8">
        <v>1</v>
      </c>
      <c r="I1638" s="8">
        <v>1</v>
      </c>
      <c r="J1638" s="8">
        <v>2</v>
      </c>
      <c r="K1638" s="8">
        <v>1</v>
      </c>
      <c r="L1638" s="8">
        <v>1202</v>
      </c>
      <c r="M1638" s="8">
        <v>135.69999999999999</v>
      </c>
      <c r="N1638" s="8">
        <v>6.29</v>
      </c>
      <c r="O1638" s="8">
        <v>0</v>
      </c>
      <c r="P1638" s="8" t="s">
        <v>1386</v>
      </c>
      <c r="Q1638" s="8" t="s">
        <v>12758</v>
      </c>
      <c r="R1638" s="8" t="s">
        <v>12759</v>
      </c>
      <c r="S1638" s="8" t="s">
        <v>12760</v>
      </c>
      <c r="T1638" s="8" t="s">
        <v>12761</v>
      </c>
      <c r="U1638" s="8" t="s">
        <v>12762</v>
      </c>
      <c r="V1638" s="8" t="s">
        <v>12763</v>
      </c>
      <c r="W1638" s="8" t="s">
        <v>217</v>
      </c>
      <c r="X1638" s="8" t="s">
        <v>54</v>
      </c>
      <c r="Y1638" s="8" t="s">
        <v>54</v>
      </c>
      <c r="Z1638" s="8" t="s">
        <v>12764</v>
      </c>
      <c r="AA1638" s="8">
        <v>10</v>
      </c>
      <c r="AB1638" s="8" t="s">
        <v>54</v>
      </c>
      <c r="AC1638" s="8">
        <v>0</v>
      </c>
      <c r="AD1638" s="8" t="s">
        <v>54</v>
      </c>
      <c r="AE1638" s="8">
        <v>474841.07053879899</v>
      </c>
      <c r="AF1638" s="8">
        <v>984797.62337730697</v>
      </c>
      <c r="AG1638" s="8">
        <v>767207.24669028702</v>
      </c>
      <c r="AH1638" s="8">
        <v>742281.98020213097</v>
      </c>
      <c r="AI1638" s="8">
        <v>208933.59890622794</v>
      </c>
      <c r="AJ1638" s="8">
        <v>1366906.4941175601</v>
      </c>
      <c r="AK1638" s="8">
        <v>2217215.01149663</v>
      </c>
      <c r="AL1638" s="8">
        <v>2029758.2702530001</v>
      </c>
      <c r="AM1638" s="8">
        <v>1871293.2586223967</v>
      </c>
      <c r="AN1638" s="8">
        <v>364773.45811262401</v>
      </c>
      <c r="AO1638" s="8" t="s">
        <v>54</v>
      </c>
      <c r="AP1638" s="8" t="s">
        <v>54</v>
      </c>
      <c r="AQ1638" s="8" t="s">
        <v>54</v>
      </c>
      <c r="AR1638" s="8">
        <v>0</v>
      </c>
      <c r="AS1638" s="8">
        <v>0</v>
      </c>
      <c r="AT1638" s="8">
        <v>32592078.23234117</v>
      </c>
      <c r="AU1638" s="8">
        <v>7486793.9764685212</v>
      </c>
      <c r="AV1638" s="8">
        <v>13427.311271201732</v>
      </c>
      <c r="AW1638" s="8">
        <f>AU1638/AT1638</f>
        <v>0.22971207675365002</v>
      </c>
      <c r="AX1638" s="15">
        <f t="shared" si="50"/>
        <v>-2.1221013887392335</v>
      </c>
      <c r="AY1638" s="8">
        <f>AV1638/AU1638</f>
        <v>1.7934661102475427E-3</v>
      </c>
      <c r="AZ1638" s="8">
        <f t="shared" si="51"/>
        <v>-9.1230338006098872</v>
      </c>
    </row>
    <row r="1639" spans="1:52" x14ac:dyDescent="0.25">
      <c r="A1639" s="8" t="s">
        <v>49</v>
      </c>
      <c r="B1639" s="8" t="s">
        <v>64</v>
      </c>
      <c r="C1639" s="8" t="s">
        <v>51</v>
      </c>
      <c r="D1639" s="8" t="s">
        <v>12765</v>
      </c>
      <c r="E1639" s="8" t="s">
        <v>12766</v>
      </c>
      <c r="F1639" s="8" t="s">
        <v>54</v>
      </c>
      <c r="G1639" s="8">
        <v>7.0000000000000001E-3</v>
      </c>
      <c r="H1639" s="8">
        <v>3</v>
      </c>
      <c r="I1639" s="8">
        <v>1</v>
      </c>
      <c r="J1639" s="8">
        <v>5</v>
      </c>
      <c r="K1639" s="8">
        <v>1</v>
      </c>
      <c r="L1639" s="8">
        <v>296</v>
      </c>
      <c r="M1639" s="8">
        <v>34</v>
      </c>
      <c r="N1639" s="8">
        <v>8.69</v>
      </c>
      <c r="O1639" s="8">
        <v>3.73</v>
      </c>
      <c r="P1639" s="8" t="s">
        <v>9057</v>
      </c>
      <c r="Q1639" s="8" t="s">
        <v>106</v>
      </c>
      <c r="R1639" s="8" t="s">
        <v>54</v>
      </c>
      <c r="S1639" s="8" t="s">
        <v>12767</v>
      </c>
      <c r="T1639" s="8" t="s">
        <v>12768</v>
      </c>
      <c r="U1639" s="8" t="s">
        <v>12769</v>
      </c>
      <c r="V1639" s="8" t="s">
        <v>12770</v>
      </c>
      <c r="W1639" s="8" t="s">
        <v>217</v>
      </c>
      <c r="X1639" s="8" t="s">
        <v>54</v>
      </c>
      <c r="Y1639" s="8" t="s">
        <v>54</v>
      </c>
      <c r="Z1639" s="8" t="s">
        <v>54</v>
      </c>
      <c r="AA1639" s="8">
        <v>0</v>
      </c>
      <c r="AB1639" s="8">
        <v>2.14</v>
      </c>
      <c r="AC1639" s="8">
        <v>6.4683053040103496E-3</v>
      </c>
      <c r="AD1639" s="8" t="s">
        <v>54</v>
      </c>
      <c r="AE1639" s="8">
        <v>735028.26471806201</v>
      </c>
      <c r="AF1639" s="8">
        <v>1598640.28055813</v>
      </c>
      <c r="AG1639" s="8">
        <v>946350.21894522198</v>
      </c>
      <c r="AH1639" s="8">
        <v>1093339.5880738047</v>
      </c>
      <c r="AI1639" s="8">
        <v>367569.34443580412</v>
      </c>
      <c r="AJ1639" s="8">
        <v>1639235.4088778601</v>
      </c>
      <c r="AK1639" s="8">
        <v>2895754.0984402099</v>
      </c>
      <c r="AL1639" s="8">
        <v>2555610.2887484701</v>
      </c>
      <c r="AM1639" s="8">
        <v>2363533.2653555134</v>
      </c>
      <c r="AN1639" s="8">
        <v>530647.3979907278</v>
      </c>
      <c r="AO1639" s="8" t="s">
        <v>54</v>
      </c>
      <c r="AP1639" s="8" t="s">
        <v>54</v>
      </c>
      <c r="AQ1639" s="8" t="s">
        <v>54</v>
      </c>
      <c r="AR1639" s="8">
        <v>0</v>
      </c>
      <c r="AS1639" s="8">
        <v>0</v>
      </c>
      <c r="AT1639" s="8">
        <v>161202712.47546232</v>
      </c>
      <c r="AU1639" s="8">
        <v>37009963.772548735</v>
      </c>
      <c r="AV1639" s="8">
        <v>147552.76841647134</v>
      </c>
      <c r="AW1639" s="8">
        <f>AU1639/AT1639</f>
        <v>0.22958648278441504</v>
      </c>
      <c r="AX1639" s="15">
        <f t="shared" si="50"/>
        <v>-2.1228903910007659</v>
      </c>
      <c r="AY1639" s="8">
        <f>AV1639/AU1639</f>
        <v>3.9868390394349725E-3</v>
      </c>
      <c r="AZ1639" s="8">
        <f t="shared" si="51"/>
        <v>-7.9705389240463145</v>
      </c>
    </row>
    <row r="1640" spans="1:52" x14ac:dyDescent="0.25">
      <c r="A1640" s="8" t="s">
        <v>49</v>
      </c>
      <c r="B1640" s="8" t="s">
        <v>50</v>
      </c>
      <c r="C1640" s="8" t="s">
        <v>51</v>
      </c>
      <c r="D1640" s="8" t="s">
        <v>12771</v>
      </c>
      <c r="E1640" s="8" t="s">
        <v>12772</v>
      </c>
      <c r="F1640" s="8" t="s">
        <v>54</v>
      </c>
      <c r="G1640" s="8">
        <v>2.1999999999999999E-2</v>
      </c>
      <c r="H1640" s="8">
        <v>3</v>
      </c>
      <c r="I1640" s="8">
        <v>1</v>
      </c>
      <c r="J1640" s="8">
        <v>1</v>
      </c>
      <c r="K1640" s="8">
        <v>1</v>
      </c>
      <c r="L1640" s="8">
        <v>302</v>
      </c>
      <c r="M1640" s="8">
        <v>34.5</v>
      </c>
      <c r="N1640" s="8">
        <v>8.25</v>
      </c>
      <c r="O1640" s="8">
        <v>0</v>
      </c>
      <c r="P1640" s="8" t="s">
        <v>574</v>
      </c>
      <c r="Q1640" s="8" t="s">
        <v>3420</v>
      </c>
      <c r="R1640" s="8" t="s">
        <v>6857</v>
      </c>
      <c r="S1640" s="8" t="s">
        <v>6319</v>
      </c>
      <c r="T1640" s="8" t="s">
        <v>12773</v>
      </c>
      <c r="U1640" s="8" t="s">
        <v>12774</v>
      </c>
      <c r="V1640" s="8" t="s">
        <v>12775</v>
      </c>
      <c r="W1640" s="8" t="s">
        <v>87</v>
      </c>
      <c r="X1640" s="8" t="s">
        <v>54</v>
      </c>
      <c r="Y1640" s="8" t="s">
        <v>5323</v>
      </c>
      <c r="Z1640" s="8" t="s">
        <v>12776</v>
      </c>
      <c r="AA1640" s="8">
        <v>8</v>
      </c>
      <c r="AB1640" s="8" t="s">
        <v>54</v>
      </c>
      <c r="AC1640" s="8">
        <v>0</v>
      </c>
      <c r="AD1640" s="8" t="s">
        <v>54</v>
      </c>
      <c r="AE1640" s="8" t="s">
        <v>54</v>
      </c>
      <c r="AF1640" s="8" t="s">
        <v>54</v>
      </c>
      <c r="AG1640" s="8" t="s">
        <v>54</v>
      </c>
      <c r="AH1640" s="8">
        <v>0</v>
      </c>
      <c r="AI1640" s="8">
        <v>0</v>
      </c>
      <c r="AJ1640" s="8">
        <v>1428391.1850902401</v>
      </c>
      <c r="AK1640" s="8">
        <v>2930382.89757752</v>
      </c>
      <c r="AL1640" s="8">
        <v>2865386.33436597</v>
      </c>
      <c r="AM1640" s="8">
        <v>2408053.4723445768</v>
      </c>
      <c r="AN1640" s="8">
        <v>693233.86439143622</v>
      </c>
      <c r="AO1640" s="8" t="s">
        <v>54</v>
      </c>
      <c r="AP1640" s="8" t="s">
        <v>54</v>
      </c>
      <c r="AQ1640" s="8" t="s">
        <v>54</v>
      </c>
      <c r="AR1640" s="8">
        <v>0</v>
      </c>
      <c r="AS1640" s="8">
        <v>0</v>
      </c>
      <c r="AT1640" s="8">
        <v>7064613.5995523268</v>
      </c>
      <c r="AU1640" s="8">
        <v>1620814.7262735867</v>
      </c>
      <c r="AV1640" s="8">
        <v>1</v>
      </c>
      <c r="AW1640" s="8">
        <f>AU1640/AT1640</f>
        <v>0.22942722959063114</v>
      </c>
      <c r="AX1640" s="15">
        <f t="shared" si="50"/>
        <v>-2.1238914669858278</v>
      </c>
      <c r="AY1640" s="8">
        <f>AV1640/AU1640</f>
        <v>6.1697366379382472E-7</v>
      </c>
      <c r="AZ1640" s="8">
        <f t="shared" si="51"/>
        <v>-20.62828775656288</v>
      </c>
    </row>
    <row r="1641" spans="1:52" x14ac:dyDescent="0.25">
      <c r="A1641" s="8" t="s">
        <v>49</v>
      </c>
      <c r="B1641" s="8" t="s">
        <v>50</v>
      </c>
      <c r="C1641" s="8" t="s">
        <v>51</v>
      </c>
      <c r="D1641" s="8" t="s">
        <v>12777</v>
      </c>
      <c r="E1641" s="8" t="s">
        <v>12778</v>
      </c>
      <c r="F1641" s="8" t="s">
        <v>54</v>
      </c>
      <c r="G1641" s="8">
        <v>2.4E-2</v>
      </c>
      <c r="H1641" s="8">
        <v>5</v>
      </c>
      <c r="I1641" s="8">
        <v>2</v>
      </c>
      <c r="J1641" s="8">
        <v>7</v>
      </c>
      <c r="K1641" s="8">
        <v>1</v>
      </c>
      <c r="L1641" s="8">
        <v>350</v>
      </c>
      <c r="M1641" s="8">
        <v>41.2</v>
      </c>
      <c r="N1641" s="8">
        <v>8.56</v>
      </c>
      <c r="O1641" s="8">
        <v>0</v>
      </c>
      <c r="P1641" s="8" t="s">
        <v>8446</v>
      </c>
      <c r="Q1641" s="8" t="s">
        <v>6738</v>
      </c>
      <c r="R1641" s="8" t="s">
        <v>280</v>
      </c>
      <c r="S1641" s="8" t="s">
        <v>8447</v>
      </c>
      <c r="T1641" s="8" t="s">
        <v>12779</v>
      </c>
      <c r="U1641" s="8" t="s">
        <v>12780</v>
      </c>
      <c r="V1641" s="8" t="s">
        <v>12781</v>
      </c>
      <c r="W1641" s="8" t="s">
        <v>187</v>
      </c>
      <c r="X1641" s="8" t="s">
        <v>12782</v>
      </c>
      <c r="Y1641" s="8" t="s">
        <v>12783</v>
      </c>
      <c r="Z1641" s="8" t="s">
        <v>8453</v>
      </c>
      <c r="AA1641" s="8">
        <v>45</v>
      </c>
      <c r="AB1641" s="8" t="s">
        <v>54</v>
      </c>
      <c r="AC1641" s="8">
        <v>0</v>
      </c>
      <c r="AD1641" s="8" t="s">
        <v>54</v>
      </c>
      <c r="AE1641" s="8">
        <v>272686.39912927197</v>
      </c>
      <c r="AF1641" s="8">
        <v>704712.88409866602</v>
      </c>
      <c r="AG1641" s="8">
        <v>685608.40977652394</v>
      </c>
      <c r="AH1641" s="8">
        <v>554335.89766815398</v>
      </c>
      <c r="AI1641" s="8">
        <v>199308.93148607947</v>
      </c>
      <c r="AJ1641" s="8">
        <v>370002.36866923701</v>
      </c>
      <c r="AK1641" s="8">
        <v>1144458.24690346</v>
      </c>
      <c r="AL1641" s="8">
        <v>1345325.53306551</v>
      </c>
      <c r="AM1641" s="8">
        <v>953262.049546069</v>
      </c>
      <c r="AN1641" s="8">
        <v>420500.34337277664</v>
      </c>
      <c r="AO1641" s="8" t="s">
        <v>54</v>
      </c>
      <c r="AP1641" s="8">
        <v>8165.8931313361099</v>
      </c>
      <c r="AQ1641" s="8">
        <v>5420.4078856529004</v>
      </c>
      <c r="AR1641" s="8">
        <v>6793.1505084945056</v>
      </c>
      <c r="AS1641" s="8">
        <v>1372.7426228416023</v>
      </c>
      <c r="AT1641" s="8">
        <v>21876026.748079266</v>
      </c>
      <c r="AU1641" s="8">
        <v>5001152.2663994469</v>
      </c>
      <c r="AV1641" s="8">
        <v>156554.92790966868</v>
      </c>
      <c r="AW1641" s="8">
        <f>AU1641/AT1641</f>
        <v>0.22861337316834979</v>
      </c>
      <c r="AX1641" s="15">
        <f t="shared" si="50"/>
        <v>-2.1290182957122838</v>
      </c>
      <c r="AY1641" s="8">
        <f>AV1641/AU1641</f>
        <v>3.1303771525112864E-2</v>
      </c>
      <c r="AZ1641" s="8">
        <f t="shared" si="51"/>
        <v>-4.9975197040933752</v>
      </c>
    </row>
    <row r="1642" spans="1:52" x14ac:dyDescent="0.25">
      <c r="A1642" s="8" t="s">
        <v>49</v>
      </c>
      <c r="B1642" s="8" t="s">
        <v>64</v>
      </c>
      <c r="C1642" s="8" t="s">
        <v>51</v>
      </c>
      <c r="D1642" s="8" t="s">
        <v>12784</v>
      </c>
      <c r="E1642" s="8" t="s">
        <v>12785</v>
      </c>
      <c r="F1642" s="8" t="s">
        <v>54</v>
      </c>
      <c r="G1642" s="8">
        <v>2E-3</v>
      </c>
      <c r="H1642" s="8">
        <v>3</v>
      </c>
      <c r="I1642" s="8">
        <v>1</v>
      </c>
      <c r="J1642" s="8">
        <v>3</v>
      </c>
      <c r="K1642" s="8">
        <v>1</v>
      </c>
      <c r="L1642" s="8">
        <v>256</v>
      </c>
      <c r="M1642" s="8">
        <v>28.9</v>
      </c>
      <c r="N1642" s="8">
        <v>9.36</v>
      </c>
      <c r="O1642" s="8">
        <v>5.83</v>
      </c>
      <c r="P1642" s="8" t="s">
        <v>1280</v>
      </c>
      <c r="Q1642" s="8" t="s">
        <v>4214</v>
      </c>
      <c r="R1642" s="8" t="s">
        <v>1307</v>
      </c>
      <c r="S1642" s="8" t="s">
        <v>12786</v>
      </c>
      <c r="T1642" s="8" t="s">
        <v>12787</v>
      </c>
      <c r="U1642" s="8" t="s">
        <v>12788</v>
      </c>
      <c r="V1642" s="8" t="s">
        <v>12789</v>
      </c>
      <c r="W1642" s="8" t="s">
        <v>87</v>
      </c>
      <c r="X1642" s="8" t="s">
        <v>1286</v>
      </c>
      <c r="Y1642" s="8" t="s">
        <v>12790</v>
      </c>
      <c r="Z1642" s="8" t="s">
        <v>1288</v>
      </c>
      <c r="AA1642" s="8">
        <v>14</v>
      </c>
      <c r="AB1642" s="8" t="s">
        <v>54</v>
      </c>
      <c r="AC1642" s="8">
        <v>0</v>
      </c>
      <c r="AD1642" s="8" t="s">
        <v>54</v>
      </c>
      <c r="AE1642" s="8" t="s">
        <v>54</v>
      </c>
      <c r="AF1642" s="8">
        <v>1434470.21338985</v>
      </c>
      <c r="AG1642" s="8">
        <v>807672.35755906301</v>
      </c>
      <c r="AH1642" s="8">
        <v>1121071.2854744564</v>
      </c>
      <c r="AI1642" s="8">
        <v>313398.92791539361</v>
      </c>
      <c r="AJ1642" s="8" t="s">
        <v>54</v>
      </c>
      <c r="AK1642" s="8" t="s">
        <v>54</v>
      </c>
      <c r="AL1642" s="8">
        <v>1177002.2991650901</v>
      </c>
      <c r="AM1642" s="8">
        <v>1177002.2991650901</v>
      </c>
      <c r="AN1642" s="8">
        <v>0</v>
      </c>
      <c r="AO1642" s="8">
        <v>173625.546448893</v>
      </c>
      <c r="AP1642" s="8">
        <v>138026.42346807799</v>
      </c>
      <c r="AQ1642" s="8">
        <v>167286.390679673</v>
      </c>
      <c r="AR1642" s="8">
        <v>159646.12019888134</v>
      </c>
      <c r="AS1642" s="8">
        <v>15504.938761902937</v>
      </c>
      <c r="AT1642" s="8">
        <v>7203570.8900998002</v>
      </c>
      <c r="AU1642" s="8">
        <v>1643488.5110059695</v>
      </c>
      <c r="AV1642" s="8">
        <v>10394.4505367443</v>
      </c>
      <c r="AW1642" s="8">
        <f>AU1642/AT1642</f>
        <v>0.2281491410412427</v>
      </c>
      <c r="AX1642" s="15">
        <f t="shared" si="50"/>
        <v>-2.1319508726964864</v>
      </c>
      <c r="AY1642" s="8">
        <f>AV1642/AU1642</f>
        <v>6.3246262247260362E-3</v>
      </c>
      <c r="AZ1642" s="8">
        <f t="shared" si="51"/>
        <v>-7.3048040633006828</v>
      </c>
    </row>
    <row r="1643" spans="1:52" x14ac:dyDescent="0.25">
      <c r="A1643" s="8" t="s">
        <v>49</v>
      </c>
      <c r="B1643" s="8" t="s">
        <v>64</v>
      </c>
      <c r="C1643" s="8" t="s">
        <v>51</v>
      </c>
      <c r="D1643" s="8" t="s">
        <v>12791</v>
      </c>
      <c r="E1643" s="8" t="s">
        <v>12792</v>
      </c>
      <c r="F1643" s="8" t="s">
        <v>54</v>
      </c>
      <c r="G1643" s="8">
        <v>0</v>
      </c>
      <c r="H1643" s="8">
        <v>22</v>
      </c>
      <c r="I1643" s="8">
        <v>12</v>
      </c>
      <c r="J1643" s="8">
        <v>66</v>
      </c>
      <c r="K1643" s="8">
        <v>12</v>
      </c>
      <c r="L1643" s="8">
        <v>570</v>
      </c>
      <c r="M1643" s="8">
        <v>65.3</v>
      </c>
      <c r="N1643" s="8">
        <v>8.6300000000000008</v>
      </c>
      <c r="O1643" s="8">
        <v>52.76</v>
      </c>
      <c r="P1643" s="8" t="s">
        <v>652</v>
      </c>
      <c r="Q1643" s="8" t="s">
        <v>12793</v>
      </c>
      <c r="R1643" s="8" t="s">
        <v>1100</v>
      </c>
      <c r="S1643" s="8" t="s">
        <v>12794</v>
      </c>
      <c r="T1643" s="8" t="s">
        <v>12795</v>
      </c>
      <c r="U1643" s="8" t="s">
        <v>12796</v>
      </c>
      <c r="V1643" s="8" t="s">
        <v>12797</v>
      </c>
      <c r="W1643" s="8" t="s">
        <v>405</v>
      </c>
      <c r="X1643" s="8" t="s">
        <v>12798</v>
      </c>
      <c r="Y1643" s="8" t="s">
        <v>12799</v>
      </c>
      <c r="Z1643" s="8" t="s">
        <v>12800</v>
      </c>
      <c r="AA1643" s="8">
        <v>26</v>
      </c>
      <c r="AB1643" s="8">
        <v>43.05</v>
      </c>
      <c r="AC1643" s="8">
        <v>0</v>
      </c>
      <c r="AD1643" s="8" t="s">
        <v>54</v>
      </c>
      <c r="AE1643" s="8">
        <v>13300369.172916699</v>
      </c>
      <c r="AF1643" s="8">
        <v>7918689.6040001502</v>
      </c>
      <c r="AG1643" s="8">
        <v>9806425.8583496809</v>
      </c>
      <c r="AH1643" s="8">
        <v>10341828.21175551</v>
      </c>
      <c r="AI1643" s="8">
        <v>2229440.9621618618</v>
      </c>
      <c r="AJ1643" s="8">
        <v>7373622.01386353</v>
      </c>
      <c r="AK1643" s="8">
        <v>15224359.204478201</v>
      </c>
      <c r="AL1643" s="8">
        <v>15658818.5591942</v>
      </c>
      <c r="AM1643" s="8">
        <v>12752266.592511976</v>
      </c>
      <c r="AN1643" s="8">
        <v>3807409.6058688243</v>
      </c>
      <c r="AO1643" s="8">
        <v>8111784.9801470097</v>
      </c>
      <c r="AP1643" s="8">
        <v>6191970.4714188203</v>
      </c>
      <c r="AQ1643" s="8">
        <v>4898316.0703944303</v>
      </c>
      <c r="AR1643" s="8">
        <v>6400690.5073200865</v>
      </c>
      <c r="AS1643" s="8">
        <v>1320168.8398399611</v>
      </c>
      <c r="AT1643" s="8">
        <v>4005867.8941424503</v>
      </c>
      <c r="AU1643" s="8">
        <v>912823.27181845356</v>
      </c>
      <c r="AV1643" s="8">
        <v>1</v>
      </c>
      <c r="AW1643" s="8">
        <f>AU1643/AT1643</f>
        <v>0.22787153644113486</v>
      </c>
      <c r="AX1643" s="15">
        <f t="shared" si="50"/>
        <v>-2.1337073668606861</v>
      </c>
      <c r="AY1643" s="8">
        <f>AV1643/AU1643</f>
        <v>1.095502306824277E-6</v>
      </c>
      <c r="AZ1643" s="8">
        <f t="shared" si="51"/>
        <v>-19.799976047076878</v>
      </c>
    </row>
    <row r="1644" spans="1:52" x14ac:dyDescent="0.25">
      <c r="A1644" s="8" t="s">
        <v>49</v>
      </c>
      <c r="B1644" s="8" t="s">
        <v>50</v>
      </c>
      <c r="C1644" s="8" t="s">
        <v>51</v>
      </c>
      <c r="D1644" s="8" t="s">
        <v>12801</v>
      </c>
      <c r="E1644" s="8" t="s">
        <v>12802</v>
      </c>
      <c r="F1644" s="8" t="s">
        <v>54</v>
      </c>
      <c r="G1644" s="8">
        <v>0.02</v>
      </c>
      <c r="H1644" s="8">
        <v>1</v>
      </c>
      <c r="I1644" s="8">
        <v>1</v>
      </c>
      <c r="J1644" s="8">
        <v>1</v>
      </c>
      <c r="K1644" s="8">
        <v>1</v>
      </c>
      <c r="L1644" s="8">
        <v>1326</v>
      </c>
      <c r="M1644" s="8">
        <v>152.69999999999999</v>
      </c>
      <c r="N1644" s="8">
        <v>6.81</v>
      </c>
      <c r="O1644" s="8">
        <v>0</v>
      </c>
      <c r="P1644" s="8" t="s">
        <v>701</v>
      </c>
      <c r="Q1644" s="8" t="s">
        <v>54</v>
      </c>
      <c r="R1644" s="8" t="s">
        <v>54</v>
      </c>
      <c r="S1644" s="8" t="s">
        <v>12803</v>
      </c>
      <c r="T1644" s="8" t="s">
        <v>12804</v>
      </c>
      <c r="U1644" s="8" t="s">
        <v>12805</v>
      </c>
      <c r="V1644" s="8" t="s">
        <v>12806</v>
      </c>
      <c r="W1644" s="8" t="s">
        <v>157</v>
      </c>
      <c r="X1644" s="8" t="s">
        <v>54</v>
      </c>
      <c r="Y1644" s="8" t="s">
        <v>54</v>
      </c>
      <c r="Z1644" s="8" t="s">
        <v>54</v>
      </c>
      <c r="AA1644" s="8">
        <v>0</v>
      </c>
      <c r="AB1644" s="8" t="s">
        <v>54</v>
      </c>
      <c r="AC1644" s="8">
        <v>0</v>
      </c>
      <c r="AD1644" s="8" t="s">
        <v>54</v>
      </c>
      <c r="AE1644" s="8">
        <v>708250.34723038704</v>
      </c>
      <c r="AF1644" s="8">
        <v>1470573.17764269</v>
      </c>
      <c r="AG1644" s="8">
        <v>1024559.56198877</v>
      </c>
      <c r="AH1644" s="8">
        <v>1067794.3622872822</v>
      </c>
      <c r="AI1644" s="8">
        <v>312714.95051094628</v>
      </c>
      <c r="AJ1644" s="8">
        <v>688170.00319932599</v>
      </c>
      <c r="AK1644" s="8">
        <v>1367561.6024621399</v>
      </c>
      <c r="AL1644" s="8">
        <v>2026405.0010176301</v>
      </c>
      <c r="AM1644" s="8">
        <v>1360712.2022263652</v>
      </c>
      <c r="AN1644" s="8">
        <v>546353.61751594022</v>
      </c>
      <c r="AO1644" s="8" t="s">
        <v>54</v>
      </c>
      <c r="AP1644" s="8" t="s">
        <v>54</v>
      </c>
      <c r="AQ1644" s="8" t="s">
        <v>54</v>
      </c>
      <c r="AR1644" s="8">
        <v>0</v>
      </c>
      <c r="AS1644" s="8">
        <v>0</v>
      </c>
      <c r="AT1644" s="8">
        <v>11372651.950099355</v>
      </c>
      <c r="AU1644" s="8">
        <v>2584615.5745920199</v>
      </c>
      <c r="AV1644" s="8">
        <v>86560.807313176396</v>
      </c>
      <c r="AW1644" s="8">
        <f>AU1644/AT1644</f>
        <v>0.22726586427974171</v>
      </c>
      <c r="AX1644" s="15">
        <f t="shared" si="50"/>
        <v>-2.1375470897138849</v>
      </c>
      <c r="AY1644" s="8">
        <f>AV1644/AU1644</f>
        <v>3.3490786082119764E-2</v>
      </c>
      <c r="AZ1644" s="8">
        <f t="shared" si="51"/>
        <v>-4.9000919509810208</v>
      </c>
    </row>
    <row r="1645" spans="1:52" x14ac:dyDescent="0.25">
      <c r="A1645" s="8" t="s">
        <v>49</v>
      </c>
      <c r="B1645" s="8" t="s">
        <v>64</v>
      </c>
      <c r="C1645" s="8" t="s">
        <v>51</v>
      </c>
      <c r="D1645" s="8" t="s">
        <v>12807</v>
      </c>
      <c r="E1645" s="8" t="s">
        <v>12808</v>
      </c>
      <c r="F1645" s="8" t="s">
        <v>54</v>
      </c>
      <c r="G1645" s="8">
        <v>0</v>
      </c>
      <c r="H1645" s="8">
        <v>8</v>
      </c>
      <c r="I1645" s="8">
        <v>3</v>
      </c>
      <c r="J1645" s="8">
        <v>21</v>
      </c>
      <c r="K1645" s="8">
        <v>1</v>
      </c>
      <c r="L1645" s="8">
        <v>420</v>
      </c>
      <c r="M1645" s="8">
        <v>46.4</v>
      </c>
      <c r="N1645" s="8">
        <v>9.57</v>
      </c>
      <c r="O1645" s="8">
        <v>30.56</v>
      </c>
      <c r="P1645" s="8" t="s">
        <v>804</v>
      </c>
      <c r="Q1645" s="8" t="s">
        <v>8845</v>
      </c>
      <c r="R1645" s="8" t="s">
        <v>1666</v>
      </c>
      <c r="S1645" s="8" t="s">
        <v>4853</v>
      </c>
      <c r="T1645" s="8" t="s">
        <v>12809</v>
      </c>
      <c r="U1645" s="8" t="s">
        <v>12810</v>
      </c>
      <c r="V1645" s="8" t="s">
        <v>12811</v>
      </c>
      <c r="W1645" s="8" t="s">
        <v>533</v>
      </c>
      <c r="X1645" s="8" t="s">
        <v>54</v>
      </c>
      <c r="Y1645" s="8" t="s">
        <v>54</v>
      </c>
      <c r="Z1645" s="8" t="s">
        <v>4408</v>
      </c>
      <c r="AA1645" s="8">
        <v>5</v>
      </c>
      <c r="AB1645" s="8">
        <v>11.37</v>
      </c>
      <c r="AC1645" s="8">
        <v>1.4858841010401201E-3</v>
      </c>
      <c r="AD1645" s="8" t="s">
        <v>54</v>
      </c>
      <c r="AE1645" s="8">
        <v>321912.391479582</v>
      </c>
      <c r="AF1645" s="8">
        <v>537850.76714994502</v>
      </c>
      <c r="AG1645" s="8">
        <v>467507.636440153</v>
      </c>
      <c r="AH1645" s="8">
        <v>442423.59835656005</v>
      </c>
      <c r="AI1645" s="8">
        <v>89923.123636148463</v>
      </c>
      <c r="AJ1645" s="8">
        <v>1681504.02836822</v>
      </c>
      <c r="AK1645" s="8">
        <v>4474747.2131476803</v>
      </c>
      <c r="AL1645" s="8">
        <v>4265067.1252774196</v>
      </c>
      <c r="AM1645" s="8">
        <v>3473772.7889311067</v>
      </c>
      <c r="AN1645" s="8">
        <v>1270213.0837985515</v>
      </c>
      <c r="AO1645" s="8" t="s">
        <v>54</v>
      </c>
      <c r="AP1645" s="8" t="s">
        <v>54</v>
      </c>
      <c r="AQ1645" s="8" t="s">
        <v>54</v>
      </c>
      <c r="AR1645" s="8">
        <v>0</v>
      </c>
      <c r="AS1645" s="8">
        <v>0</v>
      </c>
      <c r="AT1645" s="8">
        <v>79696799.956449702</v>
      </c>
      <c r="AU1645" s="8">
        <v>18077229.004480634</v>
      </c>
      <c r="AV1645" s="8">
        <v>98033.64443401029</v>
      </c>
      <c r="AW1645" s="8">
        <f>AU1645/AT1645</f>
        <v>0.22682502954144873</v>
      </c>
      <c r="AX1645" s="15">
        <f t="shared" si="50"/>
        <v>-2.1403482482450982</v>
      </c>
      <c r="AY1645" s="8">
        <f>AV1645/AU1645</f>
        <v>5.4230459994566429E-3</v>
      </c>
      <c r="AZ1645" s="8">
        <f t="shared" si="51"/>
        <v>-7.5266808770036864</v>
      </c>
    </row>
    <row r="1646" spans="1:52" x14ac:dyDescent="0.25">
      <c r="A1646" s="8" t="s">
        <v>49</v>
      </c>
      <c r="B1646" s="8" t="s">
        <v>50</v>
      </c>
      <c r="C1646" s="8" t="s">
        <v>51</v>
      </c>
      <c r="D1646" s="8" t="s">
        <v>12812</v>
      </c>
      <c r="E1646" s="8" t="s">
        <v>12813</v>
      </c>
      <c r="F1646" s="8" t="s">
        <v>54</v>
      </c>
      <c r="G1646" s="8">
        <v>2.3E-2</v>
      </c>
      <c r="H1646" s="8">
        <v>4</v>
      </c>
      <c r="I1646" s="8">
        <v>1</v>
      </c>
      <c r="J1646" s="8">
        <v>2</v>
      </c>
      <c r="K1646" s="8">
        <v>1</v>
      </c>
      <c r="L1646" s="8">
        <v>223</v>
      </c>
      <c r="M1646" s="8">
        <v>25</v>
      </c>
      <c r="N1646" s="8">
        <v>5.34</v>
      </c>
      <c r="O1646" s="8">
        <v>0</v>
      </c>
      <c r="P1646" s="8" t="s">
        <v>12814</v>
      </c>
      <c r="Q1646" s="8" t="s">
        <v>463</v>
      </c>
      <c r="R1646" s="8" t="s">
        <v>82</v>
      </c>
      <c r="S1646" s="8" t="s">
        <v>12815</v>
      </c>
      <c r="T1646" s="8" t="s">
        <v>12816</v>
      </c>
      <c r="U1646" s="8" t="s">
        <v>12817</v>
      </c>
      <c r="V1646" s="8" t="s">
        <v>12818</v>
      </c>
      <c r="W1646" s="8" t="s">
        <v>168</v>
      </c>
      <c r="X1646" s="8" t="s">
        <v>75</v>
      </c>
      <c r="Y1646" s="8" t="s">
        <v>54</v>
      </c>
      <c r="Z1646" s="8" t="s">
        <v>54</v>
      </c>
      <c r="AA1646" s="8">
        <v>1</v>
      </c>
      <c r="AB1646" s="8" t="s">
        <v>54</v>
      </c>
      <c r="AC1646" s="8">
        <v>0</v>
      </c>
      <c r="AD1646" s="8" t="s">
        <v>54</v>
      </c>
      <c r="AE1646" s="8">
        <v>2688704.7072120998</v>
      </c>
      <c r="AF1646" s="8">
        <v>2141083.0131932702</v>
      </c>
      <c r="AG1646" s="8">
        <v>2783547.1635191799</v>
      </c>
      <c r="AH1646" s="8">
        <v>2537778.2946415166</v>
      </c>
      <c r="AI1646" s="8">
        <v>283165.59657094529</v>
      </c>
      <c r="AJ1646" s="8">
        <v>6082101.0423081899</v>
      </c>
      <c r="AK1646" s="8">
        <v>6712164.3203056399</v>
      </c>
      <c r="AL1646" s="8">
        <v>7916907.9467933197</v>
      </c>
      <c r="AM1646" s="8">
        <v>6903724.4364690511</v>
      </c>
      <c r="AN1646" s="8">
        <v>761205.42683516943</v>
      </c>
      <c r="AO1646" s="8" t="s">
        <v>54</v>
      </c>
      <c r="AP1646" s="8" t="s">
        <v>54</v>
      </c>
      <c r="AQ1646" s="8">
        <v>170018.71268087701</v>
      </c>
      <c r="AR1646" s="8">
        <v>170018.71268087701</v>
      </c>
      <c r="AS1646" s="8">
        <v>0</v>
      </c>
      <c r="AT1646" s="8">
        <v>17981822.171080131</v>
      </c>
      <c r="AU1646" s="8">
        <v>4078649.9907206297</v>
      </c>
      <c r="AV1646" s="8">
        <v>1</v>
      </c>
      <c r="AW1646" s="8">
        <f>AU1646/AT1646</f>
        <v>0.22682072772804168</v>
      </c>
      <c r="AX1646" s="15">
        <f t="shared" si="50"/>
        <v>-2.1403756097039897</v>
      </c>
      <c r="AY1646" s="8">
        <f>AV1646/AU1646</f>
        <v>2.451791652323951E-7</v>
      </c>
      <c r="AZ1646" s="8">
        <f t="shared" si="51"/>
        <v>-21.959660276916139</v>
      </c>
    </row>
    <row r="1647" spans="1:52" x14ac:dyDescent="0.25">
      <c r="A1647" s="8" t="s">
        <v>49</v>
      </c>
      <c r="B1647" s="8" t="s">
        <v>64</v>
      </c>
      <c r="C1647" s="8" t="s">
        <v>51</v>
      </c>
      <c r="D1647" s="8" t="s">
        <v>12819</v>
      </c>
      <c r="E1647" s="8" t="s">
        <v>12820</v>
      </c>
      <c r="F1647" s="8" t="s">
        <v>54</v>
      </c>
      <c r="G1647" s="8">
        <v>1E-3</v>
      </c>
      <c r="H1647" s="8">
        <v>3</v>
      </c>
      <c r="I1647" s="8">
        <v>1</v>
      </c>
      <c r="J1647" s="8">
        <v>6</v>
      </c>
      <c r="K1647" s="8">
        <v>1</v>
      </c>
      <c r="L1647" s="8">
        <v>396</v>
      </c>
      <c r="M1647" s="8">
        <v>45.8</v>
      </c>
      <c r="N1647" s="8">
        <v>9.51</v>
      </c>
      <c r="O1647" s="8">
        <v>8.8800000000000008</v>
      </c>
      <c r="P1647" s="8" t="s">
        <v>2553</v>
      </c>
      <c r="Q1647" s="8" t="s">
        <v>4793</v>
      </c>
      <c r="R1647" s="8" t="s">
        <v>1399</v>
      </c>
      <c r="S1647" s="8" t="s">
        <v>3169</v>
      </c>
      <c r="T1647" s="8" t="s">
        <v>12821</v>
      </c>
      <c r="U1647" s="8" t="s">
        <v>12822</v>
      </c>
      <c r="V1647" s="8" t="s">
        <v>12823</v>
      </c>
      <c r="W1647" s="8" t="s">
        <v>198</v>
      </c>
      <c r="X1647" s="8" t="s">
        <v>54</v>
      </c>
      <c r="Y1647" s="8" t="s">
        <v>101</v>
      </c>
      <c r="Z1647" s="8" t="s">
        <v>4798</v>
      </c>
      <c r="AA1647" s="8">
        <v>7</v>
      </c>
      <c r="AB1647" s="8">
        <v>7.88</v>
      </c>
      <c r="AC1647" s="8">
        <v>1.1248593925759301E-3</v>
      </c>
      <c r="AD1647" s="8" t="s">
        <v>54</v>
      </c>
      <c r="AE1647" s="8">
        <v>1435446.9773482301</v>
      </c>
      <c r="AF1647" s="8" t="s">
        <v>54</v>
      </c>
      <c r="AG1647" s="8">
        <v>1444603.5296555299</v>
      </c>
      <c r="AH1647" s="8">
        <v>1440025.25350188</v>
      </c>
      <c r="AI1647" s="8">
        <v>4578.276153649902</v>
      </c>
      <c r="AJ1647" s="8">
        <v>1769411.1659160999</v>
      </c>
      <c r="AK1647" s="8" t="s">
        <v>54</v>
      </c>
      <c r="AL1647" s="8">
        <v>799737.15796519502</v>
      </c>
      <c r="AM1647" s="8">
        <v>1284574.1619406475</v>
      </c>
      <c r="AN1647" s="8">
        <v>484837.00397545239</v>
      </c>
      <c r="AO1647" s="8" t="s">
        <v>54</v>
      </c>
      <c r="AP1647" s="8" t="s">
        <v>54</v>
      </c>
      <c r="AQ1647" s="8" t="s">
        <v>54</v>
      </c>
      <c r="AR1647" s="8">
        <v>0</v>
      </c>
      <c r="AS1647" s="8">
        <v>0</v>
      </c>
      <c r="AT1647" s="8">
        <v>3544293.9791009836</v>
      </c>
      <c r="AU1647" s="8">
        <v>803392.06208003836</v>
      </c>
      <c r="AV1647" s="8">
        <v>20017.001658957699</v>
      </c>
      <c r="AW1647" s="8">
        <f>AU1647/AT1647</f>
        <v>0.22667195972378684</v>
      </c>
      <c r="AX1647" s="15">
        <f t="shared" si="50"/>
        <v>-2.1413221602245129</v>
      </c>
      <c r="AY1647" s="8">
        <f>AV1647/AU1647</f>
        <v>2.4915607962483821E-2</v>
      </c>
      <c r="AZ1647" s="8">
        <f t="shared" si="51"/>
        <v>-5.3268064123112042</v>
      </c>
    </row>
    <row r="1648" spans="1:52" x14ac:dyDescent="0.25">
      <c r="A1648" s="8" t="s">
        <v>54</v>
      </c>
      <c r="B1648" s="8" t="s">
        <v>54</v>
      </c>
      <c r="C1648" s="8" t="s">
        <v>51</v>
      </c>
      <c r="D1648" s="8" t="s">
        <v>12824</v>
      </c>
      <c r="E1648" s="8" t="s">
        <v>12825</v>
      </c>
      <c r="F1648" s="8" t="s">
        <v>54</v>
      </c>
      <c r="G1648" s="8" t="s">
        <v>54</v>
      </c>
      <c r="H1648" s="8">
        <v>0</v>
      </c>
      <c r="I1648" s="8">
        <v>1</v>
      </c>
      <c r="J1648" s="8">
        <v>2</v>
      </c>
      <c r="K1648" s="8">
        <v>1</v>
      </c>
      <c r="L1648" s="8">
        <v>1581</v>
      </c>
      <c r="M1648" s="8">
        <v>179.4</v>
      </c>
      <c r="N1648" s="8">
        <v>5.41</v>
      </c>
      <c r="O1648" s="8" t="s">
        <v>54</v>
      </c>
      <c r="P1648" s="8" t="s">
        <v>5972</v>
      </c>
      <c r="Q1648" s="8" t="s">
        <v>992</v>
      </c>
      <c r="R1648" s="8" t="s">
        <v>266</v>
      </c>
      <c r="S1648" s="8" t="s">
        <v>12826</v>
      </c>
      <c r="T1648" s="8" t="s">
        <v>12827</v>
      </c>
      <c r="U1648" s="8" t="s">
        <v>54</v>
      </c>
      <c r="V1648" s="8" t="s">
        <v>12828</v>
      </c>
      <c r="W1648" s="8" t="s">
        <v>438</v>
      </c>
      <c r="X1648" s="8" t="s">
        <v>54</v>
      </c>
      <c r="Y1648" s="8" t="s">
        <v>54</v>
      </c>
      <c r="Z1648" s="8" t="s">
        <v>54</v>
      </c>
      <c r="AA1648" s="8">
        <v>0</v>
      </c>
      <c r="AB1648" s="8">
        <v>2.6</v>
      </c>
      <c r="AC1648" s="8">
        <v>4.8176187198898804E-3</v>
      </c>
      <c r="AD1648" s="8" t="s">
        <v>54</v>
      </c>
      <c r="AE1648" s="8">
        <v>1930253.1716097801</v>
      </c>
      <c r="AF1648" s="8">
        <v>3440922.5670507699</v>
      </c>
      <c r="AG1648" s="8">
        <v>2690579.6457765498</v>
      </c>
      <c r="AH1648" s="8">
        <v>2687251.7948123664</v>
      </c>
      <c r="AI1648" s="8">
        <v>616732.68738005753</v>
      </c>
      <c r="AJ1648" s="8">
        <v>1871445.58494221</v>
      </c>
      <c r="AK1648" s="8">
        <v>2421296.8348074001</v>
      </c>
      <c r="AL1648" s="8">
        <v>2464649.18080026</v>
      </c>
      <c r="AM1648" s="8">
        <v>2252463.8668499566</v>
      </c>
      <c r="AN1648" s="8">
        <v>270001.30226441351</v>
      </c>
      <c r="AO1648" s="8">
        <v>227642.87015426601</v>
      </c>
      <c r="AP1648" s="8">
        <v>233680.54407411299</v>
      </c>
      <c r="AQ1648" s="8">
        <v>238700.31039834401</v>
      </c>
      <c r="AR1648" s="8">
        <v>233341.24154224098</v>
      </c>
      <c r="AS1648" s="8">
        <v>4520.5523883658261</v>
      </c>
      <c r="AT1648" s="8">
        <v>2371380.2133772001</v>
      </c>
      <c r="AU1648" s="8">
        <v>537256.75650221901</v>
      </c>
      <c r="AV1648" s="8">
        <v>112022.01121372619</v>
      </c>
      <c r="AW1648" s="8">
        <f>AU1648/AT1648</f>
        <v>0.22655867391972756</v>
      </c>
      <c r="AX1648" s="15">
        <f t="shared" si="50"/>
        <v>-2.142043368629202</v>
      </c>
      <c r="AY1648" s="8">
        <f>AV1648/AU1648</f>
        <v>0.20850740331873985</v>
      </c>
      <c r="AZ1648" s="8">
        <f t="shared" si="51"/>
        <v>-2.2618294855981746</v>
      </c>
    </row>
    <row r="1649" spans="1:52" x14ac:dyDescent="0.25">
      <c r="A1649" s="8" t="s">
        <v>49</v>
      </c>
      <c r="B1649" s="8" t="s">
        <v>50</v>
      </c>
      <c r="C1649" s="8" t="s">
        <v>51</v>
      </c>
      <c r="D1649" s="8" t="s">
        <v>12829</v>
      </c>
      <c r="E1649" s="8" t="s">
        <v>12830</v>
      </c>
      <c r="F1649" s="8" t="s">
        <v>54</v>
      </c>
      <c r="G1649" s="8">
        <v>1.0999999999999999E-2</v>
      </c>
      <c r="H1649" s="8">
        <v>2</v>
      </c>
      <c r="I1649" s="8">
        <v>1</v>
      </c>
      <c r="J1649" s="8">
        <v>3</v>
      </c>
      <c r="K1649" s="8">
        <v>1</v>
      </c>
      <c r="L1649" s="8">
        <v>639</v>
      </c>
      <c r="M1649" s="8">
        <v>73.400000000000006</v>
      </c>
      <c r="N1649" s="8">
        <v>6.2</v>
      </c>
      <c r="O1649" s="8">
        <v>1.8</v>
      </c>
      <c r="P1649" s="8" t="s">
        <v>411</v>
      </c>
      <c r="Q1649" s="8" t="s">
        <v>575</v>
      </c>
      <c r="R1649" s="8" t="s">
        <v>3029</v>
      </c>
      <c r="S1649" s="8" t="s">
        <v>12831</v>
      </c>
      <c r="T1649" s="8" t="s">
        <v>12832</v>
      </c>
      <c r="U1649" s="8" t="s">
        <v>12833</v>
      </c>
      <c r="V1649" s="8" t="s">
        <v>12834</v>
      </c>
      <c r="W1649" s="8" t="s">
        <v>4091</v>
      </c>
      <c r="X1649" s="8" t="s">
        <v>12835</v>
      </c>
      <c r="Y1649" s="8" t="s">
        <v>11155</v>
      </c>
      <c r="Z1649" s="8" t="s">
        <v>12836</v>
      </c>
      <c r="AA1649" s="8">
        <v>11</v>
      </c>
      <c r="AB1649" s="8" t="s">
        <v>54</v>
      </c>
      <c r="AC1649" s="8">
        <v>0</v>
      </c>
      <c r="AD1649" s="8" t="s">
        <v>54</v>
      </c>
      <c r="AE1649" s="8">
        <v>402401.99518461397</v>
      </c>
      <c r="AF1649" s="8">
        <v>1299704.9901352299</v>
      </c>
      <c r="AG1649" s="8">
        <v>1120331.7723156901</v>
      </c>
      <c r="AH1649" s="8">
        <v>940812.91921184456</v>
      </c>
      <c r="AI1649" s="8">
        <v>387692.68770649272</v>
      </c>
      <c r="AJ1649" s="8">
        <v>1201615.42640481</v>
      </c>
      <c r="AK1649" s="8">
        <v>2256564.1545059001</v>
      </c>
      <c r="AL1649" s="8">
        <v>1877369.55281634</v>
      </c>
      <c r="AM1649" s="8">
        <v>1778516.3779090168</v>
      </c>
      <c r="AN1649" s="8">
        <v>436316.52682616399</v>
      </c>
      <c r="AO1649" s="8" t="s">
        <v>54</v>
      </c>
      <c r="AP1649" s="8" t="s">
        <v>54</v>
      </c>
      <c r="AQ1649" s="8" t="s">
        <v>54</v>
      </c>
      <c r="AR1649" s="8">
        <v>0</v>
      </c>
      <c r="AS1649" s="8">
        <v>0</v>
      </c>
      <c r="AT1649" s="8">
        <v>1900564.37603161</v>
      </c>
      <c r="AU1649" s="8">
        <v>430083.81788230303</v>
      </c>
      <c r="AV1649" s="8">
        <v>1</v>
      </c>
      <c r="AW1649" s="8">
        <f>AU1649/AT1649</f>
        <v>0.2262926861653172</v>
      </c>
      <c r="AX1649" s="15">
        <f t="shared" si="50"/>
        <v>-2.1437381377838411</v>
      </c>
      <c r="AY1649" s="8">
        <f>AV1649/AU1649</f>
        <v>2.3251281690250912E-6</v>
      </c>
      <c r="AZ1649" s="8">
        <f t="shared" si="51"/>
        <v>-18.714258324621614</v>
      </c>
    </row>
    <row r="1650" spans="1:52" x14ac:dyDescent="0.25">
      <c r="A1650" s="8" t="s">
        <v>49</v>
      </c>
      <c r="B1650" s="8" t="s">
        <v>50</v>
      </c>
      <c r="C1650" s="8" t="s">
        <v>51</v>
      </c>
      <c r="D1650" s="8" t="s">
        <v>12837</v>
      </c>
      <c r="E1650" s="8" t="s">
        <v>12838</v>
      </c>
      <c r="F1650" s="8" t="s">
        <v>54</v>
      </c>
      <c r="G1650" s="8">
        <v>1.7000000000000001E-2</v>
      </c>
      <c r="H1650" s="8">
        <v>5</v>
      </c>
      <c r="I1650" s="8">
        <v>2</v>
      </c>
      <c r="J1650" s="8">
        <v>5</v>
      </c>
      <c r="K1650" s="8">
        <v>2</v>
      </c>
      <c r="L1650" s="8">
        <v>390</v>
      </c>
      <c r="M1650" s="8">
        <v>43.3</v>
      </c>
      <c r="N1650" s="8">
        <v>8.06</v>
      </c>
      <c r="O1650" s="8">
        <v>1.74</v>
      </c>
      <c r="P1650" s="8" t="s">
        <v>411</v>
      </c>
      <c r="Q1650" s="8" t="s">
        <v>7076</v>
      </c>
      <c r="R1650" s="8" t="s">
        <v>57</v>
      </c>
      <c r="S1650" s="8" t="s">
        <v>12839</v>
      </c>
      <c r="T1650" s="8" t="s">
        <v>12840</v>
      </c>
      <c r="U1650" s="8" t="s">
        <v>12841</v>
      </c>
      <c r="V1650" s="8" t="s">
        <v>12842</v>
      </c>
      <c r="W1650" s="8" t="s">
        <v>405</v>
      </c>
      <c r="X1650" s="8" t="s">
        <v>12843</v>
      </c>
      <c r="Y1650" s="8" t="s">
        <v>12844</v>
      </c>
      <c r="Z1650" s="8" t="s">
        <v>7722</v>
      </c>
      <c r="AA1650" s="8">
        <v>22</v>
      </c>
      <c r="AB1650" s="8" t="s">
        <v>54</v>
      </c>
      <c r="AC1650" s="8">
        <v>0</v>
      </c>
      <c r="AD1650" s="8" t="s">
        <v>54</v>
      </c>
      <c r="AE1650" s="8">
        <v>38773429.512771398</v>
      </c>
      <c r="AF1650" s="8">
        <v>72591598.816084996</v>
      </c>
      <c r="AG1650" s="8">
        <v>55248074.081613503</v>
      </c>
      <c r="AH1650" s="8">
        <v>55537700.803489961</v>
      </c>
      <c r="AI1650" s="8">
        <v>13807728.668766521</v>
      </c>
      <c r="AJ1650" s="8">
        <v>4550660.9730864996</v>
      </c>
      <c r="AK1650" s="8">
        <v>5098817.9455266101</v>
      </c>
      <c r="AL1650" s="8">
        <v>4699636.5999884997</v>
      </c>
      <c r="AM1650" s="8">
        <v>4783038.5062005362</v>
      </c>
      <c r="AN1650" s="8">
        <v>231424.46583212711</v>
      </c>
      <c r="AO1650" s="8" t="s">
        <v>54</v>
      </c>
      <c r="AP1650" s="8" t="s">
        <v>54</v>
      </c>
      <c r="AQ1650" s="8" t="s">
        <v>54</v>
      </c>
      <c r="AR1650" s="8">
        <v>0</v>
      </c>
      <c r="AS1650" s="8">
        <v>0</v>
      </c>
      <c r="AT1650" s="8">
        <v>5124272.4596961029</v>
      </c>
      <c r="AU1650" s="8">
        <v>1159539.9021717301</v>
      </c>
      <c r="AV1650" s="8">
        <v>19363.815502465397</v>
      </c>
      <c r="AW1650" s="8">
        <f>AU1650/AT1650</f>
        <v>0.22628381127113156</v>
      </c>
      <c r="AX1650" s="15">
        <f t="shared" si="50"/>
        <v>-2.1437947194486169</v>
      </c>
      <c r="AY1650" s="8">
        <f>AV1650/AU1650</f>
        <v>1.6699568049532786E-2</v>
      </c>
      <c r="AZ1650" s="8">
        <f t="shared" si="51"/>
        <v>-5.9040454032943419</v>
      </c>
    </row>
    <row r="1651" spans="1:52" x14ac:dyDescent="0.25">
      <c r="A1651" s="8" t="s">
        <v>49</v>
      </c>
      <c r="B1651" s="8" t="s">
        <v>64</v>
      </c>
      <c r="C1651" s="8" t="s">
        <v>51</v>
      </c>
      <c r="D1651" s="8" t="s">
        <v>12845</v>
      </c>
      <c r="E1651" s="8" t="s">
        <v>12846</v>
      </c>
      <c r="F1651" s="8" t="s">
        <v>54</v>
      </c>
      <c r="G1651" s="8">
        <v>2E-3</v>
      </c>
      <c r="H1651" s="8">
        <v>5</v>
      </c>
      <c r="I1651" s="8">
        <v>5</v>
      </c>
      <c r="J1651" s="8">
        <v>14</v>
      </c>
      <c r="K1651" s="8">
        <v>5</v>
      </c>
      <c r="L1651" s="8">
        <v>1067</v>
      </c>
      <c r="M1651" s="8">
        <v>117.8</v>
      </c>
      <c r="N1651" s="8">
        <v>6.4</v>
      </c>
      <c r="O1651" s="8">
        <v>5.78</v>
      </c>
      <c r="P1651" s="8" t="s">
        <v>11621</v>
      </c>
      <c r="Q1651" s="8" t="s">
        <v>1770</v>
      </c>
      <c r="R1651" s="8" t="s">
        <v>506</v>
      </c>
      <c r="S1651" s="8" t="s">
        <v>12847</v>
      </c>
      <c r="T1651" s="8" t="s">
        <v>12848</v>
      </c>
      <c r="U1651" s="8" t="s">
        <v>12849</v>
      </c>
      <c r="V1651" s="8" t="s">
        <v>12850</v>
      </c>
      <c r="W1651" s="8" t="s">
        <v>177</v>
      </c>
      <c r="X1651" s="8" t="s">
        <v>54</v>
      </c>
      <c r="Y1651" s="8" t="s">
        <v>54</v>
      </c>
      <c r="Z1651" s="8" t="s">
        <v>1349</v>
      </c>
      <c r="AA1651" s="8">
        <v>2</v>
      </c>
      <c r="AB1651" s="8">
        <v>10.130000000000001</v>
      </c>
      <c r="AC1651" s="8">
        <v>1.36425648021828E-3</v>
      </c>
      <c r="AD1651" s="8" t="s">
        <v>54</v>
      </c>
      <c r="AE1651" s="8">
        <v>7647925.8204432204</v>
      </c>
      <c r="AF1651" s="8">
        <v>4019517.45464643</v>
      </c>
      <c r="AG1651" s="8">
        <v>7844063.14618064</v>
      </c>
      <c r="AH1651" s="8">
        <v>6503835.4737567641</v>
      </c>
      <c r="AI1651" s="8">
        <v>1758502.1045753802</v>
      </c>
      <c r="AJ1651" s="8">
        <v>2955085.5586861698</v>
      </c>
      <c r="AK1651" s="8">
        <v>4510897.9757095203</v>
      </c>
      <c r="AL1651" s="8">
        <v>2608798.65164231</v>
      </c>
      <c r="AM1651" s="8">
        <v>3358260.7286793333</v>
      </c>
      <c r="AN1651" s="8">
        <v>827207.39959959849</v>
      </c>
      <c r="AO1651" s="8">
        <v>53901.1988271105</v>
      </c>
      <c r="AP1651" s="8" t="s">
        <v>54</v>
      </c>
      <c r="AQ1651" s="8">
        <v>25616.3031034997</v>
      </c>
      <c r="AR1651" s="8">
        <v>39758.750965305102</v>
      </c>
      <c r="AS1651" s="8">
        <v>14142.447861805389</v>
      </c>
      <c r="AT1651" s="8">
        <v>15522956.901459465</v>
      </c>
      <c r="AU1651" s="8">
        <v>3512230.8558154437</v>
      </c>
      <c r="AV1651" s="8">
        <v>1</v>
      </c>
      <c r="AW1651" s="8">
        <f>AU1651/AT1651</f>
        <v>0.22626042693484671</v>
      </c>
      <c r="AX1651" s="15">
        <f t="shared" si="50"/>
        <v>-2.1439438163243452</v>
      </c>
      <c r="AY1651" s="8">
        <f>AV1651/AU1651</f>
        <v>2.847193254236779E-7</v>
      </c>
      <c r="AZ1651" s="8">
        <f t="shared" si="51"/>
        <v>-21.743956244378019</v>
      </c>
    </row>
    <row r="1652" spans="1:52" x14ac:dyDescent="0.25">
      <c r="A1652" s="8" t="s">
        <v>49</v>
      </c>
      <c r="B1652" s="8" t="s">
        <v>64</v>
      </c>
      <c r="C1652" s="8" t="s">
        <v>51</v>
      </c>
      <c r="D1652" s="8" t="s">
        <v>12851</v>
      </c>
      <c r="E1652" s="8" t="s">
        <v>12852</v>
      </c>
      <c r="F1652" s="8" t="s">
        <v>54</v>
      </c>
      <c r="G1652" s="8">
        <v>0</v>
      </c>
      <c r="H1652" s="8">
        <v>17</v>
      </c>
      <c r="I1652" s="8">
        <v>5</v>
      </c>
      <c r="J1652" s="8">
        <v>66</v>
      </c>
      <c r="K1652" s="8">
        <v>4</v>
      </c>
      <c r="L1652" s="8">
        <v>349</v>
      </c>
      <c r="M1652" s="8">
        <v>38.1</v>
      </c>
      <c r="N1652" s="8">
        <v>7.39</v>
      </c>
      <c r="O1652" s="8">
        <v>69.81</v>
      </c>
      <c r="P1652" s="8" t="s">
        <v>10448</v>
      </c>
      <c r="Q1652" s="8" t="s">
        <v>106</v>
      </c>
      <c r="R1652" s="8" t="s">
        <v>82</v>
      </c>
      <c r="S1652" s="8" t="s">
        <v>3546</v>
      </c>
      <c r="T1652" s="8" t="s">
        <v>12853</v>
      </c>
      <c r="U1652" s="8" t="s">
        <v>12854</v>
      </c>
      <c r="V1652" s="8" t="s">
        <v>12855</v>
      </c>
      <c r="W1652" s="8" t="s">
        <v>99</v>
      </c>
      <c r="X1652" s="8" t="s">
        <v>54</v>
      </c>
      <c r="Y1652" s="8" t="s">
        <v>54</v>
      </c>
      <c r="Z1652" s="8" t="s">
        <v>130</v>
      </c>
      <c r="AA1652" s="8">
        <v>7</v>
      </c>
      <c r="AB1652" s="8">
        <v>24.8</v>
      </c>
      <c r="AC1652" s="8">
        <v>0</v>
      </c>
      <c r="AD1652" s="8" t="s">
        <v>54</v>
      </c>
      <c r="AE1652" s="8">
        <v>7021760.6296983203</v>
      </c>
      <c r="AF1652" s="8">
        <v>3180169.6520563699</v>
      </c>
      <c r="AG1652" s="8">
        <v>7284177.7857203502</v>
      </c>
      <c r="AH1652" s="8">
        <v>5828702.6891583474</v>
      </c>
      <c r="AI1652" s="8">
        <v>1875857.337754149</v>
      </c>
      <c r="AJ1652" s="8">
        <v>1898804.6703047601</v>
      </c>
      <c r="AK1652" s="8" t="s">
        <v>54</v>
      </c>
      <c r="AL1652" s="8">
        <v>3198793.6502176002</v>
      </c>
      <c r="AM1652" s="8">
        <v>2548799.1602611803</v>
      </c>
      <c r="AN1652" s="8">
        <v>649994.48995642038</v>
      </c>
      <c r="AO1652" s="8">
        <v>8943072.0304393899</v>
      </c>
      <c r="AP1652" s="8">
        <v>10088820.617663899</v>
      </c>
      <c r="AQ1652" s="8">
        <v>9879232.0943096504</v>
      </c>
      <c r="AR1652" s="8">
        <v>9637041.5808043126</v>
      </c>
      <c r="AS1652" s="8">
        <v>498114.53830467822</v>
      </c>
      <c r="AT1652" s="8">
        <v>4276607.8135466669</v>
      </c>
      <c r="AU1652" s="8">
        <v>963731.18846647034</v>
      </c>
      <c r="AV1652" s="8">
        <v>1</v>
      </c>
      <c r="AW1652" s="8">
        <f>AU1652/AT1652</f>
        <v>0.2253494429425435</v>
      </c>
      <c r="AX1652" s="15">
        <f t="shared" si="50"/>
        <v>-2.1497642111310653</v>
      </c>
      <c r="AY1652" s="8">
        <f>AV1652/AU1652</f>
        <v>1.0376337426531169E-6</v>
      </c>
      <c r="AZ1652" s="8">
        <f t="shared" si="51"/>
        <v>-19.878271269079523</v>
      </c>
    </row>
    <row r="1653" spans="1:52" x14ac:dyDescent="0.25">
      <c r="A1653" s="8" t="s">
        <v>49</v>
      </c>
      <c r="B1653" s="8" t="s">
        <v>50</v>
      </c>
      <c r="C1653" s="8" t="s">
        <v>51</v>
      </c>
      <c r="D1653" s="8" t="s">
        <v>12856</v>
      </c>
      <c r="E1653" s="8" t="s">
        <v>12857</v>
      </c>
      <c r="F1653" s="8" t="s">
        <v>54</v>
      </c>
      <c r="G1653" s="8">
        <v>2.3E-2</v>
      </c>
      <c r="H1653" s="8">
        <v>1</v>
      </c>
      <c r="I1653" s="8">
        <v>1</v>
      </c>
      <c r="J1653" s="8">
        <v>2</v>
      </c>
      <c r="K1653" s="8">
        <v>1</v>
      </c>
      <c r="L1653" s="8">
        <v>866</v>
      </c>
      <c r="M1653" s="8">
        <v>96.1</v>
      </c>
      <c r="N1653" s="8">
        <v>5.21</v>
      </c>
      <c r="O1653" s="8">
        <v>0</v>
      </c>
      <c r="P1653" s="8" t="s">
        <v>1677</v>
      </c>
      <c r="Q1653" s="8" t="s">
        <v>81</v>
      </c>
      <c r="R1653" s="8" t="s">
        <v>204</v>
      </c>
      <c r="S1653" s="8" t="s">
        <v>12858</v>
      </c>
      <c r="T1653" s="8" t="s">
        <v>12859</v>
      </c>
      <c r="U1653" s="8" t="s">
        <v>12860</v>
      </c>
      <c r="V1653" s="8" t="s">
        <v>12861</v>
      </c>
      <c r="W1653" s="8" t="s">
        <v>426</v>
      </c>
      <c r="X1653" s="8" t="s">
        <v>12862</v>
      </c>
      <c r="Y1653" s="8" t="s">
        <v>12863</v>
      </c>
      <c r="Z1653" s="8" t="s">
        <v>12864</v>
      </c>
      <c r="AA1653" s="8">
        <v>6</v>
      </c>
      <c r="AB1653" s="8" t="s">
        <v>54</v>
      </c>
      <c r="AC1653" s="8">
        <v>0</v>
      </c>
      <c r="AD1653" s="8" t="s">
        <v>54</v>
      </c>
      <c r="AE1653" s="8">
        <v>1257241.0927089299</v>
      </c>
      <c r="AF1653" s="8">
        <v>2032146.5297070299</v>
      </c>
      <c r="AG1653" s="8">
        <v>1202422.7052919599</v>
      </c>
      <c r="AH1653" s="8">
        <v>1497270.1092359733</v>
      </c>
      <c r="AI1653" s="8">
        <v>378876.27952644025</v>
      </c>
      <c r="AJ1653" s="8">
        <v>2430311.3718801299</v>
      </c>
      <c r="AK1653" s="8">
        <v>3746008.87652541</v>
      </c>
      <c r="AL1653" s="8">
        <v>3842630.6539946799</v>
      </c>
      <c r="AM1653" s="8">
        <v>3339650.3008000734</v>
      </c>
      <c r="AN1653" s="8">
        <v>644208.51060676714</v>
      </c>
      <c r="AO1653" s="8">
        <v>29027.8453526054</v>
      </c>
      <c r="AP1653" s="8">
        <v>27996.265077754</v>
      </c>
      <c r="AQ1653" s="8">
        <v>30483.664232149898</v>
      </c>
      <c r="AR1653" s="8">
        <v>29169.258220836433</v>
      </c>
      <c r="AS1653" s="8">
        <v>1020.3877817765665</v>
      </c>
      <c r="AT1653" s="8">
        <v>200780938.55107132</v>
      </c>
      <c r="AU1653" s="8">
        <v>45149014.817840137</v>
      </c>
      <c r="AV1653" s="8">
        <v>163303.84771481296</v>
      </c>
      <c r="AW1653" s="8">
        <f>AU1653/AT1653</f>
        <v>0.22486703739735672</v>
      </c>
      <c r="AX1653" s="15">
        <f t="shared" si="50"/>
        <v>-2.1528558987279292</v>
      </c>
      <c r="AY1653" s="8">
        <f>AV1653/AU1653</f>
        <v>3.6169969239347663E-3</v>
      </c>
      <c r="AZ1653" s="8">
        <f t="shared" si="51"/>
        <v>-8.1109919136039679</v>
      </c>
    </row>
    <row r="1654" spans="1:52" x14ac:dyDescent="0.25">
      <c r="A1654" s="8" t="s">
        <v>49</v>
      </c>
      <c r="B1654" s="8" t="s">
        <v>64</v>
      </c>
      <c r="C1654" s="8" t="s">
        <v>51</v>
      </c>
      <c r="D1654" s="8" t="s">
        <v>12865</v>
      </c>
      <c r="E1654" s="8" t="s">
        <v>12866</v>
      </c>
      <c r="F1654" s="8" t="s">
        <v>54</v>
      </c>
      <c r="G1654" s="8">
        <v>1E-3</v>
      </c>
      <c r="H1654" s="8">
        <v>3</v>
      </c>
      <c r="I1654" s="8">
        <v>1</v>
      </c>
      <c r="J1654" s="8">
        <v>11</v>
      </c>
      <c r="K1654" s="8">
        <v>1</v>
      </c>
      <c r="L1654" s="8">
        <v>422</v>
      </c>
      <c r="M1654" s="8">
        <v>47.1</v>
      </c>
      <c r="N1654" s="8">
        <v>8.09</v>
      </c>
      <c r="O1654" s="8">
        <v>9.19</v>
      </c>
      <c r="P1654" s="8" t="s">
        <v>1280</v>
      </c>
      <c r="Q1654" s="8" t="s">
        <v>2951</v>
      </c>
      <c r="R1654" s="8" t="s">
        <v>254</v>
      </c>
      <c r="S1654" s="8" t="s">
        <v>12867</v>
      </c>
      <c r="T1654" s="8" t="s">
        <v>12868</v>
      </c>
      <c r="U1654" s="8" t="s">
        <v>12869</v>
      </c>
      <c r="V1654" s="8" t="s">
        <v>12870</v>
      </c>
      <c r="W1654" s="8" t="s">
        <v>62</v>
      </c>
      <c r="X1654" s="8" t="s">
        <v>54</v>
      </c>
      <c r="Y1654" s="8" t="s">
        <v>12871</v>
      </c>
      <c r="Z1654" s="8" t="s">
        <v>12872</v>
      </c>
      <c r="AA1654" s="8">
        <v>10</v>
      </c>
      <c r="AB1654" s="8">
        <v>2.39</v>
      </c>
      <c r="AC1654" s="8">
        <v>4.7106325706594903E-3</v>
      </c>
      <c r="AD1654" s="8" t="s">
        <v>54</v>
      </c>
      <c r="AE1654" s="8" t="s">
        <v>54</v>
      </c>
      <c r="AF1654" s="8" t="s">
        <v>54</v>
      </c>
      <c r="AG1654" s="8" t="s">
        <v>54</v>
      </c>
      <c r="AH1654" s="8">
        <v>0</v>
      </c>
      <c r="AI1654" s="8">
        <v>0</v>
      </c>
      <c r="AJ1654" s="8">
        <v>797446.51256922795</v>
      </c>
      <c r="AK1654" s="8">
        <v>2207640.6390307699</v>
      </c>
      <c r="AL1654" s="8">
        <v>1675657.9891969101</v>
      </c>
      <c r="AM1654" s="8">
        <v>1560248.3802656357</v>
      </c>
      <c r="AN1654" s="8">
        <v>581464.47409502813</v>
      </c>
      <c r="AO1654" s="8" t="s">
        <v>54</v>
      </c>
      <c r="AP1654" s="8" t="s">
        <v>54</v>
      </c>
      <c r="AQ1654" s="8" t="s">
        <v>54</v>
      </c>
      <c r="AR1654" s="8">
        <v>0</v>
      </c>
      <c r="AS1654" s="8">
        <v>0</v>
      </c>
      <c r="AT1654" s="8">
        <v>2121186.3417721097</v>
      </c>
      <c r="AU1654" s="8">
        <v>476626.03932798404</v>
      </c>
      <c r="AV1654" s="8">
        <v>1</v>
      </c>
      <c r="AW1654" s="8">
        <f>AU1654/AT1654</f>
        <v>0.2246978636161662</v>
      </c>
      <c r="AX1654" s="15">
        <f t="shared" si="50"/>
        <v>-2.1539416871697856</v>
      </c>
      <c r="AY1654" s="8">
        <f>AV1654/AU1654</f>
        <v>2.0980809219109052E-6</v>
      </c>
      <c r="AZ1654" s="8">
        <f t="shared" si="51"/>
        <v>-18.862498246324094</v>
      </c>
    </row>
    <row r="1655" spans="1:52" x14ac:dyDescent="0.25">
      <c r="A1655" s="8" t="s">
        <v>49</v>
      </c>
      <c r="B1655" s="8" t="s">
        <v>50</v>
      </c>
      <c r="C1655" s="8" t="s">
        <v>51</v>
      </c>
      <c r="D1655" s="8" t="s">
        <v>12873</v>
      </c>
      <c r="E1655" s="8" t="s">
        <v>12874</v>
      </c>
      <c r="F1655" s="8" t="s">
        <v>54</v>
      </c>
      <c r="G1655" s="8">
        <v>1.7000000000000001E-2</v>
      </c>
      <c r="H1655" s="8">
        <v>3</v>
      </c>
      <c r="I1655" s="8">
        <v>1</v>
      </c>
      <c r="J1655" s="8">
        <v>1</v>
      </c>
      <c r="K1655" s="8">
        <v>1</v>
      </c>
      <c r="L1655" s="8">
        <v>364</v>
      </c>
      <c r="M1655" s="8">
        <v>39.700000000000003</v>
      </c>
      <c r="N1655" s="8">
        <v>5.35</v>
      </c>
      <c r="O1655" s="8">
        <v>1.73</v>
      </c>
      <c r="P1655" s="8" t="s">
        <v>7477</v>
      </c>
      <c r="Q1655" s="8" t="s">
        <v>12875</v>
      </c>
      <c r="R1655" s="8" t="s">
        <v>82</v>
      </c>
      <c r="S1655" s="8" t="s">
        <v>12876</v>
      </c>
      <c r="T1655" s="8" t="s">
        <v>12877</v>
      </c>
      <c r="U1655" s="8" t="s">
        <v>54</v>
      </c>
      <c r="V1655" s="8" t="s">
        <v>12878</v>
      </c>
      <c r="W1655" s="8" t="s">
        <v>187</v>
      </c>
      <c r="X1655" s="8" t="s">
        <v>54</v>
      </c>
      <c r="Y1655" s="8" t="s">
        <v>953</v>
      </c>
      <c r="Z1655" s="8" t="s">
        <v>743</v>
      </c>
      <c r="AA1655" s="8">
        <v>4</v>
      </c>
      <c r="AB1655" s="8" t="s">
        <v>54</v>
      </c>
      <c r="AC1655" s="8">
        <v>0</v>
      </c>
      <c r="AD1655" s="8" t="s">
        <v>54</v>
      </c>
      <c r="AE1655" s="8">
        <v>1648522.8974077499</v>
      </c>
      <c r="AF1655" s="8">
        <v>597373.41871956002</v>
      </c>
      <c r="AG1655" s="8">
        <v>1389776.4314317401</v>
      </c>
      <c r="AH1655" s="8">
        <v>1211890.9158530168</v>
      </c>
      <c r="AI1655" s="8">
        <v>447184.71137114707</v>
      </c>
      <c r="AJ1655" s="8" t="s">
        <v>54</v>
      </c>
      <c r="AK1655" s="8" t="s">
        <v>54</v>
      </c>
      <c r="AL1655" s="8" t="s">
        <v>54</v>
      </c>
      <c r="AM1655" s="8">
        <v>0</v>
      </c>
      <c r="AN1655" s="8">
        <v>0</v>
      </c>
      <c r="AO1655" s="8" t="s">
        <v>54</v>
      </c>
      <c r="AP1655" s="8" t="s">
        <v>54</v>
      </c>
      <c r="AQ1655" s="8" t="s">
        <v>54</v>
      </c>
      <c r="AR1655" s="8">
        <v>0</v>
      </c>
      <c r="AS1655" s="8">
        <v>0</v>
      </c>
      <c r="AT1655" s="8">
        <v>10621771.613633716</v>
      </c>
      <c r="AU1655" s="8">
        <v>2379379.6922372398</v>
      </c>
      <c r="AV1655" s="8">
        <v>175506.18088538665</v>
      </c>
      <c r="AW1655" s="8">
        <f>AU1655/AT1655</f>
        <v>0.22400968301588742</v>
      </c>
      <c r="AX1655" s="15">
        <f t="shared" si="50"/>
        <v>-2.1583669994925532</v>
      </c>
      <c r="AY1655" s="8">
        <f>AV1655/AU1655</f>
        <v>7.3761317480340816E-2</v>
      </c>
      <c r="AZ1655" s="8">
        <f t="shared" si="51"/>
        <v>-3.7609917652252172</v>
      </c>
    </row>
    <row r="1656" spans="1:52" x14ac:dyDescent="0.25">
      <c r="A1656" s="8" t="s">
        <v>49</v>
      </c>
      <c r="B1656" s="8" t="s">
        <v>64</v>
      </c>
      <c r="C1656" s="8" t="s">
        <v>51</v>
      </c>
      <c r="D1656" s="8" t="s">
        <v>12879</v>
      </c>
      <c r="E1656" s="8" t="s">
        <v>12880</v>
      </c>
      <c r="F1656" s="8" t="s">
        <v>54</v>
      </c>
      <c r="G1656" s="8">
        <v>7.0000000000000001E-3</v>
      </c>
      <c r="H1656" s="8">
        <v>5</v>
      </c>
      <c r="I1656" s="8">
        <v>1</v>
      </c>
      <c r="J1656" s="8">
        <v>5</v>
      </c>
      <c r="K1656" s="8">
        <v>1</v>
      </c>
      <c r="L1656" s="8">
        <v>335</v>
      </c>
      <c r="M1656" s="8">
        <v>37.4</v>
      </c>
      <c r="N1656" s="8">
        <v>5.39</v>
      </c>
      <c r="O1656" s="8">
        <v>2.5</v>
      </c>
      <c r="P1656" s="8" t="s">
        <v>11092</v>
      </c>
      <c r="Q1656" s="8" t="s">
        <v>8845</v>
      </c>
      <c r="R1656" s="8" t="s">
        <v>3029</v>
      </c>
      <c r="S1656" s="8" t="s">
        <v>12881</v>
      </c>
      <c r="T1656" s="8" t="s">
        <v>12882</v>
      </c>
      <c r="U1656" s="8" t="s">
        <v>12883</v>
      </c>
      <c r="V1656" s="8" t="s">
        <v>12884</v>
      </c>
      <c r="W1656" s="8" t="s">
        <v>144</v>
      </c>
      <c r="X1656" s="8" t="s">
        <v>54</v>
      </c>
      <c r="Y1656" s="8" t="s">
        <v>54</v>
      </c>
      <c r="Z1656" s="8" t="s">
        <v>12885</v>
      </c>
      <c r="AA1656" s="8">
        <v>2</v>
      </c>
      <c r="AB1656" s="8">
        <v>5.09</v>
      </c>
      <c r="AC1656" s="8">
        <v>8.8573959255978702E-4</v>
      </c>
      <c r="AD1656" s="8" t="s">
        <v>54</v>
      </c>
      <c r="AE1656" s="8" t="s">
        <v>54</v>
      </c>
      <c r="AF1656" s="8" t="s">
        <v>54</v>
      </c>
      <c r="AG1656" s="8" t="s">
        <v>54</v>
      </c>
      <c r="AH1656" s="8">
        <v>0</v>
      </c>
      <c r="AI1656" s="8">
        <v>0</v>
      </c>
      <c r="AJ1656" s="8" t="s">
        <v>54</v>
      </c>
      <c r="AK1656" s="8" t="s">
        <v>54</v>
      </c>
      <c r="AL1656" s="8">
        <v>691364.26984004304</v>
      </c>
      <c r="AM1656" s="8">
        <v>691364.26984004304</v>
      </c>
      <c r="AN1656" s="8">
        <v>0</v>
      </c>
      <c r="AO1656" s="8">
        <v>25491.439717240399</v>
      </c>
      <c r="AP1656" s="8">
        <v>14454.7061677908</v>
      </c>
      <c r="AQ1656" s="8">
        <v>12271.505390525799</v>
      </c>
      <c r="AR1656" s="8">
        <v>17405.883758519001</v>
      </c>
      <c r="AS1656" s="8">
        <v>5786.406644292806</v>
      </c>
      <c r="AT1656" s="8">
        <v>18221865.536056865</v>
      </c>
      <c r="AU1656" s="8">
        <v>4068389.61841213</v>
      </c>
      <c r="AV1656" s="8">
        <v>1</v>
      </c>
      <c r="AW1656" s="8">
        <f>AU1656/AT1656</f>
        <v>0.223269654271223</v>
      </c>
      <c r="AX1656" s="15">
        <f t="shared" si="50"/>
        <v>-2.1631409145171308</v>
      </c>
      <c r="AY1656" s="8">
        <f>AV1656/AU1656</f>
        <v>2.4579750068045214E-7</v>
      </c>
      <c r="AZ1656" s="8">
        <f t="shared" si="51"/>
        <v>-21.956026418046324</v>
      </c>
    </row>
    <row r="1657" spans="1:52" x14ac:dyDescent="0.25">
      <c r="A1657" s="8" t="s">
        <v>49</v>
      </c>
      <c r="B1657" s="8" t="s">
        <v>64</v>
      </c>
      <c r="C1657" s="8" t="s">
        <v>51</v>
      </c>
      <c r="D1657" s="8" t="s">
        <v>12886</v>
      </c>
      <c r="E1657" s="8" t="s">
        <v>12887</v>
      </c>
      <c r="F1657" s="8" t="s">
        <v>54</v>
      </c>
      <c r="G1657" s="8">
        <v>0</v>
      </c>
      <c r="H1657" s="8">
        <v>6</v>
      </c>
      <c r="I1657" s="8">
        <v>3</v>
      </c>
      <c r="J1657" s="8">
        <v>21</v>
      </c>
      <c r="K1657" s="8">
        <v>3</v>
      </c>
      <c r="L1657" s="8">
        <v>447</v>
      </c>
      <c r="M1657" s="8">
        <v>49.8</v>
      </c>
      <c r="N1657" s="8">
        <v>9.44</v>
      </c>
      <c r="O1657" s="8">
        <v>18.95</v>
      </c>
      <c r="P1657" s="8" t="s">
        <v>12888</v>
      </c>
      <c r="Q1657" s="8" t="s">
        <v>4657</v>
      </c>
      <c r="R1657" s="8" t="s">
        <v>69</v>
      </c>
      <c r="S1657" s="8" t="s">
        <v>488</v>
      </c>
      <c r="T1657" s="8" t="s">
        <v>12889</v>
      </c>
      <c r="U1657" s="8" t="s">
        <v>12890</v>
      </c>
      <c r="V1657" s="8" t="s">
        <v>12891</v>
      </c>
      <c r="W1657" s="8" t="s">
        <v>62</v>
      </c>
      <c r="X1657" s="8" t="s">
        <v>54</v>
      </c>
      <c r="Y1657" s="8" t="s">
        <v>54</v>
      </c>
      <c r="Z1657" s="8" t="s">
        <v>54</v>
      </c>
      <c r="AA1657" s="8">
        <v>0</v>
      </c>
      <c r="AB1657" s="8">
        <v>6.86</v>
      </c>
      <c r="AC1657" s="8">
        <v>1.0460251046025099E-3</v>
      </c>
      <c r="AD1657" s="8" t="s">
        <v>54</v>
      </c>
      <c r="AE1657" s="8">
        <v>851221.05793434102</v>
      </c>
      <c r="AF1657" s="8" t="s">
        <v>54</v>
      </c>
      <c r="AG1657" s="8">
        <v>839094.42692191701</v>
      </c>
      <c r="AH1657" s="8">
        <v>845157.74242812907</v>
      </c>
      <c r="AI1657" s="8">
        <v>6063.3155062120059</v>
      </c>
      <c r="AJ1657" s="8">
        <v>4030760.3982303599</v>
      </c>
      <c r="AK1657" s="8">
        <v>1308195.6126204899</v>
      </c>
      <c r="AL1657" s="8">
        <v>810002.33351304696</v>
      </c>
      <c r="AM1657" s="8">
        <v>2049652.7814546321</v>
      </c>
      <c r="AN1657" s="8">
        <v>1415542.2230302328</v>
      </c>
      <c r="AO1657" s="8" t="s">
        <v>54</v>
      </c>
      <c r="AP1657" s="8" t="s">
        <v>54</v>
      </c>
      <c r="AQ1657" s="8" t="s">
        <v>54</v>
      </c>
      <c r="AR1657" s="8">
        <v>0</v>
      </c>
      <c r="AS1657" s="8">
        <v>0</v>
      </c>
      <c r="AT1657" s="8">
        <v>135710610.60265562</v>
      </c>
      <c r="AU1657" s="8">
        <v>30204712.044248369</v>
      </c>
      <c r="AV1657" s="8">
        <v>139295.83453682429</v>
      </c>
      <c r="AW1657" s="8">
        <f>AU1657/AT1657</f>
        <v>0.22256706318037386</v>
      </c>
      <c r="AX1657" s="15">
        <f t="shared" si="50"/>
        <v>-2.1676879851461623</v>
      </c>
      <c r="AY1657" s="8">
        <f>AV1657/AU1657</f>
        <v>4.611725294144932E-3</v>
      </c>
      <c r="AZ1657" s="8">
        <f t="shared" si="51"/>
        <v>-7.7604777058827761</v>
      </c>
    </row>
    <row r="1658" spans="1:52" x14ac:dyDescent="0.25">
      <c r="A1658" s="8" t="s">
        <v>49</v>
      </c>
      <c r="B1658" s="8" t="s">
        <v>64</v>
      </c>
      <c r="C1658" s="8" t="s">
        <v>51</v>
      </c>
      <c r="D1658" s="8" t="s">
        <v>12892</v>
      </c>
      <c r="E1658" s="8" t="s">
        <v>12893</v>
      </c>
      <c r="F1658" s="8" t="s">
        <v>54</v>
      </c>
      <c r="G1658" s="8">
        <v>1E-3</v>
      </c>
      <c r="H1658" s="8">
        <v>18</v>
      </c>
      <c r="I1658" s="8">
        <v>4</v>
      </c>
      <c r="J1658" s="8">
        <v>15</v>
      </c>
      <c r="K1658" s="8">
        <v>4</v>
      </c>
      <c r="L1658" s="8">
        <v>376</v>
      </c>
      <c r="M1658" s="8">
        <v>42.6</v>
      </c>
      <c r="N1658" s="8">
        <v>6.64</v>
      </c>
      <c r="O1658" s="8">
        <v>13.68</v>
      </c>
      <c r="P1658" s="8" t="s">
        <v>1267</v>
      </c>
      <c r="Q1658" s="8" t="s">
        <v>1770</v>
      </c>
      <c r="R1658" s="8" t="s">
        <v>2054</v>
      </c>
      <c r="S1658" s="8" t="s">
        <v>1377</v>
      </c>
      <c r="T1658" s="8" t="s">
        <v>12894</v>
      </c>
      <c r="U1658" s="8" t="s">
        <v>12895</v>
      </c>
      <c r="V1658" s="8" t="s">
        <v>12896</v>
      </c>
      <c r="W1658" s="8" t="s">
        <v>144</v>
      </c>
      <c r="X1658" s="8" t="s">
        <v>54</v>
      </c>
      <c r="Y1658" s="8" t="s">
        <v>54</v>
      </c>
      <c r="Z1658" s="8" t="s">
        <v>7145</v>
      </c>
      <c r="AA1658" s="8">
        <v>33</v>
      </c>
      <c r="AB1658" s="8">
        <v>16.14</v>
      </c>
      <c r="AC1658" s="8">
        <v>0</v>
      </c>
      <c r="AD1658" s="8" t="s">
        <v>54</v>
      </c>
      <c r="AE1658" s="8">
        <v>21193.858009126401</v>
      </c>
      <c r="AF1658" s="8">
        <v>64433.4144072239</v>
      </c>
      <c r="AG1658" s="8">
        <v>60378.530369437402</v>
      </c>
      <c r="AH1658" s="8">
        <v>48668.600928595901</v>
      </c>
      <c r="AI1658" s="8">
        <v>19497.97673278227</v>
      </c>
      <c r="AJ1658" s="8">
        <v>388289.00457306299</v>
      </c>
      <c r="AK1658" s="8">
        <v>1563470.30261065</v>
      </c>
      <c r="AL1658" s="8">
        <v>1533111.6359737201</v>
      </c>
      <c r="AM1658" s="8">
        <v>1161623.6477191444</v>
      </c>
      <c r="AN1658" s="8">
        <v>546970.60547309206</v>
      </c>
      <c r="AO1658" s="8" t="s">
        <v>54</v>
      </c>
      <c r="AP1658" s="8">
        <v>3675.76847455605</v>
      </c>
      <c r="AQ1658" s="8">
        <v>10434.827689785499</v>
      </c>
      <c r="AR1658" s="8">
        <v>7055.2980821707752</v>
      </c>
      <c r="AS1658" s="8">
        <v>3379.5296076147238</v>
      </c>
      <c r="AT1658" s="8">
        <v>3367589.2185424101</v>
      </c>
      <c r="AU1658" s="8">
        <v>746304.11253642663</v>
      </c>
      <c r="AV1658" s="8">
        <v>1</v>
      </c>
      <c r="AW1658" s="8">
        <f>AU1658/AT1658</f>
        <v>0.22161376109270495</v>
      </c>
      <c r="AX1658" s="15">
        <f t="shared" si="50"/>
        <v>-2.1738806266599968</v>
      </c>
      <c r="AY1658" s="8">
        <f>AV1658/AU1658</f>
        <v>1.3399363385541984E-6</v>
      </c>
      <c r="AZ1658" s="8">
        <f t="shared" si="51"/>
        <v>-19.509404110606734</v>
      </c>
    </row>
    <row r="1659" spans="1:52" x14ac:dyDescent="0.25">
      <c r="A1659" s="8" t="s">
        <v>49</v>
      </c>
      <c r="B1659" s="8" t="s">
        <v>64</v>
      </c>
      <c r="C1659" s="8" t="s">
        <v>51</v>
      </c>
      <c r="D1659" s="8" t="s">
        <v>12897</v>
      </c>
      <c r="E1659" s="8" t="s">
        <v>12898</v>
      </c>
      <c r="F1659" s="8" t="s">
        <v>54</v>
      </c>
      <c r="G1659" s="8">
        <v>8.9999999999999993E-3</v>
      </c>
      <c r="H1659" s="8">
        <v>5</v>
      </c>
      <c r="I1659" s="8">
        <v>2</v>
      </c>
      <c r="J1659" s="8">
        <v>4</v>
      </c>
      <c r="K1659" s="8">
        <v>2</v>
      </c>
      <c r="L1659" s="8">
        <v>330</v>
      </c>
      <c r="M1659" s="8">
        <v>37.6</v>
      </c>
      <c r="N1659" s="8">
        <v>6.29</v>
      </c>
      <c r="O1659" s="8">
        <v>2.14</v>
      </c>
      <c r="P1659" s="8" t="s">
        <v>55</v>
      </c>
      <c r="Q1659" s="8" t="s">
        <v>848</v>
      </c>
      <c r="R1659" s="8" t="s">
        <v>332</v>
      </c>
      <c r="S1659" s="8" t="s">
        <v>8010</v>
      </c>
      <c r="T1659" s="8" t="s">
        <v>12899</v>
      </c>
      <c r="U1659" s="8" t="s">
        <v>54</v>
      </c>
      <c r="V1659" s="8" t="s">
        <v>12900</v>
      </c>
      <c r="W1659" s="8" t="s">
        <v>217</v>
      </c>
      <c r="X1659" s="8" t="s">
        <v>12901</v>
      </c>
      <c r="Y1659" s="8" t="s">
        <v>54</v>
      </c>
      <c r="Z1659" s="8" t="s">
        <v>12902</v>
      </c>
      <c r="AA1659" s="8">
        <v>11</v>
      </c>
      <c r="AB1659" s="8">
        <v>5.03</v>
      </c>
      <c r="AC1659" s="8">
        <v>8.8028169014084498E-4</v>
      </c>
      <c r="AD1659" s="8" t="s">
        <v>54</v>
      </c>
      <c r="AE1659" s="8">
        <v>766865.48207749997</v>
      </c>
      <c r="AF1659" s="8">
        <v>1182460.87669197</v>
      </c>
      <c r="AG1659" s="8">
        <v>1124174.0050238001</v>
      </c>
      <c r="AH1659" s="8">
        <v>1024500.1212644232</v>
      </c>
      <c r="AI1659" s="8">
        <v>183722.69925796308</v>
      </c>
      <c r="AJ1659" s="8">
        <v>2341437.6428610999</v>
      </c>
      <c r="AK1659" s="8">
        <v>4331286.5306789</v>
      </c>
      <c r="AL1659" s="8">
        <v>1241211.28814646</v>
      </c>
      <c r="AM1659" s="8">
        <v>2637978.4872288201</v>
      </c>
      <c r="AN1659" s="8">
        <v>1278825.921281371</v>
      </c>
      <c r="AO1659" s="8" t="s">
        <v>54</v>
      </c>
      <c r="AP1659" s="8" t="s">
        <v>54</v>
      </c>
      <c r="AQ1659" s="8" t="s">
        <v>54</v>
      </c>
      <c r="AR1659" s="8">
        <v>0</v>
      </c>
      <c r="AS1659" s="8">
        <v>0</v>
      </c>
      <c r="AT1659" s="8">
        <v>6579441.4112761067</v>
      </c>
      <c r="AU1659" s="8">
        <v>1454733.9842502426</v>
      </c>
      <c r="AV1659" s="8">
        <v>39462.4830213491</v>
      </c>
      <c r="AW1659" s="8">
        <f>AU1659/AT1659</f>
        <v>0.22110296198656956</v>
      </c>
      <c r="AX1659" s="15">
        <f t="shared" si="50"/>
        <v>-2.177209742665327</v>
      </c>
      <c r="AY1659" s="8">
        <f>AV1659/AU1659</f>
        <v>2.712694104117443E-2</v>
      </c>
      <c r="AZ1659" s="8">
        <f t="shared" si="51"/>
        <v>-5.2041298179213245</v>
      </c>
    </row>
    <row r="1660" spans="1:52" x14ac:dyDescent="0.25">
      <c r="A1660" s="8" t="s">
        <v>49</v>
      </c>
      <c r="B1660" s="8" t="s">
        <v>64</v>
      </c>
      <c r="C1660" s="8" t="s">
        <v>51</v>
      </c>
      <c r="D1660" s="8" t="s">
        <v>12903</v>
      </c>
      <c r="E1660" s="8" t="s">
        <v>12904</v>
      </c>
      <c r="F1660" s="8" t="s">
        <v>54</v>
      </c>
      <c r="G1660" s="8">
        <v>2E-3</v>
      </c>
      <c r="H1660" s="8">
        <v>7</v>
      </c>
      <c r="I1660" s="8">
        <v>1</v>
      </c>
      <c r="J1660" s="8">
        <v>5</v>
      </c>
      <c r="K1660" s="8">
        <v>1</v>
      </c>
      <c r="L1660" s="8">
        <v>144</v>
      </c>
      <c r="M1660" s="8">
        <v>16.7</v>
      </c>
      <c r="N1660" s="8">
        <v>8.43</v>
      </c>
      <c r="O1660" s="8">
        <v>6.42</v>
      </c>
      <c r="P1660" s="8" t="s">
        <v>763</v>
      </c>
      <c r="Q1660" s="8" t="s">
        <v>2751</v>
      </c>
      <c r="R1660" s="8" t="s">
        <v>280</v>
      </c>
      <c r="S1660" s="8" t="s">
        <v>12905</v>
      </c>
      <c r="T1660" s="8" t="s">
        <v>12906</v>
      </c>
      <c r="U1660" s="8" t="s">
        <v>12907</v>
      </c>
      <c r="V1660" s="8" t="s">
        <v>12908</v>
      </c>
      <c r="W1660" s="8" t="s">
        <v>99</v>
      </c>
      <c r="X1660" s="8" t="s">
        <v>12909</v>
      </c>
      <c r="Y1660" s="8" t="s">
        <v>12910</v>
      </c>
      <c r="Z1660" s="8" t="s">
        <v>7771</v>
      </c>
      <c r="AA1660" s="8">
        <v>13</v>
      </c>
      <c r="AB1660" s="8">
        <v>3.14</v>
      </c>
      <c r="AC1660" s="8">
        <v>7.3529411764705903E-4</v>
      </c>
      <c r="AD1660" s="8" t="s">
        <v>54</v>
      </c>
      <c r="AE1660" s="8">
        <v>1066965.6158779999</v>
      </c>
      <c r="AF1660" s="8">
        <v>1923851.5068328199</v>
      </c>
      <c r="AG1660" s="8">
        <v>861072.98521183198</v>
      </c>
      <c r="AH1660" s="8">
        <v>1283963.3693075506</v>
      </c>
      <c r="AI1660" s="8">
        <v>460210.50636263337</v>
      </c>
      <c r="AJ1660" s="8">
        <v>1500832.9857494</v>
      </c>
      <c r="AK1660" s="8">
        <v>2264348.42488572</v>
      </c>
      <c r="AL1660" s="8">
        <v>3661349.56520706</v>
      </c>
      <c r="AM1660" s="8">
        <v>2475510.3252807264</v>
      </c>
      <c r="AN1660" s="8">
        <v>894576.24368996848</v>
      </c>
      <c r="AO1660" s="8" t="s">
        <v>54</v>
      </c>
      <c r="AP1660" s="8" t="s">
        <v>54</v>
      </c>
      <c r="AQ1660" s="8" t="s">
        <v>54</v>
      </c>
      <c r="AR1660" s="8">
        <v>0</v>
      </c>
      <c r="AS1660" s="8">
        <v>0</v>
      </c>
      <c r="AT1660" s="8">
        <v>1987448.5364226729</v>
      </c>
      <c r="AU1660" s="8">
        <v>439061.02505131532</v>
      </c>
      <c r="AV1660" s="8">
        <v>1</v>
      </c>
      <c r="AW1660" s="8">
        <f>AU1660/AT1660</f>
        <v>0.220916927912814</v>
      </c>
      <c r="AX1660" s="15">
        <f t="shared" si="50"/>
        <v>-2.1784241244505069</v>
      </c>
      <c r="AY1660" s="8">
        <f>AV1660/AU1660</f>
        <v>2.2775877223060844E-6</v>
      </c>
      <c r="AZ1660" s="8">
        <f t="shared" si="51"/>
        <v>-18.744061948184338</v>
      </c>
    </row>
    <row r="1661" spans="1:52" x14ac:dyDescent="0.25">
      <c r="A1661" s="8" t="s">
        <v>49</v>
      </c>
      <c r="B1661" s="8" t="s">
        <v>50</v>
      </c>
      <c r="C1661" s="8" t="s">
        <v>51</v>
      </c>
      <c r="D1661" s="8" t="s">
        <v>12911</v>
      </c>
      <c r="E1661" s="8" t="s">
        <v>12912</v>
      </c>
      <c r="F1661" s="8" t="s">
        <v>54</v>
      </c>
      <c r="G1661" s="8">
        <v>1.7000000000000001E-2</v>
      </c>
      <c r="H1661" s="8">
        <v>6</v>
      </c>
      <c r="I1661" s="8">
        <v>1</v>
      </c>
      <c r="J1661" s="8">
        <v>3</v>
      </c>
      <c r="K1661" s="8">
        <v>1</v>
      </c>
      <c r="L1661" s="8">
        <v>151</v>
      </c>
      <c r="M1661" s="8">
        <v>16.600000000000001</v>
      </c>
      <c r="N1661" s="8">
        <v>7.65</v>
      </c>
      <c r="O1661" s="8">
        <v>1.71</v>
      </c>
      <c r="P1661" s="8" t="s">
        <v>55</v>
      </c>
      <c r="Q1661" s="8" t="s">
        <v>12913</v>
      </c>
      <c r="R1661" s="8" t="s">
        <v>125</v>
      </c>
      <c r="S1661" s="8" t="s">
        <v>12914</v>
      </c>
      <c r="T1661" s="8" t="s">
        <v>12915</v>
      </c>
      <c r="U1661" s="8" t="s">
        <v>12916</v>
      </c>
      <c r="V1661" s="8" t="s">
        <v>12917</v>
      </c>
      <c r="W1661" s="8" t="s">
        <v>315</v>
      </c>
      <c r="X1661" s="8" t="s">
        <v>145</v>
      </c>
      <c r="Y1661" s="8" t="s">
        <v>811</v>
      </c>
      <c r="Z1661" s="8" t="s">
        <v>12918</v>
      </c>
      <c r="AA1661" s="8">
        <v>9</v>
      </c>
      <c r="AB1661" s="8" t="s">
        <v>54</v>
      </c>
      <c r="AC1661" s="8">
        <v>0</v>
      </c>
      <c r="AD1661" s="8" t="s">
        <v>54</v>
      </c>
      <c r="AE1661" s="8">
        <v>474618.87456152902</v>
      </c>
      <c r="AF1661" s="8">
        <v>1547296.72560775</v>
      </c>
      <c r="AG1661" s="8">
        <v>921097.78680456697</v>
      </c>
      <c r="AH1661" s="8">
        <v>981004.46232461545</v>
      </c>
      <c r="AI1661" s="8">
        <v>439962.91537672613</v>
      </c>
      <c r="AJ1661" s="8" t="s">
        <v>54</v>
      </c>
      <c r="AK1661" s="8" t="s">
        <v>54</v>
      </c>
      <c r="AL1661" s="8">
        <v>1285358.2323131301</v>
      </c>
      <c r="AM1661" s="8">
        <v>1285358.2323131301</v>
      </c>
      <c r="AN1661" s="8">
        <v>0</v>
      </c>
      <c r="AO1661" s="8">
        <v>73534.022041574499</v>
      </c>
      <c r="AP1661" s="8">
        <v>47047.833112092398</v>
      </c>
      <c r="AQ1661" s="8" t="s">
        <v>54</v>
      </c>
      <c r="AR1661" s="8">
        <v>60290.927576833448</v>
      </c>
      <c r="AS1661" s="8">
        <v>13243.094464741054</v>
      </c>
      <c r="AT1661" s="8">
        <v>5836754.1214714339</v>
      </c>
      <c r="AU1661" s="8">
        <v>1285639.8448306934</v>
      </c>
      <c r="AV1661" s="8">
        <v>1</v>
      </c>
      <c r="AW1661" s="8">
        <f>AU1661/AT1661</f>
        <v>0.22026623326503708</v>
      </c>
      <c r="AX1661" s="15">
        <f t="shared" si="50"/>
        <v>-2.1826797475330468</v>
      </c>
      <c r="AY1661" s="8">
        <f>AV1661/AU1661</f>
        <v>7.7782281252467756E-7</v>
      </c>
      <c r="AZ1661" s="8">
        <f t="shared" si="51"/>
        <v>-20.29405511646231</v>
      </c>
    </row>
    <row r="1662" spans="1:52" x14ac:dyDescent="0.25">
      <c r="A1662" s="8" t="s">
        <v>49</v>
      </c>
      <c r="B1662" s="8" t="s">
        <v>50</v>
      </c>
      <c r="C1662" s="8" t="s">
        <v>51</v>
      </c>
      <c r="D1662" s="8" t="s">
        <v>12919</v>
      </c>
      <c r="E1662" s="8" t="s">
        <v>12920</v>
      </c>
      <c r="F1662" s="8" t="s">
        <v>54</v>
      </c>
      <c r="G1662" s="8">
        <v>2.3E-2</v>
      </c>
      <c r="H1662" s="8">
        <v>3</v>
      </c>
      <c r="I1662" s="8">
        <v>1</v>
      </c>
      <c r="J1662" s="8">
        <v>2</v>
      </c>
      <c r="K1662" s="8">
        <v>1</v>
      </c>
      <c r="L1662" s="8">
        <v>346</v>
      </c>
      <c r="M1662" s="8">
        <v>39.200000000000003</v>
      </c>
      <c r="N1662" s="8">
        <v>5.5</v>
      </c>
      <c r="O1662" s="8">
        <v>0</v>
      </c>
      <c r="P1662" s="8" t="s">
        <v>411</v>
      </c>
      <c r="Q1662" s="8" t="s">
        <v>505</v>
      </c>
      <c r="R1662" s="8" t="s">
        <v>3141</v>
      </c>
      <c r="S1662" s="8" t="s">
        <v>12921</v>
      </c>
      <c r="T1662" s="8" t="s">
        <v>12922</v>
      </c>
      <c r="U1662" s="8" t="s">
        <v>12923</v>
      </c>
      <c r="V1662" s="8" t="s">
        <v>12924</v>
      </c>
      <c r="W1662" s="8" t="s">
        <v>177</v>
      </c>
      <c r="X1662" s="8" t="s">
        <v>54</v>
      </c>
      <c r="Y1662" s="8" t="s">
        <v>12925</v>
      </c>
      <c r="Z1662" s="8" t="s">
        <v>12926</v>
      </c>
      <c r="AA1662" s="8">
        <v>29</v>
      </c>
      <c r="AB1662" s="8" t="s">
        <v>54</v>
      </c>
      <c r="AC1662" s="8">
        <v>0</v>
      </c>
      <c r="AD1662" s="8" t="s">
        <v>54</v>
      </c>
      <c r="AE1662" s="8">
        <v>383070.34475728101</v>
      </c>
      <c r="AF1662" s="8">
        <v>605193.06134958495</v>
      </c>
      <c r="AG1662" s="8">
        <v>328919.66904707998</v>
      </c>
      <c r="AH1662" s="8">
        <v>439061.02505131532</v>
      </c>
      <c r="AI1662" s="8">
        <v>119535.1106953519</v>
      </c>
      <c r="AJ1662" s="8">
        <v>1223979.7592589899</v>
      </c>
      <c r="AK1662" s="8">
        <v>2184898.32145479</v>
      </c>
      <c r="AL1662" s="8">
        <v>2553467.5285542398</v>
      </c>
      <c r="AM1662" s="8">
        <v>1987448.5364226729</v>
      </c>
      <c r="AN1662" s="8">
        <v>560430.93263626972</v>
      </c>
      <c r="AO1662" s="8" t="s">
        <v>54</v>
      </c>
      <c r="AP1662" s="8" t="s">
        <v>54</v>
      </c>
      <c r="AQ1662" s="8" t="s">
        <v>54</v>
      </c>
      <c r="AR1662" s="8">
        <v>0</v>
      </c>
      <c r="AS1662" s="8">
        <v>0</v>
      </c>
      <c r="AT1662" s="8">
        <v>57881358.045921005</v>
      </c>
      <c r="AU1662" s="8">
        <v>12740019.146616906</v>
      </c>
      <c r="AV1662" s="8">
        <v>61160.954321607896</v>
      </c>
      <c r="AW1662" s="8">
        <f>AU1662/AT1662</f>
        <v>0.22010574002962111</v>
      </c>
      <c r="AX1662" s="15">
        <f t="shared" si="50"/>
        <v>-2.1837313258310478</v>
      </c>
      <c r="AY1662" s="8">
        <f>AV1662/AU1662</f>
        <v>4.8006956361481687E-3</v>
      </c>
      <c r="AZ1662" s="8">
        <f t="shared" si="51"/>
        <v>-7.7025408125562196</v>
      </c>
    </row>
    <row r="1663" spans="1:52" x14ac:dyDescent="0.25">
      <c r="A1663" s="8" t="s">
        <v>49</v>
      </c>
      <c r="B1663" s="8" t="s">
        <v>64</v>
      </c>
      <c r="C1663" s="8" t="s">
        <v>51</v>
      </c>
      <c r="D1663" s="8" t="s">
        <v>12927</v>
      </c>
      <c r="E1663" s="8" t="s">
        <v>12928</v>
      </c>
      <c r="F1663" s="8" t="s">
        <v>54</v>
      </c>
      <c r="G1663" s="8">
        <v>8.0000000000000002E-3</v>
      </c>
      <c r="H1663" s="8">
        <v>1</v>
      </c>
      <c r="I1663" s="8">
        <v>2</v>
      </c>
      <c r="J1663" s="8">
        <v>5</v>
      </c>
      <c r="K1663" s="8">
        <v>2</v>
      </c>
      <c r="L1663" s="8">
        <v>1258</v>
      </c>
      <c r="M1663" s="8">
        <v>138.5</v>
      </c>
      <c r="N1663" s="8">
        <v>6.54</v>
      </c>
      <c r="O1663" s="8">
        <v>2.2400000000000002</v>
      </c>
      <c r="P1663" s="8" t="s">
        <v>1517</v>
      </c>
      <c r="Q1663" s="8" t="s">
        <v>3862</v>
      </c>
      <c r="R1663" s="8" t="s">
        <v>57</v>
      </c>
      <c r="S1663" s="8" t="s">
        <v>12929</v>
      </c>
      <c r="T1663" s="8" t="s">
        <v>12930</v>
      </c>
      <c r="U1663" s="8" t="s">
        <v>12931</v>
      </c>
      <c r="V1663" s="8" t="s">
        <v>12932</v>
      </c>
      <c r="W1663" s="8" t="s">
        <v>217</v>
      </c>
      <c r="X1663" s="8" t="s">
        <v>12933</v>
      </c>
      <c r="Y1663" s="8" t="s">
        <v>12934</v>
      </c>
      <c r="Z1663" s="8" t="s">
        <v>12935</v>
      </c>
      <c r="AA1663" s="8">
        <v>20</v>
      </c>
      <c r="AB1663" s="8">
        <v>2.99</v>
      </c>
      <c r="AC1663" s="8">
        <v>1.43884892086331E-3</v>
      </c>
      <c r="AD1663" s="8" t="s">
        <v>54</v>
      </c>
      <c r="AE1663" s="8" t="s">
        <v>54</v>
      </c>
      <c r="AF1663" s="8">
        <v>945800.59146393195</v>
      </c>
      <c r="AG1663" s="8" t="s">
        <v>54</v>
      </c>
      <c r="AH1663" s="8">
        <v>945800.59146393195</v>
      </c>
      <c r="AI1663" s="8">
        <v>0</v>
      </c>
      <c r="AJ1663" s="8">
        <v>1538596.03768388</v>
      </c>
      <c r="AK1663" s="8">
        <v>1751680.24816179</v>
      </c>
      <c r="AL1663" s="8">
        <v>2014849.88426899</v>
      </c>
      <c r="AM1663" s="8">
        <v>1768375.39003822</v>
      </c>
      <c r="AN1663" s="8">
        <v>194787.8802158646</v>
      </c>
      <c r="AO1663" s="8" t="s">
        <v>54</v>
      </c>
      <c r="AP1663" s="8" t="s">
        <v>54</v>
      </c>
      <c r="AQ1663" s="8" t="s">
        <v>54</v>
      </c>
      <c r="AR1663" s="8">
        <v>0</v>
      </c>
      <c r="AS1663" s="8">
        <v>0</v>
      </c>
      <c r="AT1663" s="8">
        <v>134449363.35057431</v>
      </c>
      <c r="AU1663" s="8">
        <v>29562174.426046032</v>
      </c>
      <c r="AV1663" s="8">
        <v>857792.56564142136</v>
      </c>
      <c r="AW1663" s="8">
        <f>AU1663/AT1663</f>
        <v>0.21987589743331987</v>
      </c>
      <c r="AX1663" s="15">
        <f t="shared" si="50"/>
        <v>-2.185238628753706</v>
      </c>
      <c r="AY1663" s="8">
        <f>AV1663/AU1663</f>
        <v>2.9016558568359406E-2</v>
      </c>
      <c r="AZ1663" s="8">
        <f t="shared" si="51"/>
        <v>-5.1069797672265915</v>
      </c>
    </row>
    <row r="1664" spans="1:52" x14ac:dyDescent="0.25">
      <c r="A1664" s="8" t="s">
        <v>49</v>
      </c>
      <c r="B1664" s="8" t="s">
        <v>50</v>
      </c>
      <c r="C1664" s="8" t="s">
        <v>51</v>
      </c>
      <c r="D1664" s="8" t="s">
        <v>12936</v>
      </c>
      <c r="E1664" s="8" t="s">
        <v>12937</v>
      </c>
      <c r="F1664" s="8" t="s">
        <v>54</v>
      </c>
      <c r="G1664" s="8">
        <v>0.02</v>
      </c>
      <c r="H1664" s="8">
        <v>2</v>
      </c>
      <c r="I1664" s="8">
        <v>1</v>
      </c>
      <c r="J1664" s="8">
        <v>1</v>
      </c>
      <c r="K1664" s="8">
        <v>1</v>
      </c>
      <c r="L1664" s="8">
        <v>721</v>
      </c>
      <c r="M1664" s="8">
        <v>80.3</v>
      </c>
      <c r="N1664" s="8">
        <v>5.08</v>
      </c>
      <c r="O1664" s="8">
        <v>0</v>
      </c>
      <c r="P1664" s="8" t="s">
        <v>252</v>
      </c>
      <c r="Q1664" s="8" t="s">
        <v>575</v>
      </c>
      <c r="R1664" s="8" t="s">
        <v>69</v>
      </c>
      <c r="S1664" s="8" t="s">
        <v>12938</v>
      </c>
      <c r="T1664" s="8" t="s">
        <v>12939</v>
      </c>
      <c r="U1664" s="8" t="s">
        <v>12940</v>
      </c>
      <c r="V1664" s="8" t="s">
        <v>12941</v>
      </c>
      <c r="W1664" s="8" t="s">
        <v>500</v>
      </c>
      <c r="X1664" s="8" t="s">
        <v>12942</v>
      </c>
      <c r="Y1664" s="8" t="s">
        <v>2653</v>
      </c>
      <c r="Z1664" s="8" t="s">
        <v>12943</v>
      </c>
      <c r="AA1664" s="8">
        <v>8</v>
      </c>
      <c r="AB1664" s="8" t="s">
        <v>54</v>
      </c>
      <c r="AC1664" s="8">
        <v>0</v>
      </c>
      <c r="AD1664" s="8" t="s">
        <v>54</v>
      </c>
      <c r="AE1664" s="8">
        <v>172968.26452886601</v>
      </c>
      <c r="AF1664" s="8">
        <v>871783.48005371203</v>
      </c>
      <c r="AG1664" s="8">
        <v>671064.15009226499</v>
      </c>
      <c r="AH1664" s="8">
        <v>571938.63155828102</v>
      </c>
      <c r="AI1664" s="8">
        <v>293774.37791694561</v>
      </c>
      <c r="AJ1664" s="8" t="s">
        <v>54</v>
      </c>
      <c r="AK1664" s="8">
        <v>1246366.42872779</v>
      </c>
      <c r="AL1664" s="8">
        <v>1070518.28271838</v>
      </c>
      <c r="AM1664" s="8">
        <v>1158442.3557230849</v>
      </c>
      <c r="AN1664" s="8">
        <v>87924.073004705017</v>
      </c>
      <c r="AO1664" s="8" t="s">
        <v>54</v>
      </c>
      <c r="AP1664" s="8">
        <v>5797.66927043552</v>
      </c>
      <c r="AQ1664" s="8">
        <v>5040.1627000700601</v>
      </c>
      <c r="AR1664" s="8">
        <v>5418.9159852527901</v>
      </c>
      <c r="AS1664" s="8">
        <v>378.75328518273</v>
      </c>
      <c r="AT1664" s="8">
        <v>232514904.96057466</v>
      </c>
      <c r="AU1664" s="8">
        <v>51053010.571759902</v>
      </c>
      <c r="AV1664" s="8">
        <v>358622.53461128939</v>
      </c>
      <c r="AW1664" s="8">
        <f>AU1664/AT1664</f>
        <v>0.21956876519557519</v>
      </c>
      <c r="AX1664" s="15">
        <f t="shared" si="50"/>
        <v>-2.1872552568578594</v>
      </c>
      <c r="AY1664" s="8">
        <f>AV1664/AU1664</f>
        <v>7.024512963975181E-3</v>
      </c>
      <c r="AZ1664" s="8">
        <f t="shared" si="51"/>
        <v>-7.1533860833592238</v>
      </c>
    </row>
    <row r="1665" spans="1:52" x14ac:dyDescent="0.25">
      <c r="A1665" s="8" t="s">
        <v>49</v>
      </c>
      <c r="B1665" s="8" t="s">
        <v>64</v>
      </c>
      <c r="C1665" s="8" t="s">
        <v>51</v>
      </c>
      <c r="D1665" s="8" t="s">
        <v>12944</v>
      </c>
      <c r="E1665" s="8" t="s">
        <v>12945</v>
      </c>
      <c r="F1665" s="8" t="s">
        <v>54</v>
      </c>
      <c r="G1665" s="8">
        <v>8.9999999999999993E-3</v>
      </c>
      <c r="H1665" s="8">
        <v>1</v>
      </c>
      <c r="I1665" s="8">
        <v>1</v>
      </c>
      <c r="J1665" s="8">
        <v>4</v>
      </c>
      <c r="K1665" s="8">
        <v>1</v>
      </c>
      <c r="L1665" s="8">
        <v>620</v>
      </c>
      <c r="M1665" s="8">
        <v>71.599999999999994</v>
      </c>
      <c r="N1665" s="8">
        <v>5.85</v>
      </c>
      <c r="O1665" s="8">
        <v>2.19</v>
      </c>
      <c r="P1665" s="8" t="s">
        <v>12946</v>
      </c>
      <c r="Q1665" s="8" t="s">
        <v>3133</v>
      </c>
      <c r="R1665" s="8" t="s">
        <v>82</v>
      </c>
      <c r="S1665" s="8" t="s">
        <v>12947</v>
      </c>
      <c r="T1665" s="8" t="s">
        <v>12948</v>
      </c>
      <c r="U1665" s="8" t="s">
        <v>12949</v>
      </c>
      <c r="V1665" s="8" t="s">
        <v>12950</v>
      </c>
      <c r="W1665" s="8" t="s">
        <v>438</v>
      </c>
      <c r="X1665" s="8" t="s">
        <v>54</v>
      </c>
      <c r="Y1665" s="8" t="s">
        <v>12951</v>
      </c>
      <c r="Z1665" s="8" t="s">
        <v>12952</v>
      </c>
      <c r="AA1665" s="8">
        <v>37</v>
      </c>
      <c r="AB1665" s="8">
        <v>2.0099999999999998</v>
      </c>
      <c r="AC1665" s="8">
        <v>8.9058524173028005E-3</v>
      </c>
      <c r="AD1665" s="8" t="s">
        <v>54</v>
      </c>
      <c r="AE1665" s="8" t="s">
        <v>54</v>
      </c>
      <c r="AF1665" s="8" t="s">
        <v>54</v>
      </c>
      <c r="AG1665" s="8" t="s">
        <v>54</v>
      </c>
      <c r="AH1665" s="8">
        <v>0</v>
      </c>
      <c r="AI1665" s="8">
        <v>0</v>
      </c>
      <c r="AJ1665" s="8" t="s">
        <v>54</v>
      </c>
      <c r="AK1665" s="8">
        <v>1357835.4023478101</v>
      </c>
      <c r="AL1665" s="8">
        <v>1431488.32797342</v>
      </c>
      <c r="AM1665" s="8">
        <v>1394661.8651606152</v>
      </c>
      <c r="AN1665" s="8">
        <v>36826.462812804966</v>
      </c>
      <c r="AO1665" s="8" t="s">
        <v>54</v>
      </c>
      <c r="AP1665" s="8" t="s">
        <v>54</v>
      </c>
      <c r="AQ1665" s="8" t="s">
        <v>54</v>
      </c>
      <c r="AR1665" s="8">
        <v>0</v>
      </c>
      <c r="AS1665" s="8">
        <v>0</v>
      </c>
      <c r="AT1665" s="8">
        <v>178325004.46880767</v>
      </c>
      <c r="AU1665" s="8">
        <v>38963695.924604662</v>
      </c>
      <c r="AV1665" s="8">
        <v>52425.483044731445</v>
      </c>
      <c r="AW1665" s="8">
        <f>AU1665/AT1665</f>
        <v>0.21849821925236587</v>
      </c>
      <c r="AX1665" s="15">
        <f t="shared" si="50"/>
        <v>-2.1943065729932951</v>
      </c>
      <c r="AY1665" s="8">
        <f>AV1665/AU1665</f>
        <v>1.3454956415370745E-3</v>
      </c>
      <c r="AZ1665" s="8">
        <f t="shared" si="51"/>
        <v>-9.5376465669970472</v>
      </c>
    </row>
    <row r="1666" spans="1:52" x14ac:dyDescent="0.25">
      <c r="A1666" s="8" t="s">
        <v>49</v>
      </c>
      <c r="B1666" s="8" t="s">
        <v>64</v>
      </c>
      <c r="C1666" s="8" t="s">
        <v>51</v>
      </c>
      <c r="D1666" s="8" t="s">
        <v>12953</v>
      </c>
      <c r="E1666" s="8" t="s">
        <v>12954</v>
      </c>
      <c r="F1666" s="8" t="s">
        <v>54</v>
      </c>
      <c r="G1666" s="8">
        <v>3.0000000000000001E-3</v>
      </c>
      <c r="H1666" s="8">
        <v>14</v>
      </c>
      <c r="I1666" s="8">
        <v>2</v>
      </c>
      <c r="J1666" s="8">
        <v>6</v>
      </c>
      <c r="K1666" s="8">
        <v>2</v>
      </c>
      <c r="L1666" s="8">
        <v>126</v>
      </c>
      <c r="M1666" s="8">
        <v>13.1</v>
      </c>
      <c r="N1666" s="8">
        <v>9.48</v>
      </c>
      <c r="O1666" s="8">
        <v>5.27</v>
      </c>
      <c r="P1666" s="8" t="s">
        <v>411</v>
      </c>
      <c r="Q1666" s="8" t="s">
        <v>992</v>
      </c>
      <c r="R1666" s="8" t="s">
        <v>57</v>
      </c>
      <c r="S1666" s="8" t="s">
        <v>12955</v>
      </c>
      <c r="T1666" s="8" t="s">
        <v>12956</v>
      </c>
      <c r="U1666" s="8" t="s">
        <v>12957</v>
      </c>
      <c r="V1666" s="8" t="s">
        <v>12958</v>
      </c>
      <c r="W1666" s="8" t="s">
        <v>217</v>
      </c>
      <c r="X1666" s="8" t="s">
        <v>54</v>
      </c>
      <c r="Y1666" s="8" t="s">
        <v>54</v>
      </c>
      <c r="Z1666" s="8" t="s">
        <v>54</v>
      </c>
      <c r="AA1666" s="8">
        <v>0</v>
      </c>
      <c r="AB1666" s="8">
        <v>5.25</v>
      </c>
      <c r="AC1666" s="8">
        <v>9.0334236675700097E-4</v>
      </c>
      <c r="AD1666" s="8" t="s">
        <v>54</v>
      </c>
      <c r="AE1666" s="8" t="s">
        <v>54</v>
      </c>
      <c r="AF1666" s="8">
        <v>2553932.4387492999</v>
      </c>
      <c r="AG1666" s="8" t="s">
        <v>54</v>
      </c>
      <c r="AH1666" s="8">
        <v>2553932.4387492999</v>
      </c>
      <c r="AI1666" s="8">
        <v>0</v>
      </c>
      <c r="AJ1666" s="8">
        <v>4614204.9902280699</v>
      </c>
      <c r="AK1666" s="8">
        <v>6814793.8691334696</v>
      </c>
      <c r="AL1666" s="8">
        <v>2861344.1805943102</v>
      </c>
      <c r="AM1666" s="8">
        <v>4763447.6799852839</v>
      </c>
      <c r="AN1666" s="8">
        <v>1617435.4485392531</v>
      </c>
      <c r="AO1666" s="8">
        <v>21838.1005686723</v>
      </c>
      <c r="AP1666" s="8" t="s">
        <v>54</v>
      </c>
      <c r="AQ1666" s="8">
        <v>55862.468512034502</v>
      </c>
      <c r="AR1666" s="8">
        <v>38850.284540353401</v>
      </c>
      <c r="AS1666" s="8">
        <v>17012.183971681101</v>
      </c>
      <c r="AT1666" s="8">
        <v>7473833.8707144829</v>
      </c>
      <c r="AU1666" s="8">
        <v>1627716.72696266</v>
      </c>
      <c r="AV1666" s="8">
        <v>1</v>
      </c>
      <c r="AW1666" s="8">
        <f>AU1666/AT1666</f>
        <v>0.21778872197584098</v>
      </c>
      <c r="AX1666" s="15">
        <f t="shared" ref="AX1666:AX1729" si="52">LOG(AW1666,2)</f>
        <v>-2.1989988477691917</v>
      </c>
      <c r="AY1666" s="8">
        <f>AV1666/AU1666</f>
        <v>6.1435751284931054E-7</v>
      </c>
      <c r="AZ1666" s="8">
        <f t="shared" ref="AZ1666:AZ1729" si="53">LOG(AY1666,2)</f>
        <v>-20.634418217229744</v>
      </c>
    </row>
    <row r="1667" spans="1:52" x14ac:dyDescent="0.25">
      <c r="A1667" s="8" t="s">
        <v>49</v>
      </c>
      <c r="B1667" s="8" t="s">
        <v>50</v>
      </c>
      <c r="C1667" s="8" t="s">
        <v>51</v>
      </c>
      <c r="D1667" s="8" t="s">
        <v>12959</v>
      </c>
      <c r="E1667" s="8" t="s">
        <v>12960</v>
      </c>
      <c r="F1667" s="8" t="s">
        <v>54</v>
      </c>
      <c r="G1667" s="8">
        <v>2.4E-2</v>
      </c>
      <c r="H1667" s="8">
        <v>2</v>
      </c>
      <c r="I1667" s="8">
        <v>1</v>
      </c>
      <c r="J1667" s="8">
        <v>3</v>
      </c>
      <c r="K1667" s="8">
        <v>1</v>
      </c>
      <c r="L1667" s="8">
        <v>413</v>
      </c>
      <c r="M1667" s="8">
        <v>46.2</v>
      </c>
      <c r="N1667" s="8">
        <v>7.01</v>
      </c>
      <c r="O1667" s="8">
        <v>0</v>
      </c>
      <c r="P1667" s="8" t="s">
        <v>804</v>
      </c>
      <c r="Q1667" s="8" t="s">
        <v>12961</v>
      </c>
      <c r="R1667" s="8" t="s">
        <v>310</v>
      </c>
      <c r="S1667" s="8" t="s">
        <v>12962</v>
      </c>
      <c r="T1667" s="8" t="s">
        <v>12963</v>
      </c>
      <c r="U1667" s="8" t="s">
        <v>12964</v>
      </c>
      <c r="V1667" s="8" t="s">
        <v>12965</v>
      </c>
      <c r="W1667" s="8" t="s">
        <v>144</v>
      </c>
      <c r="X1667" s="8" t="s">
        <v>12966</v>
      </c>
      <c r="Y1667" s="8" t="s">
        <v>12967</v>
      </c>
      <c r="Z1667" s="8" t="s">
        <v>12968</v>
      </c>
      <c r="AA1667" s="8">
        <v>24</v>
      </c>
      <c r="AB1667" s="8" t="s">
        <v>54</v>
      </c>
      <c r="AC1667" s="8">
        <v>0</v>
      </c>
      <c r="AD1667" s="8" t="s">
        <v>54</v>
      </c>
      <c r="AE1667" s="8">
        <v>5744668.7442044402</v>
      </c>
      <c r="AF1667" s="8">
        <v>11046517.561424</v>
      </c>
      <c r="AG1667" s="8">
        <v>8072542.2954293201</v>
      </c>
      <c r="AH1667" s="8">
        <v>8287909.5336859198</v>
      </c>
      <c r="AI1667" s="8">
        <v>2169821.4220911996</v>
      </c>
      <c r="AJ1667" s="8">
        <v>501413.84805863898</v>
      </c>
      <c r="AK1667" s="8">
        <v>1195488.25163986</v>
      </c>
      <c r="AL1667" s="8">
        <v>955288.22396248404</v>
      </c>
      <c r="AM1667" s="8">
        <v>884063.44122032763</v>
      </c>
      <c r="AN1667" s="8">
        <v>287795.69916193181</v>
      </c>
      <c r="AO1667" s="8" t="s">
        <v>54</v>
      </c>
      <c r="AP1667" s="8" t="s">
        <v>54</v>
      </c>
      <c r="AQ1667" s="8" t="s">
        <v>54</v>
      </c>
      <c r="AR1667" s="8">
        <v>0</v>
      </c>
      <c r="AS1667" s="8">
        <v>0</v>
      </c>
      <c r="AT1667" s="8">
        <v>50424060.714915</v>
      </c>
      <c r="AU1667" s="8">
        <v>10962747.581725759</v>
      </c>
      <c r="AV1667" s="8">
        <v>6698.0041848671899</v>
      </c>
      <c r="AW1667" s="8">
        <f>AU1667/AT1667</f>
        <v>0.21741104199652594</v>
      </c>
      <c r="AX1667" s="15">
        <f t="shared" si="52"/>
        <v>-2.2015028802393175</v>
      </c>
      <c r="AY1667" s="8">
        <f>AV1667/AU1667</f>
        <v>6.1097860138934151E-4</v>
      </c>
      <c r="AZ1667" s="8">
        <f t="shared" si="53"/>
        <v>-10.6765905268542</v>
      </c>
    </row>
    <row r="1668" spans="1:52" x14ac:dyDescent="0.25">
      <c r="A1668" s="8" t="s">
        <v>49</v>
      </c>
      <c r="B1668" s="8" t="s">
        <v>64</v>
      </c>
      <c r="C1668" s="8" t="s">
        <v>51</v>
      </c>
      <c r="D1668" s="8" t="s">
        <v>12969</v>
      </c>
      <c r="E1668" s="8" t="s">
        <v>12970</v>
      </c>
      <c r="F1668" s="8" t="s">
        <v>54</v>
      </c>
      <c r="G1668" s="8">
        <v>7.0000000000000001E-3</v>
      </c>
      <c r="H1668" s="8">
        <v>3</v>
      </c>
      <c r="I1668" s="8">
        <v>1</v>
      </c>
      <c r="J1668" s="8">
        <v>1</v>
      </c>
      <c r="K1668" s="8">
        <v>1</v>
      </c>
      <c r="L1668" s="8">
        <v>341</v>
      </c>
      <c r="M1668" s="8">
        <v>37.6</v>
      </c>
      <c r="N1668" s="8">
        <v>4.6100000000000003</v>
      </c>
      <c r="O1668" s="8">
        <v>2.44</v>
      </c>
      <c r="P1668" s="8" t="s">
        <v>574</v>
      </c>
      <c r="Q1668" s="8" t="s">
        <v>575</v>
      </c>
      <c r="R1668" s="8" t="s">
        <v>82</v>
      </c>
      <c r="S1668" s="8" t="s">
        <v>12971</v>
      </c>
      <c r="T1668" s="8" t="s">
        <v>12972</v>
      </c>
      <c r="U1668" s="8" t="s">
        <v>12973</v>
      </c>
      <c r="V1668" s="8" t="s">
        <v>12974</v>
      </c>
      <c r="W1668" s="8" t="s">
        <v>187</v>
      </c>
      <c r="X1668" s="8" t="s">
        <v>2150</v>
      </c>
      <c r="Y1668" s="8" t="s">
        <v>54</v>
      </c>
      <c r="Z1668" s="8" t="s">
        <v>1364</v>
      </c>
      <c r="AA1668" s="8">
        <v>5</v>
      </c>
      <c r="AB1668" s="8" t="s">
        <v>54</v>
      </c>
      <c r="AC1668" s="8">
        <v>0</v>
      </c>
      <c r="AD1668" s="8" t="s">
        <v>54</v>
      </c>
      <c r="AE1668" s="8" t="s">
        <v>54</v>
      </c>
      <c r="AF1668" s="8" t="s">
        <v>54</v>
      </c>
      <c r="AG1668" s="8" t="s">
        <v>54</v>
      </c>
      <c r="AH1668" s="8">
        <v>0</v>
      </c>
      <c r="AI1668" s="8">
        <v>0</v>
      </c>
      <c r="AJ1668" s="8">
        <v>1535935.8847409801</v>
      </c>
      <c r="AK1668" s="8">
        <v>1876835.8848328199</v>
      </c>
      <c r="AL1668" s="8" t="s">
        <v>54</v>
      </c>
      <c r="AM1668" s="8">
        <v>1706385.8847869001</v>
      </c>
      <c r="AN1668" s="8">
        <v>170450.00004591991</v>
      </c>
      <c r="AO1668" s="8" t="s">
        <v>54</v>
      </c>
      <c r="AP1668" s="8" t="s">
        <v>54</v>
      </c>
      <c r="AQ1668" s="8" t="s">
        <v>54</v>
      </c>
      <c r="AR1668" s="8">
        <v>0</v>
      </c>
      <c r="AS1668" s="8">
        <v>0</v>
      </c>
      <c r="AT1668" s="10">
        <v>2837293.2815581337</v>
      </c>
      <c r="AU1668" s="9">
        <v>614487.98261396505</v>
      </c>
      <c r="AV1668" s="11">
        <v>565493.66467670025</v>
      </c>
      <c r="AW1668">
        <f>AU1668/AT1668</f>
        <v>0.2165754194703875</v>
      </c>
      <c r="AX1668" s="13">
        <f t="shared" si="52"/>
        <v>-2.2070585833377736</v>
      </c>
      <c r="AY1668">
        <f>AV1668/AU1668</f>
        <v>0.92026806166517972</v>
      </c>
      <c r="AZ1668">
        <f t="shared" si="53"/>
        <v>-0.11987393490820848</v>
      </c>
    </row>
    <row r="1669" spans="1:52" x14ac:dyDescent="0.25">
      <c r="A1669" s="8" t="s">
        <v>49</v>
      </c>
      <c r="B1669" s="8" t="s">
        <v>50</v>
      </c>
      <c r="C1669" s="8" t="s">
        <v>51</v>
      </c>
      <c r="D1669" s="8" t="s">
        <v>12975</v>
      </c>
      <c r="E1669" s="8" t="s">
        <v>12976</v>
      </c>
      <c r="F1669" s="8" t="s">
        <v>54</v>
      </c>
      <c r="G1669" s="8">
        <v>2.1000000000000001E-2</v>
      </c>
      <c r="H1669" s="8">
        <v>4</v>
      </c>
      <c r="I1669" s="8">
        <v>1</v>
      </c>
      <c r="J1669" s="8">
        <v>1</v>
      </c>
      <c r="K1669" s="8">
        <v>1</v>
      </c>
      <c r="L1669" s="8">
        <v>225</v>
      </c>
      <c r="M1669" s="8">
        <v>26</v>
      </c>
      <c r="N1669" s="8">
        <v>5.78</v>
      </c>
      <c r="O1669" s="8">
        <v>0</v>
      </c>
      <c r="P1669" s="8" t="s">
        <v>105</v>
      </c>
      <c r="Q1669" s="8" t="s">
        <v>548</v>
      </c>
      <c r="R1669" s="8" t="s">
        <v>266</v>
      </c>
      <c r="S1669" s="8" t="s">
        <v>11550</v>
      </c>
      <c r="T1669" s="8" t="s">
        <v>12977</v>
      </c>
      <c r="U1669" s="8" t="s">
        <v>12978</v>
      </c>
      <c r="V1669" s="8" t="s">
        <v>12979</v>
      </c>
      <c r="W1669" s="8" t="s">
        <v>198</v>
      </c>
      <c r="X1669" s="8" t="s">
        <v>54</v>
      </c>
      <c r="Y1669" s="8" t="s">
        <v>54</v>
      </c>
      <c r="Z1669" s="8" t="s">
        <v>54</v>
      </c>
      <c r="AA1669" s="8">
        <v>0</v>
      </c>
      <c r="AB1669" s="8" t="s">
        <v>54</v>
      </c>
      <c r="AC1669" s="8">
        <v>0</v>
      </c>
      <c r="AD1669" s="8" t="s">
        <v>54</v>
      </c>
      <c r="AE1669" s="8">
        <v>283847.97136431898</v>
      </c>
      <c r="AF1669" s="8">
        <v>686564.65737550904</v>
      </c>
      <c r="AG1669" s="8">
        <v>442556.36552069802</v>
      </c>
      <c r="AH1669" s="8">
        <v>470989.6647535087</v>
      </c>
      <c r="AI1669" s="8">
        <v>165633.17235567229</v>
      </c>
      <c r="AJ1669" s="8">
        <v>573064.43559303996</v>
      </c>
      <c r="AK1669" s="8">
        <v>1068954.49524411</v>
      </c>
      <c r="AL1669" s="8">
        <v>879922.86004146398</v>
      </c>
      <c r="AM1669" s="8">
        <v>840647.26362620469</v>
      </c>
      <c r="AN1669" s="8">
        <v>204342.30622579757</v>
      </c>
      <c r="AO1669" s="8" t="s">
        <v>54</v>
      </c>
      <c r="AP1669" s="8">
        <v>5592.0203860635602</v>
      </c>
      <c r="AQ1669" s="8" t="s">
        <v>54</v>
      </c>
      <c r="AR1669" s="8">
        <v>5592.0203860635602</v>
      </c>
      <c r="AS1669" s="8">
        <v>0</v>
      </c>
      <c r="AT1669" s="8">
        <v>2916578.9544140422</v>
      </c>
      <c r="AU1669" s="8">
        <v>631259.19586239057</v>
      </c>
      <c r="AV1669" s="8">
        <v>1</v>
      </c>
      <c r="AW1669" s="8">
        <f>AU1669/AT1669</f>
        <v>0.21643823319338676</v>
      </c>
      <c r="AX1669" s="15">
        <f t="shared" si="52"/>
        <v>-2.2079727252679935</v>
      </c>
      <c r="AY1669" s="8">
        <f>AV1669/AU1669</f>
        <v>1.5841353386287808E-6</v>
      </c>
      <c r="AZ1669" s="8">
        <f t="shared" si="53"/>
        <v>-19.267872973788108</v>
      </c>
    </row>
    <row r="1670" spans="1:52" x14ac:dyDescent="0.25">
      <c r="A1670" s="8" t="s">
        <v>49</v>
      </c>
      <c r="B1670" s="8" t="s">
        <v>50</v>
      </c>
      <c r="C1670" s="8" t="s">
        <v>51</v>
      </c>
      <c r="D1670" s="8" t="s">
        <v>12980</v>
      </c>
      <c r="E1670" s="8" t="s">
        <v>12981</v>
      </c>
      <c r="F1670" s="8" t="s">
        <v>54</v>
      </c>
      <c r="G1670" s="8">
        <v>0.02</v>
      </c>
      <c r="H1670" s="8">
        <v>1</v>
      </c>
      <c r="I1670" s="8">
        <v>1</v>
      </c>
      <c r="J1670" s="8">
        <v>1</v>
      </c>
      <c r="K1670" s="8">
        <v>1</v>
      </c>
      <c r="L1670" s="8">
        <v>1009</v>
      </c>
      <c r="M1670" s="8">
        <v>112.8</v>
      </c>
      <c r="N1670" s="8">
        <v>9.01</v>
      </c>
      <c r="O1670" s="8">
        <v>0</v>
      </c>
      <c r="P1670" s="8" t="s">
        <v>2768</v>
      </c>
      <c r="Q1670" s="8" t="s">
        <v>6655</v>
      </c>
      <c r="R1670" s="8" t="s">
        <v>827</v>
      </c>
      <c r="S1670" s="8" t="s">
        <v>12982</v>
      </c>
      <c r="T1670" s="8" t="s">
        <v>12983</v>
      </c>
      <c r="U1670" s="8" t="s">
        <v>12984</v>
      </c>
      <c r="V1670" s="8" t="s">
        <v>12985</v>
      </c>
      <c r="W1670" s="8" t="s">
        <v>74</v>
      </c>
      <c r="X1670" s="8" t="s">
        <v>54</v>
      </c>
      <c r="Y1670" s="8" t="s">
        <v>2707</v>
      </c>
      <c r="Z1670" s="8" t="s">
        <v>12986</v>
      </c>
      <c r="AA1670" s="8">
        <v>14</v>
      </c>
      <c r="AB1670" s="8" t="s">
        <v>54</v>
      </c>
      <c r="AC1670" s="8">
        <v>0</v>
      </c>
      <c r="AD1670" s="8" t="s">
        <v>54</v>
      </c>
      <c r="AE1670" s="8">
        <v>540766.07663044299</v>
      </c>
      <c r="AF1670" s="8">
        <v>512457.248844355</v>
      </c>
      <c r="AG1670" s="8" t="s">
        <v>54</v>
      </c>
      <c r="AH1670" s="8">
        <v>526611.66273739899</v>
      </c>
      <c r="AI1670" s="8">
        <v>14154.413893043995</v>
      </c>
      <c r="AJ1670" s="8">
        <v>1996761.0282622599</v>
      </c>
      <c r="AK1670" s="8">
        <v>3573939.2391676302</v>
      </c>
      <c r="AL1670" s="8">
        <v>2914883.9640105399</v>
      </c>
      <c r="AM1670" s="8">
        <v>2828528.07714681</v>
      </c>
      <c r="AN1670" s="8">
        <v>646769.29510487209</v>
      </c>
      <c r="AO1670" s="8">
        <v>113121.578689059</v>
      </c>
      <c r="AP1670" s="8">
        <v>70850.156796745199</v>
      </c>
      <c r="AQ1670" s="8">
        <v>67616.843744404905</v>
      </c>
      <c r="AR1670" s="8">
        <v>83862.859743403038</v>
      </c>
      <c r="AS1670" s="8">
        <v>20731.104715367088</v>
      </c>
      <c r="AT1670" s="8">
        <v>81886290.29623276</v>
      </c>
      <c r="AU1670" s="8">
        <v>17702590.028388534</v>
      </c>
      <c r="AV1670" s="8">
        <v>296907.07785811572</v>
      </c>
      <c r="AW1670" s="8">
        <f>AU1670/AT1670</f>
        <v>0.21618502882897059</v>
      </c>
      <c r="AX1670" s="15">
        <f t="shared" si="52"/>
        <v>-2.2096614773747469</v>
      </c>
      <c r="AY1670" s="8">
        <f>AV1670/AU1670</f>
        <v>1.677195694991436E-2</v>
      </c>
      <c r="AZ1670" s="8">
        <f t="shared" si="53"/>
        <v>-5.8978051575677419</v>
      </c>
    </row>
    <row r="1671" spans="1:52" x14ac:dyDescent="0.25">
      <c r="A1671" s="8" t="s">
        <v>49</v>
      </c>
      <c r="B1671" s="8" t="s">
        <v>50</v>
      </c>
      <c r="C1671" s="8" t="s">
        <v>51</v>
      </c>
      <c r="D1671" s="8" t="s">
        <v>12987</v>
      </c>
      <c r="E1671" s="8" t="s">
        <v>12988</v>
      </c>
      <c r="F1671" s="8" t="s">
        <v>54</v>
      </c>
      <c r="G1671" s="8">
        <v>2.4E-2</v>
      </c>
      <c r="H1671" s="8">
        <v>16</v>
      </c>
      <c r="I1671" s="8">
        <v>3</v>
      </c>
      <c r="J1671" s="8">
        <v>5</v>
      </c>
      <c r="K1671" s="8">
        <v>3</v>
      </c>
      <c r="L1671" s="8">
        <v>206</v>
      </c>
      <c r="M1671" s="8">
        <v>23.4</v>
      </c>
      <c r="N1671" s="8">
        <v>6.62</v>
      </c>
      <c r="O1671" s="8">
        <v>0</v>
      </c>
      <c r="P1671" s="8" t="s">
        <v>12989</v>
      </c>
      <c r="Q1671" s="8" t="s">
        <v>12990</v>
      </c>
      <c r="R1671" s="8" t="s">
        <v>280</v>
      </c>
      <c r="S1671" s="8" t="s">
        <v>2582</v>
      </c>
      <c r="T1671" s="8" t="s">
        <v>12991</v>
      </c>
      <c r="U1671" s="8" t="s">
        <v>12992</v>
      </c>
      <c r="V1671" s="8" t="s">
        <v>12993</v>
      </c>
      <c r="W1671" s="8" t="s">
        <v>198</v>
      </c>
      <c r="X1671" s="8" t="s">
        <v>3785</v>
      </c>
      <c r="Y1671" s="8" t="s">
        <v>12994</v>
      </c>
      <c r="Z1671" s="8" t="s">
        <v>12995</v>
      </c>
      <c r="AA1671" s="8">
        <v>13</v>
      </c>
      <c r="AB1671" s="8">
        <v>2.4500000000000002</v>
      </c>
      <c r="AC1671" s="8">
        <v>4.7489823609226604E-3</v>
      </c>
      <c r="AD1671" s="8" t="s">
        <v>54</v>
      </c>
      <c r="AE1671" s="8">
        <v>864113.55114966806</v>
      </c>
      <c r="AF1671" s="8">
        <v>1563607.5372538799</v>
      </c>
      <c r="AG1671" s="8">
        <v>1185902.6083283999</v>
      </c>
      <c r="AH1671" s="8">
        <v>1204541.2322439828</v>
      </c>
      <c r="AI1671" s="8">
        <v>285871.19229365001</v>
      </c>
      <c r="AJ1671" s="8">
        <v>1659447.5812407699</v>
      </c>
      <c r="AK1671" s="8">
        <v>2540543.3945711399</v>
      </c>
      <c r="AL1671" s="8">
        <v>2995882.30560074</v>
      </c>
      <c r="AM1671" s="8">
        <v>2398624.42713755</v>
      </c>
      <c r="AN1671" s="8">
        <v>554749.30560679978</v>
      </c>
      <c r="AO1671" s="8">
        <v>5020.5111069896502</v>
      </c>
      <c r="AP1671" s="8">
        <v>4532.0138920680001</v>
      </c>
      <c r="AQ1671" s="8">
        <v>5039.7254292835196</v>
      </c>
      <c r="AR1671" s="8">
        <v>4864.083476113723</v>
      </c>
      <c r="AS1671" s="8">
        <v>234.93964335764747</v>
      </c>
      <c r="AT1671" s="8">
        <v>1833607.4811588833</v>
      </c>
      <c r="AU1671" s="8">
        <v>392769.10671950399</v>
      </c>
      <c r="AV1671" s="8">
        <v>1</v>
      </c>
      <c r="AW1671" s="8">
        <f>AU1671/AT1671</f>
        <v>0.21420566329237739</v>
      </c>
      <c r="AX1671" s="15">
        <f t="shared" si="52"/>
        <v>-2.2229314714947113</v>
      </c>
      <c r="AY1671" s="8">
        <f>AV1671/AU1671</f>
        <v>2.5460250892750326E-6</v>
      </c>
      <c r="AZ1671" s="8">
        <f t="shared" si="53"/>
        <v>-18.583321933276448</v>
      </c>
    </row>
    <row r="1672" spans="1:52" x14ac:dyDescent="0.25">
      <c r="A1672" s="8" t="s">
        <v>49</v>
      </c>
      <c r="B1672" s="8" t="s">
        <v>64</v>
      </c>
      <c r="C1672" s="8" t="s">
        <v>51</v>
      </c>
      <c r="D1672" s="8" t="s">
        <v>12996</v>
      </c>
      <c r="E1672" s="8" t="s">
        <v>12997</v>
      </c>
      <c r="F1672" s="8" t="s">
        <v>54</v>
      </c>
      <c r="G1672" s="8">
        <v>0</v>
      </c>
      <c r="H1672" s="8">
        <v>47</v>
      </c>
      <c r="I1672" s="8">
        <v>6</v>
      </c>
      <c r="J1672" s="8">
        <v>39</v>
      </c>
      <c r="K1672" s="8">
        <v>5</v>
      </c>
      <c r="L1672" s="8">
        <v>198</v>
      </c>
      <c r="M1672" s="8">
        <v>21.9</v>
      </c>
      <c r="N1672" s="8">
        <v>5.97</v>
      </c>
      <c r="O1672" s="8">
        <v>34.32</v>
      </c>
      <c r="P1672" s="8" t="s">
        <v>12998</v>
      </c>
      <c r="Q1672" s="8" t="s">
        <v>848</v>
      </c>
      <c r="R1672" s="8" t="s">
        <v>564</v>
      </c>
      <c r="S1672" s="8" t="s">
        <v>1841</v>
      </c>
      <c r="T1672" s="8" t="s">
        <v>12999</v>
      </c>
      <c r="U1672" s="8" t="s">
        <v>13000</v>
      </c>
      <c r="V1672" s="8" t="s">
        <v>13001</v>
      </c>
      <c r="W1672" s="8" t="s">
        <v>99</v>
      </c>
      <c r="X1672" s="8" t="s">
        <v>2851</v>
      </c>
      <c r="Y1672" s="8" t="s">
        <v>54</v>
      </c>
      <c r="Z1672" s="8" t="s">
        <v>1846</v>
      </c>
      <c r="AA1672" s="8">
        <v>12</v>
      </c>
      <c r="AB1672" s="8">
        <v>7.38</v>
      </c>
      <c r="AC1672" s="8">
        <v>1.08695652173913E-3</v>
      </c>
      <c r="AD1672" s="8" t="s">
        <v>54</v>
      </c>
      <c r="AE1672" s="8" t="s">
        <v>54</v>
      </c>
      <c r="AF1672" s="8">
        <v>1056999.64020948</v>
      </c>
      <c r="AG1672" s="8">
        <v>1379808.4318130999</v>
      </c>
      <c r="AH1672" s="8">
        <v>1218404.0360112898</v>
      </c>
      <c r="AI1672" s="8">
        <v>161404.39580181113</v>
      </c>
      <c r="AJ1672" s="8">
        <v>1653644.0409653999</v>
      </c>
      <c r="AK1672" s="8">
        <v>2512319.5458441498</v>
      </c>
      <c r="AL1672" s="8">
        <v>4588575.8368885098</v>
      </c>
      <c r="AM1672" s="8">
        <v>2918179.8078993536</v>
      </c>
      <c r="AN1672" s="8">
        <v>1232070.9059456899</v>
      </c>
      <c r="AO1672" s="8">
        <v>84147.510010400205</v>
      </c>
      <c r="AP1672" s="8">
        <v>66389.8382224245</v>
      </c>
      <c r="AQ1672" s="8">
        <v>44623.324545309501</v>
      </c>
      <c r="AR1672" s="8">
        <v>65053.557592711404</v>
      </c>
      <c r="AS1672" s="8">
        <v>16163.32357758828</v>
      </c>
      <c r="AT1672" s="8">
        <v>27572479.50673477</v>
      </c>
      <c r="AU1672" s="8">
        <v>5904950.1323556863</v>
      </c>
      <c r="AV1672" s="8">
        <v>9581.1019025797596</v>
      </c>
      <c r="AW1672" s="8">
        <f>AU1672/AT1672</f>
        <v>0.21416101264717094</v>
      </c>
      <c r="AX1672" s="15">
        <f t="shared" si="52"/>
        <v>-2.2232322290851743</v>
      </c>
      <c r="AY1672" s="8">
        <f>AV1672/AU1672</f>
        <v>1.6225542447989363E-3</v>
      </c>
      <c r="AZ1672" s="8">
        <f t="shared" si="53"/>
        <v>-9.2675175738372157</v>
      </c>
    </row>
    <row r="1673" spans="1:52" x14ac:dyDescent="0.25">
      <c r="A1673" s="8" t="s">
        <v>49</v>
      </c>
      <c r="B1673" s="8" t="s">
        <v>64</v>
      </c>
      <c r="C1673" s="8" t="s">
        <v>51</v>
      </c>
      <c r="D1673" s="8" t="s">
        <v>13002</v>
      </c>
      <c r="E1673" s="8" t="s">
        <v>13003</v>
      </c>
      <c r="F1673" s="8" t="s">
        <v>54</v>
      </c>
      <c r="G1673" s="8">
        <v>7.0000000000000001E-3</v>
      </c>
      <c r="H1673" s="8">
        <v>8</v>
      </c>
      <c r="I1673" s="8">
        <v>1</v>
      </c>
      <c r="J1673" s="8">
        <v>1</v>
      </c>
      <c r="K1673" s="8">
        <v>1</v>
      </c>
      <c r="L1673" s="8">
        <v>178</v>
      </c>
      <c r="M1673" s="8">
        <v>19.3</v>
      </c>
      <c r="N1673" s="8">
        <v>4.63</v>
      </c>
      <c r="O1673" s="8">
        <v>2.91</v>
      </c>
      <c r="P1673" s="8" t="s">
        <v>701</v>
      </c>
      <c r="Q1673" s="8" t="s">
        <v>6539</v>
      </c>
      <c r="R1673" s="8" t="s">
        <v>69</v>
      </c>
      <c r="S1673" s="8" t="s">
        <v>13004</v>
      </c>
      <c r="T1673" s="8" t="s">
        <v>13005</v>
      </c>
      <c r="U1673" s="8" t="s">
        <v>13006</v>
      </c>
      <c r="V1673" s="8" t="s">
        <v>13007</v>
      </c>
      <c r="W1673" s="8" t="s">
        <v>144</v>
      </c>
      <c r="X1673" s="8" t="s">
        <v>54</v>
      </c>
      <c r="Y1673" s="8" t="s">
        <v>54</v>
      </c>
      <c r="Z1673" s="8" t="s">
        <v>54</v>
      </c>
      <c r="AA1673" s="8">
        <v>0</v>
      </c>
      <c r="AB1673" s="8" t="s">
        <v>54</v>
      </c>
      <c r="AC1673" s="8">
        <v>0</v>
      </c>
      <c r="AD1673" s="8" t="s">
        <v>54</v>
      </c>
      <c r="AE1673" s="8" t="s">
        <v>54</v>
      </c>
      <c r="AF1673" s="8" t="s">
        <v>54</v>
      </c>
      <c r="AG1673" s="8" t="s">
        <v>54</v>
      </c>
      <c r="AH1673" s="8">
        <v>0</v>
      </c>
      <c r="AI1673" s="8">
        <v>0</v>
      </c>
      <c r="AJ1673" s="8" t="s">
        <v>54</v>
      </c>
      <c r="AK1673" s="8" t="s">
        <v>54</v>
      </c>
      <c r="AL1673" s="8" t="s">
        <v>54</v>
      </c>
      <c r="AM1673" s="8">
        <v>0</v>
      </c>
      <c r="AN1673" s="8">
        <v>0</v>
      </c>
      <c r="AO1673" s="8" t="s">
        <v>54</v>
      </c>
      <c r="AP1673" s="8" t="s">
        <v>54</v>
      </c>
      <c r="AQ1673" s="8" t="s">
        <v>54</v>
      </c>
      <c r="AR1673" s="8">
        <v>0</v>
      </c>
      <c r="AS1673" s="8">
        <v>0</v>
      </c>
      <c r="AT1673" s="8">
        <v>64516.3166819541</v>
      </c>
      <c r="AU1673" s="8">
        <v>13774.41371179799</v>
      </c>
      <c r="AV1673" s="8">
        <v>207595.22243178298</v>
      </c>
      <c r="AW1673" s="8">
        <f>AU1673/AT1673</f>
        <v>0.21350279154499283</v>
      </c>
      <c r="AX1673" s="15">
        <f t="shared" si="52"/>
        <v>-2.2276731617076919</v>
      </c>
      <c r="AY1673" s="8">
        <f>AV1673/AU1673</f>
        <v>15.07107502179745</v>
      </c>
      <c r="AZ1673" s="8">
        <f t="shared" si="53"/>
        <v>3.9137104231237454</v>
      </c>
    </row>
    <row r="1674" spans="1:52" x14ac:dyDescent="0.25">
      <c r="A1674" s="8" t="s">
        <v>49</v>
      </c>
      <c r="B1674" s="8" t="s">
        <v>64</v>
      </c>
      <c r="C1674" s="8" t="s">
        <v>51</v>
      </c>
      <c r="D1674" s="8" t="s">
        <v>13008</v>
      </c>
      <c r="E1674" s="8" t="s">
        <v>13009</v>
      </c>
      <c r="F1674" s="8" t="s">
        <v>54</v>
      </c>
      <c r="G1674" s="8">
        <v>1E-3</v>
      </c>
      <c r="H1674" s="8">
        <v>8</v>
      </c>
      <c r="I1674" s="8">
        <v>6</v>
      </c>
      <c r="J1674" s="8">
        <v>17</v>
      </c>
      <c r="K1674" s="8">
        <v>6</v>
      </c>
      <c r="L1674" s="8">
        <v>726</v>
      </c>
      <c r="M1674" s="8">
        <v>80.400000000000006</v>
      </c>
      <c r="N1674" s="8">
        <v>8.9700000000000006</v>
      </c>
      <c r="O1674" s="8">
        <v>12.7</v>
      </c>
      <c r="P1674" s="8" t="s">
        <v>10725</v>
      </c>
      <c r="Q1674" s="8" t="s">
        <v>8019</v>
      </c>
      <c r="R1674" s="8" t="s">
        <v>9023</v>
      </c>
      <c r="S1674" s="8" t="s">
        <v>4224</v>
      </c>
      <c r="T1674" s="8" t="s">
        <v>13010</v>
      </c>
      <c r="U1674" s="8" t="s">
        <v>13011</v>
      </c>
      <c r="V1674" s="8" t="s">
        <v>13012</v>
      </c>
      <c r="W1674" s="8" t="s">
        <v>87</v>
      </c>
      <c r="X1674" s="8" t="s">
        <v>54</v>
      </c>
      <c r="Y1674" s="8" t="s">
        <v>54</v>
      </c>
      <c r="Z1674" s="8" t="s">
        <v>54</v>
      </c>
      <c r="AA1674" s="8">
        <v>0</v>
      </c>
      <c r="AB1674" s="8">
        <v>13.62</v>
      </c>
      <c r="AC1674" s="8">
        <v>0</v>
      </c>
      <c r="AD1674" s="8" t="s">
        <v>54</v>
      </c>
      <c r="AE1674" s="8">
        <v>2614345.5833517802</v>
      </c>
      <c r="AF1674" s="8">
        <v>4732025.9890597304</v>
      </c>
      <c r="AG1674" s="8">
        <v>2907932.20689192</v>
      </c>
      <c r="AH1674" s="8">
        <v>3418101.2597678103</v>
      </c>
      <c r="AI1674" s="8">
        <v>936784.18790528795</v>
      </c>
      <c r="AJ1674" s="8">
        <v>1186665.49098254</v>
      </c>
      <c r="AK1674" s="8">
        <v>3820704.7905079499</v>
      </c>
      <c r="AL1674" s="8">
        <v>5024755.3188815704</v>
      </c>
      <c r="AM1674" s="8">
        <v>3344041.8667906872</v>
      </c>
      <c r="AN1674" s="8">
        <v>1602734.9622630512</v>
      </c>
      <c r="AO1674" s="8" t="s">
        <v>54</v>
      </c>
      <c r="AP1674" s="8">
        <v>45029.526069672</v>
      </c>
      <c r="AQ1674" s="8">
        <v>44873.916393569903</v>
      </c>
      <c r="AR1674" s="8">
        <v>44951.721231620948</v>
      </c>
      <c r="AS1674" s="8">
        <v>77.804838051048137</v>
      </c>
      <c r="AT1674" s="8">
        <v>4781109.605060026</v>
      </c>
      <c r="AU1674" s="8">
        <v>1020528.8309466448</v>
      </c>
      <c r="AV1674" s="8">
        <v>149824.27337739701</v>
      </c>
      <c r="AW1674" s="8">
        <f>AU1674/AT1674</f>
        <v>0.21345020617527385</v>
      </c>
      <c r="AX1674" s="15">
        <f t="shared" si="52"/>
        <v>-2.2280285387768566</v>
      </c>
      <c r="AY1674" s="8">
        <f>AV1674/AU1674</f>
        <v>0.14681042694151</v>
      </c>
      <c r="AZ1674" s="8">
        <f t="shared" si="53"/>
        <v>-2.767973658296166</v>
      </c>
    </row>
    <row r="1675" spans="1:52" x14ac:dyDescent="0.25">
      <c r="A1675" s="8" t="s">
        <v>49</v>
      </c>
      <c r="B1675" s="8" t="s">
        <v>64</v>
      </c>
      <c r="C1675" s="8" t="s">
        <v>51</v>
      </c>
      <c r="D1675" s="8" t="s">
        <v>13013</v>
      </c>
      <c r="E1675" s="8" t="s">
        <v>13014</v>
      </c>
      <c r="F1675" s="8" t="s">
        <v>54</v>
      </c>
      <c r="G1675" s="8">
        <v>0</v>
      </c>
      <c r="H1675" s="8">
        <v>31</v>
      </c>
      <c r="I1675" s="8">
        <v>3</v>
      </c>
      <c r="J1675" s="8">
        <v>25</v>
      </c>
      <c r="K1675" s="8">
        <v>3</v>
      </c>
      <c r="L1675" s="8">
        <v>108</v>
      </c>
      <c r="M1675" s="8">
        <v>11.4</v>
      </c>
      <c r="N1675" s="8">
        <v>6.86</v>
      </c>
      <c r="O1675" s="8">
        <v>31.17</v>
      </c>
      <c r="P1675" s="8" t="s">
        <v>13015</v>
      </c>
      <c r="Q1675" s="8" t="s">
        <v>13016</v>
      </c>
      <c r="R1675" s="8" t="s">
        <v>82</v>
      </c>
      <c r="S1675" s="8" t="s">
        <v>13017</v>
      </c>
      <c r="T1675" s="8" t="s">
        <v>13018</v>
      </c>
      <c r="U1675" s="8" t="s">
        <v>13019</v>
      </c>
      <c r="V1675" s="8" t="s">
        <v>13020</v>
      </c>
      <c r="W1675" s="8" t="s">
        <v>99</v>
      </c>
      <c r="X1675" s="8" t="s">
        <v>7488</v>
      </c>
      <c r="Y1675" s="8" t="s">
        <v>54</v>
      </c>
      <c r="Z1675" s="8" t="s">
        <v>743</v>
      </c>
      <c r="AA1675" s="8">
        <v>4</v>
      </c>
      <c r="AB1675" s="8">
        <v>12.23</v>
      </c>
      <c r="AC1675" s="8">
        <v>0</v>
      </c>
      <c r="AD1675" s="8" t="s">
        <v>54</v>
      </c>
      <c r="AE1675" s="8">
        <v>3023233.3133087899</v>
      </c>
      <c r="AF1675" s="8">
        <v>5656955.6782817403</v>
      </c>
      <c r="AG1675" s="8">
        <v>4389824.8762961403</v>
      </c>
      <c r="AH1675" s="8">
        <v>4356671.289295557</v>
      </c>
      <c r="AI1675" s="8">
        <v>1075468.1908167335</v>
      </c>
      <c r="AJ1675" s="8" t="s">
        <v>54</v>
      </c>
      <c r="AK1675" s="8" t="s">
        <v>54</v>
      </c>
      <c r="AL1675" s="8" t="s">
        <v>54</v>
      </c>
      <c r="AM1675" s="8">
        <v>0</v>
      </c>
      <c r="AN1675" s="8">
        <v>0</v>
      </c>
      <c r="AO1675" s="8">
        <v>658902.223675302</v>
      </c>
      <c r="AP1675" s="8">
        <v>611689.29338060296</v>
      </c>
      <c r="AQ1675" s="8">
        <v>665296.87702648202</v>
      </c>
      <c r="AR1675" s="8">
        <v>645296.1313607957</v>
      </c>
      <c r="AS1675" s="8">
        <v>23906.589986035669</v>
      </c>
      <c r="AT1675" s="8">
        <v>1562504.4511362966</v>
      </c>
      <c r="AU1675" s="8">
        <v>332087.20647618099</v>
      </c>
      <c r="AV1675" s="8">
        <v>48441.402484681297</v>
      </c>
      <c r="AW1675" s="8">
        <f>AU1675/AT1675</f>
        <v>0.21253520668992523</v>
      </c>
      <c r="AX1675" s="15">
        <f t="shared" si="52"/>
        <v>-2.2342262498261483</v>
      </c>
      <c r="AY1675" s="8">
        <f>AV1675/AU1675</f>
        <v>0.14586952324571337</v>
      </c>
      <c r="AZ1675" s="8">
        <f t="shared" si="53"/>
        <v>-2.7772496047444686</v>
      </c>
    </row>
    <row r="1676" spans="1:52" x14ac:dyDescent="0.25">
      <c r="A1676" s="8" t="s">
        <v>49</v>
      </c>
      <c r="B1676" s="8" t="s">
        <v>64</v>
      </c>
      <c r="C1676" s="8" t="s">
        <v>51</v>
      </c>
      <c r="D1676" s="8" t="s">
        <v>13021</v>
      </c>
      <c r="E1676" s="8" t="s">
        <v>13022</v>
      </c>
      <c r="F1676" s="8" t="s">
        <v>54</v>
      </c>
      <c r="G1676" s="8">
        <v>1E-3</v>
      </c>
      <c r="H1676" s="8">
        <v>2</v>
      </c>
      <c r="I1676" s="8">
        <v>1</v>
      </c>
      <c r="J1676" s="8">
        <v>4</v>
      </c>
      <c r="K1676" s="8">
        <v>1</v>
      </c>
      <c r="L1676" s="8">
        <v>327</v>
      </c>
      <c r="M1676" s="8">
        <v>38.1</v>
      </c>
      <c r="N1676" s="8">
        <v>6.57</v>
      </c>
      <c r="O1676" s="8">
        <v>8.33</v>
      </c>
      <c r="P1676" s="8" t="s">
        <v>203</v>
      </c>
      <c r="Q1676" s="8" t="s">
        <v>2996</v>
      </c>
      <c r="R1676" s="8" t="s">
        <v>125</v>
      </c>
      <c r="S1676" s="8" t="s">
        <v>7870</v>
      </c>
      <c r="T1676" s="8" t="s">
        <v>13023</v>
      </c>
      <c r="U1676" s="8" t="s">
        <v>13024</v>
      </c>
      <c r="V1676" s="8" t="s">
        <v>13025</v>
      </c>
      <c r="W1676" s="8" t="s">
        <v>144</v>
      </c>
      <c r="X1676" s="8" t="s">
        <v>54</v>
      </c>
      <c r="Y1676" s="8" t="s">
        <v>953</v>
      </c>
      <c r="Z1676" s="8" t="s">
        <v>6647</v>
      </c>
      <c r="AA1676" s="8">
        <v>4</v>
      </c>
      <c r="AB1676" s="8" t="s">
        <v>54</v>
      </c>
      <c r="AC1676" s="8">
        <v>0</v>
      </c>
      <c r="AD1676" s="8" t="s">
        <v>54</v>
      </c>
      <c r="AE1676" s="8" t="s">
        <v>54</v>
      </c>
      <c r="AF1676" s="8">
        <v>640089.73333545297</v>
      </c>
      <c r="AG1676" s="8" t="s">
        <v>54</v>
      </c>
      <c r="AH1676" s="8">
        <v>640089.73333545297</v>
      </c>
      <c r="AI1676" s="8">
        <v>0</v>
      </c>
      <c r="AJ1676" s="8">
        <v>814901.39157277904</v>
      </c>
      <c r="AK1676" s="8" t="s">
        <v>54</v>
      </c>
      <c r="AL1676" s="8" t="s">
        <v>54</v>
      </c>
      <c r="AM1676" s="8">
        <v>814901.39157277904</v>
      </c>
      <c r="AN1676" s="8">
        <v>0</v>
      </c>
      <c r="AO1676" s="8" t="s">
        <v>54</v>
      </c>
      <c r="AP1676" s="8" t="s">
        <v>54</v>
      </c>
      <c r="AQ1676" s="8" t="s">
        <v>54</v>
      </c>
      <c r="AR1676" s="8">
        <v>0</v>
      </c>
      <c r="AS1676" s="8">
        <v>0</v>
      </c>
      <c r="AT1676" s="8">
        <v>2683200.5307263499</v>
      </c>
      <c r="AU1676" s="8">
        <v>569339.77423018403</v>
      </c>
      <c r="AV1676" s="8">
        <v>1</v>
      </c>
      <c r="AW1676" s="8">
        <f>AU1676/AT1676</f>
        <v>0.21218681485429722</v>
      </c>
      <c r="AX1676" s="15">
        <f t="shared" si="52"/>
        <v>-2.2365930839472115</v>
      </c>
      <c r="AY1676" s="8">
        <f>AV1676/AU1676</f>
        <v>1.7564204105573345E-6</v>
      </c>
      <c r="AZ1676" s="8">
        <f t="shared" si="53"/>
        <v>-19.118930364751208</v>
      </c>
    </row>
    <row r="1677" spans="1:52" x14ac:dyDescent="0.25">
      <c r="A1677" s="8" t="s">
        <v>49</v>
      </c>
      <c r="B1677" s="8" t="s">
        <v>64</v>
      </c>
      <c r="C1677" s="8" t="s">
        <v>51</v>
      </c>
      <c r="D1677" s="8" t="s">
        <v>13026</v>
      </c>
      <c r="E1677" s="8" t="s">
        <v>13027</v>
      </c>
      <c r="F1677" s="8" t="s">
        <v>54</v>
      </c>
      <c r="G1677" s="8">
        <v>7.0000000000000001E-3</v>
      </c>
      <c r="H1677" s="8">
        <v>4</v>
      </c>
      <c r="I1677" s="8">
        <v>1</v>
      </c>
      <c r="J1677" s="8">
        <v>2</v>
      </c>
      <c r="K1677" s="8">
        <v>1</v>
      </c>
      <c r="L1677" s="8">
        <v>369</v>
      </c>
      <c r="M1677" s="8">
        <v>41.4</v>
      </c>
      <c r="N1677" s="8">
        <v>5.05</v>
      </c>
      <c r="O1677" s="8">
        <v>3.19</v>
      </c>
      <c r="P1677" s="8" t="s">
        <v>54</v>
      </c>
      <c r="Q1677" s="8" t="s">
        <v>4058</v>
      </c>
      <c r="R1677" s="8" t="s">
        <v>82</v>
      </c>
      <c r="S1677" s="8" t="s">
        <v>13028</v>
      </c>
      <c r="T1677" s="8" t="s">
        <v>13029</v>
      </c>
      <c r="U1677" s="8" t="s">
        <v>54</v>
      </c>
      <c r="V1677" s="8" t="s">
        <v>13030</v>
      </c>
      <c r="W1677" s="8" t="s">
        <v>217</v>
      </c>
      <c r="X1677" s="8" t="s">
        <v>54</v>
      </c>
      <c r="Y1677" s="8" t="s">
        <v>54</v>
      </c>
      <c r="Z1677" s="8" t="s">
        <v>54</v>
      </c>
      <c r="AA1677" s="8">
        <v>0</v>
      </c>
      <c r="AB1677" s="8">
        <v>3.1</v>
      </c>
      <c r="AC1677" s="8">
        <v>7.2939460247994198E-4</v>
      </c>
      <c r="AD1677" s="8" t="s">
        <v>54</v>
      </c>
      <c r="AE1677" s="8">
        <v>723819.49142527801</v>
      </c>
      <c r="AF1677" s="8">
        <v>738763.70851279504</v>
      </c>
      <c r="AG1677" s="8">
        <v>727823.41345907305</v>
      </c>
      <c r="AH1677" s="8">
        <v>730135.5377990487</v>
      </c>
      <c r="AI1677" s="8">
        <v>6316.2143362586976</v>
      </c>
      <c r="AJ1677" s="8">
        <v>1062136.7963808901</v>
      </c>
      <c r="AK1677" s="8">
        <v>1529093.9129602199</v>
      </c>
      <c r="AL1677" s="8">
        <v>1630461.1448719699</v>
      </c>
      <c r="AM1677" s="8">
        <v>1407230.6180710264</v>
      </c>
      <c r="AN1677" s="8">
        <v>247502.37473997514</v>
      </c>
      <c r="AO1677" s="8" t="s">
        <v>54</v>
      </c>
      <c r="AP1677" s="8" t="s">
        <v>54</v>
      </c>
      <c r="AQ1677" s="8" t="s">
        <v>54</v>
      </c>
      <c r="AR1677" s="8">
        <v>0</v>
      </c>
      <c r="AS1677" s="8">
        <v>0</v>
      </c>
      <c r="AT1677" s="10">
        <v>2259410.1226295303</v>
      </c>
      <c r="AU1677" s="9">
        <v>478807.2490624424</v>
      </c>
      <c r="AV1677" s="11">
        <v>184668.57108484433</v>
      </c>
      <c r="AW1677">
        <f>AU1677/AT1677</f>
        <v>0.21191692657603942</v>
      </c>
      <c r="AX1677" s="13">
        <f t="shared" si="52"/>
        <v>-2.2384292692724537</v>
      </c>
      <c r="AY1677">
        <f>AV1677/AU1677</f>
        <v>0.38568457651058091</v>
      </c>
      <c r="AZ1677">
        <f t="shared" si="53"/>
        <v>-1.3745066410041922</v>
      </c>
    </row>
    <row r="1678" spans="1:52" x14ac:dyDescent="0.25">
      <c r="A1678" s="8" t="s">
        <v>49</v>
      </c>
      <c r="B1678" s="8" t="s">
        <v>64</v>
      </c>
      <c r="C1678" s="8" t="s">
        <v>51</v>
      </c>
      <c r="D1678" s="8" t="s">
        <v>13031</v>
      </c>
      <c r="E1678" s="8" t="s">
        <v>13032</v>
      </c>
      <c r="F1678" s="8" t="s">
        <v>54</v>
      </c>
      <c r="G1678" s="8">
        <v>0</v>
      </c>
      <c r="H1678" s="8">
        <v>12</v>
      </c>
      <c r="I1678" s="8">
        <v>10</v>
      </c>
      <c r="J1678" s="8">
        <v>61</v>
      </c>
      <c r="K1678" s="8">
        <v>1</v>
      </c>
      <c r="L1678" s="8">
        <v>1020</v>
      </c>
      <c r="M1678" s="8">
        <v>112.2</v>
      </c>
      <c r="N1678" s="8">
        <v>5.66</v>
      </c>
      <c r="O1678" s="8">
        <v>138.09</v>
      </c>
      <c r="P1678" s="8" t="s">
        <v>1646</v>
      </c>
      <c r="Q1678" s="8" t="s">
        <v>13033</v>
      </c>
      <c r="R1678" s="8" t="s">
        <v>1100</v>
      </c>
      <c r="S1678" s="8" t="s">
        <v>1647</v>
      </c>
      <c r="T1678" s="8" t="s">
        <v>13034</v>
      </c>
      <c r="U1678" s="8" t="s">
        <v>13035</v>
      </c>
      <c r="V1678" s="8" t="s">
        <v>13036</v>
      </c>
      <c r="W1678" s="8" t="s">
        <v>87</v>
      </c>
      <c r="X1678" s="8" t="s">
        <v>4070</v>
      </c>
      <c r="Y1678" s="8" t="s">
        <v>13037</v>
      </c>
      <c r="Z1678" s="8" t="s">
        <v>1653</v>
      </c>
      <c r="AA1678" s="8">
        <v>24</v>
      </c>
      <c r="AB1678" s="8">
        <v>4.3600000000000003</v>
      </c>
      <c r="AC1678" s="8">
        <v>8.3472454090150296E-4</v>
      </c>
      <c r="AD1678" s="8" t="s">
        <v>54</v>
      </c>
      <c r="AE1678" s="8" t="s">
        <v>54</v>
      </c>
      <c r="AF1678" s="8">
        <v>357019.15686673397</v>
      </c>
      <c r="AG1678" s="8">
        <v>260011.26520343201</v>
      </c>
      <c r="AH1678" s="8">
        <v>308515.21103508299</v>
      </c>
      <c r="AI1678" s="8">
        <v>48503.945831651123</v>
      </c>
      <c r="AJ1678" s="8">
        <v>683165.49865436996</v>
      </c>
      <c r="AK1678" s="8">
        <v>1119041.1738990201</v>
      </c>
      <c r="AL1678" s="8">
        <v>1223886.3545243</v>
      </c>
      <c r="AM1678" s="8">
        <v>1008697.6756925633</v>
      </c>
      <c r="AN1678" s="8">
        <v>234131.76730281109</v>
      </c>
      <c r="AO1678" s="8" t="s">
        <v>54</v>
      </c>
      <c r="AP1678" s="8" t="s">
        <v>54</v>
      </c>
      <c r="AQ1678" s="8" t="s">
        <v>54</v>
      </c>
      <c r="AR1678" s="8">
        <v>0</v>
      </c>
      <c r="AS1678" s="8">
        <v>0</v>
      </c>
      <c r="AT1678" s="8">
        <v>5324663.7547227228</v>
      </c>
      <c r="AU1678" s="8">
        <v>1125047.1389138286</v>
      </c>
      <c r="AV1678" s="8">
        <v>1</v>
      </c>
      <c r="AW1678" s="8">
        <f>AU1678/AT1678</f>
        <v>0.21128979983308158</v>
      </c>
      <c r="AX1678" s="15">
        <f t="shared" si="52"/>
        <v>-2.2427049730732405</v>
      </c>
      <c r="AY1678" s="8">
        <f>AV1678/AU1678</f>
        <v>8.8885164488791574E-7</v>
      </c>
      <c r="AZ1678" s="8">
        <f t="shared" si="53"/>
        <v>-20.101554020235341</v>
      </c>
    </row>
    <row r="1679" spans="1:52" x14ac:dyDescent="0.25">
      <c r="A1679" s="8" t="s">
        <v>49</v>
      </c>
      <c r="B1679" s="8" t="s">
        <v>50</v>
      </c>
      <c r="C1679" s="8" t="s">
        <v>51</v>
      </c>
      <c r="D1679" s="8" t="s">
        <v>13038</v>
      </c>
      <c r="E1679" s="8" t="s">
        <v>13039</v>
      </c>
      <c r="F1679" s="8" t="s">
        <v>54</v>
      </c>
      <c r="G1679" s="8">
        <v>2.3E-2</v>
      </c>
      <c r="H1679" s="8">
        <v>2</v>
      </c>
      <c r="I1679" s="8">
        <v>2</v>
      </c>
      <c r="J1679" s="8">
        <v>2</v>
      </c>
      <c r="K1679" s="8">
        <v>2</v>
      </c>
      <c r="L1679" s="8">
        <v>808</v>
      </c>
      <c r="M1679" s="8">
        <v>89.6</v>
      </c>
      <c r="N1679" s="8">
        <v>6.3</v>
      </c>
      <c r="O1679" s="8">
        <v>0</v>
      </c>
      <c r="P1679" s="8" t="s">
        <v>2053</v>
      </c>
      <c r="Q1679" s="8" t="s">
        <v>7344</v>
      </c>
      <c r="R1679" s="8" t="s">
        <v>2406</v>
      </c>
      <c r="S1679" s="8" t="s">
        <v>4965</v>
      </c>
      <c r="T1679" s="8" t="s">
        <v>13040</v>
      </c>
      <c r="U1679" s="8" t="s">
        <v>13041</v>
      </c>
      <c r="V1679" s="8" t="s">
        <v>13042</v>
      </c>
      <c r="W1679" s="8" t="s">
        <v>217</v>
      </c>
      <c r="X1679" s="8" t="s">
        <v>54</v>
      </c>
      <c r="Y1679" s="8" t="s">
        <v>54</v>
      </c>
      <c r="Z1679" s="8" t="s">
        <v>54</v>
      </c>
      <c r="AA1679" s="8">
        <v>0</v>
      </c>
      <c r="AB1679" s="8" t="s">
        <v>54</v>
      </c>
      <c r="AC1679" s="8">
        <v>0</v>
      </c>
      <c r="AD1679" s="8" t="s">
        <v>54</v>
      </c>
      <c r="AE1679" s="8">
        <v>727788.53692405706</v>
      </c>
      <c r="AF1679" s="8">
        <v>1623780.6088638899</v>
      </c>
      <c r="AG1679" s="8">
        <v>901569.21574657795</v>
      </c>
      <c r="AH1679" s="8">
        <v>1084379.4538448416</v>
      </c>
      <c r="AI1679" s="8">
        <v>387956.29960939096</v>
      </c>
      <c r="AJ1679" s="8">
        <v>1227643.9920215099</v>
      </c>
      <c r="AK1679" s="8">
        <v>1595636.33209285</v>
      </c>
      <c r="AL1679" s="8">
        <v>1699536.3758373</v>
      </c>
      <c r="AM1679" s="8">
        <v>1507605.5666505534</v>
      </c>
      <c r="AN1679" s="8">
        <v>202456.03180955088</v>
      </c>
      <c r="AO1679" s="8" t="s">
        <v>54</v>
      </c>
      <c r="AP1679" s="8" t="s">
        <v>54</v>
      </c>
      <c r="AQ1679" s="8" t="s">
        <v>54</v>
      </c>
      <c r="AR1679" s="8">
        <v>0</v>
      </c>
      <c r="AS1679" s="8">
        <v>0</v>
      </c>
      <c r="AT1679" s="8">
        <v>33882827.65367543</v>
      </c>
      <c r="AU1679" s="8">
        <v>7130473.8737547398</v>
      </c>
      <c r="AV1679" s="8">
        <v>29026.5801770914</v>
      </c>
      <c r="AW1679" s="8">
        <f>AU1679/AT1679</f>
        <v>0.21044506517097794</v>
      </c>
      <c r="AX1679" s="15">
        <f t="shared" si="52"/>
        <v>-2.2484844152717387</v>
      </c>
      <c r="AY1679" s="8">
        <f>AV1679/AU1679</f>
        <v>4.0707785612860937E-3</v>
      </c>
      <c r="AZ1679" s="8">
        <f t="shared" si="53"/>
        <v>-7.9404795395347758</v>
      </c>
    </row>
    <row r="1680" spans="1:52" x14ac:dyDescent="0.25">
      <c r="A1680" s="8" t="s">
        <v>49</v>
      </c>
      <c r="B1680" s="8" t="s">
        <v>64</v>
      </c>
      <c r="C1680" s="8" t="s">
        <v>51</v>
      </c>
      <c r="D1680" s="8" t="s">
        <v>13043</v>
      </c>
      <c r="E1680" s="8" t="s">
        <v>13044</v>
      </c>
      <c r="F1680" s="8" t="s">
        <v>54</v>
      </c>
      <c r="G1680" s="8">
        <v>0</v>
      </c>
      <c r="H1680" s="8">
        <v>14</v>
      </c>
      <c r="I1680" s="8">
        <v>5</v>
      </c>
      <c r="J1680" s="8">
        <v>20</v>
      </c>
      <c r="K1680" s="8">
        <v>4</v>
      </c>
      <c r="L1680" s="8">
        <v>398</v>
      </c>
      <c r="M1680" s="8">
        <v>43.2</v>
      </c>
      <c r="N1680" s="8">
        <v>6.52</v>
      </c>
      <c r="O1680" s="8">
        <v>21.09</v>
      </c>
      <c r="P1680" s="8" t="s">
        <v>5383</v>
      </c>
      <c r="Q1680" s="8" t="s">
        <v>106</v>
      </c>
      <c r="R1680" s="8" t="s">
        <v>82</v>
      </c>
      <c r="S1680" s="8" t="s">
        <v>13045</v>
      </c>
      <c r="T1680" s="8" t="s">
        <v>13046</v>
      </c>
      <c r="U1680" s="8" t="s">
        <v>13047</v>
      </c>
      <c r="V1680" s="8" t="s">
        <v>13048</v>
      </c>
      <c r="W1680" s="8" t="s">
        <v>372</v>
      </c>
      <c r="X1680" s="8" t="s">
        <v>54</v>
      </c>
      <c r="Y1680" s="8" t="s">
        <v>54</v>
      </c>
      <c r="Z1680" s="8" t="s">
        <v>13049</v>
      </c>
      <c r="AA1680" s="8">
        <v>6</v>
      </c>
      <c r="AB1680" s="8">
        <v>9.2200000000000006</v>
      </c>
      <c r="AC1680" s="8">
        <v>1.26742712294043E-3</v>
      </c>
      <c r="AD1680" s="8" t="s">
        <v>54</v>
      </c>
      <c r="AE1680" s="8">
        <v>578770.82574120897</v>
      </c>
      <c r="AF1680" s="8">
        <v>1547783.8083770799</v>
      </c>
      <c r="AG1680" s="8">
        <v>2298077.7592874402</v>
      </c>
      <c r="AH1680" s="8">
        <v>1474877.4644685762</v>
      </c>
      <c r="AI1680" s="8">
        <v>703794.75425326254</v>
      </c>
      <c r="AJ1680" s="8" t="s">
        <v>54</v>
      </c>
      <c r="AK1680" s="8">
        <v>2879163.66530019</v>
      </c>
      <c r="AL1680" s="8" t="s">
        <v>54</v>
      </c>
      <c r="AM1680" s="8">
        <v>2879163.66530019</v>
      </c>
      <c r="AN1680" s="8">
        <v>0</v>
      </c>
      <c r="AO1680" s="8">
        <v>314278.238674419</v>
      </c>
      <c r="AP1680" s="8">
        <v>171191.03203042201</v>
      </c>
      <c r="AQ1680" s="8">
        <v>182239.51975911399</v>
      </c>
      <c r="AR1680" s="8">
        <v>222569.59682131835</v>
      </c>
      <c r="AS1680" s="8">
        <v>65004.479400412492</v>
      </c>
      <c r="AT1680" s="8">
        <v>2469786.1331053469</v>
      </c>
      <c r="AU1680" s="8">
        <v>517175.981626163</v>
      </c>
      <c r="AV1680" s="8">
        <v>1</v>
      </c>
      <c r="AW1680" s="8">
        <f>AU1680/AT1680</f>
        <v>0.20940111967342689</v>
      </c>
      <c r="AX1680" s="15">
        <f t="shared" si="52"/>
        <v>-2.255658938468776</v>
      </c>
      <c r="AY1680" s="8">
        <f>AV1680/AU1680</f>
        <v>1.9335778062540478E-6</v>
      </c>
      <c r="AZ1680" s="8">
        <f t="shared" si="53"/>
        <v>-18.980295750371063</v>
      </c>
    </row>
    <row r="1681" spans="1:52" x14ac:dyDescent="0.25">
      <c r="A1681" s="8" t="s">
        <v>49</v>
      </c>
      <c r="B1681" s="8" t="s">
        <v>64</v>
      </c>
      <c r="C1681" s="8" t="s">
        <v>51</v>
      </c>
      <c r="D1681" s="8" t="s">
        <v>13050</v>
      </c>
      <c r="E1681" s="8" t="s">
        <v>13051</v>
      </c>
      <c r="F1681" s="8" t="s">
        <v>54</v>
      </c>
      <c r="G1681" s="8">
        <v>1E-3</v>
      </c>
      <c r="H1681" s="8">
        <v>10</v>
      </c>
      <c r="I1681" s="8">
        <v>2</v>
      </c>
      <c r="J1681" s="8">
        <v>12</v>
      </c>
      <c r="K1681" s="8">
        <v>2</v>
      </c>
      <c r="L1681" s="8">
        <v>378</v>
      </c>
      <c r="M1681" s="8">
        <v>44.4</v>
      </c>
      <c r="N1681" s="8">
        <v>5.25</v>
      </c>
      <c r="O1681" s="8">
        <v>11.78</v>
      </c>
      <c r="P1681" s="8" t="s">
        <v>13052</v>
      </c>
      <c r="Q1681" s="8" t="s">
        <v>527</v>
      </c>
      <c r="R1681" s="8" t="s">
        <v>182</v>
      </c>
      <c r="S1681" s="8" t="s">
        <v>13053</v>
      </c>
      <c r="T1681" s="8" t="s">
        <v>13054</v>
      </c>
      <c r="U1681" s="8" t="s">
        <v>13055</v>
      </c>
      <c r="V1681" s="8" t="s">
        <v>13056</v>
      </c>
      <c r="W1681" s="8" t="s">
        <v>99</v>
      </c>
      <c r="X1681" s="8" t="s">
        <v>13057</v>
      </c>
      <c r="Y1681" s="8" t="s">
        <v>13058</v>
      </c>
      <c r="Z1681" s="8" t="s">
        <v>13059</v>
      </c>
      <c r="AA1681" s="8">
        <v>17</v>
      </c>
      <c r="AB1681" s="8">
        <v>10.11</v>
      </c>
      <c r="AC1681" s="8">
        <v>1.36054421768707E-3</v>
      </c>
      <c r="AD1681" s="8" t="s">
        <v>54</v>
      </c>
      <c r="AE1681" s="8">
        <v>93150.27137309</v>
      </c>
      <c r="AF1681" s="8">
        <v>478808.58107954002</v>
      </c>
      <c r="AG1681" s="8">
        <v>333414.05407240102</v>
      </c>
      <c r="AH1681" s="8">
        <v>301790.96884167701</v>
      </c>
      <c r="AI1681" s="8">
        <v>159024.31177033123</v>
      </c>
      <c r="AJ1681" s="8">
        <v>328402.85208245402</v>
      </c>
      <c r="AK1681" s="8">
        <v>1011229.1670671999</v>
      </c>
      <c r="AL1681" s="8">
        <v>996549.30563419696</v>
      </c>
      <c r="AM1681" s="8">
        <v>778727.1082612836</v>
      </c>
      <c r="AN1681" s="8">
        <v>318483.72680581885</v>
      </c>
      <c r="AO1681" s="8">
        <v>3074.2612715781602</v>
      </c>
      <c r="AP1681" s="8">
        <v>4483.4605766998702</v>
      </c>
      <c r="AQ1681" s="8" t="s">
        <v>54</v>
      </c>
      <c r="AR1681" s="8">
        <v>3778.860924139015</v>
      </c>
      <c r="AS1681" s="8">
        <v>704.59965256085491</v>
      </c>
      <c r="AT1681" s="8">
        <v>3707654.2776112501</v>
      </c>
      <c r="AU1681" s="8">
        <v>775622.44122052833</v>
      </c>
      <c r="AV1681" s="8">
        <v>1</v>
      </c>
      <c r="AW1681" s="8">
        <f>AU1681/AT1681</f>
        <v>0.20919492033120268</v>
      </c>
      <c r="AX1681" s="15">
        <f t="shared" si="52"/>
        <v>-2.2570802743826071</v>
      </c>
      <c r="AY1681" s="8">
        <f>AV1681/AU1681</f>
        <v>1.289287089768043E-6</v>
      </c>
      <c r="AZ1681" s="8">
        <f t="shared" si="53"/>
        <v>-19.564995020234786</v>
      </c>
    </row>
    <row r="1682" spans="1:52" x14ac:dyDescent="0.25">
      <c r="A1682" s="8" t="s">
        <v>49</v>
      </c>
      <c r="B1682" s="8" t="s">
        <v>64</v>
      </c>
      <c r="C1682" s="8" t="s">
        <v>51</v>
      </c>
      <c r="D1682" s="8" t="s">
        <v>13060</v>
      </c>
      <c r="E1682" s="8" t="s">
        <v>13061</v>
      </c>
      <c r="F1682" s="8" t="s">
        <v>54</v>
      </c>
      <c r="G1682" s="8">
        <v>8.9999999999999993E-3</v>
      </c>
      <c r="H1682" s="8">
        <v>6</v>
      </c>
      <c r="I1682" s="8">
        <v>1</v>
      </c>
      <c r="J1682" s="8">
        <v>1</v>
      </c>
      <c r="K1682" s="8">
        <v>1</v>
      </c>
      <c r="L1682" s="8">
        <v>213</v>
      </c>
      <c r="M1682" s="8">
        <v>22.5</v>
      </c>
      <c r="N1682" s="8">
        <v>10.76</v>
      </c>
      <c r="O1682" s="8">
        <v>1.93</v>
      </c>
      <c r="P1682" s="8" t="s">
        <v>623</v>
      </c>
      <c r="Q1682" s="8" t="s">
        <v>1500</v>
      </c>
      <c r="R1682" s="8" t="s">
        <v>1666</v>
      </c>
      <c r="S1682" s="8" t="s">
        <v>1810</v>
      </c>
      <c r="T1682" s="8" t="s">
        <v>13062</v>
      </c>
      <c r="U1682" s="8" t="s">
        <v>13063</v>
      </c>
      <c r="V1682" s="8" t="s">
        <v>13064</v>
      </c>
      <c r="W1682" s="8" t="s">
        <v>500</v>
      </c>
      <c r="X1682" s="8" t="s">
        <v>54</v>
      </c>
      <c r="Y1682" s="8" t="s">
        <v>54</v>
      </c>
      <c r="Z1682" s="8" t="s">
        <v>54</v>
      </c>
      <c r="AA1682" s="8">
        <v>0</v>
      </c>
      <c r="AB1682" s="8" t="s">
        <v>54</v>
      </c>
      <c r="AC1682" s="8">
        <v>0</v>
      </c>
      <c r="AD1682" s="8" t="s">
        <v>54</v>
      </c>
      <c r="AE1682" s="8">
        <v>1267900.58793943</v>
      </c>
      <c r="AF1682" s="8">
        <v>2380119.7006483702</v>
      </c>
      <c r="AG1682" s="8">
        <v>1651396.06361511</v>
      </c>
      <c r="AH1682" s="8">
        <v>1766472.1174009701</v>
      </c>
      <c r="AI1682" s="8">
        <v>461295.0699100385</v>
      </c>
      <c r="AJ1682" s="8">
        <v>1382978.7369719199</v>
      </c>
      <c r="AK1682" s="8">
        <v>2078284.96791345</v>
      </c>
      <c r="AL1682" s="8">
        <v>2805268.6740416498</v>
      </c>
      <c r="AM1682" s="8">
        <v>2088844.1263090067</v>
      </c>
      <c r="AN1682" s="8">
        <v>580695.43832773971</v>
      </c>
      <c r="AO1682" s="8" t="s">
        <v>54</v>
      </c>
      <c r="AP1682" s="8" t="s">
        <v>54</v>
      </c>
      <c r="AQ1682" s="8" t="s">
        <v>54</v>
      </c>
      <c r="AR1682" s="8">
        <v>0</v>
      </c>
      <c r="AS1682" s="8">
        <v>0</v>
      </c>
      <c r="AT1682" s="8">
        <v>95716394.797485903</v>
      </c>
      <c r="AU1682" s="8">
        <v>19955413.164864633</v>
      </c>
      <c r="AV1682" s="8">
        <v>313356.45871383761</v>
      </c>
      <c r="AW1682" s="8">
        <f>AU1682/AT1682</f>
        <v>0.20848479727099775</v>
      </c>
      <c r="AX1682" s="15">
        <f t="shared" si="52"/>
        <v>-2.2619859088260306</v>
      </c>
      <c r="AY1682" s="8">
        <f>AV1682/AU1682</f>
        <v>1.5702829910109919E-2</v>
      </c>
      <c r="AZ1682" s="8">
        <f t="shared" si="53"/>
        <v>-5.9928316096785359</v>
      </c>
    </row>
    <row r="1683" spans="1:52" x14ac:dyDescent="0.25">
      <c r="A1683" s="8" t="s">
        <v>49</v>
      </c>
      <c r="B1683" s="8" t="s">
        <v>64</v>
      </c>
      <c r="C1683" s="8" t="s">
        <v>51</v>
      </c>
      <c r="D1683" s="8" t="s">
        <v>13065</v>
      </c>
      <c r="E1683" s="8" t="s">
        <v>13066</v>
      </c>
      <c r="F1683" s="8" t="s">
        <v>54</v>
      </c>
      <c r="G1683" s="8">
        <v>7.0000000000000001E-3</v>
      </c>
      <c r="H1683" s="8">
        <v>1</v>
      </c>
      <c r="I1683" s="8">
        <v>1</v>
      </c>
      <c r="J1683" s="8">
        <v>3</v>
      </c>
      <c r="K1683" s="8">
        <v>1</v>
      </c>
      <c r="L1683" s="8">
        <v>709</v>
      </c>
      <c r="M1683" s="8">
        <v>79.599999999999994</v>
      </c>
      <c r="N1683" s="8">
        <v>5.41</v>
      </c>
      <c r="O1683" s="8">
        <v>3.84</v>
      </c>
      <c r="P1683" s="8" t="s">
        <v>6546</v>
      </c>
      <c r="Q1683" s="8" t="s">
        <v>8940</v>
      </c>
      <c r="R1683" s="8" t="s">
        <v>82</v>
      </c>
      <c r="S1683" s="8" t="s">
        <v>13067</v>
      </c>
      <c r="T1683" s="8" t="s">
        <v>13068</v>
      </c>
      <c r="U1683" s="8" t="s">
        <v>13069</v>
      </c>
      <c r="V1683" s="8" t="s">
        <v>13070</v>
      </c>
      <c r="W1683" s="8" t="s">
        <v>500</v>
      </c>
      <c r="X1683" s="8" t="s">
        <v>13071</v>
      </c>
      <c r="Y1683" s="8" t="s">
        <v>13072</v>
      </c>
      <c r="Z1683" s="8" t="s">
        <v>13073</v>
      </c>
      <c r="AA1683" s="8">
        <v>8</v>
      </c>
      <c r="AB1683" s="8" t="s">
        <v>54</v>
      </c>
      <c r="AC1683" s="8">
        <v>0</v>
      </c>
      <c r="AD1683" s="8" t="s">
        <v>54</v>
      </c>
      <c r="AE1683" s="8">
        <v>788875.71170764498</v>
      </c>
      <c r="AF1683" s="8">
        <v>1279308.85144862</v>
      </c>
      <c r="AG1683" s="8">
        <v>923978.25185283797</v>
      </c>
      <c r="AH1683" s="8">
        <v>997387.60500303423</v>
      </c>
      <c r="AI1683" s="8">
        <v>206837.88496710081</v>
      </c>
      <c r="AJ1683" s="8">
        <v>1416159.85150551</v>
      </c>
      <c r="AK1683" s="8">
        <v>2322511.67662594</v>
      </c>
      <c r="AL1683" s="8">
        <v>2361459.1184278401</v>
      </c>
      <c r="AM1683" s="8">
        <v>2033376.8821864303</v>
      </c>
      <c r="AN1683" s="8">
        <v>436727.88860468176</v>
      </c>
      <c r="AO1683" s="8">
        <v>25614.923173461</v>
      </c>
      <c r="AP1683" s="8">
        <v>13810.201460648799</v>
      </c>
      <c r="AQ1683" s="8">
        <v>18597.734416920499</v>
      </c>
      <c r="AR1683" s="8">
        <v>19340.953017010102</v>
      </c>
      <c r="AS1683" s="8">
        <v>4847.8272861749947</v>
      </c>
      <c r="AT1683" s="8">
        <v>1145735.6935325824</v>
      </c>
      <c r="AU1683" s="8">
        <v>238209.28561838635</v>
      </c>
      <c r="AV1683" s="8">
        <v>21891.316795039602</v>
      </c>
      <c r="AW1683" s="8">
        <f>AU1683/AT1683</f>
        <v>0.20790945674733155</v>
      </c>
      <c r="AX1683" s="15">
        <f t="shared" si="52"/>
        <v>-2.2659727143140072</v>
      </c>
      <c r="AY1683" s="8">
        <f>AV1683/AU1683</f>
        <v>9.1899510710551011E-2</v>
      </c>
      <c r="AZ1683" s="8">
        <f t="shared" si="53"/>
        <v>-3.4437990094066691</v>
      </c>
    </row>
    <row r="1684" spans="1:52" x14ac:dyDescent="0.25">
      <c r="A1684" s="8" t="s">
        <v>49</v>
      </c>
      <c r="B1684" s="8" t="s">
        <v>50</v>
      </c>
      <c r="C1684" s="8" t="s">
        <v>51</v>
      </c>
      <c r="D1684" s="8" t="s">
        <v>13074</v>
      </c>
      <c r="E1684" s="8" t="s">
        <v>13075</v>
      </c>
      <c r="F1684" s="8" t="s">
        <v>54</v>
      </c>
      <c r="G1684" s="8">
        <v>1.7999999999999999E-2</v>
      </c>
      <c r="H1684" s="8">
        <v>9</v>
      </c>
      <c r="I1684" s="8">
        <v>1</v>
      </c>
      <c r="J1684" s="8">
        <v>2</v>
      </c>
      <c r="K1684" s="8">
        <v>1</v>
      </c>
      <c r="L1684" s="8">
        <v>122</v>
      </c>
      <c r="M1684" s="8">
        <v>14.2</v>
      </c>
      <c r="N1684" s="8">
        <v>6.81</v>
      </c>
      <c r="O1684" s="8">
        <v>1.71</v>
      </c>
      <c r="P1684" s="8" t="s">
        <v>574</v>
      </c>
      <c r="Q1684" s="8" t="s">
        <v>4058</v>
      </c>
      <c r="R1684" s="8" t="s">
        <v>82</v>
      </c>
      <c r="S1684" s="8" t="s">
        <v>12018</v>
      </c>
      <c r="T1684" s="8" t="s">
        <v>13076</v>
      </c>
      <c r="U1684" s="8" t="s">
        <v>13077</v>
      </c>
      <c r="V1684" s="8" t="s">
        <v>13078</v>
      </c>
      <c r="W1684" s="8" t="s">
        <v>521</v>
      </c>
      <c r="X1684" s="8" t="s">
        <v>54</v>
      </c>
      <c r="Y1684" s="8" t="s">
        <v>54</v>
      </c>
      <c r="Z1684" s="8" t="s">
        <v>13079</v>
      </c>
      <c r="AA1684" s="8">
        <v>5</v>
      </c>
      <c r="AB1684" s="8">
        <v>3.13</v>
      </c>
      <c r="AC1684" s="8">
        <v>7.3475385745775204E-4</v>
      </c>
      <c r="AD1684" s="8" t="s">
        <v>54</v>
      </c>
      <c r="AE1684" s="8" t="s">
        <v>54</v>
      </c>
      <c r="AF1684" s="8" t="s">
        <v>54</v>
      </c>
      <c r="AG1684" s="8" t="s">
        <v>54</v>
      </c>
      <c r="AH1684" s="8">
        <v>0</v>
      </c>
      <c r="AI1684" s="8">
        <v>0</v>
      </c>
      <c r="AJ1684" s="8">
        <v>903188.03532392404</v>
      </c>
      <c r="AK1684" s="8" t="s">
        <v>54</v>
      </c>
      <c r="AL1684" s="8">
        <v>1849673.95206848</v>
      </c>
      <c r="AM1684" s="8">
        <v>1376430.9936962021</v>
      </c>
      <c r="AN1684" s="8">
        <v>473242.95837227767</v>
      </c>
      <c r="AO1684" s="8" t="s">
        <v>54</v>
      </c>
      <c r="AP1684" s="8" t="s">
        <v>54</v>
      </c>
      <c r="AQ1684" s="8" t="s">
        <v>54</v>
      </c>
      <c r="AR1684" s="8">
        <v>0</v>
      </c>
      <c r="AS1684" s="8">
        <v>0</v>
      </c>
      <c r="AT1684" s="8">
        <v>3643257.2327627535</v>
      </c>
      <c r="AU1684" s="8">
        <v>754234.63569586747</v>
      </c>
      <c r="AV1684" s="8">
        <v>48987.897763146371</v>
      </c>
      <c r="AW1684" s="8">
        <f>AU1684/AT1684</f>
        <v>0.20702206501184012</v>
      </c>
      <c r="AX1684" s="15">
        <f t="shared" si="52"/>
        <v>-2.2721435523479432</v>
      </c>
      <c r="AY1684" s="8">
        <f>AV1684/AU1684</f>
        <v>6.4950474884979861E-2</v>
      </c>
      <c r="AZ1684" s="8">
        <f t="shared" si="53"/>
        <v>-3.9445161158074833</v>
      </c>
    </row>
    <row r="1685" spans="1:52" x14ac:dyDescent="0.25">
      <c r="A1685" s="8" t="s">
        <v>49</v>
      </c>
      <c r="B1685" s="8" t="s">
        <v>50</v>
      </c>
      <c r="C1685" s="8" t="s">
        <v>51</v>
      </c>
      <c r="D1685" s="8" t="s">
        <v>13080</v>
      </c>
      <c r="E1685" s="8" t="s">
        <v>13081</v>
      </c>
      <c r="F1685" s="8" t="s">
        <v>54</v>
      </c>
      <c r="G1685" s="8">
        <v>2.1999999999999999E-2</v>
      </c>
      <c r="H1685" s="8">
        <v>0</v>
      </c>
      <c r="I1685" s="8">
        <v>1</v>
      </c>
      <c r="J1685" s="8">
        <v>1</v>
      </c>
      <c r="K1685" s="8">
        <v>1</v>
      </c>
      <c r="L1685" s="8">
        <v>4377</v>
      </c>
      <c r="M1685" s="8">
        <v>480.1</v>
      </c>
      <c r="N1685" s="8">
        <v>6.49</v>
      </c>
      <c r="O1685" s="8">
        <v>0</v>
      </c>
      <c r="P1685" s="8" t="s">
        <v>451</v>
      </c>
      <c r="Q1685" s="8" t="s">
        <v>13082</v>
      </c>
      <c r="R1685" s="8" t="s">
        <v>94</v>
      </c>
      <c r="S1685" s="8" t="s">
        <v>13083</v>
      </c>
      <c r="T1685" s="8" t="s">
        <v>13084</v>
      </c>
      <c r="U1685" s="8" t="s">
        <v>13085</v>
      </c>
      <c r="V1685" s="8" t="s">
        <v>13086</v>
      </c>
      <c r="W1685" s="8" t="s">
        <v>144</v>
      </c>
      <c r="X1685" s="8" t="s">
        <v>54</v>
      </c>
      <c r="Y1685" s="8" t="s">
        <v>13087</v>
      </c>
      <c r="Z1685" s="8" t="s">
        <v>13088</v>
      </c>
      <c r="AA1685" s="8">
        <v>13</v>
      </c>
      <c r="AB1685" s="8" t="s">
        <v>54</v>
      </c>
      <c r="AC1685" s="8">
        <v>0</v>
      </c>
      <c r="AD1685" s="8" t="s">
        <v>54</v>
      </c>
      <c r="AE1685" s="8" t="s">
        <v>54</v>
      </c>
      <c r="AF1685" s="8" t="s">
        <v>54</v>
      </c>
      <c r="AG1685" s="8" t="s">
        <v>54</v>
      </c>
      <c r="AH1685" s="8">
        <v>0</v>
      </c>
      <c r="AI1685" s="8">
        <v>0</v>
      </c>
      <c r="AJ1685" s="8">
        <v>1593997.48421962</v>
      </c>
      <c r="AK1685" s="8">
        <v>2865870.4703374999</v>
      </c>
      <c r="AL1685" s="8">
        <v>3525324.4178350298</v>
      </c>
      <c r="AM1685" s="8">
        <v>2661730.7907973831</v>
      </c>
      <c r="AN1685" s="8">
        <v>801565.42161744623</v>
      </c>
      <c r="AO1685" s="8" t="s">
        <v>54</v>
      </c>
      <c r="AP1685" s="8" t="s">
        <v>54</v>
      </c>
      <c r="AQ1685" s="8" t="s">
        <v>54</v>
      </c>
      <c r="AR1685" s="8">
        <v>0</v>
      </c>
      <c r="AS1685" s="8">
        <v>0</v>
      </c>
      <c r="AT1685" s="8">
        <v>3622455.4017663966</v>
      </c>
      <c r="AU1685" s="8">
        <v>749892.18575437402</v>
      </c>
      <c r="AV1685" s="8">
        <v>1</v>
      </c>
      <c r="AW1685" s="8">
        <f>AU1685/AT1685</f>
        <v>0.20701212370722591</v>
      </c>
      <c r="AX1685" s="15">
        <f t="shared" si="52"/>
        <v>-2.2722128329593536</v>
      </c>
      <c r="AY1685" s="8">
        <f>AV1685/AU1685</f>
        <v>1.3335250306602719E-6</v>
      </c>
      <c r="AZ1685" s="8">
        <f t="shared" si="53"/>
        <v>-19.516323664367444</v>
      </c>
    </row>
    <row r="1686" spans="1:52" x14ac:dyDescent="0.25">
      <c r="A1686" s="8" t="s">
        <v>49</v>
      </c>
      <c r="B1686" s="8" t="s">
        <v>50</v>
      </c>
      <c r="C1686" s="8" t="s">
        <v>51</v>
      </c>
      <c r="D1686" s="8" t="s">
        <v>13089</v>
      </c>
      <c r="E1686" s="8" t="s">
        <v>13090</v>
      </c>
      <c r="F1686" s="8" t="s">
        <v>54</v>
      </c>
      <c r="G1686" s="8">
        <v>2.1000000000000001E-2</v>
      </c>
      <c r="H1686" s="8">
        <v>4</v>
      </c>
      <c r="I1686" s="8">
        <v>1</v>
      </c>
      <c r="J1686" s="8">
        <v>1</v>
      </c>
      <c r="K1686" s="8">
        <v>1</v>
      </c>
      <c r="L1686" s="8">
        <v>235</v>
      </c>
      <c r="M1686" s="8">
        <v>26.1</v>
      </c>
      <c r="N1686" s="8">
        <v>8.09</v>
      </c>
      <c r="O1686" s="8">
        <v>0</v>
      </c>
      <c r="P1686" s="8" t="s">
        <v>931</v>
      </c>
      <c r="Q1686" s="8" t="s">
        <v>6261</v>
      </c>
      <c r="R1686" s="8" t="s">
        <v>310</v>
      </c>
      <c r="S1686" s="8" t="s">
        <v>13091</v>
      </c>
      <c r="T1686" s="8" t="s">
        <v>13092</v>
      </c>
      <c r="U1686" s="8" t="s">
        <v>13093</v>
      </c>
      <c r="V1686" s="8" t="s">
        <v>13094</v>
      </c>
      <c r="W1686" s="8" t="s">
        <v>326</v>
      </c>
      <c r="X1686" s="8" t="s">
        <v>13095</v>
      </c>
      <c r="Y1686" s="8" t="s">
        <v>54</v>
      </c>
      <c r="Z1686" s="8" t="s">
        <v>13096</v>
      </c>
      <c r="AA1686" s="8">
        <v>3</v>
      </c>
      <c r="AB1686" s="8" t="s">
        <v>54</v>
      </c>
      <c r="AC1686" s="8">
        <v>0</v>
      </c>
      <c r="AD1686" s="8" t="s">
        <v>54</v>
      </c>
      <c r="AE1686" s="8" t="s">
        <v>54</v>
      </c>
      <c r="AF1686" s="8" t="s">
        <v>54</v>
      </c>
      <c r="AG1686" s="8" t="s">
        <v>54</v>
      </c>
      <c r="AH1686" s="8">
        <v>0</v>
      </c>
      <c r="AI1686" s="8">
        <v>0</v>
      </c>
      <c r="AJ1686" s="8" t="s">
        <v>54</v>
      </c>
      <c r="AK1686" s="8" t="s">
        <v>54</v>
      </c>
      <c r="AL1686" s="8" t="s">
        <v>54</v>
      </c>
      <c r="AM1686" s="8">
        <v>0</v>
      </c>
      <c r="AN1686" s="8">
        <v>0</v>
      </c>
      <c r="AO1686" s="8">
        <v>59190.391757702797</v>
      </c>
      <c r="AP1686" s="8">
        <v>51327.454971775398</v>
      </c>
      <c r="AQ1686" s="8">
        <v>35456.958620765203</v>
      </c>
      <c r="AR1686" s="8">
        <v>48658.268450081137</v>
      </c>
      <c r="AS1686" s="8">
        <v>9871.250499373331</v>
      </c>
      <c r="AT1686" s="8">
        <v>2752003.3400207465</v>
      </c>
      <c r="AU1686" s="8">
        <v>569463.23399978364</v>
      </c>
      <c r="AV1686" s="8">
        <v>1</v>
      </c>
      <c r="AW1686" s="8">
        <f>AU1686/AT1686</f>
        <v>0.20692679609738068</v>
      </c>
      <c r="AX1686" s="15">
        <f t="shared" si="52"/>
        <v>-2.272807615017423</v>
      </c>
      <c r="AY1686" s="8">
        <f>AV1686/AU1686</f>
        <v>1.7560396181790726E-6</v>
      </c>
      <c r="AZ1686" s="8">
        <f t="shared" si="53"/>
        <v>-19.119243175301868</v>
      </c>
    </row>
    <row r="1687" spans="1:52" x14ac:dyDescent="0.25">
      <c r="A1687" s="8" t="s">
        <v>49</v>
      </c>
      <c r="B1687" s="8" t="s">
        <v>64</v>
      </c>
      <c r="C1687" s="8" t="s">
        <v>51</v>
      </c>
      <c r="D1687" s="8" t="s">
        <v>13097</v>
      </c>
      <c r="E1687" s="8" t="s">
        <v>13098</v>
      </c>
      <c r="F1687" s="8" t="s">
        <v>54</v>
      </c>
      <c r="G1687" s="8">
        <v>1E-3</v>
      </c>
      <c r="H1687" s="8">
        <v>15</v>
      </c>
      <c r="I1687" s="8">
        <v>3</v>
      </c>
      <c r="J1687" s="8">
        <v>16</v>
      </c>
      <c r="K1687" s="8">
        <v>3</v>
      </c>
      <c r="L1687" s="8">
        <v>217</v>
      </c>
      <c r="M1687" s="8">
        <v>24</v>
      </c>
      <c r="N1687" s="8">
        <v>5.21</v>
      </c>
      <c r="O1687" s="8">
        <v>7.89</v>
      </c>
      <c r="P1687" s="8" t="s">
        <v>1280</v>
      </c>
      <c r="Q1687" s="8" t="s">
        <v>2543</v>
      </c>
      <c r="R1687" s="8" t="s">
        <v>421</v>
      </c>
      <c r="S1687" s="8" t="s">
        <v>13099</v>
      </c>
      <c r="T1687" s="8" t="s">
        <v>13100</v>
      </c>
      <c r="U1687" s="8" t="s">
        <v>13101</v>
      </c>
      <c r="V1687" s="8" t="s">
        <v>13102</v>
      </c>
      <c r="W1687" s="8" t="s">
        <v>198</v>
      </c>
      <c r="X1687" s="8" t="s">
        <v>54</v>
      </c>
      <c r="Y1687" s="8" t="s">
        <v>54</v>
      </c>
      <c r="Z1687" s="8" t="s">
        <v>743</v>
      </c>
      <c r="AA1687" s="8">
        <v>3</v>
      </c>
      <c r="AB1687" s="8">
        <v>8.6300000000000008</v>
      </c>
      <c r="AC1687" s="8">
        <v>1.2077294685990301E-3</v>
      </c>
      <c r="AD1687" s="8" t="s">
        <v>54</v>
      </c>
      <c r="AE1687" s="8">
        <v>18509125.742009599</v>
      </c>
      <c r="AF1687" s="8">
        <v>36858015.599092498</v>
      </c>
      <c r="AG1687" s="8">
        <v>24056592.715708598</v>
      </c>
      <c r="AH1687" s="8">
        <v>26474578.018936899</v>
      </c>
      <c r="AI1687" s="8">
        <v>7683550.8042315599</v>
      </c>
      <c r="AJ1687" s="8">
        <v>1255567.5239955699</v>
      </c>
      <c r="AK1687" s="8">
        <v>819533.021045284</v>
      </c>
      <c r="AL1687" s="8">
        <v>396920.94803404697</v>
      </c>
      <c r="AM1687" s="8">
        <v>824007.16435830027</v>
      </c>
      <c r="AN1687" s="8">
        <v>350555.27293271985</v>
      </c>
      <c r="AO1687" s="8">
        <v>278003.33714908001</v>
      </c>
      <c r="AP1687" s="8">
        <v>436449.23108585901</v>
      </c>
      <c r="AQ1687" s="8">
        <v>327026.502522433</v>
      </c>
      <c r="AR1687" s="8">
        <v>347159.69025245734</v>
      </c>
      <c r="AS1687" s="8">
        <v>66233.346397342248</v>
      </c>
      <c r="AT1687" s="8">
        <v>1086297.4031159179</v>
      </c>
      <c r="AU1687" s="8">
        <v>224098.48421070201</v>
      </c>
      <c r="AV1687" s="8">
        <v>1</v>
      </c>
      <c r="AW1687" s="8">
        <f>AU1687/AT1687</f>
        <v>0.20629570094515695</v>
      </c>
      <c r="AX1687" s="15">
        <f t="shared" si="52"/>
        <v>-2.2772143380823882</v>
      </c>
      <c r="AY1687" s="8">
        <f>AV1687/AU1687</f>
        <v>4.4623238016183077E-6</v>
      </c>
      <c r="AZ1687" s="8">
        <f t="shared" si="53"/>
        <v>-17.773773365011582</v>
      </c>
    </row>
    <row r="1688" spans="1:52" x14ac:dyDescent="0.25">
      <c r="A1688" s="8" t="s">
        <v>49</v>
      </c>
      <c r="B1688" s="8" t="s">
        <v>64</v>
      </c>
      <c r="C1688" s="8" t="s">
        <v>51</v>
      </c>
      <c r="D1688" s="8" t="s">
        <v>13103</v>
      </c>
      <c r="E1688" s="8" t="s">
        <v>13104</v>
      </c>
      <c r="F1688" s="8" t="s">
        <v>54</v>
      </c>
      <c r="G1688" s="8">
        <v>0</v>
      </c>
      <c r="H1688" s="8">
        <v>15</v>
      </c>
      <c r="I1688" s="8">
        <v>8</v>
      </c>
      <c r="J1688" s="8">
        <v>28</v>
      </c>
      <c r="K1688" s="8">
        <v>8</v>
      </c>
      <c r="L1688" s="8">
        <v>652</v>
      </c>
      <c r="M1688" s="8">
        <v>72.599999999999994</v>
      </c>
      <c r="N1688" s="8">
        <v>8.0500000000000007</v>
      </c>
      <c r="O1688" s="8">
        <v>31.16</v>
      </c>
      <c r="P1688" s="8" t="s">
        <v>203</v>
      </c>
      <c r="Q1688" s="8" t="s">
        <v>81</v>
      </c>
      <c r="R1688" s="8" t="s">
        <v>13105</v>
      </c>
      <c r="S1688" s="8" t="s">
        <v>13106</v>
      </c>
      <c r="T1688" s="8" t="s">
        <v>13107</v>
      </c>
      <c r="U1688" s="8" t="s">
        <v>13108</v>
      </c>
      <c r="V1688" s="8" t="s">
        <v>13109</v>
      </c>
      <c r="W1688" s="8" t="s">
        <v>99</v>
      </c>
      <c r="X1688" s="8" t="s">
        <v>13110</v>
      </c>
      <c r="Y1688" s="8" t="s">
        <v>54</v>
      </c>
      <c r="Z1688" s="8" t="s">
        <v>6371</v>
      </c>
      <c r="AA1688" s="8">
        <v>8</v>
      </c>
      <c r="AB1688" s="8">
        <v>26.71</v>
      </c>
      <c r="AC1688" s="8">
        <v>0</v>
      </c>
      <c r="AD1688" s="8" t="s">
        <v>54</v>
      </c>
      <c r="AE1688" s="8">
        <v>692408.20357142598</v>
      </c>
      <c r="AF1688" s="8">
        <v>1135343.2428888199</v>
      </c>
      <c r="AG1688" s="8">
        <v>1057987.18268174</v>
      </c>
      <c r="AH1688" s="8">
        <v>961912.87638066197</v>
      </c>
      <c r="AI1688" s="8">
        <v>193167.57235140086</v>
      </c>
      <c r="AJ1688" s="8">
        <v>2431377.35180216</v>
      </c>
      <c r="AK1688" s="8">
        <v>2869330.3052103398</v>
      </c>
      <c r="AL1688" s="8">
        <v>3705359.6701693898</v>
      </c>
      <c r="AM1688" s="8">
        <v>3002022.4423939637</v>
      </c>
      <c r="AN1688" s="8">
        <v>528496.69777010055</v>
      </c>
      <c r="AO1688" s="8">
        <v>1981384.0470849599</v>
      </c>
      <c r="AP1688" s="8">
        <v>1760063.30847153</v>
      </c>
      <c r="AQ1688" s="8">
        <v>2222779.3390685101</v>
      </c>
      <c r="AR1688" s="8">
        <v>1988075.5648749999</v>
      </c>
      <c r="AS1688" s="8">
        <v>188962.27762987895</v>
      </c>
      <c r="AT1688" s="8">
        <v>27187709.053444132</v>
      </c>
      <c r="AU1688" s="8">
        <v>5595834.4089934407</v>
      </c>
      <c r="AV1688" s="8">
        <v>24480.280941971698</v>
      </c>
      <c r="AW1688" s="8">
        <f>AU1688/AT1688</f>
        <v>0.20582221172050397</v>
      </c>
      <c r="AX1688" s="15">
        <f t="shared" si="52"/>
        <v>-2.2805294128990568</v>
      </c>
      <c r="AY1688" s="8">
        <f>AV1688/AU1688</f>
        <v>4.3747329089345094E-3</v>
      </c>
      <c r="AZ1688" s="8">
        <f t="shared" si="53"/>
        <v>-7.8365893460527181</v>
      </c>
    </row>
    <row r="1689" spans="1:52" x14ac:dyDescent="0.25">
      <c r="A1689" s="8" t="s">
        <v>49</v>
      </c>
      <c r="B1689" s="8" t="s">
        <v>64</v>
      </c>
      <c r="C1689" s="8" t="s">
        <v>51</v>
      </c>
      <c r="D1689" s="8" t="s">
        <v>13111</v>
      </c>
      <c r="E1689" s="8" t="s">
        <v>13112</v>
      </c>
      <c r="F1689" s="8" t="s">
        <v>54</v>
      </c>
      <c r="G1689" s="8">
        <v>8.9999999999999993E-3</v>
      </c>
      <c r="H1689" s="8">
        <v>3</v>
      </c>
      <c r="I1689" s="8">
        <v>1</v>
      </c>
      <c r="J1689" s="8">
        <v>1</v>
      </c>
      <c r="K1689" s="8">
        <v>1</v>
      </c>
      <c r="L1689" s="8">
        <v>303</v>
      </c>
      <c r="M1689" s="8">
        <v>33.799999999999997</v>
      </c>
      <c r="N1689" s="8">
        <v>6.74</v>
      </c>
      <c r="O1689" s="8">
        <v>1.92</v>
      </c>
      <c r="P1689" s="8" t="s">
        <v>804</v>
      </c>
      <c r="Q1689" s="8" t="s">
        <v>13113</v>
      </c>
      <c r="R1689" s="8" t="s">
        <v>1467</v>
      </c>
      <c r="S1689" s="8" t="s">
        <v>6838</v>
      </c>
      <c r="T1689" s="8" t="s">
        <v>13114</v>
      </c>
      <c r="U1689" s="8" t="s">
        <v>13115</v>
      </c>
      <c r="V1689" s="8" t="s">
        <v>13116</v>
      </c>
      <c r="W1689" s="8" t="s">
        <v>426</v>
      </c>
      <c r="X1689" s="8" t="s">
        <v>13117</v>
      </c>
      <c r="Y1689" s="8" t="s">
        <v>13118</v>
      </c>
      <c r="Z1689" s="8" t="s">
        <v>13119</v>
      </c>
      <c r="AA1689" s="8">
        <v>43</v>
      </c>
      <c r="AB1689" s="8" t="s">
        <v>54</v>
      </c>
      <c r="AC1689" s="8">
        <v>0</v>
      </c>
      <c r="AD1689" s="8" t="s">
        <v>54</v>
      </c>
      <c r="AE1689" s="8">
        <v>1606905.9742004799</v>
      </c>
      <c r="AF1689" s="8" t="s">
        <v>54</v>
      </c>
      <c r="AG1689" s="8">
        <v>1424301.3472374</v>
      </c>
      <c r="AH1689" s="8">
        <v>1515603.66071894</v>
      </c>
      <c r="AI1689" s="8">
        <v>91302.313481539954</v>
      </c>
      <c r="AJ1689" s="8" t="s">
        <v>54</v>
      </c>
      <c r="AK1689" s="8">
        <v>1850743.5978836501</v>
      </c>
      <c r="AL1689" s="8">
        <v>1016141.43589836</v>
      </c>
      <c r="AM1689" s="8">
        <v>1433442.516891005</v>
      </c>
      <c r="AN1689" s="8">
        <v>417301.08099264506</v>
      </c>
      <c r="AO1689" s="8" t="s">
        <v>54</v>
      </c>
      <c r="AP1689" s="8" t="s">
        <v>54</v>
      </c>
      <c r="AQ1689" s="8" t="s">
        <v>54</v>
      </c>
      <c r="AR1689" s="8">
        <v>0</v>
      </c>
      <c r="AS1689" s="8">
        <v>0</v>
      </c>
      <c r="AT1689" s="8">
        <v>4150596.2231342569</v>
      </c>
      <c r="AU1689" s="8">
        <v>851858.78562793368</v>
      </c>
      <c r="AV1689" s="8">
        <v>1</v>
      </c>
      <c r="AW1689" s="8">
        <f>AU1689/AT1689</f>
        <v>0.20523769112493098</v>
      </c>
      <c r="AX1689" s="15">
        <f t="shared" si="52"/>
        <v>-2.2846323941291833</v>
      </c>
      <c r="AY1689" s="8">
        <f>AV1689/AU1689</f>
        <v>1.1739034883145174E-6</v>
      </c>
      <c r="AZ1689" s="8">
        <f t="shared" si="53"/>
        <v>-19.700254766202882</v>
      </c>
    </row>
    <row r="1690" spans="1:52" x14ac:dyDescent="0.25">
      <c r="A1690" s="8" t="s">
        <v>49</v>
      </c>
      <c r="B1690" s="8" t="s">
        <v>64</v>
      </c>
      <c r="C1690" s="8" t="s">
        <v>51</v>
      </c>
      <c r="D1690" s="8" t="s">
        <v>13120</v>
      </c>
      <c r="E1690" s="8" t="s">
        <v>13121</v>
      </c>
      <c r="F1690" s="8" t="s">
        <v>54</v>
      </c>
      <c r="G1690" s="8">
        <v>1E-3</v>
      </c>
      <c r="H1690" s="8">
        <v>3</v>
      </c>
      <c r="I1690" s="8">
        <v>1</v>
      </c>
      <c r="J1690" s="8">
        <v>6</v>
      </c>
      <c r="K1690" s="8">
        <v>1</v>
      </c>
      <c r="L1690" s="8">
        <v>292</v>
      </c>
      <c r="M1690" s="8">
        <v>30.8</v>
      </c>
      <c r="N1690" s="8">
        <v>9.2200000000000006</v>
      </c>
      <c r="O1690" s="8">
        <v>8.15</v>
      </c>
      <c r="P1690" s="8" t="s">
        <v>701</v>
      </c>
      <c r="Q1690" s="8" t="s">
        <v>106</v>
      </c>
      <c r="R1690" s="8" t="s">
        <v>57</v>
      </c>
      <c r="S1690" s="8" t="s">
        <v>322</v>
      </c>
      <c r="T1690" s="8" t="s">
        <v>13122</v>
      </c>
      <c r="U1690" s="8" t="s">
        <v>13123</v>
      </c>
      <c r="V1690" s="8" t="s">
        <v>13124</v>
      </c>
      <c r="W1690" s="8" t="s">
        <v>13125</v>
      </c>
      <c r="X1690" s="8" t="s">
        <v>54</v>
      </c>
      <c r="Y1690" s="8" t="s">
        <v>1264</v>
      </c>
      <c r="Z1690" s="8" t="s">
        <v>13126</v>
      </c>
      <c r="AA1690" s="8">
        <v>6</v>
      </c>
      <c r="AB1690" s="8">
        <v>2.17</v>
      </c>
      <c r="AC1690" s="8">
        <v>6.5019505851755498E-3</v>
      </c>
      <c r="AD1690" s="8" t="s">
        <v>54</v>
      </c>
      <c r="AE1690" s="8">
        <v>497114.98181168601</v>
      </c>
      <c r="AF1690" s="8">
        <v>723198.42468515597</v>
      </c>
      <c r="AG1690" s="8">
        <v>11070.439119397</v>
      </c>
      <c r="AH1690" s="8">
        <v>410461.28187207965</v>
      </c>
      <c r="AI1690" s="8">
        <v>297111.89221279806</v>
      </c>
      <c r="AJ1690" s="8">
        <v>2205987.1738743801</v>
      </c>
      <c r="AK1690" s="8">
        <v>3526660.68236615</v>
      </c>
      <c r="AL1690" s="8">
        <v>2792474.0448826598</v>
      </c>
      <c r="AM1690" s="8">
        <v>2841707.3003743961</v>
      </c>
      <c r="AN1690" s="8">
        <v>540285.45794035692</v>
      </c>
      <c r="AO1690" s="8" t="s">
        <v>54</v>
      </c>
      <c r="AP1690" s="8" t="s">
        <v>54</v>
      </c>
      <c r="AQ1690" s="8">
        <v>14192.763418688101</v>
      </c>
      <c r="AR1690" s="8">
        <v>14192.763418688101</v>
      </c>
      <c r="AS1690" s="8">
        <v>0</v>
      </c>
      <c r="AT1690" s="8">
        <v>20090637.582097631</v>
      </c>
      <c r="AU1690" s="8">
        <v>4121773.9290276468</v>
      </c>
      <c r="AV1690" s="8">
        <v>53811.430245556869</v>
      </c>
      <c r="AW1690" s="8">
        <f>AU1690/AT1690</f>
        <v>0.20515894093378489</v>
      </c>
      <c r="AX1690" s="15">
        <f t="shared" si="52"/>
        <v>-2.2851860658835546</v>
      </c>
      <c r="AY1690" s="8">
        <f>AV1690/AU1690</f>
        <v>1.3055405554047777E-2</v>
      </c>
      <c r="AZ1690" s="8">
        <f t="shared" si="53"/>
        <v>-6.2592089154463917</v>
      </c>
    </row>
    <row r="1691" spans="1:52" x14ac:dyDescent="0.25">
      <c r="A1691" s="8" t="s">
        <v>49</v>
      </c>
      <c r="B1691" s="8" t="s">
        <v>50</v>
      </c>
      <c r="C1691" s="8" t="s">
        <v>51</v>
      </c>
      <c r="D1691" s="8" t="s">
        <v>13127</v>
      </c>
      <c r="E1691" s="8" t="s">
        <v>13128</v>
      </c>
      <c r="F1691" s="8" t="s">
        <v>54</v>
      </c>
      <c r="G1691" s="8">
        <v>2.1000000000000001E-2</v>
      </c>
      <c r="H1691" s="8">
        <v>4</v>
      </c>
      <c r="I1691" s="8">
        <v>3</v>
      </c>
      <c r="J1691" s="8">
        <v>7</v>
      </c>
      <c r="K1691" s="8">
        <v>3</v>
      </c>
      <c r="L1691" s="8">
        <v>780</v>
      </c>
      <c r="M1691" s="8">
        <v>90.9</v>
      </c>
      <c r="N1691" s="8">
        <v>7.94</v>
      </c>
      <c r="O1691" s="8">
        <v>0</v>
      </c>
      <c r="P1691" s="8" t="s">
        <v>13129</v>
      </c>
      <c r="Q1691" s="8" t="s">
        <v>505</v>
      </c>
      <c r="R1691" s="8" t="s">
        <v>13130</v>
      </c>
      <c r="S1691" s="8" t="s">
        <v>8097</v>
      </c>
      <c r="T1691" s="8" t="s">
        <v>13131</v>
      </c>
      <c r="U1691" s="8" t="s">
        <v>13132</v>
      </c>
      <c r="V1691" s="8" t="s">
        <v>13133</v>
      </c>
      <c r="W1691" s="8" t="s">
        <v>217</v>
      </c>
      <c r="X1691" s="8" t="s">
        <v>13134</v>
      </c>
      <c r="Y1691" s="8" t="s">
        <v>285</v>
      </c>
      <c r="Z1691" s="8" t="s">
        <v>13135</v>
      </c>
      <c r="AA1691" s="8">
        <v>19</v>
      </c>
      <c r="AB1691" s="8">
        <v>2.44</v>
      </c>
      <c r="AC1691" s="8">
        <v>4.7265361242403801E-3</v>
      </c>
      <c r="AD1691" s="8" t="s">
        <v>54</v>
      </c>
      <c r="AE1691" s="8">
        <v>6742794.5039356202</v>
      </c>
      <c r="AF1691" s="8">
        <v>11459458.9934176</v>
      </c>
      <c r="AG1691" s="8">
        <v>6562577.9221289298</v>
      </c>
      <c r="AH1691" s="8">
        <v>8254943.8064940497</v>
      </c>
      <c r="AI1691" s="8">
        <v>2267128.5350279976</v>
      </c>
      <c r="AJ1691" s="8" t="s">
        <v>54</v>
      </c>
      <c r="AK1691" s="8">
        <v>4058363.7067606901</v>
      </c>
      <c r="AL1691" s="8">
        <v>1031657.47517784</v>
      </c>
      <c r="AM1691" s="8">
        <v>2545010.590969265</v>
      </c>
      <c r="AN1691" s="8">
        <v>1513353.1157914253</v>
      </c>
      <c r="AO1691" s="8" t="s">
        <v>54</v>
      </c>
      <c r="AP1691" s="8" t="s">
        <v>54</v>
      </c>
      <c r="AQ1691" s="8" t="s">
        <v>54</v>
      </c>
      <c r="AR1691" s="8">
        <v>0</v>
      </c>
      <c r="AS1691" s="8">
        <v>0</v>
      </c>
      <c r="AT1691" s="8">
        <v>2017133.9192542201</v>
      </c>
      <c r="AU1691" s="8">
        <v>413214.03943047399</v>
      </c>
      <c r="AV1691" s="8">
        <v>1</v>
      </c>
      <c r="AW1691" s="8">
        <f>AU1691/AT1691</f>
        <v>0.20485206038439358</v>
      </c>
      <c r="AX1691" s="15">
        <f t="shared" si="52"/>
        <v>-2.2873456914936137</v>
      </c>
      <c r="AY1691" s="8">
        <f>AV1691/AU1691</f>
        <v>2.4200533006532965E-6</v>
      </c>
      <c r="AZ1691" s="8">
        <f t="shared" si="53"/>
        <v>-18.656529746724562</v>
      </c>
    </row>
    <row r="1692" spans="1:52" x14ac:dyDescent="0.25">
      <c r="A1692" s="8" t="s">
        <v>49</v>
      </c>
      <c r="B1692" s="8" t="s">
        <v>64</v>
      </c>
      <c r="C1692" s="8" t="s">
        <v>51</v>
      </c>
      <c r="D1692" s="8" t="s">
        <v>13136</v>
      </c>
      <c r="E1692" s="8" t="s">
        <v>13137</v>
      </c>
      <c r="F1692" s="8" t="s">
        <v>54</v>
      </c>
      <c r="G1692" s="8">
        <v>1E-3</v>
      </c>
      <c r="H1692" s="8">
        <v>12</v>
      </c>
      <c r="I1692" s="8">
        <v>1</v>
      </c>
      <c r="J1692" s="8">
        <v>14</v>
      </c>
      <c r="K1692" s="8">
        <v>1</v>
      </c>
      <c r="L1692" s="8">
        <v>113</v>
      </c>
      <c r="M1692" s="8">
        <v>12.7</v>
      </c>
      <c r="N1692" s="8">
        <v>7.44</v>
      </c>
      <c r="O1692" s="8">
        <v>9.1999999999999993</v>
      </c>
      <c r="P1692" s="8" t="s">
        <v>804</v>
      </c>
      <c r="Q1692" s="8" t="s">
        <v>992</v>
      </c>
      <c r="R1692" s="8" t="s">
        <v>69</v>
      </c>
      <c r="S1692" s="8" t="s">
        <v>13138</v>
      </c>
      <c r="T1692" s="8" t="s">
        <v>13139</v>
      </c>
      <c r="U1692" s="8" t="s">
        <v>13140</v>
      </c>
      <c r="V1692" s="8" t="s">
        <v>13141</v>
      </c>
      <c r="W1692" s="8" t="s">
        <v>74</v>
      </c>
      <c r="X1692" s="8" t="s">
        <v>1431</v>
      </c>
      <c r="Y1692" s="8" t="s">
        <v>2653</v>
      </c>
      <c r="Z1692" s="8" t="s">
        <v>54</v>
      </c>
      <c r="AA1692" s="8">
        <v>2</v>
      </c>
      <c r="AB1692" s="8">
        <v>5.86</v>
      </c>
      <c r="AC1692" s="8">
        <v>9.4966761633428305E-4</v>
      </c>
      <c r="AD1692" s="8" t="s">
        <v>54</v>
      </c>
      <c r="AE1692" s="8">
        <v>436146.87192716199</v>
      </c>
      <c r="AF1692" s="8">
        <v>869443.00168848503</v>
      </c>
      <c r="AG1692" s="8">
        <v>835239.28216752096</v>
      </c>
      <c r="AH1692" s="8">
        <v>713609.71859438939</v>
      </c>
      <c r="AI1692" s="8">
        <v>196692.14027303032</v>
      </c>
      <c r="AJ1692" s="8">
        <v>1143408.0529765801</v>
      </c>
      <c r="AK1692" s="8">
        <v>1840996.92066508</v>
      </c>
      <c r="AL1692" s="8">
        <v>2138245.6998794801</v>
      </c>
      <c r="AM1692" s="8">
        <v>1707550.2245070469</v>
      </c>
      <c r="AN1692" s="8">
        <v>416958.43234903348</v>
      </c>
      <c r="AO1692" s="8" t="s">
        <v>54</v>
      </c>
      <c r="AP1692" s="8" t="s">
        <v>54</v>
      </c>
      <c r="AQ1692" s="8" t="s">
        <v>54</v>
      </c>
      <c r="AR1692" s="8">
        <v>0</v>
      </c>
      <c r="AS1692" s="8">
        <v>0</v>
      </c>
      <c r="AT1692" s="8">
        <v>22411886.261115402</v>
      </c>
      <c r="AU1692" s="8">
        <v>4589710.4348052163</v>
      </c>
      <c r="AV1692" s="8">
        <v>28241.683691695333</v>
      </c>
      <c r="AW1692" s="8">
        <f>AU1692/AT1692</f>
        <v>0.20478911865478983</v>
      </c>
      <c r="AX1692" s="15">
        <f t="shared" si="52"/>
        <v>-2.2877890342361176</v>
      </c>
      <c r="AY1692" s="8">
        <f>AV1692/AU1692</f>
        <v>6.1532604491842825E-3</v>
      </c>
      <c r="AZ1692" s="8">
        <f t="shared" si="53"/>
        <v>-7.3444332258474798</v>
      </c>
    </row>
    <row r="1693" spans="1:52" x14ac:dyDescent="0.25">
      <c r="A1693" s="8" t="s">
        <v>49</v>
      </c>
      <c r="B1693" s="8" t="s">
        <v>64</v>
      </c>
      <c r="C1693" s="8" t="s">
        <v>51</v>
      </c>
      <c r="D1693" s="8" t="s">
        <v>13142</v>
      </c>
      <c r="E1693" s="8" t="s">
        <v>13143</v>
      </c>
      <c r="F1693" s="8" t="s">
        <v>54</v>
      </c>
      <c r="G1693" s="8">
        <v>2E-3</v>
      </c>
      <c r="H1693" s="8">
        <v>2</v>
      </c>
      <c r="I1693" s="8">
        <v>1</v>
      </c>
      <c r="J1693" s="8">
        <v>7</v>
      </c>
      <c r="K1693" s="8">
        <v>1</v>
      </c>
      <c r="L1693" s="8">
        <v>485</v>
      </c>
      <c r="M1693" s="8">
        <v>53.3</v>
      </c>
      <c r="N1693" s="8">
        <v>7.34</v>
      </c>
      <c r="O1693" s="8">
        <v>6.07</v>
      </c>
      <c r="P1693" s="8" t="s">
        <v>861</v>
      </c>
      <c r="Q1693" s="8" t="s">
        <v>13144</v>
      </c>
      <c r="R1693" s="8" t="s">
        <v>82</v>
      </c>
      <c r="S1693" s="8" t="s">
        <v>13145</v>
      </c>
      <c r="T1693" s="8" t="s">
        <v>13146</v>
      </c>
      <c r="U1693" s="8" t="s">
        <v>13147</v>
      </c>
      <c r="V1693" s="8" t="s">
        <v>13148</v>
      </c>
      <c r="W1693" s="8" t="s">
        <v>74</v>
      </c>
      <c r="X1693" s="8" t="s">
        <v>54</v>
      </c>
      <c r="Y1693" s="8" t="s">
        <v>54</v>
      </c>
      <c r="Z1693" s="8" t="s">
        <v>54</v>
      </c>
      <c r="AA1693" s="8">
        <v>0</v>
      </c>
      <c r="AB1693" s="8">
        <v>2.14</v>
      </c>
      <c r="AC1693" s="8">
        <v>7.1105365223012298E-3</v>
      </c>
      <c r="AD1693" s="8" t="s">
        <v>54</v>
      </c>
      <c r="AE1693" s="8">
        <v>534446.30761241796</v>
      </c>
      <c r="AF1693" s="8">
        <v>1143347.8029515201</v>
      </c>
      <c r="AG1693" s="8">
        <v>420686.13766463299</v>
      </c>
      <c r="AH1693" s="8">
        <v>699493.4160761903</v>
      </c>
      <c r="AI1693" s="8">
        <v>317270.00239332794</v>
      </c>
      <c r="AJ1693" s="8" t="s">
        <v>54</v>
      </c>
      <c r="AK1693" s="8">
        <v>889365.14532725199</v>
      </c>
      <c r="AL1693" s="8">
        <v>1177699.2523078499</v>
      </c>
      <c r="AM1693" s="8">
        <v>1033532.1988175509</v>
      </c>
      <c r="AN1693" s="8">
        <v>144167.05349029892</v>
      </c>
      <c r="AO1693" s="8" t="s">
        <v>54</v>
      </c>
      <c r="AP1693" s="8" t="s">
        <v>54</v>
      </c>
      <c r="AQ1693" s="8" t="s">
        <v>54</v>
      </c>
      <c r="AR1693" s="8">
        <v>0</v>
      </c>
      <c r="AS1693" s="8">
        <v>0</v>
      </c>
      <c r="AT1693" s="8">
        <v>24510965.772005368</v>
      </c>
      <c r="AU1693" s="8">
        <v>5010120.5948138004</v>
      </c>
      <c r="AV1693" s="8">
        <v>1</v>
      </c>
      <c r="AW1693" s="8">
        <f>AU1693/AT1693</f>
        <v>0.20440323084029571</v>
      </c>
      <c r="AX1693" s="15">
        <f t="shared" si="52"/>
        <v>-2.2905100948915003</v>
      </c>
      <c r="AY1693" s="8">
        <f>AV1693/AU1693</f>
        <v>1.9959599396372707E-7</v>
      </c>
      <c r="AZ1693" s="8">
        <f t="shared" si="53"/>
        <v>-22.25641389918097</v>
      </c>
    </row>
    <row r="1694" spans="1:52" x14ac:dyDescent="0.25">
      <c r="A1694" s="8" t="s">
        <v>49</v>
      </c>
      <c r="B1694" s="8" t="s">
        <v>50</v>
      </c>
      <c r="C1694" s="8" t="s">
        <v>51</v>
      </c>
      <c r="D1694" s="8" t="s">
        <v>13149</v>
      </c>
      <c r="E1694" s="8" t="s">
        <v>13150</v>
      </c>
      <c r="F1694" s="8" t="s">
        <v>54</v>
      </c>
      <c r="G1694" s="8">
        <v>0.02</v>
      </c>
      <c r="H1694" s="8">
        <v>1</v>
      </c>
      <c r="I1694" s="8">
        <v>1</v>
      </c>
      <c r="J1694" s="8">
        <v>1</v>
      </c>
      <c r="K1694" s="8">
        <v>1</v>
      </c>
      <c r="L1694" s="8">
        <v>642</v>
      </c>
      <c r="M1694" s="8">
        <v>71.7</v>
      </c>
      <c r="N1694" s="8">
        <v>5.53</v>
      </c>
      <c r="O1694" s="8">
        <v>0</v>
      </c>
      <c r="P1694" s="8" t="s">
        <v>804</v>
      </c>
      <c r="Q1694" s="8" t="s">
        <v>13151</v>
      </c>
      <c r="R1694" s="8" t="s">
        <v>82</v>
      </c>
      <c r="S1694" s="8" t="s">
        <v>13152</v>
      </c>
      <c r="T1694" s="8" t="s">
        <v>13153</v>
      </c>
      <c r="U1694" s="8" t="s">
        <v>13154</v>
      </c>
      <c r="V1694" s="8" t="s">
        <v>13155</v>
      </c>
      <c r="W1694" s="8" t="s">
        <v>87</v>
      </c>
      <c r="X1694" s="8" t="s">
        <v>54</v>
      </c>
      <c r="Y1694" s="8" t="s">
        <v>1363</v>
      </c>
      <c r="Z1694" s="8" t="s">
        <v>54</v>
      </c>
      <c r="AA1694" s="8">
        <v>1</v>
      </c>
      <c r="AB1694" s="8" t="s">
        <v>54</v>
      </c>
      <c r="AC1694" s="8">
        <v>0</v>
      </c>
      <c r="AD1694" s="8" t="s">
        <v>54</v>
      </c>
      <c r="AE1694" s="8">
        <v>703305.45912014705</v>
      </c>
      <c r="AF1694" s="8" t="s">
        <v>54</v>
      </c>
      <c r="AG1694" s="8">
        <v>905880.59703242895</v>
      </c>
      <c r="AH1694" s="8">
        <v>804593.02807628806</v>
      </c>
      <c r="AI1694" s="8">
        <v>101287.56895614053</v>
      </c>
      <c r="AJ1694" s="8" t="s">
        <v>54</v>
      </c>
      <c r="AK1694" s="8" t="s">
        <v>54</v>
      </c>
      <c r="AL1694" s="8" t="s">
        <v>54</v>
      </c>
      <c r="AM1694" s="8">
        <v>0</v>
      </c>
      <c r="AN1694" s="8">
        <v>0</v>
      </c>
      <c r="AO1694" s="8" t="s">
        <v>54</v>
      </c>
      <c r="AP1694" s="8" t="s">
        <v>54</v>
      </c>
      <c r="AQ1694" s="8" t="s">
        <v>54</v>
      </c>
      <c r="AR1694" s="8">
        <v>0</v>
      </c>
      <c r="AS1694" s="8">
        <v>0</v>
      </c>
      <c r="AT1694" s="8">
        <v>1868852.7167739</v>
      </c>
      <c r="AU1694" s="8">
        <v>381097.29075310333</v>
      </c>
      <c r="AV1694" s="8">
        <v>41539.065678616811</v>
      </c>
      <c r="AW1694" s="8">
        <f>AU1694/AT1694</f>
        <v>0.20392045201452316</v>
      </c>
      <c r="AX1694" s="15">
        <f t="shared" si="52"/>
        <v>-2.293921618501761</v>
      </c>
      <c r="AY1694" s="8">
        <f>AV1694/AU1694</f>
        <v>0.10899858562764803</v>
      </c>
      <c r="AZ1694" s="8">
        <f t="shared" si="53"/>
        <v>-3.1976186802632984</v>
      </c>
    </row>
    <row r="1695" spans="1:52" x14ac:dyDescent="0.25">
      <c r="A1695" s="8" t="s">
        <v>49</v>
      </c>
      <c r="B1695" s="8" t="s">
        <v>50</v>
      </c>
      <c r="C1695" s="8" t="s">
        <v>51</v>
      </c>
      <c r="D1695" s="8" t="s">
        <v>13156</v>
      </c>
      <c r="E1695" s="8" t="s">
        <v>13157</v>
      </c>
      <c r="F1695" s="8" t="s">
        <v>54</v>
      </c>
      <c r="G1695" s="8">
        <v>2.3E-2</v>
      </c>
      <c r="H1695" s="8">
        <v>2</v>
      </c>
      <c r="I1695" s="8">
        <v>1</v>
      </c>
      <c r="J1695" s="8">
        <v>2</v>
      </c>
      <c r="K1695" s="8">
        <v>1</v>
      </c>
      <c r="L1695" s="8">
        <v>339</v>
      </c>
      <c r="M1695" s="8">
        <v>38.299999999999997</v>
      </c>
      <c r="N1695" s="8">
        <v>8.32</v>
      </c>
      <c r="O1695" s="8">
        <v>0</v>
      </c>
      <c r="P1695" s="8" t="s">
        <v>701</v>
      </c>
      <c r="Q1695" s="8" t="s">
        <v>106</v>
      </c>
      <c r="R1695" s="8" t="s">
        <v>310</v>
      </c>
      <c r="S1695" s="8" t="s">
        <v>322</v>
      </c>
      <c r="T1695" s="8" t="s">
        <v>13158</v>
      </c>
      <c r="U1695" s="8" t="s">
        <v>13159</v>
      </c>
      <c r="V1695" s="8" t="s">
        <v>13160</v>
      </c>
      <c r="W1695" s="8" t="s">
        <v>315</v>
      </c>
      <c r="X1695" s="8" t="s">
        <v>54</v>
      </c>
      <c r="Y1695" s="8" t="s">
        <v>54</v>
      </c>
      <c r="Z1695" s="8" t="s">
        <v>54</v>
      </c>
      <c r="AA1695" s="8">
        <v>0</v>
      </c>
      <c r="AB1695" s="8" t="s">
        <v>54</v>
      </c>
      <c r="AC1695" s="8">
        <v>0</v>
      </c>
      <c r="AD1695" s="8" t="s">
        <v>54</v>
      </c>
      <c r="AE1695" s="8">
        <v>1590419.226664</v>
      </c>
      <c r="AF1695" s="8" t="s">
        <v>54</v>
      </c>
      <c r="AG1695" s="8">
        <v>1338665.91045811</v>
      </c>
      <c r="AH1695" s="8">
        <v>1464542.568561055</v>
      </c>
      <c r="AI1695" s="8">
        <v>125876.65810294496</v>
      </c>
      <c r="AJ1695" s="8" t="s">
        <v>54</v>
      </c>
      <c r="AK1695" s="8" t="s">
        <v>54</v>
      </c>
      <c r="AL1695" s="8" t="s">
        <v>54</v>
      </c>
      <c r="AM1695" s="8">
        <v>0</v>
      </c>
      <c r="AN1695" s="8">
        <v>0</v>
      </c>
      <c r="AO1695" s="8">
        <v>115974.57018013801</v>
      </c>
      <c r="AP1695" s="8">
        <v>80842.463466279994</v>
      </c>
      <c r="AQ1695" s="8">
        <v>87503.746561122302</v>
      </c>
      <c r="AR1695" s="8">
        <v>94773.593402513434</v>
      </c>
      <c r="AS1695" s="8">
        <v>15236.015125603764</v>
      </c>
      <c r="AT1695" s="8">
        <v>312836675.07311732</v>
      </c>
      <c r="AU1695" s="8">
        <v>63765030.389955901</v>
      </c>
      <c r="AV1695" s="8">
        <v>162990.4493888545</v>
      </c>
      <c r="AW1695" s="8">
        <f>AU1695/AT1695</f>
        <v>0.20382850052684043</v>
      </c>
      <c r="AX1695" s="15">
        <f t="shared" si="52"/>
        <v>-2.2945723029815333</v>
      </c>
      <c r="AY1695" s="8">
        <f>AV1695/AU1695</f>
        <v>2.5561102753669874E-3</v>
      </c>
      <c r="AZ1695" s="8">
        <f t="shared" si="53"/>
        <v>-8.6118342064784184</v>
      </c>
    </row>
    <row r="1696" spans="1:52" x14ac:dyDescent="0.25">
      <c r="A1696" s="8" t="s">
        <v>49</v>
      </c>
      <c r="B1696" s="8" t="s">
        <v>64</v>
      </c>
      <c r="C1696" s="8" t="s">
        <v>51</v>
      </c>
      <c r="D1696" s="8" t="s">
        <v>13161</v>
      </c>
      <c r="E1696" s="8" t="s">
        <v>13162</v>
      </c>
      <c r="F1696" s="8" t="s">
        <v>54</v>
      </c>
      <c r="G1696" s="8">
        <v>7.0000000000000001E-3</v>
      </c>
      <c r="H1696" s="8">
        <v>1</v>
      </c>
      <c r="I1696" s="8">
        <v>1</v>
      </c>
      <c r="J1696" s="8">
        <v>1</v>
      </c>
      <c r="K1696" s="8">
        <v>1</v>
      </c>
      <c r="L1696" s="8">
        <v>926</v>
      </c>
      <c r="M1696" s="8">
        <v>105.1</v>
      </c>
      <c r="N1696" s="8">
        <v>6.43</v>
      </c>
      <c r="O1696" s="8">
        <v>2.59</v>
      </c>
      <c r="P1696" s="8" t="s">
        <v>2053</v>
      </c>
      <c r="Q1696" s="8" t="s">
        <v>172</v>
      </c>
      <c r="R1696" s="8" t="s">
        <v>280</v>
      </c>
      <c r="S1696" s="8" t="s">
        <v>13163</v>
      </c>
      <c r="T1696" s="8" t="s">
        <v>13164</v>
      </c>
      <c r="U1696" s="8" t="s">
        <v>13165</v>
      </c>
      <c r="V1696" s="8" t="s">
        <v>13166</v>
      </c>
      <c r="W1696" s="8" t="s">
        <v>405</v>
      </c>
      <c r="X1696" s="8" t="s">
        <v>4738</v>
      </c>
      <c r="Y1696" s="8" t="s">
        <v>3941</v>
      </c>
      <c r="Z1696" s="8" t="s">
        <v>13167</v>
      </c>
      <c r="AA1696" s="8">
        <v>13</v>
      </c>
      <c r="AB1696" s="8" t="s">
        <v>54</v>
      </c>
      <c r="AC1696" s="8">
        <v>0</v>
      </c>
      <c r="AD1696" s="8" t="s">
        <v>54</v>
      </c>
      <c r="AE1696" s="8">
        <v>469441.90688658698</v>
      </c>
      <c r="AF1696" s="8">
        <v>1088078.4677043399</v>
      </c>
      <c r="AG1696" s="8">
        <v>740265.19974431302</v>
      </c>
      <c r="AH1696" s="8">
        <v>765928.52477841324</v>
      </c>
      <c r="AI1696" s="8">
        <v>253208.41650566412</v>
      </c>
      <c r="AJ1696" s="8" t="s">
        <v>54</v>
      </c>
      <c r="AK1696" s="8" t="s">
        <v>54</v>
      </c>
      <c r="AL1696" s="8" t="s">
        <v>54</v>
      </c>
      <c r="AM1696" s="8">
        <v>0</v>
      </c>
      <c r="AN1696" s="8">
        <v>0</v>
      </c>
      <c r="AO1696" s="8" t="s">
        <v>54</v>
      </c>
      <c r="AP1696" s="8" t="s">
        <v>54</v>
      </c>
      <c r="AQ1696" s="8" t="s">
        <v>54</v>
      </c>
      <c r="AR1696" s="8">
        <v>0</v>
      </c>
      <c r="AS1696" s="8">
        <v>0</v>
      </c>
      <c r="AT1696" s="8">
        <v>36202441.893592633</v>
      </c>
      <c r="AU1696" s="8">
        <v>7350260.2749445634</v>
      </c>
      <c r="AV1696" s="8">
        <v>1</v>
      </c>
      <c r="AW1696" s="8">
        <f>AU1696/AT1696</f>
        <v>0.20303216828711945</v>
      </c>
      <c r="AX1696" s="15">
        <f t="shared" si="52"/>
        <v>-2.3002197696857851</v>
      </c>
      <c r="AY1696" s="8">
        <f>AV1696/AU1696</f>
        <v>1.3604960404038782E-7</v>
      </c>
      <c r="AZ1696" s="8">
        <f t="shared" si="53"/>
        <v>-22.809363906446439</v>
      </c>
    </row>
    <row r="1697" spans="1:52" x14ac:dyDescent="0.25">
      <c r="A1697" s="8" t="s">
        <v>49</v>
      </c>
      <c r="B1697" s="8" t="s">
        <v>64</v>
      </c>
      <c r="C1697" s="8" t="s">
        <v>51</v>
      </c>
      <c r="D1697" s="8" t="s">
        <v>13168</v>
      </c>
      <c r="E1697" s="8" t="s">
        <v>13169</v>
      </c>
      <c r="F1697" s="8" t="s">
        <v>54</v>
      </c>
      <c r="G1697" s="8">
        <v>1E-3</v>
      </c>
      <c r="H1697" s="8">
        <v>5</v>
      </c>
      <c r="I1697" s="8">
        <v>1</v>
      </c>
      <c r="J1697" s="8">
        <v>4</v>
      </c>
      <c r="K1697" s="8">
        <v>1</v>
      </c>
      <c r="L1697" s="8">
        <v>375</v>
      </c>
      <c r="M1697" s="8">
        <v>41.4</v>
      </c>
      <c r="N1697" s="8">
        <v>5.31</v>
      </c>
      <c r="O1697" s="8">
        <v>7.4</v>
      </c>
      <c r="P1697" s="8" t="s">
        <v>6874</v>
      </c>
      <c r="Q1697" s="8" t="s">
        <v>4058</v>
      </c>
      <c r="R1697" s="8" t="s">
        <v>54</v>
      </c>
      <c r="S1697" s="8" t="s">
        <v>13170</v>
      </c>
      <c r="T1697" s="8" t="s">
        <v>13171</v>
      </c>
      <c r="U1697" s="8" t="s">
        <v>13172</v>
      </c>
      <c r="V1697" s="8" t="s">
        <v>13173</v>
      </c>
      <c r="W1697" s="8" t="s">
        <v>372</v>
      </c>
      <c r="X1697" s="8" t="s">
        <v>54</v>
      </c>
      <c r="Y1697" s="8" t="s">
        <v>54</v>
      </c>
      <c r="Z1697" s="8" t="s">
        <v>54</v>
      </c>
      <c r="AA1697" s="8">
        <v>0</v>
      </c>
      <c r="AB1697" s="8">
        <v>3.66</v>
      </c>
      <c r="AC1697" s="8">
        <v>7.7881619937694702E-4</v>
      </c>
      <c r="AD1697" s="8" t="s">
        <v>54</v>
      </c>
      <c r="AE1697" s="8" t="s">
        <v>54</v>
      </c>
      <c r="AF1697" s="8" t="s">
        <v>54</v>
      </c>
      <c r="AG1697" s="8" t="s">
        <v>54</v>
      </c>
      <c r="AH1697" s="8">
        <v>0</v>
      </c>
      <c r="AI1697" s="8">
        <v>0</v>
      </c>
      <c r="AJ1697" s="8">
        <v>804280.60049892694</v>
      </c>
      <c r="AK1697" s="8">
        <v>1126788.52183183</v>
      </c>
      <c r="AL1697" s="8" t="s">
        <v>54</v>
      </c>
      <c r="AM1697" s="8">
        <v>965534.56116537843</v>
      </c>
      <c r="AN1697" s="8">
        <v>161253.96066645172</v>
      </c>
      <c r="AO1697" s="8">
        <v>21465.341914817101</v>
      </c>
      <c r="AP1697" s="8">
        <v>22273.7510552227</v>
      </c>
      <c r="AQ1697" s="8">
        <v>10240.4316084192</v>
      </c>
      <c r="AR1697" s="8">
        <v>17993.174859486331</v>
      </c>
      <c r="AS1697" s="8">
        <v>5491.9427207681974</v>
      </c>
      <c r="AT1697" s="8">
        <v>7495222.7607451929</v>
      </c>
      <c r="AU1697" s="8">
        <v>1520223.9507001899</v>
      </c>
      <c r="AV1697" s="8">
        <v>5485.8471255863697</v>
      </c>
      <c r="AW1697" s="8">
        <f>AU1697/AT1697</f>
        <v>0.20282571969202495</v>
      </c>
      <c r="AX1697" s="15">
        <f t="shared" si="52"/>
        <v>-2.3016874873221873</v>
      </c>
      <c r="AY1697" s="8">
        <f>AV1697/AU1697</f>
        <v>3.6085782776015861E-3</v>
      </c>
      <c r="AZ1697" s="8">
        <f t="shared" si="53"/>
        <v>-8.114353734489633</v>
      </c>
    </row>
    <row r="1698" spans="1:52" x14ac:dyDescent="0.25">
      <c r="A1698" s="8" t="s">
        <v>49</v>
      </c>
      <c r="B1698" s="8" t="s">
        <v>50</v>
      </c>
      <c r="C1698" s="8" t="s">
        <v>51</v>
      </c>
      <c r="D1698" s="8" t="s">
        <v>13174</v>
      </c>
      <c r="E1698" s="8" t="s">
        <v>13175</v>
      </c>
      <c r="F1698" s="8" t="s">
        <v>54</v>
      </c>
      <c r="G1698" s="8">
        <v>2.1000000000000001E-2</v>
      </c>
      <c r="H1698" s="8">
        <v>5</v>
      </c>
      <c r="I1698" s="8">
        <v>5</v>
      </c>
      <c r="J1698" s="8">
        <v>6</v>
      </c>
      <c r="K1698" s="8">
        <v>5</v>
      </c>
      <c r="L1698" s="8">
        <v>919</v>
      </c>
      <c r="M1698" s="8">
        <v>103.2</v>
      </c>
      <c r="N1698" s="8">
        <v>5.72</v>
      </c>
      <c r="O1698" s="8">
        <v>1.66</v>
      </c>
      <c r="P1698" s="8" t="s">
        <v>931</v>
      </c>
      <c r="Q1698" s="8" t="s">
        <v>575</v>
      </c>
      <c r="R1698" s="8" t="s">
        <v>528</v>
      </c>
      <c r="S1698" s="8" t="s">
        <v>13176</v>
      </c>
      <c r="T1698" s="8" t="s">
        <v>13177</v>
      </c>
      <c r="U1698" s="8" t="s">
        <v>13178</v>
      </c>
      <c r="V1698" s="8" t="s">
        <v>13179</v>
      </c>
      <c r="W1698" s="8" t="s">
        <v>74</v>
      </c>
      <c r="X1698" s="8" t="s">
        <v>54</v>
      </c>
      <c r="Y1698" s="8" t="s">
        <v>54</v>
      </c>
      <c r="Z1698" s="8" t="s">
        <v>936</v>
      </c>
      <c r="AA1698" s="8">
        <v>4</v>
      </c>
      <c r="AB1698" s="8">
        <v>3.31</v>
      </c>
      <c r="AC1698" s="8">
        <v>7.5075075075075096E-4</v>
      </c>
      <c r="AD1698" s="8" t="s">
        <v>54</v>
      </c>
      <c r="AE1698" s="8">
        <v>1742600.2400449701</v>
      </c>
      <c r="AF1698" s="8">
        <v>394658.72769646498</v>
      </c>
      <c r="AG1698" s="8" t="s">
        <v>54</v>
      </c>
      <c r="AH1698" s="8">
        <v>1068629.4838707175</v>
      </c>
      <c r="AI1698" s="8">
        <v>673970.75617425272</v>
      </c>
      <c r="AJ1698" s="8">
        <v>2602614.1539033898</v>
      </c>
      <c r="AK1698" s="8">
        <v>1308408.9776806501</v>
      </c>
      <c r="AL1698" s="8" t="s">
        <v>54</v>
      </c>
      <c r="AM1698" s="8">
        <v>1955511.5657920199</v>
      </c>
      <c r="AN1698" s="8">
        <v>647102.58811137022</v>
      </c>
      <c r="AO1698" s="8">
        <v>352570.737059907</v>
      </c>
      <c r="AP1698" s="8">
        <v>169965.86599305901</v>
      </c>
      <c r="AQ1698" s="8">
        <v>155758.484066306</v>
      </c>
      <c r="AR1698" s="8">
        <v>226098.36237309067</v>
      </c>
      <c r="AS1698" s="8">
        <v>89617.366600062567</v>
      </c>
      <c r="AT1698" s="8">
        <v>12810182.910566667</v>
      </c>
      <c r="AU1698" s="8">
        <v>2594854.9608891569</v>
      </c>
      <c r="AV1698" s="8">
        <v>1</v>
      </c>
      <c r="AW1698" s="8">
        <f>AU1698/AT1698</f>
        <v>0.20256189775001204</v>
      </c>
      <c r="AX1698" s="15">
        <f t="shared" si="52"/>
        <v>-2.3035652687085793</v>
      </c>
      <c r="AY1698" s="8">
        <f>AV1698/AU1698</f>
        <v>3.8537799417403219E-7</v>
      </c>
      <c r="AZ1698" s="8">
        <f t="shared" si="53"/>
        <v>-21.307222470892391</v>
      </c>
    </row>
    <row r="1699" spans="1:52" x14ac:dyDescent="0.25">
      <c r="A1699" s="8" t="s">
        <v>49</v>
      </c>
      <c r="B1699" s="8" t="s">
        <v>64</v>
      </c>
      <c r="C1699" s="8" t="s">
        <v>51</v>
      </c>
      <c r="D1699" s="8" t="s">
        <v>13180</v>
      </c>
      <c r="E1699" s="8" t="s">
        <v>13181</v>
      </c>
      <c r="F1699" s="8" t="s">
        <v>54</v>
      </c>
      <c r="G1699" s="8">
        <v>7.0000000000000001E-3</v>
      </c>
      <c r="H1699" s="8">
        <v>8</v>
      </c>
      <c r="I1699" s="8">
        <v>2</v>
      </c>
      <c r="J1699" s="8">
        <v>8</v>
      </c>
      <c r="K1699" s="8">
        <v>2</v>
      </c>
      <c r="L1699" s="8">
        <v>288</v>
      </c>
      <c r="M1699" s="8">
        <v>32.799999999999997</v>
      </c>
      <c r="N1699" s="8">
        <v>8.25</v>
      </c>
      <c r="O1699" s="8">
        <v>2.42</v>
      </c>
      <c r="P1699" s="8" t="s">
        <v>13182</v>
      </c>
      <c r="Q1699" s="8" t="s">
        <v>7131</v>
      </c>
      <c r="R1699" s="8" t="s">
        <v>10147</v>
      </c>
      <c r="S1699" s="8" t="s">
        <v>8353</v>
      </c>
      <c r="T1699" s="8" t="s">
        <v>13183</v>
      </c>
      <c r="U1699" s="8" t="s">
        <v>13184</v>
      </c>
      <c r="V1699" s="8" t="s">
        <v>13185</v>
      </c>
      <c r="W1699" s="8" t="s">
        <v>426</v>
      </c>
      <c r="X1699" s="8" t="s">
        <v>13186</v>
      </c>
      <c r="Y1699" s="8" t="s">
        <v>13187</v>
      </c>
      <c r="Z1699" s="8" t="s">
        <v>13188</v>
      </c>
      <c r="AA1699" s="8">
        <v>19</v>
      </c>
      <c r="AB1699" s="8">
        <v>4.25</v>
      </c>
      <c r="AC1699" s="8">
        <v>8.2918739635157504E-4</v>
      </c>
      <c r="AD1699" s="8" t="s">
        <v>54</v>
      </c>
      <c r="AE1699" s="8">
        <v>1525253.31703513</v>
      </c>
      <c r="AF1699" s="8">
        <v>2906676.6775949099</v>
      </c>
      <c r="AG1699" s="8">
        <v>2039118.20477003</v>
      </c>
      <c r="AH1699" s="8">
        <v>2157016.0664666896</v>
      </c>
      <c r="AI1699" s="8">
        <v>570092.12975889817</v>
      </c>
      <c r="AJ1699" s="8">
        <v>579853.30953489803</v>
      </c>
      <c r="AK1699" s="8">
        <v>841771.898934311</v>
      </c>
      <c r="AL1699" s="8">
        <v>892143.963929652</v>
      </c>
      <c r="AM1699" s="8">
        <v>771256.39079962031</v>
      </c>
      <c r="AN1699" s="8">
        <v>136895.80191078736</v>
      </c>
      <c r="AO1699" s="8">
        <v>60112.005251348601</v>
      </c>
      <c r="AP1699" s="8">
        <v>53714.895849927801</v>
      </c>
      <c r="AQ1699" s="8">
        <v>48699.353398097199</v>
      </c>
      <c r="AR1699" s="8">
        <v>54175.418166457872</v>
      </c>
      <c r="AS1699" s="8">
        <v>4670.5614354805593</v>
      </c>
      <c r="AT1699" s="8">
        <v>339219093.68220764</v>
      </c>
      <c r="AU1699" s="8">
        <v>68284391.123246238</v>
      </c>
      <c r="AV1699" s="8">
        <v>112450.09351874264</v>
      </c>
      <c r="AW1699" s="8">
        <f>AU1699/AT1699</f>
        <v>0.20129878416342167</v>
      </c>
      <c r="AX1699" s="15">
        <f t="shared" si="52"/>
        <v>-2.3125896364219467</v>
      </c>
      <c r="AY1699" s="8">
        <f>AV1699/AU1699</f>
        <v>1.6467906013217851E-3</v>
      </c>
      <c r="AZ1699" s="8">
        <f t="shared" si="53"/>
        <v>-9.2461271647165635</v>
      </c>
    </row>
    <row r="1700" spans="1:52" x14ac:dyDescent="0.25">
      <c r="A1700" s="8" t="s">
        <v>49</v>
      </c>
      <c r="B1700" s="8" t="s">
        <v>64</v>
      </c>
      <c r="C1700" s="8" t="s">
        <v>51</v>
      </c>
      <c r="D1700" s="8" t="s">
        <v>13189</v>
      </c>
      <c r="E1700" s="8" t="s">
        <v>13190</v>
      </c>
      <c r="F1700" s="8" t="s">
        <v>54</v>
      </c>
      <c r="G1700" s="8">
        <v>2E-3</v>
      </c>
      <c r="H1700" s="8">
        <v>24</v>
      </c>
      <c r="I1700" s="8">
        <v>2</v>
      </c>
      <c r="J1700" s="8">
        <v>15</v>
      </c>
      <c r="K1700" s="8">
        <v>2</v>
      </c>
      <c r="L1700" s="8">
        <v>83</v>
      </c>
      <c r="M1700" s="8">
        <v>9.3000000000000007</v>
      </c>
      <c r="N1700" s="8">
        <v>8.4700000000000006</v>
      </c>
      <c r="O1700" s="8">
        <v>5.92</v>
      </c>
      <c r="P1700" s="8" t="s">
        <v>965</v>
      </c>
      <c r="Q1700" s="8" t="s">
        <v>7725</v>
      </c>
      <c r="R1700" s="8" t="s">
        <v>3110</v>
      </c>
      <c r="S1700" s="8" t="s">
        <v>13191</v>
      </c>
      <c r="T1700" s="8" t="s">
        <v>13192</v>
      </c>
      <c r="U1700" s="8" t="s">
        <v>13193</v>
      </c>
      <c r="V1700" s="8" t="s">
        <v>13194</v>
      </c>
      <c r="W1700" s="8" t="s">
        <v>99</v>
      </c>
      <c r="X1700" s="8" t="s">
        <v>13195</v>
      </c>
      <c r="Y1700" s="8" t="s">
        <v>54</v>
      </c>
      <c r="Z1700" s="8" t="s">
        <v>13196</v>
      </c>
      <c r="AA1700" s="8">
        <v>7</v>
      </c>
      <c r="AB1700" s="8">
        <v>2.67</v>
      </c>
      <c r="AC1700" s="8">
        <v>4.1695621959694203E-3</v>
      </c>
      <c r="AD1700" s="8" t="s">
        <v>54</v>
      </c>
      <c r="AE1700" s="8">
        <v>3408538.8498378401</v>
      </c>
      <c r="AF1700" s="8">
        <v>9033025.3369205799</v>
      </c>
      <c r="AG1700" s="8">
        <v>5465062.0951653002</v>
      </c>
      <c r="AH1700" s="8">
        <v>5968875.4273079066</v>
      </c>
      <c r="AI1700" s="8">
        <v>2323658.4611452078</v>
      </c>
      <c r="AJ1700" s="8">
        <v>2580553.1473822002</v>
      </c>
      <c r="AK1700" s="8">
        <v>3796687.4018470701</v>
      </c>
      <c r="AL1700" s="8">
        <v>3213835.7832352002</v>
      </c>
      <c r="AM1700" s="8">
        <v>3197025.4441548232</v>
      </c>
      <c r="AN1700" s="8">
        <v>496627.00412933039</v>
      </c>
      <c r="AO1700" s="8">
        <v>192055.73469943801</v>
      </c>
      <c r="AP1700" s="8">
        <v>292055.89726956299</v>
      </c>
      <c r="AQ1700" s="8">
        <v>82030.734803762694</v>
      </c>
      <c r="AR1700" s="8">
        <v>188714.12225758788</v>
      </c>
      <c r="AS1700" s="8">
        <v>85774.96525785797</v>
      </c>
      <c r="AT1700" s="8">
        <v>4702142.3945001466</v>
      </c>
      <c r="AU1700" s="8">
        <v>943630.80132506753</v>
      </c>
      <c r="AV1700" s="8">
        <v>9234.5950697471908</v>
      </c>
      <c r="AW1700" s="8">
        <f>AU1700/AT1700</f>
        <v>0.20068103476168306</v>
      </c>
      <c r="AX1700" s="15">
        <f t="shared" si="52"/>
        <v>-2.3170238127563305</v>
      </c>
      <c r="AY1700" s="8">
        <f>AV1700/AU1700</f>
        <v>9.7862374318216042E-3</v>
      </c>
      <c r="AZ1700" s="8">
        <f t="shared" si="53"/>
        <v>-6.675029999075254</v>
      </c>
    </row>
    <row r="1701" spans="1:52" x14ac:dyDescent="0.25">
      <c r="A1701" s="8" t="s">
        <v>49</v>
      </c>
      <c r="B1701" s="8" t="s">
        <v>64</v>
      </c>
      <c r="C1701" s="8" t="s">
        <v>51</v>
      </c>
      <c r="D1701" s="8" t="s">
        <v>13197</v>
      </c>
      <c r="E1701" s="8" t="s">
        <v>13198</v>
      </c>
      <c r="F1701" s="8" t="s">
        <v>54</v>
      </c>
      <c r="G1701" s="8">
        <v>1E-3</v>
      </c>
      <c r="H1701" s="8">
        <v>8</v>
      </c>
      <c r="I1701" s="8">
        <v>3</v>
      </c>
      <c r="J1701" s="8">
        <v>19</v>
      </c>
      <c r="K1701" s="8">
        <v>3</v>
      </c>
      <c r="L1701" s="8">
        <v>356</v>
      </c>
      <c r="M1701" s="8">
        <v>40.200000000000003</v>
      </c>
      <c r="N1701" s="8">
        <v>6.95</v>
      </c>
      <c r="O1701" s="8">
        <v>13.27</v>
      </c>
      <c r="P1701" s="8" t="s">
        <v>1267</v>
      </c>
      <c r="Q1701" s="8" t="s">
        <v>2759</v>
      </c>
      <c r="R1701" s="8" t="s">
        <v>266</v>
      </c>
      <c r="S1701" s="8" t="s">
        <v>6285</v>
      </c>
      <c r="T1701" s="8" t="s">
        <v>13199</v>
      </c>
      <c r="U1701" s="8" t="s">
        <v>13200</v>
      </c>
      <c r="V1701" s="8" t="s">
        <v>13201</v>
      </c>
      <c r="W1701" s="8" t="s">
        <v>521</v>
      </c>
      <c r="X1701" s="8" t="s">
        <v>54</v>
      </c>
      <c r="Y1701" s="8" t="s">
        <v>199</v>
      </c>
      <c r="Z1701" s="8" t="s">
        <v>6289</v>
      </c>
      <c r="AA1701" s="8">
        <v>10</v>
      </c>
      <c r="AB1701" s="8">
        <v>3.48</v>
      </c>
      <c r="AC1701" s="8">
        <v>7.6687116564417201E-4</v>
      </c>
      <c r="AD1701" s="8" t="s">
        <v>54</v>
      </c>
      <c r="AE1701" s="8">
        <v>2738019.32855439</v>
      </c>
      <c r="AF1701" s="8">
        <v>2864435.3849793798</v>
      </c>
      <c r="AG1701" s="8">
        <v>2151392.0102422899</v>
      </c>
      <c r="AH1701" s="8">
        <v>2584615.5745920199</v>
      </c>
      <c r="AI1701" s="8">
        <v>310652.26793680765</v>
      </c>
      <c r="AJ1701" s="8">
        <v>9109305.1279729605</v>
      </c>
      <c r="AK1701" s="8">
        <v>13931300.1505972</v>
      </c>
      <c r="AL1701" s="8">
        <v>11077350.5717279</v>
      </c>
      <c r="AM1701" s="8">
        <v>11372651.950099355</v>
      </c>
      <c r="AN1701" s="8">
        <v>1979614.6388635424</v>
      </c>
      <c r="AO1701" s="8">
        <v>68990.488542409497</v>
      </c>
      <c r="AP1701" s="8">
        <v>79379.369000225706</v>
      </c>
      <c r="AQ1701" s="8">
        <v>111312.564396894</v>
      </c>
      <c r="AR1701" s="8">
        <v>86560.807313176396</v>
      </c>
      <c r="AS1701" s="8">
        <v>18008.688983195912</v>
      </c>
      <c r="AT1701" s="8">
        <v>158293558.30529937</v>
      </c>
      <c r="AU1701" s="8">
        <v>31763776.26652183</v>
      </c>
      <c r="AV1701" s="8">
        <v>1037377.4565554239</v>
      </c>
      <c r="AW1701" s="8">
        <f>AU1701/AT1701</f>
        <v>0.20066373266598328</v>
      </c>
      <c r="AX1701" s="15">
        <f t="shared" si="52"/>
        <v>-2.317148202805507</v>
      </c>
      <c r="AY1701" s="8">
        <f>AV1701/AU1701</f>
        <v>3.265913497976599E-2</v>
      </c>
      <c r="AZ1701" s="8">
        <f t="shared" si="53"/>
        <v>-4.9363696100486827</v>
      </c>
    </row>
    <row r="1702" spans="1:52" x14ac:dyDescent="0.25">
      <c r="A1702" s="8" t="s">
        <v>49</v>
      </c>
      <c r="B1702" s="8" t="s">
        <v>64</v>
      </c>
      <c r="C1702" s="8" t="s">
        <v>51</v>
      </c>
      <c r="D1702" s="8" t="s">
        <v>13202</v>
      </c>
      <c r="E1702" s="8" t="s">
        <v>13203</v>
      </c>
      <c r="F1702" s="8" t="s">
        <v>54</v>
      </c>
      <c r="G1702" s="8">
        <v>0</v>
      </c>
      <c r="H1702" s="8">
        <v>12</v>
      </c>
      <c r="I1702" s="8">
        <v>1</v>
      </c>
      <c r="J1702" s="8">
        <v>17</v>
      </c>
      <c r="K1702" s="8">
        <v>1</v>
      </c>
      <c r="L1702" s="8">
        <v>132</v>
      </c>
      <c r="M1702" s="8">
        <v>14.6</v>
      </c>
      <c r="N1702" s="8">
        <v>7.42</v>
      </c>
      <c r="O1702" s="8">
        <v>25.49</v>
      </c>
      <c r="P1702" s="8" t="s">
        <v>6111</v>
      </c>
      <c r="Q1702" s="8" t="s">
        <v>106</v>
      </c>
      <c r="R1702" s="8" t="s">
        <v>54</v>
      </c>
      <c r="S1702" s="8" t="s">
        <v>13204</v>
      </c>
      <c r="T1702" s="8" t="s">
        <v>13205</v>
      </c>
      <c r="U1702" s="8" t="s">
        <v>13206</v>
      </c>
      <c r="V1702" s="8" t="s">
        <v>13207</v>
      </c>
      <c r="W1702" s="8" t="s">
        <v>217</v>
      </c>
      <c r="X1702" s="8" t="s">
        <v>54</v>
      </c>
      <c r="Y1702" s="8" t="s">
        <v>54</v>
      </c>
      <c r="Z1702" s="8" t="s">
        <v>3658</v>
      </c>
      <c r="AA1702" s="8">
        <v>4</v>
      </c>
      <c r="AB1702" s="8">
        <v>21.14</v>
      </c>
      <c r="AC1702" s="8">
        <v>0</v>
      </c>
      <c r="AD1702" s="8" t="s">
        <v>54</v>
      </c>
      <c r="AE1702" s="8">
        <v>2161528.8404107098</v>
      </c>
      <c r="AF1702" s="8">
        <v>2446576.77748045</v>
      </c>
      <c r="AG1702" s="8">
        <v>2210364.5944737699</v>
      </c>
      <c r="AH1702" s="8">
        <v>2272823.4041216434</v>
      </c>
      <c r="AI1702" s="8">
        <v>124469.29684036032</v>
      </c>
      <c r="AJ1702" s="8">
        <v>457395.46623630298</v>
      </c>
      <c r="AK1702" s="8" t="s">
        <v>54</v>
      </c>
      <c r="AL1702" s="8" t="s">
        <v>54</v>
      </c>
      <c r="AM1702" s="8">
        <v>457395.46623630298</v>
      </c>
      <c r="AN1702" s="8">
        <v>0</v>
      </c>
      <c r="AO1702" s="8">
        <v>287423.46740212198</v>
      </c>
      <c r="AP1702" s="8">
        <v>217178.38847006101</v>
      </c>
      <c r="AQ1702" s="8">
        <v>218130.09805339901</v>
      </c>
      <c r="AR1702" s="8">
        <v>240910.65130852733</v>
      </c>
      <c r="AS1702" s="8">
        <v>32891.82252475695</v>
      </c>
      <c r="AT1702" s="8">
        <v>52321465.321830004</v>
      </c>
      <c r="AU1702" s="8">
        <v>10487963.950498918</v>
      </c>
      <c r="AV1702" s="8">
        <v>1</v>
      </c>
      <c r="AW1702" s="8">
        <f>AU1702/AT1702</f>
        <v>0.20045241252299256</v>
      </c>
      <c r="AX1702" s="15">
        <f t="shared" si="52"/>
        <v>-2.3186683138964961</v>
      </c>
      <c r="AY1702" s="8">
        <f>AV1702/AU1702</f>
        <v>9.5347391039843294E-8</v>
      </c>
      <c r="AZ1702" s="8">
        <f t="shared" si="53"/>
        <v>-23.322231296023638</v>
      </c>
    </row>
    <row r="1703" spans="1:52" x14ac:dyDescent="0.25">
      <c r="A1703" s="8" t="s">
        <v>49</v>
      </c>
      <c r="B1703" s="8" t="s">
        <v>64</v>
      </c>
      <c r="C1703" s="8" t="s">
        <v>51</v>
      </c>
      <c r="D1703" s="8" t="s">
        <v>13208</v>
      </c>
      <c r="E1703" s="8" t="s">
        <v>13209</v>
      </c>
      <c r="F1703" s="8" t="s">
        <v>54</v>
      </c>
      <c r="G1703" s="8">
        <v>8.9999999999999993E-3</v>
      </c>
      <c r="H1703" s="8">
        <v>6</v>
      </c>
      <c r="I1703" s="8">
        <v>1</v>
      </c>
      <c r="J1703" s="8">
        <v>1</v>
      </c>
      <c r="K1703" s="8">
        <v>1</v>
      </c>
      <c r="L1703" s="8">
        <v>225</v>
      </c>
      <c r="M1703" s="8">
        <v>26.1</v>
      </c>
      <c r="N1703" s="8">
        <v>5.66</v>
      </c>
      <c r="O1703" s="8">
        <v>2.12</v>
      </c>
      <c r="P1703" s="8" t="s">
        <v>320</v>
      </c>
      <c r="Q1703" s="8" t="s">
        <v>2607</v>
      </c>
      <c r="R1703" s="8" t="s">
        <v>82</v>
      </c>
      <c r="S1703" s="8" t="s">
        <v>13210</v>
      </c>
      <c r="T1703" s="8" t="s">
        <v>13211</v>
      </c>
      <c r="U1703" s="8" t="s">
        <v>13212</v>
      </c>
      <c r="V1703" s="8" t="s">
        <v>13213</v>
      </c>
      <c r="W1703" s="8" t="s">
        <v>87</v>
      </c>
      <c r="X1703" s="8" t="s">
        <v>54</v>
      </c>
      <c r="Y1703" s="8" t="s">
        <v>1740</v>
      </c>
      <c r="Z1703" s="8" t="s">
        <v>1364</v>
      </c>
      <c r="AA1703" s="8">
        <v>5</v>
      </c>
      <c r="AB1703" s="8" t="s">
        <v>54</v>
      </c>
      <c r="AC1703" s="8">
        <v>0</v>
      </c>
      <c r="AD1703" s="8" t="s">
        <v>54</v>
      </c>
      <c r="AE1703" s="8" t="s">
        <v>54</v>
      </c>
      <c r="AF1703" s="8" t="s">
        <v>54</v>
      </c>
      <c r="AG1703" s="8" t="s">
        <v>54</v>
      </c>
      <c r="AH1703" s="8">
        <v>0</v>
      </c>
      <c r="AI1703" s="8">
        <v>0</v>
      </c>
      <c r="AJ1703" s="8">
        <v>730726.75104357302</v>
      </c>
      <c r="AK1703" s="8">
        <v>1105115.2576353501</v>
      </c>
      <c r="AL1703" s="8">
        <v>1454023.1826011301</v>
      </c>
      <c r="AM1703" s="8">
        <v>1096621.7304266843</v>
      </c>
      <c r="AN1703" s="8">
        <v>295345.6020543924</v>
      </c>
      <c r="AO1703" s="8" t="s">
        <v>54</v>
      </c>
      <c r="AP1703" s="8" t="s">
        <v>54</v>
      </c>
      <c r="AQ1703" s="8" t="s">
        <v>54</v>
      </c>
      <c r="AR1703" s="8">
        <v>0</v>
      </c>
      <c r="AS1703" s="8">
        <v>0</v>
      </c>
      <c r="AT1703" s="8">
        <v>6181807.2484949827</v>
      </c>
      <c r="AU1703" s="8">
        <v>1236348.195677775</v>
      </c>
      <c r="AV1703" s="8">
        <v>310351.47597478668</v>
      </c>
      <c r="AW1703" s="8">
        <f>AU1703/AT1703</f>
        <v>0.19999785596336334</v>
      </c>
      <c r="AX1703" s="15">
        <f t="shared" si="52"/>
        <v>-2.3219435609253778</v>
      </c>
      <c r="AY1703" s="8">
        <f>AV1703/AU1703</f>
        <v>0.25102271112601071</v>
      </c>
      <c r="AZ1703" s="8">
        <f t="shared" si="53"/>
        <v>-1.9941101978562674</v>
      </c>
    </row>
    <row r="1704" spans="1:52" x14ac:dyDescent="0.25">
      <c r="A1704" s="8" t="s">
        <v>49</v>
      </c>
      <c r="B1704" s="8" t="s">
        <v>64</v>
      </c>
      <c r="C1704" s="8" t="s">
        <v>51</v>
      </c>
      <c r="D1704" s="8" t="s">
        <v>13214</v>
      </c>
      <c r="E1704" s="8" t="s">
        <v>13215</v>
      </c>
      <c r="F1704" s="8" t="s">
        <v>54</v>
      </c>
      <c r="G1704" s="8">
        <v>1E-3</v>
      </c>
      <c r="H1704" s="8">
        <v>7</v>
      </c>
      <c r="I1704" s="8">
        <v>2</v>
      </c>
      <c r="J1704" s="8">
        <v>12</v>
      </c>
      <c r="K1704" s="8">
        <v>2</v>
      </c>
      <c r="L1704" s="8">
        <v>318</v>
      </c>
      <c r="M1704" s="8">
        <v>35.200000000000003</v>
      </c>
      <c r="N1704" s="8">
        <v>8.94</v>
      </c>
      <c r="O1704" s="8">
        <v>7.1</v>
      </c>
      <c r="P1704" s="8" t="s">
        <v>150</v>
      </c>
      <c r="Q1704" s="8" t="s">
        <v>3117</v>
      </c>
      <c r="R1704" s="8" t="s">
        <v>310</v>
      </c>
      <c r="S1704" s="8" t="s">
        <v>13216</v>
      </c>
      <c r="T1704" s="8" t="s">
        <v>13217</v>
      </c>
      <c r="U1704" s="8" t="s">
        <v>13218</v>
      </c>
      <c r="V1704" s="8" t="s">
        <v>13219</v>
      </c>
      <c r="W1704" s="8" t="s">
        <v>111</v>
      </c>
      <c r="X1704" s="8" t="s">
        <v>54</v>
      </c>
      <c r="Y1704" s="8" t="s">
        <v>13220</v>
      </c>
      <c r="Z1704" s="8" t="s">
        <v>13221</v>
      </c>
      <c r="AA1704" s="8">
        <v>7</v>
      </c>
      <c r="AB1704" s="8">
        <v>3.61</v>
      </c>
      <c r="AC1704" s="8">
        <v>7.7339520494972903E-4</v>
      </c>
      <c r="AD1704" s="8" t="s">
        <v>54</v>
      </c>
      <c r="AE1704" s="8">
        <v>602682.91853847005</v>
      </c>
      <c r="AF1704" s="8">
        <v>782289.38687431905</v>
      </c>
      <c r="AG1704" s="8">
        <v>481908.88295359298</v>
      </c>
      <c r="AH1704" s="8">
        <v>622293.72945546068</v>
      </c>
      <c r="AI1704" s="8">
        <v>123411.37093081197</v>
      </c>
      <c r="AJ1704" s="8">
        <v>1141464.35809871</v>
      </c>
      <c r="AK1704" s="8">
        <v>1469258.96560196</v>
      </c>
      <c r="AL1704" s="8">
        <v>1900098.3811050199</v>
      </c>
      <c r="AM1704" s="8">
        <v>1503607.2349352299</v>
      </c>
      <c r="AN1704" s="8">
        <v>310661.92548634828</v>
      </c>
      <c r="AO1704" s="8" t="s">
        <v>54</v>
      </c>
      <c r="AP1704" s="8" t="s">
        <v>54</v>
      </c>
      <c r="AQ1704" s="8" t="s">
        <v>54</v>
      </c>
      <c r="AR1704" s="8">
        <v>0</v>
      </c>
      <c r="AS1704" s="8">
        <v>0</v>
      </c>
      <c r="AT1704" s="8">
        <v>4396846.7657559766</v>
      </c>
      <c r="AU1704" s="8">
        <v>878299.73993953876</v>
      </c>
      <c r="AV1704" s="8">
        <v>1</v>
      </c>
      <c r="AW1704" s="8">
        <f>AU1704/AT1704</f>
        <v>0.19975673175149358</v>
      </c>
      <c r="AX1704" s="15">
        <f t="shared" si="52"/>
        <v>-2.323683972455759</v>
      </c>
      <c r="AY1704" s="8">
        <f>AV1704/AU1704</f>
        <v>1.1385634704489823E-6</v>
      </c>
      <c r="AZ1704" s="8">
        <f t="shared" si="53"/>
        <v>-19.744353851016395</v>
      </c>
    </row>
    <row r="1705" spans="1:52" x14ac:dyDescent="0.25">
      <c r="A1705" s="8" t="s">
        <v>49</v>
      </c>
      <c r="B1705" s="8" t="s">
        <v>50</v>
      </c>
      <c r="C1705" s="8" t="s">
        <v>51</v>
      </c>
      <c r="D1705" s="8" t="s">
        <v>13222</v>
      </c>
      <c r="E1705" s="8" t="s">
        <v>13223</v>
      </c>
      <c r="F1705" s="8" t="s">
        <v>54</v>
      </c>
      <c r="G1705" s="8">
        <v>0.02</v>
      </c>
      <c r="H1705" s="8">
        <v>2</v>
      </c>
      <c r="I1705" s="8">
        <v>1</v>
      </c>
      <c r="J1705" s="8">
        <v>1</v>
      </c>
      <c r="K1705" s="8">
        <v>1</v>
      </c>
      <c r="L1705" s="8">
        <v>559</v>
      </c>
      <c r="M1705" s="8">
        <v>60.8</v>
      </c>
      <c r="N1705" s="8">
        <v>8.7899999999999991</v>
      </c>
      <c r="O1705" s="8">
        <v>0</v>
      </c>
      <c r="P1705" s="8" t="s">
        <v>114</v>
      </c>
      <c r="Q1705" s="8" t="s">
        <v>4058</v>
      </c>
      <c r="R1705" s="8" t="s">
        <v>69</v>
      </c>
      <c r="S1705" s="8" t="s">
        <v>11371</v>
      </c>
      <c r="T1705" s="8" t="s">
        <v>13224</v>
      </c>
      <c r="U1705" s="8" t="s">
        <v>13225</v>
      </c>
      <c r="V1705" s="8" t="s">
        <v>13226</v>
      </c>
      <c r="W1705" s="8" t="s">
        <v>372</v>
      </c>
      <c r="X1705" s="8" t="s">
        <v>54</v>
      </c>
      <c r="Y1705" s="8" t="s">
        <v>54</v>
      </c>
      <c r="Z1705" s="8" t="s">
        <v>54</v>
      </c>
      <c r="AA1705" s="8">
        <v>0</v>
      </c>
      <c r="AB1705" s="8" t="s">
        <v>54</v>
      </c>
      <c r="AC1705" s="8">
        <v>0</v>
      </c>
      <c r="AD1705" s="8" t="s">
        <v>54</v>
      </c>
      <c r="AE1705" s="8">
        <v>590104.52942653396</v>
      </c>
      <c r="AF1705" s="8">
        <v>395121.55970534199</v>
      </c>
      <c r="AG1705" s="8">
        <v>705051.46713054401</v>
      </c>
      <c r="AH1705" s="8">
        <v>563425.85208747338</v>
      </c>
      <c r="AI1705" s="8">
        <v>127926.93421785667</v>
      </c>
      <c r="AJ1705" s="8">
        <v>1942755.1361579599</v>
      </c>
      <c r="AK1705" s="8">
        <v>2245418.0316665</v>
      </c>
      <c r="AL1705" s="8" t="s">
        <v>54</v>
      </c>
      <c r="AM1705" s="8">
        <v>2094086.5839122301</v>
      </c>
      <c r="AN1705" s="8">
        <v>151331.44775427005</v>
      </c>
      <c r="AO1705" s="8" t="s">
        <v>54</v>
      </c>
      <c r="AP1705" s="8" t="s">
        <v>54</v>
      </c>
      <c r="AQ1705" s="8" t="s">
        <v>54</v>
      </c>
      <c r="AR1705" s="8">
        <v>0</v>
      </c>
      <c r="AS1705" s="8">
        <v>0</v>
      </c>
      <c r="AT1705" s="8">
        <v>3944816.2957656761</v>
      </c>
      <c r="AU1705" s="8">
        <v>787911.073366898</v>
      </c>
      <c r="AV1705" s="8">
        <v>1</v>
      </c>
      <c r="AW1705" s="8">
        <f>AU1705/AT1705</f>
        <v>0.19973327381876652</v>
      </c>
      <c r="AX1705" s="15">
        <f t="shared" si="52"/>
        <v>-2.3238534016919439</v>
      </c>
      <c r="AY1705" s="8">
        <f>AV1705/AU1705</f>
        <v>1.2691787611599423E-6</v>
      </c>
      <c r="AZ1705" s="8">
        <f t="shared" si="53"/>
        <v>-19.587673285270519</v>
      </c>
    </row>
    <row r="1706" spans="1:52" x14ac:dyDescent="0.25">
      <c r="A1706" s="8" t="s">
        <v>49</v>
      </c>
      <c r="B1706" s="8" t="s">
        <v>64</v>
      </c>
      <c r="C1706" s="8" t="s">
        <v>51</v>
      </c>
      <c r="D1706" s="8" t="s">
        <v>13227</v>
      </c>
      <c r="E1706" s="8" t="s">
        <v>13228</v>
      </c>
      <c r="F1706" s="8" t="s">
        <v>54</v>
      </c>
      <c r="G1706" s="8">
        <v>0</v>
      </c>
      <c r="H1706" s="8">
        <v>9</v>
      </c>
      <c r="I1706" s="8">
        <v>3</v>
      </c>
      <c r="J1706" s="8">
        <v>11</v>
      </c>
      <c r="K1706" s="8">
        <v>3</v>
      </c>
      <c r="L1706" s="8">
        <v>453</v>
      </c>
      <c r="M1706" s="8">
        <v>48.4</v>
      </c>
      <c r="N1706" s="8">
        <v>8.6300000000000008</v>
      </c>
      <c r="O1706" s="8">
        <v>19.29</v>
      </c>
      <c r="P1706" s="8" t="s">
        <v>150</v>
      </c>
      <c r="Q1706" s="8" t="s">
        <v>151</v>
      </c>
      <c r="R1706" s="8" t="s">
        <v>421</v>
      </c>
      <c r="S1706" s="8" t="s">
        <v>10911</v>
      </c>
      <c r="T1706" s="8" t="s">
        <v>13229</v>
      </c>
      <c r="U1706" s="8" t="s">
        <v>13230</v>
      </c>
      <c r="V1706" s="8" t="s">
        <v>13231</v>
      </c>
      <c r="W1706" s="8" t="s">
        <v>13232</v>
      </c>
      <c r="X1706" s="8" t="s">
        <v>1320</v>
      </c>
      <c r="Y1706" s="8" t="s">
        <v>6339</v>
      </c>
      <c r="Z1706" s="8" t="s">
        <v>6340</v>
      </c>
      <c r="AA1706" s="8">
        <v>12</v>
      </c>
      <c r="AB1706" s="8">
        <v>10.66</v>
      </c>
      <c r="AC1706" s="8">
        <v>1.40845070422535E-3</v>
      </c>
      <c r="AD1706" s="8" t="s">
        <v>54</v>
      </c>
      <c r="AE1706" s="8">
        <v>1632261.3478727499</v>
      </c>
      <c r="AF1706" s="8">
        <v>2531003.1939874901</v>
      </c>
      <c r="AG1706" s="8">
        <v>1705927.59038962</v>
      </c>
      <c r="AH1706" s="8">
        <v>1956397.37741662</v>
      </c>
      <c r="AI1706" s="8">
        <v>407419.16347454308</v>
      </c>
      <c r="AJ1706" s="8">
        <v>1135559.18331697</v>
      </c>
      <c r="AK1706" s="8">
        <v>1983770.7183007</v>
      </c>
      <c r="AL1706" s="8">
        <v>2688411.2645886801</v>
      </c>
      <c r="AM1706" s="8">
        <v>1935913.7220687836</v>
      </c>
      <c r="AN1706" s="8">
        <v>634851.74943642074</v>
      </c>
      <c r="AO1706" s="8" t="s">
        <v>54</v>
      </c>
      <c r="AP1706" s="8">
        <v>4877.3337604000099</v>
      </c>
      <c r="AQ1706" s="8" t="s">
        <v>54</v>
      </c>
      <c r="AR1706" s="8">
        <v>4877.3337604000099</v>
      </c>
      <c r="AS1706" s="8">
        <v>0</v>
      </c>
      <c r="AT1706" s="8">
        <v>49853232.173223399</v>
      </c>
      <c r="AU1706" s="8">
        <v>9901333.6856649574</v>
      </c>
      <c r="AV1706" s="8">
        <v>389999.70471768937</v>
      </c>
      <c r="AW1706" s="8">
        <f>AU1706/AT1706</f>
        <v>0.19860966388821324</v>
      </c>
      <c r="AX1706" s="15">
        <f t="shared" si="52"/>
        <v>-2.3319922720996176</v>
      </c>
      <c r="AY1706" s="8">
        <f>AV1706/AU1706</f>
        <v>3.9388603303242536E-2</v>
      </c>
      <c r="AZ1706" s="8">
        <f t="shared" si="53"/>
        <v>-4.6660779290352767</v>
      </c>
    </row>
    <row r="1707" spans="1:52" x14ac:dyDescent="0.25">
      <c r="A1707" s="8" t="s">
        <v>49</v>
      </c>
      <c r="B1707" s="8" t="s">
        <v>64</v>
      </c>
      <c r="C1707" s="8" t="s">
        <v>51</v>
      </c>
      <c r="D1707" s="8" t="s">
        <v>13233</v>
      </c>
      <c r="E1707" s="8" t="s">
        <v>13234</v>
      </c>
      <c r="F1707" s="8" t="s">
        <v>54</v>
      </c>
      <c r="G1707" s="8">
        <v>2E-3</v>
      </c>
      <c r="H1707" s="8">
        <v>8</v>
      </c>
      <c r="I1707" s="8">
        <v>3</v>
      </c>
      <c r="J1707" s="8">
        <v>8</v>
      </c>
      <c r="K1707" s="8">
        <v>3</v>
      </c>
      <c r="L1707" s="8">
        <v>226</v>
      </c>
      <c r="M1707" s="8">
        <v>25</v>
      </c>
      <c r="N1707" s="8">
        <v>8.4700000000000006</v>
      </c>
      <c r="O1707" s="8">
        <v>5.73</v>
      </c>
      <c r="P1707" s="8" t="s">
        <v>150</v>
      </c>
      <c r="Q1707" s="8" t="s">
        <v>309</v>
      </c>
      <c r="R1707" s="8" t="s">
        <v>310</v>
      </c>
      <c r="S1707" s="8" t="s">
        <v>13235</v>
      </c>
      <c r="T1707" s="8" t="s">
        <v>13236</v>
      </c>
      <c r="U1707" s="8" t="s">
        <v>13237</v>
      </c>
      <c r="V1707" s="8" t="s">
        <v>13238</v>
      </c>
      <c r="W1707" s="8" t="s">
        <v>217</v>
      </c>
      <c r="X1707" s="8" t="s">
        <v>54</v>
      </c>
      <c r="Y1707" s="8" t="s">
        <v>5870</v>
      </c>
      <c r="Z1707" s="8" t="s">
        <v>8726</v>
      </c>
      <c r="AA1707" s="8">
        <v>9</v>
      </c>
      <c r="AB1707" s="8">
        <v>2.04</v>
      </c>
      <c r="AC1707" s="8">
        <v>8.9628681177976992E-3</v>
      </c>
      <c r="AD1707" s="8" t="s">
        <v>54</v>
      </c>
      <c r="AE1707" s="8" t="s">
        <v>54</v>
      </c>
      <c r="AF1707" s="8" t="s">
        <v>54</v>
      </c>
      <c r="AG1707" s="8">
        <v>794517.63018683996</v>
      </c>
      <c r="AH1707" s="8">
        <v>794517.63018683996</v>
      </c>
      <c r="AI1707" s="8">
        <v>0</v>
      </c>
      <c r="AJ1707" s="8">
        <v>2779377.03619503</v>
      </c>
      <c r="AK1707" s="8">
        <v>4704745.6234873803</v>
      </c>
      <c r="AL1707" s="8">
        <v>6003851.8198363297</v>
      </c>
      <c r="AM1707" s="8">
        <v>4495991.4931729129</v>
      </c>
      <c r="AN1707" s="8">
        <v>1324636.5848229635</v>
      </c>
      <c r="AO1707" s="8" t="s">
        <v>54</v>
      </c>
      <c r="AP1707" s="8">
        <v>23246.844686964701</v>
      </c>
      <c r="AQ1707" s="8">
        <v>54510.278215020102</v>
      </c>
      <c r="AR1707" s="8">
        <v>38878.561450992405</v>
      </c>
      <c r="AS1707" s="8">
        <v>15631.716764027693</v>
      </c>
      <c r="AT1707" s="8">
        <v>55337687.203150272</v>
      </c>
      <c r="AU1707" s="8">
        <v>10951538.617162654</v>
      </c>
      <c r="AV1707" s="8">
        <v>90780.921729912166</v>
      </c>
      <c r="AW1707" s="8">
        <f>AU1707/AT1707</f>
        <v>0.19790380065864413</v>
      </c>
      <c r="AX1707" s="15">
        <f t="shared" si="52"/>
        <v>-2.3371287758888677</v>
      </c>
      <c r="AY1707" s="8">
        <f>AV1707/AU1707</f>
        <v>8.2893303766144108E-3</v>
      </c>
      <c r="AZ1707" s="8">
        <f t="shared" si="53"/>
        <v>-6.9145287211022817</v>
      </c>
    </row>
    <row r="1708" spans="1:52" x14ac:dyDescent="0.25">
      <c r="A1708" s="8" t="s">
        <v>49</v>
      </c>
      <c r="B1708" s="8" t="s">
        <v>64</v>
      </c>
      <c r="C1708" s="8" t="s">
        <v>51</v>
      </c>
      <c r="D1708" s="8" t="s">
        <v>13239</v>
      </c>
      <c r="E1708" s="8" t="s">
        <v>13240</v>
      </c>
      <c r="F1708" s="8" t="s">
        <v>54</v>
      </c>
      <c r="G1708" s="8">
        <v>0.01</v>
      </c>
      <c r="H1708" s="8">
        <v>3</v>
      </c>
      <c r="I1708" s="8">
        <v>1</v>
      </c>
      <c r="J1708" s="8">
        <v>2</v>
      </c>
      <c r="K1708" s="8">
        <v>1</v>
      </c>
      <c r="L1708" s="8">
        <v>350</v>
      </c>
      <c r="M1708" s="8">
        <v>39.6</v>
      </c>
      <c r="N1708" s="8">
        <v>9.6999999999999993</v>
      </c>
      <c r="O1708" s="8">
        <v>1.87</v>
      </c>
      <c r="P1708" s="8" t="s">
        <v>1517</v>
      </c>
      <c r="Q1708" s="8" t="s">
        <v>7962</v>
      </c>
      <c r="R1708" s="8" t="s">
        <v>310</v>
      </c>
      <c r="S1708" s="8" t="s">
        <v>13241</v>
      </c>
      <c r="T1708" s="8" t="s">
        <v>13242</v>
      </c>
      <c r="U1708" s="8" t="s">
        <v>13243</v>
      </c>
      <c r="V1708" s="8" t="s">
        <v>13244</v>
      </c>
      <c r="W1708" s="8" t="s">
        <v>99</v>
      </c>
      <c r="X1708" s="8" t="s">
        <v>769</v>
      </c>
      <c r="Y1708" s="8" t="s">
        <v>4914</v>
      </c>
      <c r="Z1708" s="8" t="s">
        <v>770</v>
      </c>
      <c r="AA1708" s="8">
        <v>152</v>
      </c>
      <c r="AB1708" s="8" t="s">
        <v>54</v>
      </c>
      <c r="AC1708" s="8">
        <v>0</v>
      </c>
      <c r="AD1708" s="8" t="s">
        <v>54</v>
      </c>
      <c r="AE1708" s="8">
        <v>676047.17157228</v>
      </c>
      <c r="AF1708" s="8">
        <v>1395923.99579057</v>
      </c>
      <c r="AG1708" s="8">
        <v>990989.94147545903</v>
      </c>
      <c r="AH1708" s="8">
        <v>1020987.0362794363</v>
      </c>
      <c r="AI1708" s="8">
        <v>294652.93684170395</v>
      </c>
      <c r="AJ1708" s="8">
        <v>771366.14717373904</v>
      </c>
      <c r="AK1708" s="8">
        <v>1195984.4765957899</v>
      </c>
      <c r="AL1708" s="8">
        <v>810127.34239574103</v>
      </c>
      <c r="AM1708" s="8">
        <v>925825.98872175661</v>
      </c>
      <c r="AN1708" s="8">
        <v>191685.18285902689</v>
      </c>
      <c r="AO1708" s="8" t="s">
        <v>54</v>
      </c>
      <c r="AP1708" s="8" t="s">
        <v>54</v>
      </c>
      <c r="AQ1708" s="8">
        <v>18383.6309529844</v>
      </c>
      <c r="AR1708" s="8">
        <v>18383.6309529844</v>
      </c>
      <c r="AS1708" s="8">
        <v>0</v>
      </c>
      <c r="AT1708" s="8">
        <v>66948891.318396099</v>
      </c>
      <c r="AU1708" s="8">
        <v>13244711.4973929</v>
      </c>
      <c r="AV1708" s="8">
        <v>11730.107684145099</v>
      </c>
      <c r="AW1708" s="8">
        <f>AU1708/AT1708</f>
        <v>0.19783317149202054</v>
      </c>
      <c r="AX1708" s="15">
        <f t="shared" si="52"/>
        <v>-2.337643745965877</v>
      </c>
      <c r="AY1708" s="8">
        <f>AV1708/AU1708</f>
        <v>8.8564463532890569E-4</v>
      </c>
      <c r="AZ1708" s="8">
        <f t="shared" si="53"/>
        <v>-10.140984445658399</v>
      </c>
    </row>
    <row r="1709" spans="1:52" x14ac:dyDescent="0.25">
      <c r="A1709" s="8" t="s">
        <v>49</v>
      </c>
      <c r="B1709" s="8" t="s">
        <v>50</v>
      </c>
      <c r="C1709" s="8" t="s">
        <v>51</v>
      </c>
      <c r="D1709" s="8" t="s">
        <v>13245</v>
      </c>
      <c r="E1709" s="8" t="s">
        <v>13246</v>
      </c>
      <c r="F1709" s="8" t="s">
        <v>54</v>
      </c>
      <c r="G1709" s="8">
        <v>0.02</v>
      </c>
      <c r="H1709" s="8">
        <v>1</v>
      </c>
      <c r="I1709" s="8">
        <v>1</v>
      </c>
      <c r="J1709" s="8">
        <v>1</v>
      </c>
      <c r="K1709" s="8">
        <v>1</v>
      </c>
      <c r="L1709" s="8">
        <v>1401</v>
      </c>
      <c r="M1709" s="8">
        <v>151.6</v>
      </c>
      <c r="N1709" s="8">
        <v>5.86</v>
      </c>
      <c r="O1709" s="8">
        <v>0</v>
      </c>
      <c r="P1709" s="8" t="s">
        <v>701</v>
      </c>
      <c r="Q1709" s="8" t="s">
        <v>871</v>
      </c>
      <c r="R1709" s="8" t="s">
        <v>82</v>
      </c>
      <c r="S1709" s="8" t="s">
        <v>488</v>
      </c>
      <c r="T1709" s="8" t="s">
        <v>13247</v>
      </c>
      <c r="U1709" s="8" t="s">
        <v>13248</v>
      </c>
      <c r="V1709" s="8" t="s">
        <v>13249</v>
      </c>
      <c r="W1709" s="8" t="s">
        <v>187</v>
      </c>
      <c r="X1709" s="8" t="s">
        <v>54</v>
      </c>
      <c r="Y1709" s="8" t="s">
        <v>11155</v>
      </c>
      <c r="Z1709" s="8" t="s">
        <v>12381</v>
      </c>
      <c r="AA1709" s="8">
        <v>4</v>
      </c>
      <c r="AB1709" s="8" t="s">
        <v>54</v>
      </c>
      <c r="AC1709" s="8">
        <v>0</v>
      </c>
      <c r="AD1709" s="8" t="s">
        <v>54</v>
      </c>
      <c r="AE1709" s="8">
        <v>644652.09464921604</v>
      </c>
      <c r="AF1709" s="8" t="s">
        <v>54</v>
      </c>
      <c r="AG1709" s="8">
        <v>425492.98195164802</v>
      </c>
      <c r="AH1709" s="8">
        <v>535072.53830043203</v>
      </c>
      <c r="AI1709" s="8">
        <v>109579.55634878394</v>
      </c>
      <c r="AJ1709" s="8">
        <v>1171428.0604555099</v>
      </c>
      <c r="AK1709" s="8">
        <v>1899444.7298848401</v>
      </c>
      <c r="AL1709" s="8">
        <v>1795349.0060144099</v>
      </c>
      <c r="AM1709" s="8">
        <v>1622073.9321182531</v>
      </c>
      <c r="AN1709" s="8">
        <v>321476.02934696205</v>
      </c>
      <c r="AO1709" s="8" t="s">
        <v>54</v>
      </c>
      <c r="AP1709" s="8" t="s">
        <v>54</v>
      </c>
      <c r="AQ1709" s="8" t="s">
        <v>54</v>
      </c>
      <c r="AR1709" s="8">
        <v>0</v>
      </c>
      <c r="AS1709" s="8">
        <v>0</v>
      </c>
      <c r="AT1709" s="8">
        <v>32392156.6210621</v>
      </c>
      <c r="AU1709" s="8">
        <v>6389187.612076723</v>
      </c>
      <c r="AV1709" s="8">
        <v>40858.632485612798</v>
      </c>
      <c r="AW1709" s="8">
        <f>AU1709/AT1709</f>
        <v>0.19724489748615043</v>
      </c>
      <c r="AX1709" s="15">
        <f t="shared" si="52"/>
        <v>-2.3419401151385721</v>
      </c>
      <c r="AY1709" s="8">
        <f>AV1709/AU1709</f>
        <v>6.3949652078431028E-3</v>
      </c>
      <c r="AZ1709" s="8">
        <f t="shared" si="53"/>
        <v>-7.2888477745948563</v>
      </c>
    </row>
    <row r="1710" spans="1:52" x14ac:dyDescent="0.25">
      <c r="A1710" s="8" t="s">
        <v>49</v>
      </c>
      <c r="B1710" s="8" t="s">
        <v>50</v>
      </c>
      <c r="C1710" s="8" t="s">
        <v>51</v>
      </c>
      <c r="D1710" s="8" t="s">
        <v>13250</v>
      </c>
      <c r="E1710" s="8" t="s">
        <v>13251</v>
      </c>
      <c r="F1710" s="8" t="s">
        <v>54</v>
      </c>
      <c r="G1710" s="8">
        <v>1.4999999999999999E-2</v>
      </c>
      <c r="H1710" s="8">
        <v>4</v>
      </c>
      <c r="I1710" s="8">
        <v>1</v>
      </c>
      <c r="J1710" s="8">
        <v>1</v>
      </c>
      <c r="K1710" s="8">
        <v>1</v>
      </c>
      <c r="L1710" s="8">
        <v>250</v>
      </c>
      <c r="M1710" s="8">
        <v>28.6</v>
      </c>
      <c r="N1710" s="8">
        <v>9.42</v>
      </c>
      <c r="O1710" s="8">
        <v>1.79</v>
      </c>
      <c r="P1710" s="8" t="s">
        <v>847</v>
      </c>
      <c r="Q1710" s="8" t="s">
        <v>3406</v>
      </c>
      <c r="R1710" s="8" t="s">
        <v>82</v>
      </c>
      <c r="S1710" s="8" t="s">
        <v>13252</v>
      </c>
      <c r="T1710" s="8" t="s">
        <v>13253</v>
      </c>
      <c r="U1710" s="8" t="s">
        <v>13254</v>
      </c>
      <c r="V1710" s="8" t="s">
        <v>13255</v>
      </c>
      <c r="W1710" s="8" t="s">
        <v>74</v>
      </c>
      <c r="X1710" s="8" t="s">
        <v>54</v>
      </c>
      <c r="Y1710" s="8" t="s">
        <v>11713</v>
      </c>
      <c r="Z1710" s="8" t="s">
        <v>13256</v>
      </c>
      <c r="AA1710" s="8">
        <v>11</v>
      </c>
      <c r="AB1710" s="8" t="s">
        <v>54</v>
      </c>
      <c r="AC1710" s="8">
        <v>0</v>
      </c>
      <c r="AD1710" s="8" t="s">
        <v>54</v>
      </c>
      <c r="AE1710" s="8" t="s">
        <v>54</v>
      </c>
      <c r="AF1710" s="8">
        <v>1392088.4989642799</v>
      </c>
      <c r="AG1710" s="8">
        <v>929905.76369075</v>
      </c>
      <c r="AH1710" s="8">
        <v>1160997.131327515</v>
      </c>
      <c r="AI1710" s="8">
        <v>231091.36763676445</v>
      </c>
      <c r="AJ1710" s="8">
        <v>1208948.70462324</v>
      </c>
      <c r="AK1710" s="8">
        <v>2179678.88795429</v>
      </c>
      <c r="AL1710" s="8">
        <v>2103249.7548386799</v>
      </c>
      <c r="AM1710" s="8">
        <v>1830625.7824720701</v>
      </c>
      <c r="AN1710" s="8">
        <v>440698.04094504128</v>
      </c>
      <c r="AO1710" s="8" t="s">
        <v>54</v>
      </c>
      <c r="AP1710" s="8" t="s">
        <v>54</v>
      </c>
      <c r="AQ1710" s="8" t="s">
        <v>54</v>
      </c>
      <c r="AR1710" s="8">
        <v>0</v>
      </c>
      <c r="AS1710" s="8">
        <v>0</v>
      </c>
      <c r="AT1710" s="8">
        <v>1431848.4150097778</v>
      </c>
      <c r="AU1710" s="8">
        <v>281916.72700963903</v>
      </c>
      <c r="AV1710" s="8">
        <v>1</v>
      </c>
      <c r="AW1710" s="8">
        <f>AU1710/AT1710</f>
        <v>0.19689006465653969</v>
      </c>
      <c r="AX1710" s="15">
        <f t="shared" si="52"/>
        <v>-2.3445377821871647</v>
      </c>
      <c r="AY1710" s="8">
        <f>AV1710/AU1710</f>
        <v>3.5471467429664399E-6</v>
      </c>
      <c r="AZ1710" s="8">
        <f t="shared" si="53"/>
        <v>-18.104909554537159</v>
      </c>
    </row>
    <row r="1711" spans="1:52" x14ac:dyDescent="0.25">
      <c r="A1711" s="8" t="s">
        <v>49</v>
      </c>
      <c r="B1711" s="8" t="s">
        <v>64</v>
      </c>
      <c r="C1711" s="8" t="s">
        <v>51</v>
      </c>
      <c r="D1711" s="8" t="s">
        <v>13257</v>
      </c>
      <c r="E1711" s="8" t="s">
        <v>13258</v>
      </c>
      <c r="F1711" s="8" t="s">
        <v>54</v>
      </c>
      <c r="G1711" s="8">
        <v>1E-3</v>
      </c>
      <c r="H1711" s="8">
        <v>5</v>
      </c>
      <c r="I1711" s="8">
        <v>2</v>
      </c>
      <c r="J1711" s="8">
        <v>13</v>
      </c>
      <c r="K1711" s="8">
        <v>2</v>
      </c>
      <c r="L1711" s="8">
        <v>471</v>
      </c>
      <c r="M1711" s="8">
        <v>52</v>
      </c>
      <c r="N1711" s="8">
        <v>8</v>
      </c>
      <c r="O1711" s="8">
        <v>11.83</v>
      </c>
      <c r="P1711" s="8" t="s">
        <v>320</v>
      </c>
      <c r="Q1711" s="8" t="s">
        <v>1326</v>
      </c>
      <c r="R1711" s="8" t="s">
        <v>69</v>
      </c>
      <c r="S1711" s="8" t="s">
        <v>5801</v>
      </c>
      <c r="T1711" s="8" t="s">
        <v>13259</v>
      </c>
      <c r="U1711" s="8" t="s">
        <v>13260</v>
      </c>
      <c r="V1711" s="8" t="s">
        <v>13261</v>
      </c>
      <c r="W1711" s="8" t="s">
        <v>217</v>
      </c>
      <c r="X1711" s="8" t="s">
        <v>54</v>
      </c>
      <c r="Y1711" s="8" t="s">
        <v>5878</v>
      </c>
      <c r="Z1711" s="8" t="s">
        <v>11382</v>
      </c>
      <c r="AA1711" s="8">
        <v>12</v>
      </c>
      <c r="AB1711" s="8">
        <v>2.72</v>
      </c>
      <c r="AC1711" s="8">
        <v>3.4916201117318399E-3</v>
      </c>
      <c r="AD1711" s="8" t="s">
        <v>54</v>
      </c>
      <c r="AE1711" s="8">
        <v>445909.08521078498</v>
      </c>
      <c r="AF1711" s="8">
        <v>695091.92255014402</v>
      </c>
      <c r="AG1711" s="8">
        <v>529038.66909231106</v>
      </c>
      <c r="AH1711" s="8">
        <v>556679.89228441333</v>
      </c>
      <c r="AI1711" s="8">
        <v>103589.09054783135</v>
      </c>
      <c r="AJ1711" s="8">
        <v>924212.91961953801</v>
      </c>
      <c r="AK1711" s="8">
        <v>1799879.10756487</v>
      </c>
      <c r="AL1711" s="8">
        <v>1862435.8706606899</v>
      </c>
      <c r="AM1711" s="8">
        <v>1528842.6326150326</v>
      </c>
      <c r="AN1711" s="8">
        <v>428299.85954548058</v>
      </c>
      <c r="AO1711" s="8" t="s">
        <v>54</v>
      </c>
      <c r="AP1711" s="8" t="s">
        <v>54</v>
      </c>
      <c r="AQ1711" s="8" t="s">
        <v>54</v>
      </c>
      <c r="AR1711" s="8">
        <v>0</v>
      </c>
      <c r="AS1711" s="8">
        <v>0</v>
      </c>
      <c r="AT1711" s="8">
        <v>24328002.047233</v>
      </c>
      <c r="AU1711" s="8">
        <v>4770746.0291346367</v>
      </c>
      <c r="AV1711" s="8">
        <v>39978.655374615701</v>
      </c>
      <c r="AW1711" s="8">
        <f>AU1711/AT1711</f>
        <v>0.19610102053889164</v>
      </c>
      <c r="AX1711" s="15">
        <f t="shared" si="52"/>
        <v>-2.3503310513380913</v>
      </c>
      <c r="AY1711" s="8">
        <f>AV1711/AU1711</f>
        <v>8.3799588430129475E-3</v>
      </c>
      <c r="AZ1711" s="8">
        <f t="shared" si="53"/>
        <v>-6.8988411263134655</v>
      </c>
    </row>
    <row r="1712" spans="1:52" x14ac:dyDescent="0.25">
      <c r="A1712" s="8" t="s">
        <v>49</v>
      </c>
      <c r="B1712" s="8" t="s">
        <v>64</v>
      </c>
      <c r="C1712" s="8" t="s">
        <v>51</v>
      </c>
      <c r="D1712" s="8" t="s">
        <v>13262</v>
      </c>
      <c r="E1712" s="8" t="s">
        <v>13263</v>
      </c>
      <c r="F1712" s="8" t="s">
        <v>54</v>
      </c>
      <c r="G1712" s="8">
        <v>2E-3</v>
      </c>
      <c r="H1712" s="8">
        <v>3</v>
      </c>
      <c r="I1712" s="8">
        <v>1</v>
      </c>
      <c r="J1712" s="8">
        <v>4</v>
      </c>
      <c r="K1712" s="8">
        <v>1</v>
      </c>
      <c r="L1712" s="8">
        <v>377</v>
      </c>
      <c r="M1712" s="8">
        <v>42.5</v>
      </c>
      <c r="N1712" s="8">
        <v>9.8000000000000007</v>
      </c>
      <c r="O1712" s="8">
        <v>6.02</v>
      </c>
      <c r="P1712" s="8" t="s">
        <v>1280</v>
      </c>
      <c r="Q1712" s="8" t="s">
        <v>4214</v>
      </c>
      <c r="R1712" s="8" t="s">
        <v>57</v>
      </c>
      <c r="S1712" s="8" t="s">
        <v>13264</v>
      </c>
      <c r="T1712" s="8" t="s">
        <v>13265</v>
      </c>
      <c r="U1712" s="8" t="s">
        <v>13266</v>
      </c>
      <c r="V1712" s="8" t="s">
        <v>13267</v>
      </c>
      <c r="W1712" s="8" t="s">
        <v>111</v>
      </c>
      <c r="X1712" s="8" t="s">
        <v>1286</v>
      </c>
      <c r="Y1712" s="8" t="s">
        <v>12910</v>
      </c>
      <c r="Z1712" s="8" t="s">
        <v>7771</v>
      </c>
      <c r="AA1712" s="8">
        <v>13</v>
      </c>
      <c r="AB1712" s="8" t="s">
        <v>54</v>
      </c>
      <c r="AC1712" s="8">
        <v>0</v>
      </c>
      <c r="AD1712" s="8" t="s">
        <v>54</v>
      </c>
      <c r="AE1712" s="8">
        <v>350203.72174654901</v>
      </c>
      <c r="AF1712" s="8">
        <v>881456.47520546603</v>
      </c>
      <c r="AG1712" s="8" t="s">
        <v>54</v>
      </c>
      <c r="AH1712" s="8">
        <v>615830.09847600758</v>
      </c>
      <c r="AI1712" s="8">
        <v>265626.3767294584</v>
      </c>
      <c r="AJ1712" s="8">
        <v>1887721.8606660699</v>
      </c>
      <c r="AK1712" s="8" t="s">
        <v>54</v>
      </c>
      <c r="AL1712" s="8" t="s">
        <v>54</v>
      </c>
      <c r="AM1712" s="8">
        <v>1887721.8606660699</v>
      </c>
      <c r="AN1712" s="8">
        <v>0</v>
      </c>
      <c r="AO1712" s="8" t="s">
        <v>54</v>
      </c>
      <c r="AP1712" s="8" t="s">
        <v>54</v>
      </c>
      <c r="AQ1712" s="8" t="s">
        <v>54</v>
      </c>
      <c r="AR1712" s="8">
        <v>0</v>
      </c>
      <c r="AS1712" s="8">
        <v>0</v>
      </c>
      <c r="AT1712" s="8">
        <v>17606362.06979683</v>
      </c>
      <c r="AU1712" s="8">
        <v>3452250.9721148103</v>
      </c>
      <c r="AV1712" s="8">
        <v>49672.440340732501</v>
      </c>
      <c r="AW1712" s="8">
        <f>AU1712/AT1712</f>
        <v>0.19607974426682045</v>
      </c>
      <c r="AX1712" s="15">
        <f t="shared" si="52"/>
        <v>-2.350487587175595</v>
      </c>
      <c r="AY1712" s="8">
        <f>AV1712/AU1712</f>
        <v>1.438842098733735E-2</v>
      </c>
      <c r="AZ1712" s="8">
        <f t="shared" si="53"/>
        <v>-6.1189479131052149</v>
      </c>
    </row>
    <row r="1713" spans="1:52" x14ac:dyDescent="0.25">
      <c r="A1713" s="8" t="s">
        <v>49</v>
      </c>
      <c r="B1713" s="8" t="s">
        <v>64</v>
      </c>
      <c r="C1713" s="8" t="s">
        <v>51</v>
      </c>
      <c r="D1713" s="8" t="s">
        <v>13268</v>
      </c>
      <c r="E1713" s="8" t="s">
        <v>13269</v>
      </c>
      <c r="F1713" s="8" t="s">
        <v>54</v>
      </c>
      <c r="G1713" s="8">
        <v>7.0000000000000001E-3</v>
      </c>
      <c r="H1713" s="8">
        <v>3</v>
      </c>
      <c r="I1713" s="8">
        <v>1</v>
      </c>
      <c r="J1713" s="8">
        <v>4</v>
      </c>
      <c r="K1713" s="8">
        <v>1</v>
      </c>
      <c r="L1713" s="8">
        <v>439</v>
      </c>
      <c r="M1713" s="8">
        <v>48.9</v>
      </c>
      <c r="N1713" s="8">
        <v>5.29</v>
      </c>
      <c r="O1713" s="8">
        <v>3.45</v>
      </c>
      <c r="P1713" s="8" t="s">
        <v>804</v>
      </c>
      <c r="Q1713" s="8" t="s">
        <v>5416</v>
      </c>
      <c r="R1713" s="8" t="s">
        <v>1877</v>
      </c>
      <c r="S1713" s="8" t="s">
        <v>13270</v>
      </c>
      <c r="T1713" s="8" t="s">
        <v>13271</v>
      </c>
      <c r="U1713" s="8" t="s">
        <v>13272</v>
      </c>
      <c r="V1713" s="8" t="s">
        <v>13273</v>
      </c>
      <c r="W1713" s="8" t="s">
        <v>533</v>
      </c>
      <c r="X1713" s="8" t="s">
        <v>54</v>
      </c>
      <c r="Y1713" s="8" t="s">
        <v>11155</v>
      </c>
      <c r="Z1713" s="8" t="s">
        <v>11156</v>
      </c>
      <c r="AA1713" s="8">
        <v>15</v>
      </c>
      <c r="AB1713" s="8" t="s">
        <v>54</v>
      </c>
      <c r="AC1713" s="8">
        <v>0</v>
      </c>
      <c r="AD1713" s="8" t="s">
        <v>54</v>
      </c>
      <c r="AE1713" s="8">
        <v>507748.567263912</v>
      </c>
      <c r="AF1713" s="8">
        <v>370792.10274133499</v>
      </c>
      <c r="AG1713" s="8">
        <v>299152.89132854802</v>
      </c>
      <c r="AH1713" s="8">
        <v>392564.52044459834</v>
      </c>
      <c r="AI1713" s="8">
        <v>86539.26906022428</v>
      </c>
      <c r="AJ1713" s="8">
        <v>647197.07475269097</v>
      </c>
      <c r="AK1713" s="8">
        <v>1305434.3865187201</v>
      </c>
      <c r="AL1713" s="8">
        <v>1698822.6312702601</v>
      </c>
      <c r="AM1713" s="8">
        <v>1217151.3641805572</v>
      </c>
      <c r="AN1713" s="8">
        <v>433839.06140802323</v>
      </c>
      <c r="AO1713" s="8" t="s">
        <v>54</v>
      </c>
      <c r="AP1713" s="8" t="s">
        <v>54</v>
      </c>
      <c r="AQ1713" s="8" t="s">
        <v>54</v>
      </c>
      <c r="AR1713" s="8">
        <v>0</v>
      </c>
      <c r="AS1713" s="8">
        <v>0</v>
      </c>
      <c r="AT1713" s="8">
        <v>306540665.27544332</v>
      </c>
      <c r="AU1713" s="8">
        <v>60011989.054472707</v>
      </c>
      <c r="AV1713" s="8">
        <v>314896.00882420666</v>
      </c>
      <c r="AW1713" s="8">
        <f>AU1713/AT1713</f>
        <v>0.19577170617982675</v>
      </c>
      <c r="AX1713" s="15">
        <f t="shared" si="52"/>
        <v>-2.3527558197496834</v>
      </c>
      <c r="AY1713" s="8">
        <f>AV1713/AU1713</f>
        <v>5.2472183272975082E-3</v>
      </c>
      <c r="AZ1713" s="8">
        <f t="shared" si="53"/>
        <v>-7.5742314654920291</v>
      </c>
    </row>
    <row r="1714" spans="1:52" x14ac:dyDescent="0.25">
      <c r="A1714" s="8" t="s">
        <v>49</v>
      </c>
      <c r="B1714" s="8" t="s">
        <v>64</v>
      </c>
      <c r="C1714" s="8" t="s">
        <v>51</v>
      </c>
      <c r="D1714" s="8" t="s">
        <v>13274</v>
      </c>
      <c r="E1714" s="8" t="s">
        <v>13275</v>
      </c>
      <c r="F1714" s="8" t="s">
        <v>54</v>
      </c>
      <c r="G1714" s="8">
        <v>8.0000000000000002E-3</v>
      </c>
      <c r="H1714" s="8">
        <v>2</v>
      </c>
      <c r="I1714" s="8">
        <v>1</v>
      </c>
      <c r="J1714" s="8">
        <v>4</v>
      </c>
      <c r="K1714" s="8">
        <v>1</v>
      </c>
      <c r="L1714" s="8">
        <v>463</v>
      </c>
      <c r="M1714" s="8">
        <v>50.3</v>
      </c>
      <c r="N1714" s="8">
        <v>7.42</v>
      </c>
      <c r="O1714" s="8">
        <v>2.31</v>
      </c>
      <c r="P1714" s="8" t="s">
        <v>701</v>
      </c>
      <c r="Q1714" s="8" t="s">
        <v>1343</v>
      </c>
      <c r="R1714" s="8" t="s">
        <v>506</v>
      </c>
      <c r="S1714" s="8" t="s">
        <v>13276</v>
      </c>
      <c r="T1714" s="8" t="s">
        <v>13277</v>
      </c>
      <c r="U1714" s="8" t="s">
        <v>13278</v>
      </c>
      <c r="V1714" s="8" t="s">
        <v>13279</v>
      </c>
      <c r="W1714" s="8" t="s">
        <v>438</v>
      </c>
      <c r="X1714" s="8" t="s">
        <v>54</v>
      </c>
      <c r="Y1714" s="8" t="s">
        <v>13280</v>
      </c>
      <c r="Z1714" s="8" t="s">
        <v>5307</v>
      </c>
      <c r="AA1714" s="8">
        <v>8</v>
      </c>
      <c r="AB1714" s="8">
        <v>1.93</v>
      </c>
      <c r="AC1714" s="8">
        <v>1.06516290726817E-2</v>
      </c>
      <c r="AD1714" s="8" t="s">
        <v>54</v>
      </c>
      <c r="AE1714" s="8">
        <v>793823.50947212905</v>
      </c>
      <c r="AF1714" s="8">
        <v>955997.19628529099</v>
      </c>
      <c r="AG1714" s="8">
        <v>1061102.87579337</v>
      </c>
      <c r="AH1714" s="8">
        <v>936974.52718359663</v>
      </c>
      <c r="AI1714" s="8">
        <v>109942.29204476759</v>
      </c>
      <c r="AJ1714" s="8">
        <v>755410.99208341201</v>
      </c>
      <c r="AK1714" s="8">
        <v>1585723.8221597001</v>
      </c>
      <c r="AL1714" s="8">
        <v>1977970.24672282</v>
      </c>
      <c r="AM1714" s="8">
        <v>1439701.6869886441</v>
      </c>
      <c r="AN1714" s="8">
        <v>509676.12640842947</v>
      </c>
      <c r="AO1714" s="8" t="s">
        <v>54</v>
      </c>
      <c r="AP1714" s="8" t="s">
        <v>54</v>
      </c>
      <c r="AQ1714" s="8" t="s">
        <v>54</v>
      </c>
      <c r="AR1714" s="8">
        <v>0</v>
      </c>
      <c r="AS1714" s="8">
        <v>0</v>
      </c>
      <c r="AT1714" s="8">
        <v>26724348.83230437</v>
      </c>
      <c r="AU1714" s="8">
        <v>5223632.5265191831</v>
      </c>
      <c r="AV1714" s="8">
        <v>66077.062699889633</v>
      </c>
      <c r="AW1714" s="8">
        <f>AU1714/AT1714</f>
        <v>0.19546341650071791</v>
      </c>
      <c r="AX1714" s="15">
        <f t="shared" si="52"/>
        <v>-2.3550294810724033</v>
      </c>
      <c r="AY1714" s="8">
        <f>AV1714/AU1714</f>
        <v>1.264963842009015E-2</v>
      </c>
      <c r="AZ1714" s="8">
        <f t="shared" si="53"/>
        <v>-6.304760042562509</v>
      </c>
    </row>
    <row r="1715" spans="1:52" x14ac:dyDescent="0.25">
      <c r="A1715" s="8" t="s">
        <v>49</v>
      </c>
      <c r="B1715" s="8" t="s">
        <v>64</v>
      </c>
      <c r="C1715" s="8" t="s">
        <v>51</v>
      </c>
      <c r="D1715" s="8" t="s">
        <v>13281</v>
      </c>
      <c r="E1715" s="8" t="s">
        <v>13282</v>
      </c>
      <c r="F1715" s="8" t="s">
        <v>54</v>
      </c>
      <c r="G1715" s="8">
        <v>3.0000000000000001E-3</v>
      </c>
      <c r="H1715" s="8">
        <v>3</v>
      </c>
      <c r="I1715" s="8">
        <v>1</v>
      </c>
      <c r="J1715" s="8">
        <v>5</v>
      </c>
      <c r="K1715" s="8">
        <v>1</v>
      </c>
      <c r="L1715" s="8">
        <v>342</v>
      </c>
      <c r="M1715" s="8">
        <v>38.4</v>
      </c>
      <c r="N1715" s="8">
        <v>8.9499999999999993</v>
      </c>
      <c r="O1715" s="8">
        <v>5.43</v>
      </c>
      <c r="P1715" s="8" t="s">
        <v>847</v>
      </c>
      <c r="Q1715" s="8" t="s">
        <v>151</v>
      </c>
      <c r="R1715" s="8" t="s">
        <v>82</v>
      </c>
      <c r="S1715" s="8" t="s">
        <v>13283</v>
      </c>
      <c r="T1715" s="8" t="s">
        <v>13284</v>
      </c>
      <c r="U1715" s="8" t="s">
        <v>13285</v>
      </c>
      <c r="V1715" s="8" t="s">
        <v>13286</v>
      </c>
      <c r="W1715" s="8" t="s">
        <v>198</v>
      </c>
      <c r="X1715" s="8" t="s">
        <v>54</v>
      </c>
      <c r="Y1715" s="8" t="s">
        <v>54</v>
      </c>
      <c r="Z1715" s="8" t="s">
        <v>54</v>
      </c>
      <c r="AA1715" s="8">
        <v>0</v>
      </c>
      <c r="AB1715" s="8" t="s">
        <v>54</v>
      </c>
      <c r="AC1715" s="8">
        <v>0</v>
      </c>
      <c r="AD1715" s="8" t="s">
        <v>54</v>
      </c>
      <c r="AE1715" s="8">
        <v>822312.16510032699</v>
      </c>
      <c r="AF1715" s="8">
        <v>1244654.1271029499</v>
      </c>
      <c r="AG1715" s="8">
        <v>1212243.0519839199</v>
      </c>
      <c r="AH1715" s="8">
        <v>1093069.7813957322</v>
      </c>
      <c r="AI1715" s="8">
        <v>191911.23735392239</v>
      </c>
      <c r="AJ1715" s="8">
        <v>1084795.0201560401</v>
      </c>
      <c r="AK1715" s="8">
        <v>2325521.49265111</v>
      </c>
      <c r="AL1715" s="8">
        <v>2296052.8136672699</v>
      </c>
      <c r="AM1715" s="8">
        <v>1902123.108824807</v>
      </c>
      <c r="AN1715" s="8">
        <v>578063.43605494034</v>
      </c>
      <c r="AO1715" s="8" t="s">
        <v>54</v>
      </c>
      <c r="AP1715" s="8" t="s">
        <v>54</v>
      </c>
      <c r="AQ1715" s="8" t="s">
        <v>54</v>
      </c>
      <c r="AR1715" s="8">
        <v>0</v>
      </c>
      <c r="AS1715" s="8">
        <v>0</v>
      </c>
      <c r="AT1715" s="8">
        <v>116197415.79353242</v>
      </c>
      <c r="AU1715" s="8">
        <v>22691655.262296896</v>
      </c>
      <c r="AV1715" s="8">
        <v>248003.75591803467</v>
      </c>
      <c r="AW1715" s="8">
        <f>AU1715/AT1715</f>
        <v>0.19528536936326532</v>
      </c>
      <c r="AX1715" s="15">
        <f t="shared" si="52"/>
        <v>-2.3563442272690245</v>
      </c>
      <c r="AY1715" s="8">
        <f>AV1715/AU1715</f>
        <v>1.0929293304138237E-2</v>
      </c>
      <c r="AZ1715" s="8">
        <f t="shared" si="53"/>
        <v>-6.5156560714343295</v>
      </c>
    </row>
    <row r="1716" spans="1:52" x14ac:dyDescent="0.25">
      <c r="A1716" s="8" t="s">
        <v>49</v>
      </c>
      <c r="B1716" s="8" t="s">
        <v>50</v>
      </c>
      <c r="C1716" s="8" t="s">
        <v>51</v>
      </c>
      <c r="D1716" s="8" t="s">
        <v>13287</v>
      </c>
      <c r="E1716" s="8" t="s">
        <v>13288</v>
      </c>
      <c r="F1716" s="8" t="s">
        <v>54</v>
      </c>
      <c r="G1716" s="8">
        <v>0.02</v>
      </c>
      <c r="H1716" s="8">
        <v>2</v>
      </c>
      <c r="I1716" s="8">
        <v>1</v>
      </c>
      <c r="J1716" s="8">
        <v>1</v>
      </c>
      <c r="K1716" s="8">
        <v>1</v>
      </c>
      <c r="L1716" s="8">
        <v>586</v>
      </c>
      <c r="M1716" s="8">
        <v>65.599999999999994</v>
      </c>
      <c r="N1716" s="8">
        <v>9.83</v>
      </c>
      <c r="O1716" s="8">
        <v>0</v>
      </c>
      <c r="P1716" s="8" t="s">
        <v>54</v>
      </c>
      <c r="Q1716" s="8" t="s">
        <v>54</v>
      </c>
      <c r="R1716" s="8" t="s">
        <v>82</v>
      </c>
      <c r="S1716" s="8" t="s">
        <v>13289</v>
      </c>
      <c r="T1716" s="8" t="s">
        <v>13290</v>
      </c>
      <c r="U1716" s="8" t="s">
        <v>13291</v>
      </c>
      <c r="V1716" s="8" t="s">
        <v>13292</v>
      </c>
      <c r="W1716" s="8" t="s">
        <v>144</v>
      </c>
      <c r="X1716" s="8" t="s">
        <v>54</v>
      </c>
      <c r="Y1716" s="8" t="s">
        <v>54</v>
      </c>
      <c r="Z1716" s="8" t="s">
        <v>54</v>
      </c>
      <c r="AA1716" s="8">
        <v>0</v>
      </c>
      <c r="AB1716" s="8" t="s">
        <v>54</v>
      </c>
      <c r="AC1716" s="8">
        <v>0</v>
      </c>
      <c r="AD1716" s="8" t="s">
        <v>54</v>
      </c>
      <c r="AE1716" s="8" t="s">
        <v>54</v>
      </c>
      <c r="AF1716" s="8">
        <v>748667.9258352</v>
      </c>
      <c r="AG1716" s="8">
        <v>687135.43086489302</v>
      </c>
      <c r="AH1716" s="8">
        <v>717901.67835004651</v>
      </c>
      <c r="AI1716" s="8">
        <v>30766.247485153493</v>
      </c>
      <c r="AJ1716" s="8">
        <v>808083.831445358</v>
      </c>
      <c r="AK1716" s="8" t="s">
        <v>54</v>
      </c>
      <c r="AL1716" s="8">
        <v>1124392.5861974999</v>
      </c>
      <c r="AM1716" s="8">
        <v>966238.20882142894</v>
      </c>
      <c r="AN1716" s="8">
        <v>158154.37737607089</v>
      </c>
      <c r="AO1716" s="8" t="s">
        <v>54</v>
      </c>
      <c r="AP1716" s="8" t="s">
        <v>54</v>
      </c>
      <c r="AQ1716" s="8" t="s">
        <v>54</v>
      </c>
      <c r="AR1716" s="8">
        <v>0</v>
      </c>
      <c r="AS1716" s="8">
        <v>0</v>
      </c>
      <c r="AT1716" s="8">
        <v>20414458.330338601</v>
      </c>
      <c r="AU1716" s="8">
        <v>3985131.6003265665</v>
      </c>
      <c r="AV1716" s="8">
        <v>170067.47675963634</v>
      </c>
      <c r="AW1716" s="8">
        <f>AU1716/AT1716</f>
        <v>0.19521123391278675</v>
      </c>
      <c r="AX1716" s="15">
        <f t="shared" si="52"/>
        <v>-2.3568920161468134</v>
      </c>
      <c r="AY1716" s="8">
        <f>AV1716/AU1716</f>
        <v>4.2675498281085612E-2</v>
      </c>
      <c r="AZ1716" s="8">
        <f t="shared" si="53"/>
        <v>-4.5504481914495516</v>
      </c>
    </row>
    <row r="1717" spans="1:52" x14ac:dyDescent="0.25">
      <c r="A1717" s="8" t="s">
        <v>49</v>
      </c>
      <c r="B1717" s="8" t="s">
        <v>50</v>
      </c>
      <c r="C1717" s="8" t="s">
        <v>51</v>
      </c>
      <c r="D1717" s="8" t="s">
        <v>13293</v>
      </c>
      <c r="E1717" s="8" t="s">
        <v>13294</v>
      </c>
      <c r="F1717" s="8" t="s">
        <v>54</v>
      </c>
      <c r="G1717" s="8">
        <v>0.02</v>
      </c>
      <c r="H1717" s="8">
        <v>2</v>
      </c>
      <c r="I1717" s="8">
        <v>1</v>
      </c>
      <c r="J1717" s="8">
        <v>1</v>
      </c>
      <c r="K1717" s="8">
        <v>1</v>
      </c>
      <c r="L1717" s="8">
        <v>443</v>
      </c>
      <c r="M1717" s="8">
        <v>51.5</v>
      </c>
      <c r="N1717" s="8">
        <v>6.89</v>
      </c>
      <c r="O1717" s="8">
        <v>0</v>
      </c>
      <c r="P1717" s="8" t="s">
        <v>574</v>
      </c>
      <c r="Q1717" s="8" t="s">
        <v>1500</v>
      </c>
      <c r="R1717" s="8" t="s">
        <v>3141</v>
      </c>
      <c r="S1717" s="8" t="s">
        <v>13295</v>
      </c>
      <c r="T1717" s="8" t="s">
        <v>13296</v>
      </c>
      <c r="U1717" s="8" t="s">
        <v>13297</v>
      </c>
      <c r="V1717" s="8" t="s">
        <v>13298</v>
      </c>
      <c r="W1717" s="8" t="s">
        <v>3777</v>
      </c>
      <c r="X1717" s="8" t="s">
        <v>54</v>
      </c>
      <c r="Y1717" s="8" t="s">
        <v>54</v>
      </c>
      <c r="Z1717" s="8" t="s">
        <v>5141</v>
      </c>
      <c r="AA1717" s="8">
        <v>3</v>
      </c>
      <c r="AB1717" s="8" t="s">
        <v>54</v>
      </c>
      <c r="AC1717" s="8">
        <v>0</v>
      </c>
      <c r="AD1717" s="8" t="s">
        <v>54</v>
      </c>
      <c r="AE1717" s="8">
        <v>320541.73649819999</v>
      </c>
      <c r="AF1717" s="8">
        <v>1200743.7102115699</v>
      </c>
      <c r="AG1717" s="8" t="s">
        <v>54</v>
      </c>
      <c r="AH1717" s="8">
        <v>760642.72335488489</v>
      </c>
      <c r="AI1717" s="8">
        <v>440100.98685668502</v>
      </c>
      <c r="AJ1717" s="8">
        <v>1424938.45753695</v>
      </c>
      <c r="AK1717" s="8">
        <v>4056140.4555656998</v>
      </c>
      <c r="AL1717" s="8">
        <v>3393416.2223973498</v>
      </c>
      <c r="AM1717" s="8">
        <v>2958165.0451666662</v>
      </c>
      <c r="AN1717" s="8">
        <v>1117404.3371636327</v>
      </c>
      <c r="AO1717" s="8" t="s">
        <v>54</v>
      </c>
      <c r="AP1717" s="8" t="s">
        <v>54</v>
      </c>
      <c r="AQ1717" s="8" t="s">
        <v>54</v>
      </c>
      <c r="AR1717" s="8">
        <v>0</v>
      </c>
      <c r="AS1717" s="8">
        <v>0</v>
      </c>
      <c r="AT1717" s="8">
        <v>9003767.2180211768</v>
      </c>
      <c r="AU1717" s="8">
        <v>1756869.3222054169</v>
      </c>
      <c r="AV1717" s="8">
        <v>1</v>
      </c>
      <c r="AW1717" s="8">
        <f>AU1717/AT1717</f>
        <v>0.19512602665793227</v>
      </c>
      <c r="AX1717" s="15">
        <f t="shared" si="52"/>
        <v>-2.3575218719069277</v>
      </c>
      <c r="AY1717" s="8">
        <f>AV1717/AU1717</f>
        <v>5.6919429769807199E-7</v>
      </c>
      <c r="AZ1717" s="8">
        <f t="shared" si="53"/>
        <v>-20.744575455481229</v>
      </c>
    </row>
    <row r="1718" spans="1:52" x14ac:dyDescent="0.25">
      <c r="A1718" s="8" t="s">
        <v>49</v>
      </c>
      <c r="B1718" s="8" t="s">
        <v>64</v>
      </c>
      <c r="C1718" s="8" t="s">
        <v>51</v>
      </c>
      <c r="D1718" s="8" t="s">
        <v>13299</v>
      </c>
      <c r="E1718" s="8" t="s">
        <v>13300</v>
      </c>
      <c r="F1718" s="8" t="s">
        <v>54</v>
      </c>
      <c r="G1718" s="8">
        <v>5.0000000000000001E-3</v>
      </c>
      <c r="H1718" s="8">
        <v>3</v>
      </c>
      <c r="I1718" s="8">
        <v>3</v>
      </c>
      <c r="J1718" s="8">
        <v>5</v>
      </c>
      <c r="K1718" s="8">
        <v>3</v>
      </c>
      <c r="L1718" s="8">
        <v>1173</v>
      </c>
      <c r="M1718" s="8">
        <v>133.4</v>
      </c>
      <c r="N1718" s="8">
        <v>6.77</v>
      </c>
      <c r="O1718" s="8">
        <v>4.87</v>
      </c>
      <c r="P1718" s="8" t="s">
        <v>3126</v>
      </c>
      <c r="Q1718" s="8" t="s">
        <v>472</v>
      </c>
      <c r="R1718" s="8" t="s">
        <v>82</v>
      </c>
      <c r="S1718" s="8" t="s">
        <v>13301</v>
      </c>
      <c r="T1718" s="8" t="s">
        <v>13302</v>
      </c>
      <c r="U1718" s="8" t="s">
        <v>13303</v>
      </c>
      <c r="V1718" s="8" t="s">
        <v>13304</v>
      </c>
      <c r="W1718" s="8" t="s">
        <v>217</v>
      </c>
      <c r="X1718" s="8" t="s">
        <v>2668</v>
      </c>
      <c r="Y1718" s="8" t="s">
        <v>54</v>
      </c>
      <c r="Z1718" s="8" t="s">
        <v>13305</v>
      </c>
      <c r="AA1718" s="8">
        <v>10</v>
      </c>
      <c r="AB1718" s="8">
        <v>7.42</v>
      </c>
      <c r="AC1718" s="8">
        <v>1.09409190371991E-3</v>
      </c>
      <c r="AD1718" s="8" t="s">
        <v>54</v>
      </c>
      <c r="AE1718" s="8">
        <v>1476307.36735956</v>
      </c>
      <c r="AF1718" s="8">
        <v>669413.85624542495</v>
      </c>
      <c r="AG1718" s="8" t="s">
        <v>54</v>
      </c>
      <c r="AH1718" s="8">
        <v>1072860.6118024925</v>
      </c>
      <c r="AI1718" s="8">
        <v>403446.75555706752</v>
      </c>
      <c r="AJ1718" s="8">
        <v>421026.57558517298</v>
      </c>
      <c r="AK1718" s="8">
        <v>1242873.11962497</v>
      </c>
      <c r="AL1718" s="8">
        <v>1059527.85938751</v>
      </c>
      <c r="AM1718" s="8">
        <v>907809.18486588437</v>
      </c>
      <c r="AN1718" s="8">
        <v>352251.66442614933</v>
      </c>
      <c r="AO1718" s="8" t="s">
        <v>54</v>
      </c>
      <c r="AP1718" s="8" t="s">
        <v>54</v>
      </c>
      <c r="AQ1718" s="8" t="s">
        <v>54</v>
      </c>
      <c r="AR1718" s="8">
        <v>0</v>
      </c>
      <c r="AS1718" s="8">
        <v>0</v>
      </c>
      <c r="AT1718" s="8">
        <v>49969757.320258163</v>
      </c>
      <c r="AU1718" s="8">
        <v>9748738.9993038233</v>
      </c>
      <c r="AV1718" s="8">
        <v>84424.719943836506</v>
      </c>
      <c r="AW1718" s="8">
        <f>AU1718/AT1718</f>
        <v>0.19509278255693274</v>
      </c>
      <c r="AX1718" s="15">
        <f t="shared" si="52"/>
        <v>-2.3577676883495711</v>
      </c>
      <c r="AY1718" s="8">
        <f>AV1718/AU1718</f>
        <v>8.6600656710437568E-3</v>
      </c>
      <c r="AZ1718" s="8">
        <f t="shared" si="53"/>
        <v>-6.8514063194179471</v>
      </c>
    </row>
    <row r="1719" spans="1:52" x14ac:dyDescent="0.25">
      <c r="A1719" s="8" t="s">
        <v>49</v>
      </c>
      <c r="B1719" s="8" t="s">
        <v>50</v>
      </c>
      <c r="C1719" s="8" t="s">
        <v>51</v>
      </c>
      <c r="D1719" s="8" t="s">
        <v>13306</v>
      </c>
      <c r="E1719" s="8" t="s">
        <v>13307</v>
      </c>
      <c r="F1719" s="8" t="s">
        <v>54</v>
      </c>
      <c r="G1719" s="8">
        <v>0.02</v>
      </c>
      <c r="H1719" s="8">
        <v>2</v>
      </c>
      <c r="I1719" s="8">
        <v>1</v>
      </c>
      <c r="J1719" s="8">
        <v>1</v>
      </c>
      <c r="K1719" s="8">
        <v>1</v>
      </c>
      <c r="L1719" s="8">
        <v>445</v>
      </c>
      <c r="M1719" s="8">
        <v>51.4</v>
      </c>
      <c r="N1719" s="8">
        <v>9.19</v>
      </c>
      <c r="O1719" s="8">
        <v>0</v>
      </c>
      <c r="P1719" s="8" t="s">
        <v>701</v>
      </c>
      <c r="Q1719" s="8" t="s">
        <v>505</v>
      </c>
      <c r="R1719" s="8" t="s">
        <v>69</v>
      </c>
      <c r="S1719" s="8" t="s">
        <v>13308</v>
      </c>
      <c r="T1719" s="8" t="s">
        <v>13309</v>
      </c>
      <c r="U1719" s="8" t="s">
        <v>13310</v>
      </c>
      <c r="V1719" s="8" t="s">
        <v>13311</v>
      </c>
      <c r="W1719" s="8" t="s">
        <v>326</v>
      </c>
      <c r="X1719" s="8" t="s">
        <v>54</v>
      </c>
      <c r="Y1719" s="8" t="s">
        <v>54</v>
      </c>
      <c r="Z1719" s="8" t="s">
        <v>13312</v>
      </c>
      <c r="AA1719" s="8">
        <v>8</v>
      </c>
      <c r="AB1719" s="8" t="s">
        <v>54</v>
      </c>
      <c r="AC1719" s="8">
        <v>0</v>
      </c>
      <c r="AD1719" s="8" t="s">
        <v>54</v>
      </c>
      <c r="AE1719" s="8">
        <v>1858088.9431191799</v>
      </c>
      <c r="AF1719" s="8" t="s">
        <v>54</v>
      </c>
      <c r="AG1719" s="8">
        <v>1960891.9943444999</v>
      </c>
      <c r="AH1719" s="8">
        <v>1909490.4687318399</v>
      </c>
      <c r="AI1719" s="8">
        <v>51401.525612659985</v>
      </c>
      <c r="AJ1719" s="8" t="s">
        <v>54</v>
      </c>
      <c r="AK1719" s="8" t="s">
        <v>54</v>
      </c>
      <c r="AL1719" s="8" t="s">
        <v>54</v>
      </c>
      <c r="AM1719" s="8">
        <v>0</v>
      </c>
      <c r="AN1719" s="8">
        <v>0</v>
      </c>
      <c r="AO1719" s="8">
        <v>141933.682689968</v>
      </c>
      <c r="AP1719" s="8">
        <v>82950.470941975698</v>
      </c>
      <c r="AQ1719" s="8">
        <v>119520.275888891</v>
      </c>
      <c r="AR1719" s="8">
        <v>114801.47650694491</v>
      </c>
      <c r="AS1719" s="8">
        <v>24309.876151232813</v>
      </c>
      <c r="AT1719" s="8">
        <v>2978882.2187330904</v>
      </c>
      <c r="AU1719" s="8">
        <v>580358.94953065668</v>
      </c>
      <c r="AV1719" s="8">
        <v>1</v>
      </c>
      <c r="AW1719" s="8">
        <f>AU1719/AT1719</f>
        <v>0.19482440288541572</v>
      </c>
      <c r="AX1719" s="15">
        <f t="shared" si="52"/>
        <v>-2.3597537002350348</v>
      </c>
      <c r="AY1719" s="8">
        <f>AV1719/AU1719</f>
        <v>1.7230715590906492E-6</v>
      </c>
      <c r="AZ1719" s="8">
        <f t="shared" si="53"/>
        <v>-19.146585951451712</v>
      </c>
    </row>
    <row r="1720" spans="1:52" x14ac:dyDescent="0.25">
      <c r="A1720" s="8" t="s">
        <v>49</v>
      </c>
      <c r="B1720" s="8" t="s">
        <v>64</v>
      </c>
      <c r="C1720" s="8" t="s">
        <v>51</v>
      </c>
      <c r="D1720" s="8" t="s">
        <v>13313</v>
      </c>
      <c r="E1720" s="8" t="s">
        <v>13314</v>
      </c>
      <c r="F1720" s="8" t="s">
        <v>54</v>
      </c>
      <c r="G1720" s="8">
        <v>0</v>
      </c>
      <c r="H1720" s="8">
        <v>14</v>
      </c>
      <c r="I1720" s="8">
        <v>4</v>
      </c>
      <c r="J1720" s="8">
        <v>32</v>
      </c>
      <c r="K1720" s="8">
        <v>4</v>
      </c>
      <c r="L1720" s="8">
        <v>437</v>
      </c>
      <c r="M1720" s="8">
        <v>46.3</v>
      </c>
      <c r="N1720" s="8">
        <v>6.29</v>
      </c>
      <c r="O1720" s="8">
        <v>53.12</v>
      </c>
      <c r="P1720" s="8" t="s">
        <v>1769</v>
      </c>
      <c r="Q1720" s="8" t="s">
        <v>106</v>
      </c>
      <c r="R1720" s="8" t="s">
        <v>82</v>
      </c>
      <c r="S1720" s="8" t="s">
        <v>12671</v>
      </c>
      <c r="T1720" s="8" t="s">
        <v>13315</v>
      </c>
      <c r="U1720" s="8" t="s">
        <v>54</v>
      </c>
      <c r="V1720" s="8" t="s">
        <v>13316</v>
      </c>
      <c r="W1720" s="8" t="s">
        <v>99</v>
      </c>
      <c r="X1720" s="8" t="s">
        <v>54</v>
      </c>
      <c r="Y1720" s="8" t="s">
        <v>54</v>
      </c>
      <c r="Z1720" s="8" t="s">
        <v>13317</v>
      </c>
      <c r="AA1720" s="8">
        <v>7</v>
      </c>
      <c r="AB1720" s="8">
        <v>27.43</v>
      </c>
      <c r="AC1720" s="8">
        <v>0</v>
      </c>
      <c r="AD1720" s="8" t="s">
        <v>54</v>
      </c>
      <c r="AE1720" s="8">
        <v>254252.51559118601</v>
      </c>
      <c r="AF1720" s="8">
        <v>586493.78670743597</v>
      </c>
      <c r="AG1720" s="8">
        <v>686609.73079332698</v>
      </c>
      <c r="AH1720" s="8">
        <v>509118.67769731628</v>
      </c>
      <c r="AI1720" s="8">
        <v>184794.24775514269</v>
      </c>
      <c r="AJ1720" s="8">
        <v>940564.52032734302</v>
      </c>
      <c r="AK1720" s="8">
        <v>1182335.05428875</v>
      </c>
      <c r="AL1720" s="8">
        <v>1287162.11103557</v>
      </c>
      <c r="AM1720" s="8">
        <v>1136687.2285505545</v>
      </c>
      <c r="AN1720" s="8">
        <v>145132.73342508523</v>
      </c>
      <c r="AO1720" s="8">
        <v>680788.39391556999</v>
      </c>
      <c r="AP1720" s="8">
        <v>822448.22699073399</v>
      </c>
      <c r="AQ1720" s="8">
        <v>567562.52509624802</v>
      </c>
      <c r="AR1720" s="8">
        <v>690266.38200085063</v>
      </c>
      <c r="AS1720" s="8">
        <v>104272.2540633243</v>
      </c>
      <c r="AT1720" s="8">
        <v>1382914113.2534168</v>
      </c>
      <c r="AU1720" s="8">
        <v>268981107.35441107</v>
      </c>
      <c r="AV1720" s="8">
        <v>1696442.6649022701</v>
      </c>
      <c r="AW1720" s="8">
        <f>AU1720/AT1720</f>
        <v>0.19450311828954536</v>
      </c>
      <c r="AX1720" s="15">
        <f t="shared" si="52"/>
        <v>-2.36213481008823</v>
      </c>
      <c r="AY1720" s="8">
        <f>AV1720/AU1720</f>
        <v>6.3069212614513754E-3</v>
      </c>
      <c r="AZ1720" s="8">
        <f t="shared" si="53"/>
        <v>-7.3088483626188339</v>
      </c>
    </row>
    <row r="1721" spans="1:52" x14ac:dyDescent="0.25">
      <c r="A1721" s="8" t="s">
        <v>49</v>
      </c>
      <c r="B1721" s="8" t="s">
        <v>64</v>
      </c>
      <c r="C1721" s="8" t="s">
        <v>51</v>
      </c>
      <c r="D1721" s="8" t="s">
        <v>13318</v>
      </c>
      <c r="E1721" s="8" t="s">
        <v>13319</v>
      </c>
      <c r="F1721" s="8" t="s">
        <v>54</v>
      </c>
      <c r="G1721" s="8">
        <v>1E-3</v>
      </c>
      <c r="H1721" s="8">
        <v>24</v>
      </c>
      <c r="I1721" s="8">
        <v>2</v>
      </c>
      <c r="J1721" s="8">
        <v>14</v>
      </c>
      <c r="K1721" s="8">
        <v>2</v>
      </c>
      <c r="L1721" s="8">
        <v>106</v>
      </c>
      <c r="M1721" s="8">
        <v>11.3</v>
      </c>
      <c r="N1721" s="8">
        <v>7.24</v>
      </c>
      <c r="O1721" s="8">
        <v>10.19</v>
      </c>
      <c r="P1721" s="8" t="s">
        <v>537</v>
      </c>
      <c r="Q1721" s="8" t="s">
        <v>81</v>
      </c>
      <c r="R1721" s="8" t="s">
        <v>57</v>
      </c>
      <c r="S1721" s="8" t="s">
        <v>13320</v>
      </c>
      <c r="T1721" s="8" t="s">
        <v>13321</v>
      </c>
      <c r="U1721" s="8" t="s">
        <v>54</v>
      </c>
      <c r="V1721" s="8" t="s">
        <v>13322</v>
      </c>
      <c r="W1721" s="8" t="s">
        <v>426</v>
      </c>
      <c r="X1721" s="8" t="s">
        <v>54</v>
      </c>
      <c r="Y1721" s="8" t="s">
        <v>54</v>
      </c>
      <c r="Z1721" s="8" t="s">
        <v>13323</v>
      </c>
      <c r="AA1721" s="8">
        <v>26</v>
      </c>
      <c r="AB1721" s="8">
        <v>5.44</v>
      </c>
      <c r="AC1721" s="8">
        <v>9.1827364554637303E-4</v>
      </c>
      <c r="AD1721" s="8" t="s">
        <v>54</v>
      </c>
      <c r="AE1721" s="8">
        <v>2444110.5810515098</v>
      </c>
      <c r="AF1721" s="8">
        <v>2829714.4987011198</v>
      </c>
      <c r="AG1721" s="8">
        <v>2150174.74750973</v>
      </c>
      <c r="AH1721" s="8">
        <v>2474666.6090874532</v>
      </c>
      <c r="AI1721" s="8">
        <v>278261.05428693525</v>
      </c>
      <c r="AJ1721" s="8">
        <v>1943314.4217890699</v>
      </c>
      <c r="AK1721" s="8">
        <v>2518946.0972484001</v>
      </c>
      <c r="AL1721" s="8">
        <v>2677076.6170601002</v>
      </c>
      <c r="AM1721" s="8">
        <v>2379779.045365857</v>
      </c>
      <c r="AN1721" s="8">
        <v>315306.56093131407</v>
      </c>
      <c r="AO1721" s="8">
        <v>179462.20238701499</v>
      </c>
      <c r="AP1721" s="8">
        <v>115800.393358649</v>
      </c>
      <c r="AQ1721" s="8">
        <v>23847.758858211699</v>
      </c>
      <c r="AR1721" s="8">
        <v>106370.11820129189</v>
      </c>
      <c r="AS1721" s="8">
        <v>63878.328750066634</v>
      </c>
      <c r="AT1721" s="8">
        <v>8342604.4856748767</v>
      </c>
      <c r="AU1721" s="8">
        <v>1622134.2952589311</v>
      </c>
      <c r="AV1721" s="8">
        <v>7567.1419509946199</v>
      </c>
      <c r="AW1721" s="8">
        <f>AU1721/AT1721</f>
        <v>0.19443979371721445</v>
      </c>
      <c r="AX1721" s="15">
        <f t="shared" si="52"/>
        <v>-2.3626045862145211</v>
      </c>
      <c r="AY1721" s="8">
        <f>AV1721/AU1721</f>
        <v>4.6649293915499912E-3</v>
      </c>
      <c r="AZ1721" s="8">
        <f t="shared" si="53"/>
        <v>-7.743929040076285</v>
      </c>
    </row>
    <row r="1722" spans="1:52" x14ac:dyDescent="0.25">
      <c r="A1722" s="8" t="s">
        <v>49</v>
      </c>
      <c r="B1722" s="8" t="s">
        <v>64</v>
      </c>
      <c r="C1722" s="8" t="s">
        <v>51</v>
      </c>
      <c r="D1722" s="8" t="s">
        <v>13324</v>
      </c>
      <c r="E1722" s="8" t="s">
        <v>13325</v>
      </c>
      <c r="F1722" s="8" t="s">
        <v>54</v>
      </c>
      <c r="G1722" s="8">
        <v>1E-3</v>
      </c>
      <c r="H1722" s="8">
        <v>13</v>
      </c>
      <c r="I1722" s="8">
        <v>3</v>
      </c>
      <c r="J1722" s="8">
        <v>14</v>
      </c>
      <c r="K1722" s="8">
        <v>3</v>
      </c>
      <c r="L1722" s="8">
        <v>181</v>
      </c>
      <c r="M1722" s="8">
        <v>20.6</v>
      </c>
      <c r="N1722" s="8">
        <v>8.8699999999999992</v>
      </c>
      <c r="O1722" s="8">
        <v>8.1300000000000008</v>
      </c>
      <c r="P1722" s="8" t="s">
        <v>13326</v>
      </c>
      <c r="Q1722" s="8" t="s">
        <v>463</v>
      </c>
      <c r="R1722" s="8" t="s">
        <v>2608</v>
      </c>
      <c r="S1722" s="8" t="s">
        <v>13327</v>
      </c>
      <c r="T1722" s="8" t="s">
        <v>13328</v>
      </c>
      <c r="U1722" s="8" t="s">
        <v>13329</v>
      </c>
      <c r="V1722" s="8" t="s">
        <v>13330</v>
      </c>
      <c r="W1722" s="8" t="s">
        <v>62</v>
      </c>
      <c r="X1722" s="8" t="s">
        <v>54</v>
      </c>
      <c r="Y1722" s="8" t="s">
        <v>54</v>
      </c>
      <c r="Z1722" s="8" t="s">
        <v>743</v>
      </c>
      <c r="AA1722" s="8">
        <v>3</v>
      </c>
      <c r="AB1722" s="8">
        <v>3.19</v>
      </c>
      <c r="AC1722" s="8">
        <v>7.3909830007391005E-4</v>
      </c>
      <c r="AD1722" s="8" t="s">
        <v>54</v>
      </c>
      <c r="AE1722" s="8">
        <v>794521.06443839404</v>
      </c>
      <c r="AF1722" s="8">
        <v>2466619.7940815501</v>
      </c>
      <c r="AG1722" s="8">
        <v>1718988.56649924</v>
      </c>
      <c r="AH1722" s="8">
        <v>1660043.1416730613</v>
      </c>
      <c r="AI1722" s="8">
        <v>683902.75271148386</v>
      </c>
      <c r="AJ1722" s="8">
        <v>1259267.44034654</v>
      </c>
      <c r="AK1722" s="8">
        <v>792876.55273987202</v>
      </c>
      <c r="AL1722" s="8">
        <v>5907709.1945580598</v>
      </c>
      <c r="AM1722" s="8">
        <v>2653284.3958814908</v>
      </c>
      <c r="AN1722" s="8">
        <v>2309089.3865607716</v>
      </c>
      <c r="AO1722" s="8">
        <v>3563.7209560911601</v>
      </c>
      <c r="AP1722" s="8" t="s">
        <v>54</v>
      </c>
      <c r="AQ1722" s="8">
        <v>2568.07407384207</v>
      </c>
      <c r="AR1722" s="8">
        <v>3065.8975149666148</v>
      </c>
      <c r="AS1722" s="8">
        <v>497.82344112454638</v>
      </c>
      <c r="AT1722" s="8">
        <v>44291112.903522365</v>
      </c>
      <c r="AU1722" s="8">
        <v>8587578.1158447936</v>
      </c>
      <c r="AV1722" s="8">
        <v>62618.608841941103</v>
      </c>
      <c r="AW1722" s="8">
        <f>AU1722/AT1722</f>
        <v>0.19388941828015896</v>
      </c>
      <c r="AX1722" s="15">
        <f t="shared" si="52"/>
        <v>-2.3666940259001894</v>
      </c>
      <c r="AY1722" s="8">
        <f>AV1722/AU1722</f>
        <v>7.2917658503047064E-3</v>
      </c>
      <c r="AZ1722" s="8">
        <f t="shared" si="53"/>
        <v>-7.0995160496739471</v>
      </c>
    </row>
    <row r="1723" spans="1:52" x14ac:dyDescent="0.25">
      <c r="A1723" s="8" t="s">
        <v>49</v>
      </c>
      <c r="B1723" s="8" t="s">
        <v>50</v>
      </c>
      <c r="C1723" s="8" t="s">
        <v>51</v>
      </c>
      <c r="D1723" s="8" t="s">
        <v>13331</v>
      </c>
      <c r="E1723" s="8" t="s">
        <v>13332</v>
      </c>
      <c r="F1723" s="8" t="s">
        <v>54</v>
      </c>
      <c r="G1723" s="8">
        <v>1.7000000000000001E-2</v>
      </c>
      <c r="H1723" s="8">
        <v>3</v>
      </c>
      <c r="I1723" s="8">
        <v>2</v>
      </c>
      <c r="J1723" s="8">
        <v>2</v>
      </c>
      <c r="K1723" s="8">
        <v>2</v>
      </c>
      <c r="L1723" s="8">
        <v>795</v>
      </c>
      <c r="M1723" s="8">
        <v>87.1</v>
      </c>
      <c r="N1723" s="8">
        <v>6.37</v>
      </c>
      <c r="O1723" s="8">
        <v>1.74</v>
      </c>
      <c r="P1723" s="8" t="s">
        <v>13333</v>
      </c>
      <c r="Q1723" s="8" t="s">
        <v>992</v>
      </c>
      <c r="R1723" s="8" t="s">
        <v>115</v>
      </c>
      <c r="S1723" s="8" t="s">
        <v>13334</v>
      </c>
      <c r="T1723" s="8" t="s">
        <v>13335</v>
      </c>
      <c r="U1723" s="8" t="s">
        <v>13336</v>
      </c>
      <c r="V1723" s="8" t="s">
        <v>13337</v>
      </c>
      <c r="W1723" s="8" t="s">
        <v>157</v>
      </c>
      <c r="X1723" s="8" t="s">
        <v>54</v>
      </c>
      <c r="Y1723" s="8" t="s">
        <v>199</v>
      </c>
      <c r="Z1723" s="8" t="s">
        <v>54</v>
      </c>
      <c r="AA1723" s="8">
        <v>1</v>
      </c>
      <c r="AB1723" s="8" t="s">
        <v>54</v>
      </c>
      <c r="AC1723" s="8">
        <v>0</v>
      </c>
      <c r="AD1723" s="8" t="s">
        <v>54</v>
      </c>
      <c r="AE1723" s="8">
        <v>1420083.3563499399</v>
      </c>
      <c r="AF1723" s="8">
        <v>1215810.4535393701</v>
      </c>
      <c r="AG1723" s="8">
        <v>769452.30830670195</v>
      </c>
      <c r="AH1723" s="8">
        <v>1135115.3727320039</v>
      </c>
      <c r="AI1723" s="8">
        <v>271678.6854838407</v>
      </c>
      <c r="AJ1723" s="8">
        <v>2368771.9681826802</v>
      </c>
      <c r="AK1723" s="8">
        <v>2567860.2760127899</v>
      </c>
      <c r="AL1723" s="8">
        <v>2557061.9837019602</v>
      </c>
      <c r="AM1723" s="8">
        <v>2497898.0759658101</v>
      </c>
      <c r="AN1723" s="8">
        <v>91412.306110366029</v>
      </c>
      <c r="AO1723" s="8" t="s">
        <v>54</v>
      </c>
      <c r="AP1723" s="8" t="s">
        <v>54</v>
      </c>
      <c r="AQ1723" s="8" t="s">
        <v>54</v>
      </c>
      <c r="AR1723" s="8">
        <v>0</v>
      </c>
      <c r="AS1723" s="8">
        <v>0</v>
      </c>
      <c r="AT1723" s="8">
        <v>1797895559.5334835</v>
      </c>
      <c r="AU1723" s="8">
        <v>348334799.55521202</v>
      </c>
      <c r="AV1723" s="8">
        <v>10041910.8973282</v>
      </c>
      <c r="AW1723" s="8">
        <f>AU1723/AT1723</f>
        <v>0.19374584786537749</v>
      </c>
      <c r="AX1723" s="15">
        <f t="shared" si="52"/>
        <v>-2.3677627023235415</v>
      </c>
      <c r="AY1723" s="8">
        <f>AV1723/AU1723</f>
        <v>2.8828330991192079E-2</v>
      </c>
      <c r="AZ1723" s="8">
        <f t="shared" si="53"/>
        <v>-5.1163688749825083</v>
      </c>
    </row>
    <row r="1724" spans="1:52" x14ac:dyDescent="0.25">
      <c r="A1724" s="8" t="s">
        <v>49</v>
      </c>
      <c r="B1724" s="8" t="s">
        <v>64</v>
      </c>
      <c r="C1724" s="8" t="s">
        <v>51</v>
      </c>
      <c r="D1724" s="8" t="s">
        <v>13338</v>
      </c>
      <c r="E1724" s="8" t="s">
        <v>13339</v>
      </c>
      <c r="F1724" s="8" t="s">
        <v>54</v>
      </c>
      <c r="G1724" s="8">
        <v>6.0000000000000001E-3</v>
      </c>
      <c r="H1724" s="8">
        <v>1</v>
      </c>
      <c r="I1724" s="8">
        <v>1</v>
      </c>
      <c r="J1724" s="8">
        <v>2</v>
      </c>
      <c r="K1724" s="8">
        <v>1</v>
      </c>
      <c r="L1724" s="8">
        <v>943</v>
      </c>
      <c r="M1724" s="8">
        <v>104.7</v>
      </c>
      <c r="N1724" s="8">
        <v>6.55</v>
      </c>
      <c r="O1724" s="8">
        <v>4.45</v>
      </c>
      <c r="P1724" s="8" t="s">
        <v>13340</v>
      </c>
      <c r="Q1724" s="8" t="s">
        <v>10264</v>
      </c>
      <c r="R1724" s="8" t="s">
        <v>13341</v>
      </c>
      <c r="S1724" s="8" t="s">
        <v>13342</v>
      </c>
      <c r="T1724" s="8" t="s">
        <v>13343</v>
      </c>
      <c r="U1724" s="8" t="s">
        <v>13344</v>
      </c>
      <c r="V1724" s="8" t="s">
        <v>13345</v>
      </c>
      <c r="W1724" s="8" t="s">
        <v>157</v>
      </c>
      <c r="X1724" s="8" t="s">
        <v>13346</v>
      </c>
      <c r="Y1724" s="8" t="s">
        <v>54</v>
      </c>
      <c r="Z1724" s="8" t="s">
        <v>13347</v>
      </c>
      <c r="AA1724" s="8">
        <v>9</v>
      </c>
      <c r="AB1724" s="8" t="s">
        <v>54</v>
      </c>
      <c r="AC1724" s="8">
        <v>0</v>
      </c>
      <c r="AD1724" s="8" t="s">
        <v>54</v>
      </c>
      <c r="AE1724" s="8" t="s">
        <v>54</v>
      </c>
      <c r="AF1724" s="8" t="s">
        <v>54</v>
      </c>
      <c r="AG1724" s="8" t="s">
        <v>54</v>
      </c>
      <c r="AH1724" s="8">
        <v>0</v>
      </c>
      <c r="AI1724" s="8">
        <v>0</v>
      </c>
      <c r="AJ1724" s="8">
        <v>854067.53360333003</v>
      </c>
      <c r="AK1724" s="8">
        <v>1671393.0237340101</v>
      </c>
      <c r="AL1724" s="8">
        <v>1571857.6566836799</v>
      </c>
      <c r="AM1724" s="8">
        <v>1365772.7380070065</v>
      </c>
      <c r="AN1724" s="8">
        <v>364104.8241773402</v>
      </c>
      <c r="AO1724" s="8" t="s">
        <v>54</v>
      </c>
      <c r="AP1724" s="8" t="s">
        <v>54</v>
      </c>
      <c r="AQ1724" s="8" t="s">
        <v>54</v>
      </c>
      <c r="AR1724" s="8">
        <v>0</v>
      </c>
      <c r="AS1724" s="8">
        <v>0</v>
      </c>
      <c r="AT1724" s="8">
        <v>158923.91894121791</v>
      </c>
      <c r="AU1724" s="8">
        <v>30775.032831074299</v>
      </c>
      <c r="AV1724" s="8">
        <v>1</v>
      </c>
      <c r="AW1724" s="8">
        <f>AU1724/AT1724</f>
        <v>0.1936463248333137</v>
      </c>
      <c r="AX1724" s="15">
        <f t="shared" si="52"/>
        <v>-2.3685039738209555</v>
      </c>
      <c r="AY1724" s="8">
        <f>AV1724/AU1724</f>
        <v>3.2493872727579212E-5</v>
      </c>
      <c r="AZ1724" s="8">
        <f t="shared" si="53"/>
        <v>-14.909472775339696</v>
      </c>
    </row>
    <row r="1725" spans="1:52" x14ac:dyDescent="0.25">
      <c r="A1725" s="8" t="s">
        <v>49</v>
      </c>
      <c r="B1725" s="8" t="s">
        <v>64</v>
      </c>
      <c r="C1725" s="8" t="s">
        <v>51</v>
      </c>
      <c r="D1725" s="8" t="s">
        <v>13348</v>
      </c>
      <c r="E1725" s="8" t="s">
        <v>13349</v>
      </c>
      <c r="F1725" s="8" t="s">
        <v>54</v>
      </c>
      <c r="G1725" s="8">
        <v>8.9999999999999993E-3</v>
      </c>
      <c r="H1725" s="8">
        <v>1</v>
      </c>
      <c r="I1725" s="8">
        <v>4</v>
      </c>
      <c r="J1725" s="8">
        <v>8</v>
      </c>
      <c r="K1725" s="8">
        <v>4</v>
      </c>
      <c r="L1725" s="8">
        <v>2849</v>
      </c>
      <c r="M1725" s="8">
        <v>312.39999999999998</v>
      </c>
      <c r="N1725" s="8">
        <v>9.1300000000000008</v>
      </c>
      <c r="O1725" s="8">
        <v>2.19</v>
      </c>
      <c r="P1725" s="8" t="s">
        <v>13350</v>
      </c>
      <c r="Q1725" s="8" t="s">
        <v>106</v>
      </c>
      <c r="R1725" s="8" t="s">
        <v>69</v>
      </c>
      <c r="S1725" s="8" t="s">
        <v>13351</v>
      </c>
      <c r="T1725" s="8" t="s">
        <v>13352</v>
      </c>
      <c r="U1725" s="8" t="s">
        <v>54</v>
      </c>
      <c r="V1725" s="8" t="s">
        <v>13353</v>
      </c>
      <c r="W1725" s="8" t="s">
        <v>87</v>
      </c>
      <c r="X1725" s="8" t="s">
        <v>54</v>
      </c>
      <c r="Y1725" s="8" t="s">
        <v>54</v>
      </c>
      <c r="Z1725" s="8" t="s">
        <v>54</v>
      </c>
      <c r="AA1725" s="8">
        <v>0</v>
      </c>
      <c r="AB1725" s="8">
        <v>2.82</v>
      </c>
      <c r="AC1725" s="8">
        <v>2.8288543140028298E-3</v>
      </c>
      <c r="AD1725" s="8" t="s">
        <v>54</v>
      </c>
      <c r="AE1725" s="8" t="s">
        <v>54</v>
      </c>
      <c r="AF1725" s="8" t="s">
        <v>54</v>
      </c>
      <c r="AG1725" s="8" t="s">
        <v>54</v>
      </c>
      <c r="AH1725" s="8">
        <v>0</v>
      </c>
      <c r="AI1725" s="8">
        <v>0</v>
      </c>
      <c r="AJ1725" s="8">
        <v>1478841.7632822799</v>
      </c>
      <c r="AK1725" s="8">
        <v>2409956.1264283</v>
      </c>
      <c r="AL1725" s="8" t="s">
        <v>54</v>
      </c>
      <c r="AM1725" s="8">
        <v>1944398.94485529</v>
      </c>
      <c r="AN1725" s="8">
        <v>465557.18157300999</v>
      </c>
      <c r="AO1725" s="8" t="s">
        <v>54</v>
      </c>
      <c r="AP1725" s="8" t="s">
        <v>54</v>
      </c>
      <c r="AQ1725" s="8" t="s">
        <v>54</v>
      </c>
      <c r="AR1725" s="8">
        <v>0</v>
      </c>
      <c r="AS1725" s="8">
        <v>0</v>
      </c>
      <c r="AT1725" s="8">
        <v>2099136.4206645633</v>
      </c>
      <c r="AU1725" s="8">
        <v>406124.967067327</v>
      </c>
      <c r="AV1725" s="8">
        <v>1</v>
      </c>
      <c r="AW1725" s="8">
        <f>AU1725/AT1725</f>
        <v>0.19347240277921163</v>
      </c>
      <c r="AX1725" s="15">
        <f t="shared" si="52"/>
        <v>-2.3698003022284388</v>
      </c>
      <c r="AY1725" s="8">
        <f>AV1725/AU1725</f>
        <v>2.4622962907725419E-6</v>
      </c>
      <c r="AZ1725" s="8">
        <f t="shared" si="53"/>
        <v>-18.631564196003438</v>
      </c>
    </row>
    <row r="1726" spans="1:52" x14ac:dyDescent="0.25">
      <c r="A1726" s="8" t="s">
        <v>49</v>
      </c>
      <c r="B1726" s="8" t="s">
        <v>64</v>
      </c>
      <c r="C1726" s="8" t="s">
        <v>51</v>
      </c>
      <c r="D1726" s="8" t="s">
        <v>13354</v>
      </c>
      <c r="E1726" s="8" t="s">
        <v>13355</v>
      </c>
      <c r="F1726" s="8" t="s">
        <v>54</v>
      </c>
      <c r="G1726" s="8">
        <v>8.9999999999999993E-3</v>
      </c>
      <c r="H1726" s="8">
        <v>14</v>
      </c>
      <c r="I1726" s="8">
        <v>2</v>
      </c>
      <c r="J1726" s="8">
        <v>10</v>
      </c>
      <c r="K1726" s="8">
        <v>2</v>
      </c>
      <c r="L1726" s="8">
        <v>126</v>
      </c>
      <c r="M1726" s="8">
        <v>14.9</v>
      </c>
      <c r="N1726" s="8">
        <v>7.37</v>
      </c>
      <c r="O1726" s="8">
        <v>1.91</v>
      </c>
      <c r="P1726" s="8" t="s">
        <v>773</v>
      </c>
      <c r="Q1726" s="8" t="s">
        <v>1859</v>
      </c>
      <c r="R1726" s="8" t="s">
        <v>82</v>
      </c>
      <c r="S1726" s="8" t="s">
        <v>54</v>
      </c>
      <c r="T1726" s="8" t="s">
        <v>13356</v>
      </c>
      <c r="U1726" s="8" t="s">
        <v>13357</v>
      </c>
      <c r="V1726" s="8" t="s">
        <v>13358</v>
      </c>
      <c r="W1726" s="8" t="s">
        <v>177</v>
      </c>
      <c r="X1726" s="8" t="s">
        <v>54</v>
      </c>
      <c r="Y1726" s="8" t="s">
        <v>54</v>
      </c>
      <c r="Z1726" s="8" t="s">
        <v>54</v>
      </c>
      <c r="AA1726" s="8">
        <v>0</v>
      </c>
      <c r="AB1726" s="8">
        <v>2.1</v>
      </c>
      <c r="AC1726" s="8">
        <v>7.71704180064309E-3</v>
      </c>
      <c r="AD1726" s="8" t="s">
        <v>54</v>
      </c>
      <c r="AE1726" s="8">
        <v>409136.59776485799</v>
      </c>
      <c r="AF1726" s="8">
        <v>741989.10272635997</v>
      </c>
      <c r="AG1726" s="8">
        <v>783132.53961814404</v>
      </c>
      <c r="AH1726" s="8">
        <v>644752.74670312065</v>
      </c>
      <c r="AI1726" s="8">
        <v>167450.33657812333</v>
      </c>
      <c r="AJ1726" s="8">
        <v>1108359.4867603099</v>
      </c>
      <c r="AK1726" s="8">
        <v>1525691.9550840601</v>
      </c>
      <c r="AL1726" s="8">
        <v>2399944.8448026902</v>
      </c>
      <c r="AM1726" s="8">
        <v>1677998.762215687</v>
      </c>
      <c r="AN1726" s="8">
        <v>538173.5822212866</v>
      </c>
      <c r="AO1726" s="8" t="s">
        <v>54</v>
      </c>
      <c r="AP1726" s="8" t="s">
        <v>54</v>
      </c>
      <c r="AQ1726" s="8" t="s">
        <v>54</v>
      </c>
      <c r="AR1726" s="8">
        <v>0</v>
      </c>
      <c r="AS1726" s="8">
        <v>0</v>
      </c>
      <c r="AT1726" s="8">
        <v>5068899.6956717372</v>
      </c>
      <c r="AU1726" s="8">
        <v>974836.97888583504</v>
      </c>
      <c r="AV1726" s="8">
        <v>1</v>
      </c>
      <c r="AW1726" s="8">
        <f>AU1726/AT1726</f>
        <v>0.19231727542729535</v>
      </c>
      <c r="AX1726" s="15">
        <f t="shared" si="52"/>
        <v>-2.3784397323454938</v>
      </c>
      <c r="AY1726" s="8">
        <f>AV1726/AU1726</f>
        <v>1.0258125426703903E-6</v>
      </c>
      <c r="AZ1726" s="8">
        <f t="shared" si="53"/>
        <v>-19.89480145287121</v>
      </c>
    </row>
    <row r="1727" spans="1:52" x14ac:dyDescent="0.25">
      <c r="A1727" s="8" t="s">
        <v>49</v>
      </c>
      <c r="B1727" s="8" t="s">
        <v>64</v>
      </c>
      <c r="C1727" s="8" t="s">
        <v>51</v>
      </c>
      <c r="D1727" s="8" t="s">
        <v>13359</v>
      </c>
      <c r="E1727" s="8" t="s">
        <v>13360</v>
      </c>
      <c r="F1727" s="8" t="s">
        <v>54</v>
      </c>
      <c r="G1727" s="8">
        <v>5.0000000000000001E-3</v>
      </c>
      <c r="H1727" s="8">
        <v>9</v>
      </c>
      <c r="I1727" s="8">
        <v>4</v>
      </c>
      <c r="J1727" s="8">
        <v>6</v>
      </c>
      <c r="K1727" s="8">
        <v>4</v>
      </c>
      <c r="L1727" s="8">
        <v>372</v>
      </c>
      <c r="M1727" s="8">
        <v>39.6</v>
      </c>
      <c r="N1727" s="8">
        <v>9.7899999999999991</v>
      </c>
      <c r="O1727" s="8">
        <v>4.79</v>
      </c>
      <c r="P1727" s="8" t="s">
        <v>773</v>
      </c>
      <c r="Q1727" s="8" t="s">
        <v>1500</v>
      </c>
      <c r="R1727" s="8" t="s">
        <v>4360</v>
      </c>
      <c r="S1727" s="8" t="s">
        <v>13361</v>
      </c>
      <c r="T1727" s="8" t="s">
        <v>13362</v>
      </c>
      <c r="U1727" s="8" t="s">
        <v>13363</v>
      </c>
      <c r="V1727" s="8" t="s">
        <v>13364</v>
      </c>
      <c r="W1727" s="8" t="s">
        <v>521</v>
      </c>
      <c r="X1727" s="8" t="s">
        <v>13365</v>
      </c>
      <c r="Y1727" s="8" t="s">
        <v>1504</v>
      </c>
      <c r="Z1727" s="8" t="s">
        <v>54</v>
      </c>
      <c r="AA1727" s="8">
        <v>3</v>
      </c>
      <c r="AB1727" s="8" t="s">
        <v>54</v>
      </c>
      <c r="AC1727" s="8">
        <v>0</v>
      </c>
      <c r="AD1727" s="8" t="s">
        <v>54</v>
      </c>
      <c r="AE1727" s="8">
        <v>539024.85639783903</v>
      </c>
      <c r="AF1727" s="8">
        <v>1316169.66273396</v>
      </c>
      <c r="AG1727" s="8" t="s">
        <v>54</v>
      </c>
      <c r="AH1727" s="8">
        <v>927597.2595658995</v>
      </c>
      <c r="AI1727" s="8">
        <v>388572.40316806035</v>
      </c>
      <c r="AJ1727" s="8" t="s">
        <v>54</v>
      </c>
      <c r="AK1727" s="8" t="s">
        <v>54</v>
      </c>
      <c r="AL1727" s="8" t="s">
        <v>54</v>
      </c>
      <c r="AM1727" s="8">
        <v>0</v>
      </c>
      <c r="AN1727" s="8">
        <v>0</v>
      </c>
      <c r="AO1727" s="8">
        <v>63555.8099339904</v>
      </c>
      <c r="AP1727" s="8">
        <v>103178.233937065</v>
      </c>
      <c r="AQ1727" s="8">
        <v>87747.278545078399</v>
      </c>
      <c r="AR1727" s="8">
        <v>84827.107472044605</v>
      </c>
      <c r="AS1727" s="8">
        <v>16307.046948925503</v>
      </c>
      <c r="AT1727" s="8">
        <v>12678580.523406222</v>
      </c>
      <c r="AU1727" s="8">
        <v>2424941.6178989601</v>
      </c>
      <c r="AV1727" s="8">
        <v>1</v>
      </c>
      <c r="AW1727" s="8">
        <f>AU1727/AT1727</f>
        <v>0.1912628636480416</v>
      </c>
      <c r="AX1727" s="15">
        <f t="shared" si="52"/>
        <v>-2.3863713133715341</v>
      </c>
      <c r="AY1727" s="8">
        <f>AV1727/AU1727</f>
        <v>4.1238106213312841E-7</v>
      </c>
      <c r="AZ1727" s="8">
        <f t="shared" si="53"/>
        <v>-21.209518583188245</v>
      </c>
    </row>
    <row r="1728" spans="1:52" x14ac:dyDescent="0.25">
      <c r="A1728" s="8" t="s">
        <v>49</v>
      </c>
      <c r="B1728" s="8" t="s">
        <v>50</v>
      </c>
      <c r="C1728" s="8" t="s">
        <v>51</v>
      </c>
      <c r="D1728" s="8" t="s">
        <v>13366</v>
      </c>
      <c r="E1728" s="8" t="s">
        <v>13367</v>
      </c>
      <c r="F1728" s="8" t="s">
        <v>54</v>
      </c>
      <c r="G1728" s="8">
        <v>2.1000000000000001E-2</v>
      </c>
      <c r="H1728" s="8">
        <v>3</v>
      </c>
      <c r="I1728" s="8">
        <v>1</v>
      </c>
      <c r="J1728" s="8">
        <v>1</v>
      </c>
      <c r="K1728" s="8">
        <v>1</v>
      </c>
      <c r="L1728" s="8">
        <v>313</v>
      </c>
      <c r="M1728" s="8">
        <v>34.4</v>
      </c>
      <c r="N1728" s="8">
        <v>8.41</v>
      </c>
      <c r="O1728" s="8">
        <v>1.64</v>
      </c>
      <c r="P1728" s="8" t="s">
        <v>804</v>
      </c>
      <c r="Q1728" s="8" t="s">
        <v>848</v>
      </c>
      <c r="R1728" s="8" t="s">
        <v>3880</v>
      </c>
      <c r="S1728" s="8" t="s">
        <v>10580</v>
      </c>
      <c r="T1728" s="8" t="s">
        <v>13368</v>
      </c>
      <c r="U1728" s="8" t="s">
        <v>13369</v>
      </c>
      <c r="V1728" s="8" t="s">
        <v>13370</v>
      </c>
      <c r="W1728" s="8" t="s">
        <v>198</v>
      </c>
      <c r="X1728" s="8" t="s">
        <v>54</v>
      </c>
      <c r="Y1728" s="8" t="s">
        <v>54</v>
      </c>
      <c r="Z1728" s="8" t="s">
        <v>13371</v>
      </c>
      <c r="AA1728" s="8">
        <v>4</v>
      </c>
      <c r="AB1728" s="8" t="s">
        <v>54</v>
      </c>
      <c r="AC1728" s="8">
        <v>0</v>
      </c>
      <c r="AD1728" s="8" t="s">
        <v>54</v>
      </c>
      <c r="AE1728" s="8">
        <v>373313.07326737401</v>
      </c>
      <c r="AF1728" s="8">
        <v>839517.994039207</v>
      </c>
      <c r="AG1728" s="8">
        <v>725190.72894447099</v>
      </c>
      <c r="AH1728" s="8">
        <v>646007.26541701739</v>
      </c>
      <c r="AI1728" s="8">
        <v>198392.32631349502</v>
      </c>
      <c r="AJ1728" s="8">
        <v>1073739.6302046599</v>
      </c>
      <c r="AK1728" s="8">
        <v>2045782.3924487401</v>
      </c>
      <c r="AL1728" s="8">
        <v>1673612.3793860001</v>
      </c>
      <c r="AM1728" s="8">
        <v>1597711.4673464668</v>
      </c>
      <c r="AN1728" s="8">
        <v>400447.6613692072</v>
      </c>
      <c r="AO1728" s="8" t="s">
        <v>54</v>
      </c>
      <c r="AP1728" s="8" t="s">
        <v>54</v>
      </c>
      <c r="AQ1728" s="8" t="s">
        <v>54</v>
      </c>
      <c r="AR1728" s="8">
        <v>0</v>
      </c>
      <c r="AS1728" s="8">
        <v>0</v>
      </c>
      <c r="AT1728" s="8">
        <v>120183273.14019477</v>
      </c>
      <c r="AU1728" s="8">
        <v>22904571.468550533</v>
      </c>
      <c r="AV1728" s="8">
        <v>93554.353484684761</v>
      </c>
      <c r="AW1728" s="8">
        <f>AU1728/AT1728</f>
        <v>0.19058036006252022</v>
      </c>
      <c r="AX1728" s="15">
        <f t="shared" si="52"/>
        <v>-2.3915286424828142</v>
      </c>
      <c r="AY1728" s="8">
        <f>AV1728/AU1728</f>
        <v>4.0845275631173003E-3</v>
      </c>
      <c r="AZ1728" s="8">
        <f t="shared" si="53"/>
        <v>-7.9356150659640523</v>
      </c>
    </row>
    <row r="1729" spans="1:52" x14ac:dyDescent="0.25">
      <c r="A1729" s="8" t="s">
        <v>49</v>
      </c>
      <c r="B1729" s="8" t="s">
        <v>50</v>
      </c>
      <c r="C1729" s="8" t="s">
        <v>51</v>
      </c>
      <c r="D1729" s="8" t="s">
        <v>13372</v>
      </c>
      <c r="E1729" s="8" t="s">
        <v>13373</v>
      </c>
      <c r="F1729" s="8" t="s">
        <v>54</v>
      </c>
      <c r="G1729" s="8">
        <v>2.3E-2</v>
      </c>
      <c r="H1729" s="8">
        <v>20</v>
      </c>
      <c r="I1729" s="8">
        <v>2</v>
      </c>
      <c r="J1729" s="8">
        <v>2</v>
      </c>
      <c r="K1729" s="8">
        <v>2</v>
      </c>
      <c r="L1729" s="8">
        <v>96</v>
      </c>
      <c r="M1729" s="8">
        <v>10.4</v>
      </c>
      <c r="N1729" s="8">
        <v>4.4800000000000004</v>
      </c>
      <c r="O1729" s="8">
        <v>0</v>
      </c>
      <c r="P1729" s="8" t="s">
        <v>701</v>
      </c>
      <c r="Q1729" s="8" t="s">
        <v>2607</v>
      </c>
      <c r="R1729" s="8" t="s">
        <v>69</v>
      </c>
      <c r="S1729" s="8" t="s">
        <v>2609</v>
      </c>
      <c r="T1729" s="8" t="s">
        <v>13374</v>
      </c>
      <c r="U1729" s="8" t="s">
        <v>13375</v>
      </c>
      <c r="V1729" s="8" t="s">
        <v>13376</v>
      </c>
      <c r="W1729" s="8" t="s">
        <v>62</v>
      </c>
      <c r="X1729" s="8" t="s">
        <v>54</v>
      </c>
      <c r="Y1729" s="8" t="s">
        <v>11431</v>
      </c>
      <c r="Z1729" s="8" t="s">
        <v>1364</v>
      </c>
      <c r="AA1729" s="8">
        <v>6</v>
      </c>
      <c r="AB1729" s="8" t="s">
        <v>54</v>
      </c>
      <c r="AC1729" s="8">
        <v>0</v>
      </c>
      <c r="AD1729" s="8" t="s">
        <v>54</v>
      </c>
      <c r="AE1729" s="8" t="s">
        <v>54</v>
      </c>
      <c r="AF1729" s="8" t="s">
        <v>54</v>
      </c>
      <c r="AG1729" s="8" t="s">
        <v>54</v>
      </c>
      <c r="AH1729" s="8">
        <v>0</v>
      </c>
      <c r="AI1729" s="8">
        <v>0</v>
      </c>
      <c r="AJ1729" s="8">
        <v>2075408.6703898199</v>
      </c>
      <c r="AK1729" s="8">
        <v>2218166.0828040699</v>
      </c>
      <c r="AL1729" s="8">
        <v>1564781.05266749</v>
      </c>
      <c r="AM1729" s="8">
        <v>1952785.2686204601</v>
      </c>
      <c r="AN1729" s="8">
        <v>280482.17221748899</v>
      </c>
      <c r="AO1729" s="8">
        <v>112407.97060617901</v>
      </c>
      <c r="AP1729" s="8">
        <v>80514.301761669703</v>
      </c>
      <c r="AQ1729" s="8">
        <v>68050.622639394001</v>
      </c>
      <c r="AR1729" s="8">
        <v>86990.965002414247</v>
      </c>
      <c r="AS1729" s="8">
        <v>18678.935635489088</v>
      </c>
      <c r="AT1729" s="8">
        <v>12124287.310405999</v>
      </c>
      <c r="AU1729" s="8">
        <v>2309812.764321187</v>
      </c>
      <c r="AV1729" s="8">
        <v>148124.72022505131</v>
      </c>
      <c r="AW1729" s="8">
        <f>AU1729/AT1729</f>
        <v>0.19051121976783966</v>
      </c>
      <c r="AX1729" s="15">
        <f t="shared" si="52"/>
        <v>-2.3920521300990982</v>
      </c>
      <c r="AY1729" s="8">
        <f>AV1729/AU1729</f>
        <v>6.4128453402404903E-2</v>
      </c>
      <c r="AZ1729" s="8">
        <f t="shared" si="53"/>
        <v>-3.9628915759186256</v>
      </c>
    </row>
    <row r="1730" spans="1:52" x14ac:dyDescent="0.25">
      <c r="A1730" s="8" t="s">
        <v>49</v>
      </c>
      <c r="B1730" s="8" t="s">
        <v>50</v>
      </c>
      <c r="C1730" s="8" t="s">
        <v>51</v>
      </c>
      <c r="D1730" s="8" t="s">
        <v>13377</v>
      </c>
      <c r="E1730" s="8" t="s">
        <v>13378</v>
      </c>
      <c r="F1730" s="8" t="s">
        <v>54</v>
      </c>
      <c r="G1730" s="8">
        <v>2.1999999999999999E-2</v>
      </c>
      <c r="H1730" s="8">
        <v>2</v>
      </c>
      <c r="I1730" s="8">
        <v>1</v>
      </c>
      <c r="J1730" s="8">
        <v>1</v>
      </c>
      <c r="K1730" s="8">
        <v>1</v>
      </c>
      <c r="L1730" s="8">
        <v>479</v>
      </c>
      <c r="M1730" s="8">
        <v>53.9</v>
      </c>
      <c r="N1730" s="8">
        <v>6.3</v>
      </c>
      <c r="O1730" s="8">
        <v>0</v>
      </c>
      <c r="P1730" s="8" t="s">
        <v>2053</v>
      </c>
      <c r="Q1730" s="8" t="s">
        <v>2146</v>
      </c>
      <c r="R1730" s="8" t="s">
        <v>1066</v>
      </c>
      <c r="S1730" s="8" t="s">
        <v>1957</v>
      </c>
      <c r="T1730" s="8" t="s">
        <v>13379</v>
      </c>
      <c r="U1730" s="8" t="s">
        <v>13380</v>
      </c>
      <c r="V1730" s="8" t="s">
        <v>13381</v>
      </c>
      <c r="W1730" s="8" t="s">
        <v>187</v>
      </c>
      <c r="X1730" s="8" t="s">
        <v>54</v>
      </c>
      <c r="Y1730" s="8" t="s">
        <v>54</v>
      </c>
      <c r="Z1730" s="8" t="s">
        <v>54</v>
      </c>
      <c r="AA1730" s="8">
        <v>0</v>
      </c>
      <c r="AB1730" s="8" t="s">
        <v>54</v>
      </c>
      <c r="AC1730" s="8">
        <v>0</v>
      </c>
      <c r="AD1730" s="8" t="s">
        <v>54</v>
      </c>
      <c r="AE1730" s="8" t="s">
        <v>54</v>
      </c>
      <c r="AF1730" s="8" t="s">
        <v>54</v>
      </c>
      <c r="AG1730" s="8" t="s">
        <v>54</v>
      </c>
      <c r="AH1730" s="8">
        <v>0</v>
      </c>
      <c r="AI1730" s="8">
        <v>0</v>
      </c>
      <c r="AJ1730" s="8" t="s">
        <v>54</v>
      </c>
      <c r="AK1730" s="8" t="s">
        <v>54</v>
      </c>
      <c r="AL1730" s="8" t="s">
        <v>54</v>
      </c>
      <c r="AM1730" s="8">
        <v>0</v>
      </c>
      <c r="AN1730" s="8">
        <v>0</v>
      </c>
      <c r="AO1730" s="8" t="s">
        <v>54</v>
      </c>
      <c r="AP1730" s="8" t="s">
        <v>54</v>
      </c>
      <c r="AQ1730" s="8" t="s">
        <v>54</v>
      </c>
      <c r="AR1730" s="8">
        <v>0</v>
      </c>
      <c r="AS1730" s="8">
        <v>0</v>
      </c>
      <c r="AT1730" s="10">
        <v>10001928.213081896</v>
      </c>
      <c r="AU1730" s="9">
        <v>1895134.4976554166</v>
      </c>
      <c r="AV1730" s="11">
        <v>1034912.7351716338</v>
      </c>
      <c r="AW1730">
        <f>AU1730/AT1730</f>
        <v>0.18947691457900082</v>
      </c>
      <c r="AX1730" s="13">
        <f t="shared" ref="AX1730:AX1793" si="54">LOG(AW1730,2)</f>
        <v>-2.3999060103497021</v>
      </c>
      <c r="AY1730">
        <f>AV1730/AU1730</f>
        <v>0.54608933373962942</v>
      </c>
      <c r="AZ1730">
        <f t="shared" ref="AZ1730:AZ1793" si="55">LOG(AY1730,2)</f>
        <v>-0.87279111663446396</v>
      </c>
    </row>
    <row r="1731" spans="1:52" x14ac:dyDescent="0.25">
      <c r="A1731" s="8" t="s">
        <v>49</v>
      </c>
      <c r="B1731" s="8" t="s">
        <v>64</v>
      </c>
      <c r="C1731" s="8" t="s">
        <v>51</v>
      </c>
      <c r="D1731" s="8" t="s">
        <v>13382</v>
      </c>
      <c r="E1731" s="8" t="s">
        <v>13383</v>
      </c>
      <c r="F1731" s="8" t="s">
        <v>54</v>
      </c>
      <c r="G1731" s="8">
        <v>8.9999999999999993E-3</v>
      </c>
      <c r="H1731" s="8">
        <v>3</v>
      </c>
      <c r="I1731" s="8">
        <v>1</v>
      </c>
      <c r="J1731" s="8">
        <v>2</v>
      </c>
      <c r="K1731" s="8">
        <v>1</v>
      </c>
      <c r="L1731" s="8">
        <v>479</v>
      </c>
      <c r="M1731" s="8">
        <v>53.5</v>
      </c>
      <c r="N1731" s="8">
        <v>4.8099999999999996</v>
      </c>
      <c r="O1731" s="8">
        <v>1.92</v>
      </c>
      <c r="P1731" s="8" t="s">
        <v>411</v>
      </c>
      <c r="Q1731" s="8" t="s">
        <v>527</v>
      </c>
      <c r="R1731" s="8" t="s">
        <v>3134</v>
      </c>
      <c r="S1731" s="8" t="s">
        <v>13384</v>
      </c>
      <c r="T1731" s="8" t="s">
        <v>13385</v>
      </c>
      <c r="U1731" s="8" t="s">
        <v>13386</v>
      </c>
      <c r="V1731" s="8" t="s">
        <v>13387</v>
      </c>
      <c r="W1731" s="8" t="s">
        <v>521</v>
      </c>
      <c r="X1731" s="8" t="s">
        <v>1431</v>
      </c>
      <c r="Y1731" s="8" t="s">
        <v>2653</v>
      </c>
      <c r="Z1731" s="8" t="s">
        <v>13388</v>
      </c>
      <c r="AA1731" s="8">
        <v>5</v>
      </c>
      <c r="AB1731" s="8" t="s">
        <v>54</v>
      </c>
      <c r="AC1731" s="8">
        <v>0</v>
      </c>
      <c r="AD1731" s="8" t="s">
        <v>54</v>
      </c>
      <c r="AE1731" s="8">
        <v>207053.95184411699</v>
      </c>
      <c r="AF1731" s="8">
        <v>653113.68392048904</v>
      </c>
      <c r="AG1731" s="8" t="s">
        <v>54</v>
      </c>
      <c r="AH1731" s="8">
        <v>430083.81788230303</v>
      </c>
      <c r="AI1731" s="8">
        <v>223029.86603818601</v>
      </c>
      <c r="AJ1731" s="8">
        <v>1119767.9764262601</v>
      </c>
      <c r="AK1731" s="8">
        <v>2002047.3295702999</v>
      </c>
      <c r="AL1731" s="8">
        <v>2579877.8220982701</v>
      </c>
      <c r="AM1731" s="8">
        <v>1900564.37603161</v>
      </c>
      <c r="AN1731" s="8">
        <v>600391.14070261887</v>
      </c>
      <c r="AO1731" s="8" t="s">
        <v>54</v>
      </c>
      <c r="AP1731" s="8" t="s">
        <v>54</v>
      </c>
      <c r="AQ1731" s="8" t="s">
        <v>54</v>
      </c>
      <c r="AR1731" s="8">
        <v>0</v>
      </c>
      <c r="AS1731" s="8">
        <v>0</v>
      </c>
      <c r="AT1731" s="8">
        <v>121189153.39999522</v>
      </c>
      <c r="AU1731" s="8">
        <v>22925237.429938097</v>
      </c>
      <c r="AV1731" s="8">
        <v>405119.43945813103</v>
      </c>
      <c r="AW1731" s="8">
        <f>AU1731/AT1731</f>
        <v>0.18916905339103557</v>
      </c>
      <c r="AX1731" s="15">
        <f t="shared" si="54"/>
        <v>-2.4022520007713681</v>
      </c>
      <c r="AY1731" s="8">
        <f>AV1731/AU1731</f>
        <v>1.7671330152903238E-2</v>
      </c>
      <c r="AZ1731" s="8">
        <f t="shared" si="55"/>
        <v>-5.8224455515393077</v>
      </c>
    </row>
    <row r="1732" spans="1:52" x14ac:dyDescent="0.25">
      <c r="A1732" s="8" t="s">
        <v>49</v>
      </c>
      <c r="B1732" s="8" t="s">
        <v>64</v>
      </c>
      <c r="C1732" s="8" t="s">
        <v>51</v>
      </c>
      <c r="D1732" s="8" t="s">
        <v>13389</v>
      </c>
      <c r="E1732" s="8" t="s">
        <v>13390</v>
      </c>
      <c r="F1732" s="8" t="s">
        <v>54</v>
      </c>
      <c r="G1732" s="8">
        <v>1E-3</v>
      </c>
      <c r="H1732" s="8">
        <v>12</v>
      </c>
      <c r="I1732" s="8">
        <v>1</v>
      </c>
      <c r="J1732" s="8">
        <v>4</v>
      </c>
      <c r="K1732" s="8">
        <v>1</v>
      </c>
      <c r="L1732" s="8">
        <v>110</v>
      </c>
      <c r="M1732" s="8">
        <v>12.4</v>
      </c>
      <c r="N1732" s="8">
        <v>8.41</v>
      </c>
      <c r="O1732" s="8">
        <v>8.18</v>
      </c>
      <c r="P1732" s="8" t="s">
        <v>411</v>
      </c>
      <c r="Q1732" s="8" t="s">
        <v>2607</v>
      </c>
      <c r="R1732" s="8" t="s">
        <v>13391</v>
      </c>
      <c r="S1732" s="8" t="s">
        <v>13392</v>
      </c>
      <c r="T1732" s="8" t="s">
        <v>13393</v>
      </c>
      <c r="U1732" s="8" t="s">
        <v>13394</v>
      </c>
      <c r="V1732" s="8" t="s">
        <v>13395</v>
      </c>
      <c r="W1732" s="8" t="s">
        <v>426</v>
      </c>
      <c r="X1732" s="8" t="s">
        <v>2150</v>
      </c>
      <c r="Y1732" s="8" t="s">
        <v>1740</v>
      </c>
      <c r="Z1732" s="8" t="s">
        <v>1364</v>
      </c>
      <c r="AA1732" s="8">
        <v>6</v>
      </c>
      <c r="AB1732" s="8">
        <v>6.65</v>
      </c>
      <c r="AC1732" s="8">
        <v>1.02986611740474E-3</v>
      </c>
      <c r="AD1732" s="8" t="s">
        <v>54</v>
      </c>
      <c r="AE1732" s="8">
        <v>707737.09345873795</v>
      </c>
      <c r="AF1732" s="8">
        <v>1091937.74147516</v>
      </c>
      <c r="AG1732" s="8">
        <v>693523.52683465299</v>
      </c>
      <c r="AH1732" s="8">
        <v>831066.12058951706</v>
      </c>
      <c r="AI1732" s="8">
        <v>184555.33642907045</v>
      </c>
      <c r="AJ1732" s="8">
        <v>1055886.75412326</v>
      </c>
      <c r="AK1732" s="8">
        <v>1764613.39621665</v>
      </c>
      <c r="AL1732" s="8">
        <v>1539067.60323099</v>
      </c>
      <c r="AM1732" s="8">
        <v>1453189.2511902999</v>
      </c>
      <c r="AN1732" s="8">
        <v>295640.18876010162</v>
      </c>
      <c r="AO1732" s="8" t="s">
        <v>54</v>
      </c>
      <c r="AP1732" s="8" t="s">
        <v>54</v>
      </c>
      <c r="AQ1732" s="8" t="s">
        <v>54</v>
      </c>
      <c r="AR1732" s="8">
        <v>0</v>
      </c>
      <c r="AS1732" s="8">
        <v>0</v>
      </c>
      <c r="AT1732" s="8">
        <v>6279121.3103389796</v>
      </c>
      <c r="AU1732" s="8">
        <v>1183386.5346887994</v>
      </c>
      <c r="AV1732" s="8">
        <v>42953.107517291668</v>
      </c>
      <c r="AW1732" s="8">
        <f>AU1732/AT1732</f>
        <v>0.18846371589290317</v>
      </c>
      <c r="AX1732" s="15">
        <f t="shared" si="54"/>
        <v>-2.4076413005186748</v>
      </c>
      <c r="AY1732" s="8">
        <f>AV1732/AU1732</f>
        <v>3.6296768856329133E-2</v>
      </c>
      <c r="AZ1732" s="8">
        <f t="shared" si="55"/>
        <v>-4.7840150647611468</v>
      </c>
    </row>
    <row r="1733" spans="1:52" x14ac:dyDescent="0.25">
      <c r="A1733" s="8" t="s">
        <v>49</v>
      </c>
      <c r="B1733" s="8" t="s">
        <v>64</v>
      </c>
      <c r="C1733" s="8" t="s">
        <v>51</v>
      </c>
      <c r="D1733" s="8" t="s">
        <v>13396</v>
      </c>
      <c r="E1733" s="8" t="s">
        <v>13397</v>
      </c>
      <c r="F1733" s="8" t="s">
        <v>54</v>
      </c>
      <c r="G1733" s="8">
        <v>0</v>
      </c>
      <c r="H1733" s="8">
        <v>26</v>
      </c>
      <c r="I1733" s="8">
        <v>7</v>
      </c>
      <c r="J1733" s="8">
        <v>45</v>
      </c>
      <c r="K1733" s="8">
        <v>7</v>
      </c>
      <c r="L1733" s="8">
        <v>242</v>
      </c>
      <c r="M1733" s="8">
        <v>27.7</v>
      </c>
      <c r="N1733" s="8">
        <v>5.58</v>
      </c>
      <c r="O1733" s="8">
        <v>41.47</v>
      </c>
      <c r="P1733" s="8" t="s">
        <v>2323</v>
      </c>
      <c r="Q1733" s="8" t="s">
        <v>575</v>
      </c>
      <c r="R1733" s="8" t="s">
        <v>57</v>
      </c>
      <c r="S1733" s="8" t="s">
        <v>10610</v>
      </c>
      <c r="T1733" s="8" t="s">
        <v>13398</v>
      </c>
      <c r="U1733" s="8" t="s">
        <v>13399</v>
      </c>
      <c r="V1733" s="8" t="s">
        <v>13400</v>
      </c>
      <c r="W1733" s="8" t="s">
        <v>99</v>
      </c>
      <c r="X1733" s="8" t="s">
        <v>54</v>
      </c>
      <c r="Y1733" s="8" t="s">
        <v>54</v>
      </c>
      <c r="Z1733" s="8" t="s">
        <v>1087</v>
      </c>
      <c r="AA1733" s="8">
        <v>3</v>
      </c>
      <c r="AB1733" s="8">
        <v>21.97</v>
      </c>
      <c r="AC1733" s="8">
        <v>0</v>
      </c>
      <c r="AD1733" s="8" t="s">
        <v>54</v>
      </c>
      <c r="AE1733" s="8">
        <v>767652.07448422501</v>
      </c>
      <c r="AF1733" s="8">
        <v>2422902.8663836499</v>
      </c>
      <c r="AG1733" s="8">
        <v>1383422.9528214999</v>
      </c>
      <c r="AH1733" s="8">
        <v>1524659.2978964581</v>
      </c>
      <c r="AI1733" s="8">
        <v>683093.24639150023</v>
      </c>
      <c r="AJ1733" s="8">
        <v>1876071.72313234</v>
      </c>
      <c r="AK1733" s="8">
        <v>641925.17578458996</v>
      </c>
      <c r="AL1733" s="8">
        <v>939634.90933777299</v>
      </c>
      <c r="AM1733" s="8">
        <v>1152543.936084901</v>
      </c>
      <c r="AN1733" s="8">
        <v>525849.86154820537</v>
      </c>
      <c r="AO1733" s="8">
        <v>254342.329609006</v>
      </c>
      <c r="AP1733" s="8">
        <v>209356.72193376199</v>
      </c>
      <c r="AQ1733" s="8">
        <v>231749.030430649</v>
      </c>
      <c r="AR1733" s="8">
        <v>231816.02732447232</v>
      </c>
      <c r="AS1733" s="8">
        <v>18365.358530225316</v>
      </c>
      <c r="AT1733" s="8">
        <v>21782610.198535603</v>
      </c>
      <c r="AU1733" s="8">
        <v>4089730.7524180966</v>
      </c>
      <c r="AV1733" s="8">
        <v>1</v>
      </c>
      <c r="AW1733" s="8">
        <f>AU1733/AT1733</f>
        <v>0.1877520974365616</v>
      </c>
      <c r="AX1733" s="15">
        <f t="shared" si="54"/>
        <v>-2.4130990702667288</v>
      </c>
      <c r="AY1733" s="8">
        <f>AV1733/AU1733</f>
        <v>2.4451487409256451E-7</v>
      </c>
      <c r="AZ1733" s="8">
        <f t="shared" si="55"/>
        <v>-21.963574435733875</v>
      </c>
    </row>
    <row r="1734" spans="1:52" x14ac:dyDescent="0.25">
      <c r="A1734" s="8" t="s">
        <v>49</v>
      </c>
      <c r="B1734" s="8" t="s">
        <v>64</v>
      </c>
      <c r="C1734" s="8" t="s">
        <v>51</v>
      </c>
      <c r="D1734" s="8" t="s">
        <v>13401</v>
      </c>
      <c r="E1734" s="8" t="s">
        <v>13402</v>
      </c>
      <c r="F1734" s="8" t="s">
        <v>54</v>
      </c>
      <c r="G1734" s="8">
        <v>7.0000000000000001E-3</v>
      </c>
      <c r="H1734" s="8">
        <v>1</v>
      </c>
      <c r="I1734" s="8">
        <v>1</v>
      </c>
      <c r="J1734" s="8">
        <v>3</v>
      </c>
      <c r="K1734" s="8">
        <v>1</v>
      </c>
      <c r="L1734" s="8">
        <v>2243</v>
      </c>
      <c r="M1734" s="8">
        <v>254.3</v>
      </c>
      <c r="N1734" s="8">
        <v>6.74</v>
      </c>
      <c r="O1734" s="8">
        <v>2.58</v>
      </c>
      <c r="P1734" s="8" t="s">
        <v>1613</v>
      </c>
      <c r="Q1734" s="8" t="s">
        <v>7085</v>
      </c>
      <c r="R1734" s="8" t="s">
        <v>82</v>
      </c>
      <c r="S1734" s="8" t="s">
        <v>13403</v>
      </c>
      <c r="T1734" s="8" t="s">
        <v>13404</v>
      </c>
      <c r="U1734" s="8" t="s">
        <v>13405</v>
      </c>
      <c r="V1734" s="8" t="s">
        <v>13406</v>
      </c>
      <c r="W1734" s="8" t="s">
        <v>500</v>
      </c>
      <c r="X1734" s="8" t="s">
        <v>54</v>
      </c>
      <c r="Y1734" s="8" t="s">
        <v>54</v>
      </c>
      <c r="Z1734" s="8" t="s">
        <v>743</v>
      </c>
      <c r="AA1734" s="8">
        <v>3</v>
      </c>
      <c r="AB1734" s="8" t="s">
        <v>54</v>
      </c>
      <c r="AC1734" s="8">
        <v>0</v>
      </c>
      <c r="AD1734" s="8" t="s">
        <v>54</v>
      </c>
      <c r="AE1734" s="8">
        <v>3771332.7378682601</v>
      </c>
      <c r="AF1734" s="8">
        <v>5754046.0744944997</v>
      </c>
      <c r="AG1734" s="8">
        <v>3960215.4686130998</v>
      </c>
      <c r="AH1734" s="8">
        <v>4495198.0936586196</v>
      </c>
      <c r="AI1734" s="8">
        <v>893473.68945941667</v>
      </c>
      <c r="AJ1734" s="8" t="s">
        <v>54</v>
      </c>
      <c r="AK1734" s="8" t="s">
        <v>54</v>
      </c>
      <c r="AL1734" s="8" t="s">
        <v>54</v>
      </c>
      <c r="AM1734" s="8">
        <v>0</v>
      </c>
      <c r="AN1734" s="8">
        <v>0</v>
      </c>
      <c r="AO1734" s="8" t="s">
        <v>54</v>
      </c>
      <c r="AP1734" s="8" t="s">
        <v>54</v>
      </c>
      <c r="AQ1734" s="8" t="s">
        <v>54</v>
      </c>
      <c r="AR1734" s="8">
        <v>0</v>
      </c>
      <c r="AS1734" s="8">
        <v>0</v>
      </c>
      <c r="AT1734" s="8">
        <v>2828528.07714681</v>
      </c>
      <c r="AU1734" s="8">
        <v>526611.66273739899</v>
      </c>
      <c r="AV1734" s="8">
        <v>83862.859743403038</v>
      </c>
      <c r="AW1734" s="8">
        <f>AU1734/AT1734</f>
        <v>0.1861786937850029</v>
      </c>
      <c r="AX1734" s="15">
        <f t="shared" si="54"/>
        <v>-2.4252401139857835</v>
      </c>
      <c r="AY1734" s="8">
        <f>AV1734/AU1734</f>
        <v>0.15924990971045438</v>
      </c>
      <c r="AZ1734" s="8">
        <f t="shared" si="55"/>
        <v>-2.6506355403669586</v>
      </c>
    </row>
    <row r="1735" spans="1:52" x14ac:dyDescent="0.25">
      <c r="A1735" s="8" t="s">
        <v>49</v>
      </c>
      <c r="B1735" s="8" t="s">
        <v>50</v>
      </c>
      <c r="C1735" s="8" t="s">
        <v>51</v>
      </c>
      <c r="D1735" s="8" t="s">
        <v>13407</v>
      </c>
      <c r="E1735" s="8" t="s">
        <v>13408</v>
      </c>
      <c r="F1735" s="8" t="s">
        <v>54</v>
      </c>
      <c r="G1735" s="8">
        <v>2.3E-2</v>
      </c>
      <c r="H1735" s="8">
        <v>8</v>
      </c>
      <c r="I1735" s="8">
        <v>3</v>
      </c>
      <c r="J1735" s="8">
        <v>8</v>
      </c>
      <c r="K1735" s="8">
        <v>3</v>
      </c>
      <c r="L1735" s="8">
        <v>475</v>
      </c>
      <c r="M1735" s="8">
        <v>52.8</v>
      </c>
      <c r="N1735" s="8">
        <v>5.97</v>
      </c>
      <c r="O1735" s="8">
        <v>0</v>
      </c>
      <c r="P1735" s="8" t="s">
        <v>701</v>
      </c>
      <c r="Q1735" s="8" t="s">
        <v>527</v>
      </c>
      <c r="R1735" s="8" t="s">
        <v>528</v>
      </c>
      <c r="S1735" s="8" t="s">
        <v>13409</v>
      </c>
      <c r="T1735" s="8" t="s">
        <v>13410</v>
      </c>
      <c r="U1735" s="8" t="s">
        <v>13411</v>
      </c>
      <c r="V1735" s="8" t="s">
        <v>13412</v>
      </c>
      <c r="W1735" s="8" t="s">
        <v>168</v>
      </c>
      <c r="X1735" s="8" t="s">
        <v>54</v>
      </c>
      <c r="Y1735" s="8" t="s">
        <v>13413</v>
      </c>
      <c r="Z1735" s="8" t="s">
        <v>9719</v>
      </c>
      <c r="AA1735" s="8">
        <v>9</v>
      </c>
      <c r="AB1735" s="8">
        <v>4.3899999999999997</v>
      </c>
      <c r="AC1735" s="8">
        <v>8.3682008368200799E-4</v>
      </c>
      <c r="AD1735" s="8" t="s">
        <v>54</v>
      </c>
      <c r="AE1735" s="8">
        <v>146490.28389951299</v>
      </c>
      <c r="AF1735" s="8">
        <v>1505258.2262074701</v>
      </c>
      <c r="AG1735" s="8">
        <v>1565316.22362272</v>
      </c>
      <c r="AH1735" s="8">
        <v>1072354.9112432345</v>
      </c>
      <c r="AI1735" s="8">
        <v>655144.11742156837</v>
      </c>
      <c r="AJ1735" s="8">
        <v>1353760.62214012</v>
      </c>
      <c r="AK1735" s="8">
        <v>1636172.6166526701</v>
      </c>
      <c r="AL1735" s="8">
        <v>2355063.9027763898</v>
      </c>
      <c r="AM1735" s="8">
        <v>1781665.7138563935</v>
      </c>
      <c r="AN1735" s="8">
        <v>421527.57596918655</v>
      </c>
      <c r="AO1735" s="8" t="s">
        <v>54</v>
      </c>
      <c r="AP1735" s="8" t="s">
        <v>54</v>
      </c>
      <c r="AQ1735" s="8" t="s">
        <v>54</v>
      </c>
      <c r="AR1735" s="8">
        <v>0</v>
      </c>
      <c r="AS1735" s="8">
        <v>0</v>
      </c>
      <c r="AT1735" s="8">
        <v>25032703.785352368</v>
      </c>
      <c r="AU1735" s="8">
        <v>4655167.9073688434</v>
      </c>
      <c r="AV1735" s="8">
        <v>1539499.9177687634</v>
      </c>
      <c r="AW1735" s="8">
        <f>AU1735/AT1735</f>
        <v>0.18596344794735148</v>
      </c>
      <c r="AX1735" s="15">
        <f t="shared" si="54"/>
        <v>-2.4269090146683836</v>
      </c>
      <c r="AY1735" s="8">
        <f>AV1735/AU1735</f>
        <v>0.33070770988342441</v>
      </c>
      <c r="AZ1735" s="8">
        <f t="shared" si="55"/>
        <v>-1.5963714150041639</v>
      </c>
    </row>
    <row r="1736" spans="1:52" x14ac:dyDescent="0.25">
      <c r="A1736" s="8" t="s">
        <v>49</v>
      </c>
      <c r="B1736" s="8" t="s">
        <v>64</v>
      </c>
      <c r="C1736" s="8" t="s">
        <v>51</v>
      </c>
      <c r="D1736" s="8" t="s">
        <v>13414</v>
      </c>
      <c r="E1736" s="8" t="s">
        <v>13415</v>
      </c>
      <c r="F1736" s="8" t="s">
        <v>54</v>
      </c>
      <c r="G1736" s="8">
        <v>7.0000000000000001E-3</v>
      </c>
      <c r="H1736" s="8">
        <v>6</v>
      </c>
      <c r="I1736" s="8">
        <v>2</v>
      </c>
      <c r="J1736" s="8">
        <v>5</v>
      </c>
      <c r="K1736" s="8">
        <v>2</v>
      </c>
      <c r="L1736" s="8">
        <v>444</v>
      </c>
      <c r="M1736" s="8">
        <v>49.3</v>
      </c>
      <c r="N1736" s="8">
        <v>7.23</v>
      </c>
      <c r="O1736" s="8">
        <v>2.73</v>
      </c>
      <c r="P1736" s="8" t="s">
        <v>13416</v>
      </c>
      <c r="Q1736" s="8" t="s">
        <v>8940</v>
      </c>
      <c r="R1736" s="8" t="s">
        <v>1066</v>
      </c>
      <c r="S1736" s="8" t="s">
        <v>13417</v>
      </c>
      <c r="T1736" s="8" t="s">
        <v>13418</v>
      </c>
      <c r="U1736" s="8" t="s">
        <v>13419</v>
      </c>
      <c r="V1736" s="8" t="s">
        <v>13420</v>
      </c>
      <c r="W1736" s="8" t="s">
        <v>168</v>
      </c>
      <c r="X1736" s="8" t="s">
        <v>54</v>
      </c>
      <c r="Y1736" s="8" t="s">
        <v>953</v>
      </c>
      <c r="Z1736" s="8" t="s">
        <v>13421</v>
      </c>
      <c r="AA1736" s="8">
        <v>10</v>
      </c>
      <c r="AB1736" s="8">
        <v>1.91</v>
      </c>
      <c r="AC1736" s="8">
        <v>1.1214953271028E-2</v>
      </c>
      <c r="AD1736" s="8" t="s">
        <v>54</v>
      </c>
      <c r="AE1736" s="8">
        <v>1609347.77451606</v>
      </c>
      <c r="AF1736" s="8">
        <v>3041664.07744346</v>
      </c>
      <c r="AG1736" s="8">
        <v>730421.97094502696</v>
      </c>
      <c r="AH1736" s="8">
        <v>1793811.2743015157</v>
      </c>
      <c r="AI1736" s="8">
        <v>952533.50099533831</v>
      </c>
      <c r="AJ1736" s="8">
        <v>559129.59852523997</v>
      </c>
      <c r="AK1736" s="8">
        <v>1124267.2916356199</v>
      </c>
      <c r="AL1736" s="8">
        <v>1153466.8282997201</v>
      </c>
      <c r="AM1736" s="8">
        <v>945621.23948686011</v>
      </c>
      <c r="AN1736" s="8">
        <v>273550.72002007649</v>
      </c>
      <c r="AO1736" s="8" t="s">
        <v>54</v>
      </c>
      <c r="AP1736" s="8" t="s">
        <v>54</v>
      </c>
      <c r="AQ1736" s="8" t="s">
        <v>54</v>
      </c>
      <c r="AR1736" s="8">
        <v>0</v>
      </c>
      <c r="AS1736" s="8">
        <v>0</v>
      </c>
      <c r="AT1736" s="8">
        <v>10056016.378428884</v>
      </c>
      <c r="AU1736" s="8">
        <v>1862664.9193757765</v>
      </c>
      <c r="AV1736" s="8">
        <v>1</v>
      </c>
      <c r="AW1736" s="8">
        <f>AU1736/AT1736</f>
        <v>0.18522890668429806</v>
      </c>
      <c r="AX1736" s="15">
        <f t="shared" si="54"/>
        <v>-2.4326188328129428</v>
      </c>
      <c r="AY1736" s="8">
        <f>AV1736/AU1736</f>
        <v>5.3686521370420394E-7</v>
      </c>
      <c r="AZ1736" s="8">
        <f t="shared" si="55"/>
        <v>-20.828936736016956</v>
      </c>
    </row>
    <row r="1737" spans="1:52" x14ac:dyDescent="0.25">
      <c r="A1737" s="8" t="s">
        <v>49</v>
      </c>
      <c r="B1737" s="8" t="s">
        <v>64</v>
      </c>
      <c r="C1737" s="8" t="s">
        <v>51</v>
      </c>
      <c r="D1737" s="8" t="s">
        <v>13422</v>
      </c>
      <c r="E1737" s="8" t="s">
        <v>13423</v>
      </c>
      <c r="F1737" s="8" t="s">
        <v>54</v>
      </c>
      <c r="G1737" s="8">
        <v>1E-3</v>
      </c>
      <c r="H1737" s="8">
        <v>8</v>
      </c>
      <c r="I1737" s="8">
        <v>3</v>
      </c>
      <c r="J1737" s="8">
        <v>18</v>
      </c>
      <c r="K1737" s="8">
        <v>3</v>
      </c>
      <c r="L1737" s="8">
        <v>465</v>
      </c>
      <c r="M1737" s="8">
        <v>49.4</v>
      </c>
      <c r="N1737" s="8">
        <v>7.96</v>
      </c>
      <c r="O1737" s="8">
        <v>9.27</v>
      </c>
      <c r="P1737" s="8" t="s">
        <v>13424</v>
      </c>
      <c r="Q1737" s="8" t="s">
        <v>106</v>
      </c>
      <c r="R1737" s="8" t="s">
        <v>1561</v>
      </c>
      <c r="S1737" s="8" t="s">
        <v>13425</v>
      </c>
      <c r="T1737" s="8" t="s">
        <v>13426</v>
      </c>
      <c r="U1737" s="8" t="s">
        <v>13427</v>
      </c>
      <c r="V1737" s="8" t="s">
        <v>13428</v>
      </c>
      <c r="W1737" s="8" t="s">
        <v>74</v>
      </c>
      <c r="X1737" s="8" t="s">
        <v>54</v>
      </c>
      <c r="Y1737" s="8" t="s">
        <v>13429</v>
      </c>
      <c r="Z1737" s="8" t="s">
        <v>13430</v>
      </c>
      <c r="AA1737" s="8">
        <v>12</v>
      </c>
      <c r="AB1737" s="8">
        <v>17.350000000000001</v>
      </c>
      <c r="AC1737" s="8">
        <v>0</v>
      </c>
      <c r="AD1737" s="8" t="s">
        <v>54</v>
      </c>
      <c r="AE1737" s="8">
        <v>631544.93360966304</v>
      </c>
      <c r="AF1737" s="8">
        <v>1966097.83912681</v>
      </c>
      <c r="AG1737" s="8">
        <v>1392427.0620562399</v>
      </c>
      <c r="AH1737" s="8">
        <v>1330023.2782642376</v>
      </c>
      <c r="AI1737" s="8">
        <v>546612.92738691159</v>
      </c>
      <c r="AJ1737" s="8">
        <v>1938152.93478493</v>
      </c>
      <c r="AK1737" s="8">
        <v>3338463.89308924</v>
      </c>
      <c r="AL1737" s="8">
        <v>1909183.85006212</v>
      </c>
      <c r="AM1737" s="8">
        <v>2395266.8926454298</v>
      </c>
      <c r="AN1737" s="8">
        <v>667045.84460243897</v>
      </c>
      <c r="AO1737" s="8">
        <v>983434.28174909099</v>
      </c>
      <c r="AP1737" s="8">
        <v>622987.36090210197</v>
      </c>
      <c r="AQ1737" s="8">
        <v>801391.30166534195</v>
      </c>
      <c r="AR1737" s="8">
        <v>802604.3147721783</v>
      </c>
      <c r="AS1737" s="8">
        <v>147154.33901772852</v>
      </c>
      <c r="AT1737" s="8">
        <v>2420625.0623017498</v>
      </c>
      <c r="AU1737" s="8">
        <v>446244.67853826599</v>
      </c>
      <c r="AV1737" s="8">
        <v>1</v>
      </c>
      <c r="AW1737" s="8">
        <f>AU1737/AT1737</f>
        <v>0.18435101143418556</v>
      </c>
      <c r="AX1737" s="15">
        <f t="shared" si="54"/>
        <v>-2.439472763147355</v>
      </c>
      <c r="AY1737" s="8">
        <f>AV1737/AU1737</f>
        <v>2.2409230812020739E-6</v>
      </c>
      <c r="AZ1737" s="8">
        <f t="shared" si="55"/>
        <v>-18.767475439562347</v>
      </c>
    </row>
    <row r="1738" spans="1:52" x14ac:dyDescent="0.25">
      <c r="A1738" s="8" t="s">
        <v>49</v>
      </c>
      <c r="B1738" s="8" t="s">
        <v>64</v>
      </c>
      <c r="C1738" s="8" t="s">
        <v>51</v>
      </c>
      <c r="D1738" s="8" t="s">
        <v>13431</v>
      </c>
      <c r="E1738" s="8" t="s">
        <v>13432</v>
      </c>
      <c r="F1738" s="8" t="s">
        <v>54</v>
      </c>
      <c r="G1738" s="8">
        <v>0</v>
      </c>
      <c r="H1738" s="8">
        <v>8</v>
      </c>
      <c r="I1738" s="8">
        <v>3</v>
      </c>
      <c r="J1738" s="8">
        <v>16</v>
      </c>
      <c r="K1738" s="8">
        <v>3</v>
      </c>
      <c r="L1738" s="8">
        <v>463</v>
      </c>
      <c r="M1738" s="8">
        <v>50.1</v>
      </c>
      <c r="N1738" s="8">
        <v>7.25</v>
      </c>
      <c r="O1738" s="8">
        <v>23.4</v>
      </c>
      <c r="P1738" s="8" t="s">
        <v>203</v>
      </c>
      <c r="Q1738" s="8" t="s">
        <v>106</v>
      </c>
      <c r="R1738" s="8" t="s">
        <v>54</v>
      </c>
      <c r="S1738" s="8" t="s">
        <v>13433</v>
      </c>
      <c r="T1738" s="8" t="s">
        <v>13434</v>
      </c>
      <c r="U1738" s="8" t="s">
        <v>13435</v>
      </c>
      <c r="V1738" s="8" t="s">
        <v>13436</v>
      </c>
      <c r="W1738" s="8" t="s">
        <v>99</v>
      </c>
      <c r="X1738" s="8" t="s">
        <v>54</v>
      </c>
      <c r="Y1738" s="8" t="s">
        <v>54</v>
      </c>
      <c r="Z1738" s="8" t="s">
        <v>209</v>
      </c>
      <c r="AA1738" s="8">
        <v>5</v>
      </c>
      <c r="AB1738" s="8">
        <v>18.3</v>
      </c>
      <c r="AC1738" s="8">
        <v>0</v>
      </c>
      <c r="AD1738" s="8" t="s">
        <v>54</v>
      </c>
      <c r="AE1738" s="8" t="s">
        <v>54</v>
      </c>
      <c r="AF1738" s="8">
        <v>501403.98483336798</v>
      </c>
      <c r="AG1738" s="8" t="s">
        <v>54</v>
      </c>
      <c r="AH1738" s="8">
        <v>501403.98483336798</v>
      </c>
      <c r="AI1738" s="8">
        <v>0</v>
      </c>
      <c r="AJ1738" s="8">
        <v>922230.08994547301</v>
      </c>
      <c r="AK1738" s="8">
        <v>2062458.3944206899</v>
      </c>
      <c r="AL1738" s="8">
        <v>2170189.7490401301</v>
      </c>
      <c r="AM1738" s="8">
        <v>1718292.7444687642</v>
      </c>
      <c r="AN1738" s="8">
        <v>564616.87519770849</v>
      </c>
      <c r="AO1738" s="8">
        <v>140338.79239369801</v>
      </c>
      <c r="AP1738" s="8">
        <v>79204.6565183598</v>
      </c>
      <c r="AQ1738" s="8">
        <v>36506.176343173502</v>
      </c>
      <c r="AR1738" s="8">
        <v>85349.875085077088</v>
      </c>
      <c r="AS1738" s="8">
        <v>42611.624567313047</v>
      </c>
      <c r="AT1738" s="8">
        <v>7057221.2492471458</v>
      </c>
      <c r="AU1738" s="8">
        <v>1294233.314849779</v>
      </c>
      <c r="AV1738" s="8">
        <v>1</v>
      </c>
      <c r="AW1738" s="8">
        <f>AU1738/AT1738</f>
        <v>0.18339134754884523</v>
      </c>
      <c r="AX1738" s="15">
        <f t="shared" si="54"/>
        <v>-2.4470025210734785</v>
      </c>
      <c r="AY1738" s="8">
        <f>AV1738/AU1738</f>
        <v>7.7265821280150668E-7</v>
      </c>
      <c r="AZ1738" s="8">
        <f t="shared" si="55"/>
        <v>-20.303666288536235</v>
      </c>
    </row>
    <row r="1739" spans="1:52" x14ac:dyDescent="0.25">
      <c r="A1739" s="8" t="s">
        <v>49</v>
      </c>
      <c r="B1739" s="8" t="s">
        <v>64</v>
      </c>
      <c r="C1739" s="8" t="s">
        <v>51</v>
      </c>
      <c r="D1739" s="8" t="s">
        <v>13437</v>
      </c>
      <c r="E1739" s="8" t="s">
        <v>13438</v>
      </c>
      <c r="F1739" s="8" t="s">
        <v>54</v>
      </c>
      <c r="G1739" s="8">
        <v>1E-3</v>
      </c>
      <c r="H1739" s="8">
        <v>4</v>
      </c>
      <c r="I1739" s="8">
        <v>1</v>
      </c>
      <c r="J1739" s="8">
        <v>7</v>
      </c>
      <c r="K1739" s="8">
        <v>1</v>
      </c>
      <c r="L1739" s="8">
        <v>248</v>
      </c>
      <c r="M1739" s="8">
        <v>28.2</v>
      </c>
      <c r="N1739" s="8">
        <v>9.6999999999999993</v>
      </c>
      <c r="O1739" s="8">
        <v>7.02</v>
      </c>
      <c r="P1739" s="8" t="s">
        <v>1098</v>
      </c>
      <c r="Q1739" s="8" t="s">
        <v>151</v>
      </c>
      <c r="R1739" s="8" t="s">
        <v>82</v>
      </c>
      <c r="S1739" s="8" t="s">
        <v>13439</v>
      </c>
      <c r="T1739" s="8" t="s">
        <v>13440</v>
      </c>
      <c r="U1739" s="8" t="s">
        <v>13441</v>
      </c>
      <c r="V1739" s="8" t="s">
        <v>13442</v>
      </c>
      <c r="W1739" s="8" t="s">
        <v>168</v>
      </c>
      <c r="X1739" s="8" t="s">
        <v>54</v>
      </c>
      <c r="Y1739" s="8" t="s">
        <v>54</v>
      </c>
      <c r="Z1739" s="8" t="s">
        <v>6174</v>
      </c>
      <c r="AA1739" s="8">
        <v>2</v>
      </c>
      <c r="AB1739" s="8" t="s">
        <v>54</v>
      </c>
      <c r="AC1739" s="8">
        <v>0</v>
      </c>
      <c r="AD1739" s="8" t="s">
        <v>54</v>
      </c>
      <c r="AE1739" s="8">
        <v>687918.93036780995</v>
      </c>
      <c r="AF1739" s="8">
        <v>1344788.14451137</v>
      </c>
      <c r="AG1739" s="8">
        <v>948049.31348072097</v>
      </c>
      <c r="AH1739" s="8">
        <v>993585.46278663364</v>
      </c>
      <c r="AI1739" s="8">
        <v>270091.89398252574</v>
      </c>
      <c r="AJ1739" s="8">
        <v>1208554.5703650799</v>
      </c>
      <c r="AK1739" s="8">
        <v>1891077.7638757799</v>
      </c>
      <c r="AL1739" s="8">
        <v>2123454.8538654102</v>
      </c>
      <c r="AM1739" s="8">
        <v>1741029.0627020902</v>
      </c>
      <c r="AN1739" s="8">
        <v>388283.90964188252</v>
      </c>
      <c r="AO1739" s="8" t="s">
        <v>54</v>
      </c>
      <c r="AP1739" s="8" t="s">
        <v>54</v>
      </c>
      <c r="AQ1739" s="8" t="s">
        <v>54</v>
      </c>
      <c r="AR1739" s="8">
        <v>0</v>
      </c>
      <c r="AS1739" s="8">
        <v>0</v>
      </c>
      <c r="AT1739" s="8">
        <v>62918698.575224161</v>
      </c>
      <c r="AU1739" s="8">
        <v>11518791.129191289</v>
      </c>
      <c r="AV1739" s="8">
        <v>102128.64531496033</v>
      </c>
      <c r="AW1739" s="8">
        <f>AU1739/AT1739</f>
        <v>0.1830742114829296</v>
      </c>
      <c r="AX1739" s="15">
        <f t="shared" si="54"/>
        <v>-2.4494995128508643</v>
      </c>
      <c r="AY1739" s="8">
        <f>AV1739/AU1739</f>
        <v>8.8662641912259921E-3</v>
      </c>
      <c r="AZ1739" s="8">
        <f t="shared" si="55"/>
        <v>-6.8174579330214247</v>
      </c>
    </row>
    <row r="1740" spans="1:52" x14ac:dyDescent="0.25">
      <c r="A1740" s="8" t="s">
        <v>49</v>
      </c>
      <c r="B1740" s="8" t="s">
        <v>50</v>
      </c>
      <c r="C1740" s="8" t="s">
        <v>51</v>
      </c>
      <c r="D1740" s="8" t="s">
        <v>13443</v>
      </c>
      <c r="E1740" s="8" t="s">
        <v>13444</v>
      </c>
      <c r="F1740" s="8" t="s">
        <v>54</v>
      </c>
      <c r="G1740" s="8">
        <v>0.02</v>
      </c>
      <c r="H1740" s="8">
        <v>4</v>
      </c>
      <c r="I1740" s="8">
        <v>1</v>
      </c>
      <c r="J1740" s="8">
        <v>1</v>
      </c>
      <c r="K1740" s="8">
        <v>1</v>
      </c>
      <c r="L1740" s="8">
        <v>368</v>
      </c>
      <c r="M1740" s="8">
        <v>40.9</v>
      </c>
      <c r="N1740" s="8">
        <v>7.83</v>
      </c>
      <c r="O1740" s="8">
        <v>0</v>
      </c>
      <c r="P1740" s="8" t="s">
        <v>2579</v>
      </c>
      <c r="Q1740" s="8" t="s">
        <v>3420</v>
      </c>
      <c r="R1740" s="8" t="s">
        <v>69</v>
      </c>
      <c r="S1740" s="8" t="s">
        <v>488</v>
      </c>
      <c r="T1740" s="8" t="s">
        <v>13445</v>
      </c>
      <c r="U1740" s="8" t="s">
        <v>13446</v>
      </c>
      <c r="V1740" s="8" t="s">
        <v>13447</v>
      </c>
      <c r="W1740" s="8" t="s">
        <v>372</v>
      </c>
      <c r="X1740" s="8" t="s">
        <v>54</v>
      </c>
      <c r="Y1740" s="8" t="s">
        <v>13448</v>
      </c>
      <c r="Z1740" s="8" t="s">
        <v>5560</v>
      </c>
      <c r="AA1740" s="8">
        <v>65</v>
      </c>
      <c r="AB1740" s="8" t="s">
        <v>54</v>
      </c>
      <c r="AC1740" s="8">
        <v>0</v>
      </c>
      <c r="AD1740" s="8" t="s">
        <v>54</v>
      </c>
      <c r="AE1740" s="8">
        <v>483357.53614108701</v>
      </c>
      <c r="AF1740" s="8" t="s">
        <v>54</v>
      </c>
      <c r="AG1740" s="8">
        <v>3233942.0891046198</v>
      </c>
      <c r="AH1740" s="8">
        <v>1858649.8126228533</v>
      </c>
      <c r="AI1740" s="8">
        <v>1375292.2764817667</v>
      </c>
      <c r="AJ1740" s="8">
        <v>1068213.51835179</v>
      </c>
      <c r="AK1740" s="8">
        <v>2546199.3192986501</v>
      </c>
      <c r="AL1740" s="8">
        <v>1789792.24396583</v>
      </c>
      <c r="AM1740" s="8">
        <v>1801401.6938720902</v>
      </c>
      <c r="AN1740" s="8">
        <v>603441.0169715439</v>
      </c>
      <c r="AO1740" s="8" t="s">
        <v>54</v>
      </c>
      <c r="AP1740" s="8" t="s">
        <v>54</v>
      </c>
      <c r="AQ1740" s="8" t="s">
        <v>54</v>
      </c>
      <c r="AR1740" s="8">
        <v>0</v>
      </c>
      <c r="AS1740" s="8">
        <v>0</v>
      </c>
      <c r="AT1740" s="8">
        <v>36005887.045195065</v>
      </c>
      <c r="AU1740" s="8">
        <v>6581323.9091256</v>
      </c>
      <c r="AV1740" s="8">
        <v>1131382.3784585891</v>
      </c>
      <c r="AW1740" s="8">
        <f>AU1740/AT1740</f>
        <v>0.18278466243213604</v>
      </c>
      <c r="AX1740" s="15">
        <f t="shared" si="54"/>
        <v>-2.451783076796815</v>
      </c>
      <c r="AY1740" s="8">
        <f>AV1740/AU1740</f>
        <v>0.1719080224709538</v>
      </c>
      <c r="AZ1740" s="8">
        <f t="shared" si="55"/>
        <v>-2.5402912219213376</v>
      </c>
    </row>
    <row r="1741" spans="1:52" x14ac:dyDescent="0.25">
      <c r="A1741" s="8" t="s">
        <v>49</v>
      </c>
      <c r="B1741" s="8" t="s">
        <v>64</v>
      </c>
      <c r="C1741" s="8" t="s">
        <v>51</v>
      </c>
      <c r="D1741" s="8" t="s">
        <v>13449</v>
      </c>
      <c r="E1741" s="8" t="s">
        <v>13450</v>
      </c>
      <c r="F1741" s="8" t="s">
        <v>54</v>
      </c>
      <c r="G1741" s="8">
        <v>1E-3</v>
      </c>
      <c r="H1741" s="8">
        <v>8</v>
      </c>
      <c r="I1741" s="8">
        <v>1</v>
      </c>
      <c r="J1741" s="8">
        <v>10</v>
      </c>
      <c r="K1741" s="8">
        <v>1</v>
      </c>
      <c r="L1741" s="8">
        <v>169</v>
      </c>
      <c r="M1741" s="8">
        <v>18.8</v>
      </c>
      <c r="N1741" s="8">
        <v>9.61</v>
      </c>
      <c r="O1741" s="8">
        <v>12.02</v>
      </c>
      <c r="P1741" s="8" t="s">
        <v>8056</v>
      </c>
      <c r="Q1741" s="8" t="s">
        <v>309</v>
      </c>
      <c r="R1741" s="8" t="s">
        <v>152</v>
      </c>
      <c r="S1741" s="8" t="s">
        <v>13451</v>
      </c>
      <c r="T1741" s="8" t="s">
        <v>13452</v>
      </c>
      <c r="U1741" s="8" t="s">
        <v>54</v>
      </c>
      <c r="V1741" s="8" t="s">
        <v>13453</v>
      </c>
      <c r="W1741" s="8" t="s">
        <v>87</v>
      </c>
      <c r="X1741" s="8" t="s">
        <v>54</v>
      </c>
      <c r="Y1741" s="8" t="s">
        <v>54</v>
      </c>
      <c r="Z1741" s="8" t="s">
        <v>54</v>
      </c>
      <c r="AA1741" s="8">
        <v>0</v>
      </c>
      <c r="AB1741" s="8">
        <v>4.83</v>
      </c>
      <c r="AC1741" s="8">
        <v>8.6281276962899098E-4</v>
      </c>
      <c r="AD1741" s="8" t="s">
        <v>54</v>
      </c>
      <c r="AE1741" s="8">
        <v>1086525.8589034399</v>
      </c>
      <c r="AF1741" s="8">
        <v>1765661.08276704</v>
      </c>
      <c r="AG1741" s="8">
        <v>1389093.3678391899</v>
      </c>
      <c r="AH1741" s="8">
        <v>1413760.1031698901</v>
      </c>
      <c r="AI1741" s="8">
        <v>277803.8863982656</v>
      </c>
      <c r="AJ1741" s="8">
        <v>959500.91733164701</v>
      </c>
      <c r="AK1741" s="8">
        <v>789791.98997930402</v>
      </c>
      <c r="AL1741" s="8" t="s">
        <v>54</v>
      </c>
      <c r="AM1741" s="8">
        <v>874646.45365547552</v>
      </c>
      <c r="AN1741" s="8">
        <v>84854.463676171494</v>
      </c>
      <c r="AO1741" s="8" t="s">
        <v>54</v>
      </c>
      <c r="AP1741" s="8" t="s">
        <v>54</v>
      </c>
      <c r="AQ1741" s="8" t="s">
        <v>54</v>
      </c>
      <c r="AR1741" s="8">
        <v>0</v>
      </c>
      <c r="AS1741" s="8">
        <v>0</v>
      </c>
      <c r="AT1741" s="8">
        <v>22220573.743411768</v>
      </c>
      <c r="AU1741" s="8">
        <v>4038099.9961961233</v>
      </c>
      <c r="AV1741" s="8">
        <v>246095.26672659596</v>
      </c>
      <c r="AW1741" s="8">
        <f>AU1741/AT1741</f>
        <v>0.1817279806914702</v>
      </c>
      <c r="AX1741" s="15">
        <f t="shared" si="54"/>
        <v>-2.4601475261851116</v>
      </c>
      <c r="AY1741" s="8">
        <f>AV1741/AU1741</f>
        <v>6.0943331507000043E-2</v>
      </c>
      <c r="AZ1741" s="8">
        <f t="shared" si="55"/>
        <v>-4.0363878217284332</v>
      </c>
    </row>
    <row r="1742" spans="1:52" x14ac:dyDescent="0.25">
      <c r="A1742" s="8" t="s">
        <v>49</v>
      </c>
      <c r="B1742" s="8" t="s">
        <v>64</v>
      </c>
      <c r="C1742" s="8" t="s">
        <v>51</v>
      </c>
      <c r="D1742" s="8" t="s">
        <v>13454</v>
      </c>
      <c r="E1742" s="8" t="s">
        <v>13455</v>
      </c>
      <c r="F1742" s="8" t="s">
        <v>54</v>
      </c>
      <c r="G1742" s="8">
        <v>8.9999999999999993E-3</v>
      </c>
      <c r="H1742" s="8">
        <v>1</v>
      </c>
      <c r="I1742" s="8">
        <v>1</v>
      </c>
      <c r="J1742" s="8">
        <v>1</v>
      </c>
      <c r="K1742" s="8">
        <v>1</v>
      </c>
      <c r="L1742" s="8">
        <v>1538</v>
      </c>
      <c r="M1742" s="8">
        <v>169.3</v>
      </c>
      <c r="N1742" s="8">
        <v>9.0299999999999994</v>
      </c>
      <c r="O1742" s="8">
        <v>1.97</v>
      </c>
      <c r="P1742" s="8" t="s">
        <v>3452</v>
      </c>
      <c r="Q1742" s="8" t="s">
        <v>13456</v>
      </c>
      <c r="R1742" s="8" t="s">
        <v>82</v>
      </c>
      <c r="S1742" s="8" t="s">
        <v>13457</v>
      </c>
      <c r="T1742" s="8" t="s">
        <v>13458</v>
      </c>
      <c r="U1742" s="8" t="s">
        <v>13459</v>
      </c>
      <c r="V1742" s="8" t="s">
        <v>13460</v>
      </c>
      <c r="W1742" s="8" t="s">
        <v>198</v>
      </c>
      <c r="X1742" s="8" t="s">
        <v>5833</v>
      </c>
      <c r="Y1742" s="8" t="s">
        <v>54</v>
      </c>
      <c r="Z1742" s="8" t="s">
        <v>13461</v>
      </c>
      <c r="AA1742" s="8">
        <v>33</v>
      </c>
      <c r="AB1742" s="8" t="s">
        <v>54</v>
      </c>
      <c r="AC1742" s="8">
        <v>0</v>
      </c>
      <c r="AD1742" s="8" t="s">
        <v>54</v>
      </c>
      <c r="AE1742" s="8" t="s">
        <v>54</v>
      </c>
      <c r="AF1742" s="8" t="s">
        <v>54</v>
      </c>
      <c r="AG1742" s="8" t="s">
        <v>54</v>
      </c>
      <c r="AH1742" s="8">
        <v>0</v>
      </c>
      <c r="AI1742" s="8">
        <v>0</v>
      </c>
      <c r="AJ1742" s="8" t="s">
        <v>54</v>
      </c>
      <c r="AK1742" s="8">
        <v>1615199.4996625499</v>
      </c>
      <c r="AL1742" s="8">
        <v>2403211.54007133</v>
      </c>
      <c r="AM1742" s="8">
        <v>2009205.5198669401</v>
      </c>
      <c r="AN1742" s="8">
        <v>394006.02020438947</v>
      </c>
      <c r="AO1742" s="8" t="s">
        <v>54</v>
      </c>
      <c r="AP1742" s="8">
        <v>11340.910119475901</v>
      </c>
      <c r="AQ1742" s="8">
        <v>15248.919432356901</v>
      </c>
      <c r="AR1742" s="8">
        <v>13294.914775916401</v>
      </c>
      <c r="AS1742" s="8">
        <v>1954.004656440499</v>
      </c>
      <c r="AT1742" s="8">
        <v>319929892.69029862</v>
      </c>
      <c r="AU1742" s="8">
        <v>58097607.746278532</v>
      </c>
      <c r="AV1742" s="8">
        <v>537108.8455076759</v>
      </c>
      <c r="AW1742" s="8">
        <f>AU1742/AT1742</f>
        <v>0.18159480896809693</v>
      </c>
      <c r="AX1742" s="15">
        <f t="shared" si="54"/>
        <v>-2.4612051322531561</v>
      </c>
      <c r="AY1742" s="8">
        <f>AV1742/AU1742</f>
        <v>9.2449391006479194E-3</v>
      </c>
      <c r="AZ1742" s="8">
        <f t="shared" si="55"/>
        <v>-6.757120468492066</v>
      </c>
    </row>
    <row r="1743" spans="1:52" x14ac:dyDescent="0.25">
      <c r="A1743" s="8" t="s">
        <v>49</v>
      </c>
      <c r="B1743" s="8" t="s">
        <v>64</v>
      </c>
      <c r="C1743" s="8" t="s">
        <v>51</v>
      </c>
      <c r="D1743" s="8" t="s">
        <v>13462</v>
      </c>
      <c r="E1743" s="8" t="s">
        <v>13463</v>
      </c>
      <c r="F1743" s="8" t="s">
        <v>54</v>
      </c>
      <c r="G1743" s="8">
        <v>2E-3</v>
      </c>
      <c r="H1743" s="8">
        <v>5</v>
      </c>
      <c r="I1743" s="8">
        <v>3</v>
      </c>
      <c r="J1743" s="8">
        <v>8</v>
      </c>
      <c r="K1743" s="8">
        <v>3</v>
      </c>
      <c r="L1743" s="8">
        <v>537</v>
      </c>
      <c r="M1743" s="8">
        <v>59</v>
      </c>
      <c r="N1743" s="8">
        <v>5.83</v>
      </c>
      <c r="O1743" s="8">
        <v>6.61</v>
      </c>
      <c r="P1743" s="8" t="s">
        <v>13464</v>
      </c>
      <c r="Q1743" s="8" t="s">
        <v>871</v>
      </c>
      <c r="R1743" s="8" t="s">
        <v>289</v>
      </c>
      <c r="S1743" s="8" t="s">
        <v>13465</v>
      </c>
      <c r="T1743" s="8" t="s">
        <v>13466</v>
      </c>
      <c r="U1743" s="8" t="s">
        <v>13467</v>
      </c>
      <c r="V1743" s="8" t="s">
        <v>13468</v>
      </c>
      <c r="W1743" s="8" t="s">
        <v>372</v>
      </c>
      <c r="X1743" s="8" t="s">
        <v>54</v>
      </c>
      <c r="Y1743" s="8" t="s">
        <v>54</v>
      </c>
      <c r="Z1743" s="8" t="s">
        <v>8142</v>
      </c>
      <c r="AA1743" s="8">
        <v>7</v>
      </c>
      <c r="AB1743" s="8">
        <v>2.4700000000000002</v>
      </c>
      <c r="AC1743" s="8">
        <v>4.75220638153428E-3</v>
      </c>
      <c r="AD1743" s="8" t="s">
        <v>54</v>
      </c>
      <c r="AE1743" s="8">
        <v>1781581.4783570301</v>
      </c>
      <c r="AF1743" s="8">
        <v>2345297.33161414</v>
      </c>
      <c r="AG1743" s="8">
        <v>2234973.67982245</v>
      </c>
      <c r="AH1743" s="8">
        <v>2120617.4965978735</v>
      </c>
      <c r="AI1743" s="8">
        <v>243928.80557602388</v>
      </c>
      <c r="AJ1743" s="8">
        <v>2215750.7989266301</v>
      </c>
      <c r="AK1743" s="8">
        <v>2671210.02475526</v>
      </c>
      <c r="AL1743" s="8">
        <v>1029807.91069714</v>
      </c>
      <c r="AM1743" s="8">
        <v>1972256.2447930099</v>
      </c>
      <c r="AN1743" s="8">
        <v>691865.79788673087</v>
      </c>
      <c r="AO1743" s="8">
        <v>302395.61286905198</v>
      </c>
      <c r="AP1743" s="8">
        <v>212442.297027661</v>
      </c>
      <c r="AQ1743" s="8">
        <v>191302.57134236</v>
      </c>
      <c r="AR1743" s="8">
        <v>235380.16041302434</v>
      </c>
      <c r="AS1743" s="8">
        <v>48166.552374215185</v>
      </c>
      <c r="AT1743" s="8">
        <v>49835772.426332593</v>
      </c>
      <c r="AU1743" s="8">
        <v>9039621.8557543401</v>
      </c>
      <c r="AV1743" s="8">
        <v>45639.057553348102</v>
      </c>
      <c r="AW1743" s="8">
        <f>AU1743/AT1743</f>
        <v>0.18138821604735311</v>
      </c>
      <c r="AX1743" s="15">
        <f t="shared" si="54"/>
        <v>-2.4628473611943589</v>
      </c>
      <c r="AY1743" s="8">
        <f>AV1743/AU1743</f>
        <v>5.0487795044541284E-3</v>
      </c>
      <c r="AZ1743" s="8">
        <f t="shared" si="55"/>
        <v>-7.6298496127745219</v>
      </c>
    </row>
    <row r="1744" spans="1:52" x14ac:dyDescent="0.25">
      <c r="A1744" s="8" t="s">
        <v>49</v>
      </c>
      <c r="B1744" s="8" t="s">
        <v>50</v>
      </c>
      <c r="C1744" s="8" t="s">
        <v>51</v>
      </c>
      <c r="D1744" s="8" t="s">
        <v>13469</v>
      </c>
      <c r="E1744" s="8" t="s">
        <v>13470</v>
      </c>
      <c r="F1744" s="8" t="s">
        <v>54</v>
      </c>
      <c r="G1744" s="8">
        <v>2.1000000000000001E-2</v>
      </c>
      <c r="H1744" s="8">
        <v>1</v>
      </c>
      <c r="I1744" s="8">
        <v>1</v>
      </c>
      <c r="J1744" s="8">
        <v>1</v>
      </c>
      <c r="K1744" s="8">
        <v>1</v>
      </c>
      <c r="L1744" s="8">
        <v>931</v>
      </c>
      <c r="M1744" s="8">
        <v>104.8</v>
      </c>
      <c r="N1744" s="8">
        <v>5.17</v>
      </c>
      <c r="O1744" s="8">
        <v>0</v>
      </c>
      <c r="P1744" s="8" t="s">
        <v>13471</v>
      </c>
      <c r="Q1744" s="8" t="s">
        <v>81</v>
      </c>
      <c r="R1744" s="8" t="s">
        <v>1170</v>
      </c>
      <c r="S1744" s="8" t="s">
        <v>13472</v>
      </c>
      <c r="T1744" s="8" t="s">
        <v>13473</v>
      </c>
      <c r="U1744" s="8" t="s">
        <v>54</v>
      </c>
      <c r="V1744" s="8" t="s">
        <v>13474</v>
      </c>
      <c r="W1744" s="8" t="s">
        <v>198</v>
      </c>
      <c r="X1744" s="8" t="s">
        <v>1918</v>
      </c>
      <c r="Y1744" s="8" t="s">
        <v>54</v>
      </c>
      <c r="Z1744" s="8" t="s">
        <v>13475</v>
      </c>
      <c r="AA1744" s="8">
        <v>9</v>
      </c>
      <c r="AB1744" s="8" t="s">
        <v>54</v>
      </c>
      <c r="AC1744" s="8">
        <v>0</v>
      </c>
      <c r="AD1744" s="8" t="s">
        <v>54</v>
      </c>
      <c r="AE1744" s="8" t="s">
        <v>54</v>
      </c>
      <c r="AF1744" s="8" t="s">
        <v>54</v>
      </c>
      <c r="AG1744" s="8" t="s">
        <v>54</v>
      </c>
      <c r="AH1744" s="8">
        <v>0</v>
      </c>
      <c r="AI1744" s="8">
        <v>0</v>
      </c>
      <c r="AJ1744" s="8">
        <v>527974.21629423404</v>
      </c>
      <c r="AK1744" s="8">
        <v>1243777.2951807501</v>
      </c>
      <c r="AL1744" s="8">
        <v>868037.14849794598</v>
      </c>
      <c r="AM1744" s="8">
        <v>879929.55332431011</v>
      </c>
      <c r="AN1744" s="8">
        <v>292346.35155954945</v>
      </c>
      <c r="AO1744" s="8">
        <v>146474.67266468401</v>
      </c>
      <c r="AP1744" s="8">
        <v>139184.438720629</v>
      </c>
      <c r="AQ1744" s="8">
        <v>106168.612828483</v>
      </c>
      <c r="AR1744" s="8">
        <v>130609.24140459865</v>
      </c>
      <c r="AS1744" s="8">
        <v>17536.535606869351</v>
      </c>
      <c r="AT1744" s="8">
        <v>11627181.521340951</v>
      </c>
      <c r="AU1744" s="8">
        <v>2092737.4280644667</v>
      </c>
      <c r="AV1744" s="8">
        <v>11563.4767577968</v>
      </c>
      <c r="AW1744" s="8">
        <f>AU1744/AT1744</f>
        <v>0.17998664803016795</v>
      </c>
      <c r="AX1744" s="15">
        <f t="shared" si="54"/>
        <v>-2.4740382079720407</v>
      </c>
      <c r="AY1744" s="8">
        <f>AV1744/AU1744</f>
        <v>5.5255268065290165E-3</v>
      </c>
      <c r="AZ1744" s="8">
        <f t="shared" si="55"/>
        <v>-7.4996722663235627</v>
      </c>
    </row>
    <row r="1745" spans="1:52" x14ac:dyDescent="0.25">
      <c r="A1745" s="8" t="s">
        <v>49</v>
      </c>
      <c r="B1745" s="8" t="s">
        <v>64</v>
      </c>
      <c r="C1745" s="8" t="s">
        <v>51</v>
      </c>
      <c r="D1745" s="8" t="s">
        <v>13476</v>
      </c>
      <c r="E1745" s="8" t="s">
        <v>13477</v>
      </c>
      <c r="F1745" s="8" t="s">
        <v>54</v>
      </c>
      <c r="G1745" s="8">
        <v>1E-3</v>
      </c>
      <c r="H1745" s="8">
        <v>8</v>
      </c>
      <c r="I1745" s="8">
        <v>1</v>
      </c>
      <c r="J1745" s="8">
        <v>4</v>
      </c>
      <c r="K1745" s="8">
        <v>1</v>
      </c>
      <c r="L1745" s="8">
        <v>163</v>
      </c>
      <c r="M1745" s="8">
        <v>18.2</v>
      </c>
      <c r="N1745" s="8">
        <v>9.36</v>
      </c>
      <c r="O1745" s="8">
        <v>10.66</v>
      </c>
      <c r="P1745" s="8" t="s">
        <v>1342</v>
      </c>
      <c r="Q1745" s="8" t="s">
        <v>309</v>
      </c>
      <c r="R1745" s="8" t="s">
        <v>310</v>
      </c>
      <c r="S1745" s="8" t="s">
        <v>13478</v>
      </c>
      <c r="T1745" s="8" t="s">
        <v>13479</v>
      </c>
      <c r="U1745" s="8" t="s">
        <v>13480</v>
      </c>
      <c r="V1745" s="8" t="s">
        <v>13481</v>
      </c>
      <c r="W1745" s="8" t="s">
        <v>187</v>
      </c>
      <c r="X1745" s="8" t="s">
        <v>54</v>
      </c>
      <c r="Y1745" s="8" t="s">
        <v>13482</v>
      </c>
      <c r="Z1745" s="8" t="s">
        <v>13483</v>
      </c>
      <c r="AA1745" s="8">
        <v>5</v>
      </c>
      <c r="AB1745" s="8" t="s">
        <v>54</v>
      </c>
      <c r="AC1745" s="8">
        <v>0</v>
      </c>
      <c r="AD1745" s="8" t="s">
        <v>54</v>
      </c>
      <c r="AE1745" s="8" t="s">
        <v>54</v>
      </c>
      <c r="AF1745" s="8">
        <v>815324.60839358403</v>
      </c>
      <c r="AG1745" s="8">
        <v>451444.65860361297</v>
      </c>
      <c r="AH1745" s="8">
        <v>633384.63349859847</v>
      </c>
      <c r="AI1745" s="8">
        <v>181939.97489498553</v>
      </c>
      <c r="AJ1745" s="8">
        <v>1116766.37555277</v>
      </c>
      <c r="AK1745" s="8">
        <v>1753572.7357689899</v>
      </c>
      <c r="AL1745" s="8">
        <v>2195472.8364530802</v>
      </c>
      <c r="AM1745" s="8">
        <v>1688603.9825916134</v>
      </c>
      <c r="AN1745" s="8">
        <v>442769.77566532546</v>
      </c>
      <c r="AO1745" s="8">
        <v>12395.0896224301</v>
      </c>
      <c r="AP1745" s="8">
        <v>9541.6739208106501</v>
      </c>
      <c r="AQ1745" s="8">
        <v>7098.0296123441103</v>
      </c>
      <c r="AR1745" s="8">
        <v>9678.2643851949524</v>
      </c>
      <c r="AS1745" s="8">
        <v>2164.6714768194561</v>
      </c>
      <c r="AT1745" s="8">
        <v>4734479.7869771672</v>
      </c>
      <c r="AU1745" s="8">
        <v>845911.21898993978</v>
      </c>
      <c r="AV1745" s="8">
        <v>1</v>
      </c>
      <c r="AW1745" s="8">
        <f>AU1745/AT1745</f>
        <v>0.1786703623314084</v>
      </c>
      <c r="AX1745" s="15">
        <f t="shared" si="54"/>
        <v>-2.4846277535333776</v>
      </c>
      <c r="AY1745" s="8">
        <f>AV1745/AU1745</f>
        <v>1.1821571549719484E-6</v>
      </c>
      <c r="AZ1745" s="8">
        <f t="shared" si="55"/>
        <v>-19.690146730401299</v>
      </c>
    </row>
    <row r="1746" spans="1:52" x14ac:dyDescent="0.25">
      <c r="A1746" s="8" t="s">
        <v>49</v>
      </c>
      <c r="B1746" s="8" t="s">
        <v>50</v>
      </c>
      <c r="C1746" s="8" t="s">
        <v>51</v>
      </c>
      <c r="D1746" s="8" t="s">
        <v>13484</v>
      </c>
      <c r="E1746" s="8" t="s">
        <v>13485</v>
      </c>
      <c r="F1746" s="8" t="s">
        <v>54</v>
      </c>
      <c r="G1746" s="8">
        <v>2.1000000000000001E-2</v>
      </c>
      <c r="H1746" s="8">
        <v>1</v>
      </c>
      <c r="I1746" s="8">
        <v>1</v>
      </c>
      <c r="J1746" s="8">
        <v>1</v>
      </c>
      <c r="K1746" s="8">
        <v>1</v>
      </c>
      <c r="L1746" s="8">
        <v>1076</v>
      </c>
      <c r="M1746" s="8">
        <v>120.2</v>
      </c>
      <c r="N1746" s="8">
        <v>8.5</v>
      </c>
      <c r="O1746" s="8">
        <v>0</v>
      </c>
      <c r="P1746" s="8" t="s">
        <v>701</v>
      </c>
      <c r="Q1746" s="8" t="s">
        <v>1326</v>
      </c>
      <c r="R1746" s="8" t="s">
        <v>54</v>
      </c>
      <c r="S1746" s="8" t="s">
        <v>6262</v>
      </c>
      <c r="T1746" s="8" t="s">
        <v>13486</v>
      </c>
      <c r="U1746" s="8" t="s">
        <v>13487</v>
      </c>
      <c r="V1746" s="8" t="s">
        <v>13488</v>
      </c>
      <c r="W1746" s="8" t="s">
        <v>87</v>
      </c>
      <c r="X1746" s="8" t="s">
        <v>54</v>
      </c>
      <c r="Y1746" s="8" t="s">
        <v>54</v>
      </c>
      <c r="Z1746" s="8" t="s">
        <v>54</v>
      </c>
      <c r="AA1746" s="8">
        <v>0</v>
      </c>
      <c r="AB1746" s="8" t="s">
        <v>54</v>
      </c>
      <c r="AC1746" s="8">
        <v>0</v>
      </c>
      <c r="AD1746" s="8" t="s">
        <v>54</v>
      </c>
      <c r="AE1746" s="8" t="s">
        <v>54</v>
      </c>
      <c r="AF1746" s="8" t="s">
        <v>54</v>
      </c>
      <c r="AG1746" s="8" t="s">
        <v>54</v>
      </c>
      <c r="AH1746" s="8">
        <v>0</v>
      </c>
      <c r="AI1746" s="8">
        <v>0</v>
      </c>
      <c r="AJ1746" s="8">
        <v>465883.72754189302</v>
      </c>
      <c r="AK1746" s="8">
        <v>823487.54243876203</v>
      </c>
      <c r="AL1746" s="8">
        <v>1267492.37495173</v>
      </c>
      <c r="AM1746" s="8">
        <v>852287.88164412836</v>
      </c>
      <c r="AN1746" s="8">
        <v>327888.39621057559</v>
      </c>
      <c r="AO1746" s="8">
        <v>57653.838346362703</v>
      </c>
      <c r="AP1746" s="8">
        <v>38150.136573381002</v>
      </c>
      <c r="AQ1746" s="8">
        <v>43260.878189452298</v>
      </c>
      <c r="AR1746" s="8">
        <v>46354.95103639867</v>
      </c>
      <c r="AS1746" s="8">
        <v>8257.4637267953167</v>
      </c>
      <c r="AT1746" s="8">
        <v>3733158.1901737233</v>
      </c>
      <c r="AU1746" s="8">
        <v>666802.89799865463</v>
      </c>
      <c r="AV1746" s="8">
        <v>1</v>
      </c>
      <c r="AW1746" s="8">
        <f>AU1746/AT1746</f>
        <v>0.17861629859505762</v>
      </c>
      <c r="AX1746" s="15">
        <f t="shared" si="54"/>
        <v>-2.4850643636476106</v>
      </c>
      <c r="AY1746" s="8">
        <f>AV1746/AU1746</f>
        <v>1.4996935421267734E-6</v>
      </c>
      <c r="AZ1746" s="8">
        <f t="shared" si="55"/>
        <v>-19.34690084888592</v>
      </c>
    </row>
    <row r="1747" spans="1:52" x14ac:dyDescent="0.25">
      <c r="A1747" s="8" t="s">
        <v>49</v>
      </c>
      <c r="B1747" s="8" t="s">
        <v>50</v>
      </c>
      <c r="C1747" s="8" t="s">
        <v>51</v>
      </c>
      <c r="D1747" s="8" t="s">
        <v>13489</v>
      </c>
      <c r="E1747" s="8" t="s">
        <v>13490</v>
      </c>
      <c r="F1747" s="8" t="s">
        <v>54</v>
      </c>
      <c r="G1747" s="8">
        <v>2.1000000000000001E-2</v>
      </c>
      <c r="H1747" s="8">
        <v>7</v>
      </c>
      <c r="I1747" s="8">
        <v>1</v>
      </c>
      <c r="J1747" s="8">
        <v>1</v>
      </c>
      <c r="K1747" s="8">
        <v>1</v>
      </c>
      <c r="L1747" s="8">
        <v>149</v>
      </c>
      <c r="M1747" s="8">
        <v>16.5</v>
      </c>
      <c r="N1747" s="8">
        <v>8.09</v>
      </c>
      <c r="O1747" s="8">
        <v>1.66</v>
      </c>
      <c r="P1747" s="8" t="s">
        <v>114</v>
      </c>
      <c r="Q1747" s="8" t="s">
        <v>13491</v>
      </c>
      <c r="R1747" s="8" t="s">
        <v>115</v>
      </c>
      <c r="S1747" s="8" t="s">
        <v>3111</v>
      </c>
      <c r="T1747" s="8" t="s">
        <v>13492</v>
      </c>
      <c r="U1747" s="8" t="s">
        <v>13493</v>
      </c>
      <c r="V1747" s="8" t="s">
        <v>13494</v>
      </c>
      <c r="W1747" s="8" t="s">
        <v>217</v>
      </c>
      <c r="X1747" s="8" t="s">
        <v>54</v>
      </c>
      <c r="Y1747" s="8" t="s">
        <v>54</v>
      </c>
      <c r="Z1747" s="8" t="s">
        <v>54</v>
      </c>
      <c r="AA1747" s="8">
        <v>0</v>
      </c>
      <c r="AB1747" s="8" t="s">
        <v>54</v>
      </c>
      <c r="AC1747" s="8">
        <v>0</v>
      </c>
      <c r="AD1747" s="8" t="s">
        <v>54</v>
      </c>
      <c r="AE1747" s="8">
        <v>864159.55139771604</v>
      </c>
      <c r="AF1747" s="8">
        <v>1816034.09040946</v>
      </c>
      <c r="AG1747" s="8">
        <v>911490.50522058795</v>
      </c>
      <c r="AH1747" s="8">
        <v>1197228.0490092547</v>
      </c>
      <c r="AI1747" s="8">
        <v>437988.38831829821</v>
      </c>
      <c r="AJ1747" s="8" t="s">
        <v>54</v>
      </c>
      <c r="AK1747" s="8" t="s">
        <v>54</v>
      </c>
      <c r="AL1747" s="8" t="s">
        <v>54</v>
      </c>
      <c r="AM1747" s="8">
        <v>0</v>
      </c>
      <c r="AN1747" s="8">
        <v>0</v>
      </c>
      <c r="AO1747" s="8" t="s">
        <v>54</v>
      </c>
      <c r="AP1747" s="8">
        <v>14801.634022800199</v>
      </c>
      <c r="AQ1747" s="8" t="s">
        <v>54</v>
      </c>
      <c r="AR1747" s="8">
        <v>14801.634022800199</v>
      </c>
      <c r="AS1747" s="8">
        <v>0</v>
      </c>
      <c r="AT1747" s="8">
        <v>19033498.329374034</v>
      </c>
      <c r="AU1747" s="8">
        <v>3388280.1666965899</v>
      </c>
      <c r="AV1747" s="8">
        <v>36133.526408459104</v>
      </c>
      <c r="AW1747" s="8">
        <f>AU1747/AT1747</f>
        <v>0.17801667922851167</v>
      </c>
      <c r="AX1747" s="15">
        <f t="shared" si="54"/>
        <v>-2.4899156744095423</v>
      </c>
      <c r="AY1747" s="8">
        <f>AV1747/AU1747</f>
        <v>1.0664267602075997E-2</v>
      </c>
      <c r="AZ1747" s="8">
        <f t="shared" si="55"/>
        <v>-6.5510713017460729</v>
      </c>
    </row>
    <row r="1748" spans="1:52" x14ac:dyDescent="0.25">
      <c r="A1748" s="8" t="s">
        <v>49</v>
      </c>
      <c r="B1748" s="8" t="s">
        <v>64</v>
      </c>
      <c r="C1748" s="8" t="s">
        <v>51</v>
      </c>
      <c r="D1748" s="8" t="s">
        <v>13495</v>
      </c>
      <c r="E1748" s="8" t="s">
        <v>13496</v>
      </c>
      <c r="F1748" s="8" t="s">
        <v>54</v>
      </c>
      <c r="G1748" s="8">
        <v>1E-3</v>
      </c>
      <c r="H1748" s="8">
        <v>24</v>
      </c>
      <c r="I1748" s="8">
        <v>5</v>
      </c>
      <c r="J1748" s="8">
        <v>22</v>
      </c>
      <c r="K1748" s="8">
        <v>5</v>
      </c>
      <c r="L1748" s="8">
        <v>217</v>
      </c>
      <c r="M1748" s="8">
        <v>24.6</v>
      </c>
      <c r="N1748" s="8">
        <v>5.62</v>
      </c>
      <c r="O1748" s="8">
        <v>15.13</v>
      </c>
      <c r="P1748" s="8" t="s">
        <v>804</v>
      </c>
      <c r="Q1748" s="8" t="s">
        <v>975</v>
      </c>
      <c r="R1748" s="8" t="s">
        <v>115</v>
      </c>
      <c r="S1748" s="8" t="s">
        <v>13497</v>
      </c>
      <c r="T1748" s="8" t="s">
        <v>13498</v>
      </c>
      <c r="U1748" s="8" t="s">
        <v>13499</v>
      </c>
      <c r="V1748" s="8" t="s">
        <v>13500</v>
      </c>
      <c r="W1748" s="8" t="s">
        <v>372</v>
      </c>
      <c r="X1748" s="8" t="s">
        <v>13501</v>
      </c>
      <c r="Y1748" s="8" t="s">
        <v>54</v>
      </c>
      <c r="Z1748" s="8" t="s">
        <v>13502</v>
      </c>
      <c r="AA1748" s="8">
        <v>9</v>
      </c>
      <c r="AB1748" s="8">
        <v>15.96</v>
      </c>
      <c r="AC1748" s="8">
        <v>0</v>
      </c>
      <c r="AD1748" s="8" t="s">
        <v>54</v>
      </c>
      <c r="AE1748" s="8">
        <v>4037912.7455106298</v>
      </c>
      <c r="AF1748" s="8">
        <v>4511989.2959064301</v>
      </c>
      <c r="AG1748" s="8">
        <v>3455436.5731567</v>
      </c>
      <c r="AH1748" s="8">
        <v>4001779.5381912533</v>
      </c>
      <c r="AI1748" s="8">
        <v>432091.90418309096</v>
      </c>
      <c r="AJ1748" s="8">
        <v>2571483.3734010598</v>
      </c>
      <c r="AK1748" s="8">
        <v>689332.477073977</v>
      </c>
      <c r="AL1748" s="8">
        <v>1432517.67499224</v>
      </c>
      <c r="AM1748" s="8">
        <v>1564444.5084890921</v>
      </c>
      <c r="AN1748" s="8">
        <v>774026.92295276618</v>
      </c>
      <c r="AO1748" s="8">
        <v>820444.17648245196</v>
      </c>
      <c r="AP1748" s="8">
        <v>758457.54587880103</v>
      </c>
      <c r="AQ1748" s="8">
        <v>580723.73417927697</v>
      </c>
      <c r="AR1748" s="8">
        <v>719875.15218017669</v>
      </c>
      <c r="AS1748" s="8">
        <v>101596.99287591867</v>
      </c>
      <c r="AT1748" s="8">
        <v>28161240.774353068</v>
      </c>
      <c r="AU1748" s="8">
        <v>4997619.7953675436</v>
      </c>
      <c r="AV1748" s="8">
        <v>21354.575860310651</v>
      </c>
      <c r="AW1748" s="8">
        <f>AU1748/AT1748</f>
        <v>0.17746447450280539</v>
      </c>
      <c r="AX1748" s="15">
        <f t="shared" si="54"/>
        <v>-2.4943978454150524</v>
      </c>
      <c r="AY1748" s="8">
        <f>AV1748/AU1748</f>
        <v>4.272949270791848E-3</v>
      </c>
      <c r="AZ1748" s="8">
        <f t="shared" si="55"/>
        <v>-7.8705520954716315</v>
      </c>
    </row>
    <row r="1749" spans="1:52" x14ac:dyDescent="0.25">
      <c r="A1749" s="8" t="s">
        <v>49</v>
      </c>
      <c r="B1749" s="8" t="s">
        <v>64</v>
      </c>
      <c r="C1749" s="8" t="s">
        <v>51</v>
      </c>
      <c r="D1749" s="8" t="s">
        <v>13503</v>
      </c>
      <c r="E1749" s="8" t="s">
        <v>13504</v>
      </c>
      <c r="F1749" s="8" t="s">
        <v>54</v>
      </c>
      <c r="G1749" s="8">
        <v>2E-3</v>
      </c>
      <c r="H1749" s="8">
        <v>3</v>
      </c>
      <c r="I1749" s="8">
        <v>2</v>
      </c>
      <c r="J1749" s="8">
        <v>3</v>
      </c>
      <c r="K1749" s="8">
        <v>2</v>
      </c>
      <c r="L1749" s="8">
        <v>821</v>
      </c>
      <c r="M1749" s="8">
        <v>92.9</v>
      </c>
      <c r="N1749" s="8">
        <v>6.7</v>
      </c>
      <c r="O1749" s="8">
        <v>6.03</v>
      </c>
      <c r="P1749" s="8" t="s">
        <v>320</v>
      </c>
      <c r="Q1749" s="8" t="s">
        <v>848</v>
      </c>
      <c r="R1749" s="8" t="s">
        <v>54</v>
      </c>
      <c r="S1749" s="8" t="s">
        <v>54</v>
      </c>
      <c r="T1749" s="8" t="s">
        <v>13505</v>
      </c>
      <c r="U1749" s="8" t="s">
        <v>13506</v>
      </c>
      <c r="V1749" s="8" t="s">
        <v>13507</v>
      </c>
      <c r="W1749" s="8" t="s">
        <v>326</v>
      </c>
      <c r="X1749" s="8" t="s">
        <v>54</v>
      </c>
      <c r="Y1749" s="8" t="s">
        <v>54</v>
      </c>
      <c r="Z1749" s="8" t="s">
        <v>54</v>
      </c>
      <c r="AA1749" s="8">
        <v>0</v>
      </c>
      <c r="AB1749" s="8" t="s">
        <v>54</v>
      </c>
      <c r="AC1749" s="8">
        <v>0</v>
      </c>
      <c r="AD1749" s="8" t="s">
        <v>54</v>
      </c>
      <c r="AE1749" s="8">
        <v>486252.27263398899</v>
      </c>
      <c r="AF1749" s="8" t="s">
        <v>54</v>
      </c>
      <c r="AG1749" s="8" t="s">
        <v>54</v>
      </c>
      <c r="AH1749" s="8">
        <v>486252.27263398899</v>
      </c>
      <c r="AI1749" s="8">
        <v>0</v>
      </c>
      <c r="AJ1749" s="8">
        <v>1009174.24554223</v>
      </c>
      <c r="AK1749" s="8">
        <v>1268142.1845444101</v>
      </c>
      <c r="AL1749" s="8">
        <v>1610994.2143021401</v>
      </c>
      <c r="AM1749" s="8">
        <v>1296103.5481295933</v>
      </c>
      <c r="AN1749" s="8">
        <v>246486.23638342993</v>
      </c>
      <c r="AO1749" s="8">
        <v>49479.029180458601</v>
      </c>
      <c r="AP1749" s="8" t="s">
        <v>54</v>
      </c>
      <c r="AQ1749" s="8">
        <v>25738.357733413901</v>
      </c>
      <c r="AR1749" s="8">
        <v>37608.693456936249</v>
      </c>
      <c r="AS1749" s="8">
        <v>11870.335723522356</v>
      </c>
      <c r="AT1749" s="8">
        <v>4495991.4931729129</v>
      </c>
      <c r="AU1749" s="8">
        <v>794517.63018683996</v>
      </c>
      <c r="AV1749" s="8">
        <v>38878.561450992405</v>
      </c>
      <c r="AW1749" s="8">
        <f>AU1749/AT1749</f>
        <v>0.17671688912074268</v>
      </c>
      <c r="AX1749" s="15">
        <f t="shared" si="54"/>
        <v>-2.5004881676952784</v>
      </c>
      <c r="AY1749" s="8">
        <f>AV1749/AU1749</f>
        <v>4.8933541527391489E-2</v>
      </c>
      <c r="AZ1749" s="8">
        <f t="shared" si="55"/>
        <v>-4.3530324892823735</v>
      </c>
    </row>
    <row r="1750" spans="1:52" x14ac:dyDescent="0.25">
      <c r="A1750" s="8" t="s">
        <v>49</v>
      </c>
      <c r="B1750" s="8" t="s">
        <v>64</v>
      </c>
      <c r="C1750" s="8" t="s">
        <v>51</v>
      </c>
      <c r="D1750" s="8" t="s">
        <v>13508</v>
      </c>
      <c r="E1750" s="8" t="s">
        <v>13509</v>
      </c>
      <c r="F1750" s="8" t="s">
        <v>54</v>
      </c>
      <c r="G1750" s="8">
        <v>7.0000000000000001E-3</v>
      </c>
      <c r="H1750" s="8">
        <v>7</v>
      </c>
      <c r="I1750" s="8">
        <v>3</v>
      </c>
      <c r="J1750" s="8">
        <v>4</v>
      </c>
      <c r="K1750" s="8">
        <v>3</v>
      </c>
      <c r="L1750" s="8">
        <v>522</v>
      </c>
      <c r="M1750" s="8">
        <v>53.2</v>
      </c>
      <c r="N1750" s="8">
        <v>5.31</v>
      </c>
      <c r="O1750" s="8">
        <v>2.83</v>
      </c>
      <c r="P1750" s="8" t="s">
        <v>763</v>
      </c>
      <c r="Q1750" s="8" t="s">
        <v>3530</v>
      </c>
      <c r="R1750" s="8" t="s">
        <v>4872</v>
      </c>
      <c r="S1750" s="8" t="s">
        <v>13510</v>
      </c>
      <c r="T1750" s="8" t="s">
        <v>13511</v>
      </c>
      <c r="U1750" s="8" t="s">
        <v>13512</v>
      </c>
      <c r="V1750" s="8" t="s">
        <v>13513</v>
      </c>
      <c r="W1750" s="8" t="s">
        <v>99</v>
      </c>
      <c r="X1750" s="8" t="s">
        <v>54</v>
      </c>
      <c r="Y1750" s="8" t="s">
        <v>2653</v>
      </c>
      <c r="Z1750" s="8" t="s">
        <v>5560</v>
      </c>
      <c r="AA1750" s="8">
        <v>64</v>
      </c>
      <c r="AB1750" s="8">
        <v>5.18</v>
      </c>
      <c r="AC1750" s="8">
        <v>8.97666068222621E-4</v>
      </c>
      <c r="AD1750" s="8" t="s">
        <v>54</v>
      </c>
      <c r="AE1750" s="8" t="s">
        <v>54</v>
      </c>
      <c r="AF1750" s="8">
        <v>797648.00081097602</v>
      </c>
      <c r="AG1750" s="8">
        <v>775852.76061442099</v>
      </c>
      <c r="AH1750" s="8">
        <v>786750.38071269845</v>
      </c>
      <c r="AI1750" s="8">
        <v>10897.620098277519</v>
      </c>
      <c r="AJ1750" s="8">
        <v>772375.48296113405</v>
      </c>
      <c r="AK1750" s="8">
        <v>1219119.4665176901</v>
      </c>
      <c r="AL1750" s="8">
        <v>1458447.1777222799</v>
      </c>
      <c r="AM1750" s="8">
        <v>1149980.7090670348</v>
      </c>
      <c r="AN1750" s="8">
        <v>284322.25663200469</v>
      </c>
      <c r="AO1750" s="8" t="s">
        <v>54</v>
      </c>
      <c r="AP1750" s="8" t="s">
        <v>54</v>
      </c>
      <c r="AQ1750" s="8" t="s">
        <v>54</v>
      </c>
      <c r="AR1750" s="8">
        <v>0</v>
      </c>
      <c r="AS1750" s="8">
        <v>0</v>
      </c>
      <c r="AT1750" s="8">
        <v>2173470.5277334531</v>
      </c>
      <c r="AU1750" s="8">
        <v>383688.64979846298</v>
      </c>
      <c r="AV1750" s="8">
        <v>1</v>
      </c>
      <c r="AW1750" s="8">
        <f>AU1750/AT1750</f>
        <v>0.17653271341966742</v>
      </c>
      <c r="AX1750" s="15">
        <f t="shared" si="54"/>
        <v>-2.5019925396337537</v>
      </c>
      <c r="AY1750" s="8">
        <f>AV1750/AU1750</f>
        <v>2.6062798587481329E-6</v>
      </c>
      <c r="AZ1750" s="8">
        <f t="shared" si="55"/>
        <v>-18.549576562490191</v>
      </c>
    </row>
    <row r="1751" spans="1:52" x14ac:dyDescent="0.25">
      <c r="A1751" s="8" t="s">
        <v>49</v>
      </c>
      <c r="B1751" s="8" t="s">
        <v>64</v>
      </c>
      <c r="C1751" s="8" t="s">
        <v>51</v>
      </c>
      <c r="D1751" s="8" t="s">
        <v>13514</v>
      </c>
      <c r="E1751" s="8" t="s">
        <v>13515</v>
      </c>
      <c r="F1751" s="8" t="s">
        <v>54</v>
      </c>
      <c r="G1751" s="8">
        <v>7.0000000000000001E-3</v>
      </c>
      <c r="H1751" s="8">
        <v>2</v>
      </c>
      <c r="I1751" s="8">
        <v>1</v>
      </c>
      <c r="J1751" s="8">
        <v>1</v>
      </c>
      <c r="K1751" s="8">
        <v>1</v>
      </c>
      <c r="L1751" s="8">
        <v>510</v>
      </c>
      <c r="M1751" s="8">
        <v>55.2</v>
      </c>
      <c r="N1751" s="8">
        <v>6.4</v>
      </c>
      <c r="O1751" s="8">
        <v>2.72</v>
      </c>
      <c r="P1751" s="8" t="s">
        <v>331</v>
      </c>
      <c r="Q1751" s="8" t="s">
        <v>575</v>
      </c>
      <c r="R1751" s="8" t="s">
        <v>82</v>
      </c>
      <c r="S1751" s="8" t="s">
        <v>13516</v>
      </c>
      <c r="T1751" s="8" t="s">
        <v>13517</v>
      </c>
      <c r="U1751" s="8" t="s">
        <v>13518</v>
      </c>
      <c r="V1751" s="8" t="s">
        <v>13519</v>
      </c>
      <c r="W1751" s="8" t="s">
        <v>198</v>
      </c>
      <c r="X1751" s="8" t="s">
        <v>54</v>
      </c>
      <c r="Y1751" s="8" t="s">
        <v>54</v>
      </c>
      <c r="Z1751" s="8" t="s">
        <v>13520</v>
      </c>
      <c r="AA1751" s="8">
        <v>9</v>
      </c>
      <c r="AB1751" s="8" t="s">
        <v>54</v>
      </c>
      <c r="AC1751" s="8">
        <v>0</v>
      </c>
      <c r="AD1751" s="8" t="s">
        <v>54</v>
      </c>
      <c r="AE1751" s="8" t="s">
        <v>54</v>
      </c>
      <c r="AF1751" s="8" t="s">
        <v>54</v>
      </c>
      <c r="AG1751" s="8" t="s">
        <v>54</v>
      </c>
      <c r="AH1751" s="8">
        <v>0</v>
      </c>
      <c r="AI1751" s="8">
        <v>0</v>
      </c>
      <c r="AJ1751" s="8">
        <v>1295187.61066455</v>
      </c>
      <c r="AK1751" s="8">
        <v>1171161.3457130699</v>
      </c>
      <c r="AL1751" s="8" t="s">
        <v>54</v>
      </c>
      <c r="AM1751" s="8">
        <v>1233174.4781888099</v>
      </c>
      <c r="AN1751" s="8">
        <v>62013.132475740043</v>
      </c>
      <c r="AO1751" s="8" t="s">
        <v>54</v>
      </c>
      <c r="AP1751" s="8" t="s">
        <v>54</v>
      </c>
      <c r="AQ1751" s="8" t="s">
        <v>54</v>
      </c>
      <c r="AR1751" s="8">
        <v>0</v>
      </c>
      <c r="AS1751" s="8">
        <v>0</v>
      </c>
      <c r="AT1751" s="8">
        <v>25312467.816218834</v>
      </c>
      <c r="AU1751" s="8">
        <v>4457793.1257166974</v>
      </c>
      <c r="AV1751" s="8">
        <v>1</v>
      </c>
      <c r="AW1751" s="8">
        <f>AU1751/AT1751</f>
        <v>0.17611056962452271</v>
      </c>
      <c r="AX1751" s="15">
        <f t="shared" si="54"/>
        <v>-2.5054465969205011</v>
      </c>
      <c r="AY1751" s="8">
        <f>AV1751/AU1751</f>
        <v>2.2432624659746317E-7</v>
      </c>
      <c r="AZ1751" s="8">
        <f t="shared" si="55"/>
        <v>-22.087898235848311</v>
      </c>
    </row>
    <row r="1752" spans="1:52" x14ac:dyDescent="0.25">
      <c r="A1752" s="8" t="s">
        <v>49</v>
      </c>
      <c r="B1752" s="8" t="s">
        <v>50</v>
      </c>
      <c r="C1752" s="8" t="s">
        <v>51</v>
      </c>
      <c r="D1752" s="8" t="s">
        <v>13521</v>
      </c>
      <c r="E1752" s="8" t="s">
        <v>13522</v>
      </c>
      <c r="F1752" s="8" t="s">
        <v>54</v>
      </c>
      <c r="G1752" s="8">
        <v>0.02</v>
      </c>
      <c r="H1752" s="8">
        <v>1</v>
      </c>
      <c r="I1752" s="8">
        <v>1</v>
      </c>
      <c r="J1752" s="8">
        <v>1</v>
      </c>
      <c r="K1752" s="8">
        <v>1</v>
      </c>
      <c r="L1752" s="8">
        <v>1944</v>
      </c>
      <c r="M1752" s="8">
        <v>216.4</v>
      </c>
      <c r="N1752" s="8">
        <v>6.3</v>
      </c>
      <c r="O1752" s="8">
        <v>0</v>
      </c>
      <c r="P1752" s="8" t="s">
        <v>13523</v>
      </c>
      <c r="Q1752" s="8" t="s">
        <v>505</v>
      </c>
      <c r="R1752" s="8" t="s">
        <v>54</v>
      </c>
      <c r="S1752" s="8" t="s">
        <v>13524</v>
      </c>
      <c r="T1752" s="8" t="s">
        <v>13525</v>
      </c>
      <c r="U1752" s="8" t="s">
        <v>13526</v>
      </c>
      <c r="V1752" s="8" t="s">
        <v>13527</v>
      </c>
      <c r="W1752" s="8" t="s">
        <v>198</v>
      </c>
      <c r="X1752" s="8" t="s">
        <v>54</v>
      </c>
      <c r="Y1752" s="8" t="s">
        <v>13528</v>
      </c>
      <c r="Z1752" s="8" t="s">
        <v>12952</v>
      </c>
      <c r="AA1752" s="8">
        <v>37</v>
      </c>
      <c r="AB1752" s="8" t="s">
        <v>54</v>
      </c>
      <c r="AC1752" s="8">
        <v>0</v>
      </c>
      <c r="AD1752" s="8" t="s">
        <v>54</v>
      </c>
      <c r="AE1752" s="8" t="s">
        <v>54</v>
      </c>
      <c r="AF1752" s="8" t="s">
        <v>54</v>
      </c>
      <c r="AG1752" s="8" t="s">
        <v>54</v>
      </c>
      <c r="AH1752" s="8">
        <v>0</v>
      </c>
      <c r="AI1752" s="8">
        <v>0</v>
      </c>
      <c r="AJ1752" s="8">
        <v>660707.88820342603</v>
      </c>
      <c r="AK1752" s="8">
        <v>792667.90908457397</v>
      </c>
      <c r="AL1752" s="8">
        <v>1121715.33534216</v>
      </c>
      <c r="AM1752" s="8">
        <v>858363.71087672003</v>
      </c>
      <c r="AN1752" s="8">
        <v>193853.75993117032</v>
      </c>
      <c r="AO1752" s="8" t="s">
        <v>54</v>
      </c>
      <c r="AP1752" s="8" t="s">
        <v>54</v>
      </c>
      <c r="AQ1752" s="8" t="s">
        <v>54</v>
      </c>
      <c r="AR1752" s="8">
        <v>0</v>
      </c>
      <c r="AS1752" s="8">
        <v>0</v>
      </c>
      <c r="AT1752" s="8">
        <v>170956220.042009</v>
      </c>
      <c r="AU1752" s="8">
        <v>30082987.171345264</v>
      </c>
      <c r="AV1752" s="8">
        <v>2577325.7172665731</v>
      </c>
      <c r="AW1752" s="8">
        <f>AU1752/AT1752</f>
        <v>0.1759689537119678</v>
      </c>
      <c r="AX1752" s="15">
        <f t="shared" si="54"/>
        <v>-2.5066071789608082</v>
      </c>
      <c r="AY1752" s="8">
        <f>AV1752/AU1752</f>
        <v>8.5673862857659794E-2</v>
      </c>
      <c r="AZ1752" s="8">
        <f t="shared" si="55"/>
        <v>-3.5450010516792667</v>
      </c>
    </row>
    <row r="1753" spans="1:52" x14ac:dyDescent="0.25">
      <c r="A1753" s="8" t="s">
        <v>49</v>
      </c>
      <c r="B1753" s="8" t="s">
        <v>50</v>
      </c>
      <c r="C1753" s="8" t="s">
        <v>51</v>
      </c>
      <c r="D1753" s="8" t="s">
        <v>13529</v>
      </c>
      <c r="E1753" s="8" t="s">
        <v>13530</v>
      </c>
      <c r="F1753" s="8" t="s">
        <v>54</v>
      </c>
      <c r="G1753" s="8">
        <v>1.0999999999999999E-2</v>
      </c>
      <c r="H1753" s="8">
        <v>3</v>
      </c>
      <c r="I1753" s="8">
        <v>1</v>
      </c>
      <c r="J1753" s="8">
        <v>2</v>
      </c>
      <c r="K1753" s="8">
        <v>1</v>
      </c>
      <c r="L1753" s="8">
        <v>519</v>
      </c>
      <c r="M1753" s="8">
        <v>55.4</v>
      </c>
      <c r="N1753" s="8">
        <v>9.0299999999999994</v>
      </c>
      <c r="O1753" s="8">
        <v>1.84</v>
      </c>
      <c r="P1753" s="8" t="s">
        <v>411</v>
      </c>
      <c r="Q1753" s="8" t="s">
        <v>54</v>
      </c>
      <c r="R1753" s="8" t="s">
        <v>1877</v>
      </c>
      <c r="S1753" s="8" t="s">
        <v>5432</v>
      </c>
      <c r="T1753" s="8" t="s">
        <v>13531</v>
      </c>
      <c r="U1753" s="8" t="s">
        <v>54</v>
      </c>
      <c r="V1753" s="8" t="s">
        <v>13532</v>
      </c>
      <c r="W1753" s="8" t="s">
        <v>198</v>
      </c>
      <c r="X1753" s="8" t="s">
        <v>54</v>
      </c>
      <c r="Y1753" s="8" t="s">
        <v>54</v>
      </c>
      <c r="Z1753" s="8" t="s">
        <v>54</v>
      </c>
      <c r="AA1753" s="8">
        <v>0</v>
      </c>
      <c r="AB1753" s="8" t="s">
        <v>54</v>
      </c>
      <c r="AC1753" s="8">
        <v>0</v>
      </c>
      <c r="AD1753" s="8" t="s">
        <v>54</v>
      </c>
      <c r="AE1753" s="8">
        <v>330032.54369983898</v>
      </c>
      <c r="AF1753" s="8">
        <v>564593.36861216999</v>
      </c>
      <c r="AG1753" s="8">
        <v>361533.602003354</v>
      </c>
      <c r="AH1753" s="8">
        <v>418719.83810512099</v>
      </c>
      <c r="AI1753" s="8">
        <v>103946.7631226151</v>
      </c>
      <c r="AJ1753" s="8">
        <v>502269.367632496</v>
      </c>
      <c r="AK1753" s="8">
        <v>1168887.0078564901</v>
      </c>
      <c r="AL1753" s="8">
        <v>1253630.07289319</v>
      </c>
      <c r="AM1753" s="8">
        <v>974928.816127392</v>
      </c>
      <c r="AN1753" s="8">
        <v>336006.51031051774</v>
      </c>
      <c r="AO1753" s="8" t="s">
        <v>54</v>
      </c>
      <c r="AP1753" s="8" t="s">
        <v>54</v>
      </c>
      <c r="AQ1753" s="8" t="s">
        <v>54</v>
      </c>
      <c r="AR1753" s="8">
        <v>0</v>
      </c>
      <c r="AS1753" s="8">
        <v>0</v>
      </c>
      <c r="AT1753" s="8">
        <v>182270242.19329736</v>
      </c>
      <c r="AU1753" s="8">
        <v>31706030.856306795</v>
      </c>
      <c r="AV1753" s="8">
        <v>55086.233780486065</v>
      </c>
      <c r="AW1753" s="8">
        <f>AU1753/AT1753</f>
        <v>0.17395067058002037</v>
      </c>
      <c r="AX1753" s="15">
        <f t="shared" si="54"/>
        <v>-2.5232498543279203</v>
      </c>
      <c r="AY1753" s="8">
        <f>AV1753/AU1753</f>
        <v>1.7374055437635646E-3</v>
      </c>
      <c r="AZ1753" s="8">
        <f t="shared" si="55"/>
        <v>-9.1688497386234129</v>
      </c>
    </row>
    <row r="1754" spans="1:52" x14ac:dyDescent="0.25">
      <c r="A1754" s="8" t="s">
        <v>49</v>
      </c>
      <c r="B1754" s="8" t="s">
        <v>50</v>
      </c>
      <c r="C1754" s="8" t="s">
        <v>51</v>
      </c>
      <c r="D1754" s="8" t="s">
        <v>13533</v>
      </c>
      <c r="E1754" s="8" t="s">
        <v>13534</v>
      </c>
      <c r="F1754" s="8" t="s">
        <v>54</v>
      </c>
      <c r="G1754" s="8">
        <v>2.1000000000000001E-2</v>
      </c>
      <c r="H1754" s="8">
        <v>9</v>
      </c>
      <c r="I1754" s="8">
        <v>1</v>
      </c>
      <c r="J1754" s="8">
        <v>1</v>
      </c>
      <c r="K1754" s="8">
        <v>1</v>
      </c>
      <c r="L1754" s="8">
        <v>116</v>
      </c>
      <c r="M1754" s="8">
        <v>13.2</v>
      </c>
      <c r="N1754" s="8">
        <v>5</v>
      </c>
      <c r="O1754" s="8">
        <v>0</v>
      </c>
      <c r="P1754" s="8" t="s">
        <v>80</v>
      </c>
      <c r="Q1754" s="8" t="s">
        <v>54</v>
      </c>
      <c r="R1754" s="8" t="s">
        <v>82</v>
      </c>
      <c r="S1754" s="8" t="s">
        <v>13535</v>
      </c>
      <c r="T1754" s="8" t="s">
        <v>13536</v>
      </c>
      <c r="U1754" s="8" t="s">
        <v>13537</v>
      </c>
      <c r="V1754" s="8" t="s">
        <v>13538</v>
      </c>
      <c r="W1754" s="8" t="s">
        <v>521</v>
      </c>
      <c r="X1754" s="8" t="s">
        <v>54</v>
      </c>
      <c r="Y1754" s="8" t="s">
        <v>54</v>
      </c>
      <c r="Z1754" s="8" t="s">
        <v>54</v>
      </c>
      <c r="AA1754" s="8">
        <v>0</v>
      </c>
      <c r="AB1754" s="8" t="s">
        <v>54</v>
      </c>
      <c r="AC1754" s="8">
        <v>0</v>
      </c>
      <c r="AD1754" s="8" t="s">
        <v>54</v>
      </c>
      <c r="AE1754" s="8" t="s">
        <v>54</v>
      </c>
      <c r="AF1754" s="8" t="s">
        <v>54</v>
      </c>
      <c r="AG1754" s="8" t="s">
        <v>54</v>
      </c>
      <c r="AH1754" s="8">
        <v>0</v>
      </c>
      <c r="AI1754" s="8">
        <v>0</v>
      </c>
      <c r="AJ1754" s="8" t="s">
        <v>54</v>
      </c>
      <c r="AK1754" s="8" t="s">
        <v>54</v>
      </c>
      <c r="AL1754" s="8">
        <v>881096.13355408702</v>
      </c>
      <c r="AM1754" s="8">
        <v>881096.13355408702</v>
      </c>
      <c r="AN1754" s="8">
        <v>0</v>
      </c>
      <c r="AO1754" s="8" t="s">
        <v>54</v>
      </c>
      <c r="AP1754" s="8" t="s">
        <v>54</v>
      </c>
      <c r="AQ1754" s="8" t="s">
        <v>54</v>
      </c>
      <c r="AR1754" s="8">
        <v>0</v>
      </c>
      <c r="AS1754" s="8">
        <v>0</v>
      </c>
      <c r="AT1754" s="8">
        <v>123526924.481387</v>
      </c>
      <c r="AU1754" s="8">
        <v>21409977.475912966</v>
      </c>
      <c r="AV1754" s="8">
        <v>130544.28824125</v>
      </c>
      <c r="AW1754" s="8">
        <f>AU1754/AT1754</f>
        <v>0.17332235515293684</v>
      </c>
      <c r="AX1754" s="15">
        <f t="shared" si="54"/>
        <v>-2.5284703492855436</v>
      </c>
      <c r="AY1754" s="8">
        <f>AV1754/AU1754</f>
        <v>6.0973575702317883E-3</v>
      </c>
      <c r="AZ1754" s="8">
        <f t="shared" si="55"/>
        <v>-7.3576001315373425</v>
      </c>
    </row>
    <row r="1755" spans="1:52" x14ac:dyDescent="0.25">
      <c r="A1755" s="8" t="s">
        <v>49</v>
      </c>
      <c r="B1755" s="8" t="s">
        <v>50</v>
      </c>
      <c r="C1755" s="8" t="s">
        <v>51</v>
      </c>
      <c r="D1755" s="8" t="s">
        <v>13539</v>
      </c>
      <c r="E1755" s="8" t="s">
        <v>13540</v>
      </c>
      <c r="F1755" s="8" t="s">
        <v>54</v>
      </c>
      <c r="G1755" s="8">
        <v>1.7999999999999999E-2</v>
      </c>
      <c r="H1755" s="8">
        <v>4</v>
      </c>
      <c r="I1755" s="8">
        <v>1</v>
      </c>
      <c r="J1755" s="8">
        <v>1</v>
      </c>
      <c r="K1755" s="8">
        <v>1</v>
      </c>
      <c r="L1755" s="8">
        <v>198</v>
      </c>
      <c r="M1755" s="8">
        <v>23</v>
      </c>
      <c r="N1755" s="8">
        <v>7.93</v>
      </c>
      <c r="O1755" s="8">
        <v>1.69</v>
      </c>
      <c r="P1755" s="8" t="s">
        <v>1198</v>
      </c>
      <c r="Q1755" s="8" t="s">
        <v>4058</v>
      </c>
      <c r="R1755" s="8" t="s">
        <v>115</v>
      </c>
      <c r="S1755" s="8" t="s">
        <v>13541</v>
      </c>
      <c r="T1755" s="8" t="s">
        <v>13542</v>
      </c>
      <c r="U1755" s="8" t="s">
        <v>13543</v>
      </c>
      <c r="V1755" s="8" t="s">
        <v>13544</v>
      </c>
      <c r="W1755" s="8" t="s">
        <v>521</v>
      </c>
      <c r="X1755" s="8" t="s">
        <v>54</v>
      </c>
      <c r="Y1755" s="8" t="s">
        <v>54</v>
      </c>
      <c r="Z1755" s="8" t="s">
        <v>13545</v>
      </c>
      <c r="AA1755" s="8">
        <v>4</v>
      </c>
      <c r="AB1755" s="8" t="s">
        <v>54</v>
      </c>
      <c r="AC1755" s="8">
        <v>0</v>
      </c>
      <c r="AD1755" s="8" t="s">
        <v>54</v>
      </c>
      <c r="AE1755" s="8" t="s">
        <v>54</v>
      </c>
      <c r="AF1755" s="8" t="s">
        <v>54</v>
      </c>
      <c r="AG1755" s="8" t="s">
        <v>54</v>
      </c>
      <c r="AH1755" s="8">
        <v>0</v>
      </c>
      <c r="AI1755" s="8">
        <v>0</v>
      </c>
      <c r="AJ1755" s="8">
        <v>2748293.1161282798</v>
      </c>
      <c r="AK1755" s="8" t="s">
        <v>54</v>
      </c>
      <c r="AL1755" s="8" t="s">
        <v>54</v>
      </c>
      <c r="AM1755" s="8">
        <v>2748293.1161282798</v>
      </c>
      <c r="AN1755" s="8">
        <v>0</v>
      </c>
      <c r="AO1755" s="8" t="s">
        <v>54</v>
      </c>
      <c r="AP1755" s="8">
        <v>47280.221869034001</v>
      </c>
      <c r="AQ1755" s="8">
        <v>65128.634140399001</v>
      </c>
      <c r="AR1755" s="8">
        <v>56204.428004716501</v>
      </c>
      <c r="AS1755" s="8">
        <v>8924.2061356824906</v>
      </c>
      <c r="AT1755" s="8">
        <v>2788150.3924802667</v>
      </c>
      <c r="AU1755" s="8">
        <v>481902.58725200268</v>
      </c>
      <c r="AV1755" s="8">
        <v>4620.6051060069603</v>
      </c>
      <c r="AW1755" s="8">
        <f>AU1755/AT1755</f>
        <v>0.17283952420633758</v>
      </c>
      <c r="AX1755" s="15">
        <f t="shared" si="54"/>
        <v>-2.5324949303010356</v>
      </c>
      <c r="AY1755" s="8">
        <f>AV1755/AU1755</f>
        <v>9.5882554446438239E-3</v>
      </c>
      <c r="AZ1755" s="8">
        <f t="shared" si="55"/>
        <v>-6.7045159397330547</v>
      </c>
    </row>
    <row r="1756" spans="1:52" x14ac:dyDescent="0.25">
      <c r="A1756" s="8" t="s">
        <v>49</v>
      </c>
      <c r="B1756" s="8" t="s">
        <v>50</v>
      </c>
      <c r="C1756" s="8" t="s">
        <v>51</v>
      </c>
      <c r="D1756" s="8" t="s">
        <v>13546</v>
      </c>
      <c r="E1756" s="8" t="s">
        <v>13547</v>
      </c>
      <c r="F1756" s="8" t="s">
        <v>54</v>
      </c>
      <c r="G1756" s="8">
        <v>2.1000000000000001E-2</v>
      </c>
      <c r="H1756" s="8">
        <v>1</v>
      </c>
      <c r="I1756" s="8">
        <v>1</v>
      </c>
      <c r="J1756" s="8">
        <v>1</v>
      </c>
      <c r="K1756" s="8">
        <v>1</v>
      </c>
      <c r="L1756" s="8">
        <v>727</v>
      </c>
      <c r="M1756" s="8">
        <v>83.8</v>
      </c>
      <c r="N1756" s="8">
        <v>6.28</v>
      </c>
      <c r="O1756" s="8">
        <v>0</v>
      </c>
      <c r="P1756" s="8" t="s">
        <v>9022</v>
      </c>
      <c r="Q1756" s="8" t="s">
        <v>848</v>
      </c>
      <c r="R1756" s="8" t="s">
        <v>82</v>
      </c>
      <c r="S1756" s="8" t="s">
        <v>13548</v>
      </c>
      <c r="T1756" s="8" t="s">
        <v>13549</v>
      </c>
      <c r="U1756" s="8" t="s">
        <v>13550</v>
      </c>
      <c r="V1756" s="8" t="s">
        <v>13551</v>
      </c>
      <c r="W1756" s="8" t="s">
        <v>62</v>
      </c>
      <c r="X1756" s="8" t="s">
        <v>11858</v>
      </c>
      <c r="Y1756" s="8" t="s">
        <v>13552</v>
      </c>
      <c r="Z1756" s="8" t="s">
        <v>13553</v>
      </c>
      <c r="AA1756" s="8">
        <v>21</v>
      </c>
      <c r="AB1756" s="8" t="s">
        <v>54</v>
      </c>
      <c r="AC1756" s="8">
        <v>0</v>
      </c>
      <c r="AD1756" s="8" t="s">
        <v>54</v>
      </c>
      <c r="AE1756" s="8">
        <v>1422584.18108019</v>
      </c>
      <c r="AF1756" s="8">
        <v>2295644.6964720902</v>
      </c>
      <c r="AG1756" s="8">
        <v>1595432.7053187201</v>
      </c>
      <c r="AH1756" s="8">
        <v>1771220.5276236667</v>
      </c>
      <c r="AI1756" s="8">
        <v>377478.19781379832</v>
      </c>
      <c r="AJ1756" s="8" t="s">
        <v>54</v>
      </c>
      <c r="AK1756" s="8" t="s">
        <v>54</v>
      </c>
      <c r="AL1756" s="8" t="s">
        <v>54</v>
      </c>
      <c r="AM1756" s="8">
        <v>0</v>
      </c>
      <c r="AN1756" s="8">
        <v>0</v>
      </c>
      <c r="AO1756" s="8" t="s">
        <v>54</v>
      </c>
      <c r="AP1756" s="8" t="s">
        <v>54</v>
      </c>
      <c r="AQ1756" s="8" t="s">
        <v>54</v>
      </c>
      <c r="AR1756" s="8">
        <v>0</v>
      </c>
      <c r="AS1756" s="8">
        <v>0</v>
      </c>
      <c r="AT1756" s="8">
        <v>12194130.043012967</v>
      </c>
      <c r="AU1756" s="8">
        <v>2097803.7012314368</v>
      </c>
      <c r="AV1756" s="8">
        <v>46674.780791046098</v>
      </c>
      <c r="AW1756" s="8">
        <f>AU1756/AT1756</f>
        <v>0.1720338961313147</v>
      </c>
      <c r="AX1756" s="15">
        <f t="shared" si="54"/>
        <v>-2.5392352452935003</v>
      </c>
      <c r="AY1756" s="8">
        <f>AV1756/AU1756</f>
        <v>2.2249355725536865E-2</v>
      </c>
      <c r="AZ1756" s="8">
        <f t="shared" si="55"/>
        <v>-5.4900926292026764</v>
      </c>
    </row>
    <row r="1757" spans="1:52" x14ac:dyDescent="0.25">
      <c r="A1757" s="8" t="s">
        <v>49</v>
      </c>
      <c r="B1757" s="8" t="s">
        <v>64</v>
      </c>
      <c r="C1757" s="8" t="s">
        <v>51</v>
      </c>
      <c r="D1757" s="8" t="s">
        <v>13554</v>
      </c>
      <c r="E1757" s="8" t="s">
        <v>13555</v>
      </c>
      <c r="F1757" s="8" t="s">
        <v>54</v>
      </c>
      <c r="G1757" s="8">
        <v>1E-3</v>
      </c>
      <c r="H1757" s="8">
        <v>4</v>
      </c>
      <c r="I1757" s="8">
        <v>1</v>
      </c>
      <c r="J1757" s="8">
        <v>6</v>
      </c>
      <c r="K1757" s="8">
        <v>1</v>
      </c>
      <c r="L1757" s="8">
        <v>416</v>
      </c>
      <c r="M1757" s="8">
        <v>46.5</v>
      </c>
      <c r="N1757" s="8">
        <v>5.29</v>
      </c>
      <c r="O1757" s="8">
        <v>7.39</v>
      </c>
      <c r="P1757" s="8" t="s">
        <v>11963</v>
      </c>
      <c r="Q1757" s="8" t="s">
        <v>548</v>
      </c>
      <c r="R1757" s="8" t="s">
        <v>3087</v>
      </c>
      <c r="S1757" s="8" t="s">
        <v>4965</v>
      </c>
      <c r="T1757" s="8" t="s">
        <v>13556</v>
      </c>
      <c r="U1757" s="8" t="s">
        <v>13557</v>
      </c>
      <c r="V1757" s="8" t="s">
        <v>13558</v>
      </c>
      <c r="W1757" s="8" t="s">
        <v>405</v>
      </c>
      <c r="X1757" s="8" t="s">
        <v>54</v>
      </c>
      <c r="Y1757" s="8" t="s">
        <v>54</v>
      </c>
      <c r="Z1757" s="8" t="s">
        <v>10563</v>
      </c>
      <c r="AA1757" s="8">
        <v>4</v>
      </c>
      <c r="AB1757" s="8">
        <v>5.13</v>
      </c>
      <c r="AC1757" s="8">
        <v>8.9206066012488896E-4</v>
      </c>
      <c r="AD1757" s="8" t="s">
        <v>54</v>
      </c>
      <c r="AE1757" s="8">
        <v>432424.63900425698</v>
      </c>
      <c r="AF1757" s="8">
        <v>783131.91773459304</v>
      </c>
      <c r="AG1757" s="8">
        <v>615154.59743683005</v>
      </c>
      <c r="AH1757" s="8">
        <v>610237.05139189342</v>
      </c>
      <c r="AI1757" s="8">
        <v>143217.8655823296</v>
      </c>
      <c r="AJ1757" s="8">
        <v>539450.55860440002</v>
      </c>
      <c r="AK1757" s="8">
        <v>1047379.37260937</v>
      </c>
      <c r="AL1757" s="8">
        <v>1224216.6222135101</v>
      </c>
      <c r="AM1757" s="8">
        <v>937015.51780909335</v>
      </c>
      <c r="AN1757" s="8">
        <v>290242.74415560206</v>
      </c>
      <c r="AO1757" s="8" t="s">
        <v>54</v>
      </c>
      <c r="AP1757" s="8" t="s">
        <v>54</v>
      </c>
      <c r="AQ1757" s="8" t="s">
        <v>54</v>
      </c>
      <c r="AR1757" s="8">
        <v>0</v>
      </c>
      <c r="AS1757" s="8">
        <v>0</v>
      </c>
      <c r="AT1757" s="8">
        <v>12124760.258208258</v>
      </c>
      <c r="AU1757" s="8">
        <v>2072304.1130722035</v>
      </c>
      <c r="AV1757" s="8">
        <v>10293.979098671525</v>
      </c>
      <c r="AW1757" s="8">
        <f>AU1757/AT1757</f>
        <v>0.17091505884986785</v>
      </c>
      <c r="AX1757" s="15">
        <f t="shared" si="54"/>
        <v>-2.5486485804308368</v>
      </c>
      <c r="AY1757" s="8">
        <f>AV1757/AU1757</f>
        <v>4.9674075507241252E-3</v>
      </c>
      <c r="AZ1757" s="8">
        <f t="shared" si="55"/>
        <v>-7.653291167182708</v>
      </c>
    </row>
    <row r="1758" spans="1:52" x14ac:dyDescent="0.25">
      <c r="A1758" s="8" t="s">
        <v>49</v>
      </c>
      <c r="B1758" s="8" t="s">
        <v>50</v>
      </c>
      <c r="C1758" s="8" t="s">
        <v>51</v>
      </c>
      <c r="D1758" s="8" t="s">
        <v>13559</v>
      </c>
      <c r="E1758" s="8" t="s">
        <v>13560</v>
      </c>
      <c r="F1758" s="8" t="s">
        <v>54</v>
      </c>
      <c r="G1758" s="8">
        <v>1.6E-2</v>
      </c>
      <c r="H1758" s="8">
        <v>6</v>
      </c>
      <c r="I1758" s="8">
        <v>2</v>
      </c>
      <c r="J1758" s="8">
        <v>5</v>
      </c>
      <c r="K1758" s="8">
        <v>1</v>
      </c>
      <c r="L1758" s="8">
        <v>316</v>
      </c>
      <c r="M1758" s="8">
        <v>35.4</v>
      </c>
      <c r="N1758" s="8">
        <v>5.6</v>
      </c>
      <c r="O1758" s="8">
        <v>1.75</v>
      </c>
      <c r="P1758" s="8" t="s">
        <v>6004</v>
      </c>
      <c r="Q1758" s="8" t="s">
        <v>106</v>
      </c>
      <c r="R1758" s="8" t="s">
        <v>5258</v>
      </c>
      <c r="S1758" s="8" t="s">
        <v>2231</v>
      </c>
      <c r="T1758" s="8" t="s">
        <v>13561</v>
      </c>
      <c r="U1758" s="8" t="s">
        <v>13562</v>
      </c>
      <c r="V1758" s="8" t="s">
        <v>13563</v>
      </c>
      <c r="W1758" s="8" t="s">
        <v>326</v>
      </c>
      <c r="X1758" s="8" t="s">
        <v>54</v>
      </c>
      <c r="Y1758" s="8" t="s">
        <v>54</v>
      </c>
      <c r="Z1758" s="8" t="s">
        <v>54</v>
      </c>
      <c r="AA1758" s="8">
        <v>0</v>
      </c>
      <c r="AB1758" s="8" t="s">
        <v>54</v>
      </c>
      <c r="AC1758" s="8">
        <v>0</v>
      </c>
      <c r="AD1758" s="8" t="s">
        <v>54</v>
      </c>
      <c r="AE1758" s="8">
        <v>646941.02265451697</v>
      </c>
      <c r="AF1758" s="8">
        <v>1069578.5403434499</v>
      </c>
      <c r="AG1758" s="8">
        <v>882035.41449262796</v>
      </c>
      <c r="AH1758" s="8">
        <v>866184.99249686499</v>
      </c>
      <c r="AI1758" s="8">
        <v>172904.68423893413</v>
      </c>
      <c r="AJ1758" s="8">
        <v>1004631.0629880599</v>
      </c>
      <c r="AK1758" s="8">
        <v>1878920.9420989901</v>
      </c>
      <c r="AL1758" s="8">
        <v>1677653.9879815499</v>
      </c>
      <c r="AM1758" s="8">
        <v>1520401.9976895333</v>
      </c>
      <c r="AN1758" s="8">
        <v>373846.52779543231</v>
      </c>
      <c r="AO1758" s="8">
        <v>8647.3503083964897</v>
      </c>
      <c r="AP1758" s="8">
        <v>6128.7288980944204</v>
      </c>
      <c r="AQ1758" s="8" t="s">
        <v>54</v>
      </c>
      <c r="AR1758" s="8">
        <v>7388.0396032454555</v>
      </c>
      <c r="AS1758" s="8">
        <v>1259.3107051510315</v>
      </c>
      <c r="AT1758" s="8">
        <v>1365013.585595045</v>
      </c>
      <c r="AU1758" s="8">
        <v>231046.72981541499</v>
      </c>
      <c r="AV1758" s="8">
        <v>1</v>
      </c>
      <c r="AW1758" s="8">
        <f>AU1758/AT1758</f>
        <v>0.16926331888095875</v>
      </c>
      <c r="AX1758" s="15">
        <f t="shared" si="54"/>
        <v>-2.5626587347798666</v>
      </c>
      <c r="AY1758" s="8">
        <f>AV1758/AU1758</f>
        <v>4.328128776368779E-6</v>
      </c>
      <c r="AZ1758" s="8">
        <f t="shared" si="55"/>
        <v>-17.81782514449754</v>
      </c>
    </row>
    <row r="1759" spans="1:52" x14ac:dyDescent="0.25">
      <c r="A1759" s="8" t="s">
        <v>49</v>
      </c>
      <c r="B1759" s="8" t="s">
        <v>64</v>
      </c>
      <c r="C1759" s="8" t="s">
        <v>51</v>
      </c>
      <c r="D1759" s="8" t="s">
        <v>13564</v>
      </c>
      <c r="E1759" s="8" t="s">
        <v>13565</v>
      </c>
      <c r="F1759" s="8" t="s">
        <v>54</v>
      </c>
      <c r="G1759" s="8">
        <v>3.0000000000000001E-3</v>
      </c>
      <c r="H1759" s="8">
        <v>7</v>
      </c>
      <c r="I1759" s="8">
        <v>1</v>
      </c>
      <c r="J1759" s="8">
        <v>4</v>
      </c>
      <c r="K1759" s="8">
        <v>1</v>
      </c>
      <c r="L1759" s="8">
        <v>251</v>
      </c>
      <c r="M1759" s="8">
        <v>27.8</v>
      </c>
      <c r="N1759" s="8">
        <v>9.44</v>
      </c>
      <c r="O1759" s="8">
        <v>5.15</v>
      </c>
      <c r="P1759" s="8" t="s">
        <v>54</v>
      </c>
      <c r="Q1759" s="8" t="s">
        <v>151</v>
      </c>
      <c r="R1759" s="8" t="s">
        <v>54</v>
      </c>
      <c r="S1759" s="8" t="s">
        <v>13566</v>
      </c>
      <c r="T1759" s="8" t="s">
        <v>13567</v>
      </c>
      <c r="U1759" s="8" t="s">
        <v>13568</v>
      </c>
      <c r="V1759" s="8" t="s">
        <v>13569</v>
      </c>
      <c r="W1759" s="8" t="s">
        <v>111</v>
      </c>
      <c r="X1759" s="8" t="s">
        <v>54</v>
      </c>
      <c r="Y1759" s="8" t="s">
        <v>54</v>
      </c>
      <c r="Z1759" s="8" t="s">
        <v>54</v>
      </c>
      <c r="AA1759" s="8">
        <v>0</v>
      </c>
      <c r="AB1759" s="8">
        <v>6.01</v>
      </c>
      <c r="AC1759" s="8">
        <v>9.7276264591439701E-4</v>
      </c>
      <c r="AD1759" s="8" t="s">
        <v>54</v>
      </c>
      <c r="AE1759" s="8" t="s">
        <v>54</v>
      </c>
      <c r="AF1759" s="8" t="s">
        <v>54</v>
      </c>
      <c r="AG1759" s="8" t="s">
        <v>54</v>
      </c>
      <c r="AH1759" s="8">
        <v>0</v>
      </c>
      <c r="AI1759" s="8">
        <v>0</v>
      </c>
      <c r="AJ1759" s="8" t="s">
        <v>54</v>
      </c>
      <c r="AK1759" s="8" t="s">
        <v>54</v>
      </c>
      <c r="AL1759" s="8" t="s">
        <v>54</v>
      </c>
      <c r="AM1759" s="8">
        <v>0</v>
      </c>
      <c r="AN1759" s="8">
        <v>0</v>
      </c>
      <c r="AO1759" s="8">
        <v>39720.711867673803</v>
      </c>
      <c r="AP1759" s="8">
        <v>33800.797456032502</v>
      </c>
      <c r="AQ1759" s="8">
        <v>35553.156625120399</v>
      </c>
      <c r="AR1759" s="8">
        <v>36358.221982942232</v>
      </c>
      <c r="AS1759" s="8">
        <v>2482.9343303254709</v>
      </c>
      <c r="AT1759" s="8">
        <v>23904128.652219299</v>
      </c>
      <c r="AU1759" s="8">
        <v>4044784.8526375033</v>
      </c>
      <c r="AV1759" s="8">
        <v>1370264.3337057894</v>
      </c>
      <c r="AW1759" s="8">
        <f>AU1759/AT1759</f>
        <v>0.16920862966749381</v>
      </c>
      <c r="AX1759" s="15">
        <f t="shared" si="54"/>
        <v>-2.5631249468726618</v>
      </c>
      <c r="AY1759" s="8">
        <f>AV1759/AU1759</f>
        <v>0.3387731075021887</v>
      </c>
      <c r="AZ1759" s="8">
        <f t="shared" si="55"/>
        <v>-1.5616087397364591</v>
      </c>
    </row>
    <row r="1760" spans="1:52" x14ac:dyDescent="0.25">
      <c r="A1760" s="8" t="s">
        <v>49</v>
      </c>
      <c r="B1760" s="8" t="s">
        <v>64</v>
      </c>
      <c r="C1760" s="8" t="s">
        <v>51</v>
      </c>
      <c r="D1760" s="8" t="s">
        <v>13570</v>
      </c>
      <c r="E1760" s="8" t="s">
        <v>13571</v>
      </c>
      <c r="F1760" s="8" t="s">
        <v>54</v>
      </c>
      <c r="G1760" s="8">
        <v>7.0000000000000001E-3</v>
      </c>
      <c r="H1760" s="8">
        <v>3</v>
      </c>
      <c r="I1760" s="8">
        <v>1</v>
      </c>
      <c r="J1760" s="8">
        <v>1</v>
      </c>
      <c r="K1760" s="8">
        <v>1</v>
      </c>
      <c r="L1760" s="8">
        <v>299</v>
      </c>
      <c r="M1760" s="8">
        <v>33.6</v>
      </c>
      <c r="N1760" s="8">
        <v>9.1300000000000008</v>
      </c>
      <c r="O1760" s="8">
        <v>2.69</v>
      </c>
      <c r="P1760" s="8" t="s">
        <v>411</v>
      </c>
      <c r="Q1760" s="8" t="s">
        <v>472</v>
      </c>
      <c r="R1760" s="8" t="s">
        <v>1457</v>
      </c>
      <c r="S1760" s="8" t="s">
        <v>13572</v>
      </c>
      <c r="T1760" s="8" t="s">
        <v>13573</v>
      </c>
      <c r="U1760" s="8" t="s">
        <v>13574</v>
      </c>
      <c r="V1760" s="8" t="s">
        <v>13575</v>
      </c>
      <c r="W1760" s="8" t="s">
        <v>372</v>
      </c>
      <c r="X1760" s="8" t="s">
        <v>54</v>
      </c>
      <c r="Y1760" s="8" t="s">
        <v>54</v>
      </c>
      <c r="Z1760" s="8" t="s">
        <v>54</v>
      </c>
      <c r="AA1760" s="8">
        <v>0</v>
      </c>
      <c r="AB1760" s="8" t="s">
        <v>54</v>
      </c>
      <c r="AC1760" s="8">
        <v>0</v>
      </c>
      <c r="AD1760" s="8" t="s">
        <v>54</v>
      </c>
      <c r="AE1760" s="8" t="s">
        <v>54</v>
      </c>
      <c r="AF1760" s="8" t="s">
        <v>54</v>
      </c>
      <c r="AG1760" s="8" t="s">
        <v>54</v>
      </c>
      <c r="AH1760" s="8">
        <v>0</v>
      </c>
      <c r="AI1760" s="8">
        <v>0</v>
      </c>
      <c r="AJ1760" s="8">
        <v>864837.07489768497</v>
      </c>
      <c r="AK1760" s="8" t="s">
        <v>54</v>
      </c>
      <c r="AL1760" s="8" t="s">
        <v>54</v>
      </c>
      <c r="AM1760" s="8">
        <v>864837.07489768497</v>
      </c>
      <c r="AN1760" s="8">
        <v>0</v>
      </c>
      <c r="AO1760" s="8" t="s">
        <v>54</v>
      </c>
      <c r="AP1760" s="8" t="s">
        <v>54</v>
      </c>
      <c r="AQ1760" s="8" t="s">
        <v>54</v>
      </c>
      <c r="AR1760" s="8">
        <v>0</v>
      </c>
      <c r="AS1760" s="8">
        <v>0</v>
      </c>
      <c r="AT1760" s="8">
        <v>3631081979.4163098</v>
      </c>
      <c r="AU1760" s="8">
        <v>613958039.92406869</v>
      </c>
      <c r="AV1760" s="8">
        <v>16325024.525861001</v>
      </c>
      <c r="AW1760" s="8">
        <f>AU1760/AT1760</f>
        <v>0.16908404806182906</v>
      </c>
      <c r="AX1760" s="15">
        <f t="shared" si="54"/>
        <v>-2.5641875372545169</v>
      </c>
      <c r="AY1760" s="8">
        <f>AV1760/AU1760</f>
        <v>2.6589804944780915E-2</v>
      </c>
      <c r="AZ1760" s="8">
        <f t="shared" si="55"/>
        <v>-5.2329829957393335</v>
      </c>
    </row>
    <row r="1761" spans="1:52" x14ac:dyDescent="0.25">
      <c r="A1761" s="8" t="s">
        <v>49</v>
      </c>
      <c r="B1761" s="8" t="s">
        <v>64</v>
      </c>
      <c r="C1761" s="8" t="s">
        <v>51</v>
      </c>
      <c r="D1761" s="8" t="s">
        <v>13576</v>
      </c>
      <c r="E1761" s="8" t="s">
        <v>13577</v>
      </c>
      <c r="F1761" s="8" t="s">
        <v>54</v>
      </c>
      <c r="G1761" s="8">
        <v>0</v>
      </c>
      <c r="H1761" s="8">
        <v>11</v>
      </c>
      <c r="I1761" s="8">
        <v>1</v>
      </c>
      <c r="J1761" s="8">
        <v>10</v>
      </c>
      <c r="K1761" s="8">
        <v>1</v>
      </c>
      <c r="L1761" s="8">
        <v>159</v>
      </c>
      <c r="M1761" s="8">
        <v>17.399999999999999</v>
      </c>
      <c r="N1761" s="8">
        <v>9.67</v>
      </c>
      <c r="O1761" s="8">
        <v>19.57</v>
      </c>
      <c r="P1761" s="8" t="s">
        <v>320</v>
      </c>
      <c r="Q1761" s="8" t="s">
        <v>2607</v>
      </c>
      <c r="R1761" s="8" t="s">
        <v>1614</v>
      </c>
      <c r="S1761" s="8" t="s">
        <v>13578</v>
      </c>
      <c r="T1761" s="8" t="s">
        <v>13579</v>
      </c>
      <c r="U1761" s="8" t="s">
        <v>13580</v>
      </c>
      <c r="V1761" s="8" t="s">
        <v>13581</v>
      </c>
      <c r="W1761" s="8" t="s">
        <v>177</v>
      </c>
      <c r="X1761" s="8" t="s">
        <v>54</v>
      </c>
      <c r="Y1761" s="8" t="s">
        <v>1740</v>
      </c>
      <c r="Z1761" s="8" t="s">
        <v>1364</v>
      </c>
      <c r="AA1761" s="8">
        <v>5</v>
      </c>
      <c r="AB1761" s="8">
        <v>11.36</v>
      </c>
      <c r="AC1761" s="8">
        <v>1.48367952522255E-3</v>
      </c>
      <c r="AD1761" s="8" t="s">
        <v>54</v>
      </c>
      <c r="AE1761" s="8" t="s">
        <v>54</v>
      </c>
      <c r="AF1761" s="8" t="s">
        <v>54</v>
      </c>
      <c r="AG1761" s="8" t="s">
        <v>54</v>
      </c>
      <c r="AH1761" s="8">
        <v>0</v>
      </c>
      <c r="AI1761" s="8">
        <v>0</v>
      </c>
      <c r="AJ1761" s="8">
        <v>764687.20528074994</v>
      </c>
      <c r="AK1761" s="8">
        <v>1631233.70887025</v>
      </c>
      <c r="AL1761" s="8">
        <v>1639722.2695726501</v>
      </c>
      <c r="AM1761" s="8">
        <v>1345214.39457455</v>
      </c>
      <c r="AN1761" s="8">
        <v>410509.33976197563</v>
      </c>
      <c r="AO1761" s="8" t="s">
        <v>54</v>
      </c>
      <c r="AP1761" s="8" t="s">
        <v>54</v>
      </c>
      <c r="AQ1761" s="8" t="s">
        <v>54</v>
      </c>
      <c r="AR1761" s="8">
        <v>0</v>
      </c>
      <c r="AS1761" s="8">
        <v>0</v>
      </c>
      <c r="AT1761" s="8">
        <v>331573802.18838602</v>
      </c>
      <c r="AU1761" s="8">
        <v>55461244.267972328</v>
      </c>
      <c r="AV1761" s="8">
        <v>1292562.7864530866</v>
      </c>
      <c r="AW1761" s="8">
        <f>AU1761/AT1761</f>
        <v>0.16726666552643271</v>
      </c>
      <c r="AX1761" s="15">
        <f t="shared" si="54"/>
        <v>-2.5797781346960877</v>
      </c>
      <c r="AY1761" s="8">
        <f>AV1761/AU1761</f>
        <v>2.3305693976280184E-2</v>
      </c>
      <c r="AZ1761" s="8">
        <f t="shared" si="55"/>
        <v>-5.4231737169651755</v>
      </c>
    </row>
    <row r="1762" spans="1:52" x14ac:dyDescent="0.25">
      <c r="A1762" s="8" t="s">
        <v>49</v>
      </c>
      <c r="B1762" s="8" t="s">
        <v>64</v>
      </c>
      <c r="C1762" s="8" t="s">
        <v>51</v>
      </c>
      <c r="D1762" s="8" t="s">
        <v>13582</v>
      </c>
      <c r="E1762" s="8" t="s">
        <v>13583</v>
      </c>
      <c r="F1762" s="8" t="s">
        <v>54</v>
      </c>
      <c r="G1762" s="8">
        <v>0</v>
      </c>
      <c r="H1762" s="8">
        <v>6</v>
      </c>
      <c r="I1762" s="8">
        <v>8</v>
      </c>
      <c r="J1762" s="8">
        <v>30</v>
      </c>
      <c r="K1762" s="8">
        <v>8</v>
      </c>
      <c r="L1762" s="8">
        <v>2391</v>
      </c>
      <c r="M1762" s="8">
        <v>247.9</v>
      </c>
      <c r="N1762" s="8">
        <v>8.31</v>
      </c>
      <c r="O1762" s="8">
        <v>30.07</v>
      </c>
      <c r="P1762" s="8" t="s">
        <v>105</v>
      </c>
      <c r="Q1762" s="8" t="s">
        <v>8892</v>
      </c>
      <c r="R1762" s="8" t="s">
        <v>5170</v>
      </c>
      <c r="S1762" s="8" t="s">
        <v>54</v>
      </c>
      <c r="T1762" s="8" t="s">
        <v>13584</v>
      </c>
      <c r="U1762" s="8" t="s">
        <v>13585</v>
      </c>
      <c r="V1762" s="8" t="s">
        <v>13586</v>
      </c>
      <c r="W1762" s="8" t="s">
        <v>87</v>
      </c>
      <c r="X1762" s="8" t="s">
        <v>54</v>
      </c>
      <c r="Y1762" s="8" t="s">
        <v>54</v>
      </c>
      <c r="Z1762" s="8" t="s">
        <v>743</v>
      </c>
      <c r="AA1762" s="8">
        <v>3</v>
      </c>
      <c r="AB1762" s="8">
        <v>24.63</v>
      </c>
      <c r="AC1762" s="8">
        <v>0</v>
      </c>
      <c r="AD1762" s="8" t="s">
        <v>54</v>
      </c>
      <c r="AE1762" s="8">
        <v>1003812.60967365</v>
      </c>
      <c r="AF1762" s="8">
        <v>606774.72755158402</v>
      </c>
      <c r="AG1762" s="8">
        <v>869356.50777331903</v>
      </c>
      <c r="AH1762" s="8">
        <v>826647.94833285117</v>
      </c>
      <c r="AI1762" s="8">
        <v>164879.32101409507</v>
      </c>
      <c r="AJ1762" s="8">
        <v>1961853.1680236501</v>
      </c>
      <c r="AK1762" s="8">
        <v>1495242.7771139799</v>
      </c>
      <c r="AL1762" s="8">
        <v>844785.36002294405</v>
      </c>
      <c r="AM1762" s="8">
        <v>1433960.4350535248</v>
      </c>
      <c r="AN1762" s="8">
        <v>458095.16187810112</v>
      </c>
      <c r="AO1762" s="8">
        <v>373307.52339749201</v>
      </c>
      <c r="AP1762" s="8">
        <v>280133.91633502301</v>
      </c>
      <c r="AQ1762" s="8">
        <v>309199.63375553902</v>
      </c>
      <c r="AR1762" s="8">
        <v>320880.35782935139</v>
      </c>
      <c r="AS1762" s="8">
        <v>38924.3689687597</v>
      </c>
      <c r="AT1762" s="8">
        <v>20078008.068003502</v>
      </c>
      <c r="AU1762" s="8">
        <v>3338797.8009252497</v>
      </c>
      <c r="AV1762" s="8">
        <v>39023.040023464397</v>
      </c>
      <c r="AW1762" s="8">
        <f>AU1762/AT1762</f>
        <v>0.16629128694524178</v>
      </c>
      <c r="AX1762" s="15">
        <f t="shared" si="54"/>
        <v>-2.5882155162213101</v>
      </c>
      <c r="AY1762" s="8">
        <f>AV1762/AU1762</f>
        <v>1.1687751804751491E-2</v>
      </c>
      <c r="AZ1762" s="8">
        <f t="shared" si="55"/>
        <v>-6.4188587425453223</v>
      </c>
    </row>
    <row r="1763" spans="1:52" x14ac:dyDescent="0.25">
      <c r="A1763" s="8" t="s">
        <v>49</v>
      </c>
      <c r="B1763" s="8" t="s">
        <v>64</v>
      </c>
      <c r="C1763" s="8" t="s">
        <v>51</v>
      </c>
      <c r="D1763" s="8" t="s">
        <v>13587</v>
      </c>
      <c r="E1763" s="8" t="s">
        <v>13588</v>
      </c>
      <c r="F1763" s="8" t="s">
        <v>54</v>
      </c>
      <c r="G1763" s="8">
        <v>0</v>
      </c>
      <c r="H1763" s="8">
        <v>25</v>
      </c>
      <c r="I1763" s="8">
        <v>4</v>
      </c>
      <c r="J1763" s="8">
        <v>34</v>
      </c>
      <c r="K1763" s="8">
        <v>4</v>
      </c>
      <c r="L1763" s="8">
        <v>198</v>
      </c>
      <c r="M1763" s="8">
        <v>22.6</v>
      </c>
      <c r="N1763" s="8">
        <v>8.91</v>
      </c>
      <c r="O1763" s="8">
        <v>35.57</v>
      </c>
      <c r="P1763" s="8" t="s">
        <v>378</v>
      </c>
      <c r="Q1763" s="8" t="s">
        <v>1058</v>
      </c>
      <c r="R1763" s="8" t="s">
        <v>2001</v>
      </c>
      <c r="S1763" s="8" t="s">
        <v>12104</v>
      </c>
      <c r="T1763" s="8" t="s">
        <v>13589</v>
      </c>
      <c r="U1763" s="8" t="s">
        <v>13590</v>
      </c>
      <c r="V1763" s="8" t="s">
        <v>13591</v>
      </c>
      <c r="W1763" s="8" t="s">
        <v>157</v>
      </c>
      <c r="X1763" s="8" t="s">
        <v>54</v>
      </c>
      <c r="Y1763" s="8" t="s">
        <v>54</v>
      </c>
      <c r="Z1763" s="8" t="s">
        <v>13592</v>
      </c>
      <c r="AA1763" s="8">
        <v>10</v>
      </c>
      <c r="AB1763" s="8">
        <v>25.18</v>
      </c>
      <c r="AC1763" s="8">
        <v>0</v>
      </c>
      <c r="AD1763" s="8" t="s">
        <v>54</v>
      </c>
      <c r="AE1763" s="8">
        <v>12474021.742426099</v>
      </c>
      <c r="AF1763" s="8">
        <v>2721235.2260439401</v>
      </c>
      <c r="AG1763" s="8">
        <v>33164562.479036599</v>
      </c>
      <c r="AH1763" s="8">
        <v>16119939.815835545</v>
      </c>
      <c r="AI1763" s="8">
        <v>12693005.48876458</v>
      </c>
      <c r="AJ1763" s="8">
        <v>1122974.2434183799</v>
      </c>
      <c r="AK1763" s="8">
        <v>4710784.3533551404</v>
      </c>
      <c r="AL1763" s="8">
        <v>1942648.5044369299</v>
      </c>
      <c r="AM1763" s="8">
        <v>2592135.7004034831</v>
      </c>
      <c r="AN1763" s="8">
        <v>1535028.8943066574</v>
      </c>
      <c r="AO1763" s="8">
        <v>1232580.61237918</v>
      </c>
      <c r="AP1763" s="8">
        <v>950074.42594547104</v>
      </c>
      <c r="AQ1763" s="8">
        <v>1138855.53864982</v>
      </c>
      <c r="AR1763" s="8">
        <v>1107170.1923248237</v>
      </c>
      <c r="AS1763" s="8">
        <v>117488.7433533685</v>
      </c>
      <c r="AT1763" s="8">
        <v>8543381.2656096872</v>
      </c>
      <c r="AU1763" s="8">
        <v>1403421.6425132665</v>
      </c>
      <c r="AV1763" s="8">
        <v>1</v>
      </c>
      <c r="AW1763" s="8">
        <f>AU1763/AT1763</f>
        <v>0.1642700470553228</v>
      </c>
      <c r="AX1763" s="15">
        <f t="shared" si="54"/>
        <v>-2.6058586511436541</v>
      </c>
      <c r="AY1763" s="8">
        <f>AV1763/AU1763</f>
        <v>7.1254423453894187E-7</v>
      </c>
      <c r="AZ1763" s="8">
        <f t="shared" si="55"/>
        <v>-20.420517085177941</v>
      </c>
    </row>
    <row r="1764" spans="1:52" x14ac:dyDescent="0.25">
      <c r="A1764" s="8" t="s">
        <v>49</v>
      </c>
      <c r="B1764" s="8" t="s">
        <v>50</v>
      </c>
      <c r="C1764" s="8" t="s">
        <v>51</v>
      </c>
      <c r="D1764" s="8" t="s">
        <v>13593</v>
      </c>
      <c r="E1764" s="8" t="s">
        <v>13594</v>
      </c>
      <c r="F1764" s="8" t="s">
        <v>54</v>
      </c>
      <c r="G1764" s="8">
        <v>2.1999999999999999E-2</v>
      </c>
      <c r="H1764" s="8">
        <v>1</v>
      </c>
      <c r="I1764" s="8">
        <v>1</v>
      </c>
      <c r="J1764" s="8">
        <v>2</v>
      </c>
      <c r="K1764" s="8">
        <v>1</v>
      </c>
      <c r="L1764" s="8">
        <v>1378</v>
      </c>
      <c r="M1764" s="8">
        <v>151.1</v>
      </c>
      <c r="N1764" s="8">
        <v>6.33</v>
      </c>
      <c r="O1764" s="8">
        <v>0</v>
      </c>
      <c r="P1764" s="8" t="s">
        <v>13595</v>
      </c>
      <c r="Q1764" s="8" t="s">
        <v>682</v>
      </c>
      <c r="R1764" s="8" t="s">
        <v>204</v>
      </c>
      <c r="S1764" s="8" t="s">
        <v>391</v>
      </c>
      <c r="T1764" s="8" t="s">
        <v>13596</v>
      </c>
      <c r="U1764" s="8" t="s">
        <v>13597</v>
      </c>
      <c r="V1764" s="8" t="s">
        <v>13598</v>
      </c>
      <c r="W1764" s="8" t="s">
        <v>500</v>
      </c>
      <c r="X1764" s="8" t="s">
        <v>54</v>
      </c>
      <c r="Y1764" s="8" t="s">
        <v>4669</v>
      </c>
      <c r="Z1764" s="8" t="s">
        <v>13599</v>
      </c>
      <c r="AA1764" s="8">
        <v>8</v>
      </c>
      <c r="AB1764" s="8" t="s">
        <v>54</v>
      </c>
      <c r="AC1764" s="8">
        <v>0</v>
      </c>
      <c r="AD1764" s="8" t="s">
        <v>54</v>
      </c>
      <c r="AE1764" s="8">
        <v>1240582.0751672101</v>
      </c>
      <c r="AF1764" s="8" t="s">
        <v>54</v>
      </c>
      <c r="AG1764" s="8" t="s">
        <v>54</v>
      </c>
      <c r="AH1764" s="8">
        <v>1240582.0751672101</v>
      </c>
      <c r="AI1764" s="8">
        <v>0</v>
      </c>
      <c r="AJ1764" s="8">
        <v>759398.24522685504</v>
      </c>
      <c r="AK1764" s="8">
        <v>895940.47081498196</v>
      </c>
      <c r="AL1764" s="8">
        <v>891633.35198228795</v>
      </c>
      <c r="AM1764" s="8">
        <v>848990.68934137502</v>
      </c>
      <c r="AN1764" s="8">
        <v>63375.822676947144</v>
      </c>
      <c r="AO1764" s="8" t="s">
        <v>54</v>
      </c>
      <c r="AP1764" s="8" t="s">
        <v>54</v>
      </c>
      <c r="AQ1764" s="8" t="s">
        <v>54</v>
      </c>
      <c r="AR1764" s="8">
        <v>0</v>
      </c>
      <c r="AS1764" s="8">
        <v>0</v>
      </c>
      <c r="AT1764" s="8">
        <v>190529928.56725335</v>
      </c>
      <c r="AU1764" s="8">
        <v>31249026.896067131</v>
      </c>
      <c r="AV1764" s="8">
        <v>368441.49276908237</v>
      </c>
      <c r="AW1764" s="8">
        <f>AU1764/AT1764</f>
        <v>0.16401111957083864</v>
      </c>
      <c r="AX1764" s="15">
        <f t="shared" si="54"/>
        <v>-2.6081344653739835</v>
      </c>
      <c r="AY1764" s="8">
        <f>AV1764/AU1764</f>
        <v>1.17904949166738E-2</v>
      </c>
      <c r="AZ1764" s="8">
        <f t="shared" si="55"/>
        <v>-6.4062319117585727</v>
      </c>
    </row>
    <row r="1765" spans="1:52" x14ac:dyDescent="0.25">
      <c r="A1765" s="8" t="s">
        <v>54</v>
      </c>
      <c r="B1765" s="8" t="s">
        <v>54</v>
      </c>
      <c r="C1765" s="8" t="s">
        <v>51</v>
      </c>
      <c r="D1765" s="8" t="s">
        <v>13600</v>
      </c>
      <c r="E1765" s="8" t="s">
        <v>13601</v>
      </c>
      <c r="F1765" s="8" t="s">
        <v>54</v>
      </c>
      <c r="G1765" s="8" t="s">
        <v>54</v>
      </c>
      <c r="H1765" s="8">
        <v>2</v>
      </c>
      <c r="I1765" s="8">
        <v>4</v>
      </c>
      <c r="J1765" s="8">
        <v>5</v>
      </c>
      <c r="K1765" s="8">
        <v>4</v>
      </c>
      <c r="L1765" s="8">
        <v>1241</v>
      </c>
      <c r="M1765" s="8">
        <v>136.9</v>
      </c>
      <c r="N1765" s="8">
        <v>6.29</v>
      </c>
      <c r="O1765" s="8" t="s">
        <v>54</v>
      </c>
      <c r="P1765" s="8" t="s">
        <v>8109</v>
      </c>
      <c r="Q1765" s="8" t="s">
        <v>106</v>
      </c>
      <c r="R1765" s="8" t="s">
        <v>125</v>
      </c>
      <c r="S1765" s="8" t="s">
        <v>8110</v>
      </c>
      <c r="T1765" s="8" t="s">
        <v>13602</v>
      </c>
      <c r="U1765" s="8" t="s">
        <v>13603</v>
      </c>
      <c r="V1765" s="8" t="s">
        <v>13604</v>
      </c>
      <c r="W1765" s="8" t="s">
        <v>62</v>
      </c>
      <c r="X1765" s="8" t="s">
        <v>54</v>
      </c>
      <c r="Y1765" s="8" t="s">
        <v>13605</v>
      </c>
      <c r="Z1765" s="8" t="s">
        <v>13606</v>
      </c>
      <c r="AA1765" s="8">
        <v>8</v>
      </c>
      <c r="AB1765" s="8">
        <v>3.41</v>
      </c>
      <c r="AC1765" s="8">
        <v>7.5930144267274101E-4</v>
      </c>
      <c r="AD1765" s="8" t="s">
        <v>54</v>
      </c>
      <c r="AE1765" s="8">
        <v>2239235.1750913798</v>
      </c>
      <c r="AF1765" s="8">
        <v>3585942.9760045498</v>
      </c>
      <c r="AG1765" s="8">
        <v>1780515.8726367699</v>
      </c>
      <c r="AH1765" s="8">
        <v>2535231.3412442333</v>
      </c>
      <c r="AI1765" s="8">
        <v>766203.65185618645</v>
      </c>
      <c r="AJ1765" s="8">
        <v>1291216.7586735601</v>
      </c>
      <c r="AK1765" s="8" t="s">
        <v>54</v>
      </c>
      <c r="AL1765" s="8">
        <v>1681648.0572200499</v>
      </c>
      <c r="AM1765" s="8">
        <v>1486432.407946805</v>
      </c>
      <c r="AN1765" s="8">
        <v>195215.64927324426</v>
      </c>
      <c r="AO1765" s="8">
        <v>33459.931804117601</v>
      </c>
      <c r="AP1765" s="8">
        <v>32982.398448480897</v>
      </c>
      <c r="AQ1765" s="8">
        <v>85488.423155095603</v>
      </c>
      <c r="AR1765" s="8">
        <v>50643.584469231369</v>
      </c>
      <c r="AS1765" s="8">
        <v>24639.792975447417</v>
      </c>
      <c r="AT1765" s="8">
        <v>2000823.1703373166</v>
      </c>
      <c r="AU1765" s="8">
        <v>326781.12054461002</v>
      </c>
      <c r="AV1765" s="8">
        <v>1</v>
      </c>
      <c r="AW1765" s="8">
        <f>AU1765/AT1765</f>
        <v>0.16332333880835573</v>
      </c>
      <c r="AX1765" s="15">
        <f t="shared" si="54"/>
        <v>-2.6141971289896349</v>
      </c>
      <c r="AY1765" s="8">
        <f>AV1765/AU1765</f>
        <v>3.0601523072489941E-6</v>
      </c>
      <c r="AZ1765" s="8">
        <f t="shared" si="55"/>
        <v>-18.317965110051823</v>
      </c>
    </row>
    <row r="1766" spans="1:52" x14ac:dyDescent="0.25">
      <c r="A1766" s="8" t="s">
        <v>49</v>
      </c>
      <c r="B1766" s="8" t="s">
        <v>50</v>
      </c>
      <c r="C1766" s="8" t="s">
        <v>51</v>
      </c>
      <c r="D1766" s="8" t="s">
        <v>13607</v>
      </c>
      <c r="E1766" s="8" t="s">
        <v>13608</v>
      </c>
      <c r="F1766" s="8" t="s">
        <v>54</v>
      </c>
      <c r="G1766" s="8">
        <v>2.1999999999999999E-2</v>
      </c>
      <c r="H1766" s="8">
        <v>3</v>
      </c>
      <c r="I1766" s="8">
        <v>1</v>
      </c>
      <c r="J1766" s="8">
        <v>1</v>
      </c>
      <c r="K1766" s="8">
        <v>1</v>
      </c>
      <c r="L1766" s="8">
        <v>325</v>
      </c>
      <c r="M1766" s="8">
        <v>36.6</v>
      </c>
      <c r="N1766" s="8">
        <v>7.93</v>
      </c>
      <c r="O1766" s="8">
        <v>0</v>
      </c>
      <c r="P1766" s="8" t="s">
        <v>114</v>
      </c>
      <c r="Q1766" s="8" t="s">
        <v>81</v>
      </c>
      <c r="R1766" s="8" t="s">
        <v>849</v>
      </c>
      <c r="S1766" s="8" t="s">
        <v>13433</v>
      </c>
      <c r="T1766" s="8" t="s">
        <v>13609</v>
      </c>
      <c r="U1766" s="8" t="s">
        <v>54</v>
      </c>
      <c r="V1766" s="8" t="s">
        <v>13610</v>
      </c>
      <c r="W1766" s="8" t="s">
        <v>500</v>
      </c>
      <c r="X1766" s="8" t="s">
        <v>54</v>
      </c>
      <c r="Y1766" s="8" t="s">
        <v>54</v>
      </c>
      <c r="Z1766" s="8" t="s">
        <v>1165</v>
      </c>
      <c r="AA1766" s="8">
        <v>3</v>
      </c>
      <c r="AB1766" s="8" t="s">
        <v>54</v>
      </c>
      <c r="AC1766" s="8">
        <v>0</v>
      </c>
      <c r="AD1766" s="8" t="s">
        <v>54</v>
      </c>
      <c r="AE1766" s="8">
        <v>537256.75650221901</v>
      </c>
      <c r="AF1766" s="8" t="s">
        <v>54</v>
      </c>
      <c r="AG1766" s="8" t="s">
        <v>54</v>
      </c>
      <c r="AH1766" s="8">
        <v>537256.75650221901</v>
      </c>
      <c r="AI1766" s="8">
        <v>0</v>
      </c>
      <c r="AJ1766" s="8" t="s">
        <v>54</v>
      </c>
      <c r="AK1766" s="8">
        <v>2006033.2562635301</v>
      </c>
      <c r="AL1766" s="8">
        <v>2736727.1704908698</v>
      </c>
      <c r="AM1766" s="8">
        <v>2371380.2133772001</v>
      </c>
      <c r="AN1766" s="8">
        <v>365346.95711366861</v>
      </c>
      <c r="AO1766" s="8">
        <v>125446.125939777</v>
      </c>
      <c r="AP1766" s="8">
        <v>99269.152113227596</v>
      </c>
      <c r="AQ1766" s="8">
        <v>111350.755588174</v>
      </c>
      <c r="AR1766" s="8">
        <v>112022.01121372619</v>
      </c>
      <c r="AS1766" s="8">
        <v>10697.240384482027</v>
      </c>
      <c r="AT1766" s="8">
        <v>12360761.479971901</v>
      </c>
      <c r="AU1766" s="8">
        <v>2014427.9457632767</v>
      </c>
      <c r="AV1766" s="8">
        <v>1</v>
      </c>
      <c r="AW1766" s="8">
        <f>AU1766/AT1766</f>
        <v>0.16296956696618145</v>
      </c>
      <c r="AX1766" s="15">
        <f t="shared" si="54"/>
        <v>-2.617325515008873</v>
      </c>
      <c r="AY1766" s="8">
        <f>AV1766/AU1766</f>
        <v>4.964188478933631E-7</v>
      </c>
      <c r="AZ1766" s="8">
        <f t="shared" si="55"/>
        <v>-20.94193877185754</v>
      </c>
    </row>
    <row r="1767" spans="1:52" x14ac:dyDescent="0.25">
      <c r="A1767" s="8" t="s">
        <v>49</v>
      </c>
      <c r="B1767" s="8" t="s">
        <v>64</v>
      </c>
      <c r="C1767" s="8" t="s">
        <v>51</v>
      </c>
      <c r="D1767" s="8" t="s">
        <v>13611</v>
      </c>
      <c r="E1767" s="8" t="s">
        <v>13612</v>
      </c>
      <c r="F1767" s="8" t="s">
        <v>54</v>
      </c>
      <c r="G1767" s="8">
        <v>1E-3</v>
      </c>
      <c r="H1767" s="8">
        <v>2</v>
      </c>
      <c r="I1767" s="8">
        <v>2</v>
      </c>
      <c r="J1767" s="8">
        <v>9</v>
      </c>
      <c r="K1767" s="8">
        <v>2</v>
      </c>
      <c r="L1767" s="8">
        <v>1204</v>
      </c>
      <c r="M1767" s="8">
        <v>136.19999999999999</v>
      </c>
      <c r="N1767" s="8">
        <v>5.8</v>
      </c>
      <c r="O1767" s="8">
        <v>10.82</v>
      </c>
      <c r="P1767" s="8" t="s">
        <v>2053</v>
      </c>
      <c r="Q1767" s="8" t="s">
        <v>575</v>
      </c>
      <c r="R1767" s="8" t="s">
        <v>1561</v>
      </c>
      <c r="S1767" s="8" t="s">
        <v>13613</v>
      </c>
      <c r="T1767" s="8" t="s">
        <v>13614</v>
      </c>
      <c r="U1767" s="8" t="s">
        <v>13615</v>
      </c>
      <c r="V1767" s="8" t="s">
        <v>13616</v>
      </c>
      <c r="W1767" s="8" t="s">
        <v>177</v>
      </c>
      <c r="X1767" s="8" t="s">
        <v>13617</v>
      </c>
      <c r="Y1767" s="8" t="s">
        <v>2653</v>
      </c>
      <c r="Z1767" s="8" t="s">
        <v>13618</v>
      </c>
      <c r="AA1767" s="8">
        <v>6</v>
      </c>
      <c r="AB1767" s="8">
        <v>4.49</v>
      </c>
      <c r="AC1767" s="8">
        <v>8.4175084175084204E-4</v>
      </c>
      <c r="AD1767" s="8" t="s">
        <v>54</v>
      </c>
      <c r="AE1767" s="8" t="s">
        <v>54</v>
      </c>
      <c r="AF1767" s="8">
        <v>342107.11443794402</v>
      </c>
      <c r="AG1767" s="8">
        <v>206056.12236822199</v>
      </c>
      <c r="AH1767" s="8">
        <v>274081.618403083</v>
      </c>
      <c r="AI1767" s="8">
        <v>68025.496034861033</v>
      </c>
      <c r="AJ1767" s="8">
        <v>663588.03189389</v>
      </c>
      <c r="AK1767" s="8">
        <v>2511393.3348552799</v>
      </c>
      <c r="AL1767" s="8">
        <v>3400627.9210543302</v>
      </c>
      <c r="AM1767" s="8">
        <v>2191869.7626011665</v>
      </c>
      <c r="AN1767" s="8">
        <v>1140005.3577749452</v>
      </c>
      <c r="AO1767" s="8">
        <v>295578.18321496103</v>
      </c>
      <c r="AP1767" s="8">
        <v>424647.46331413998</v>
      </c>
      <c r="AQ1767" s="8">
        <v>433636.73453071603</v>
      </c>
      <c r="AR1767" s="8">
        <v>384620.7936866057</v>
      </c>
      <c r="AS1767" s="8">
        <v>63069.493993821539</v>
      </c>
      <c r="AT1767" s="8">
        <v>13913657.290863633</v>
      </c>
      <c r="AU1767" s="8">
        <v>2257399.1500610234</v>
      </c>
      <c r="AV1767" s="8">
        <v>1</v>
      </c>
      <c r="AW1767" s="8">
        <f>AU1767/AT1767</f>
        <v>0.16224340609160603</v>
      </c>
      <c r="AX1767" s="15">
        <f t="shared" si="54"/>
        <v>-2.6237682495889976</v>
      </c>
      <c r="AY1767" s="8">
        <f>AV1767/AU1767</f>
        <v>4.4298767454261127E-7</v>
      </c>
      <c r="AZ1767" s="8">
        <f t="shared" si="55"/>
        <v>-21.106230105665162</v>
      </c>
    </row>
    <row r="1768" spans="1:52" x14ac:dyDescent="0.25">
      <c r="A1768" s="8" t="s">
        <v>49</v>
      </c>
      <c r="B1768" s="8" t="s">
        <v>64</v>
      </c>
      <c r="C1768" s="8" t="s">
        <v>51</v>
      </c>
      <c r="D1768" s="8" t="s">
        <v>13619</v>
      </c>
      <c r="E1768" s="8" t="s">
        <v>13620</v>
      </c>
      <c r="F1768" s="8" t="s">
        <v>54</v>
      </c>
      <c r="G1768" s="8">
        <v>1E-3</v>
      </c>
      <c r="H1768" s="8">
        <v>2</v>
      </c>
      <c r="I1768" s="8">
        <v>1</v>
      </c>
      <c r="J1768" s="8">
        <v>6</v>
      </c>
      <c r="K1768" s="8">
        <v>1</v>
      </c>
      <c r="L1768" s="8">
        <v>621</v>
      </c>
      <c r="M1768" s="8">
        <v>72</v>
      </c>
      <c r="N1768" s="8">
        <v>8.6999999999999993</v>
      </c>
      <c r="O1768" s="8">
        <v>8.14</v>
      </c>
      <c r="P1768" s="8" t="s">
        <v>574</v>
      </c>
      <c r="Q1768" s="8" t="s">
        <v>871</v>
      </c>
      <c r="R1768" s="8" t="s">
        <v>2247</v>
      </c>
      <c r="S1768" s="8" t="s">
        <v>13621</v>
      </c>
      <c r="T1768" s="8" t="s">
        <v>13622</v>
      </c>
      <c r="U1768" s="8" t="s">
        <v>13623</v>
      </c>
      <c r="V1768" s="8" t="s">
        <v>13624</v>
      </c>
      <c r="W1768" s="8" t="s">
        <v>62</v>
      </c>
      <c r="X1768" s="8" t="s">
        <v>54</v>
      </c>
      <c r="Y1768" s="8" t="s">
        <v>54</v>
      </c>
      <c r="Z1768" s="8" t="s">
        <v>9536</v>
      </c>
      <c r="AA1768" s="8">
        <v>4</v>
      </c>
      <c r="AB1768" s="8">
        <v>2.36</v>
      </c>
      <c r="AC1768" s="8">
        <v>4.6854082998661296E-3</v>
      </c>
      <c r="AD1768" s="8" t="s">
        <v>54</v>
      </c>
      <c r="AE1768" s="8" t="s">
        <v>54</v>
      </c>
      <c r="AF1768" s="8" t="s">
        <v>54</v>
      </c>
      <c r="AG1768" s="8" t="s">
        <v>54</v>
      </c>
      <c r="AH1768" s="8">
        <v>0</v>
      </c>
      <c r="AI1768" s="8">
        <v>0</v>
      </c>
      <c r="AJ1768" s="8">
        <v>897566.23952760198</v>
      </c>
      <c r="AK1768" s="8">
        <v>1677972.96452762</v>
      </c>
      <c r="AL1768" s="8">
        <v>1626766.0502138</v>
      </c>
      <c r="AM1768" s="8">
        <v>1400768.4180896739</v>
      </c>
      <c r="AN1768" s="8">
        <v>356431.25695389253</v>
      </c>
      <c r="AO1768" s="8" t="s">
        <v>54</v>
      </c>
      <c r="AP1768" s="8" t="s">
        <v>54</v>
      </c>
      <c r="AQ1768" s="8" t="s">
        <v>54</v>
      </c>
      <c r="AR1768" s="8">
        <v>0</v>
      </c>
      <c r="AS1768" s="8">
        <v>0</v>
      </c>
      <c r="AT1768" s="8">
        <v>34335922.522888571</v>
      </c>
      <c r="AU1768" s="8">
        <v>5564620.3055851599</v>
      </c>
      <c r="AV1768" s="8">
        <v>1</v>
      </c>
      <c r="AW1768" s="8">
        <f>AU1768/AT1768</f>
        <v>0.16206409779366621</v>
      </c>
      <c r="AX1768" s="15">
        <f t="shared" si="54"/>
        <v>-2.6253635701750992</v>
      </c>
      <c r="AY1768" s="8">
        <f>AV1768/AU1768</f>
        <v>1.7970678053205335E-7</v>
      </c>
      <c r="AZ1768" s="8">
        <f t="shared" si="55"/>
        <v>-22.407851819885561</v>
      </c>
    </row>
    <row r="1769" spans="1:52" x14ac:dyDescent="0.25">
      <c r="A1769" s="8" t="s">
        <v>49</v>
      </c>
      <c r="B1769" s="8" t="s">
        <v>64</v>
      </c>
      <c r="C1769" s="8" t="s">
        <v>51</v>
      </c>
      <c r="D1769" s="8" t="s">
        <v>13625</v>
      </c>
      <c r="E1769" s="8" t="s">
        <v>13626</v>
      </c>
      <c r="F1769" s="8" t="s">
        <v>54</v>
      </c>
      <c r="G1769" s="8">
        <v>1E-3</v>
      </c>
      <c r="H1769" s="8">
        <v>9</v>
      </c>
      <c r="I1769" s="8">
        <v>2</v>
      </c>
      <c r="J1769" s="8">
        <v>9</v>
      </c>
      <c r="K1769" s="8">
        <v>2</v>
      </c>
      <c r="L1769" s="8">
        <v>335</v>
      </c>
      <c r="M1769" s="8">
        <v>37</v>
      </c>
      <c r="N1769" s="8">
        <v>6.65</v>
      </c>
      <c r="O1769" s="8">
        <v>11.36</v>
      </c>
      <c r="P1769" s="8" t="s">
        <v>13627</v>
      </c>
      <c r="Q1769" s="8" t="s">
        <v>1657</v>
      </c>
      <c r="R1769" s="8" t="s">
        <v>204</v>
      </c>
      <c r="S1769" s="8" t="s">
        <v>12671</v>
      </c>
      <c r="T1769" s="8" t="s">
        <v>13628</v>
      </c>
      <c r="U1769" s="8" t="s">
        <v>13629</v>
      </c>
      <c r="V1769" s="8" t="s">
        <v>13630</v>
      </c>
      <c r="W1769" s="8" t="s">
        <v>99</v>
      </c>
      <c r="X1769" s="8" t="s">
        <v>13631</v>
      </c>
      <c r="Y1769" s="8" t="s">
        <v>13632</v>
      </c>
      <c r="Z1769" s="8" t="s">
        <v>13633</v>
      </c>
      <c r="AA1769" s="8">
        <v>14</v>
      </c>
      <c r="AB1769" s="8">
        <v>12.16</v>
      </c>
      <c r="AC1769" s="8">
        <v>0</v>
      </c>
      <c r="AD1769" s="8" t="s">
        <v>54</v>
      </c>
      <c r="AE1769" s="8">
        <v>551724.75821320398</v>
      </c>
      <c r="AF1769" s="8">
        <v>1035293.8231598299</v>
      </c>
      <c r="AG1769" s="8">
        <v>716314.95564313896</v>
      </c>
      <c r="AH1769" s="8">
        <v>767777.84567205759</v>
      </c>
      <c r="AI1769" s="8">
        <v>200742.09312936015</v>
      </c>
      <c r="AJ1769" s="8" t="s">
        <v>54</v>
      </c>
      <c r="AK1769" s="8" t="s">
        <v>54</v>
      </c>
      <c r="AL1769" s="8" t="s">
        <v>54</v>
      </c>
      <c r="AM1769" s="8">
        <v>0</v>
      </c>
      <c r="AN1769" s="8">
        <v>0</v>
      </c>
      <c r="AO1769" s="8">
        <v>164803.260835783</v>
      </c>
      <c r="AP1769" s="8">
        <v>73114.542553270105</v>
      </c>
      <c r="AQ1769" s="8">
        <v>99847.3416292482</v>
      </c>
      <c r="AR1769" s="8">
        <v>112588.38167276711</v>
      </c>
      <c r="AS1769" s="8">
        <v>38500.699916715108</v>
      </c>
      <c r="AT1769" s="8">
        <v>11824313.394175658</v>
      </c>
      <c r="AU1769" s="8">
        <v>1892890.1895802065</v>
      </c>
      <c r="AV1769" s="8">
        <v>1</v>
      </c>
      <c r="AW1769" s="8">
        <f>AU1769/AT1769</f>
        <v>0.16008457544034599</v>
      </c>
      <c r="AX1769" s="15">
        <f t="shared" si="54"/>
        <v>-2.6430937877062095</v>
      </c>
      <c r="AY1769" s="8">
        <f>AV1769/AU1769</f>
        <v>5.2829266351777848E-7</v>
      </c>
      <c r="AZ1769" s="8">
        <f t="shared" si="55"/>
        <v>-20.852159289112119</v>
      </c>
    </row>
    <row r="1770" spans="1:52" x14ac:dyDescent="0.25">
      <c r="A1770" s="8" t="s">
        <v>49</v>
      </c>
      <c r="B1770" s="8" t="s">
        <v>50</v>
      </c>
      <c r="C1770" s="8" t="s">
        <v>51</v>
      </c>
      <c r="D1770" s="8" t="s">
        <v>13634</v>
      </c>
      <c r="E1770" s="8" t="s">
        <v>13635</v>
      </c>
      <c r="F1770" s="8" t="s">
        <v>54</v>
      </c>
      <c r="G1770" s="8">
        <v>0.02</v>
      </c>
      <c r="H1770" s="8">
        <v>4</v>
      </c>
      <c r="I1770" s="8">
        <v>1</v>
      </c>
      <c r="J1770" s="8">
        <v>1</v>
      </c>
      <c r="K1770" s="8">
        <v>1</v>
      </c>
      <c r="L1770" s="8">
        <v>175</v>
      </c>
      <c r="M1770" s="8">
        <v>20.3</v>
      </c>
      <c r="N1770" s="8">
        <v>8.82</v>
      </c>
      <c r="O1770" s="8">
        <v>0</v>
      </c>
      <c r="P1770" s="8" t="s">
        <v>623</v>
      </c>
      <c r="Q1770" s="8" t="s">
        <v>151</v>
      </c>
      <c r="R1770" s="8" t="s">
        <v>82</v>
      </c>
      <c r="S1770" s="8" t="s">
        <v>13636</v>
      </c>
      <c r="T1770" s="8" t="s">
        <v>13637</v>
      </c>
      <c r="U1770" s="8" t="s">
        <v>13638</v>
      </c>
      <c r="V1770" s="8" t="s">
        <v>13639</v>
      </c>
      <c r="W1770" s="8" t="s">
        <v>177</v>
      </c>
      <c r="X1770" s="8" t="s">
        <v>54</v>
      </c>
      <c r="Y1770" s="8" t="s">
        <v>54</v>
      </c>
      <c r="Z1770" s="8" t="s">
        <v>7771</v>
      </c>
      <c r="AA1770" s="8">
        <v>5</v>
      </c>
      <c r="AB1770" s="8" t="s">
        <v>54</v>
      </c>
      <c r="AC1770" s="8">
        <v>0</v>
      </c>
      <c r="AD1770" s="8" t="s">
        <v>54</v>
      </c>
      <c r="AE1770" s="8" t="s">
        <v>54</v>
      </c>
      <c r="AF1770" s="8" t="s">
        <v>54</v>
      </c>
      <c r="AG1770" s="8" t="s">
        <v>54</v>
      </c>
      <c r="AH1770" s="8">
        <v>0</v>
      </c>
      <c r="AI1770" s="8">
        <v>0</v>
      </c>
      <c r="AJ1770" s="8">
        <v>1562792.8668688</v>
      </c>
      <c r="AK1770" s="8">
        <v>2239996.7978952699</v>
      </c>
      <c r="AL1770" s="8">
        <v>3341535.3008575202</v>
      </c>
      <c r="AM1770" s="8">
        <v>2381441.6552071967</v>
      </c>
      <c r="AN1770" s="8">
        <v>733023.94111107581</v>
      </c>
      <c r="AO1770" s="8" t="s">
        <v>54</v>
      </c>
      <c r="AP1770" s="8" t="s">
        <v>54</v>
      </c>
      <c r="AQ1770" s="8" t="s">
        <v>54</v>
      </c>
      <c r="AR1770" s="8">
        <v>0</v>
      </c>
      <c r="AS1770" s="8">
        <v>0</v>
      </c>
      <c r="AT1770" s="8">
        <v>7985813.9804614065</v>
      </c>
      <c r="AU1770" s="8">
        <v>1276077.6006564519</v>
      </c>
      <c r="AV1770" s="8">
        <v>8918.4072494697793</v>
      </c>
      <c r="AW1770" s="8">
        <f>AU1770/AT1770</f>
        <v>0.15979305350444969</v>
      </c>
      <c r="AX1770" s="15">
        <f t="shared" si="54"/>
        <v>-2.6457234018436822</v>
      </c>
      <c r="AY1770" s="8">
        <f>AV1770/AU1770</f>
        <v>6.9889223389564149E-3</v>
      </c>
      <c r="AZ1770" s="8">
        <f t="shared" si="55"/>
        <v>-7.1607142691334671</v>
      </c>
    </row>
    <row r="1771" spans="1:52" x14ac:dyDescent="0.25">
      <c r="A1771" s="8" t="s">
        <v>49</v>
      </c>
      <c r="B1771" s="8" t="s">
        <v>64</v>
      </c>
      <c r="C1771" s="8" t="s">
        <v>51</v>
      </c>
      <c r="D1771" s="8" t="s">
        <v>13640</v>
      </c>
      <c r="E1771" s="8" t="s">
        <v>13641</v>
      </c>
      <c r="F1771" s="8" t="s">
        <v>54</v>
      </c>
      <c r="G1771" s="8">
        <v>8.9999999999999993E-3</v>
      </c>
      <c r="H1771" s="8">
        <v>3</v>
      </c>
      <c r="I1771" s="8">
        <v>1</v>
      </c>
      <c r="J1771" s="8">
        <v>3</v>
      </c>
      <c r="K1771" s="8">
        <v>1</v>
      </c>
      <c r="L1771" s="8">
        <v>452</v>
      </c>
      <c r="M1771" s="8">
        <v>50.2</v>
      </c>
      <c r="N1771" s="8">
        <v>6.47</v>
      </c>
      <c r="O1771" s="8">
        <v>2.17</v>
      </c>
      <c r="P1771" s="8" t="s">
        <v>804</v>
      </c>
      <c r="Q1771" s="8" t="s">
        <v>527</v>
      </c>
      <c r="R1771" s="8" t="s">
        <v>1877</v>
      </c>
      <c r="S1771" s="8" t="s">
        <v>13642</v>
      </c>
      <c r="T1771" s="8" t="s">
        <v>13643</v>
      </c>
      <c r="U1771" s="8" t="s">
        <v>13644</v>
      </c>
      <c r="V1771" s="8" t="s">
        <v>13645</v>
      </c>
      <c r="W1771" s="8" t="s">
        <v>87</v>
      </c>
      <c r="X1771" s="8" t="s">
        <v>1431</v>
      </c>
      <c r="Y1771" s="8" t="s">
        <v>2653</v>
      </c>
      <c r="Z1771" s="8" t="s">
        <v>12943</v>
      </c>
      <c r="AA1771" s="8">
        <v>7</v>
      </c>
      <c r="AB1771" s="8">
        <v>2.12</v>
      </c>
      <c r="AC1771" s="8">
        <v>7.0967741935483901E-3</v>
      </c>
      <c r="AD1771" s="8" t="s">
        <v>54</v>
      </c>
      <c r="AE1771" s="8">
        <v>467743.03828798002</v>
      </c>
      <c r="AF1771" s="8">
        <v>1096185.7165999101</v>
      </c>
      <c r="AG1771" s="8">
        <v>536797.27253629605</v>
      </c>
      <c r="AH1771" s="8">
        <v>700242.00914139533</v>
      </c>
      <c r="AI1771" s="8">
        <v>281390.22302833071</v>
      </c>
      <c r="AJ1771" s="8">
        <v>711959.843168761</v>
      </c>
      <c r="AK1771" s="8">
        <v>3791528.7365406002</v>
      </c>
      <c r="AL1771" s="8">
        <v>1385170.60156032</v>
      </c>
      <c r="AM1771" s="8">
        <v>1962886.3937565603</v>
      </c>
      <c r="AN1771" s="8">
        <v>1321931.1113343644</v>
      </c>
      <c r="AO1771" s="8" t="s">
        <v>54</v>
      </c>
      <c r="AP1771" s="8" t="s">
        <v>54</v>
      </c>
      <c r="AQ1771" s="8">
        <v>62816.192490081397</v>
      </c>
      <c r="AR1771" s="8">
        <v>62816.192490081397</v>
      </c>
      <c r="AS1771" s="8">
        <v>0</v>
      </c>
      <c r="AT1771" s="8">
        <v>30900164.577877134</v>
      </c>
      <c r="AU1771" s="8">
        <v>4927611.4765802128</v>
      </c>
      <c r="AV1771" s="8">
        <v>22191.397887019368</v>
      </c>
      <c r="AW1771" s="8">
        <f>AU1771/AT1771</f>
        <v>0.15946877771997756</v>
      </c>
      <c r="AX1771" s="15">
        <f t="shared" si="54"/>
        <v>-2.6486541074981882</v>
      </c>
      <c r="AY1771" s="8">
        <f>AV1771/AU1771</f>
        <v>4.5034796254716713E-3</v>
      </c>
      <c r="AZ1771" s="8">
        <f t="shared" si="55"/>
        <v>-7.7947441502110069</v>
      </c>
    </row>
    <row r="1772" spans="1:52" x14ac:dyDescent="0.25">
      <c r="A1772" s="8" t="s">
        <v>49</v>
      </c>
      <c r="B1772" s="8" t="s">
        <v>50</v>
      </c>
      <c r="C1772" s="8" t="s">
        <v>51</v>
      </c>
      <c r="D1772" s="8" t="s">
        <v>13646</v>
      </c>
      <c r="E1772" s="8" t="s">
        <v>13647</v>
      </c>
      <c r="F1772" s="8" t="s">
        <v>54</v>
      </c>
      <c r="G1772" s="8">
        <v>0.02</v>
      </c>
      <c r="H1772" s="8">
        <v>2</v>
      </c>
      <c r="I1772" s="8">
        <v>1</v>
      </c>
      <c r="J1772" s="8">
        <v>1</v>
      </c>
      <c r="K1772" s="8">
        <v>1</v>
      </c>
      <c r="L1772" s="8">
        <v>843</v>
      </c>
      <c r="M1772" s="8">
        <v>100.1</v>
      </c>
      <c r="N1772" s="8">
        <v>6.32</v>
      </c>
      <c r="O1772" s="8">
        <v>0</v>
      </c>
      <c r="P1772" s="8" t="s">
        <v>411</v>
      </c>
      <c r="Q1772" s="8" t="s">
        <v>1005</v>
      </c>
      <c r="R1772" s="8" t="s">
        <v>69</v>
      </c>
      <c r="S1772" s="8" t="s">
        <v>13648</v>
      </c>
      <c r="T1772" s="8" t="s">
        <v>13649</v>
      </c>
      <c r="U1772" s="8" t="s">
        <v>13650</v>
      </c>
      <c r="V1772" s="8" t="s">
        <v>13651</v>
      </c>
      <c r="W1772" s="8" t="s">
        <v>315</v>
      </c>
      <c r="X1772" s="8" t="s">
        <v>54</v>
      </c>
      <c r="Y1772" s="8" t="s">
        <v>1740</v>
      </c>
      <c r="Z1772" s="8" t="s">
        <v>54</v>
      </c>
      <c r="AA1772" s="8">
        <v>1</v>
      </c>
      <c r="AB1772" s="8" t="s">
        <v>54</v>
      </c>
      <c r="AC1772" s="8">
        <v>0</v>
      </c>
      <c r="AD1772" s="8" t="s">
        <v>54</v>
      </c>
      <c r="AE1772" s="8">
        <v>1160283.2847400999</v>
      </c>
      <c r="AF1772" s="8" t="s">
        <v>54</v>
      </c>
      <c r="AG1772" s="8">
        <v>1336337.03495141</v>
      </c>
      <c r="AH1772" s="8">
        <v>1248310.159845755</v>
      </c>
      <c r="AI1772" s="8">
        <v>88026.875105655054</v>
      </c>
      <c r="AJ1772" s="8">
        <v>796152.08802376396</v>
      </c>
      <c r="AK1772" s="8">
        <v>1247601.95141578</v>
      </c>
      <c r="AL1772" s="8" t="s">
        <v>54</v>
      </c>
      <c r="AM1772" s="8">
        <v>1021877.019719772</v>
      </c>
      <c r="AN1772" s="8">
        <v>225724.93169600773</v>
      </c>
      <c r="AO1772" s="8">
        <v>90445.082963745706</v>
      </c>
      <c r="AP1772" s="8">
        <v>9809.3855733267192</v>
      </c>
      <c r="AQ1772" s="8">
        <v>7442.7252712376103</v>
      </c>
      <c r="AR1772" s="8">
        <v>35899.064602770006</v>
      </c>
      <c r="AS1772" s="8">
        <v>38581.95916507519</v>
      </c>
      <c r="AT1772" s="8">
        <v>9683405.2884022444</v>
      </c>
      <c r="AU1772" s="8">
        <v>1532922.2414938135</v>
      </c>
      <c r="AV1772" s="8">
        <v>1</v>
      </c>
      <c r="AW1772" s="8">
        <f>AU1772/AT1772</f>
        <v>0.15830404654546321</v>
      </c>
      <c r="AX1772" s="15">
        <f t="shared" si="54"/>
        <v>-2.6592299609760226</v>
      </c>
      <c r="AY1772" s="8">
        <f>AV1772/AU1772</f>
        <v>6.5234880996019243E-7</v>
      </c>
      <c r="AZ1772" s="8">
        <f t="shared" si="55"/>
        <v>-20.547853086505821</v>
      </c>
    </row>
    <row r="1773" spans="1:52" x14ac:dyDescent="0.25">
      <c r="A1773" s="8" t="s">
        <v>49</v>
      </c>
      <c r="B1773" s="8" t="s">
        <v>64</v>
      </c>
      <c r="C1773" s="8" t="s">
        <v>51</v>
      </c>
      <c r="D1773" s="8" t="s">
        <v>13652</v>
      </c>
      <c r="E1773" s="8" t="s">
        <v>13653</v>
      </c>
      <c r="F1773" s="8" t="s">
        <v>54</v>
      </c>
      <c r="G1773" s="8">
        <v>2E-3</v>
      </c>
      <c r="H1773" s="8">
        <v>1</v>
      </c>
      <c r="I1773" s="8">
        <v>1</v>
      </c>
      <c r="J1773" s="8">
        <v>6</v>
      </c>
      <c r="K1773" s="8">
        <v>1</v>
      </c>
      <c r="L1773" s="8">
        <v>2069</v>
      </c>
      <c r="M1773" s="8">
        <v>236.5</v>
      </c>
      <c r="N1773" s="8">
        <v>6.67</v>
      </c>
      <c r="O1773" s="8">
        <v>5.97</v>
      </c>
      <c r="P1773" s="8" t="s">
        <v>4297</v>
      </c>
      <c r="Q1773" s="8" t="s">
        <v>3406</v>
      </c>
      <c r="R1773" s="8" t="s">
        <v>13654</v>
      </c>
      <c r="S1773" s="8" t="s">
        <v>13655</v>
      </c>
      <c r="T1773" s="8" t="s">
        <v>13656</v>
      </c>
      <c r="U1773" s="8" t="s">
        <v>13657</v>
      </c>
      <c r="V1773" s="8" t="s">
        <v>13658</v>
      </c>
      <c r="W1773" s="8" t="s">
        <v>111</v>
      </c>
      <c r="X1773" s="8" t="s">
        <v>13659</v>
      </c>
      <c r="Y1773" s="8" t="s">
        <v>54</v>
      </c>
      <c r="Z1773" s="8" t="s">
        <v>54</v>
      </c>
      <c r="AA1773" s="8">
        <v>1</v>
      </c>
      <c r="AB1773" s="8">
        <v>5.13</v>
      </c>
      <c r="AC1773" s="8">
        <v>8.9126559714795004E-4</v>
      </c>
      <c r="AD1773" s="8" t="s">
        <v>54</v>
      </c>
      <c r="AE1773" s="8">
        <v>855426.15490679001</v>
      </c>
      <c r="AF1773" s="8" t="s">
        <v>54</v>
      </c>
      <c r="AG1773" s="8" t="s">
        <v>54</v>
      </c>
      <c r="AH1773" s="8">
        <v>855426.15490679001</v>
      </c>
      <c r="AI1773" s="8">
        <v>0</v>
      </c>
      <c r="AJ1773" s="8">
        <v>1437254.8998046699</v>
      </c>
      <c r="AK1773" s="8">
        <v>1349126.6915059399</v>
      </c>
      <c r="AL1773" s="8">
        <v>1682995.84160642</v>
      </c>
      <c r="AM1773" s="8">
        <v>1489792.4776390102</v>
      </c>
      <c r="AN1773" s="8">
        <v>141273.4940006528</v>
      </c>
      <c r="AO1773" s="8" t="s">
        <v>54</v>
      </c>
      <c r="AP1773" s="8" t="s">
        <v>54</v>
      </c>
      <c r="AQ1773" s="8" t="s">
        <v>54</v>
      </c>
      <c r="AR1773" s="8">
        <v>0</v>
      </c>
      <c r="AS1773" s="8">
        <v>0</v>
      </c>
      <c r="AT1773" s="8">
        <v>7348591.7879314041</v>
      </c>
      <c r="AU1773" s="8">
        <v>1157131.9337536294</v>
      </c>
      <c r="AV1773" s="8">
        <v>81495.908256990369</v>
      </c>
      <c r="AW1773" s="8">
        <f>AU1773/AT1773</f>
        <v>0.15746308505719256</v>
      </c>
      <c r="AX1773" s="15">
        <f t="shared" si="54"/>
        <v>-2.6669144456214906</v>
      </c>
      <c r="AY1773" s="8">
        <f>AV1773/AU1773</f>
        <v>7.0429227540739589E-2</v>
      </c>
      <c r="AZ1773" s="8">
        <f t="shared" si="55"/>
        <v>-3.8276819302656437</v>
      </c>
    </row>
    <row r="1774" spans="1:52" x14ac:dyDescent="0.25">
      <c r="A1774" s="8" t="s">
        <v>49</v>
      </c>
      <c r="B1774" s="8" t="s">
        <v>64</v>
      </c>
      <c r="C1774" s="8" t="s">
        <v>51</v>
      </c>
      <c r="D1774" s="8" t="s">
        <v>13660</v>
      </c>
      <c r="E1774" s="8" t="s">
        <v>13661</v>
      </c>
      <c r="F1774" s="8" t="s">
        <v>54</v>
      </c>
      <c r="G1774" s="8">
        <v>1E-3</v>
      </c>
      <c r="H1774" s="8">
        <v>8</v>
      </c>
      <c r="I1774" s="8">
        <v>1</v>
      </c>
      <c r="J1774" s="8">
        <v>5</v>
      </c>
      <c r="K1774" s="8">
        <v>1</v>
      </c>
      <c r="L1774" s="8">
        <v>146</v>
      </c>
      <c r="M1774" s="8">
        <v>17.2</v>
      </c>
      <c r="N1774" s="8">
        <v>6.11</v>
      </c>
      <c r="O1774" s="8">
        <v>13.19</v>
      </c>
      <c r="P1774" s="8" t="s">
        <v>2053</v>
      </c>
      <c r="Q1774" s="8" t="s">
        <v>1005</v>
      </c>
      <c r="R1774" s="8" t="s">
        <v>69</v>
      </c>
      <c r="S1774" s="8" t="s">
        <v>13662</v>
      </c>
      <c r="T1774" s="8" t="s">
        <v>13663</v>
      </c>
      <c r="U1774" s="8" t="s">
        <v>13664</v>
      </c>
      <c r="V1774" s="8" t="s">
        <v>13665</v>
      </c>
      <c r="W1774" s="8" t="s">
        <v>87</v>
      </c>
      <c r="X1774" s="8" t="s">
        <v>54</v>
      </c>
      <c r="Y1774" s="8" t="s">
        <v>11050</v>
      </c>
      <c r="Z1774" s="8" t="s">
        <v>11051</v>
      </c>
      <c r="AA1774" s="8">
        <v>20</v>
      </c>
      <c r="AB1774" s="8" t="s">
        <v>54</v>
      </c>
      <c r="AC1774" s="8">
        <v>0</v>
      </c>
      <c r="AD1774" s="8" t="s">
        <v>54</v>
      </c>
      <c r="AE1774" s="8">
        <v>694988.00463115296</v>
      </c>
      <c r="AF1774" s="8">
        <v>1324140.7972369699</v>
      </c>
      <c r="AG1774" s="8">
        <v>1337894.45655381</v>
      </c>
      <c r="AH1774" s="8">
        <v>1119007.752807311</v>
      </c>
      <c r="AI1774" s="8">
        <v>299879.81027814018</v>
      </c>
      <c r="AJ1774" s="8">
        <v>1330220.21900277</v>
      </c>
      <c r="AK1774" s="8" t="s">
        <v>54</v>
      </c>
      <c r="AL1774" s="8">
        <v>630701.26984996104</v>
      </c>
      <c r="AM1774" s="8">
        <v>980460.74442636548</v>
      </c>
      <c r="AN1774" s="8">
        <v>349759.47457640467</v>
      </c>
      <c r="AO1774" s="8" t="s">
        <v>54</v>
      </c>
      <c r="AP1774" s="8" t="s">
        <v>54</v>
      </c>
      <c r="AQ1774" s="8" t="s">
        <v>54</v>
      </c>
      <c r="AR1774" s="8">
        <v>0</v>
      </c>
      <c r="AS1774" s="8">
        <v>0</v>
      </c>
      <c r="AT1774" s="8">
        <v>10940419.391377</v>
      </c>
      <c r="AU1774" s="8">
        <v>1717736.6310895465</v>
      </c>
      <c r="AV1774" s="8">
        <v>22822.6292155761</v>
      </c>
      <c r="AW1774" s="8">
        <f>AU1774/AT1774</f>
        <v>0.15700829827816556</v>
      </c>
      <c r="AX1774" s="15">
        <f t="shared" si="54"/>
        <v>-2.6710872837425628</v>
      </c>
      <c r="AY1774" s="8">
        <f>AV1774/AU1774</f>
        <v>1.3286454280886989E-2</v>
      </c>
      <c r="AZ1774" s="8">
        <f t="shared" si="55"/>
        <v>-6.2339000418111379</v>
      </c>
    </row>
    <row r="1775" spans="1:52" x14ac:dyDescent="0.25">
      <c r="A1775" s="8" t="s">
        <v>49</v>
      </c>
      <c r="B1775" s="8" t="s">
        <v>64</v>
      </c>
      <c r="C1775" s="8" t="s">
        <v>51</v>
      </c>
      <c r="D1775" s="8" t="s">
        <v>13666</v>
      </c>
      <c r="E1775" s="8" t="s">
        <v>13667</v>
      </c>
      <c r="F1775" s="8" t="s">
        <v>54</v>
      </c>
      <c r="G1775" s="8">
        <v>0</v>
      </c>
      <c r="H1775" s="8">
        <v>11</v>
      </c>
      <c r="I1775" s="8">
        <v>1</v>
      </c>
      <c r="J1775" s="8">
        <v>26</v>
      </c>
      <c r="K1775" s="8">
        <v>1</v>
      </c>
      <c r="L1775" s="8">
        <v>148</v>
      </c>
      <c r="M1775" s="8">
        <v>16.5</v>
      </c>
      <c r="N1775" s="8">
        <v>9.3800000000000008</v>
      </c>
      <c r="O1775" s="8">
        <v>30.62</v>
      </c>
      <c r="P1775" s="8" t="s">
        <v>150</v>
      </c>
      <c r="Q1775" s="8" t="s">
        <v>13668</v>
      </c>
      <c r="R1775" s="8" t="s">
        <v>82</v>
      </c>
      <c r="S1775" s="8" t="s">
        <v>13669</v>
      </c>
      <c r="T1775" s="8" t="s">
        <v>13670</v>
      </c>
      <c r="U1775" s="8" t="s">
        <v>13671</v>
      </c>
      <c r="V1775" s="8" t="s">
        <v>13672</v>
      </c>
      <c r="W1775" s="8" t="s">
        <v>198</v>
      </c>
      <c r="X1775" s="8" t="s">
        <v>13673</v>
      </c>
      <c r="Y1775" s="8" t="s">
        <v>54</v>
      </c>
      <c r="Z1775" s="8" t="s">
        <v>54</v>
      </c>
      <c r="AA1775" s="8">
        <v>3</v>
      </c>
      <c r="AB1775" s="8">
        <v>8.43</v>
      </c>
      <c r="AC1775" s="8">
        <v>1.18623962040332E-3</v>
      </c>
      <c r="AD1775" s="8" t="s">
        <v>54</v>
      </c>
      <c r="AE1775" s="8">
        <v>1756258.57273132</v>
      </c>
      <c r="AF1775" s="8">
        <v>785862.21738230903</v>
      </c>
      <c r="AG1775" s="8">
        <v>355041.52320013702</v>
      </c>
      <c r="AH1775" s="8">
        <v>965720.77110458864</v>
      </c>
      <c r="AI1775" s="8">
        <v>586011.45010686223</v>
      </c>
      <c r="AJ1775" s="8" t="s">
        <v>54</v>
      </c>
      <c r="AK1775" s="8" t="s">
        <v>54</v>
      </c>
      <c r="AL1775" s="8" t="s">
        <v>54</v>
      </c>
      <c r="AM1775" s="8">
        <v>0</v>
      </c>
      <c r="AN1775" s="8">
        <v>0</v>
      </c>
      <c r="AO1775" s="8" t="s">
        <v>54</v>
      </c>
      <c r="AP1775" s="8" t="s">
        <v>54</v>
      </c>
      <c r="AQ1775" s="8" t="s">
        <v>54</v>
      </c>
      <c r="AR1775" s="8">
        <v>0</v>
      </c>
      <c r="AS1775" s="8">
        <v>0</v>
      </c>
      <c r="AT1775" s="8">
        <v>16276910.135729926</v>
      </c>
      <c r="AU1775" s="8">
        <v>2550078.3974007503</v>
      </c>
      <c r="AV1775" s="8">
        <v>30154.496425935766</v>
      </c>
      <c r="AW1775" s="8">
        <f>AU1775/AT1775</f>
        <v>0.15666845710495125</v>
      </c>
      <c r="AX1775" s="15">
        <f t="shared" si="54"/>
        <v>-2.6742133513181949</v>
      </c>
      <c r="AY1775" s="8">
        <f>AV1775/AU1775</f>
        <v>1.1824929169499929E-2</v>
      </c>
      <c r="AZ1775" s="8">
        <f t="shared" si="55"/>
        <v>-6.4020246478267344</v>
      </c>
    </row>
    <row r="1776" spans="1:52" x14ac:dyDescent="0.25">
      <c r="A1776" s="8" t="s">
        <v>49</v>
      </c>
      <c r="B1776" s="8" t="s">
        <v>64</v>
      </c>
      <c r="C1776" s="8" t="s">
        <v>51</v>
      </c>
      <c r="D1776" s="8" t="s">
        <v>13674</v>
      </c>
      <c r="E1776" s="8" t="s">
        <v>13675</v>
      </c>
      <c r="F1776" s="8" t="s">
        <v>54</v>
      </c>
      <c r="G1776" s="8">
        <v>7.0000000000000001E-3</v>
      </c>
      <c r="H1776" s="8">
        <v>8</v>
      </c>
      <c r="I1776" s="8">
        <v>1</v>
      </c>
      <c r="J1776" s="8">
        <v>5</v>
      </c>
      <c r="K1776" s="8">
        <v>1</v>
      </c>
      <c r="L1776" s="8">
        <v>236</v>
      </c>
      <c r="M1776" s="8">
        <v>25.8</v>
      </c>
      <c r="N1776" s="8">
        <v>5.29</v>
      </c>
      <c r="O1776" s="8">
        <v>3.35</v>
      </c>
      <c r="P1776" s="8" t="s">
        <v>13129</v>
      </c>
      <c r="Q1776" s="8" t="s">
        <v>106</v>
      </c>
      <c r="R1776" s="8" t="s">
        <v>849</v>
      </c>
      <c r="S1776" s="8" t="s">
        <v>674</v>
      </c>
      <c r="T1776" s="8" t="s">
        <v>13676</v>
      </c>
      <c r="U1776" s="8" t="s">
        <v>13677</v>
      </c>
      <c r="V1776" s="8" t="s">
        <v>13678</v>
      </c>
      <c r="W1776" s="8" t="s">
        <v>217</v>
      </c>
      <c r="X1776" s="8" t="s">
        <v>10637</v>
      </c>
      <c r="Y1776" s="8" t="s">
        <v>13679</v>
      </c>
      <c r="Z1776" s="8" t="s">
        <v>13680</v>
      </c>
      <c r="AA1776" s="8">
        <v>10</v>
      </c>
      <c r="AB1776" s="8">
        <v>4.03</v>
      </c>
      <c r="AC1776" s="8">
        <v>8.0580177276390005E-4</v>
      </c>
      <c r="AD1776" s="8" t="s">
        <v>54</v>
      </c>
      <c r="AE1776" s="8" t="s">
        <v>54</v>
      </c>
      <c r="AF1776" s="8">
        <v>498873.33398613101</v>
      </c>
      <c r="AG1776" s="8">
        <v>740273.89494509902</v>
      </c>
      <c r="AH1776" s="8">
        <v>619573.61446561501</v>
      </c>
      <c r="AI1776" s="8">
        <v>120700.28047948377</v>
      </c>
      <c r="AJ1776" s="8">
        <v>1000181.91792962</v>
      </c>
      <c r="AK1776" s="8">
        <v>1653311.5284990401</v>
      </c>
      <c r="AL1776" s="8">
        <v>2100651.0093435999</v>
      </c>
      <c r="AM1776" s="8">
        <v>1584714.8185907535</v>
      </c>
      <c r="AN1776" s="8">
        <v>451875.48930139147</v>
      </c>
      <c r="AO1776" s="8" t="s">
        <v>54</v>
      </c>
      <c r="AP1776" s="8" t="s">
        <v>54</v>
      </c>
      <c r="AQ1776" s="8">
        <v>5461.35682417105</v>
      </c>
      <c r="AR1776" s="8">
        <v>5461.35682417105</v>
      </c>
      <c r="AS1776" s="8">
        <v>0</v>
      </c>
      <c r="AT1776" s="10">
        <v>8533817.3832377773</v>
      </c>
      <c r="AU1776" s="9">
        <v>1336754.5243256399</v>
      </c>
      <c r="AV1776" s="11">
        <v>2709207.3468280034</v>
      </c>
      <c r="AW1776">
        <f>AU1776/AT1776</f>
        <v>0.15664203536289734</v>
      </c>
      <c r="AX1776" s="13">
        <f t="shared" si="54"/>
        <v>-2.6744566787345412</v>
      </c>
      <c r="AY1776">
        <f>AV1776/AU1776</f>
        <v>2.0267052009378705</v>
      </c>
      <c r="AZ1776">
        <f t="shared" si="55"/>
        <v>1.0191362535431632</v>
      </c>
    </row>
    <row r="1777" spans="1:52" x14ac:dyDescent="0.25">
      <c r="A1777" s="8" t="s">
        <v>49</v>
      </c>
      <c r="B1777" s="8" t="s">
        <v>50</v>
      </c>
      <c r="C1777" s="8" t="s">
        <v>51</v>
      </c>
      <c r="D1777" s="8" t="s">
        <v>13681</v>
      </c>
      <c r="E1777" s="8" t="s">
        <v>13682</v>
      </c>
      <c r="F1777" s="8" t="s">
        <v>54</v>
      </c>
      <c r="G1777" s="8">
        <v>2.3E-2</v>
      </c>
      <c r="H1777" s="8">
        <v>1</v>
      </c>
      <c r="I1777" s="8">
        <v>1</v>
      </c>
      <c r="J1777" s="8">
        <v>2</v>
      </c>
      <c r="K1777" s="8">
        <v>1</v>
      </c>
      <c r="L1777" s="8">
        <v>804</v>
      </c>
      <c r="M1777" s="8">
        <v>93.7</v>
      </c>
      <c r="N1777" s="8">
        <v>6.2</v>
      </c>
      <c r="O1777" s="8">
        <v>0</v>
      </c>
      <c r="P1777" s="8" t="s">
        <v>105</v>
      </c>
      <c r="Q1777" s="8" t="s">
        <v>848</v>
      </c>
      <c r="R1777" s="8" t="s">
        <v>82</v>
      </c>
      <c r="S1777" s="8" t="s">
        <v>13683</v>
      </c>
      <c r="T1777" s="8" t="s">
        <v>13684</v>
      </c>
      <c r="U1777" s="8" t="s">
        <v>13685</v>
      </c>
      <c r="V1777" s="8" t="s">
        <v>13686</v>
      </c>
      <c r="W1777" s="8" t="s">
        <v>144</v>
      </c>
      <c r="X1777" s="8" t="s">
        <v>13687</v>
      </c>
      <c r="Y1777" s="8" t="s">
        <v>54</v>
      </c>
      <c r="Z1777" s="8" t="s">
        <v>10430</v>
      </c>
      <c r="AA1777" s="8">
        <v>11</v>
      </c>
      <c r="AB1777" s="8" t="s">
        <v>54</v>
      </c>
      <c r="AC1777" s="8">
        <v>0</v>
      </c>
      <c r="AD1777" s="8" t="s">
        <v>54</v>
      </c>
      <c r="AE1777" s="8">
        <v>702484.15147853596</v>
      </c>
      <c r="AF1777" s="8">
        <v>1475531.5320592499</v>
      </c>
      <c r="AG1777" s="8">
        <v>1021085.40432144</v>
      </c>
      <c r="AH1777" s="8">
        <v>1066367.0292864086</v>
      </c>
      <c r="AI1777" s="8">
        <v>317215.36566952674</v>
      </c>
      <c r="AJ1777" s="8" t="s">
        <v>54</v>
      </c>
      <c r="AK1777" s="8">
        <v>1564266.9998939701</v>
      </c>
      <c r="AL1777" s="8">
        <v>1311797.8563320299</v>
      </c>
      <c r="AM1777" s="8">
        <v>1438032.428113</v>
      </c>
      <c r="AN1777" s="8">
        <v>126234.57178097009</v>
      </c>
      <c r="AO1777" s="8" t="s">
        <v>54</v>
      </c>
      <c r="AP1777" s="8" t="s">
        <v>54</v>
      </c>
      <c r="AQ1777" s="8" t="s">
        <v>54</v>
      </c>
      <c r="AR1777" s="8">
        <v>0</v>
      </c>
      <c r="AS1777" s="8">
        <v>0</v>
      </c>
      <c r="AT1777" s="8">
        <v>556213959.70082057</v>
      </c>
      <c r="AU1777" s="8">
        <v>86846571.005456075</v>
      </c>
      <c r="AV1777" s="8">
        <v>588841.65057572734</v>
      </c>
      <c r="AW1777" s="8">
        <f>AU1777/AT1777</f>
        <v>0.15613878344975302</v>
      </c>
      <c r="AX1777" s="15">
        <f t="shared" si="54"/>
        <v>-2.6790991607683199</v>
      </c>
      <c r="AY1777" s="8">
        <f>AV1777/AU1777</f>
        <v>6.7802521591639325E-3</v>
      </c>
      <c r="AZ1777" s="8">
        <f t="shared" si="55"/>
        <v>-7.204445356136671</v>
      </c>
    </row>
    <row r="1778" spans="1:52" x14ac:dyDescent="0.25">
      <c r="A1778" s="8" t="s">
        <v>49</v>
      </c>
      <c r="B1778" s="8" t="s">
        <v>50</v>
      </c>
      <c r="C1778" s="8" t="s">
        <v>51</v>
      </c>
      <c r="D1778" s="8" t="s">
        <v>13688</v>
      </c>
      <c r="E1778" s="8" t="s">
        <v>13689</v>
      </c>
      <c r="F1778" s="8" t="s">
        <v>54</v>
      </c>
      <c r="G1778" s="8">
        <v>0.02</v>
      </c>
      <c r="H1778" s="8">
        <v>1</v>
      </c>
      <c r="I1778" s="8">
        <v>1</v>
      </c>
      <c r="J1778" s="8">
        <v>1</v>
      </c>
      <c r="K1778" s="8">
        <v>1</v>
      </c>
      <c r="L1778" s="8">
        <v>784</v>
      </c>
      <c r="M1778" s="8">
        <v>89.8</v>
      </c>
      <c r="N1778" s="8">
        <v>6.61</v>
      </c>
      <c r="O1778" s="8">
        <v>0</v>
      </c>
      <c r="P1778" s="8" t="s">
        <v>1624</v>
      </c>
      <c r="Q1778" s="8" t="s">
        <v>13690</v>
      </c>
      <c r="R1778" s="8" t="s">
        <v>204</v>
      </c>
      <c r="S1778" s="8" t="s">
        <v>13691</v>
      </c>
      <c r="T1778" s="8" t="s">
        <v>13692</v>
      </c>
      <c r="U1778" s="8" t="s">
        <v>13693</v>
      </c>
      <c r="V1778" s="8" t="s">
        <v>13694</v>
      </c>
      <c r="W1778" s="8" t="s">
        <v>533</v>
      </c>
      <c r="X1778" s="8" t="s">
        <v>13695</v>
      </c>
      <c r="Y1778" s="8" t="s">
        <v>13696</v>
      </c>
      <c r="Z1778" s="8" t="s">
        <v>13697</v>
      </c>
      <c r="AA1778" s="8">
        <v>45</v>
      </c>
      <c r="AB1778" s="8" t="s">
        <v>54</v>
      </c>
      <c r="AC1778" s="8">
        <v>0</v>
      </c>
      <c r="AD1778" s="8" t="s">
        <v>54</v>
      </c>
      <c r="AE1778" s="8" t="s">
        <v>54</v>
      </c>
      <c r="AF1778" s="8">
        <v>307616.07195673999</v>
      </c>
      <c r="AG1778" s="8" t="s">
        <v>54</v>
      </c>
      <c r="AH1778" s="8">
        <v>307616.07195673999</v>
      </c>
      <c r="AI1778" s="8">
        <v>0</v>
      </c>
      <c r="AJ1778" s="8" t="s">
        <v>54</v>
      </c>
      <c r="AK1778" s="8" t="s">
        <v>54</v>
      </c>
      <c r="AL1778" s="8" t="s">
        <v>54</v>
      </c>
      <c r="AM1778" s="8">
        <v>0</v>
      </c>
      <c r="AN1778" s="8">
        <v>0</v>
      </c>
      <c r="AO1778" s="8">
        <v>39524.987906366499</v>
      </c>
      <c r="AP1778" s="8" t="s">
        <v>54</v>
      </c>
      <c r="AQ1778" s="8">
        <v>28250.779981690099</v>
      </c>
      <c r="AR1778" s="8">
        <v>33887.883944028297</v>
      </c>
      <c r="AS1778" s="8">
        <v>5637.1039623382067</v>
      </c>
      <c r="AT1778" s="8">
        <v>41649546.129613131</v>
      </c>
      <c r="AU1778" s="8">
        <v>6493238.3336788332</v>
      </c>
      <c r="AV1778" s="8">
        <v>344723.31821545033</v>
      </c>
      <c r="AW1778" s="8">
        <f>AU1778/AT1778</f>
        <v>0.15590177894068558</v>
      </c>
      <c r="AX1778" s="15">
        <f t="shared" si="54"/>
        <v>-2.6812907046690957</v>
      </c>
      <c r="AY1778" s="8">
        <f>AV1778/AU1778</f>
        <v>5.30895834251848E-2</v>
      </c>
      <c r="AZ1778" s="8">
        <f t="shared" si="55"/>
        <v>-4.2354273685763681</v>
      </c>
    </row>
    <row r="1779" spans="1:52" x14ac:dyDescent="0.25">
      <c r="A1779" s="8" t="s">
        <v>49</v>
      </c>
      <c r="B1779" s="8" t="s">
        <v>64</v>
      </c>
      <c r="C1779" s="8" t="s">
        <v>51</v>
      </c>
      <c r="D1779" s="8" t="s">
        <v>13698</v>
      </c>
      <c r="E1779" s="8" t="s">
        <v>13699</v>
      </c>
      <c r="F1779" s="8" t="s">
        <v>54</v>
      </c>
      <c r="G1779" s="8">
        <v>3.0000000000000001E-3</v>
      </c>
      <c r="H1779" s="8">
        <v>9</v>
      </c>
      <c r="I1779" s="8">
        <v>2</v>
      </c>
      <c r="J1779" s="8">
        <v>4</v>
      </c>
      <c r="K1779" s="8">
        <v>2</v>
      </c>
      <c r="L1779" s="8">
        <v>268</v>
      </c>
      <c r="M1779" s="8">
        <v>30.7</v>
      </c>
      <c r="N1779" s="8">
        <v>3.85</v>
      </c>
      <c r="O1779" s="8">
        <v>5.24</v>
      </c>
      <c r="P1779" s="8" t="s">
        <v>847</v>
      </c>
      <c r="Q1779" s="8" t="s">
        <v>992</v>
      </c>
      <c r="R1779" s="8" t="s">
        <v>115</v>
      </c>
      <c r="S1779" s="8" t="s">
        <v>5391</v>
      </c>
      <c r="T1779" s="8" t="s">
        <v>13700</v>
      </c>
      <c r="U1779" s="8" t="s">
        <v>13701</v>
      </c>
      <c r="V1779" s="8" t="s">
        <v>13702</v>
      </c>
      <c r="W1779" s="8" t="s">
        <v>87</v>
      </c>
      <c r="X1779" s="8" t="s">
        <v>54</v>
      </c>
      <c r="Y1779" s="8" t="s">
        <v>54</v>
      </c>
      <c r="Z1779" s="8" t="s">
        <v>54</v>
      </c>
      <c r="AA1779" s="8">
        <v>0</v>
      </c>
      <c r="AB1779" s="8">
        <v>10.19</v>
      </c>
      <c r="AC1779" s="8">
        <v>1.37551581843191E-3</v>
      </c>
      <c r="AD1779" s="8" t="s">
        <v>54</v>
      </c>
      <c r="AE1779" s="8">
        <v>886149.448086894</v>
      </c>
      <c r="AF1779" s="8">
        <v>453319.378878769</v>
      </c>
      <c r="AG1779" s="8">
        <v>1002463.87999805</v>
      </c>
      <c r="AH1779" s="8">
        <v>780644.23565457109</v>
      </c>
      <c r="AI1779" s="8">
        <v>236274.46351673026</v>
      </c>
      <c r="AJ1779" s="8">
        <v>755459.24566707504</v>
      </c>
      <c r="AK1779" s="8">
        <v>1303603.11802625</v>
      </c>
      <c r="AL1779" s="8">
        <v>2246203.4363946398</v>
      </c>
      <c r="AM1779" s="8">
        <v>1435088.6000293216</v>
      </c>
      <c r="AN1779" s="8">
        <v>615654.60258718673</v>
      </c>
      <c r="AO1779" s="8">
        <v>20880.4391095461</v>
      </c>
      <c r="AP1779" s="8">
        <v>34804.940995222503</v>
      </c>
      <c r="AQ1779" s="8">
        <v>36791.309838373098</v>
      </c>
      <c r="AR1779" s="8">
        <v>30825.563314380564</v>
      </c>
      <c r="AS1779" s="8">
        <v>7078.8669942041033</v>
      </c>
      <c r="AT1779" s="8">
        <v>168407179.2367793</v>
      </c>
      <c r="AU1779" s="8">
        <v>26018253.4842433</v>
      </c>
      <c r="AV1779" s="8">
        <v>607599.21234710643</v>
      </c>
      <c r="AW1779" s="8">
        <f>AU1779/AT1779</f>
        <v>0.15449610641397787</v>
      </c>
      <c r="AX1779" s="15">
        <f t="shared" si="54"/>
        <v>-2.6943576148679225</v>
      </c>
      <c r="AY1779" s="8">
        <f>AV1779/AU1779</f>
        <v>2.3352805472322328E-2</v>
      </c>
      <c r="AZ1779" s="8">
        <f t="shared" si="55"/>
        <v>-5.4202603123075033</v>
      </c>
    </row>
    <row r="1780" spans="1:52" x14ac:dyDescent="0.25">
      <c r="A1780" s="8" t="s">
        <v>49</v>
      </c>
      <c r="B1780" s="8" t="s">
        <v>64</v>
      </c>
      <c r="C1780" s="8" t="s">
        <v>51</v>
      </c>
      <c r="D1780" s="8" t="s">
        <v>13703</v>
      </c>
      <c r="E1780" s="8" t="s">
        <v>13704</v>
      </c>
      <c r="F1780" s="8" t="s">
        <v>54</v>
      </c>
      <c r="G1780" s="8">
        <v>1E-3</v>
      </c>
      <c r="H1780" s="8">
        <v>2</v>
      </c>
      <c r="I1780" s="8">
        <v>1</v>
      </c>
      <c r="J1780" s="8">
        <v>15</v>
      </c>
      <c r="K1780" s="8">
        <v>1</v>
      </c>
      <c r="L1780" s="8">
        <v>839</v>
      </c>
      <c r="M1780" s="8">
        <v>94.6</v>
      </c>
      <c r="N1780" s="8">
        <v>6.77</v>
      </c>
      <c r="O1780" s="8">
        <v>10.96</v>
      </c>
      <c r="P1780" s="8" t="s">
        <v>965</v>
      </c>
      <c r="Q1780" s="8" t="s">
        <v>12735</v>
      </c>
      <c r="R1780" s="8" t="s">
        <v>82</v>
      </c>
      <c r="S1780" s="8" t="s">
        <v>13705</v>
      </c>
      <c r="T1780" s="8" t="s">
        <v>13706</v>
      </c>
      <c r="U1780" s="8" t="s">
        <v>13707</v>
      </c>
      <c r="V1780" s="8" t="s">
        <v>13708</v>
      </c>
      <c r="W1780" s="8" t="s">
        <v>372</v>
      </c>
      <c r="X1780" s="8" t="s">
        <v>54</v>
      </c>
      <c r="Y1780" s="8" t="s">
        <v>54</v>
      </c>
      <c r="Z1780" s="8" t="s">
        <v>54</v>
      </c>
      <c r="AA1780" s="8">
        <v>0</v>
      </c>
      <c r="AB1780" s="8">
        <v>4.5599999999999996</v>
      </c>
      <c r="AC1780" s="8">
        <v>8.4817642069550498E-4</v>
      </c>
      <c r="AD1780" s="8" t="s">
        <v>54</v>
      </c>
      <c r="AE1780" s="8">
        <v>534071.74735973496</v>
      </c>
      <c r="AF1780" s="8">
        <v>2267534.1453646398</v>
      </c>
      <c r="AG1780" s="8">
        <v>854303.673333938</v>
      </c>
      <c r="AH1780" s="8">
        <v>1218636.5220194375</v>
      </c>
      <c r="AI1780" s="8">
        <v>753116.54246324894</v>
      </c>
      <c r="AJ1780" s="8">
        <v>609501.97044980002</v>
      </c>
      <c r="AK1780" s="8">
        <v>1373038.32600287</v>
      </c>
      <c r="AL1780" s="8">
        <v>1162554.1508555999</v>
      </c>
      <c r="AM1780" s="8">
        <v>1048364.8157694233</v>
      </c>
      <c r="AN1780" s="8">
        <v>322000.35688218678</v>
      </c>
      <c r="AO1780" s="8" t="s">
        <v>54</v>
      </c>
      <c r="AP1780" s="8">
        <v>11810.9947776232</v>
      </c>
      <c r="AQ1780" s="8" t="s">
        <v>54</v>
      </c>
      <c r="AR1780" s="8">
        <v>11810.9947776232</v>
      </c>
      <c r="AS1780" s="8">
        <v>0</v>
      </c>
      <c r="AT1780" s="8">
        <v>374519083.90436536</v>
      </c>
      <c r="AU1780" s="8">
        <v>57753644.069076203</v>
      </c>
      <c r="AV1780" s="8">
        <v>24748.011996533111</v>
      </c>
      <c r="AW1780" s="8">
        <f>AU1780/AT1780</f>
        <v>0.15420747980848895</v>
      </c>
      <c r="AX1780" s="15">
        <f t="shared" si="54"/>
        <v>-2.6970553502511483</v>
      </c>
      <c r="AY1780" s="8">
        <f>AV1780/AU1780</f>
        <v>4.285099649631332E-4</v>
      </c>
      <c r="AZ1780" s="8">
        <f t="shared" si="55"/>
        <v>-11.188383625069941</v>
      </c>
    </row>
    <row r="1781" spans="1:52" x14ac:dyDescent="0.25">
      <c r="A1781" s="8" t="s">
        <v>49</v>
      </c>
      <c r="B1781" s="8" t="s">
        <v>64</v>
      </c>
      <c r="C1781" s="8" t="s">
        <v>51</v>
      </c>
      <c r="D1781" s="8" t="s">
        <v>13709</v>
      </c>
      <c r="E1781" s="8" t="s">
        <v>13710</v>
      </c>
      <c r="F1781" s="8" t="s">
        <v>54</v>
      </c>
      <c r="G1781" s="8">
        <v>8.0000000000000002E-3</v>
      </c>
      <c r="H1781" s="8">
        <v>1</v>
      </c>
      <c r="I1781" s="8">
        <v>1</v>
      </c>
      <c r="J1781" s="8">
        <v>1</v>
      </c>
      <c r="K1781" s="8">
        <v>1</v>
      </c>
      <c r="L1781" s="8">
        <v>1508</v>
      </c>
      <c r="M1781" s="8">
        <v>168.5</v>
      </c>
      <c r="N1781" s="8">
        <v>6.62</v>
      </c>
      <c r="O1781" s="8">
        <v>2.29</v>
      </c>
      <c r="P1781" s="8" t="s">
        <v>965</v>
      </c>
      <c r="Q1781" s="8" t="s">
        <v>871</v>
      </c>
      <c r="R1781" s="8" t="s">
        <v>69</v>
      </c>
      <c r="S1781" s="8" t="s">
        <v>488</v>
      </c>
      <c r="T1781" s="8" t="s">
        <v>13711</v>
      </c>
      <c r="U1781" s="8" t="s">
        <v>13712</v>
      </c>
      <c r="V1781" s="8" t="s">
        <v>13713</v>
      </c>
      <c r="W1781" s="8" t="s">
        <v>521</v>
      </c>
      <c r="X1781" s="8" t="s">
        <v>54</v>
      </c>
      <c r="Y1781" s="8" t="s">
        <v>2653</v>
      </c>
      <c r="Z1781" s="8" t="s">
        <v>13714</v>
      </c>
      <c r="AA1781" s="8">
        <v>4</v>
      </c>
      <c r="AB1781" s="8" t="s">
        <v>54</v>
      </c>
      <c r="AC1781" s="8">
        <v>0</v>
      </c>
      <c r="AD1781" s="8" t="s">
        <v>54</v>
      </c>
      <c r="AE1781" s="8">
        <v>359815.48743176</v>
      </c>
      <c r="AF1781" s="8">
        <v>711113.01729615801</v>
      </c>
      <c r="AG1781" s="8">
        <v>586030.44735832606</v>
      </c>
      <c r="AH1781" s="8">
        <v>552319.65069541463</v>
      </c>
      <c r="AI1781" s="8">
        <v>145384.09353833046</v>
      </c>
      <c r="AJ1781" s="8" t="s">
        <v>54</v>
      </c>
      <c r="AK1781" s="8" t="s">
        <v>54</v>
      </c>
      <c r="AL1781" s="8">
        <v>890341.12104182504</v>
      </c>
      <c r="AM1781" s="8">
        <v>890341.12104182504</v>
      </c>
      <c r="AN1781" s="8">
        <v>0</v>
      </c>
      <c r="AO1781" s="8" t="s">
        <v>54</v>
      </c>
      <c r="AP1781" s="8" t="s">
        <v>54</v>
      </c>
      <c r="AQ1781" s="8" t="s">
        <v>54</v>
      </c>
      <c r="AR1781" s="8">
        <v>0</v>
      </c>
      <c r="AS1781" s="8">
        <v>0</v>
      </c>
      <c r="AT1781" s="8">
        <v>367130303.53454262</v>
      </c>
      <c r="AU1781" s="8">
        <v>56382379.640112601</v>
      </c>
      <c r="AV1781" s="8">
        <v>1489336.1191871467</v>
      </c>
      <c r="AW1781" s="8">
        <f>AU1781/AT1781</f>
        <v>0.15357593502168554</v>
      </c>
      <c r="AX1781" s="15">
        <f t="shared" si="54"/>
        <v>-2.7029759279485925</v>
      </c>
      <c r="AY1781" s="8">
        <f>AV1781/AU1781</f>
        <v>2.6414921269615508E-2</v>
      </c>
      <c r="AZ1781" s="8">
        <f t="shared" si="55"/>
        <v>-5.2425030798694765</v>
      </c>
    </row>
    <row r="1782" spans="1:52" x14ac:dyDescent="0.25">
      <c r="A1782" s="8" t="s">
        <v>49</v>
      </c>
      <c r="B1782" s="8" t="s">
        <v>50</v>
      </c>
      <c r="C1782" s="8" t="s">
        <v>51</v>
      </c>
      <c r="D1782" s="8" t="s">
        <v>13715</v>
      </c>
      <c r="E1782" s="8" t="s">
        <v>13716</v>
      </c>
      <c r="F1782" s="8" t="s">
        <v>54</v>
      </c>
      <c r="G1782" s="8">
        <v>2.1999999999999999E-2</v>
      </c>
      <c r="H1782" s="8">
        <v>6</v>
      </c>
      <c r="I1782" s="8">
        <v>1</v>
      </c>
      <c r="J1782" s="8">
        <v>1</v>
      </c>
      <c r="K1782" s="8">
        <v>1</v>
      </c>
      <c r="L1782" s="8">
        <v>278</v>
      </c>
      <c r="M1782" s="8">
        <v>31.2</v>
      </c>
      <c r="N1782" s="8">
        <v>8.6999999999999993</v>
      </c>
      <c r="O1782" s="8">
        <v>0</v>
      </c>
      <c r="P1782" s="8" t="s">
        <v>411</v>
      </c>
      <c r="Q1782" s="8" t="s">
        <v>354</v>
      </c>
      <c r="R1782" s="8" t="s">
        <v>421</v>
      </c>
      <c r="S1782" s="8" t="s">
        <v>13717</v>
      </c>
      <c r="T1782" s="8" t="s">
        <v>13718</v>
      </c>
      <c r="U1782" s="8" t="s">
        <v>13719</v>
      </c>
      <c r="V1782" s="8" t="s">
        <v>13720</v>
      </c>
      <c r="W1782" s="8" t="s">
        <v>144</v>
      </c>
      <c r="X1782" s="8" t="s">
        <v>54</v>
      </c>
      <c r="Y1782" s="8" t="s">
        <v>54</v>
      </c>
      <c r="Z1782" s="8" t="s">
        <v>54</v>
      </c>
      <c r="AA1782" s="8">
        <v>0</v>
      </c>
      <c r="AB1782" s="8" t="s">
        <v>54</v>
      </c>
      <c r="AC1782" s="8">
        <v>0</v>
      </c>
      <c r="AD1782" s="8" t="s">
        <v>54</v>
      </c>
      <c r="AE1782" s="8" t="s">
        <v>54</v>
      </c>
      <c r="AF1782" s="8" t="s">
        <v>54</v>
      </c>
      <c r="AG1782" s="8">
        <v>563129.90358659695</v>
      </c>
      <c r="AH1782" s="8">
        <v>563129.90358659695</v>
      </c>
      <c r="AI1782" s="8">
        <v>0</v>
      </c>
      <c r="AJ1782" s="8">
        <v>1564290.7543595501</v>
      </c>
      <c r="AK1782" s="8">
        <v>2408706.2803772301</v>
      </c>
      <c r="AL1782" s="8">
        <v>2402428.44910273</v>
      </c>
      <c r="AM1782" s="8">
        <v>2125141.8279465032</v>
      </c>
      <c r="AN1782" s="8">
        <v>396589.87871528504</v>
      </c>
      <c r="AO1782" s="8" t="s">
        <v>54</v>
      </c>
      <c r="AP1782" s="8" t="s">
        <v>54</v>
      </c>
      <c r="AQ1782" s="8" t="s">
        <v>54</v>
      </c>
      <c r="AR1782" s="8">
        <v>0</v>
      </c>
      <c r="AS1782" s="8">
        <v>0</v>
      </c>
      <c r="AT1782" s="8">
        <v>29404274.080168035</v>
      </c>
      <c r="AU1782" s="8">
        <v>4483748.4085083464</v>
      </c>
      <c r="AV1782" s="8">
        <v>22721.678815211199</v>
      </c>
      <c r="AW1782" s="8">
        <f>AU1782/AT1782</f>
        <v>0.15248628128971389</v>
      </c>
      <c r="AX1782" s="15">
        <f t="shared" si="54"/>
        <v>-2.7132486411008783</v>
      </c>
      <c r="AY1782" s="8">
        <f>AV1782/AU1782</f>
        <v>5.0675632852402279E-3</v>
      </c>
      <c r="AZ1782" s="8">
        <f t="shared" si="55"/>
        <v>-7.6244920840518793</v>
      </c>
    </row>
    <row r="1783" spans="1:52" x14ac:dyDescent="0.25">
      <c r="A1783" s="8" t="s">
        <v>49</v>
      </c>
      <c r="B1783" s="8" t="s">
        <v>64</v>
      </c>
      <c r="C1783" s="8" t="s">
        <v>51</v>
      </c>
      <c r="D1783" s="8" t="s">
        <v>13721</v>
      </c>
      <c r="E1783" s="8" t="s">
        <v>13722</v>
      </c>
      <c r="F1783" s="8" t="s">
        <v>54</v>
      </c>
      <c r="G1783" s="8">
        <v>0</v>
      </c>
      <c r="H1783" s="8">
        <v>46</v>
      </c>
      <c r="I1783" s="8">
        <v>95</v>
      </c>
      <c r="J1783" s="8">
        <v>440</v>
      </c>
      <c r="K1783" s="8">
        <v>1</v>
      </c>
      <c r="L1783" s="8">
        <v>2155</v>
      </c>
      <c r="M1783" s="8">
        <v>251.2</v>
      </c>
      <c r="N1783" s="8">
        <v>5.53</v>
      </c>
      <c r="O1783" s="8">
        <v>1006.61</v>
      </c>
      <c r="P1783" s="8" t="s">
        <v>1386</v>
      </c>
      <c r="Q1783" s="8" t="s">
        <v>1770</v>
      </c>
      <c r="R1783" s="8" t="s">
        <v>1399</v>
      </c>
      <c r="S1783" s="8" t="s">
        <v>13723</v>
      </c>
      <c r="T1783" s="8" t="s">
        <v>1410</v>
      </c>
      <c r="U1783" s="8" t="s">
        <v>1411</v>
      </c>
      <c r="V1783" s="8" t="s">
        <v>1412</v>
      </c>
      <c r="W1783" s="8" t="s">
        <v>198</v>
      </c>
      <c r="X1783" s="8" t="s">
        <v>1413</v>
      </c>
      <c r="Y1783" s="8" t="s">
        <v>54</v>
      </c>
      <c r="Z1783" s="8" t="s">
        <v>54</v>
      </c>
      <c r="AA1783" s="8">
        <v>2</v>
      </c>
      <c r="AB1783" s="8">
        <v>10.74</v>
      </c>
      <c r="AC1783" s="8">
        <v>1.4164305949008499E-3</v>
      </c>
      <c r="AD1783" s="8" t="s">
        <v>54</v>
      </c>
      <c r="AE1783" s="8">
        <v>1419936.76519803</v>
      </c>
      <c r="AF1783" s="8">
        <v>2053592.2998866399</v>
      </c>
      <c r="AG1783" s="8">
        <v>1445719.2612089801</v>
      </c>
      <c r="AH1783" s="8">
        <v>1639749.4420978834</v>
      </c>
      <c r="AI1783" s="8">
        <v>292820.32885054452</v>
      </c>
      <c r="AJ1783" s="8" t="s">
        <v>54</v>
      </c>
      <c r="AK1783" s="8">
        <v>1174948.76120413</v>
      </c>
      <c r="AL1783" s="8">
        <v>1629621.4646228501</v>
      </c>
      <c r="AM1783" s="8">
        <v>1402285.11291349</v>
      </c>
      <c r="AN1783" s="8">
        <v>227336.35170935979</v>
      </c>
      <c r="AO1783" s="8" t="s">
        <v>54</v>
      </c>
      <c r="AP1783" s="8">
        <v>13894.9880758131</v>
      </c>
      <c r="AQ1783" s="8" t="s">
        <v>54</v>
      </c>
      <c r="AR1783" s="8">
        <v>13894.9880758131</v>
      </c>
      <c r="AS1783" s="8">
        <v>0</v>
      </c>
      <c r="AT1783" s="8">
        <v>31765287.508796263</v>
      </c>
      <c r="AU1783" s="8">
        <v>4840959.7717602495</v>
      </c>
      <c r="AV1783" s="8">
        <v>379886.31897193432</v>
      </c>
      <c r="AW1783" s="8">
        <f>AU1783/AT1783</f>
        <v>0.15239779493321817</v>
      </c>
      <c r="AX1783" s="15">
        <f t="shared" si="54"/>
        <v>-2.7140860664782123</v>
      </c>
      <c r="AY1783" s="8">
        <f>AV1783/AU1783</f>
        <v>7.8473347617553466E-2</v>
      </c>
      <c r="AZ1783" s="8">
        <f t="shared" si="55"/>
        <v>-3.6716534439101101</v>
      </c>
    </row>
    <row r="1784" spans="1:52" x14ac:dyDescent="0.25">
      <c r="A1784" s="8" t="s">
        <v>49</v>
      </c>
      <c r="B1784" s="8" t="s">
        <v>64</v>
      </c>
      <c r="C1784" s="8" t="s">
        <v>51</v>
      </c>
      <c r="D1784" s="8" t="s">
        <v>13724</v>
      </c>
      <c r="E1784" s="8" t="s">
        <v>13725</v>
      </c>
      <c r="F1784" s="8" t="s">
        <v>54</v>
      </c>
      <c r="G1784" s="8">
        <v>2E-3</v>
      </c>
      <c r="H1784" s="8">
        <v>2</v>
      </c>
      <c r="I1784" s="8">
        <v>1</v>
      </c>
      <c r="J1784" s="8">
        <v>3</v>
      </c>
      <c r="K1784" s="8">
        <v>1</v>
      </c>
      <c r="L1784" s="8">
        <v>737</v>
      </c>
      <c r="M1784" s="8">
        <v>80.900000000000006</v>
      </c>
      <c r="N1784" s="8">
        <v>5.83</v>
      </c>
      <c r="O1784" s="8">
        <v>6.87</v>
      </c>
      <c r="P1784" s="8" t="s">
        <v>6093</v>
      </c>
      <c r="Q1784" s="8" t="s">
        <v>172</v>
      </c>
      <c r="R1784" s="8" t="s">
        <v>1399</v>
      </c>
      <c r="S1784" s="8" t="s">
        <v>13726</v>
      </c>
      <c r="T1784" s="8" t="s">
        <v>13727</v>
      </c>
      <c r="U1784" s="8" t="s">
        <v>13728</v>
      </c>
      <c r="V1784" s="8" t="s">
        <v>13729</v>
      </c>
      <c r="W1784" s="8" t="s">
        <v>533</v>
      </c>
      <c r="X1784" s="8" t="s">
        <v>54</v>
      </c>
      <c r="Y1784" s="8" t="s">
        <v>54</v>
      </c>
      <c r="Z1784" s="8" t="s">
        <v>13730</v>
      </c>
      <c r="AA1784" s="8">
        <v>11</v>
      </c>
      <c r="AB1784" s="8" t="s">
        <v>54</v>
      </c>
      <c r="AC1784" s="8">
        <v>0</v>
      </c>
      <c r="AD1784" s="8" t="s">
        <v>54</v>
      </c>
      <c r="AE1784" s="8" t="s">
        <v>54</v>
      </c>
      <c r="AF1784" s="8" t="s">
        <v>54</v>
      </c>
      <c r="AG1784" s="8" t="s">
        <v>54</v>
      </c>
      <c r="AH1784" s="8">
        <v>0</v>
      </c>
      <c r="AI1784" s="8">
        <v>0</v>
      </c>
      <c r="AJ1784" s="8">
        <v>1237886.1634408799</v>
      </c>
      <c r="AK1784" s="8">
        <v>1899296.8278988299</v>
      </c>
      <c r="AL1784" s="8">
        <v>2497563.8615123699</v>
      </c>
      <c r="AM1784" s="8">
        <v>1878248.9509506933</v>
      </c>
      <c r="AN1784" s="8">
        <v>514476.58553633548</v>
      </c>
      <c r="AO1784" s="8">
        <v>15301.0699809916</v>
      </c>
      <c r="AP1784" s="8" t="s">
        <v>54</v>
      </c>
      <c r="AQ1784" s="8" t="s">
        <v>54</v>
      </c>
      <c r="AR1784" s="8">
        <v>15301.0699809916</v>
      </c>
      <c r="AS1784" s="8">
        <v>0</v>
      </c>
      <c r="AT1784" s="8">
        <v>3916243.8330681832</v>
      </c>
      <c r="AU1784" s="8">
        <v>596789.50520515</v>
      </c>
      <c r="AV1784" s="8">
        <v>46194.151691855572</v>
      </c>
      <c r="AW1784" s="8">
        <f>AU1784/AT1784</f>
        <v>0.15238824001864945</v>
      </c>
      <c r="AX1784" s="15">
        <f t="shared" si="54"/>
        <v>-2.714176522249069</v>
      </c>
      <c r="AY1784" s="8">
        <f>AV1784/AU1784</f>
        <v>7.7404430354344203E-2</v>
      </c>
      <c r="AZ1784" s="8">
        <f t="shared" si="55"/>
        <v>-3.6914400463078736</v>
      </c>
    </row>
    <row r="1785" spans="1:52" x14ac:dyDescent="0.25">
      <c r="A1785" s="8" t="s">
        <v>49</v>
      </c>
      <c r="B1785" s="8" t="s">
        <v>50</v>
      </c>
      <c r="C1785" s="8" t="s">
        <v>51</v>
      </c>
      <c r="D1785" s="8" t="s">
        <v>13731</v>
      </c>
      <c r="E1785" s="8" t="s">
        <v>13732</v>
      </c>
      <c r="F1785" s="8" t="s">
        <v>54</v>
      </c>
      <c r="G1785" s="8">
        <v>2.4E-2</v>
      </c>
      <c r="H1785" s="8">
        <v>7</v>
      </c>
      <c r="I1785" s="8">
        <v>2</v>
      </c>
      <c r="J1785" s="8">
        <v>6</v>
      </c>
      <c r="K1785" s="8">
        <v>2</v>
      </c>
      <c r="L1785" s="8">
        <v>290</v>
      </c>
      <c r="M1785" s="8">
        <v>32.6</v>
      </c>
      <c r="N1785" s="8">
        <v>7.06</v>
      </c>
      <c r="O1785" s="8">
        <v>0</v>
      </c>
      <c r="P1785" s="8" t="s">
        <v>105</v>
      </c>
      <c r="Q1785" s="8" t="s">
        <v>2872</v>
      </c>
      <c r="R1785" s="8" t="s">
        <v>82</v>
      </c>
      <c r="S1785" s="8" t="s">
        <v>2873</v>
      </c>
      <c r="T1785" s="8" t="s">
        <v>13733</v>
      </c>
      <c r="U1785" s="8" t="s">
        <v>13734</v>
      </c>
      <c r="V1785" s="8" t="s">
        <v>13735</v>
      </c>
      <c r="W1785" s="8" t="s">
        <v>521</v>
      </c>
      <c r="X1785" s="8" t="s">
        <v>54</v>
      </c>
      <c r="Y1785" s="8" t="s">
        <v>54</v>
      </c>
      <c r="Z1785" s="8" t="s">
        <v>54</v>
      </c>
      <c r="AA1785" s="8">
        <v>0</v>
      </c>
      <c r="AB1785" s="8">
        <v>2.31</v>
      </c>
      <c r="AC1785" s="8">
        <v>4.6449900464499002E-3</v>
      </c>
      <c r="AD1785" s="8" t="s">
        <v>54</v>
      </c>
      <c r="AE1785" s="8" t="s">
        <v>54</v>
      </c>
      <c r="AF1785" s="8">
        <v>1263649.1490296901</v>
      </c>
      <c r="AG1785" s="8">
        <v>823624.12835397397</v>
      </c>
      <c r="AH1785" s="8">
        <v>1043636.6386918321</v>
      </c>
      <c r="AI1785" s="8">
        <v>220012.51033785788</v>
      </c>
      <c r="AJ1785" s="8">
        <v>967855.373096189</v>
      </c>
      <c r="AK1785" s="8">
        <v>2367294.3608887801</v>
      </c>
      <c r="AL1785" s="8">
        <v>1844955.1257054601</v>
      </c>
      <c r="AM1785" s="8">
        <v>1726701.6198968098</v>
      </c>
      <c r="AN1785" s="8">
        <v>577405.28162087</v>
      </c>
      <c r="AO1785" s="8" t="s">
        <v>54</v>
      </c>
      <c r="AP1785" s="8" t="s">
        <v>54</v>
      </c>
      <c r="AQ1785" s="8" t="s">
        <v>54</v>
      </c>
      <c r="AR1785" s="8">
        <v>0</v>
      </c>
      <c r="AS1785" s="8">
        <v>0</v>
      </c>
      <c r="AT1785" s="8">
        <v>8902011.6744418908</v>
      </c>
      <c r="AU1785" s="8">
        <v>1348482.9505598207</v>
      </c>
      <c r="AV1785" s="8">
        <v>35081.369302698469</v>
      </c>
      <c r="AW1785" s="8">
        <f>AU1785/AT1785</f>
        <v>0.15148069895610011</v>
      </c>
      <c r="AX1785" s="15">
        <f t="shared" si="54"/>
        <v>-2.722794111712064</v>
      </c>
      <c r="AY1785" s="8">
        <f>AV1785/AU1785</f>
        <v>2.6015434075851305E-2</v>
      </c>
      <c r="AZ1785" s="8">
        <f t="shared" si="55"/>
        <v>-5.2644884104303857</v>
      </c>
    </row>
    <row r="1786" spans="1:52" x14ac:dyDescent="0.25">
      <c r="A1786" s="8" t="s">
        <v>49</v>
      </c>
      <c r="B1786" s="8" t="s">
        <v>64</v>
      </c>
      <c r="C1786" s="8" t="s">
        <v>51</v>
      </c>
      <c r="D1786" s="8" t="s">
        <v>13736</v>
      </c>
      <c r="E1786" s="8" t="s">
        <v>13737</v>
      </c>
      <c r="F1786" s="8" t="s">
        <v>54</v>
      </c>
      <c r="G1786" s="8">
        <v>0</v>
      </c>
      <c r="H1786" s="8">
        <v>34</v>
      </c>
      <c r="I1786" s="8">
        <v>7</v>
      </c>
      <c r="J1786" s="8">
        <v>33</v>
      </c>
      <c r="K1786" s="8">
        <v>7</v>
      </c>
      <c r="L1786" s="8">
        <v>221</v>
      </c>
      <c r="M1786" s="8">
        <v>24.9</v>
      </c>
      <c r="N1786" s="8">
        <v>5.22</v>
      </c>
      <c r="O1786" s="8">
        <v>23.16</v>
      </c>
      <c r="P1786" s="8" t="s">
        <v>13738</v>
      </c>
      <c r="Q1786" s="8" t="s">
        <v>13739</v>
      </c>
      <c r="R1786" s="8" t="s">
        <v>280</v>
      </c>
      <c r="S1786" s="8" t="s">
        <v>4999</v>
      </c>
      <c r="T1786" s="8" t="s">
        <v>13740</v>
      </c>
      <c r="U1786" s="8" t="s">
        <v>13741</v>
      </c>
      <c r="V1786" s="8" t="s">
        <v>13742</v>
      </c>
      <c r="W1786" s="8" t="s">
        <v>646</v>
      </c>
      <c r="X1786" s="8" t="s">
        <v>9231</v>
      </c>
      <c r="Y1786" s="8" t="s">
        <v>54</v>
      </c>
      <c r="Z1786" s="8" t="s">
        <v>13743</v>
      </c>
      <c r="AA1786" s="8">
        <v>13</v>
      </c>
      <c r="AB1786" s="8">
        <v>11.19</v>
      </c>
      <c r="AC1786" s="8">
        <v>1.46842878120411E-3</v>
      </c>
      <c r="AD1786" s="8" t="s">
        <v>1055</v>
      </c>
      <c r="AE1786" s="8">
        <v>9930152.4648084901</v>
      </c>
      <c r="AF1786" s="8">
        <v>13555310.052497599</v>
      </c>
      <c r="AG1786" s="8">
        <v>13322429.3071572</v>
      </c>
      <c r="AH1786" s="8">
        <v>12269297.274821097</v>
      </c>
      <c r="AI1786" s="8">
        <v>1656755.3011925062</v>
      </c>
      <c r="AJ1786" s="8">
        <v>541065.47053426702</v>
      </c>
      <c r="AK1786" s="8">
        <v>3844587.4599817898</v>
      </c>
      <c r="AL1786" s="8">
        <v>3973894.6693373299</v>
      </c>
      <c r="AM1786" s="8">
        <v>2786515.8666177955</v>
      </c>
      <c r="AN1786" s="8">
        <v>1588650.5173787351</v>
      </c>
      <c r="AO1786" s="8">
        <v>687038.67397694499</v>
      </c>
      <c r="AP1786" s="8">
        <v>678471.86185502098</v>
      </c>
      <c r="AQ1786" s="8">
        <v>875252.54165951</v>
      </c>
      <c r="AR1786" s="8">
        <v>746921.02583049203</v>
      </c>
      <c r="AS1786" s="8">
        <v>90811.456816538499</v>
      </c>
      <c r="AT1786" s="8">
        <v>71007188.653199121</v>
      </c>
      <c r="AU1786" s="8">
        <v>10754836.416564863</v>
      </c>
      <c r="AV1786" s="8">
        <v>187527.00303815401</v>
      </c>
      <c r="AW1786" s="8">
        <f>AU1786/AT1786</f>
        <v>0.15146123400395067</v>
      </c>
      <c r="AX1786" s="15">
        <f t="shared" si="54"/>
        <v>-2.7229795069110803</v>
      </c>
      <c r="AY1786" s="8">
        <f>AV1786/AU1786</f>
        <v>1.7436527695513834E-2</v>
      </c>
      <c r="AZ1786" s="8">
        <f t="shared" si="55"/>
        <v>-5.8417434188813475</v>
      </c>
    </row>
    <row r="1787" spans="1:52" x14ac:dyDescent="0.25">
      <c r="A1787" s="8" t="s">
        <v>49</v>
      </c>
      <c r="B1787" s="8" t="s">
        <v>64</v>
      </c>
      <c r="C1787" s="8" t="s">
        <v>51</v>
      </c>
      <c r="D1787" s="8" t="s">
        <v>13744</v>
      </c>
      <c r="E1787" s="8" t="s">
        <v>13745</v>
      </c>
      <c r="F1787" s="8" t="s">
        <v>54</v>
      </c>
      <c r="G1787" s="8">
        <v>1E-3</v>
      </c>
      <c r="H1787" s="8">
        <v>9</v>
      </c>
      <c r="I1787" s="8">
        <v>4</v>
      </c>
      <c r="J1787" s="8">
        <v>17</v>
      </c>
      <c r="K1787" s="8">
        <v>4</v>
      </c>
      <c r="L1787" s="8">
        <v>345</v>
      </c>
      <c r="M1787" s="8">
        <v>38.299999999999997</v>
      </c>
      <c r="N1787" s="8">
        <v>7.97</v>
      </c>
      <c r="O1787" s="8">
        <v>12.07</v>
      </c>
      <c r="P1787" s="8" t="s">
        <v>55</v>
      </c>
      <c r="Q1787" s="8" t="s">
        <v>13746</v>
      </c>
      <c r="R1787" s="8" t="s">
        <v>115</v>
      </c>
      <c r="S1787" s="8" t="s">
        <v>13747</v>
      </c>
      <c r="T1787" s="8" t="s">
        <v>13748</v>
      </c>
      <c r="U1787" s="8" t="s">
        <v>13749</v>
      </c>
      <c r="V1787" s="8" t="s">
        <v>13750</v>
      </c>
      <c r="W1787" s="8" t="s">
        <v>74</v>
      </c>
      <c r="X1787" s="8" t="s">
        <v>54</v>
      </c>
      <c r="Y1787" s="8" t="s">
        <v>54</v>
      </c>
      <c r="Z1787" s="8" t="s">
        <v>3571</v>
      </c>
      <c r="AA1787" s="8">
        <v>4</v>
      </c>
      <c r="AB1787" s="8">
        <v>3.8</v>
      </c>
      <c r="AC1787" s="8">
        <v>7.8926598263614795E-4</v>
      </c>
      <c r="AD1787" s="8" t="s">
        <v>54</v>
      </c>
      <c r="AE1787" s="8">
        <v>670000.03253842203</v>
      </c>
      <c r="AF1787" s="8">
        <v>555643.28733710304</v>
      </c>
      <c r="AG1787" s="8">
        <v>1950216.24910306</v>
      </c>
      <c r="AH1787" s="8">
        <v>1058619.8563261952</v>
      </c>
      <c r="AI1787" s="8">
        <v>632180.07034008775</v>
      </c>
      <c r="AJ1787" s="8">
        <v>2043955.43943079</v>
      </c>
      <c r="AK1787" s="8">
        <v>1913914.5095489901</v>
      </c>
      <c r="AL1787" s="8">
        <v>702158.75687593198</v>
      </c>
      <c r="AM1787" s="8">
        <v>1553342.9019519042</v>
      </c>
      <c r="AN1787" s="8">
        <v>604214.91622471856</v>
      </c>
      <c r="AO1787" s="8">
        <v>175218.97140063401</v>
      </c>
      <c r="AP1787" s="8">
        <v>129108.636554645</v>
      </c>
      <c r="AQ1787" s="8">
        <v>101413.65892046499</v>
      </c>
      <c r="AR1787" s="8">
        <v>135247.08895858133</v>
      </c>
      <c r="AS1787" s="8">
        <v>30441.928169444043</v>
      </c>
      <c r="AT1787" s="8">
        <v>7752874.4266168876</v>
      </c>
      <c r="AU1787" s="8">
        <v>1168112.9422702657</v>
      </c>
      <c r="AV1787" s="8">
        <v>1</v>
      </c>
      <c r="AW1787" s="8">
        <f>AU1787/AT1787</f>
        <v>0.15066836865820277</v>
      </c>
      <c r="AX1787" s="15">
        <f t="shared" si="54"/>
        <v>-2.7305515257940738</v>
      </c>
      <c r="AY1787" s="8">
        <f>AV1787/AU1787</f>
        <v>8.5608160291115971E-7</v>
      </c>
      <c r="AZ1787" s="8">
        <f t="shared" si="55"/>
        <v>-20.155748341295315</v>
      </c>
    </row>
    <row r="1788" spans="1:52" x14ac:dyDescent="0.25">
      <c r="A1788" s="8" t="s">
        <v>49</v>
      </c>
      <c r="B1788" s="8" t="s">
        <v>64</v>
      </c>
      <c r="C1788" s="8" t="s">
        <v>51</v>
      </c>
      <c r="D1788" s="8" t="s">
        <v>13751</v>
      </c>
      <c r="E1788" s="8" t="s">
        <v>13752</v>
      </c>
      <c r="F1788" s="8" t="s">
        <v>54</v>
      </c>
      <c r="G1788" s="8">
        <v>5.0000000000000001E-3</v>
      </c>
      <c r="H1788" s="8">
        <v>7</v>
      </c>
      <c r="I1788" s="8">
        <v>2</v>
      </c>
      <c r="J1788" s="8">
        <v>8</v>
      </c>
      <c r="K1788" s="8">
        <v>2</v>
      </c>
      <c r="L1788" s="8">
        <v>314</v>
      </c>
      <c r="M1788" s="8">
        <v>35.5</v>
      </c>
      <c r="N1788" s="8">
        <v>6.2</v>
      </c>
      <c r="O1788" s="8">
        <v>4.5</v>
      </c>
      <c r="P1788" s="8" t="s">
        <v>150</v>
      </c>
      <c r="Q1788" s="8" t="s">
        <v>2543</v>
      </c>
      <c r="R1788" s="8" t="s">
        <v>528</v>
      </c>
      <c r="S1788" s="8" t="s">
        <v>4095</v>
      </c>
      <c r="T1788" s="8" t="s">
        <v>13753</v>
      </c>
      <c r="U1788" s="8" t="s">
        <v>13754</v>
      </c>
      <c r="V1788" s="8" t="s">
        <v>13755</v>
      </c>
      <c r="W1788" s="8" t="s">
        <v>187</v>
      </c>
      <c r="X1788" s="8" t="s">
        <v>54</v>
      </c>
      <c r="Y1788" s="8" t="s">
        <v>54</v>
      </c>
      <c r="Z1788" s="8" t="s">
        <v>743</v>
      </c>
      <c r="AA1788" s="8">
        <v>3</v>
      </c>
      <c r="AB1788" s="8">
        <v>7.96</v>
      </c>
      <c r="AC1788" s="8">
        <v>1.13250283125708E-3</v>
      </c>
      <c r="AD1788" s="8" t="s">
        <v>1055</v>
      </c>
      <c r="AE1788" s="8">
        <v>420336.54972493299</v>
      </c>
      <c r="AF1788" s="8">
        <v>914845.16340363701</v>
      </c>
      <c r="AG1788" s="8">
        <v>587904.16506148502</v>
      </c>
      <c r="AH1788" s="8">
        <v>641028.62606335164</v>
      </c>
      <c r="AI1788" s="8">
        <v>205347.42676443528</v>
      </c>
      <c r="AJ1788" s="8" t="s">
        <v>54</v>
      </c>
      <c r="AK1788" s="8">
        <v>1281248.16784691</v>
      </c>
      <c r="AL1788" s="8" t="s">
        <v>54</v>
      </c>
      <c r="AM1788" s="8">
        <v>1281248.16784691</v>
      </c>
      <c r="AN1788" s="8">
        <v>0</v>
      </c>
      <c r="AO1788" s="8">
        <v>156346.93399180099</v>
      </c>
      <c r="AP1788" s="8">
        <v>104767.199077889</v>
      </c>
      <c r="AQ1788" s="8">
        <v>73754.327875114104</v>
      </c>
      <c r="AR1788" s="8">
        <v>111622.82031493471</v>
      </c>
      <c r="AS1788" s="8">
        <v>34064.980093892271</v>
      </c>
      <c r="AT1788" s="8">
        <v>46744851.542764127</v>
      </c>
      <c r="AU1788" s="8">
        <v>7037177.7008113489</v>
      </c>
      <c r="AV1788" s="8">
        <v>196914.87370681102</v>
      </c>
      <c r="AW1788" s="8">
        <f>AU1788/AT1788</f>
        <v>0.15054444433037609</v>
      </c>
      <c r="AX1788" s="15">
        <f t="shared" si="54"/>
        <v>-2.7317386268440886</v>
      </c>
      <c r="AY1788" s="8">
        <f>AV1788/AU1788</f>
        <v>2.7982080612247121E-2</v>
      </c>
      <c r="AZ1788" s="8">
        <f t="shared" si="55"/>
        <v>-5.1593529514545953</v>
      </c>
    </row>
    <row r="1789" spans="1:52" x14ac:dyDescent="0.25">
      <c r="A1789" s="8" t="s">
        <v>49</v>
      </c>
      <c r="B1789" s="8" t="s">
        <v>64</v>
      </c>
      <c r="C1789" s="8" t="s">
        <v>51</v>
      </c>
      <c r="D1789" s="8" t="s">
        <v>13756</v>
      </c>
      <c r="E1789" s="8" t="s">
        <v>13757</v>
      </c>
      <c r="F1789" s="8" t="s">
        <v>54</v>
      </c>
      <c r="G1789" s="8">
        <v>7.0000000000000001E-3</v>
      </c>
      <c r="H1789" s="8">
        <v>2</v>
      </c>
      <c r="I1789" s="8">
        <v>1</v>
      </c>
      <c r="J1789" s="8">
        <v>2</v>
      </c>
      <c r="K1789" s="8">
        <v>1</v>
      </c>
      <c r="L1789" s="8">
        <v>698</v>
      </c>
      <c r="M1789" s="8">
        <v>77</v>
      </c>
      <c r="N1789" s="8">
        <v>7.12</v>
      </c>
      <c r="O1789" s="8">
        <v>2.63</v>
      </c>
      <c r="P1789" s="8" t="s">
        <v>825</v>
      </c>
      <c r="Q1789" s="8" t="s">
        <v>13758</v>
      </c>
      <c r="R1789" s="8" t="s">
        <v>13759</v>
      </c>
      <c r="S1789" s="8" t="s">
        <v>13760</v>
      </c>
      <c r="T1789" s="8" t="s">
        <v>13761</v>
      </c>
      <c r="U1789" s="8" t="s">
        <v>13762</v>
      </c>
      <c r="V1789" s="8" t="s">
        <v>13763</v>
      </c>
      <c r="W1789" s="8" t="s">
        <v>500</v>
      </c>
      <c r="X1789" s="8" t="s">
        <v>13764</v>
      </c>
      <c r="Y1789" s="8" t="s">
        <v>13765</v>
      </c>
      <c r="Z1789" s="8" t="s">
        <v>13766</v>
      </c>
      <c r="AA1789" s="8">
        <v>20</v>
      </c>
      <c r="AB1789" s="8">
        <v>5.42</v>
      </c>
      <c r="AC1789" s="8">
        <v>9.1743119266055105E-4</v>
      </c>
      <c r="AD1789" s="8" t="s">
        <v>54</v>
      </c>
      <c r="AE1789" s="8" t="s">
        <v>54</v>
      </c>
      <c r="AF1789" s="8" t="s">
        <v>54</v>
      </c>
      <c r="AG1789" s="8">
        <v>1006637.83788502</v>
      </c>
      <c r="AH1789" s="8">
        <v>1006637.83788502</v>
      </c>
      <c r="AI1789" s="8">
        <v>0</v>
      </c>
      <c r="AJ1789" s="8" t="s">
        <v>54</v>
      </c>
      <c r="AK1789" s="8" t="s">
        <v>54</v>
      </c>
      <c r="AL1789" s="8" t="s">
        <v>54</v>
      </c>
      <c r="AM1789" s="8">
        <v>0</v>
      </c>
      <c r="AN1789" s="8">
        <v>0</v>
      </c>
      <c r="AO1789" s="8" t="s">
        <v>54</v>
      </c>
      <c r="AP1789" s="8" t="s">
        <v>54</v>
      </c>
      <c r="AQ1789" s="8" t="s">
        <v>54</v>
      </c>
      <c r="AR1789" s="8">
        <v>0</v>
      </c>
      <c r="AS1789" s="8">
        <v>0</v>
      </c>
      <c r="AT1789" s="8">
        <v>3886574.3298735302</v>
      </c>
      <c r="AU1789" s="8">
        <v>580758.04217841511</v>
      </c>
      <c r="AV1789" s="8">
        <v>1</v>
      </c>
      <c r="AW1789" s="8">
        <f>AU1789/AT1789</f>
        <v>0.14942671691996512</v>
      </c>
      <c r="AX1789" s="15">
        <f t="shared" si="54"/>
        <v>-2.7424899753951251</v>
      </c>
      <c r="AY1789" s="8">
        <f>AV1789/AU1789</f>
        <v>1.721887477010244E-6</v>
      </c>
      <c r="AZ1789" s="8">
        <f t="shared" si="55"/>
        <v>-19.147577701655283</v>
      </c>
    </row>
    <row r="1790" spans="1:52" x14ac:dyDescent="0.25">
      <c r="A1790" s="8" t="s">
        <v>49</v>
      </c>
      <c r="B1790" s="8" t="s">
        <v>64</v>
      </c>
      <c r="C1790" s="8" t="s">
        <v>51</v>
      </c>
      <c r="D1790" s="8" t="s">
        <v>13767</v>
      </c>
      <c r="E1790" s="8" t="s">
        <v>13768</v>
      </c>
      <c r="F1790" s="8" t="s">
        <v>54</v>
      </c>
      <c r="G1790" s="8">
        <v>1E-3</v>
      </c>
      <c r="H1790" s="8">
        <v>6</v>
      </c>
      <c r="I1790" s="8">
        <v>2</v>
      </c>
      <c r="J1790" s="8">
        <v>5</v>
      </c>
      <c r="K1790" s="8">
        <v>2</v>
      </c>
      <c r="L1790" s="8">
        <v>453</v>
      </c>
      <c r="M1790" s="8">
        <v>49.4</v>
      </c>
      <c r="N1790" s="8">
        <v>6.77</v>
      </c>
      <c r="O1790" s="8">
        <v>13.19</v>
      </c>
      <c r="P1790" s="8" t="s">
        <v>9683</v>
      </c>
      <c r="Q1790" s="8" t="s">
        <v>124</v>
      </c>
      <c r="R1790" s="8" t="s">
        <v>1418</v>
      </c>
      <c r="S1790" s="8" t="s">
        <v>13769</v>
      </c>
      <c r="T1790" s="8" t="s">
        <v>13770</v>
      </c>
      <c r="U1790" s="8" t="s">
        <v>13771</v>
      </c>
      <c r="V1790" s="8" t="s">
        <v>13772</v>
      </c>
      <c r="W1790" s="8" t="s">
        <v>13773</v>
      </c>
      <c r="X1790" s="8" t="s">
        <v>54</v>
      </c>
      <c r="Y1790" s="8" t="s">
        <v>54</v>
      </c>
      <c r="Z1790" s="8" t="s">
        <v>13774</v>
      </c>
      <c r="AA1790" s="8">
        <v>7</v>
      </c>
      <c r="AB1790" s="8" t="s">
        <v>54</v>
      </c>
      <c r="AC1790" s="8">
        <v>0</v>
      </c>
      <c r="AD1790" s="8" t="s">
        <v>54</v>
      </c>
      <c r="AE1790" s="8">
        <v>320678.882820067</v>
      </c>
      <c r="AF1790" s="8" t="s">
        <v>54</v>
      </c>
      <c r="AG1790" s="8" t="s">
        <v>54</v>
      </c>
      <c r="AH1790" s="8">
        <v>320678.882820067</v>
      </c>
      <c r="AI1790" s="8">
        <v>0</v>
      </c>
      <c r="AJ1790" s="8">
        <v>299085.33692636498</v>
      </c>
      <c r="AK1790" s="8">
        <v>1000940.48318039</v>
      </c>
      <c r="AL1790" s="8" t="s">
        <v>54</v>
      </c>
      <c r="AM1790" s="8">
        <v>650012.91005337751</v>
      </c>
      <c r="AN1790" s="8">
        <v>350927.57312701247</v>
      </c>
      <c r="AO1790" s="8" t="s">
        <v>54</v>
      </c>
      <c r="AP1790" s="8" t="s">
        <v>54</v>
      </c>
      <c r="AQ1790" s="8" t="s">
        <v>54</v>
      </c>
      <c r="AR1790" s="8">
        <v>0</v>
      </c>
      <c r="AS1790" s="8">
        <v>0</v>
      </c>
      <c r="AT1790" s="8">
        <v>29039035.6052601</v>
      </c>
      <c r="AU1790" s="8">
        <v>4263036.4950198364</v>
      </c>
      <c r="AV1790" s="8">
        <v>1</v>
      </c>
      <c r="AW1790" s="8">
        <f>AU1790/AT1790</f>
        <v>0.14680365260641212</v>
      </c>
      <c r="AX1790" s="15">
        <f t="shared" si="54"/>
        <v>-2.7680402307144085</v>
      </c>
      <c r="AY1790" s="8">
        <f>AV1790/AU1790</f>
        <v>2.3457458109219094E-7</v>
      </c>
      <c r="AZ1790" s="8">
        <f t="shared" si="55"/>
        <v>-22.023449975308353</v>
      </c>
    </row>
    <row r="1791" spans="1:52" x14ac:dyDescent="0.25">
      <c r="A1791" s="8" t="s">
        <v>49</v>
      </c>
      <c r="B1791" s="8" t="s">
        <v>50</v>
      </c>
      <c r="C1791" s="8" t="s">
        <v>51</v>
      </c>
      <c r="D1791" s="8" t="s">
        <v>13775</v>
      </c>
      <c r="E1791" s="8" t="s">
        <v>13776</v>
      </c>
      <c r="F1791" s="8" t="s">
        <v>54</v>
      </c>
      <c r="G1791" s="8">
        <v>1.6E-2</v>
      </c>
      <c r="H1791" s="8">
        <v>2</v>
      </c>
      <c r="I1791" s="8">
        <v>2</v>
      </c>
      <c r="J1791" s="8">
        <v>3</v>
      </c>
      <c r="K1791" s="8">
        <v>2</v>
      </c>
      <c r="L1791" s="8">
        <v>747</v>
      </c>
      <c r="M1791" s="8">
        <v>83.3</v>
      </c>
      <c r="N1791" s="8">
        <v>6.58</v>
      </c>
      <c r="O1791" s="8">
        <v>1.75</v>
      </c>
      <c r="P1791" s="8" t="s">
        <v>2053</v>
      </c>
      <c r="Q1791" s="8" t="s">
        <v>7085</v>
      </c>
      <c r="R1791" s="8" t="s">
        <v>115</v>
      </c>
      <c r="S1791" s="8" t="s">
        <v>488</v>
      </c>
      <c r="T1791" s="8" t="s">
        <v>13777</v>
      </c>
      <c r="U1791" s="8" t="s">
        <v>13778</v>
      </c>
      <c r="V1791" s="8" t="s">
        <v>13779</v>
      </c>
      <c r="W1791" s="8" t="s">
        <v>62</v>
      </c>
      <c r="X1791" s="8" t="s">
        <v>54</v>
      </c>
      <c r="Y1791" s="8" t="s">
        <v>54</v>
      </c>
      <c r="Z1791" s="8" t="s">
        <v>54</v>
      </c>
      <c r="AA1791" s="8">
        <v>0</v>
      </c>
      <c r="AB1791" s="8">
        <v>2.52</v>
      </c>
      <c r="AC1791" s="8">
        <v>4.7748976807639801E-3</v>
      </c>
      <c r="AD1791" s="8" t="s">
        <v>54</v>
      </c>
      <c r="AE1791" s="8" t="s">
        <v>54</v>
      </c>
      <c r="AF1791" s="8" t="s">
        <v>54</v>
      </c>
      <c r="AG1791" s="8" t="s">
        <v>54</v>
      </c>
      <c r="AH1791" s="8">
        <v>0</v>
      </c>
      <c r="AI1791" s="8">
        <v>0</v>
      </c>
      <c r="AJ1791" s="8">
        <v>7421239.3088006899</v>
      </c>
      <c r="AK1791" s="8">
        <v>11796485.8553227</v>
      </c>
      <c r="AL1791" s="8">
        <v>8269615.95709222</v>
      </c>
      <c r="AM1791" s="8">
        <v>9162447.0404052045</v>
      </c>
      <c r="AN1791" s="8">
        <v>1894475.493500429</v>
      </c>
      <c r="AO1791" s="8" t="s">
        <v>54</v>
      </c>
      <c r="AP1791" s="8" t="s">
        <v>54</v>
      </c>
      <c r="AQ1791" s="8" t="s">
        <v>54</v>
      </c>
      <c r="AR1791" s="8">
        <v>0</v>
      </c>
      <c r="AS1791" s="8">
        <v>0</v>
      </c>
      <c r="AT1791" s="8">
        <v>4154114.4276777804</v>
      </c>
      <c r="AU1791" s="8">
        <v>608241.75324869377</v>
      </c>
      <c r="AV1791" s="8">
        <v>1</v>
      </c>
      <c r="AW1791" s="8">
        <f>AU1791/AT1791</f>
        <v>0.1464191138299267</v>
      </c>
      <c r="AX1791" s="15">
        <f t="shared" si="54"/>
        <v>-2.771824196813939</v>
      </c>
      <c r="AY1791" s="8">
        <f>AV1791/AU1791</f>
        <v>1.6440831209940413E-6</v>
      </c>
      <c r="AZ1791" s="8">
        <f t="shared" si="55"/>
        <v>-19.214285329176565</v>
      </c>
    </row>
    <row r="1792" spans="1:52" x14ac:dyDescent="0.25">
      <c r="A1792" s="8" t="s">
        <v>49</v>
      </c>
      <c r="B1792" s="8" t="s">
        <v>64</v>
      </c>
      <c r="C1792" s="8" t="s">
        <v>51</v>
      </c>
      <c r="D1792" s="8" t="s">
        <v>13780</v>
      </c>
      <c r="E1792" s="8" t="s">
        <v>13781</v>
      </c>
      <c r="F1792" s="8" t="s">
        <v>54</v>
      </c>
      <c r="G1792" s="8">
        <v>1E-3</v>
      </c>
      <c r="H1792" s="8">
        <v>3</v>
      </c>
      <c r="I1792" s="8">
        <v>1</v>
      </c>
      <c r="J1792" s="8">
        <v>8</v>
      </c>
      <c r="K1792" s="8">
        <v>1</v>
      </c>
      <c r="L1792" s="8">
        <v>424</v>
      </c>
      <c r="M1792" s="8">
        <v>44.4</v>
      </c>
      <c r="N1792" s="8">
        <v>8.56</v>
      </c>
      <c r="O1792" s="8">
        <v>15.47</v>
      </c>
      <c r="P1792" s="8" t="s">
        <v>411</v>
      </c>
      <c r="Q1792" s="8" t="s">
        <v>2607</v>
      </c>
      <c r="R1792" s="8" t="s">
        <v>69</v>
      </c>
      <c r="S1792" s="8" t="s">
        <v>2087</v>
      </c>
      <c r="T1792" s="8" t="s">
        <v>13782</v>
      </c>
      <c r="U1792" s="8" t="s">
        <v>13783</v>
      </c>
      <c r="V1792" s="8" t="s">
        <v>13784</v>
      </c>
      <c r="W1792" s="8" t="s">
        <v>87</v>
      </c>
      <c r="X1792" s="8" t="s">
        <v>2150</v>
      </c>
      <c r="Y1792" s="8" t="s">
        <v>1740</v>
      </c>
      <c r="Z1792" s="8" t="s">
        <v>2560</v>
      </c>
      <c r="AA1792" s="8">
        <v>7</v>
      </c>
      <c r="AB1792" s="8">
        <v>8.0399999999999991</v>
      </c>
      <c r="AC1792" s="8">
        <v>1.1402508551881399E-3</v>
      </c>
      <c r="AD1792" s="8" t="s">
        <v>54</v>
      </c>
      <c r="AE1792" s="8">
        <v>684796.82517898199</v>
      </c>
      <c r="AF1792" s="8" t="s">
        <v>54</v>
      </c>
      <c r="AG1792" s="8">
        <v>908894.17056791706</v>
      </c>
      <c r="AH1792" s="8">
        <v>796845.49787344947</v>
      </c>
      <c r="AI1792" s="8">
        <v>112048.6726944681</v>
      </c>
      <c r="AJ1792" s="8">
        <v>1385488.5565714999</v>
      </c>
      <c r="AK1792" s="8">
        <v>2015511.0786524401</v>
      </c>
      <c r="AL1792" s="8" t="s">
        <v>54</v>
      </c>
      <c r="AM1792" s="8">
        <v>1700499.81761197</v>
      </c>
      <c r="AN1792" s="8">
        <v>315011.26104046998</v>
      </c>
      <c r="AO1792" s="8" t="s">
        <v>54</v>
      </c>
      <c r="AP1792" s="8" t="s">
        <v>54</v>
      </c>
      <c r="AQ1792" s="8" t="s">
        <v>54</v>
      </c>
      <c r="AR1792" s="8">
        <v>0</v>
      </c>
      <c r="AS1792" s="8">
        <v>0</v>
      </c>
      <c r="AT1792" s="8">
        <v>9188345.4371185806</v>
      </c>
      <c r="AU1792" s="8">
        <v>1335631.3047862544</v>
      </c>
      <c r="AV1792" s="8">
        <v>53868.802514181298</v>
      </c>
      <c r="AW1792" s="8">
        <f>AU1792/AT1792</f>
        <v>0.14536145968028621</v>
      </c>
      <c r="AX1792" s="15">
        <f t="shared" si="54"/>
        <v>-2.7822832829783093</v>
      </c>
      <c r="AY1792" s="8">
        <f>AV1792/AU1792</f>
        <v>4.0332090391368973E-2</v>
      </c>
      <c r="AZ1792" s="8">
        <f t="shared" si="55"/>
        <v>-4.6319280079558904</v>
      </c>
    </row>
    <row r="1793" spans="1:52" x14ac:dyDescent="0.25">
      <c r="A1793" s="8" t="s">
        <v>49</v>
      </c>
      <c r="B1793" s="8" t="s">
        <v>64</v>
      </c>
      <c r="C1793" s="8" t="s">
        <v>51</v>
      </c>
      <c r="D1793" s="8" t="s">
        <v>13785</v>
      </c>
      <c r="E1793" s="8" t="s">
        <v>13786</v>
      </c>
      <c r="F1793" s="8" t="s">
        <v>54</v>
      </c>
      <c r="G1793" s="8">
        <v>0.01</v>
      </c>
      <c r="H1793" s="8">
        <v>2</v>
      </c>
      <c r="I1793" s="8">
        <v>1</v>
      </c>
      <c r="J1793" s="8">
        <v>2</v>
      </c>
      <c r="K1793" s="8">
        <v>1</v>
      </c>
      <c r="L1793" s="8">
        <v>420</v>
      </c>
      <c r="M1793" s="8">
        <v>46.9</v>
      </c>
      <c r="N1793" s="8">
        <v>8.5399999999999991</v>
      </c>
      <c r="O1793" s="8">
        <v>1.87</v>
      </c>
      <c r="P1793" s="8" t="s">
        <v>1517</v>
      </c>
      <c r="Q1793" s="8" t="s">
        <v>1005</v>
      </c>
      <c r="R1793" s="8" t="s">
        <v>13787</v>
      </c>
      <c r="S1793" s="8" t="s">
        <v>2087</v>
      </c>
      <c r="T1793" s="8" t="s">
        <v>13788</v>
      </c>
      <c r="U1793" s="8" t="s">
        <v>13789</v>
      </c>
      <c r="V1793" s="8" t="s">
        <v>13790</v>
      </c>
      <c r="W1793" s="8" t="s">
        <v>521</v>
      </c>
      <c r="X1793" s="8" t="s">
        <v>54</v>
      </c>
      <c r="Y1793" s="8" t="s">
        <v>1740</v>
      </c>
      <c r="Z1793" s="8" t="s">
        <v>1364</v>
      </c>
      <c r="AA1793" s="8">
        <v>5</v>
      </c>
      <c r="AB1793" s="8">
        <v>1.92</v>
      </c>
      <c r="AC1793" s="8">
        <v>1.1235955056179799E-2</v>
      </c>
      <c r="AD1793" s="8" t="s">
        <v>54</v>
      </c>
      <c r="AE1793" s="8">
        <v>836281.64605083596</v>
      </c>
      <c r="AF1793" s="8">
        <v>1304187.28877123</v>
      </c>
      <c r="AG1793" s="8">
        <v>527240.462343344</v>
      </c>
      <c r="AH1793" s="8">
        <v>889236.46572180325</v>
      </c>
      <c r="AI1793" s="8">
        <v>319389.78533956426</v>
      </c>
      <c r="AJ1793" s="8">
        <v>965920.03710683202</v>
      </c>
      <c r="AK1793" s="8">
        <v>1405141.5448855499</v>
      </c>
      <c r="AL1793" s="8">
        <v>1783388.9324490901</v>
      </c>
      <c r="AM1793" s="8">
        <v>1384816.8381471576</v>
      </c>
      <c r="AN1793" s="8">
        <v>334039.58746534161</v>
      </c>
      <c r="AO1793" s="8" t="s">
        <v>54</v>
      </c>
      <c r="AP1793" s="8" t="s">
        <v>54</v>
      </c>
      <c r="AQ1793" s="8" t="s">
        <v>54</v>
      </c>
      <c r="AR1793" s="8">
        <v>0</v>
      </c>
      <c r="AS1793" s="8">
        <v>0</v>
      </c>
      <c r="AT1793" s="8">
        <v>9889323.3362916335</v>
      </c>
      <c r="AU1793" s="8">
        <v>1432601.6038239584</v>
      </c>
      <c r="AV1793" s="8">
        <v>149160.984570398</v>
      </c>
      <c r="AW1793" s="8">
        <f>AU1793/AT1793</f>
        <v>0.14486346083625629</v>
      </c>
      <c r="AX1793" s="15">
        <f t="shared" si="54"/>
        <v>-2.7872343475974497</v>
      </c>
      <c r="AY1793" s="8">
        <f>AV1793/AU1793</f>
        <v>0.10411895684903007</v>
      </c>
      <c r="AZ1793" s="8">
        <f t="shared" si="55"/>
        <v>-3.2636953320883095</v>
      </c>
    </row>
    <row r="1794" spans="1:52" x14ac:dyDescent="0.25">
      <c r="A1794" s="8" t="s">
        <v>49</v>
      </c>
      <c r="B1794" s="8" t="s">
        <v>64</v>
      </c>
      <c r="C1794" s="8" t="s">
        <v>51</v>
      </c>
      <c r="D1794" s="8" t="s">
        <v>13791</v>
      </c>
      <c r="E1794" s="8" t="s">
        <v>13792</v>
      </c>
      <c r="F1794" s="8" t="s">
        <v>54</v>
      </c>
      <c r="G1794" s="8">
        <v>2E-3</v>
      </c>
      <c r="H1794" s="8">
        <v>46</v>
      </c>
      <c r="I1794" s="8">
        <v>4</v>
      </c>
      <c r="J1794" s="8">
        <v>8</v>
      </c>
      <c r="K1794" s="8">
        <v>4</v>
      </c>
      <c r="L1794" s="8">
        <v>98</v>
      </c>
      <c r="M1794" s="8">
        <v>11.1</v>
      </c>
      <c r="N1794" s="8">
        <v>7.56</v>
      </c>
      <c r="O1794" s="8">
        <v>5.59</v>
      </c>
      <c r="P1794" s="8" t="s">
        <v>203</v>
      </c>
      <c r="Q1794" s="8" t="s">
        <v>3117</v>
      </c>
      <c r="R1794" s="8" t="s">
        <v>3880</v>
      </c>
      <c r="S1794" s="8" t="s">
        <v>3111</v>
      </c>
      <c r="T1794" s="8" t="s">
        <v>13793</v>
      </c>
      <c r="U1794" s="8" t="s">
        <v>13794</v>
      </c>
      <c r="V1794" s="8" t="s">
        <v>13795</v>
      </c>
      <c r="W1794" s="8" t="s">
        <v>1312</v>
      </c>
      <c r="X1794" s="8" t="s">
        <v>54</v>
      </c>
      <c r="Y1794" s="8" t="s">
        <v>54</v>
      </c>
      <c r="Z1794" s="8" t="s">
        <v>743</v>
      </c>
      <c r="AA1794" s="8">
        <v>3</v>
      </c>
      <c r="AB1794" s="8">
        <v>13.62</v>
      </c>
      <c r="AC1794" s="8">
        <v>0</v>
      </c>
      <c r="AD1794" s="8" t="s">
        <v>54</v>
      </c>
      <c r="AE1794" s="8">
        <v>9018715.0846780501</v>
      </c>
      <c r="AF1794" s="8">
        <v>13392667.3309587</v>
      </c>
      <c r="AG1794" s="8">
        <v>9120003.87218244</v>
      </c>
      <c r="AH1794" s="8">
        <v>10510462.095939729</v>
      </c>
      <c r="AI1794" s="8">
        <v>2038446.3229294096</v>
      </c>
      <c r="AJ1794" s="8" t="s">
        <v>54</v>
      </c>
      <c r="AK1794" s="8" t="s">
        <v>54</v>
      </c>
      <c r="AL1794" s="8" t="s">
        <v>54</v>
      </c>
      <c r="AM1794" s="8">
        <v>0</v>
      </c>
      <c r="AN1794" s="8">
        <v>0</v>
      </c>
      <c r="AO1794" s="8">
        <v>101532.03526662099</v>
      </c>
      <c r="AP1794" s="8">
        <v>23272.6260733581</v>
      </c>
      <c r="AQ1794" s="8">
        <v>113440.613466494</v>
      </c>
      <c r="AR1794" s="8">
        <v>79415.0916021577</v>
      </c>
      <c r="AS1794" s="8">
        <v>39995.29876893833</v>
      </c>
      <c r="AT1794" s="8">
        <v>2841707.3003743961</v>
      </c>
      <c r="AU1794" s="8">
        <v>410461.28187207965</v>
      </c>
      <c r="AV1794" s="8">
        <v>14192.763418688101</v>
      </c>
      <c r="AW1794" s="8">
        <f>AU1794/AT1794</f>
        <v>0.14444178744869368</v>
      </c>
      <c r="AX1794" s="15">
        <f t="shared" ref="AX1794:AX1857" si="56">LOG(AW1794,2)</f>
        <v>-2.7914399162106149</v>
      </c>
      <c r="AY1794" s="8">
        <f>AV1794/AU1794</f>
        <v>3.457759366232082E-2</v>
      </c>
      <c r="AZ1794" s="8">
        <f t="shared" ref="AZ1794:AZ1857" si="57">LOG(AY1794,2)</f>
        <v>-4.8540187179094101</v>
      </c>
    </row>
    <row r="1795" spans="1:52" x14ac:dyDescent="0.25">
      <c r="A1795" s="8" t="s">
        <v>49</v>
      </c>
      <c r="B1795" s="8" t="s">
        <v>50</v>
      </c>
      <c r="C1795" s="8" t="s">
        <v>51</v>
      </c>
      <c r="D1795" s="8" t="s">
        <v>13796</v>
      </c>
      <c r="E1795" s="8" t="s">
        <v>13797</v>
      </c>
      <c r="F1795" s="8" t="s">
        <v>54</v>
      </c>
      <c r="G1795" s="8">
        <v>2.1999999999999999E-2</v>
      </c>
      <c r="H1795" s="8">
        <v>2</v>
      </c>
      <c r="I1795" s="8">
        <v>1</v>
      </c>
      <c r="J1795" s="8">
        <v>1</v>
      </c>
      <c r="K1795" s="8">
        <v>1</v>
      </c>
      <c r="L1795" s="8">
        <v>596</v>
      </c>
      <c r="M1795" s="8">
        <v>65.3</v>
      </c>
      <c r="N1795" s="8">
        <v>8.35</v>
      </c>
      <c r="O1795" s="8">
        <v>0</v>
      </c>
      <c r="P1795" s="8" t="s">
        <v>411</v>
      </c>
      <c r="Q1795" s="8" t="s">
        <v>984</v>
      </c>
      <c r="R1795" s="8" t="s">
        <v>1006</v>
      </c>
      <c r="S1795" s="8" t="s">
        <v>13798</v>
      </c>
      <c r="T1795" s="8" t="s">
        <v>13799</v>
      </c>
      <c r="U1795" s="8" t="s">
        <v>13800</v>
      </c>
      <c r="V1795" s="8" t="s">
        <v>13801</v>
      </c>
      <c r="W1795" s="8" t="s">
        <v>500</v>
      </c>
      <c r="X1795" s="8" t="s">
        <v>13802</v>
      </c>
      <c r="Y1795" s="8" t="s">
        <v>54</v>
      </c>
      <c r="Z1795" s="8" t="s">
        <v>13803</v>
      </c>
      <c r="AA1795" s="8">
        <v>5</v>
      </c>
      <c r="AB1795" s="8" t="s">
        <v>54</v>
      </c>
      <c r="AC1795" s="8">
        <v>0</v>
      </c>
      <c r="AD1795" s="8" t="s">
        <v>54</v>
      </c>
      <c r="AE1795" s="8">
        <v>393559.23264210299</v>
      </c>
      <c r="AF1795" s="8">
        <v>729759.82759332703</v>
      </c>
      <c r="AG1795" s="8">
        <v>592053.47564998304</v>
      </c>
      <c r="AH1795" s="8">
        <v>571790.84529513773</v>
      </c>
      <c r="AI1795" s="8">
        <v>137999.13200949735</v>
      </c>
      <c r="AJ1795" s="8">
        <v>420207.72113591002</v>
      </c>
      <c r="AK1795" s="8">
        <v>1348533.5981761101</v>
      </c>
      <c r="AL1795" s="8">
        <v>1576978.71398282</v>
      </c>
      <c r="AM1795" s="8">
        <v>1115240.0110982801</v>
      </c>
      <c r="AN1795" s="8">
        <v>500232.74969540414</v>
      </c>
      <c r="AO1795" s="8" t="s">
        <v>54</v>
      </c>
      <c r="AP1795" s="8" t="s">
        <v>54</v>
      </c>
      <c r="AQ1795" s="8" t="s">
        <v>54</v>
      </c>
      <c r="AR1795" s="8">
        <v>0</v>
      </c>
      <c r="AS1795" s="8">
        <v>0</v>
      </c>
      <c r="AT1795" s="8">
        <v>5405742.11575644</v>
      </c>
      <c r="AU1795" s="8">
        <v>770852.6934138895</v>
      </c>
      <c r="AV1795" s="8">
        <v>152597.254566513</v>
      </c>
      <c r="AW1795" s="8">
        <f>AU1795/AT1795</f>
        <v>0.14259886559646251</v>
      </c>
      <c r="AX1795" s="15">
        <f t="shared" si="56"/>
        <v>-2.8099655899980416</v>
      </c>
      <c r="AY1795" s="8">
        <f>AV1795/AU1795</f>
        <v>0.19795903402854148</v>
      </c>
      <c r="AZ1795" s="8">
        <f t="shared" si="57"/>
        <v>-2.3367261874042855</v>
      </c>
    </row>
    <row r="1796" spans="1:52" x14ac:dyDescent="0.25">
      <c r="A1796" s="8" t="s">
        <v>49</v>
      </c>
      <c r="B1796" s="8" t="s">
        <v>64</v>
      </c>
      <c r="C1796" s="8" t="s">
        <v>51</v>
      </c>
      <c r="D1796" s="8" t="s">
        <v>13804</v>
      </c>
      <c r="E1796" s="8" t="s">
        <v>13805</v>
      </c>
      <c r="F1796" s="8" t="s">
        <v>54</v>
      </c>
      <c r="G1796" s="8">
        <v>8.9999999999999993E-3</v>
      </c>
      <c r="H1796" s="8">
        <v>7</v>
      </c>
      <c r="I1796" s="8">
        <v>1</v>
      </c>
      <c r="J1796" s="8">
        <v>2</v>
      </c>
      <c r="K1796" s="8">
        <v>1</v>
      </c>
      <c r="L1796" s="8">
        <v>163</v>
      </c>
      <c r="M1796" s="8">
        <v>19.600000000000001</v>
      </c>
      <c r="N1796" s="8">
        <v>9.98</v>
      </c>
      <c r="O1796" s="8">
        <v>1.92</v>
      </c>
      <c r="P1796" s="8" t="s">
        <v>320</v>
      </c>
      <c r="Q1796" s="8" t="s">
        <v>13144</v>
      </c>
      <c r="R1796" s="8" t="s">
        <v>1399</v>
      </c>
      <c r="S1796" s="8" t="s">
        <v>13806</v>
      </c>
      <c r="T1796" s="8" t="s">
        <v>13807</v>
      </c>
      <c r="U1796" s="8" t="s">
        <v>13808</v>
      </c>
      <c r="V1796" s="8" t="s">
        <v>13809</v>
      </c>
      <c r="W1796" s="8" t="s">
        <v>646</v>
      </c>
      <c r="X1796" s="8" t="s">
        <v>54</v>
      </c>
      <c r="Y1796" s="8" t="s">
        <v>101</v>
      </c>
      <c r="Z1796" s="8" t="s">
        <v>54</v>
      </c>
      <c r="AA1796" s="8">
        <v>1</v>
      </c>
      <c r="AB1796" s="8" t="s">
        <v>54</v>
      </c>
      <c r="AC1796" s="8">
        <v>0</v>
      </c>
      <c r="AD1796" s="8" t="s">
        <v>54</v>
      </c>
      <c r="AE1796" s="8">
        <v>274954.17441006802</v>
      </c>
      <c r="AF1796" s="8">
        <v>528852.18435398501</v>
      </c>
      <c r="AG1796" s="8">
        <v>421769.31124823098</v>
      </c>
      <c r="AH1796" s="8">
        <v>408525.223337428</v>
      </c>
      <c r="AI1796" s="8">
        <v>104075.62718783584</v>
      </c>
      <c r="AJ1796" s="8">
        <v>777742.45930777502</v>
      </c>
      <c r="AK1796" s="8">
        <v>1702622.9418657401</v>
      </c>
      <c r="AL1796" s="8">
        <v>1455016.71154932</v>
      </c>
      <c r="AM1796" s="8">
        <v>1311794.0375742784</v>
      </c>
      <c r="AN1796" s="8">
        <v>390926.70029864844</v>
      </c>
      <c r="AO1796" s="8" t="s">
        <v>54</v>
      </c>
      <c r="AP1796" s="8">
        <v>236477.25539663</v>
      </c>
      <c r="AQ1796" s="8" t="s">
        <v>54</v>
      </c>
      <c r="AR1796" s="8">
        <v>236477.25539663</v>
      </c>
      <c r="AS1796" s="8">
        <v>0</v>
      </c>
      <c r="AT1796" s="8">
        <v>17951060.864859566</v>
      </c>
      <c r="AU1796" s="8">
        <v>2524867.5540932002</v>
      </c>
      <c r="AV1796" s="8">
        <v>122217.38693910227</v>
      </c>
      <c r="AW1796" s="8">
        <f>AU1796/AT1796</f>
        <v>0.14065283233682316</v>
      </c>
      <c r="AX1796" s="15">
        <f t="shared" si="56"/>
        <v>-2.8297894902820544</v>
      </c>
      <c r="AY1796" s="8">
        <f>AV1796/AU1796</f>
        <v>4.8405464572178848E-2</v>
      </c>
      <c r="AZ1796" s="8">
        <f t="shared" si="57"/>
        <v>-4.3686862648747784</v>
      </c>
    </row>
    <row r="1797" spans="1:52" x14ac:dyDescent="0.25">
      <c r="A1797" s="8" t="s">
        <v>49</v>
      </c>
      <c r="B1797" s="8" t="s">
        <v>64</v>
      </c>
      <c r="C1797" s="8" t="s">
        <v>51</v>
      </c>
      <c r="D1797" s="8" t="s">
        <v>13810</v>
      </c>
      <c r="E1797" s="8" t="s">
        <v>13811</v>
      </c>
      <c r="F1797" s="8" t="s">
        <v>54</v>
      </c>
      <c r="G1797" s="8">
        <v>3.0000000000000001E-3</v>
      </c>
      <c r="H1797" s="8">
        <v>9</v>
      </c>
      <c r="I1797" s="8">
        <v>1</v>
      </c>
      <c r="J1797" s="8">
        <v>6</v>
      </c>
      <c r="K1797" s="8">
        <v>1</v>
      </c>
      <c r="L1797" s="8">
        <v>89</v>
      </c>
      <c r="M1797" s="8">
        <v>9.9</v>
      </c>
      <c r="N1797" s="8">
        <v>8.48</v>
      </c>
      <c r="O1797" s="8">
        <v>5.28</v>
      </c>
      <c r="P1797" s="8" t="s">
        <v>2323</v>
      </c>
      <c r="Q1797" s="8" t="s">
        <v>1770</v>
      </c>
      <c r="R1797" s="8" t="s">
        <v>94</v>
      </c>
      <c r="S1797" s="8" t="s">
        <v>54</v>
      </c>
      <c r="T1797" s="8" t="s">
        <v>13812</v>
      </c>
      <c r="U1797" s="8" t="s">
        <v>13813</v>
      </c>
      <c r="V1797" s="8" t="s">
        <v>13814</v>
      </c>
      <c r="W1797" s="8" t="s">
        <v>87</v>
      </c>
      <c r="X1797" s="8" t="s">
        <v>54</v>
      </c>
      <c r="Y1797" s="8" t="s">
        <v>54</v>
      </c>
      <c r="Z1797" s="8" t="s">
        <v>1087</v>
      </c>
      <c r="AA1797" s="8">
        <v>3</v>
      </c>
      <c r="AB1797" s="8" t="s">
        <v>54</v>
      </c>
      <c r="AC1797" s="8">
        <v>0</v>
      </c>
      <c r="AD1797" s="8" t="s">
        <v>54</v>
      </c>
      <c r="AE1797" s="8">
        <v>2567765.99081389</v>
      </c>
      <c r="AF1797" s="8">
        <v>3635440.7164138099</v>
      </c>
      <c r="AG1797" s="8">
        <v>2908821.6017151498</v>
      </c>
      <c r="AH1797" s="8">
        <v>3037342.7696476164</v>
      </c>
      <c r="AI1797" s="8">
        <v>445249.44160643482</v>
      </c>
      <c r="AJ1797" s="8">
        <v>753389.15426297497</v>
      </c>
      <c r="AK1797" s="8">
        <v>4738389.6118398001</v>
      </c>
      <c r="AL1797" s="8" t="s">
        <v>54</v>
      </c>
      <c r="AM1797" s="8">
        <v>2745889.3830513875</v>
      </c>
      <c r="AN1797" s="8">
        <v>1992500.2287884129</v>
      </c>
      <c r="AO1797" s="8">
        <v>74630.854474765598</v>
      </c>
      <c r="AP1797" s="8">
        <v>49222.981913854797</v>
      </c>
      <c r="AQ1797" s="8">
        <v>91171.983345288303</v>
      </c>
      <c r="AR1797" s="8">
        <v>71675.273244636235</v>
      </c>
      <c r="AS1797" s="8">
        <v>17252.657294448341</v>
      </c>
      <c r="AT1797" s="8">
        <v>14130774.705053946</v>
      </c>
      <c r="AU1797" s="8">
        <v>1977223.68312243</v>
      </c>
      <c r="AV1797" s="8">
        <v>153396.06318723797</v>
      </c>
      <c r="AW1797" s="8">
        <f>AU1797/AT1797</f>
        <v>0.13992323311299171</v>
      </c>
      <c r="AX1797" s="15">
        <f t="shared" si="56"/>
        <v>-2.8372925647362086</v>
      </c>
      <c r="AY1797" s="8">
        <f>AV1797/AU1797</f>
        <v>7.7581542491436797E-2</v>
      </c>
      <c r="AZ1797" s="8">
        <f t="shared" si="57"/>
        <v>-3.6881427296746208</v>
      </c>
    </row>
    <row r="1798" spans="1:52" x14ac:dyDescent="0.25">
      <c r="A1798" s="8" t="s">
        <v>49</v>
      </c>
      <c r="B1798" s="8" t="s">
        <v>64</v>
      </c>
      <c r="C1798" s="8" t="s">
        <v>51</v>
      </c>
      <c r="D1798" s="8" t="s">
        <v>13815</v>
      </c>
      <c r="E1798" s="8" t="s">
        <v>13816</v>
      </c>
      <c r="F1798" s="8" t="s">
        <v>54</v>
      </c>
      <c r="G1798" s="8">
        <v>8.9999999999999993E-3</v>
      </c>
      <c r="H1798" s="8">
        <v>2</v>
      </c>
      <c r="I1798" s="8">
        <v>1</v>
      </c>
      <c r="J1798" s="8">
        <v>2</v>
      </c>
      <c r="K1798" s="8">
        <v>1</v>
      </c>
      <c r="L1798" s="8">
        <v>507</v>
      </c>
      <c r="M1798" s="8">
        <v>57</v>
      </c>
      <c r="N1798" s="8">
        <v>6.37</v>
      </c>
      <c r="O1798" s="8">
        <v>2.0699999999999998</v>
      </c>
      <c r="P1798" s="8" t="s">
        <v>701</v>
      </c>
      <c r="Q1798" s="8" t="s">
        <v>1013</v>
      </c>
      <c r="R1798" s="8" t="s">
        <v>7016</v>
      </c>
      <c r="S1798" s="8" t="s">
        <v>13817</v>
      </c>
      <c r="T1798" s="8" t="s">
        <v>13818</v>
      </c>
      <c r="U1798" s="8" t="s">
        <v>13819</v>
      </c>
      <c r="V1798" s="8" t="s">
        <v>13820</v>
      </c>
      <c r="W1798" s="8" t="s">
        <v>500</v>
      </c>
      <c r="X1798" s="8" t="s">
        <v>54</v>
      </c>
      <c r="Y1798" s="8" t="s">
        <v>54</v>
      </c>
      <c r="Z1798" s="8" t="s">
        <v>54</v>
      </c>
      <c r="AA1798" s="8">
        <v>0</v>
      </c>
      <c r="AB1798" s="8" t="s">
        <v>54</v>
      </c>
      <c r="AC1798" s="8">
        <v>0</v>
      </c>
      <c r="AD1798" s="8" t="s">
        <v>54</v>
      </c>
      <c r="AE1798" s="8">
        <v>675175.383738784</v>
      </c>
      <c r="AF1798" s="8" t="s">
        <v>54</v>
      </c>
      <c r="AG1798" s="8">
        <v>881253.69632875302</v>
      </c>
      <c r="AH1798" s="8">
        <v>778214.54003376851</v>
      </c>
      <c r="AI1798" s="8">
        <v>103039.15629498477</v>
      </c>
      <c r="AJ1798" s="8" t="s">
        <v>54</v>
      </c>
      <c r="AK1798" s="8" t="s">
        <v>54</v>
      </c>
      <c r="AL1798" s="8" t="s">
        <v>54</v>
      </c>
      <c r="AM1798" s="8">
        <v>0</v>
      </c>
      <c r="AN1798" s="8">
        <v>0</v>
      </c>
      <c r="AO1798" s="8" t="s">
        <v>54</v>
      </c>
      <c r="AP1798" s="8" t="s">
        <v>54</v>
      </c>
      <c r="AQ1798" s="8" t="s">
        <v>54</v>
      </c>
      <c r="AR1798" s="8">
        <v>0</v>
      </c>
      <c r="AS1798" s="8">
        <v>0</v>
      </c>
      <c r="AT1798" s="8">
        <v>37867349.035119735</v>
      </c>
      <c r="AU1798" s="8">
        <v>5284984.8785131034</v>
      </c>
      <c r="AV1798" s="8">
        <v>1</v>
      </c>
      <c r="AW1798" s="8">
        <f>AU1798/AT1798</f>
        <v>0.13956574762103341</v>
      </c>
      <c r="AX1798" s="15">
        <f t="shared" si="56"/>
        <v>-2.8409831776994676</v>
      </c>
      <c r="AY1798" s="8">
        <f>AV1798/AU1798</f>
        <v>1.8921530013560674E-7</v>
      </c>
      <c r="AZ1798" s="8">
        <f t="shared" si="57"/>
        <v>-22.333467913074923</v>
      </c>
    </row>
    <row r="1799" spans="1:52" x14ac:dyDescent="0.25">
      <c r="A1799" s="8" t="s">
        <v>49</v>
      </c>
      <c r="B1799" s="8" t="s">
        <v>64</v>
      </c>
      <c r="C1799" s="8" t="s">
        <v>51</v>
      </c>
      <c r="D1799" s="8" t="s">
        <v>13821</v>
      </c>
      <c r="E1799" s="8" t="s">
        <v>13822</v>
      </c>
      <c r="F1799" s="8" t="s">
        <v>54</v>
      </c>
      <c r="G1799" s="8">
        <v>8.9999999999999993E-3</v>
      </c>
      <c r="H1799" s="8">
        <v>1</v>
      </c>
      <c r="I1799" s="8">
        <v>1</v>
      </c>
      <c r="J1799" s="8">
        <v>3</v>
      </c>
      <c r="K1799" s="8">
        <v>1</v>
      </c>
      <c r="L1799" s="8">
        <v>1325</v>
      </c>
      <c r="M1799" s="8">
        <v>149.4</v>
      </c>
      <c r="N1799" s="8">
        <v>8.19</v>
      </c>
      <c r="O1799" s="8">
        <v>2.02</v>
      </c>
      <c r="P1799" s="8" t="s">
        <v>1517</v>
      </c>
      <c r="Q1799" s="8" t="s">
        <v>106</v>
      </c>
      <c r="R1799" s="8" t="s">
        <v>4333</v>
      </c>
      <c r="S1799" s="8" t="s">
        <v>13823</v>
      </c>
      <c r="T1799" s="8" t="s">
        <v>13824</v>
      </c>
      <c r="U1799" s="8" t="s">
        <v>13825</v>
      </c>
      <c r="V1799" s="8" t="s">
        <v>13826</v>
      </c>
      <c r="W1799" s="8" t="s">
        <v>438</v>
      </c>
      <c r="X1799" s="8" t="s">
        <v>13827</v>
      </c>
      <c r="Y1799" s="8" t="s">
        <v>13828</v>
      </c>
      <c r="Z1799" s="8" t="s">
        <v>13829</v>
      </c>
      <c r="AA1799" s="8">
        <v>16</v>
      </c>
      <c r="AB1799" s="8" t="s">
        <v>54</v>
      </c>
      <c r="AC1799" s="8">
        <v>0</v>
      </c>
      <c r="AD1799" s="8" t="s">
        <v>54</v>
      </c>
      <c r="AE1799" s="8" t="s">
        <v>54</v>
      </c>
      <c r="AF1799" s="8" t="s">
        <v>54</v>
      </c>
      <c r="AG1799" s="8" t="s">
        <v>54</v>
      </c>
      <c r="AH1799" s="8">
        <v>0</v>
      </c>
      <c r="AI1799" s="8">
        <v>0</v>
      </c>
      <c r="AJ1799" s="8">
        <v>503525.35395580402</v>
      </c>
      <c r="AK1799" s="8">
        <v>1326930.9959040801</v>
      </c>
      <c r="AL1799" s="8">
        <v>1107024.03848631</v>
      </c>
      <c r="AM1799" s="8">
        <v>979160.12944873143</v>
      </c>
      <c r="AN1799" s="8">
        <v>348100.65328277333</v>
      </c>
      <c r="AO1799" s="8" t="s">
        <v>54</v>
      </c>
      <c r="AP1799" s="8" t="s">
        <v>54</v>
      </c>
      <c r="AQ1799" s="8" t="s">
        <v>54</v>
      </c>
      <c r="AR1799" s="8">
        <v>0</v>
      </c>
      <c r="AS1799" s="8">
        <v>0</v>
      </c>
      <c r="AT1799" s="8">
        <v>556995032.19678164</v>
      </c>
      <c r="AU1799" s="8">
        <v>76332532.172525957</v>
      </c>
      <c r="AV1799" s="8">
        <v>1815170.2440873</v>
      </c>
      <c r="AW1799" s="8">
        <f>AU1799/AT1799</f>
        <v>0.13704347033665881</v>
      </c>
      <c r="AX1799" s="15">
        <f t="shared" si="56"/>
        <v>-2.8672945046831098</v>
      </c>
      <c r="AY1799" s="8">
        <f>AV1799/AU1799</f>
        <v>2.377977243024864E-2</v>
      </c>
      <c r="AZ1799" s="8">
        <f t="shared" si="57"/>
        <v>-5.3941212810546002</v>
      </c>
    </row>
    <row r="1800" spans="1:52" x14ac:dyDescent="0.25">
      <c r="A1800" s="8" t="s">
        <v>49</v>
      </c>
      <c r="B1800" s="8" t="s">
        <v>64</v>
      </c>
      <c r="C1800" s="8" t="s">
        <v>51</v>
      </c>
      <c r="D1800" s="8" t="s">
        <v>13830</v>
      </c>
      <c r="E1800" s="8" t="s">
        <v>13831</v>
      </c>
      <c r="F1800" s="8" t="s">
        <v>54</v>
      </c>
      <c r="G1800" s="8">
        <v>1E-3</v>
      </c>
      <c r="H1800" s="8">
        <v>5</v>
      </c>
      <c r="I1800" s="8">
        <v>1</v>
      </c>
      <c r="J1800" s="8">
        <v>8</v>
      </c>
      <c r="K1800" s="8">
        <v>1</v>
      </c>
      <c r="L1800" s="8">
        <v>293</v>
      </c>
      <c r="M1800" s="8">
        <v>34.200000000000003</v>
      </c>
      <c r="N1800" s="8">
        <v>9.8800000000000008</v>
      </c>
      <c r="O1800" s="8">
        <v>7.66</v>
      </c>
      <c r="P1800" s="8" t="s">
        <v>574</v>
      </c>
      <c r="Q1800" s="8" t="s">
        <v>2038</v>
      </c>
      <c r="R1800" s="8" t="s">
        <v>69</v>
      </c>
      <c r="S1800" s="8" t="s">
        <v>13832</v>
      </c>
      <c r="T1800" s="8" t="s">
        <v>13833</v>
      </c>
      <c r="U1800" s="8" t="s">
        <v>13834</v>
      </c>
      <c r="V1800" s="8" t="s">
        <v>13835</v>
      </c>
      <c r="W1800" s="8" t="s">
        <v>198</v>
      </c>
      <c r="X1800" s="8" t="s">
        <v>54</v>
      </c>
      <c r="Y1800" s="8" t="s">
        <v>54</v>
      </c>
      <c r="Z1800" s="8" t="s">
        <v>54</v>
      </c>
      <c r="AA1800" s="8">
        <v>0</v>
      </c>
      <c r="AB1800" s="8">
        <v>5.04</v>
      </c>
      <c r="AC1800" s="8">
        <v>8.8183421516754802E-4</v>
      </c>
      <c r="AD1800" s="8" t="s">
        <v>54</v>
      </c>
      <c r="AE1800" s="8">
        <v>292891.592419644</v>
      </c>
      <c r="AF1800" s="8">
        <v>706781.09060459898</v>
      </c>
      <c r="AG1800" s="8">
        <v>574284.14638104802</v>
      </c>
      <c r="AH1800" s="8">
        <v>524652.2764684303</v>
      </c>
      <c r="AI1800" s="8">
        <v>172575.82113420143</v>
      </c>
      <c r="AJ1800" s="8" t="s">
        <v>54</v>
      </c>
      <c r="AK1800" s="8">
        <v>707247.24438417004</v>
      </c>
      <c r="AL1800" s="8">
        <v>1088302.2546276201</v>
      </c>
      <c r="AM1800" s="8">
        <v>897774.74950589507</v>
      </c>
      <c r="AN1800" s="8">
        <v>190527.50512172497</v>
      </c>
      <c r="AO1800" s="8" t="s">
        <v>54</v>
      </c>
      <c r="AP1800" s="8">
        <v>7678.9309189067899</v>
      </c>
      <c r="AQ1800" s="8" t="s">
        <v>54</v>
      </c>
      <c r="AR1800" s="8">
        <v>7678.9309189067899</v>
      </c>
      <c r="AS1800" s="8">
        <v>0</v>
      </c>
      <c r="AT1800" s="8">
        <v>22821934.309935365</v>
      </c>
      <c r="AU1800" s="8">
        <v>3125282.7441421598</v>
      </c>
      <c r="AV1800" s="8">
        <v>1</v>
      </c>
      <c r="AW1800" s="8">
        <f>AU1800/AT1800</f>
        <v>0.13694206203992054</v>
      </c>
      <c r="AX1800" s="15">
        <f t="shared" si="56"/>
        <v>-2.8683624534336949</v>
      </c>
      <c r="AY1800" s="8">
        <f>AV1800/AU1800</f>
        <v>3.1997104961921901E-7</v>
      </c>
      <c r="AZ1800" s="8">
        <f t="shared" si="57"/>
        <v>-21.57555528553705</v>
      </c>
    </row>
    <row r="1801" spans="1:52" x14ac:dyDescent="0.25">
      <c r="A1801" s="8" t="s">
        <v>49</v>
      </c>
      <c r="B1801" s="8" t="s">
        <v>50</v>
      </c>
      <c r="C1801" s="8" t="s">
        <v>51</v>
      </c>
      <c r="D1801" s="8" t="s">
        <v>13836</v>
      </c>
      <c r="E1801" s="8" t="s">
        <v>13837</v>
      </c>
      <c r="F1801" s="8" t="s">
        <v>54</v>
      </c>
      <c r="G1801" s="8">
        <v>2.3E-2</v>
      </c>
      <c r="H1801" s="8">
        <v>4</v>
      </c>
      <c r="I1801" s="8">
        <v>2</v>
      </c>
      <c r="J1801" s="8">
        <v>2</v>
      </c>
      <c r="K1801" s="8">
        <v>2</v>
      </c>
      <c r="L1801" s="8">
        <v>509</v>
      </c>
      <c r="M1801" s="8">
        <v>58.8</v>
      </c>
      <c r="N1801" s="8">
        <v>7.91</v>
      </c>
      <c r="O1801" s="8">
        <v>1.62</v>
      </c>
      <c r="P1801" s="8" t="s">
        <v>13838</v>
      </c>
      <c r="Q1801" s="8" t="s">
        <v>54</v>
      </c>
      <c r="R1801" s="8" t="s">
        <v>7298</v>
      </c>
      <c r="S1801" s="8" t="s">
        <v>13839</v>
      </c>
      <c r="T1801" s="8" t="s">
        <v>13840</v>
      </c>
      <c r="U1801" s="8" t="s">
        <v>13841</v>
      </c>
      <c r="V1801" s="8" t="s">
        <v>13842</v>
      </c>
      <c r="W1801" s="8" t="s">
        <v>177</v>
      </c>
      <c r="X1801" s="8" t="s">
        <v>13843</v>
      </c>
      <c r="Y1801" s="8" t="s">
        <v>13844</v>
      </c>
      <c r="Z1801" s="8" t="s">
        <v>13845</v>
      </c>
      <c r="AA1801" s="8">
        <v>31</v>
      </c>
      <c r="AB1801" s="8" t="s">
        <v>54</v>
      </c>
      <c r="AC1801" s="8">
        <v>0</v>
      </c>
      <c r="AD1801" s="8" t="s">
        <v>54</v>
      </c>
      <c r="AE1801" s="8" t="s">
        <v>54</v>
      </c>
      <c r="AF1801" s="8" t="s">
        <v>54</v>
      </c>
      <c r="AG1801" s="8" t="s">
        <v>54</v>
      </c>
      <c r="AH1801" s="8">
        <v>0</v>
      </c>
      <c r="AI1801" s="8">
        <v>0</v>
      </c>
      <c r="AJ1801" s="8" t="s">
        <v>54</v>
      </c>
      <c r="AK1801" s="8">
        <v>1078192.7461234001</v>
      </c>
      <c r="AL1801" s="8">
        <v>1010440.85639119</v>
      </c>
      <c r="AM1801" s="8">
        <v>1044316.8012572951</v>
      </c>
      <c r="AN1801" s="8">
        <v>33875.944866105041</v>
      </c>
      <c r="AO1801" s="8" t="s">
        <v>54</v>
      </c>
      <c r="AP1801" s="8" t="s">
        <v>54</v>
      </c>
      <c r="AQ1801" s="8" t="s">
        <v>54</v>
      </c>
      <c r="AR1801" s="8">
        <v>0</v>
      </c>
      <c r="AS1801" s="8">
        <v>0</v>
      </c>
      <c r="AT1801" s="8">
        <v>15690911.057859266</v>
      </c>
      <c r="AU1801" s="8">
        <v>2107831.4373888578</v>
      </c>
      <c r="AV1801" s="8">
        <v>22691.979225550502</v>
      </c>
      <c r="AW1801" s="8">
        <f>AU1801/AT1801</f>
        <v>0.13433454753623672</v>
      </c>
      <c r="AX1801" s="15">
        <f t="shared" si="56"/>
        <v>-2.8960977167813993</v>
      </c>
      <c r="AY1801" s="8">
        <f>AV1801/AU1801</f>
        <v>1.0765556876626198E-2</v>
      </c>
      <c r="AZ1801" s="8">
        <f t="shared" si="57"/>
        <v>-6.5374332411597234</v>
      </c>
    </row>
    <row r="1802" spans="1:52" x14ac:dyDescent="0.25">
      <c r="A1802" s="8" t="s">
        <v>49</v>
      </c>
      <c r="B1802" s="8" t="s">
        <v>64</v>
      </c>
      <c r="C1802" s="8" t="s">
        <v>51</v>
      </c>
      <c r="D1802" s="8" t="s">
        <v>13846</v>
      </c>
      <c r="E1802" s="8" t="s">
        <v>13847</v>
      </c>
      <c r="F1802" s="8" t="s">
        <v>54</v>
      </c>
      <c r="G1802" s="8">
        <v>1E-3</v>
      </c>
      <c r="H1802" s="8">
        <v>6</v>
      </c>
      <c r="I1802" s="8">
        <v>3</v>
      </c>
      <c r="J1802" s="8">
        <v>11</v>
      </c>
      <c r="K1802" s="8">
        <v>3</v>
      </c>
      <c r="L1802" s="8">
        <v>558</v>
      </c>
      <c r="M1802" s="8">
        <v>61.6</v>
      </c>
      <c r="N1802" s="8">
        <v>7.3</v>
      </c>
      <c r="O1802" s="8">
        <v>7.55</v>
      </c>
      <c r="P1802" s="8" t="s">
        <v>13848</v>
      </c>
      <c r="Q1802" s="8" t="s">
        <v>13849</v>
      </c>
      <c r="R1802" s="8" t="s">
        <v>266</v>
      </c>
      <c r="S1802" s="8" t="s">
        <v>13850</v>
      </c>
      <c r="T1802" s="8" t="s">
        <v>13851</v>
      </c>
      <c r="U1802" s="8" t="s">
        <v>13852</v>
      </c>
      <c r="V1802" s="8" t="s">
        <v>13853</v>
      </c>
      <c r="W1802" s="8" t="s">
        <v>198</v>
      </c>
      <c r="X1802" s="8" t="s">
        <v>1918</v>
      </c>
      <c r="Y1802" s="8" t="s">
        <v>13087</v>
      </c>
      <c r="Z1802" s="8" t="s">
        <v>13854</v>
      </c>
      <c r="AA1802" s="8">
        <v>29</v>
      </c>
      <c r="AB1802" s="8">
        <v>11.36</v>
      </c>
      <c r="AC1802" s="8">
        <v>1.4814814814814801E-3</v>
      </c>
      <c r="AD1802" s="8" t="s">
        <v>54</v>
      </c>
      <c r="AE1802" s="8" t="s">
        <v>54</v>
      </c>
      <c r="AF1802" s="8" t="s">
        <v>54</v>
      </c>
      <c r="AG1802" s="8" t="s">
        <v>54</v>
      </c>
      <c r="AH1802" s="8">
        <v>0</v>
      </c>
      <c r="AI1802" s="8">
        <v>0</v>
      </c>
      <c r="AJ1802" s="8">
        <v>2125285.14492113</v>
      </c>
      <c r="AK1802" s="8">
        <v>3355899.6698974902</v>
      </c>
      <c r="AL1802" s="8">
        <v>3901439.2374366499</v>
      </c>
      <c r="AM1802" s="8">
        <v>3127541.3507517572</v>
      </c>
      <c r="AN1802" s="8">
        <v>742873.4668085376</v>
      </c>
      <c r="AO1802" s="8" t="s">
        <v>54</v>
      </c>
      <c r="AP1802" s="8" t="s">
        <v>54</v>
      </c>
      <c r="AQ1802" s="8" t="s">
        <v>54</v>
      </c>
      <c r="AR1802" s="8">
        <v>0</v>
      </c>
      <c r="AS1802" s="8">
        <v>0</v>
      </c>
      <c r="AT1802" s="8">
        <v>14136904.521702098</v>
      </c>
      <c r="AU1802" s="8">
        <v>1861023.4394621002</v>
      </c>
      <c r="AV1802" s="8">
        <v>1</v>
      </c>
      <c r="AW1802" s="8">
        <f>AU1802/AT1802</f>
        <v>0.13164292342819267</v>
      </c>
      <c r="AX1802" s="15">
        <f t="shared" si="56"/>
        <v>-2.9252981246576102</v>
      </c>
      <c r="AY1802" s="8">
        <f>AV1802/AU1802</f>
        <v>5.3733874533521961E-7</v>
      </c>
      <c r="AZ1802" s="8">
        <f t="shared" si="57"/>
        <v>-20.827664795480388</v>
      </c>
    </row>
    <row r="1803" spans="1:52" x14ac:dyDescent="0.25">
      <c r="A1803" s="8" t="s">
        <v>49</v>
      </c>
      <c r="B1803" s="8" t="s">
        <v>50</v>
      </c>
      <c r="C1803" s="8" t="s">
        <v>51</v>
      </c>
      <c r="D1803" s="8" t="s">
        <v>13855</v>
      </c>
      <c r="E1803" s="8" t="s">
        <v>13856</v>
      </c>
      <c r="F1803" s="8" t="s">
        <v>54</v>
      </c>
      <c r="G1803" s="8">
        <v>2.1000000000000001E-2</v>
      </c>
      <c r="H1803" s="8">
        <v>1</v>
      </c>
      <c r="I1803" s="8">
        <v>1</v>
      </c>
      <c r="J1803" s="8">
        <v>1</v>
      </c>
      <c r="K1803" s="8">
        <v>1</v>
      </c>
      <c r="L1803" s="8">
        <v>683</v>
      </c>
      <c r="M1803" s="8">
        <v>78.5</v>
      </c>
      <c r="N1803" s="8">
        <v>6.87</v>
      </c>
      <c r="O1803" s="8">
        <v>0</v>
      </c>
      <c r="P1803" s="8" t="s">
        <v>3505</v>
      </c>
      <c r="Q1803" s="8" t="s">
        <v>992</v>
      </c>
      <c r="R1803" s="8" t="s">
        <v>69</v>
      </c>
      <c r="S1803" s="8" t="s">
        <v>13857</v>
      </c>
      <c r="T1803" s="8" t="s">
        <v>13858</v>
      </c>
      <c r="U1803" s="8" t="s">
        <v>13859</v>
      </c>
      <c r="V1803" s="8" t="s">
        <v>13860</v>
      </c>
      <c r="W1803" s="8" t="s">
        <v>426</v>
      </c>
      <c r="X1803" s="8" t="s">
        <v>54</v>
      </c>
      <c r="Y1803" s="8" t="s">
        <v>2653</v>
      </c>
      <c r="Z1803" s="8" t="s">
        <v>9640</v>
      </c>
      <c r="AA1803" s="8">
        <v>10</v>
      </c>
      <c r="AB1803" s="8" t="s">
        <v>54</v>
      </c>
      <c r="AC1803" s="8">
        <v>0</v>
      </c>
      <c r="AD1803" s="8" t="s">
        <v>54</v>
      </c>
      <c r="AE1803" s="8">
        <v>815492.95162206702</v>
      </c>
      <c r="AF1803" s="8">
        <v>1401245.4655011999</v>
      </c>
      <c r="AG1803" s="8">
        <v>1055468.90870379</v>
      </c>
      <c r="AH1803" s="8">
        <v>1090735.7752756856</v>
      </c>
      <c r="AI1803" s="8">
        <v>240429.22144542608</v>
      </c>
      <c r="AJ1803" s="8">
        <v>961718.49245798995</v>
      </c>
      <c r="AK1803" s="8">
        <v>1454030.7903883201</v>
      </c>
      <c r="AL1803" s="8">
        <v>1984161.26666118</v>
      </c>
      <c r="AM1803" s="8">
        <v>1466636.84983583</v>
      </c>
      <c r="AN1803" s="8">
        <v>417505.68154311692</v>
      </c>
      <c r="AO1803" s="8" t="s">
        <v>54</v>
      </c>
      <c r="AP1803" s="8">
        <v>11854.2882424531</v>
      </c>
      <c r="AQ1803" s="8" t="s">
        <v>54</v>
      </c>
      <c r="AR1803" s="8">
        <v>11854.2882424531</v>
      </c>
      <c r="AS1803" s="8">
        <v>0</v>
      </c>
      <c r="AT1803" s="8">
        <v>163334678.90274534</v>
      </c>
      <c r="AU1803" s="8">
        <v>21408301.717627302</v>
      </c>
      <c r="AV1803" s="8">
        <v>49641.139836054565</v>
      </c>
      <c r="AW1803" s="8">
        <f>AU1803/AT1803</f>
        <v>0.13107015522634041</v>
      </c>
      <c r="AX1803" s="15">
        <f t="shared" si="56"/>
        <v>-2.9315888746871788</v>
      </c>
      <c r="AY1803" s="8">
        <f>AV1803/AU1803</f>
        <v>2.3187799056092681E-3</v>
      </c>
      <c r="AZ1803" s="8">
        <f t="shared" si="57"/>
        <v>-8.7524183961810618</v>
      </c>
    </row>
    <row r="1804" spans="1:52" x14ac:dyDescent="0.25">
      <c r="A1804" s="8" t="s">
        <v>49</v>
      </c>
      <c r="B1804" s="8" t="s">
        <v>64</v>
      </c>
      <c r="C1804" s="8" t="s">
        <v>51</v>
      </c>
      <c r="D1804" s="8" t="s">
        <v>13861</v>
      </c>
      <c r="E1804" s="8" t="s">
        <v>13862</v>
      </c>
      <c r="F1804" s="8" t="s">
        <v>54</v>
      </c>
      <c r="G1804" s="8">
        <v>1E-3</v>
      </c>
      <c r="H1804" s="8">
        <v>2</v>
      </c>
      <c r="I1804" s="8">
        <v>1</v>
      </c>
      <c r="J1804" s="8">
        <v>6</v>
      </c>
      <c r="K1804" s="8">
        <v>1</v>
      </c>
      <c r="L1804" s="8">
        <v>412</v>
      </c>
      <c r="M1804" s="8">
        <v>43.2</v>
      </c>
      <c r="N1804" s="8">
        <v>4.4000000000000004</v>
      </c>
      <c r="O1804" s="8">
        <v>7.07</v>
      </c>
      <c r="P1804" s="8" t="s">
        <v>13863</v>
      </c>
      <c r="Q1804" s="8" t="s">
        <v>106</v>
      </c>
      <c r="R1804" s="8" t="s">
        <v>849</v>
      </c>
      <c r="S1804" s="8" t="s">
        <v>54</v>
      </c>
      <c r="T1804" s="8" t="s">
        <v>13864</v>
      </c>
      <c r="U1804" s="8" t="s">
        <v>13865</v>
      </c>
      <c r="V1804" s="8" t="s">
        <v>13866</v>
      </c>
      <c r="W1804" s="8" t="s">
        <v>111</v>
      </c>
      <c r="X1804" s="8" t="s">
        <v>54</v>
      </c>
      <c r="Y1804" s="8" t="s">
        <v>13867</v>
      </c>
      <c r="Z1804" s="8" t="s">
        <v>3018</v>
      </c>
      <c r="AA1804" s="8">
        <v>4</v>
      </c>
      <c r="AB1804" s="8">
        <v>3.65</v>
      </c>
      <c r="AC1804" s="8">
        <v>7.7639751552795004E-4</v>
      </c>
      <c r="AD1804" s="8" t="s">
        <v>54</v>
      </c>
      <c r="AE1804" s="8" t="s">
        <v>54</v>
      </c>
      <c r="AF1804" s="8" t="s">
        <v>54</v>
      </c>
      <c r="AG1804" s="8" t="s">
        <v>54</v>
      </c>
      <c r="AH1804" s="8">
        <v>0</v>
      </c>
      <c r="AI1804" s="8">
        <v>0</v>
      </c>
      <c r="AJ1804" s="8">
        <v>841281.85373070301</v>
      </c>
      <c r="AK1804" s="8">
        <v>947210.68365491601</v>
      </c>
      <c r="AL1804" s="8" t="s">
        <v>54</v>
      </c>
      <c r="AM1804" s="8">
        <v>894246.26869280951</v>
      </c>
      <c r="AN1804" s="8">
        <v>52964.414962106501</v>
      </c>
      <c r="AO1804" s="8">
        <v>324943.13867259398</v>
      </c>
      <c r="AP1804" s="8">
        <v>330850.56101460598</v>
      </c>
      <c r="AQ1804" s="8">
        <v>280029.69881540001</v>
      </c>
      <c r="AR1804" s="8">
        <v>311941.13283419999</v>
      </c>
      <c r="AS1804" s="8">
        <v>22693.304820789381</v>
      </c>
      <c r="AT1804" s="8">
        <v>18179030.796881765</v>
      </c>
      <c r="AU1804" s="8">
        <v>2367858.7360550165</v>
      </c>
      <c r="AV1804" s="8">
        <v>25066.461953141999</v>
      </c>
      <c r="AW1804" s="8">
        <f>AU1804/AT1804</f>
        <v>0.13025219894897661</v>
      </c>
      <c r="AX1804" s="15">
        <f t="shared" si="56"/>
        <v>-2.9406203662530235</v>
      </c>
      <c r="AY1804" s="8">
        <f>AV1804/AU1804</f>
        <v>1.0586130655287363E-2</v>
      </c>
      <c r="AZ1804" s="8">
        <f t="shared" si="57"/>
        <v>-6.5616808246651237</v>
      </c>
    </row>
    <row r="1805" spans="1:52" x14ac:dyDescent="0.25">
      <c r="A1805" s="8" t="s">
        <v>49</v>
      </c>
      <c r="B1805" s="8" t="s">
        <v>64</v>
      </c>
      <c r="C1805" s="8" t="s">
        <v>51</v>
      </c>
      <c r="D1805" s="8" t="s">
        <v>13868</v>
      </c>
      <c r="E1805" s="8" t="s">
        <v>13869</v>
      </c>
      <c r="F1805" s="8" t="s">
        <v>54</v>
      </c>
      <c r="G1805" s="8">
        <v>1E-3</v>
      </c>
      <c r="H1805" s="8">
        <v>12</v>
      </c>
      <c r="I1805" s="8">
        <v>2</v>
      </c>
      <c r="J1805" s="8">
        <v>8</v>
      </c>
      <c r="K1805" s="8">
        <v>2</v>
      </c>
      <c r="L1805" s="8">
        <v>179</v>
      </c>
      <c r="M1805" s="8">
        <v>20.6</v>
      </c>
      <c r="N1805" s="8">
        <v>9.48</v>
      </c>
      <c r="O1805" s="8">
        <v>9.77</v>
      </c>
      <c r="P1805" s="8" t="s">
        <v>701</v>
      </c>
      <c r="Q1805" s="8" t="s">
        <v>309</v>
      </c>
      <c r="R1805" s="8" t="s">
        <v>310</v>
      </c>
      <c r="S1805" s="8" t="s">
        <v>13870</v>
      </c>
      <c r="T1805" s="8" t="s">
        <v>13871</v>
      </c>
      <c r="U1805" s="8" t="s">
        <v>13872</v>
      </c>
      <c r="V1805" s="8" t="s">
        <v>13873</v>
      </c>
      <c r="W1805" s="8" t="s">
        <v>646</v>
      </c>
      <c r="X1805" s="8" t="s">
        <v>54</v>
      </c>
      <c r="Y1805" s="8" t="s">
        <v>5870</v>
      </c>
      <c r="Z1805" s="8" t="s">
        <v>8726</v>
      </c>
      <c r="AA1805" s="8">
        <v>9</v>
      </c>
      <c r="AB1805" s="8">
        <v>4.95</v>
      </c>
      <c r="AC1805" s="8">
        <v>8.7108013937282197E-4</v>
      </c>
      <c r="AD1805" s="8" t="s">
        <v>54</v>
      </c>
      <c r="AE1805" s="8">
        <v>2148848.24392033</v>
      </c>
      <c r="AF1805" s="8">
        <v>4049292.9087605998</v>
      </c>
      <c r="AG1805" s="8">
        <v>2811660.8397379499</v>
      </c>
      <c r="AH1805" s="8">
        <v>3003267.3308062931</v>
      </c>
      <c r="AI1805" s="8">
        <v>787594.33999769378</v>
      </c>
      <c r="AJ1805" s="8">
        <v>3935539.8031618102</v>
      </c>
      <c r="AK1805" s="8">
        <v>1365435.8031854799</v>
      </c>
      <c r="AL1805" s="8">
        <v>6609561.4534232998</v>
      </c>
      <c r="AM1805" s="8">
        <v>3970179.0199235301</v>
      </c>
      <c r="AN1805" s="8">
        <v>2141045.4401800931</v>
      </c>
      <c r="AO1805" s="8" t="s">
        <v>54</v>
      </c>
      <c r="AP1805" s="8" t="s">
        <v>54</v>
      </c>
      <c r="AQ1805" s="8" t="s">
        <v>54</v>
      </c>
      <c r="AR1805" s="8">
        <v>0</v>
      </c>
      <c r="AS1805" s="8">
        <v>0</v>
      </c>
      <c r="AT1805" s="8">
        <v>12792440.474514559</v>
      </c>
      <c r="AU1805" s="8">
        <v>1666063.0377414234</v>
      </c>
      <c r="AV1805" s="8">
        <v>92027.821941730057</v>
      </c>
      <c r="AW1805" s="8">
        <f>AU1805/AT1805</f>
        <v>0.1302380918684436</v>
      </c>
      <c r="AX1805" s="15">
        <f t="shared" si="56"/>
        <v>-2.9407766270877933</v>
      </c>
      <c r="AY1805" s="8">
        <f>AV1805/AU1805</f>
        <v>5.5236698646460802E-2</v>
      </c>
      <c r="AZ1805" s="8">
        <f t="shared" si="57"/>
        <v>-4.1782290937252462</v>
      </c>
    </row>
    <row r="1806" spans="1:52" x14ac:dyDescent="0.25">
      <c r="A1806" s="8" t="s">
        <v>49</v>
      </c>
      <c r="B1806" s="8" t="s">
        <v>50</v>
      </c>
      <c r="C1806" s="8" t="s">
        <v>51</v>
      </c>
      <c r="D1806" s="8" t="s">
        <v>13874</v>
      </c>
      <c r="E1806" s="8" t="s">
        <v>13875</v>
      </c>
      <c r="F1806" s="8" t="s">
        <v>54</v>
      </c>
      <c r="G1806" s="8">
        <v>0.01</v>
      </c>
      <c r="H1806" s="8">
        <v>6</v>
      </c>
      <c r="I1806" s="8">
        <v>1</v>
      </c>
      <c r="J1806" s="8">
        <v>1</v>
      </c>
      <c r="K1806" s="8">
        <v>1</v>
      </c>
      <c r="L1806" s="8">
        <v>150</v>
      </c>
      <c r="M1806" s="8">
        <v>17.100000000000001</v>
      </c>
      <c r="N1806" s="8">
        <v>4.68</v>
      </c>
      <c r="O1806" s="8">
        <v>1.83</v>
      </c>
      <c r="P1806" s="8" t="s">
        <v>804</v>
      </c>
      <c r="Q1806" s="8" t="s">
        <v>505</v>
      </c>
      <c r="R1806" s="8" t="s">
        <v>13876</v>
      </c>
      <c r="S1806" s="8" t="s">
        <v>13877</v>
      </c>
      <c r="T1806" s="8" t="s">
        <v>13878</v>
      </c>
      <c r="U1806" s="8" t="s">
        <v>13879</v>
      </c>
      <c r="V1806" s="8" t="s">
        <v>13880</v>
      </c>
      <c r="W1806" s="8" t="s">
        <v>500</v>
      </c>
      <c r="X1806" s="8" t="s">
        <v>6070</v>
      </c>
      <c r="Y1806" s="8" t="s">
        <v>13881</v>
      </c>
      <c r="Z1806" s="8" t="s">
        <v>6072</v>
      </c>
      <c r="AA1806" s="8">
        <v>98</v>
      </c>
      <c r="AB1806" s="8" t="s">
        <v>54</v>
      </c>
      <c r="AC1806" s="8">
        <v>0</v>
      </c>
      <c r="AD1806" s="8" t="s">
        <v>54</v>
      </c>
      <c r="AE1806" s="8" t="s">
        <v>54</v>
      </c>
      <c r="AF1806" s="8">
        <v>860346.94203481497</v>
      </c>
      <c r="AG1806" s="8" t="s">
        <v>54</v>
      </c>
      <c r="AH1806" s="8">
        <v>860346.94203481497</v>
      </c>
      <c r="AI1806" s="8">
        <v>0</v>
      </c>
      <c r="AJ1806" s="8" t="s">
        <v>54</v>
      </c>
      <c r="AK1806" s="8" t="s">
        <v>54</v>
      </c>
      <c r="AL1806" s="8" t="s">
        <v>54</v>
      </c>
      <c r="AM1806" s="8">
        <v>0</v>
      </c>
      <c r="AN1806" s="8">
        <v>0</v>
      </c>
      <c r="AO1806" s="8" t="s">
        <v>54</v>
      </c>
      <c r="AP1806" s="8" t="s">
        <v>54</v>
      </c>
      <c r="AQ1806" s="8" t="s">
        <v>54</v>
      </c>
      <c r="AR1806" s="8">
        <v>0</v>
      </c>
      <c r="AS1806" s="8">
        <v>0</v>
      </c>
      <c r="AT1806" s="8">
        <v>12502011.006766493</v>
      </c>
      <c r="AU1806" s="8">
        <v>1619675.3544792766</v>
      </c>
      <c r="AV1806" s="8">
        <v>1</v>
      </c>
      <c r="AW1806" s="8">
        <f>AU1806/AT1806</f>
        <v>0.12955318577168554</v>
      </c>
      <c r="AX1806" s="15">
        <f t="shared" si="56"/>
        <v>-2.9483836024067802</v>
      </c>
      <c r="AY1806" s="8">
        <f>AV1806/AU1806</f>
        <v>6.1740767817109781E-7</v>
      </c>
      <c r="AZ1806" s="8">
        <f t="shared" si="57"/>
        <v>-20.627273239582948</v>
      </c>
    </row>
    <row r="1807" spans="1:52" x14ac:dyDescent="0.25">
      <c r="A1807" s="8" t="s">
        <v>49</v>
      </c>
      <c r="B1807" s="8" t="s">
        <v>64</v>
      </c>
      <c r="C1807" s="8" t="s">
        <v>51</v>
      </c>
      <c r="D1807" s="8" t="s">
        <v>13882</v>
      </c>
      <c r="E1807" s="8" t="s">
        <v>13883</v>
      </c>
      <c r="F1807" s="8" t="s">
        <v>54</v>
      </c>
      <c r="G1807" s="8">
        <v>6.0000000000000001E-3</v>
      </c>
      <c r="H1807" s="8">
        <v>4</v>
      </c>
      <c r="I1807" s="8">
        <v>2</v>
      </c>
      <c r="J1807" s="8">
        <v>3</v>
      </c>
      <c r="K1807" s="8">
        <v>1</v>
      </c>
      <c r="L1807" s="8">
        <v>521</v>
      </c>
      <c r="M1807" s="8">
        <v>57.9</v>
      </c>
      <c r="N1807" s="8">
        <v>4.96</v>
      </c>
      <c r="O1807" s="8">
        <v>4.07</v>
      </c>
      <c r="P1807" s="8" t="s">
        <v>203</v>
      </c>
      <c r="Q1807" s="8" t="s">
        <v>575</v>
      </c>
      <c r="R1807" s="8" t="s">
        <v>125</v>
      </c>
      <c r="S1807" s="8" t="s">
        <v>8077</v>
      </c>
      <c r="T1807" s="8" t="s">
        <v>13884</v>
      </c>
      <c r="U1807" s="8" t="s">
        <v>13885</v>
      </c>
      <c r="V1807" s="8" t="s">
        <v>13886</v>
      </c>
      <c r="W1807" s="8" t="s">
        <v>500</v>
      </c>
      <c r="X1807" s="8" t="s">
        <v>4386</v>
      </c>
      <c r="Y1807" s="8" t="s">
        <v>54</v>
      </c>
      <c r="Z1807" s="8" t="s">
        <v>8719</v>
      </c>
      <c r="AA1807" s="8">
        <v>11</v>
      </c>
      <c r="AB1807" s="8" t="s">
        <v>54</v>
      </c>
      <c r="AC1807" s="8">
        <v>0</v>
      </c>
      <c r="AD1807" s="8" t="s">
        <v>54</v>
      </c>
      <c r="AE1807" s="8" t="s">
        <v>54</v>
      </c>
      <c r="AF1807" s="8" t="s">
        <v>54</v>
      </c>
      <c r="AG1807" s="8" t="s">
        <v>54</v>
      </c>
      <c r="AH1807" s="8">
        <v>0</v>
      </c>
      <c r="AI1807" s="8">
        <v>0</v>
      </c>
      <c r="AJ1807" s="8">
        <v>889441.33657247701</v>
      </c>
      <c r="AK1807" s="8">
        <v>888304.52681711304</v>
      </c>
      <c r="AL1807" s="8">
        <v>1549040.40082949</v>
      </c>
      <c r="AM1807" s="8">
        <v>1108928.7547396934</v>
      </c>
      <c r="AN1807" s="8">
        <v>311206.27548514918</v>
      </c>
      <c r="AO1807" s="8" t="s">
        <v>54</v>
      </c>
      <c r="AP1807" s="8" t="s">
        <v>54</v>
      </c>
      <c r="AQ1807" s="8" t="s">
        <v>54</v>
      </c>
      <c r="AR1807" s="8">
        <v>0</v>
      </c>
      <c r="AS1807" s="8">
        <v>0</v>
      </c>
      <c r="AT1807" s="8">
        <v>3473772.7889311067</v>
      </c>
      <c r="AU1807" s="8">
        <v>442423.59835656005</v>
      </c>
      <c r="AV1807" s="8">
        <v>1</v>
      </c>
      <c r="AW1807" s="8">
        <f>AU1807/AT1807</f>
        <v>0.12736112153515242</v>
      </c>
      <c r="AX1807" s="15">
        <f t="shared" si="56"/>
        <v>-2.9730031495426732</v>
      </c>
      <c r="AY1807" s="8">
        <f>AV1807/AU1807</f>
        <v>2.2602772630452578E-6</v>
      </c>
      <c r="AZ1807" s="8">
        <f t="shared" si="57"/>
        <v>-18.755068813725526</v>
      </c>
    </row>
    <row r="1808" spans="1:52" x14ac:dyDescent="0.25">
      <c r="A1808" s="8" t="s">
        <v>49</v>
      </c>
      <c r="B1808" s="8" t="s">
        <v>64</v>
      </c>
      <c r="C1808" s="8" t="s">
        <v>51</v>
      </c>
      <c r="D1808" s="8" t="s">
        <v>13887</v>
      </c>
      <c r="E1808" s="8" t="s">
        <v>13888</v>
      </c>
      <c r="F1808" s="8" t="s">
        <v>54</v>
      </c>
      <c r="G1808" s="8">
        <v>1E-3</v>
      </c>
      <c r="H1808" s="8">
        <v>13</v>
      </c>
      <c r="I1808" s="8">
        <v>2</v>
      </c>
      <c r="J1808" s="8">
        <v>6</v>
      </c>
      <c r="K1808" s="8">
        <v>2</v>
      </c>
      <c r="L1808" s="8">
        <v>145</v>
      </c>
      <c r="M1808" s="8">
        <v>16.399999999999999</v>
      </c>
      <c r="N1808" s="8">
        <v>8.09</v>
      </c>
      <c r="O1808" s="8">
        <v>7.41</v>
      </c>
      <c r="P1808" s="8" t="s">
        <v>331</v>
      </c>
      <c r="Q1808" s="8" t="s">
        <v>992</v>
      </c>
      <c r="R1808" s="8" t="s">
        <v>57</v>
      </c>
      <c r="S1808" s="8" t="s">
        <v>11201</v>
      </c>
      <c r="T1808" s="8" t="s">
        <v>13889</v>
      </c>
      <c r="U1808" s="8" t="s">
        <v>13890</v>
      </c>
      <c r="V1808" s="8" t="s">
        <v>13891</v>
      </c>
      <c r="W1808" s="8" t="s">
        <v>326</v>
      </c>
      <c r="X1808" s="8" t="s">
        <v>54</v>
      </c>
      <c r="Y1808" s="8" t="s">
        <v>54</v>
      </c>
      <c r="Z1808" s="8" t="s">
        <v>13892</v>
      </c>
      <c r="AA1808" s="8">
        <v>23</v>
      </c>
      <c r="AB1808" s="8">
        <v>3.29</v>
      </c>
      <c r="AC1808" s="8">
        <v>7.4962518740629704E-4</v>
      </c>
      <c r="AD1808" s="8" t="s">
        <v>54</v>
      </c>
      <c r="AE1808" s="8">
        <v>1256215.3241254401</v>
      </c>
      <c r="AF1808" s="8">
        <v>2066027.81416891</v>
      </c>
      <c r="AG1808" s="8">
        <v>1594002.6389879801</v>
      </c>
      <c r="AH1808" s="8">
        <v>1638748.5924274435</v>
      </c>
      <c r="AI1808" s="8">
        <v>332115.15826041007</v>
      </c>
      <c r="AJ1808" s="8">
        <v>1291060.21948877</v>
      </c>
      <c r="AK1808" s="8">
        <v>2113331.1604603501</v>
      </c>
      <c r="AL1808" s="8">
        <v>1337387.1146499999</v>
      </c>
      <c r="AM1808" s="8">
        <v>1580592.8315330399</v>
      </c>
      <c r="AN1808" s="8">
        <v>377177.35937267635</v>
      </c>
      <c r="AO1808" s="8">
        <v>9665.6728653035498</v>
      </c>
      <c r="AP1808" s="8">
        <v>5484.5836232685197</v>
      </c>
      <c r="AQ1808" s="8" t="s">
        <v>54</v>
      </c>
      <c r="AR1808" s="8">
        <v>7575.1282442860347</v>
      </c>
      <c r="AS1808" s="8">
        <v>2090.5446210175169</v>
      </c>
      <c r="AT1808" s="8">
        <v>21935362.257534999</v>
      </c>
      <c r="AU1808" s="8">
        <v>2776577.681048797</v>
      </c>
      <c r="AV1808" s="8">
        <v>126125.90993869933</v>
      </c>
      <c r="AW1808" s="8">
        <f>AU1808/AT1808</f>
        <v>0.1265799784133958</v>
      </c>
      <c r="AX1808" s="15">
        <f t="shared" si="56"/>
        <v>-2.9818788680674513</v>
      </c>
      <c r="AY1808" s="8">
        <f>AV1808/AU1808</f>
        <v>4.5424952739322524E-2</v>
      </c>
      <c r="AZ1808" s="8">
        <f t="shared" si="57"/>
        <v>-4.4603711763121527</v>
      </c>
    </row>
    <row r="1809" spans="1:52" x14ac:dyDescent="0.25">
      <c r="A1809" s="8" t="s">
        <v>49</v>
      </c>
      <c r="B1809" s="8" t="s">
        <v>50</v>
      </c>
      <c r="C1809" s="8" t="s">
        <v>51</v>
      </c>
      <c r="D1809" s="8" t="s">
        <v>13893</v>
      </c>
      <c r="E1809" s="8" t="s">
        <v>13894</v>
      </c>
      <c r="F1809" s="8" t="s">
        <v>54</v>
      </c>
      <c r="G1809" s="8">
        <v>0.02</v>
      </c>
      <c r="H1809" s="8">
        <v>3</v>
      </c>
      <c r="I1809" s="8">
        <v>1</v>
      </c>
      <c r="J1809" s="8">
        <v>1</v>
      </c>
      <c r="K1809" s="8">
        <v>1</v>
      </c>
      <c r="L1809" s="8">
        <v>355</v>
      </c>
      <c r="M1809" s="8">
        <v>41.5</v>
      </c>
      <c r="N1809" s="8">
        <v>6.07</v>
      </c>
      <c r="O1809" s="8">
        <v>0</v>
      </c>
      <c r="P1809" s="8" t="s">
        <v>80</v>
      </c>
      <c r="Q1809" s="8" t="s">
        <v>106</v>
      </c>
      <c r="R1809" s="8" t="s">
        <v>3087</v>
      </c>
      <c r="S1809" s="8" t="s">
        <v>3088</v>
      </c>
      <c r="T1809" s="8" t="s">
        <v>13895</v>
      </c>
      <c r="U1809" s="8" t="s">
        <v>13896</v>
      </c>
      <c r="V1809" s="8" t="s">
        <v>13897</v>
      </c>
      <c r="W1809" s="8" t="s">
        <v>157</v>
      </c>
      <c r="X1809" s="8" t="s">
        <v>2226</v>
      </c>
      <c r="Y1809" s="8" t="s">
        <v>13898</v>
      </c>
      <c r="Z1809" s="8" t="s">
        <v>13899</v>
      </c>
      <c r="AA1809" s="8">
        <v>21</v>
      </c>
      <c r="AB1809" s="8" t="s">
        <v>54</v>
      </c>
      <c r="AC1809" s="8">
        <v>0</v>
      </c>
      <c r="AD1809" s="8" t="s">
        <v>54</v>
      </c>
      <c r="AE1809" s="8">
        <v>687826.51420682098</v>
      </c>
      <c r="AF1809" s="8">
        <v>1600371.17320073</v>
      </c>
      <c r="AG1809" s="8">
        <v>1042473.89844074</v>
      </c>
      <c r="AH1809" s="8">
        <v>1110223.8619494303</v>
      </c>
      <c r="AI1809" s="8">
        <v>375612.37273830501</v>
      </c>
      <c r="AJ1809" s="8">
        <v>1334804.68940017</v>
      </c>
      <c r="AK1809" s="8">
        <v>2343952.5840438302</v>
      </c>
      <c r="AL1809" s="8">
        <v>2917079.4972525099</v>
      </c>
      <c r="AM1809" s="8">
        <v>2198612.2568988367</v>
      </c>
      <c r="AN1809" s="8">
        <v>654085.23904865352</v>
      </c>
      <c r="AO1809" s="8">
        <v>22395.227988944302</v>
      </c>
      <c r="AP1809" s="8">
        <v>24546.5724359735</v>
      </c>
      <c r="AQ1809" s="8">
        <v>42763.040496833499</v>
      </c>
      <c r="AR1809" s="8">
        <v>29901.613640583771</v>
      </c>
      <c r="AS1809" s="8">
        <v>9136.7133520552579</v>
      </c>
      <c r="AT1809" s="8">
        <v>10777610.485697471</v>
      </c>
      <c r="AU1809" s="8">
        <v>1364015.5455854884</v>
      </c>
      <c r="AV1809" s="8">
        <v>8186.8169182916799</v>
      </c>
      <c r="AW1809" s="8">
        <f>AU1809/AT1809</f>
        <v>0.12656010786394795</v>
      </c>
      <c r="AX1809" s="15">
        <f t="shared" si="56"/>
        <v>-2.9821053603913552</v>
      </c>
      <c r="AY1809" s="8">
        <f>AV1809/AU1809</f>
        <v>6.0019967842650799E-3</v>
      </c>
      <c r="AZ1809" s="8">
        <f t="shared" si="57"/>
        <v>-7.3803417386892427</v>
      </c>
    </row>
    <row r="1810" spans="1:52" x14ac:dyDescent="0.25">
      <c r="A1810" s="8" t="s">
        <v>49</v>
      </c>
      <c r="B1810" s="8" t="s">
        <v>64</v>
      </c>
      <c r="C1810" s="8" t="s">
        <v>51</v>
      </c>
      <c r="D1810" s="8" t="s">
        <v>13900</v>
      </c>
      <c r="E1810" s="8" t="s">
        <v>13901</v>
      </c>
      <c r="F1810" s="8" t="s">
        <v>54</v>
      </c>
      <c r="G1810" s="8">
        <v>1E-3</v>
      </c>
      <c r="H1810" s="8">
        <v>5</v>
      </c>
      <c r="I1810" s="8">
        <v>1</v>
      </c>
      <c r="J1810" s="8">
        <v>6</v>
      </c>
      <c r="K1810" s="8">
        <v>1</v>
      </c>
      <c r="L1810" s="8">
        <v>219</v>
      </c>
      <c r="M1810" s="8">
        <v>23.3</v>
      </c>
      <c r="N1810" s="8">
        <v>5.03</v>
      </c>
      <c r="O1810" s="8">
        <v>8.4600000000000009</v>
      </c>
      <c r="P1810" s="8" t="s">
        <v>55</v>
      </c>
      <c r="Q1810" s="8" t="s">
        <v>939</v>
      </c>
      <c r="R1810" s="8" t="s">
        <v>57</v>
      </c>
      <c r="S1810" s="8" t="s">
        <v>5894</v>
      </c>
      <c r="T1810" s="8" t="s">
        <v>13902</v>
      </c>
      <c r="U1810" s="8" t="s">
        <v>13903</v>
      </c>
      <c r="V1810" s="8" t="s">
        <v>13904</v>
      </c>
      <c r="W1810" s="8" t="s">
        <v>13905</v>
      </c>
      <c r="X1810" s="8" t="s">
        <v>13906</v>
      </c>
      <c r="Y1810" s="8" t="s">
        <v>945</v>
      </c>
      <c r="Z1810" s="8" t="s">
        <v>770</v>
      </c>
      <c r="AA1810" s="8">
        <v>151</v>
      </c>
      <c r="AB1810" s="8">
        <v>3.99</v>
      </c>
      <c r="AC1810" s="8">
        <v>8.0321285140562296E-4</v>
      </c>
      <c r="AD1810" s="8" t="s">
        <v>54</v>
      </c>
      <c r="AE1810" s="8">
        <v>363832.19583815598</v>
      </c>
      <c r="AF1810" s="8">
        <v>809022.42586972401</v>
      </c>
      <c r="AG1810" s="8">
        <v>514946.429094013</v>
      </c>
      <c r="AH1810" s="8">
        <v>562600.3502672977</v>
      </c>
      <c r="AI1810" s="8">
        <v>184845.44423433379</v>
      </c>
      <c r="AJ1810" s="8">
        <v>1490174.3897025201</v>
      </c>
      <c r="AK1810" s="8" t="s">
        <v>54</v>
      </c>
      <c r="AL1810" s="8">
        <v>1429729.9169387999</v>
      </c>
      <c r="AM1810" s="8">
        <v>1459952.1533206599</v>
      </c>
      <c r="AN1810" s="8">
        <v>30222.236381860101</v>
      </c>
      <c r="AO1810" s="8">
        <v>154093.14099157599</v>
      </c>
      <c r="AP1810" s="8">
        <v>128664.39712942101</v>
      </c>
      <c r="AQ1810" s="8">
        <v>115701.79678418</v>
      </c>
      <c r="AR1810" s="8">
        <v>132819.77830172566</v>
      </c>
      <c r="AS1810" s="8">
        <v>15946.24766787975</v>
      </c>
      <c r="AT1810" s="8">
        <v>8203076.9060274437</v>
      </c>
      <c r="AU1810" s="8">
        <v>1029376.7433000557</v>
      </c>
      <c r="AV1810" s="8">
        <v>89203.898010710196</v>
      </c>
      <c r="AW1810" s="8">
        <f>AU1810/AT1810</f>
        <v>0.12548666251607271</v>
      </c>
      <c r="AX1810" s="15">
        <f t="shared" si="56"/>
        <v>-2.9943940609460378</v>
      </c>
      <c r="AY1810" s="8">
        <f>AV1810/AU1810</f>
        <v>8.6658163389949361E-2</v>
      </c>
      <c r="AZ1810" s="8">
        <f t="shared" si="57"/>
        <v>-3.5285205289356569</v>
      </c>
    </row>
    <row r="1811" spans="1:52" x14ac:dyDescent="0.25">
      <c r="A1811" s="8" t="s">
        <v>49</v>
      </c>
      <c r="B1811" s="8" t="s">
        <v>50</v>
      </c>
      <c r="C1811" s="8" t="s">
        <v>51</v>
      </c>
      <c r="D1811" s="8" t="s">
        <v>13907</v>
      </c>
      <c r="E1811" s="8" t="s">
        <v>13908</v>
      </c>
      <c r="F1811" s="8" t="s">
        <v>54</v>
      </c>
      <c r="G1811" s="8">
        <v>2.1999999999999999E-2</v>
      </c>
      <c r="H1811" s="8">
        <v>1</v>
      </c>
      <c r="I1811" s="8">
        <v>1</v>
      </c>
      <c r="J1811" s="8">
        <v>1</v>
      </c>
      <c r="K1811" s="8">
        <v>1</v>
      </c>
      <c r="L1811" s="8">
        <v>1684</v>
      </c>
      <c r="M1811" s="8">
        <v>187.3</v>
      </c>
      <c r="N1811" s="8">
        <v>7.28</v>
      </c>
      <c r="O1811" s="8">
        <v>0</v>
      </c>
      <c r="P1811" s="8" t="s">
        <v>701</v>
      </c>
      <c r="Q1811" s="8" t="s">
        <v>54</v>
      </c>
      <c r="R1811" s="8" t="s">
        <v>57</v>
      </c>
      <c r="S1811" s="8" t="s">
        <v>8865</v>
      </c>
      <c r="T1811" s="8" t="s">
        <v>13909</v>
      </c>
      <c r="U1811" s="8" t="s">
        <v>13910</v>
      </c>
      <c r="V1811" s="8" t="s">
        <v>13911</v>
      </c>
      <c r="W1811" s="8" t="s">
        <v>144</v>
      </c>
      <c r="X1811" s="8" t="s">
        <v>54</v>
      </c>
      <c r="Y1811" s="8" t="s">
        <v>54</v>
      </c>
      <c r="Z1811" s="8" t="s">
        <v>54</v>
      </c>
      <c r="AA1811" s="8">
        <v>0</v>
      </c>
      <c r="AB1811" s="8" t="s">
        <v>54</v>
      </c>
      <c r="AC1811" s="8">
        <v>0</v>
      </c>
      <c r="AD1811" s="8" t="s">
        <v>54</v>
      </c>
      <c r="AE1811" s="8">
        <v>246220.553605516</v>
      </c>
      <c r="AF1811" s="8">
        <v>427806.97585056402</v>
      </c>
      <c r="AG1811" s="8">
        <v>323509.031325049</v>
      </c>
      <c r="AH1811" s="8">
        <v>332512.18692704302</v>
      </c>
      <c r="AI1811" s="8">
        <v>74405.196028388978</v>
      </c>
      <c r="AJ1811" s="8">
        <v>542254.52242459403</v>
      </c>
      <c r="AK1811" s="8">
        <v>1072742.75952706</v>
      </c>
      <c r="AL1811" s="8">
        <v>1355776.4501150299</v>
      </c>
      <c r="AM1811" s="8">
        <v>990257.91068889468</v>
      </c>
      <c r="AN1811" s="8">
        <v>337201.51682555443</v>
      </c>
      <c r="AO1811" s="8" t="s">
        <v>54</v>
      </c>
      <c r="AP1811" s="8" t="s">
        <v>54</v>
      </c>
      <c r="AQ1811" s="8" t="s">
        <v>54</v>
      </c>
      <c r="AR1811" s="8">
        <v>0</v>
      </c>
      <c r="AS1811" s="8">
        <v>0</v>
      </c>
      <c r="AT1811" s="8">
        <v>7070601.6091005169</v>
      </c>
      <c r="AU1811" s="8">
        <v>886990.19873006921</v>
      </c>
      <c r="AV1811" s="8">
        <v>1</v>
      </c>
      <c r="AW1811" s="8">
        <f>AU1811/AT1811</f>
        <v>0.12544762776457818</v>
      </c>
      <c r="AX1811" s="15">
        <f t="shared" si="56"/>
        <v>-2.9948429054845405</v>
      </c>
      <c r="AY1811" s="8">
        <f>AV1811/AU1811</f>
        <v>1.1274081736548277E-6</v>
      </c>
      <c r="AZ1811" s="8">
        <f t="shared" si="57"/>
        <v>-19.758558637225104</v>
      </c>
    </row>
    <row r="1812" spans="1:52" x14ac:dyDescent="0.25">
      <c r="A1812" s="8" t="s">
        <v>49</v>
      </c>
      <c r="B1812" s="8" t="s">
        <v>64</v>
      </c>
      <c r="C1812" s="8" t="s">
        <v>51</v>
      </c>
      <c r="D1812" s="8" t="s">
        <v>13912</v>
      </c>
      <c r="E1812" s="8" t="s">
        <v>13913</v>
      </c>
      <c r="F1812" s="8" t="s">
        <v>54</v>
      </c>
      <c r="G1812" s="8">
        <v>0</v>
      </c>
      <c r="H1812" s="8">
        <v>63</v>
      </c>
      <c r="I1812" s="8">
        <v>7</v>
      </c>
      <c r="J1812" s="8">
        <v>57</v>
      </c>
      <c r="K1812" s="8">
        <v>7</v>
      </c>
      <c r="L1812" s="8">
        <v>142</v>
      </c>
      <c r="M1812" s="8">
        <v>15.2</v>
      </c>
      <c r="N1812" s="8">
        <v>8.68</v>
      </c>
      <c r="O1812" s="8">
        <v>48.14</v>
      </c>
      <c r="P1812" s="8" t="s">
        <v>1517</v>
      </c>
      <c r="Q1812" s="8" t="s">
        <v>1049</v>
      </c>
      <c r="R1812" s="8" t="s">
        <v>9464</v>
      </c>
      <c r="S1812" s="8" t="s">
        <v>9465</v>
      </c>
      <c r="T1812" s="8" t="s">
        <v>13914</v>
      </c>
      <c r="U1812" s="8" t="s">
        <v>13915</v>
      </c>
      <c r="V1812" s="8" t="s">
        <v>13916</v>
      </c>
      <c r="W1812" s="8" t="s">
        <v>187</v>
      </c>
      <c r="X1812" s="8" t="s">
        <v>13917</v>
      </c>
      <c r="Y1812" s="8" t="s">
        <v>9469</v>
      </c>
      <c r="Z1812" s="8" t="s">
        <v>13918</v>
      </c>
      <c r="AA1812" s="8">
        <v>13</v>
      </c>
      <c r="AB1812" s="8">
        <v>34.380000000000003</v>
      </c>
      <c r="AC1812" s="8">
        <v>0</v>
      </c>
      <c r="AD1812" s="8" t="s">
        <v>54</v>
      </c>
      <c r="AE1812" s="8">
        <v>4373233.9292998398</v>
      </c>
      <c r="AF1812" s="8">
        <v>8550956.7946021501</v>
      </c>
      <c r="AG1812" s="8">
        <v>6317171.8320483398</v>
      </c>
      <c r="AH1812" s="8">
        <v>6413787.5186501099</v>
      </c>
      <c r="AI1812" s="8">
        <v>1706915.9377838115</v>
      </c>
      <c r="AJ1812" s="8">
        <v>7390166.2964501996</v>
      </c>
      <c r="AK1812" s="8">
        <v>19508193.812612999</v>
      </c>
      <c r="AL1812" s="8">
        <v>14788698.0201807</v>
      </c>
      <c r="AM1812" s="8">
        <v>13895686.0430813</v>
      </c>
      <c r="AN1812" s="8">
        <v>4987300.5733931772</v>
      </c>
      <c r="AO1812" s="8">
        <v>220070.60673778801</v>
      </c>
      <c r="AP1812" s="8">
        <v>315256.80753122602</v>
      </c>
      <c r="AQ1812" s="8">
        <v>400062.72431115899</v>
      </c>
      <c r="AR1812" s="8">
        <v>311796.71286005765</v>
      </c>
      <c r="AS1812" s="8">
        <v>73522.195236026659</v>
      </c>
      <c r="AT1812" s="10">
        <v>2191869.7626011665</v>
      </c>
      <c r="AU1812" s="9">
        <v>274081.618403083</v>
      </c>
      <c r="AV1812" s="11">
        <v>384620.7936866057</v>
      </c>
      <c r="AW1812">
        <f>AU1812/AT1812</f>
        <v>0.12504466418562252</v>
      </c>
      <c r="AX1812" s="13">
        <f t="shared" si="56"/>
        <v>-2.9994845976817928</v>
      </c>
      <c r="AY1812">
        <f>AV1812/AU1812</f>
        <v>1.4033075108340767</v>
      </c>
      <c r="AZ1812">
        <f t="shared" si="57"/>
        <v>0.48883118553889238</v>
      </c>
    </row>
    <row r="1813" spans="1:52" x14ac:dyDescent="0.25">
      <c r="A1813" s="8" t="s">
        <v>49</v>
      </c>
      <c r="B1813" s="8" t="s">
        <v>50</v>
      </c>
      <c r="C1813" s="8" t="s">
        <v>51</v>
      </c>
      <c r="D1813" s="8" t="s">
        <v>13919</v>
      </c>
      <c r="E1813" s="8" t="s">
        <v>13920</v>
      </c>
      <c r="F1813" s="8" t="s">
        <v>54</v>
      </c>
      <c r="G1813" s="8">
        <v>2.1000000000000001E-2</v>
      </c>
      <c r="H1813" s="8">
        <v>1</v>
      </c>
      <c r="I1813" s="8">
        <v>1</v>
      </c>
      <c r="J1813" s="8">
        <v>1</v>
      </c>
      <c r="K1813" s="8">
        <v>1</v>
      </c>
      <c r="L1813" s="8">
        <v>953</v>
      </c>
      <c r="M1813" s="8">
        <v>106.3</v>
      </c>
      <c r="N1813" s="8">
        <v>8.32</v>
      </c>
      <c r="O1813" s="8">
        <v>0</v>
      </c>
      <c r="P1813" s="8" t="s">
        <v>54</v>
      </c>
      <c r="Q1813" s="8" t="s">
        <v>472</v>
      </c>
      <c r="R1813" s="8" t="s">
        <v>1614</v>
      </c>
      <c r="S1813" s="8" t="s">
        <v>13921</v>
      </c>
      <c r="T1813" s="8" t="s">
        <v>13922</v>
      </c>
      <c r="U1813" s="8" t="s">
        <v>13923</v>
      </c>
      <c r="V1813" s="8" t="s">
        <v>13924</v>
      </c>
      <c r="W1813" s="8" t="s">
        <v>187</v>
      </c>
      <c r="X1813" s="8" t="s">
        <v>54</v>
      </c>
      <c r="Y1813" s="8" t="s">
        <v>54</v>
      </c>
      <c r="Z1813" s="8" t="s">
        <v>54</v>
      </c>
      <c r="AA1813" s="8">
        <v>0</v>
      </c>
      <c r="AB1813" s="8" t="s">
        <v>54</v>
      </c>
      <c r="AC1813" s="8">
        <v>0</v>
      </c>
      <c r="AD1813" s="8" t="s">
        <v>54</v>
      </c>
      <c r="AE1813" s="8" t="s">
        <v>54</v>
      </c>
      <c r="AF1813" s="8" t="s">
        <v>54</v>
      </c>
      <c r="AG1813" s="8" t="s">
        <v>54</v>
      </c>
      <c r="AH1813" s="8">
        <v>0</v>
      </c>
      <c r="AI1813" s="8">
        <v>0</v>
      </c>
      <c r="AJ1813" s="8">
        <v>876514.25216924795</v>
      </c>
      <c r="AK1813" s="8">
        <v>1396013.42475338</v>
      </c>
      <c r="AL1813" s="8" t="s">
        <v>54</v>
      </c>
      <c r="AM1813" s="8">
        <v>1136263.8384613139</v>
      </c>
      <c r="AN1813" s="8">
        <v>259749.58629206641</v>
      </c>
      <c r="AO1813" s="8">
        <v>705802.06025469198</v>
      </c>
      <c r="AP1813" s="8">
        <v>368942.264613298</v>
      </c>
      <c r="AQ1813" s="8">
        <v>508284.07680683699</v>
      </c>
      <c r="AR1813" s="8">
        <v>527676.13389160892</v>
      </c>
      <c r="AS1813" s="8">
        <v>138204.3641095192</v>
      </c>
      <c r="AT1813" s="8">
        <v>33375583.284720168</v>
      </c>
      <c r="AU1813" s="8">
        <v>4077320.5836213469</v>
      </c>
      <c r="AV1813" s="8">
        <v>153520.28184856233</v>
      </c>
      <c r="AW1813" s="8">
        <f>AU1813/AT1813</f>
        <v>0.12216477383596781</v>
      </c>
      <c r="AX1813" s="15">
        <f t="shared" si="56"/>
        <v>-3.0330997503076946</v>
      </c>
      <c r="AY1813" s="8">
        <f>AV1813/AU1813</f>
        <v>3.7652247033322671E-2</v>
      </c>
      <c r="AZ1813" s="8">
        <f t="shared" si="57"/>
        <v>-4.7311202242906196</v>
      </c>
    </row>
    <row r="1814" spans="1:52" x14ac:dyDescent="0.25">
      <c r="A1814" s="8" t="s">
        <v>49</v>
      </c>
      <c r="B1814" s="8" t="s">
        <v>64</v>
      </c>
      <c r="C1814" s="8" t="s">
        <v>51</v>
      </c>
      <c r="D1814" s="8" t="s">
        <v>13925</v>
      </c>
      <c r="E1814" s="8" t="s">
        <v>13926</v>
      </c>
      <c r="F1814" s="8" t="s">
        <v>54</v>
      </c>
      <c r="G1814" s="8">
        <v>8.0000000000000002E-3</v>
      </c>
      <c r="H1814" s="8">
        <v>2</v>
      </c>
      <c r="I1814" s="8">
        <v>1</v>
      </c>
      <c r="J1814" s="8">
        <v>2</v>
      </c>
      <c r="K1814" s="8">
        <v>1</v>
      </c>
      <c r="L1814" s="8">
        <v>717</v>
      </c>
      <c r="M1814" s="8">
        <v>82.9</v>
      </c>
      <c r="N1814" s="8">
        <v>8.1199999999999992</v>
      </c>
      <c r="O1814" s="8">
        <v>2.25</v>
      </c>
      <c r="P1814" s="8" t="s">
        <v>701</v>
      </c>
      <c r="Q1814" s="8" t="s">
        <v>472</v>
      </c>
      <c r="R1814" s="8" t="s">
        <v>69</v>
      </c>
      <c r="S1814" s="8" t="s">
        <v>13927</v>
      </c>
      <c r="T1814" s="8" t="s">
        <v>13928</v>
      </c>
      <c r="U1814" s="8" t="s">
        <v>13929</v>
      </c>
      <c r="V1814" s="8" t="s">
        <v>13930</v>
      </c>
      <c r="W1814" s="8" t="s">
        <v>217</v>
      </c>
      <c r="X1814" s="8" t="s">
        <v>2150</v>
      </c>
      <c r="Y1814" s="8" t="s">
        <v>5878</v>
      </c>
      <c r="Z1814" s="8" t="s">
        <v>11382</v>
      </c>
      <c r="AA1814" s="8">
        <v>13</v>
      </c>
      <c r="AB1814" s="8">
        <v>2.89</v>
      </c>
      <c r="AC1814" s="8">
        <v>2.8510334996436201E-3</v>
      </c>
      <c r="AD1814" s="8" t="s">
        <v>54</v>
      </c>
      <c r="AE1814" s="8">
        <v>263695.56751523202</v>
      </c>
      <c r="AF1814" s="8">
        <v>446949.35452950501</v>
      </c>
      <c r="AG1814" s="8">
        <v>396437.608950036</v>
      </c>
      <c r="AH1814" s="8">
        <v>369027.51033159095</v>
      </c>
      <c r="AI1814" s="8">
        <v>77282.91205466169</v>
      </c>
      <c r="AJ1814" s="8">
        <v>510592.88917706598</v>
      </c>
      <c r="AK1814" s="8">
        <v>1188441.58140834</v>
      </c>
      <c r="AL1814" s="8">
        <v>1159397.47212655</v>
      </c>
      <c r="AM1814" s="8">
        <v>952810.64757065196</v>
      </c>
      <c r="AN1814" s="8">
        <v>312919.90396902885</v>
      </c>
      <c r="AO1814" s="8" t="s">
        <v>54</v>
      </c>
      <c r="AP1814" s="8" t="s">
        <v>54</v>
      </c>
      <c r="AQ1814" s="8" t="s">
        <v>54</v>
      </c>
      <c r="AR1814" s="8">
        <v>0</v>
      </c>
      <c r="AS1814" s="8">
        <v>0</v>
      </c>
      <c r="AT1814" s="8">
        <v>117339200.34858906</v>
      </c>
      <c r="AU1814" s="8">
        <v>14202358.376270285</v>
      </c>
      <c r="AV1814" s="8">
        <v>177121.30066634834</v>
      </c>
      <c r="AW1814" s="8">
        <f>AU1814/AT1814</f>
        <v>0.12103677487215005</v>
      </c>
      <c r="AX1814" s="15">
        <f t="shared" si="56"/>
        <v>-3.0464826435447998</v>
      </c>
      <c r="AY1814" s="8">
        <f>AV1814/AU1814</f>
        <v>1.2471259770651034E-2</v>
      </c>
      <c r="AZ1814" s="8">
        <f t="shared" si="57"/>
        <v>-6.3252489849861959</v>
      </c>
    </row>
    <row r="1815" spans="1:52" x14ac:dyDescent="0.25">
      <c r="A1815" s="8" t="s">
        <v>49</v>
      </c>
      <c r="B1815" s="8" t="s">
        <v>64</v>
      </c>
      <c r="C1815" s="8" t="s">
        <v>51</v>
      </c>
      <c r="D1815" s="8" t="s">
        <v>13931</v>
      </c>
      <c r="E1815" s="8" t="s">
        <v>13932</v>
      </c>
      <c r="F1815" s="8" t="s">
        <v>54</v>
      </c>
      <c r="G1815" s="8">
        <v>1E-3</v>
      </c>
      <c r="H1815" s="8">
        <v>4</v>
      </c>
      <c r="I1815" s="8">
        <v>1</v>
      </c>
      <c r="J1815" s="8">
        <v>5</v>
      </c>
      <c r="K1815" s="8">
        <v>1</v>
      </c>
      <c r="L1815" s="8">
        <v>372</v>
      </c>
      <c r="M1815" s="8">
        <v>42.2</v>
      </c>
      <c r="N1815" s="8">
        <v>5.95</v>
      </c>
      <c r="O1815" s="8">
        <v>10.1</v>
      </c>
      <c r="P1815" s="8" t="s">
        <v>2307</v>
      </c>
      <c r="Q1815" s="8" t="s">
        <v>139</v>
      </c>
      <c r="R1815" s="8" t="s">
        <v>82</v>
      </c>
      <c r="S1815" s="8" t="s">
        <v>13933</v>
      </c>
      <c r="T1815" s="8" t="s">
        <v>13934</v>
      </c>
      <c r="U1815" s="8" t="s">
        <v>54</v>
      </c>
      <c r="V1815" s="8" t="s">
        <v>13935</v>
      </c>
      <c r="W1815" s="8" t="s">
        <v>217</v>
      </c>
      <c r="X1815" s="8" t="s">
        <v>1976</v>
      </c>
      <c r="Y1815" s="8" t="s">
        <v>11443</v>
      </c>
      <c r="Z1815" s="8" t="s">
        <v>13936</v>
      </c>
      <c r="AA1815" s="8">
        <v>7</v>
      </c>
      <c r="AB1815" s="8">
        <v>5.95</v>
      </c>
      <c r="AC1815" s="8">
        <v>9.6246390760346503E-4</v>
      </c>
      <c r="AD1815" s="8" t="s">
        <v>54</v>
      </c>
      <c r="AE1815" s="8">
        <v>294993.97925841098</v>
      </c>
      <c r="AF1815" s="8">
        <v>712257.36889968102</v>
      </c>
      <c r="AG1815" s="8">
        <v>570753.82948457799</v>
      </c>
      <c r="AH1815" s="8">
        <v>526001.72588089004</v>
      </c>
      <c r="AI1815" s="8">
        <v>173261.35781230815</v>
      </c>
      <c r="AJ1815" s="8">
        <v>471367.91830239102</v>
      </c>
      <c r="AK1815" s="8">
        <v>1081395.5562034801</v>
      </c>
      <c r="AL1815" s="8">
        <v>1017983.25887827</v>
      </c>
      <c r="AM1815" s="8">
        <v>856915.57779471378</v>
      </c>
      <c r="AN1815" s="8">
        <v>273849.74976316362</v>
      </c>
      <c r="AO1815" s="8" t="s">
        <v>54</v>
      </c>
      <c r="AP1815" s="8" t="s">
        <v>54</v>
      </c>
      <c r="AQ1815" s="8" t="s">
        <v>54</v>
      </c>
      <c r="AR1815" s="8">
        <v>0</v>
      </c>
      <c r="AS1815" s="8">
        <v>0</v>
      </c>
      <c r="AT1815" s="8">
        <v>7795766.3928932296</v>
      </c>
      <c r="AU1815" s="8">
        <v>940151.46358223341</v>
      </c>
      <c r="AV1815" s="8">
        <v>1</v>
      </c>
      <c r="AW1815" s="8">
        <f>AU1815/AT1815</f>
        <v>0.12059769574923301</v>
      </c>
      <c r="AX1815" s="15">
        <f t="shared" si="56"/>
        <v>-3.0517257528476498</v>
      </c>
      <c r="AY1815" s="8">
        <f>AV1815/AU1815</f>
        <v>1.0636583983922414E-6</v>
      </c>
      <c r="AZ1815" s="8">
        <f t="shared" si="57"/>
        <v>-19.842533676073867</v>
      </c>
    </row>
    <row r="1816" spans="1:52" x14ac:dyDescent="0.25">
      <c r="A1816" s="8" t="s">
        <v>49</v>
      </c>
      <c r="B1816" s="8" t="s">
        <v>64</v>
      </c>
      <c r="C1816" s="8" t="s">
        <v>51</v>
      </c>
      <c r="D1816" s="8" t="s">
        <v>13937</v>
      </c>
      <c r="E1816" s="8" t="s">
        <v>13938</v>
      </c>
      <c r="F1816" s="8" t="s">
        <v>54</v>
      </c>
      <c r="G1816" s="8">
        <v>6.0000000000000001E-3</v>
      </c>
      <c r="H1816" s="8">
        <v>3</v>
      </c>
      <c r="I1816" s="8">
        <v>1</v>
      </c>
      <c r="J1816" s="8">
        <v>4</v>
      </c>
      <c r="K1816" s="8">
        <v>1</v>
      </c>
      <c r="L1816" s="8">
        <v>361</v>
      </c>
      <c r="M1816" s="8">
        <v>37.9</v>
      </c>
      <c r="N1816" s="8">
        <v>7.25</v>
      </c>
      <c r="O1816" s="8">
        <v>4.38</v>
      </c>
      <c r="P1816" s="8" t="s">
        <v>5062</v>
      </c>
      <c r="Q1816" s="8" t="s">
        <v>2951</v>
      </c>
      <c r="R1816" s="8" t="s">
        <v>125</v>
      </c>
      <c r="S1816" s="8" t="s">
        <v>3436</v>
      </c>
      <c r="T1816" s="8" t="s">
        <v>13939</v>
      </c>
      <c r="U1816" s="8" t="s">
        <v>13940</v>
      </c>
      <c r="V1816" s="8" t="s">
        <v>13941</v>
      </c>
      <c r="W1816" s="8" t="s">
        <v>99</v>
      </c>
      <c r="X1816" s="8" t="s">
        <v>54</v>
      </c>
      <c r="Y1816" s="8" t="s">
        <v>13942</v>
      </c>
      <c r="Z1816" s="8" t="s">
        <v>13943</v>
      </c>
      <c r="AA1816" s="8">
        <v>5</v>
      </c>
      <c r="AB1816" s="8">
        <v>3.11</v>
      </c>
      <c r="AC1816" s="8">
        <v>7.3152889539136799E-4</v>
      </c>
      <c r="AD1816" s="8" t="s">
        <v>54</v>
      </c>
      <c r="AE1816" s="8">
        <v>581372.61085522396</v>
      </c>
      <c r="AF1816" s="8">
        <v>1095776.8565321399</v>
      </c>
      <c r="AG1816" s="8">
        <v>989653.95329457906</v>
      </c>
      <c r="AH1816" s="8">
        <v>888934.47356064757</v>
      </c>
      <c r="AI1816" s="8">
        <v>221752.4779132728</v>
      </c>
      <c r="AJ1816" s="8">
        <v>667026.95461616095</v>
      </c>
      <c r="AK1816" s="8">
        <v>1557074.5496561499</v>
      </c>
      <c r="AL1816" s="8">
        <v>1846917.3235710899</v>
      </c>
      <c r="AM1816" s="8">
        <v>1357006.2759478001</v>
      </c>
      <c r="AN1816" s="8">
        <v>502033.07082079048</v>
      </c>
      <c r="AO1816" s="8" t="s">
        <v>54</v>
      </c>
      <c r="AP1816" s="8" t="s">
        <v>54</v>
      </c>
      <c r="AQ1816" s="8" t="s">
        <v>54</v>
      </c>
      <c r="AR1816" s="8">
        <v>0</v>
      </c>
      <c r="AS1816" s="8">
        <v>0</v>
      </c>
      <c r="AT1816" s="8">
        <v>4247225.290707265</v>
      </c>
      <c r="AU1816" s="8">
        <v>510188.29767864151</v>
      </c>
      <c r="AV1816" s="8">
        <v>29427.0467915181</v>
      </c>
      <c r="AW1816" s="8">
        <f>AU1816/AT1816</f>
        <v>0.12012273019632611</v>
      </c>
      <c r="AX1816" s="15">
        <f t="shared" si="56"/>
        <v>-3.0574189243706855</v>
      </c>
      <c r="AY1816" s="8">
        <f>AV1816/AU1816</f>
        <v>5.7678796094326863E-2</v>
      </c>
      <c r="AZ1816" s="8">
        <f t="shared" si="57"/>
        <v>-4.115815137659073</v>
      </c>
    </row>
    <row r="1817" spans="1:52" x14ac:dyDescent="0.25">
      <c r="A1817" s="8" t="s">
        <v>49</v>
      </c>
      <c r="B1817" s="8" t="s">
        <v>64</v>
      </c>
      <c r="C1817" s="8" t="s">
        <v>51</v>
      </c>
      <c r="D1817" s="8" t="s">
        <v>13944</v>
      </c>
      <c r="E1817" s="8" t="s">
        <v>13945</v>
      </c>
      <c r="F1817" s="8" t="s">
        <v>54</v>
      </c>
      <c r="G1817" s="8">
        <v>2E-3</v>
      </c>
      <c r="H1817" s="8">
        <v>4</v>
      </c>
      <c r="I1817" s="8">
        <v>1</v>
      </c>
      <c r="J1817" s="8">
        <v>4</v>
      </c>
      <c r="K1817" s="8">
        <v>1</v>
      </c>
      <c r="L1817" s="8">
        <v>326</v>
      </c>
      <c r="M1817" s="8">
        <v>36.1</v>
      </c>
      <c r="N1817" s="8">
        <v>9.16</v>
      </c>
      <c r="O1817" s="8">
        <v>5.66</v>
      </c>
      <c r="P1817" s="8" t="s">
        <v>3079</v>
      </c>
      <c r="Q1817" s="8" t="s">
        <v>871</v>
      </c>
      <c r="R1817" s="8" t="s">
        <v>4360</v>
      </c>
      <c r="S1817" s="8" t="s">
        <v>273</v>
      </c>
      <c r="T1817" s="8" t="s">
        <v>13946</v>
      </c>
      <c r="U1817" s="8" t="s">
        <v>13947</v>
      </c>
      <c r="V1817" s="8" t="s">
        <v>13948</v>
      </c>
      <c r="W1817" s="8" t="s">
        <v>62</v>
      </c>
      <c r="X1817" s="8" t="s">
        <v>54</v>
      </c>
      <c r="Y1817" s="8" t="s">
        <v>54</v>
      </c>
      <c r="Z1817" s="8" t="s">
        <v>9536</v>
      </c>
      <c r="AA1817" s="8">
        <v>4</v>
      </c>
      <c r="AB1817" s="8">
        <v>6.07</v>
      </c>
      <c r="AC1817" s="8">
        <v>9.7943192948090089E-4</v>
      </c>
      <c r="AD1817" s="8" t="s">
        <v>54</v>
      </c>
      <c r="AE1817" s="8">
        <v>186301.59345465701</v>
      </c>
      <c r="AF1817" s="8">
        <v>701294.08683997695</v>
      </c>
      <c r="AG1817" s="8">
        <v>408073.02977293299</v>
      </c>
      <c r="AH1817" s="8">
        <v>431889.5700225223</v>
      </c>
      <c r="AI1817" s="8">
        <v>210918.21124613291</v>
      </c>
      <c r="AJ1817" s="8">
        <v>916171.35224984598</v>
      </c>
      <c r="AK1817" s="8">
        <v>1696551.2152134399</v>
      </c>
      <c r="AL1817" s="8">
        <v>1298692.1496830101</v>
      </c>
      <c r="AM1817" s="8">
        <v>1303804.905715432</v>
      </c>
      <c r="AN1817" s="8">
        <v>318609.25686013867</v>
      </c>
      <c r="AO1817" s="8" t="s">
        <v>54</v>
      </c>
      <c r="AP1817" s="8" t="s">
        <v>54</v>
      </c>
      <c r="AQ1817" s="8" t="s">
        <v>54</v>
      </c>
      <c r="AR1817" s="8">
        <v>0</v>
      </c>
      <c r="AS1817" s="8">
        <v>0</v>
      </c>
      <c r="AT1817" s="8">
        <v>6668148.9095099298</v>
      </c>
      <c r="AU1817" s="8">
        <v>785658.26890820847</v>
      </c>
      <c r="AV1817" s="8">
        <v>1</v>
      </c>
      <c r="AW1817" s="8">
        <f>AU1817/AT1817</f>
        <v>0.11782254409281777</v>
      </c>
      <c r="AX1817" s="15">
        <f t="shared" si="56"/>
        <v>-3.0853124849284455</v>
      </c>
      <c r="AY1817" s="8">
        <f>AV1817/AU1817</f>
        <v>1.2728180171636861E-6</v>
      </c>
      <c r="AZ1817" s="8">
        <f t="shared" si="57"/>
        <v>-19.583542406568402</v>
      </c>
    </row>
    <row r="1818" spans="1:52" x14ac:dyDescent="0.25">
      <c r="A1818" s="8" t="s">
        <v>49</v>
      </c>
      <c r="B1818" s="8" t="s">
        <v>64</v>
      </c>
      <c r="C1818" s="8" t="s">
        <v>51</v>
      </c>
      <c r="D1818" s="8" t="s">
        <v>13949</v>
      </c>
      <c r="E1818" s="8" t="s">
        <v>13950</v>
      </c>
      <c r="F1818" s="8" t="s">
        <v>54</v>
      </c>
      <c r="G1818" s="8">
        <v>1E-3</v>
      </c>
      <c r="H1818" s="8">
        <v>2</v>
      </c>
      <c r="I1818" s="8">
        <v>1</v>
      </c>
      <c r="J1818" s="8">
        <v>3</v>
      </c>
      <c r="K1818" s="8">
        <v>1</v>
      </c>
      <c r="L1818" s="8">
        <v>547</v>
      </c>
      <c r="M1818" s="8">
        <v>62.2</v>
      </c>
      <c r="N1818" s="8">
        <v>8.8800000000000008</v>
      </c>
      <c r="O1818" s="8">
        <v>7.07</v>
      </c>
      <c r="P1818" s="8" t="s">
        <v>6011</v>
      </c>
      <c r="Q1818" s="8" t="s">
        <v>992</v>
      </c>
      <c r="R1818" s="8" t="s">
        <v>4043</v>
      </c>
      <c r="S1818" s="8" t="s">
        <v>13951</v>
      </c>
      <c r="T1818" s="8" t="s">
        <v>13952</v>
      </c>
      <c r="U1818" s="8" t="s">
        <v>13953</v>
      </c>
      <c r="V1818" s="8" t="s">
        <v>13954</v>
      </c>
      <c r="W1818" s="8" t="s">
        <v>326</v>
      </c>
      <c r="X1818" s="8" t="s">
        <v>54</v>
      </c>
      <c r="Y1818" s="8" t="s">
        <v>54</v>
      </c>
      <c r="Z1818" s="8" t="s">
        <v>5141</v>
      </c>
      <c r="AA1818" s="8">
        <v>3</v>
      </c>
      <c r="AB1818" s="8" t="s">
        <v>54</v>
      </c>
      <c r="AC1818" s="8">
        <v>0</v>
      </c>
      <c r="AD1818" s="8" t="s">
        <v>54</v>
      </c>
      <c r="AE1818" s="8">
        <v>1363737.1167695799</v>
      </c>
      <c r="AF1818" s="8">
        <v>1855653.71644627</v>
      </c>
      <c r="AG1818" s="8">
        <v>1527887.0780658899</v>
      </c>
      <c r="AH1818" s="8">
        <v>1582425.9704272468</v>
      </c>
      <c r="AI1818" s="8">
        <v>204493.44462903304</v>
      </c>
      <c r="AJ1818" s="8">
        <v>1278592.6839787699</v>
      </c>
      <c r="AK1818" s="8">
        <v>1938588.46525788</v>
      </c>
      <c r="AL1818" s="8">
        <v>1897799.48247204</v>
      </c>
      <c r="AM1818" s="8">
        <v>1704993.5439028966</v>
      </c>
      <c r="AN1818" s="8">
        <v>301970.42381354998</v>
      </c>
      <c r="AO1818" s="8" t="s">
        <v>54</v>
      </c>
      <c r="AP1818" s="8" t="s">
        <v>54</v>
      </c>
      <c r="AQ1818" s="8" t="s">
        <v>54</v>
      </c>
      <c r="AR1818" s="8">
        <v>0</v>
      </c>
      <c r="AS1818" s="8">
        <v>0</v>
      </c>
      <c r="AT1818" s="8">
        <v>17533078.372944798</v>
      </c>
      <c r="AU1818" s="8">
        <v>2065699.21724944</v>
      </c>
      <c r="AV1818" s="8">
        <v>17503.0737111419</v>
      </c>
      <c r="AW1818" s="8">
        <f>AU1818/AT1818</f>
        <v>0.1178172579458157</v>
      </c>
      <c r="AX1818" s="15">
        <f t="shared" si="56"/>
        <v>-3.0853772133656667</v>
      </c>
      <c r="AY1818" s="8">
        <f>AV1818/AU1818</f>
        <v>8.4731956932471188E-3</v>
      </c>
      <c r="AZ1818" s="8">
        <f t="shared" si="57"/>
        <v>-6.8828780953555224</v>
      </c>
    </row>
    <row r="1819" spans="1:52" x14ac:dyDescent="0.25">
      <c r="A1819" s="8" t="s">
        <v>49</v>
      </c>
      <c r="B1819" s="8" t="s">
        <v>64</v>
      </c>
      <c r="C1819" s="8" t="s">
        <v>51</v>
      </c>
      <c r="D1819" s="8" t="s">
        <v>13955</v>
      </c>
      <c r="E1819" s="8" t="s">
        <v>13956</v>
      </c>
      <c r="F1819" s="8" t="s">
        <v>54</v>
      </c>
      <c r="G1819" s="8">
        <v>2E-3</v>
      </c>
      <c r="H1819" s="8">
        <v>6</v>
      </c>
      <c r="I1819" s="8">
        <v>2</v>
      </c>
      <c r="J1819" s="8">
        <v>4</v>
      </c>
      <c r="K1819" s="8">
        <v>2</v>
      </c>
      <c r="L1819" s="8">
        <v>319</v>
      </c>
      <c r="M1819" s="8">
        <v>35.9</v>
      </c>
      <c r="N1819" s="8">
        <v>6.13</v>
      </c>
      <c r="O1819" s="8">
        <v>5.71</v>
      </c>
      <c r="P1819" s="8" t="s">
        <v>6874</v>
      </c>
      <c r="Q1819" s="8" t="s">
        <v>13957</v>
      </c>
      <c r="R1819" s="8" t="s">
        <v>1904</v>
      </c>
      <c r="S1819" s="8" t="s">
        <v>2231</v>
      </c>
      <c r="T1819" s="8" t="s">
        <v>13958</v>
      </c>
      <c r="U1819" s="8" t="s">
        <v>54</v>
      </c>
      <c r="V1819" s="8" t="s">
        <v>13959</v>
      </c>
      <c r="W1819" s="8" t="s">
        <v>198</v>
      </c>
      <c r="X1819" s="8" t="s">
        <v>2235</v>
      </c>
      <c r="Y1819" s="8" t="s">
        <v>54</v>
      </c>
      <c r="Z1819" s="8" t="s">
        <v>54</v>
      </c>
      <c r="AA1819" s="8">
        <v>1</v>
      </c>
      <c r="AB1819" s="8">
        <v>4.0599999999999996</v>
      </c>
      <c r="AC1819" s="8">
        <v>8.1037277147487797E-4</v>
      </c>
      <c r="AD1819" s="8" t="s">
        <v>54</v>
      </c>
      <c r="AE1819" s="8">
        <v>287737.717238702</v>
      </c>
      <c r="AF1819" s="8" t="s">
        <v>54</v>
      </c>
      <c r="AG1819" s="8">
        <v>537222.71628902899</v>
      </c>
      <c r="AH1819" s="8">
        <v>412480.21676386549</v>
      </c>
      <c r="AI1819" s="8">
        <v>124742.49952516356</v>
      </c>
      <c r="AJ1819" s="8" t="s">
        <v>54</v>
      </c>
      <c r="AK1819" s="8" t="s">
        <v>54</v>
      </c>
      <c r="AL1819" s="8" t="s">
        <v>54</v>
      </c>
      <c r="AM1819" s="8">
        <v>0</v>
      </c>
      <c r="AN1819" s="8">
        <v>0</v>
      </c>
      <c r="AO1819" s="8">
        <v>80810.006516699301</v>
      </c>
      <c r="AP1819" s="8">
        <v>55619.786232039602</v>
      </c>
      <c r="AQ1819" s="8">
        <v>100210.37913091001</v>
      </c>
      <c r="AR1819" s="8">
        <v>78880.057293216305</v>
      </c>
      <c r="AS1819" s="8">
        <v>18255.11383644076</v>
      </c>
      <c r="AT1819" s="8">
        <v>13969894.031325281</v>
      </c>
      <c r="AU1819" s="8">
        <v>1642648.5110279068</v>
      </c>
      <c r="AV1819" s="8">
        <v>1</v>
      </c>
      <c r="AW1819" s="8">
        <f>AU1819/AT1819</f>
        <v>0.11758489415485379</v>
      </c>
      <c r="AX1819" s="15">
        <f t="shared" si="56"/>
        <v>-3.0882253623293776</v>
      </c>
      <c r="AY1819" s="8">
        <f>AV1819/AU1819</f>
        <v>6.087729622536462E-7</v>
      </c>
      <c r="AZ1819" s="8">
        <f t="shared" si="57"/>
        <v>-20.647592379103312</v>
      </c>
    </row>
    <row r="1820" spans="1:52" x14ac:dyDescent="0.25">
      <c r="A1820" s="8" t="s">
        <v>49</v>
      </c>
      <c r="B1820" s="8" t="s">
        <v>64</v>
      </c>
      <c r="C1820" s="8" t="s">
        <v>51</v>
      </c>
      <c r="D1820" s="8" t="s">
        <v>13960</v>
      </c>
      <c r="E1820" s="8" t="s">
        <v>13961</v>
      </c>
      <c r="F1820" s="8" t="s">
        <v>54</v>
      </c>
      <c r="G1820" s="8">
        <v>0</v>
      </c>
      <c r="H1820" s="8">
        <v>27</v>
      </c>
      <c r="I1820" s="8">
        <v>2</v>
      </c>
      <c r="J1820" s="8">
        <v>28</v>
      </c>
      <c r="K1820" s="8">
        <v>2</v>
      </c>
      <c r="L1820" s="8">
        <v>99</v>
      </c>
      <c r="M1820" s="8">
        <v>10.8</v>
      </c>
      <c r="N1820" s="8">
        <v>5.41</v>
      </c>
      <c r="O1820" s="8">
        <v>38.39</v>
      </c>
      <c r="P1820" s="8" t="s">
        <v>1517</v>
      </c>
      <c r="Q1820" s="8" t="s">
        <v>6625</v>
      </c>
      <c r="R1820" s="8" t="s">
        <v>115</v>
      </c>
      <c r="S1820" s="8" t="s">
        <v>13962</v>
      </c>
      <c r="T1820" s="8" t="s">
        <v>13963</v>
      </c>
      <c r="U1820" s="8" t="s">
        <v>13964</v>
      </c>
      <c r="V1820" s="8" t="s">
        <v>13965</v>
      </c>
      <c r="W1820" s="8" t="s">
        <v>217</v>
      </c>
      <c r="X1820" s="8" t="s">
        <v>13966</v>
      </c>
      <c r="Y1820" s="8" t="s">
        <v>10974</v>
      </c>
      <c r="Z1820" s="8" t="s">
        <v>13967</v>
      </c>
      <c r="AA1820" s="8">
        <v>18</v>
      </c>
      <c r="AB1820" s="8">
        <v>15.13</v>
      </c>
      <c r="AC1820" s="8">
        <v>0</v>
      </c>
      <c r="AD1820" s="8" t="s">
        <v>54</v>
      </c>
      <c r="AE1820" s="8">
        <v>1029842.71138187</v>
      </c>
      <c r="AF1820" s="8">
        <v>1249361.11140356</v>
      </c>
      <c r="AG1820" s="8">
        <v>1225747.2136516301</v>
      </c>
      <c r="AH1820" s="8">
        <v>1168317.0121456867</v>
      </c>
      <c r="AI1820" s="8">
        <v>98389.542197602248</v>
      </c>
      <c r="AJ1820" s="8">
        <v>1335964.5485056301</v>
      </c>
      <c r="AK1820" s="8">
        <v>3665896.5032259999</v>
      </c>
      <c r="AL1820" s="8">
        <v>3673208.0452037398</v>
      </c>
      <c r="AM1820" s="8">
        <v>2891689.6989784562</v>
      </c>
      <c r="AN1820" s="8">
        <v>1100067.8532168821</v>
      </c>
      <c r="AO1820" s="8">
        <v>411449.395147259</v>
      </c>
      <c r="AP1820" s="8">
        <v>412574.20748590003</v>
      </c>
      <c r="AQ1820" s="8">
        <v>281748.99578150403</v>
      </c>
      <c r="AR1820" s="8">
        <v>368590.866138221</v>
      </c>
      <c r="AS1820" s="8">
        <v>61408.19237413942</v>
      </c>
      <c r="AT1820" s="8">
        <v>14803180.594008401</v>
      </c>
      <c r="AU1820" s="8">
        <v>1715536.3336694601</v>
      </c>
      <c r="AV1820" s="8">
        <v>98777.205914478051</v>
      </c>
      <c r="AW1820" s="8">
        <f>AU1820/AT1820</f>
        <v>0.11588971186123506</v>
      </c>
      <c r="AX1820" s="15">
        <f t="shared" si="56"/>
        <v>-3.1091755984790135</v>
      </c>
      <c r="AY1820" s="8">
        <f>AV1820/AU1820</f>
        <v>5.7578031998423346E-2</v>
      </c>
      <c r="AZ1820" s="8">
        <f t="shared" si="57"/>
        <v>-4.1183377109573742</v>
      </c>
    </row>
    <row r="1821" spans="1:52" x14ac:dyDescent="0.25">
      <c r="A1821" s="8" t="s">
        <v>49</v>
      </c>
      <c r="B1821" s="8" t="s">
        <v>64</v>
      </c>
      <c r="C1821" s="8" t="s">
        <v>51</v>
      </c>
      <c r="D1821" s="8" t="s">
        <v>13968</v>
      </c>
      <c r="E1821" s="8" t="s">
        <v>13969</v>
      </c>
      <c r="F1821" s="8" t="s">
        <v>54</v>
      </c>
      <c r="G1821" s="8">
        <v>8.9999999999999993E-3</v>
      </c>
      <c r="H1821" s="8">
        <v>1</v>
      </c>
      <c r="I1821" s="8">
        <v>2</v>
      </c>
      <c r="J1821" s="8">
        <v>7</v>
      </c>
      <c r="K1821" s="8">
        <v>1</v>
      </c>
      <c r="L1821" s="8">
        <v>2099</v>
      </c>
      <c r="M1821" s="8">
        <v>238.4</v>
      </c>
      <c r="N1821" s="8">
        <v>6.87</v>
      </c>
      <c r="O1821" s="8">
        <v>2.1</v>
      </c>
      <c r="P1821" s="8" t="s">
        <v>13970</v>
      </c>
      <c r="Q1821" s="8" t="s">
        <v>848</v>
      </c>
      <c r="R1821" s="8" t="s">
        <v>82</v>
      </c>
      <c r="S1821" s="8" t="s">
        <v>5184</v>
      </c>
      <c r="T1821" s="8" t="s">
        <v>13971</v>
      </c>
      <c r="U1821" s="8" t="s">
        <v>13972</v>
      </c>
      <c r="V1821" s="8" t="s">
        <v>13973</v>
      </c>
      <c r="W1821" s="8" t="s">
        <v>157</v>
      </c>
      <c r="X1821" s="8" t="s">
        <v>54</v>
      </c>
      <c r="Y1821" s="8" t="s">
        <v>54</v>
      </c>
      <c r="Z1821" s="8" t="s">
        <v>1349</v>
      </c>
      <c r="AA1821" s="8">
        <v>2</v>
      </c>
      <c r="AB1821" s="8">
        <v>1.94</v>
      </c>
      <c r="AC1821" s="8">
        <v>1.06649937264743E-2</v>
      </c>
      <c r="AD1821" s="8" t="s">
        <v>54</v>
      </c>
      <c r="AE1821" s="8">
        <v>1375461.6378233701</v>
      </c>
      <c r="AF1821" s="8">
        <v>2562349.3048137701</v>
      </c>
      <c r="AG1821" s="8">
        <v>1768702.29826394</v>
      </c>
      <c r="AH1821" s="8">
        <v>1902171.08030036</v>
      </c>
      <c r="AI1821" s="8">
        <v>493650.36233296001</v>
      </c>
      <c r="AJ1821" s="8">
        <v>866287.15207916196</v>
      </c>
      <c r="AK1821" s="8">
        <v>1230582.50702726</v>
      </c>
      <c r="AL1821" s="8">
        <v>1206589.44295435</v>
      </c>
      <c r="AM1821" s="8">
        <v>1101153.0340202574</v>
      </c>
      <c r="AN1821" s="8">
        <v>166363.86557959486</v>
      </c>
      <c r="AO1821" s="8" t="s">
        <v>54</v>
      </c>
      <c r="AP1821" s="8" t="s">
        <v>54</v>
      </c>
      <c r="AQ1821" s="8" t="s">
        <v>54</v>
      </c>
      <c r="AR1821" s="8">
        <v>0</v>
      </c>
      <c r="AS1821" s="8">
        <v>0</v>
      </c>
      <c r="AT1821" s="8">
        <v>14092690.308502734</v>
      </c>
      <c r="AU1821" s="8">
        <v>1631037.6131931266</v>
      </c>
      <c r="AV1821" s="8">
        <v>4601.72247921711</v>
      </c>
      <c r="AW1821" s="8">
        <f>AU1821/AT1821</f>
        <v>0.11573642629534338</v>
      </c>
      <c r="AX1821" s="15">
        <f t="shared" si="56"/>
        <v>-3.1110850924575031</v>
      </c>
      <c r="AY1821" s="8">
        <f>AV1821/AU1821</f>
        <v>2.821346633575294E-3</v>
      </c>
      <c r="AZ1821" s="8">
        <f t="shared" si="57"/>
        <v>-8.4694003568391878</v>
      </c>
    </row>
    <row r="1822" spans="1:52" x14ac:dyDescent="0.25">
      <c r="A1822" s="8" t="s">
        <v>49</v>
      </c>
      <c r="B1822" s="8" t="s">
        <v>50</v>
      </c>
      <c r="C1822" s="8" t="s">
        <v>51</v>
      </c>
      <c r="D1822" s="8" t="s">
        <v>13974</v>
      </c>
      <c r="E1822" s="8" t="s">
        <v>13975</v>
      </c>
      <c r="F1822" s="8" t="s">
        <v>54</v>
      </c>
      <c r="G1822" s="8">
        <v>2.1000000000000001E-2</v>
      </c>
      <c r="H1822" s="8">
        <v>17</v>
      </c>
      <c r="I1822" s="8">
        <v>2</v>
      </c>
      <c r="J1822" s="8">
        <v>8</v>
      </c>
      <c r="K1822" s="8">
        <v>2</v>
      </c>
      <c r="L1822" s="8">
        <v>129</v>
      </c>
      <c r="M1822" s="8">
        <v>14.6</v>
      </c>
      <c r="N1822" s="8">
        <v>8.8800000000000008</v>
      </c>
      <c r="O1822" s="8">
        <v>1.67</v>
      </c>
      <c r="P1822" s="8" t="s">
        <v>320</v>
      </c>
      <c r="Q1822" s="8" t="s">
        <v>4058</v>
      </c>
      <c r="R1822" s="8" t="s">
        <v>57</v>
      </c>
      <c r="S1822" s="8" t="s">
        <v>13976</v>
      </c>
      <c r="T1822" s="8" t="s">
        <v>13977</v>
      </c>
      <c r="U1822" s="8" t="s">
        <v>13978</v>
      </c>
      <c r="V1822" s="8" t="s">
        <v>13979</v>
      </c>
      <c r="W1822" s="8" t="s">
        <v>13980</v>
      </c>
      <c r="X1822" s="8" t="s">
        <v>54</v>
      </c>
      <c r="Y1822" s="8" t="s">
        <v>54</v>
      </c>
      <c r="Z1822" s="8" t="s">
        <v>13079</v>
      </c>
      <c r="AA1822" s="8">
        <v>5</v>
      </c>
      <c r="AB1822" s="8">
        <v>4.1100000000000003</v>
      </c>
      <c r="AC1822" s="8">
        <v>8.1699346405228804E-4</v>
      </c>
      <c r="AD1822" s="8" t="s">
        <v>54</v>
      </c>
      <c r="AE1822" s="8" t="s">
        <v>54</v>
      </c>
      <c r="AF1822" s="8" t="s">
        <v>54</v>
      </c>
      <c r="AG1822" s="8" t="s">
        <v>54</v>
      </c>
      <c r="AH1822" s="8">
        <v>0</v>
      </c>
      <c r="AI1822" s="8">
        <v>0</v>
      </c>
      <c r="AJ1822" s="8" t="s">
        <v>54</v>
      </c>
      <c r="AK1822" s="8" t="s">
        <v>54</v>
      </c>
      <c r="AL1822" s="8" t="s">
        <v>54</v>
      </c>
      <c r="AM1822" s="8">
        <v>0</v>
      </c>
      <c r="AN1822" s="8">
        <v>0</v>
      </c>
      <c r="AO1822" s="8">
        <v>10691.735651356301</v>
      </c>
      <c r="AP1822" s="8" t="s">
        <v>54</v>
      </c>
      <c r="AQ1822" s="8">
        <v>6695.5161668496003</v>
      </c>
      <c r="AR1822" s="8">
        <v>8693.6259091029497</v>
      </c>
      <c r="AS1822" s="8">
        <v>1998.1097422533537</v>
      </c>
      <c r="AT1822" s="8">
        <v>11436118.074993117</v>
      </c>
      <c r="AU1822" s="8">
        <v>1304005.6748548851</v>
      </c>
      <c r="AV1822" s="8">
        <v>8391.8632884583549</v>
      </c>
      <c r="AW1822" s="8">
        <f>AU1822/AT1822</f>
        <v>0.11402520210999745</v>
      </c>
      <c r="AX1822" s="15">
        <f t="shared" si="56"/>
        <v>-3.132575367508335</v>
      </c>
      <c r="AY1822" s="8">
        <f>AV1822/AU1822</f>
        <v>6.4354499756239438E-3</v>
      </c>
      <c r="AZ1822" s="8">
        <f t="shared" si="57"/>
        <v>-7.2797432574430019</v>
      </c>
    </row>
    <row r="1823" spans="1:52" x14ac:dyDescent="0.25">
      <c r="A1823" s="8" t="s">
        <v>49</v>
      </c>
      <c r="B1823" s="8" t="s">
        <v>64</v>
      </c>
      <c r="C1823" s="8" t="s">
        <v>51</v>
      </c>
      <c r="D1823" s="8" t="s">
        <v>13981</v>
      </c>
      <c r="E1823" s="8" t="s">
        <v>13982</v>
      </c>
      <c r="F1823" s="8" t="s">
        <v>54</v>
      </c>
      <c r="G1823" s="8">
        <v>5.0000000000000001E-3</v>
      </c>
      <c r="H1823" s="8">
        <v>2</v>
      </c>
      <c r="I1823" s="8">
        <v>1</v>
      </c>
      <c r="J1823" s="8">
        <v>2</v>
      </c>
      <c r="K1823" s="8">
        <v>1</v>
      </c>
      <c r="L1823" s="8">
        <v>756</v>
      </c>
      <c r="M1823" s="8">
        <v>85.8</v>
      </c>
      <c r="N1823" s="8">
        <v>6.87</v>
      </c>
      <c r="O1823" s="8">
        <v>4.5599999999999996</v>
      </c>
      <c r="P1823" s="8" t="s">
        <v>701</v>
      </c>
      <c r="Q1823" s="8" t="s">
        <v>463</v>
      </c>
      <c r="R1823" s="8" t="s">
        <v>528</v>
      </c>
      <c r="S1823" s="8" t="s">
        <v>13983</v>
      </c>
      <c r="T1823" s="8" t="s">
        <v>13984</v>
      </c>
      <c r="U1823" s="8" t="s">
        <v>13985</v>
      </c>
      <c r="V1823" s="8" t="s">
        <v>13986</v>
      </c>
      <c r="W1823" s="8" t="s">
        <v>144</v>
      </c>
      <c r="X1823" s="8" t="s">
        <v>54</v>
      </c>
      <c r="Y1823" s="8" t="s">
        <v>54</v>
      </c>
      <c r="Z1823" s="8" t="s">
        <v>54</v>
      </c>
      <c r="AA1823" s="8">
        <v>0</v>
      </c>
      <c r="AB1823" s="8" t="s">
        <v>54</v>
      </c>
      <c r="AC1823" s="8">
        <v>0</v>
      </c>
      <c r="AD1823" s="8" t="s">
        <v>54</v>
      </c>
      <c r="AE1823" s="8">
        <v>1335864.29177138</v>
      </c>
      <c r="AF1823" s="8">
        <v>375198.030865304</v>
      </c>
      <c r="AG1823" s="8" t="s">
        <v>54</v>
      </c>
      <c r="AH1823" s="8">
        <v>855531.16131834197</v>
      </c>
      <c r="AI1823" s="8">
        <v>480333.13045303809</v>
      </c>
      <c r="AJ1823" s="8">
        <v>2105104.5083648702</v>
      </c>
      <c r="AK1823" s="8">
        <v>2474339.5373017499</v>
      </c>
      <c r="AL1823" s="8">
        <v>2019623.88245464</v>
      </c>
      <c r="AM1823" s="8">
        <v>2199689.3093737536</v>
      </c>
      <c r="AN1823" s="8">
        <v>197317.50239512717</v>
      </c>
      <c r="AO1823" s="8" t="s">
        <v>54</v>
      </c>
      <c r="AP1823" s="8" t="s">
        <v>54</v>
      </c>
      <c r="AQ1823" s="8" t="s">
        <v>54</v>
      </c>
      <c r="AR1823" s="8">
        <v>0</v>
      </c>
      <c r="AS1823" s="8">
        <v>0</v>
      </c>
      <c r="AT1823" s="8">
        <v>92885259.535171926</v>
      </c>
      <c r="AU1823" s="8">
        <v>10549876.865156347</v>
      </c>
      <c r="AV1823" s="8">
        <v>41725.8814790342</v>
      </c>
      <c r="AW1823" s="8">
        <f>AU1823/AT1823</f>
        <v>0.11357966719317322</v>
      </c>
      <c r="AX1823" s="15">
        <f t="shared" si="56"/>
        <v>-3.1382235053359691</v>
      </c>
      <c r="AY1823" s="8">
        <f>AV1823/AU1823</f>
        <v>3.9551060180469536E-3</v>
      </c>
      <c r="AZ1823" s="8">
        <f t="shared" si="57"/>
        <v>-7.9820679174834632</v>
      </c>
    </row>
    <row r="1824" spans="1:52" x14ac:dyDescent="0.25">
      <c r="A1824" s="8" t="s">
        <v>49</v>
      </c>
      <c r="B1824" s="8" t="s">
        <v>50</v>
      </c>
      <c r="C1824" s="8" t="s">
        <v>51</v>
      </c>
      <c r="D1824" s="8" t="s">
        <v>13987</v>
      </c>
      <c r="E1824" s="8" t="s">
        <v>13988</v>
      </c>
      <c r="F1824" s="8" t="s">
        <v>54</v>
      </c>
      <c r="G1824" s="8">
        <v>1.0999999999999999E-2</v>
      </c>
      <c r="H1824" s="8">
        <v>9</v>
      </c>
      <c r="I1824" s="8">
        <v>1</v>
      </c>
      <c r="J1824" s="8">
        <v>1</v>
      </c>
      <c r="K1824" s="8">
        <v>1</v>
      </c>
      <c r="L1824" s="8">
        <v>136</v>
      </c>
      <c r="M1824" s="8">
        <v>14.9</v>
      </c>
      <c r="N1824" s="8">
        <v>9.31</v>
      </c>
      <c r="O1824" s="8">
        <v>1.8</v>
      </c>
      <c r="P1824" s="8" t="s">
        <v>13989</v>
      </c>
      <c r="Q1824" s="8" t="s">
        <v>10926</v>
      </c>
      <c r="R1824" s="8" t="s">
        <v>82</v>
      </c>
      <c r="S1824" s="8" t="s">
        <v>13990</v>
      </c>
      <c r="T1824" s="8" t="s">
        <v>13991</v>
      </c>
      <c r="U1824" s="8" t="s">
        <v>13992</v>
      </c>
      <c r="V1824" s="8" t="s">
        <v>13993</v>
      </c>
      <c r="W1824" s="8" t="s">
        <v>87</v>
      </c>
      <c r="X1824" s="8" t="s">
        <v>54</v>
      </c>
      <c r="Y1824" s="8" t="s">
        <v>54</v>
      </c>
      <c r="Z1824" s="8" t="s">
        <v>7096</v>
      </c>
      <c r="AA1824" s="8">
        <v>5</v>
      </c>
      <c r="AB1824" s="8" t="s">
        <v>54</v>
      </c>
      <c r="AC1824" s="8">
        <v>0</v>
      </c>
      <c r="AD1824" s="8" t="s">
        <v>54</v>
      </c>
      <c r="AE1824" s="8" t="s">
        <v>54</v>
      </c>
      <c r="AF1824" s="8" t="s">
        <v>54</v>
      </c>
      <c r="AG1824" s="8" t="s">
        <v>54</v>
      </c>
      <c r="AH1824" s="8">
        <v>0</v>
      </c>
      <c r="AI1824" s="8">
        <v>0</v>
      </c>
      <c r="AJ1824" s="8" t="s">
        <v>54</v>
      </c>
      <c r="AK1824" s="8">
        <v>2756462.25731593</v>
      </c>
      <c r="AL1824" s="8">
        <v>3170000.2164054201</v>
      </c>
      <c r="AM1824" s="8">
        <v>2963231.2368606748</v>
      </c>
      <c r="AN1824" s="8">
        <v>206768.97954474506</v>
      </c>
      <c r="AO1824" s="8" t="s">
        <v>54</v>
      </c>
      <c r="AP1824" s="8" t="s">
        <v>54</v>
      </c>
      <c r="AQ1824" s="8" t="s">
        <v>54</v>
      </c>
      <c r="AR1824" s="8">
        <v>0</v>
      </c>
      <c r="AS1824" s="8">
        <v>0</v>
      </c>
      <c r="AT1824" s="8">
        <v>2579079.6908388999</v>
      </c>
      <c r="AU1824" s="8">
        <v>284880.41987488099</v>
      </c>
      <c r="AV1824" s="8">
        <v>1</v>
      </c>
      <c r="AW1824" s="8">
        <f>AU1824/AT1824</f>
        <v>0.11045816881378243</v>
      </c>
      <c r="AX1824" s="15">
        <f t="shared" si="56"/>
        <v>-3.1784279793055763</v>
      </c>
      <c r="AY1824" s="8">
        <f>AV1824/AU1824</f>
        <v>3.5102447561654056E-6</v>
      </c>
      <c r="AZ1824" s="8">
        <f t="shared" si="57"/>
        <v>-18.119996941587697</v>
      </c>
    </row>
    <row r="1825" spans="1:52" x14ac:dyDescent="0.25">
      <c r="A1825" s="8" t="s">
        <v>49</v>
      </c>
      <c r="B1825" s="8" t="s">
        <v>64</v>
      </c>
      <c r="C1825" s="8" t="s">
        <v>51</v>
      </c>
      <c r="D1825" s="8" t="s">
        <v>13994</v>
      </c>
      <c r="E1825" s="8" t="s">
        <v>13995</v>
      </c>
      <c r="F1825" s="8" t="s">
        <v>54</v>
      </c>
      <c r="G1825" s="8">
        <v>8.9999999999999993E-3</v>
      </c>
      <c r="H1825" s="8">
        <v>6</v>
      </c>
      <c r="I1825" s="8">
        <v>2</v>
      </c>
      <c r="J1825" s="8">
        <v>3</v>
      </c>
      <c r="K1825" s="8">
        <v>2</v>
      </c>
      <c r="L1825" s="8">
        <v>270</v>
      </c>
      <c r="M1825" s="8">
        <v>31.8</v>
      </c>
      <c r="N1825" s="8">
        <v>6.55</v>
      </c>
      <c r="O1825" s="8">
        <v>2.08</v>
      </c>
      <c r="P1825" s="8" t="s">
        <v>1517</v>
      </c>
      <c r="Q1825" s="8" t="s">
        <v>527</v>
      </c>
      <c r="R1825" s="8" t="s">
        <v>152</v>
      </c>
      <c r="S1825" s="8" t="s">
        <v>13996</v>
      </c>
      <c r="T1825" s="8" t="s">
        <v>13997</v>
      </c>
      <c r="U1825" s="8" t="s">
        <v>13998</v>
      </c>
      <c r="V1825" s="8" t="s">
        <v>13999</v>
      </c>
      <c r="W1825" s="8" t="s">
        <v>74</v>
      </c>
      <c r="X1825" s="8" t="s">
        <v>54</v>
      </c>
      <c r="Y1825" s="8" t="s">
        <v>54</v>
      </c>
      <c r="Z1825" s="8" t="s">
        <v>14000</v>
      </c>
      <c r="AA1825" s="8">
        <v>9</v>
      </c>
      <c r="AB1825" s="8" t="s">
        <v>54</v>
      </c>
      <c r="AC1825" s="8">
        <v>0</v>
      </c>
      <c r="AD1825" s="8" t="s">
        <v>54</v>
      </c>
      <c r="AE1825" s="8">
        <v>403710.50826464099</v>
      </c>
      <c r="AF1825" s="8">
        <v>912846.004800005</v>
      </c>
      <c r="AG1825" s="8">
        <v>803435.50656566198</v>
      </c>
      <c r="AH1825" s="8">
        <v>706664.00654343597</v>
      </c>
      <c r="AI1825" s="8">
        <v>218827.60470362945</v>
      </c>
      <c r="AJ1825" s="8" t="s">
        <v>54</v>
      </c>
      <c r="AK1825" s="8">
        <v>780204.40818973398</v>
      </c>
      <c r="AL1825" s="8">
        <v>995229.89766450506</v>
      </c>
      <c r="AM1825" s="8">
        <v>887717.15292711952</v>
      </c>
      <c r="AN1825" s="8">
        <v>107512.74473738538</v>
      </c>
      <c r="AO1825" s="8" t="s">
        <v>54</v>
      </c>
      <c r="AP1825" s="8" t="s">
        <v>54</v>
      </c>
      <c r="AQ1825" s="8" t="s">
        <v>54</v>
      </c>
      <c r="AR1825" s="8">
        <v>0</v>
      </c>
      <c r="AS1825" s="8">
        <v>0</v>
      </c>
      <c r="AT1825" s="10">
        <v>2146319.9137430899</v>
      </c>
      <c r="AU1825" s="9">
        <v>236277.208222291</v>
      </c>
      <c r="AV1825" s="11">
        <v>101953.78987142144</v>
      </c>
      <c r="AW1825">
        <f>AU1825/AT1825</f>
        <v>0.11008480455750591</v>
      </c>
      <c r="AX1825" s="13">
        <f t="shared" si="56"/>
        <v>-3.1833127531647167</v>
      </c>
      <c r="AY1825">
        <f>AV1825/AU1825</f>
        <v>0.43150073863875482</v>
      </c>
      <c r="AZ1825">
        <f t="shared" si="57"/>
        <v>-1.2125650658897218</v>
      </c>
    </row>
    <row r="1826" spans="1:52" x14ac:dyDescent="0.25">
      <c r="A1826" s="8" t="s">
        <v>49</v>
      </c>
      <c r="B1826" s="8" t="s">
        <v>64</v>
      </c>
      <c r="C1826" s="8" t="s">
        <v>51</v>
      </c>
      <c r="D1826" s="8" t="s">
        <v>14001</v>
      </c>
      <c r="E1826" s="8" t="s">
        <v>14002</v>
      </c>
      <c r="F1826" s="8" t="s">
        <v>54</v>
      </c>
      <c r="G1826" s="8">
        <v>3.0000000000000001E-3</v>
      </c>
      <c r="H1826" s="8">
        <v>32</v>
      </c>
      <c r="I1826" s="8">
        <v>4</v>
      </c>
      <c r="J1826" s="8">
        <v>20</v>
      </c>
      <c r="K1826" s="8">
        <v>4</v>
      </c>
      <c r="L1826" s="8">
        <v>146</v>
      </c>
      <c r="M1826" s="8">
        <v>15.9</v>
      </c>
      <c r="N1826" s="8">
        <v>4.4400000000000004</v>
      </c>
      <c r="O1826" s="8">
        <v>5.07</v>
      </c>
      <c r="P1826" s="8" t="s">
        <v>203</v>
      </c>
      <c r="Q1826" s="8" t="s">
        <v>463</v>
      </c>
      <c r="R1826" s="8" t="s">
        <v>266</v>
      </c>
      <c r="S1826" s="8" t="s">
        <v>14003</v>
      </c>
      <c r="T1826" s="8" t="s">
        <v>14004</v>
      </c>
      <c r="U1826" s="8" t="s">
        <v>14005</v>
      </c>
      <c r="V1826" s="8" t="s">
        <v>14006</v>
      </c>
      <c r="W1826" s="8" t="s">
        <v>144</v>
      </c>
      <c r="X1826" s="8" t="s">
        <v>619</v>
      </c>
      <c r="Y1826" s="8" t="s">
        <v>620</v>
      </c>
      <c r="Z1826" s="8" t="s">
        <v>743</v>
      </c>
      <c r="AA1826" s="8">
        <v>36</v>
      </c>
      <c r="AB1826" s="8">
        <v>21.96</v>
      </c>
      <c r="AC1826" s="8">
        <v>0</v>
      </c>
      <c r="AD1826" s="8" t="s">
        <v>1055</v>
      </c>
      <c r="AE1826" s="8" t="s">
        <v>54</v>
      </c>
      <c r="AF1826" s="8">
        <v>1071541.7750852499</v>
      </c>
      <c r="AG1826" s="8" t="s">
        <v>54</v>
      </c>
      <c r="AH1826" s="8">
        <v>1071541.7750852499</v>
      </c>
      <c r="AI1826" s="8">
        <v>0</v>
      </c>
      <c r="AJ1826" s="8" t="s">
        <v>54</v>
      </c>
      <c r="AK1826" s="8" t="s">
        <v>54</v>
      </c>
      <c r="AL1826" s="8" t="s">
        <v>54</v>
      </c>
      <c r="AM1826" s="8">
        <v>0</v>
      </c>
      <c r="AN1826" s="8">
        <v>0</v>
      </c>
      <c r="AO1826" s="8">
        <v>91454.781306492703</v>
      </c>
      <c r="AP1826" s="8">
        <v>45958.444996826598</v>
      </c>
      <c r="AQ1826" s="8">
        <v>74746.442346682001</v>
      </c>
      <c r="AR1826" s="8">
        <v>70719.889550000429</v>
      </c>
      <c r="AS1826" s="8">
        <v>18790.760140184306</v>
      </c>
      <c r="AT1826" s="8">
        <v>16661144.341685399</v>
      </c>
      <c r="AU1826" s="8">
        <v>1796836.4733072936</v>
      </c>
      <c r="AV1826" s="8">
        <v>7194.24461312931</v>
      </c>
      <c r="AW1826" s="8">
        <f>AU1826/AT1826</f>
        <v>0.10784592201219297</v>
      </c>
      <c r="AX1826" s="15">
        <f t="shared" si="56"/>
        <v>-3.2129564701184101</v>
      </c>
      <c r="AY1826" s="8">
        <f>AV1826/AU1826</f>
        <v>4.0038393699163054E-3</v>
      </c>
      <c r="AZ1826" s="8">
        <f t="shared" si="57"/>
        <v>-7.9644001888282645</v>
      </c>
    </row>
    <row r="1827" spans="1:52" x14ac:dyDescent="0.25">
      <c r="A1827" s="8" t="s">
        <v>49</v>
      </c>
      <c r="B1827" s="8" t="s">
        <v>64</v>
      </c>
      <c r="C1827" s="8" t="s">
        <v>51</v>
      </c>
      <c r="D1827" s="8" t="s">
        <v>14007</v>
      </c>
      <c r="E1827" s="8" t="s">
        <v>14008</v>
      </c>
      <c r="F1827" s="8" t="s">
        <v>54</v>
      </c>
      <c r="G1827" s="8">
        <v>6.0000000000000001E-3</v>
      </c>
      <c r="H1827" s="8">
        <v>1</v>
      </c>
      <c r="I1827" s="8">
        <v>1</v>
      </c>
      <c r="J1827" s="8">
        <v>5</v>
      </c>
      <c r="K1827" s="8">
        <v>1</v>
      </c>
      <c r="L1827" s="8">
        <v>747</v>
      </c>
      <c r="M1827" s="8">
        <v>85.6</v>
      </c>
      <c r="N1827" s="8">
        <v>9.23</v>
      </c>
      <c r="O1827" s="8">
        <v>4.3899999999999997</v>
      </c>
      <c r="P1827" s="8" t="s">
        <v>14009</v>
      </c>
      <c r="Q1827" s="8" t="s">
        <v>3133</v>
      </c>
      <c r="R1827" s="8" t="s">
        <v>2054</v>
      </c>
      <c r="S1827" s="8" t="s">
        <v>14010</v>
      </c>
      <c r="T1827" s="8" t="s">
        <v>14011</v>
      </c>
      <c r="U1827" s="8" t="s">
        <v>14012</v>
      </c>
      <c r="V1827" s="8" t="s">
        <v>14013</v>
      </c>
      <c r="W1827" s="8" t="s">
        <v>372</v>
      </c>
      <c r="X1827" s="8" t="s">
        <v>5844</v>
      </c>
      <c r="Y1827" s="8" t="s">
        <v>54</v>
      </c>
      <c r="Z1827" s="8" t="s">
        <v>14014</v>
      </c>
      <c r="AA1827" s="8">
        <v>12</v>
      </c>
      <c r="AB1827" s="8" t="s">
        <v>54</v>
      </c>
      <c r="AC1827" s="8">
        <v>0</v>
      </c>
      <c r="AD1827" s="8" t="s">
        <v>54</v>
      </c>
      <c r="AE1827" s="8">
        <v>226119.78457301299</v>
      </c>
      <c r="AF1827" s="8">
        <v>451954.65979666001</v>
      </c>
      <c r="AG1827" s="8">
        <v>258379.836328184</v>
      </c>
      <c r="AH1827" s="8">
        <v>312151.4268992857</v>
      </c>
      <c r="AI1827" s="8">
        <v>99729.252416161486</v>
      </c>
      <c r="AJ1827" s="8">
        <v>754408.43206170201</v>
      </c>
      <c r="AK1827" s="8">
        <v>1448821.0118955099</v>
      </c>
      <c r="AL1827" s="8">
        <v>1518972.1936381799</v>
      </c>
      <c r="AM1827" s="8">
        <v>1240733.8791984639</v>
      </c>
      <c r="AN1827" s="8">
        <v>345074.5112528131</v>
      </c>
      <c r="AO1827" s="8" t="s">
        <v>54</v>
      </c>
      <c r="AP1827" s="8" t="s">
        <v>54</v>
      </c>
      <c r="AQ1827" s="8" t="s">
        <v>54</v>
      </c>
      <c r="AR1827" s="8">
        <v>0</v>
      </c>
      <c r="AS1827" s="8">
        <v>0</v>
      </c>
      <c r="AT1827" s="8">
        <v>102912671.35986359</v>
      </c>
      <c r="AU1827" s="8">
        <v>10749807.35156714</v>
      </c>
      <c r="AV1827" s="8">
        <v>610130.95670780167</v>
      </c>
      <c r="AW1827" s="8">
        <f>AU1827/AT1827</f>
        <v>0.1044556244583076</v>
      </c>
      <c r="AX1827" s="15">
        <f t="shared" si="56"/>
        <v>-3.2590379178519626</v>
      </c>
      <c r="AY1827" s="8">
        <f>AV1827/AU1827</f>
        <v>5.6757385202708302E-2</v>
      </c>
      <c r="AZ1827" s="8">
        <f t="shared" si="57"/>
        <v>-4.1390480634132585</v>
      </c>
    </row>
    <row r="1828" spans="1:52" x14ac:dyDescent="0.25">
      <c r="A1828" s="8" t="s">
        <v>49</v>
      </c>
      <c r="B1828" s="8" t="s">
        <v>50</v>
      </c>
      <c r="C1828" s="8" t="s">
        <v>51</v>
      </c>
      <c r="D1828" s="8" t="s">
        <v>14015</v>
      </c>
      <c r="E1828" s="8" t="s">
        <v>14016</v>
      </c>
      <c r="F1828" s="8" t="s">
        <v>54</v>
      </c>
      <c r="G1828" s="8">
        <v>1.0999999999999999E-2</v>
      </c>
      <c r="H1828" s="8">
        <v>2</v>
      </c>
      <c r="I1828" s="8">
        <v>1</v>
      </c>
      <c r="J1828" s="8">
        <v>1</v>
      </c>
      <c r="K1828" s="8">
        <v>1</v>
      </c>
      <c r="L1828" s="8">
        <v>518</v>
      </c>
      <c r="M1828" s="8">
        <v>58.4</v>
      </c>
      <c r="N1828" s="8">
        <v>9.11</v>
      </c>
      <c r="O1828" s="8">
        <v>1.81</v>
      </c>
      <c r="P1828" s="8" t="s">
        <v>411</v>
      </c>
      <c r="Q1828" s="8" t="s">
        <v>6985</v>
      </c>
      <c r="R1828" s="8" t="s">
        <v>69</v>
      </c>
      <c r="S1828" s="8" t="s">
        <v>14017</v>
      </c>
      <c r="T1828" s="8" t="s">
        <v>14018</v>
      </c>
      <c r="U1828" s="8" t="s">
        <v>14019</v>
      </c>
      <c r="V1828" s="8" t="s">
        <v>14020</v>
      </c>
      <c r="W1828" s="8" t="s">
        <v>521</v>
      </c>
      <c r="X1828" s="8" t="s">
        <v>54</v>
      </c>
      <c r="Y1828" s="8" t="s">
        <v>3290</v>
      </c>
      <c r="Z1828" s="8" t="s">
        <v>3432</v>
      </c>
      <c r="AA1828" s="8">
        <v>6</v>
      </c>
      <c r="AB1828" s="8" t="s">
        <v>54</v>
      </c>
      <c r="AC1828" s="8">
        <v>0</v>
      </c>
      <c r="AD1828" s="8" t="s">
        <v>54</v>
      </c>
      <c r="AE1828" s="8">
        <v>402016.16579485801</v>
      </c>
      <c r="AF1828" s="8">
        <v>695376.64284597302</v>
      </c>
      <c r="AG1828" s="8">
        <v>641678.75172549102</v>
      </c>
      <c r="AH1828" s="8">
        <v>579690.52012210747</v>
      </c>
      <c r="AI1828" s="8">
        <v>127532.99708154045</v>
      </c>
      <c r="AJ1828" s="8">
        <v>750123.235202863</v>
      </c>
      <c r="AK1828" s="8">
        <v>1005075.37284949</v>
      </c>
      <c r="AL1828" s="8">
        <v>1449824.12714417</v>
      </c>
      <c r="AM1828" s="8">
        <v>1068340.9117321742</v>
      </c>
      <c r="AN1828" s="8">
        <v>289133.45344719564</v>
      </c>
      <c r="AO1828" s="8" t="s">
        <v>54</v>
      </c>
      <c r="AP1828" s="8" t="s">
        <v>54</v>
      </c>
      <c r="AQ1828" s="8" t="s">
        <v>54</v>
      </c>
      <c r="AR1828" s="8">
        <v>0</v>
      </c>
      <c r="AS1828" s="8">
        <v>0</v>
      </c>
      <c r="AT1828" s="8">
        <v>5978588.7641508868</v>
      </c>
      <c r="AU1828" s="8">
        <v>618748.54450234945</v>
      </c>
      <c r="AV1828" s="8">
        <v>3540.9917721705251</v>
      </c>
      <c r="AW1828" s="8">
        <f>AU1828/AT1828</f>
        <v>0.10349408011009562</v>
      </c>
      <c r="AX1828" s="15">
        <f t="shared" si="56"/>
        <v>-3.2723798473566288</v>
      </c>
      <c r="AY1828" s="8">
        <f>AV1828/AU1828</f>
        <v>5.7228284472466825E-3</v>
      </c>
      <c r="AZ1828" s="8">
        <f t="shared" si="57"/>
        <v>-7.4490559246764887</v>
      </c>
    </row>
    <row r="1829" spans="1:52" x14ac:dyDescent="0.25">
      <c r="A1829" s="8" t="s">
        <v>49</v>
      </c>
      <c r="B1829" s="8" t="s">
        <v>64</v>
      </c>
      <c r="C1829" s="8" t="s">
        <v>51</v>
      </c>
      <c r="D1829" s="8" t="s">
        <v>14021</v>
      </c>
      <c r="E1829" s="8" t="s">
        <v>14022</v>
      </c>
      <c r="F1829" s="8" t="s">
        <v>54</v>
      </c>
      <c r="G1829" s="8">
        <v>7.0000000000000001E-3</v>
      </c>
      <c r="H1829" s="8">
        <v>1</v>
      </c>
      <c r="I1829" s="8">
        <v>1</v>
      </c>
      <c r="J1829" s="8">
        <v>5</v>
      </c>
      <c r="K1829" s="8">
        <v>1</v>
      </c>
      <c r="L1829" s="8">
        <v>903</v>
      </c>
      <c r="M1829" s="8">
        <v>102.7</v>
      </c>
      <c r="N1829" s="8">
        <v>6.3</v>
      </c>
      <c r="O1829" s="8">
        <v>3.37</v>
      </c>
      <c r="P1829" s="8" t="s">
        <v>14023</v>
      </c>
      <c r="Q1829" s="8" t="s">
        <v>8940</v>
      </c>
      <c r="R1829" s="8" t="s">
        <v>57</v>
      </c>
      <c r="S1829" s="8" t="s">
        <v>6688</v>
      </c>
      <c r="T1829" s="8" t="s">
        <v>14024</v>
      </c>
      <c r="U1829" s="8" t="s">
        <v>14025</v>
      </c>
      <c r="V1829" s="8" t="s">
        <v>14026</v>
      </c>
      <c r="W1829" s="8" t="s">
        <v>372</v>
      </c>
      <c r="X1829" s="8" t="s">
        <v>14027</v>
      </c>
      <c r="Y1829" s="8" t="s">
        <v>14028</v>
      </c>
      <c r="Z1829" s="8" t="s">
        <v>14029</v>
      </c>
      <c r="AA1829" s="8">
        <v>33</v>
      </c>
      <c r="AB1829" s="8">
        <v>2.3199999999999998</v>
      </c>
      <c r="AC1829" s="8">
        <v>4.65116279069767E-3</v>
      </c>
      <c r="AD1829" s="8" t="s">
        <v>54</v>
      </c>
      <c r="AE1829" s="8" t="s">
        <v>54</v>
      </c>
      <c r="AF1829" s="8" t="s">
        <v>54</v>
      </c>
      <c r="AG1829" s="8" t="s">
        <v>54</v>
      </c>
      <c r="AH1829" s="8">
        <v>0</v>
      </c>
      <c r="AI1829" s="8">
        <v>0</v>
      </c>
      <c r="AJ1829" s="8" t="s">
        <v>54</v>
      </c>
      <c r="AK1829" s="8" t="s">
        <v>54</v>
      </c>
      <c r="AL1829" s="8">
        <v>1157514.8699733999</v>
      </c>
      <c r="AM1829" s="8">
        <v>1157514.8699733999</v>
      </c>
      <c r="AN1829" s="8">
        <v>0</v>
      </c>
      <c r="AO1829" s="8" t="s">
        <v>54</v>
      </c>
      <c r="AP1829" s="8" t="s">
        <v>54</v>
      </c>
      <c r="AQ1829" s="8">
        <v>1796.2862334536701</v>
      </c>
      <c r="AR1829" s="8">
        <v>1796.2862334536701</v>
      </c>
      <c r="AS1829" s="8">
        <v>0</v>
      </c>
      <c r="AT1829" s="8">
        <v>551464495.45068371</v>
      </c>
      <c r="AU1829" s="8">
        <v>57053584.943889536</v>
      </c>
      <c r="AV1829" s="8">
        <v>613509.09748185496</v>
      </c>
      <c r="AW1829" s="8">
        <f>AU1829/AT1829</f>
        <v>0.10345831039813826</v>
      </c>
      <c r="AX1829" s="15">
        <f t="shared" si="56"/>
        <v>-3.2728785590307683</v>
      </c>
      <c r="AY1829" s="8">
        <f>AV1829/AU1829</f>
        <v>1.0753208550965246E-2</v>
      </c>
      <c r="AZ1829" s="8">
        <f t="shared" si="57"/>
        <v>-6.539088993225028</v>
      </c>
    </row>
    <row r="1830" spans="1:52" x14ac:dyDescent="0.25">
      <c r="A1830" s="8" t="s">
        <v>49</v>
      </c>
      <c r="B1830" s="8" t="s">
        <v>50</v>
      </c>
      <c r="C1830" s="8" t="s">
        <v>51</v>
      </c>
      <c r="D1830" s="8" t="s">
        <v>14030</v>
      </c>
      <c r="E1830" s="8" t="s">
        <v>14031</v>
      </c>
      <c r="F1830" s="8" t="s">
        <v>54</v>
      </c>
      <c r="G1830" s="8">
        <v>0.02</v>
      </c>
      <c r="H1830" s="8">
        <v>2</v>
      </c>
      <c r="I1830" s="8">
        <v>1</v>
      </c>
      <c r="J1830" s="8">
        <v>1</v>
      </c>
      <c r="K1830" s="8">
        <v>1</v>
      </c>
      <c r="L1830" s="8">
        <v>567</v>
      </c>
      <c r="M1830" s="8">
        <v>60.2</v>
      </c>
      <c r="N1830" s="8">
        <v>4.78</v>
      </c>
      <c r="O1830" s="8">
        <v>0</v>
      </c>
      <c r="P1830" s="8" t="s">
        <v>965</v>
      </c>
      <c r="Q1830" s="8" t="s">
        <v>992</v>
      </c>
      <c r="R1830" s="8" t="s">
        <v>115</v>
      </c>
      <c r="S1830" s="8" t="s">
        <v>4974</v>
      </c>
      <c r="T1830" s="8" t="s">
        <v>14032</v>
      </c>
      <c r="U1830" s="8" t="s">
        <v>14033</v>
      </c>
      <c r="V1830" s="8" t="s">
        <v>14034</v>
      </c>
      <c r="W1830" s="8" t="s">
        <v>99</v>
      </c>
      <c r="X1830" s="8" t="s">
        <v>54</v>
      </c>
      <c r="Y1830" s="8" t="s">
        <v>14035</v>
      </c>
      <c r="Z1830" s="8" t="s">
        <v>54</v>
      </c>
      <c r="AA1830" s="8">
        <v>1</v>
      </c>
      <c r="AB1830" s="8" t="s">
        <v>54</v>
      </c>
      <c r="AC1830" s="8">
        <v>0</v>
      </c>
      <c r="AD1830" s="8" t="s">
        <v>54</v>
      </c>
      <c r="AE1830" s="8">
        <v>551717.36861512403</v>
      </c>
      <c r="AF1830" s="8">
        <v>1083749.5131308499</v>
      </c>
      <c r="AG1830" s="8">
        <v>834786.67408451403</v>
      </c>
      <c r="AH1830" s="8">
        <v>823417.85194349603</v>
      </c>
      <c r="AI1830" s="8">
        <v>217349.93027704771</v>
      </c>
      <c r="AJ1830" s="8">
        <v>1086458.6922688701</v>
      </c>
      <c r="AK1830" s="8">
        <v>2459514.5382336099</v>
      </c>
      <c r="AL1830" s="8">
        <v>2399083.9026851598</v>
      </c>
      <c r="AM1830" s="8">
        <v>1981685.7110625466</v>
      </c>
      <c r="AN1830" s="8">
        <v>633501.65840975207</v>
      </c>
      <c r="AO1830" s="8" t="s">
        <v>54</v>
      </c>
      <c r="AP1830" s="8" t="s">
        <v>54</v>
      </c>
      <c r="AQ1830" s="8" t="s">
        <v>54</v>
      </c>
      <c r="AR1830" s="8">
        <v>0</v>
      </c>
      <c r="AS1830" s="8">
        <v>0</v>
      </c>
      <c r="AT1830" s="8">
        <v>19370087.591226768</v>
      </c>
      <c r="AU1830" s="8">
        <v>2001222.3869290433</v>
      </c>
      <c r="AV1830" s="8">
        <v>18427.547816299699</v>
      </c>
      <c r="AW1830" s="8">
        <f>AU1830/AT1830</f>
        <v>0.10331509227843919</v>
      </c>
      <c r="AX1830" s="15">
        <f t="shared" si="56"/>
        <v>-3.2748770762619217</v>
      </c>
      <c r="AY1830" s="8">
        <f>AV1830/AU1830</f>
        <v>9.2081459495251382E-3</v>
      </c>
      <c r="AZ1830" s="8">
        <f t="shared" si="57"/>
        <v>-6.7628735842297987</v>
      </c>
    </row>
    <row r="1831" spans="1:52" x14ac:dyDescent="0.25">
      <c r="A1831" s="8" t="s">
        <v>49</v>
      </c>
      <c r="B1831" s="8" t="s">
        <v>64</v>
      </c>
      <c r="C1831" s="8" t="s">
        <v>51</v>
      </c>
      <c r="D1831" s="8" t="s">
        <v>14036</v>
      </c>
      <c r="E1831" s="8" t="s">
        <v>14037</v>
      </c>
      <c r="F1831" s="8" t="s">
        <v>54</v>
      </c>
      <c r="G1831" s="8">
        <v>3.0000000000000001E-3</v>
      </c>
      <c r="H1831" s="8">
        <v>4</v>
      </c>
      <c r="I1831" s="8">
        <v>1</v>
      </c>
      <c r="J1831" s="8">
        <v>4</v>
      </c>
      <c r="K1831" s="8">
        <v>1</v>
      </c>
      <c r="L1831" s="8">
        <v>432</v>
      </c>
      <c r="M1831" s="8">
        <v>47.6</v>
      </c>
      <c r="N1831" s="8">
        <v>5.97</v>
      </c>
      <c r="O1831" s="8">
        <v>5.52</v>
      </c>
      <c r="P1831" s="8" t="s">
        <v>2339</v>
      </c>
      <c r="Q1831" s="8" t="s">
        <v>14038</v>
      </c>
      <c r="R1831" s="8" t="s">
        <v>57</v>
      </c>
      <c r="S1831" s="8" t="s">
        <v>14039</v>
      </c>
      <c r="T1831" s="8" t="s">
        <v>14040</v>
      </c>
      <c r="U1831" s="8" t="s">
        <v>14041</v>
      </c>
      <c r="V1831" s="8" t="s">
        <v>14042</v>
      </c>
      <c r="W1831" s="8" t="s">
        <v>177</v>
      </c>
      <c r="X1831" s="8" t="s">
        <v>54</v>
      </c>
      <c r="Y1831" s="8" t="s">
        <v>199</v>
      </c>
      <c r="Z1831" s="8" t="s">
        <v>14043</v>
      </c>
      <c r="AA1831" s="8">
        <v>10</v>
      </c>
      <c r="AB1831" s="8">
        <v>2.59</v>
      </c>
      <c r="AC1831" s="8">
        <v>4.8143053645116904E-3</v>
      </c>
      <c r="AD1831" s="8" t="s">
        <v>54</v>
      </c>
      <c r="AE1831" s="8">
        <v>406124.967067327</v>
      </c>
      <c r="AF1831" s="8" t="s">
        <v>54</v>
      </c>
      <c r="AG1831" s="8" t="s">
        <v>54</v>
      </c>
      <c r="AH1831" s="8">
        <v>406124.967067327</v>
      </c>
      <c r="AI1831" s="8">
        <v>0</v>
      </c>
      <c r="AJ1831" s="8">
        <v>1476382.3503134099</v>
      </c>
      <c r="AK1831" s="8">
        <v>2960654.4235717901</v>
      </c>
      <c r="AL1831" s="8">
        <v>1860372.4881084899</v>
      </c>
      <c r="AM1831" s="8">
        <v>2099136.4206645633</v>
      </c>
      <c r="AN1831" s="8">
        <v>629032.09164605371</v>
      </c>
      <c r="AO1831" s="8" t="s">
        <v>54</v>
      </c>
      <c r="AP1831" s="8" t="s">
        <v>54</v>
      </c>
      <c r="AQ1831" s="8" t="s">
        <v>54</v>
      </c>
      <c r="AR1831" s="8">
        <v>0</v>
      </c>
      <c r="AS1831" s="8">
        <v>0</v>
      </c>
      <c r="AT1831" s="8">
        <v>263511838.260528</v>
      </c>
      <c r="AU1831" s="8">
        <v>26606545.726099331</v>
      </c>
      <c r="AV1831" s="8">
        <v>474464.35719544161</v>
      </c>
      <c r="AW1831" s="8">
        <f>AU1831/AT1831</f>
        <v>0.10096907183271994</v>
      </c>
      <c r="AX1831" s="15">
        <f t="shared" si="56"/>
        <v>-3.3080146508874906</v>
      </c>
      <c r="AY1831" s="8">
        <f>AV1831/AU1831</f>
        <v>1.7832617660323423E-2</v>
      </c>
      <c r="AZ1831" s="8">
        <f t="shared" si="57"/>
        <v>-5.8093376972225004</v>
      </c>
    </row>
    <row r="1832" spans="1:52" x14ac:dyDescent="0.25">
      <c r="A1832" s="8" t="s">
        <v>49</v>
      </c>
      <c r="B1832" s="8" t="s">
        <v>64</v>
      </c>
      <c r="C1832" s="8" t="s">
        <v>51</v>
      </c>
      <c r="D1832" s="8" t="s">
        <v>14044</v>
      </c>
      <c r="E1832" s="8" t="s">
        <v>14045</v>
      </c>
      <c r="F1832" s="8" t="s">
        <v>54</v>
      </c>
      <c r="G1832" s="8">
        <v>1E-3</v>
      </c>
      <c r="H1832" s="8">
        <v>10</v>
      </c>
      <c r="I1832" s="8">
        <v>5</v>
      </c>
      <c r="J1832" s="8">
        <v>20</v>
      </c>
      <c r="K1832" s="8">
        <v>5</v>
      </c>
      <c r="L1832" s="8">
        <v>520</v>
      </c>
      <c r="M1832" s="8">
        <v>59.8</v>
      </c>
      <c r="N1832" s="8">
        <v>7.64</v>
      </c>
      <c r="O1832" s="8">
        <v>15.58</v>
      </c>
      <c r="P1832" s="8" t="s">
        <v>701</v>
      </c>
      <c r="Q1832" s="8" t="s">
        <v>309</v>
      </c>
      <c r="R1832" s="8" t="s">
        <v>528</v>
      </c>
      <c r="S1832" s="8" t="s">
        <v>1108</v>
      </c>
      <c r="T1832" s="8" t="s">
        <v>14046</v>
      </c>
      <c r="U1832" s="8" t="s">
        <v>14047</v>
      </c>
      <c r="V1832" s="8" t="s">
        <v>14048</v>
      </c>
      <c r="W1832" s="8" t="s">
        <v>99</v>
      </c>
      <c r="X1832" s="8" t="s">
        <v>14049</v>
      </c>
      <c r="Y1832" s="8" t="s">
        <v>14050</v>
      </c>
      <c r="Z1832" s="8" t="s">
        <v>14051</v>
      </c>
      <c r="AA1832" s="8">
        <v>15</v>
      </c>
      <c r="AB1832" s="8">
        <v>16.09</v>
      </c>
      <c r="AC1832" s="8">
        <v>0</v>
      </c>
      <c r="AD1832" s="8" t="s">
        <v>54</v>
      </c>
      <c r="AE1832" s="8" t="s">
        <v>54</v>
      </c>
      <c r="AF1832" s="8" t="s">
        <v>54</v>
      </c>
      <c r="AG1832" s="8" t="s">
        <v>54</v>
      </c>
      <c r="AH1832" s="8">
        <v>0</v>
      </c>
      <c r="AI1832" s="8">
        <v>0</v>
      </c>
      <c r="AJ1832" s="8">
        <v>188102.347802481</v>
      </c>
      <c r="AK1832" s="8">
        <v>466668.53709558799</v>
      </c>
      <c r="AL1832" s="8" t="s">
        <v>54</v>
      </c>
      <c r="AM1832" s="8">
        <v>327385.44244903448</v>
      </c>
      <c r="AN1832" s="8">
        <v>139283.09464655351</v>
      </c>
      <c r="AO1832" s="8">
        <v>129700.26829073401</v>
      </c>
      <c r="AP1832" s="8">
        <v>118553.63622955</v>
      </c>
      <c r="AQ1832" s="8">
        <v>117833.660894328</v>
      </c>
      <c r="AR1832" s="8">
        <v>122029.18847153733</v>
      </c>
      <c r="AS1832" s="8">
        <v>5432.2303777360066</v>
      </c>
      <c r="AT1832" s="8">
        <v>6809607.6506818598</v>
      </c>
      <c r="AU1832" s="8">
        <v>681366.65385784174</v>
      </c>
      <c r="AV1832" s="8">
        <v>44694.710634327937</v>
      </c>
      <c r="AW1832" s="8">
        <f>AU1832/AT1832</f>
        <v>0.10005960531215262</v>
      </c>
      <c r="AX1832" s="15">
        <f t="shared" si="56"/>
        <v>-3.3210684281828975</v>
      </c>
      <c r="AY1832" s="8">
        <f>AV1832/AU1832</f>
        <v>6.559568241455635E-2</v>
      </c>
      <c r="AZ1832" s="8">
        <f t="shared" si="57"/>
        <v>-3.9302553317012192</v>
      </c>
    </row>
    <row r="1833" spans="1:52" x14ac:dyDescent="0.25">
      <c r="A1833" s="8" t="s">
        <v>49</v>
      </c>
      <c r="B1833" s="8" t="s">
        <v>50</v>
      </c>
      <c r="C1833" s="8" t="s">
        <v>51</v>
      </c>
      <c r="D1833" s="8" t="s">
        <v>14052</v>
      </c>
      <c r="E1833" s="8" t="s">
        <v>14053</v>
      </c>
      <c r="F1833" s="8" t="s">
        <v>54</v>
      </c>
      <c r="G1833" s="8">
        <v>2.1999999999999999E-2</v>
      </c>
      <c r="H1833" s="8">
        <v>1</v>
      </c>
      <c r="I1833" s="8">
        <v>1</v>
      </c>
      <c r="J1833" s="8">
        <v>1</v>
      </c>
      <c r="K1833" s="8">
        <v>1</v>
      </c>
      <c r="L1833" s="8">
        <v>1032</v>
      </c>
      <c r="M1833" s="8">
        <v>117.8</v>
      </c>
      <c r="N1833" s="8">
        <v>8.3800000000000008</v>
      </c>
      <c r="O1833" s="8">
        <v>0</v>
      </c>
      <c r="P1833" s="8" t="s">
        <v>701</v>
      </c>
      <c r="Q1833" s="8" t="s">
        <v>575</v>
      </c>
      <c r="R1833" s="8" t="s">
        <v>266</v>
      </c>
      <c r="S1833" s="8" t="s">
        <v>14054</v>
      </c>
      <c r="T1833" s="8" t="s">
        <v>14055</v>
      </c>
      <c r="U1833" s="8" t="s">
        <v>14056</v>
      </c>
      <c r="V1833" s="8" t="s">
        <v>14057</v>
      </c>
      <c r="W1833" s="8" t="s">
        <v>426</v>
      </c>
      <c r="X1833" s="8" t="s">
        <v>54</v>
      </c>
      <c r="Y1833" s="8" t="s">
        <v>54</v>
      </c>
      <c r="Z1833" s="8" t="s">
        <v>14058</v>
      </c>
      <c r="AA1833" s="8">
        <v>4</v>
      </c>
      <c r="AB1833" s="8" t="s">
        <v>54</v>
      </c>
      <c r="AC1833" s="8">
        <v>0</v>
      </c>
      <c r="AD1833" s="8" t="s">
        <v>54</v>
      </c>
      <c r="AE1833" s="8" t="s">
        <v>54</v>
      </c>
      <c r="AF1833" s="8" t="s">
        <v>54</v>
      </c>
      <c r="AG1833" s="8" t="s">
        <v>54</v>
      </c>
      <c r="AH1833" s="8">
        <v>0</v>
      </c>
      <c r="AI1833" s="8">
        <v>0</v>
      </c>
      <c r="AJ1833" s="8">
        <v>556478.81766945496</v>
      </c>
      <c r="AK1833" s="8">
        <v>1043847.76177273</v>
      </c>
      <c r="AL1833" s="8">
        <v>1315623.0300107501</v>
      </c>
      <c r="AM1833" s="8">
        <v>971983.20315097831</v>
      </c>
      <c r="AN1833" s="8">
        <v>314057.71218280453</v>
      </c>
      <c r="AO1833" s="8">
        <v>3040.8870085199501</v>
      </c>
      <c r="AP1833" s="8" t="s">
        <v>54</v>
      </c>
      <c r="AQ1833" s="8">
        <v>10731.2313983158</v>
      </c>
      <c r="AR1833" s="8">
        <v>6886.0592034178753</v>
      </c>
      <c r="AS1833" s="8">
        <v>3845.1721948979252</v>
      </c>
      <c r="AT1833" s="8">
        <v>3415588.9838875905</v>
      </c>
      <c r="AU1833" s="8">
        <v>341563.50225768232</v>
      </c>
      <c r="AV1833" s="8">
        <v>1</v>
      </c>
      <c r="AW1833" s="8">
        <f>AU1833/AT1833</f>
        <v>0.10000134789898463</v>
      </c>
      <c r="AX1833" s="15">
        <f t="shared" si="56"/>
        <v>-3.3219086489466103</v>
      </c>
      <c r="AY1833" s="8">
        <f>AV1833/AU1833</f>
        <v>2.9277132755407225E-6</v>
      </c>
      <c r="AZ1833" s="8">
        <f t="shared" si="57"/>
        <v>-18.38179429856098</v>
      </c>
    </row>
    <row r="1834" spans="1:52" x14ac:dyDescent="0.25">
      <c r="A1834" s="8" t="s">
        <v>49</v>
      </c>
      <c r="B1834" s="8" t="s">
        <v>64</v>
      </c>
      <c r="C1834" s="8" t="s">
        <v>51</v>
      </c>
      <c r="D1834" s="8" t="s">
        <v>14059</v>
      </c>
      <c r="E1834" s="8" t="s">
        <v>14060</v>
      </c>
      <c r="F1834" s="8" t="s">
        <v>54</v>
      </c>
      <c r="G1834" s="8">
        <v>8.0000000000000002E-3</v>
      </c>
      <c r="H1834" s="8">
        <v>3</v>
      </c>
      <c r="I1834" s="8">
        <v>1</v>
      </c>
      <c r="J1834" s="8">
        <v>1</v>
      </c>
      <c r="K1834" s="8">
        <v>1</v>
      </c>
      <c r="L1834" s="8">
        <v>370</v>
      </c>
      <c r="M1834" s="8">
        <v>43.1</v>
      </c>
      <c r="N1834" s="8">
        <v>8.92</v>
      </c>
      <c r="O1834" s="8">
        <v>2.29</v>
      </c>
      <c r="P1834" s="8" t="s">
        <v>411</v>
      </c>
      <c r="Q1834" s="8" t="s">
        <v>441</v>
      </c>
      <c r="R1834" s="8" t="s">
        <v>310</v>
      </c>
      <c r="S1834" s="8" t="s">
        <v>11385</v>
      </c>
      <c r="T1834" s="8" t="s">
        <v>14061</v>
      </c>
      <c r="U1834" s="8" t="s">
        <v>14062</v>
      </c>
      <c r="V1834" s="8" t="s">
        <v>14063</v>
      </c>
      <c r="W1834" s="8" t="s">
        <v>87</v>
      </c>
      <c r="X1834" s="8" t="s">
        <v>54</v>
      </c>
      <c r="Y1834" s="8" t="s">
        <v>1480</v>
      </c>
      <c r="Z1834" s="8" t="s">
        <v>14064</v>
      </c>
      <c r="AA1834" s="8">
        <v>6</v>
      </c>
      <c r="AB1834" s="8" t="s">
        <v>54</v>
      </c>
      <c r="AC1834" s="8">
        <v>0</v>
      </c>
      <c r="AD1834" s="8" t="s">
        <v>54</v>
      </c>
      <c r="AE1834" s="8">
        <v>407969.22600815899</v>
      </c>
      <c r="AF1834" s="8" t="s">
        <v>54</v>
      </c>
      <c r="AG1834" s="8">
        <v>572593.68166888598</v>
      </c>
      <c r="AH1834" s="8">
        <v>490281.45383852249</v>
      </c>
      <c r="AI1834" s="8">
        <v>82312.227830363365</v>
      </c>
      <c r="AJ1834" s="8">
        <v>971246.04223479796</v>
      </c>
      <c r="AK1834" s="8">
        <v>1793226.9133620299</v>
      </c>
      <c r="AL1834" s="8">
        <v>1221353.7934093201</v>
      </c>
      <c r="AM1834" s="8">
        <v>1328608.9163353827</v>
      </c>
      <c r="AN1834" s="8">
        <v>344035.73861851834</v>
      </c>
      <c r="AO1834" s="8">
        <v>13059.8034711165</v>
      </c>
      <c r="AP1834" s="8" t="s">
        <v>54</v>
      </c>
      <c r="AQ1834" s="8" t="s">
        <v>54</v>
      </c>
      <c r="AR1834" s="8">
        <v>13059.8034711165</v>
      </c>
      <c r="AS1834" s="8">
        <v>0</v>
      </c>
      <c r="AT1834" s="8">
        <v>6860835.7493725037</v>
      </c>
      <c r="AU1834" s="8">
        <v>675649.94124301546</v>
      </c>
      <c r="AV1834" s="8">
        <v>9070.3034238043801</v>
      </c>
      <c r="AW1834" s="8">
        <f>AU1834/AT1834</f>
        <v>9.8479247416003335E-2</v>
      </c>
      <c r="AX1834" s="15">
        <f t="shared" si="56"/>
        <v>-3.344036453067591</v>
      </c>
      <c r="AY1834" s="8">
        <f>AV1834/AU1834</f>
        <v>1.3424560367928759E-2</v>
      </c>
      <c r="AZ1834" s="8">
        <f t="shared" si="57"/>
        <v>-6.218981346658583</v>
      </c>
    </row>
    <row r="1835" spans="1:52" x14ac:dyDescent="0.25">
      <c r="A1835" s="8" t="s">
        <v>49</v>
      </c>
      <c r="B1835" s="8" t="s">
        <v>64</v>
      </c>
      <c r="C1835" s="8" t="s">
        <v>51</v>
      </c>
      <c r="D1835" s="8" t="s">
        <v>14065</v>
      </c>
      <c r="E1835" s="8" t="s">
        <v>14066</v>
      </c>
      <c r="F1835" s="8" t="s">
        <v>54</v>
      </c>
      <c r="G1835" s="8">
        <v>1E-3</v>
      </c>
      <c r="H1835" s="8">
        <v>12</v>
      </c>
      <c r="I1835" s="8">
        <v>6</v>
      </c>
      <c r="J1835" s="8">
        <v>24</v>
      </c>
      <c r="K1835" s="8">
        <v>6</v>
      </c>
      <c r="L1835" s="8">
        <v>510</v>
      </c>
      <c r="M1835" s="8">
        <v>57.2</v>
      </c>
      <c r="N1835" s="8">
        <v>5.69</v>
      </c>
      <c r="O1835" s="8">
        <v>15.4</v>
      </c>
      <c r="P1835" s="8" t="s">
        <v>847</v>
      </c>
      <c r="Q1835" s="8" t="s">
        <v>10697</v>
      </c>
      <c r="R1835" s="8" t="s">
        <v>57</v>
      </c>
      <c r="S1835" s="8" t="s">
        <v>14067</v>
      </c>
      <c r="T1835" s="8" t="s">
        <v>14068</v>
      </c>
      <c r="U1835" s="8" t="s">
        <v>14069</v>
      </c>
      <c r="V1835" s="8" t="s">
        <v>14070</v>
      </c>
      <c r="W1835" s="8" t="s">
        <v>438</v>
      </c>
      <c r="X1835" s="8" t="s">
        <v>54</v>
      </c>
      <c r="Y1835" s="8" t="s">
        <v>54</v>
      </c>
      <c r="Z1835" s="8" t="s">
        <v>743</v>
      </c>
      <c r="AA1835" s="8">
        <v>3</v>
      </c>
      <c r="AB1835" s="8">
        <v>14.47</v>
      </c>
      <c r="AC1835" s="8">
        <v>0</v>
      </c>
      <c r="AD1835" s="8" t="s">
        <v>54</v>
      </c>
      <c r="AE1835" s="8">
        <v>2981689.73186247</v>
      </c>
      <c r="AF1835" s="8">
        <v>3902343.76747907</v>
      </c>
      <c r="AG1835" s="8">
        <v>2693646.1096687</v>
      </c>
      <c r="AH1835" s="8">
        <v>3192559.86967008</v>
      </c>
      <c r="AI1835" s="8">
        <v>515484.99380894698</v>
      </c>
      <c r="AJ1835" s="8">
        <v>763232.47371817206</v>
      </c>
      <c r="AK1835" s="8">
        <v>3658560.2888626098</v>
      </c>
      <c r="AL1835" s="8">
        <v>2571697.7271119002</v>
      </c>
      <c r="AM1835" s="8">
        <v>2331163.4965642276</v>
      </c>
      <c r="AN1835" s="8">
        <v>1194186.8436544696</v>
      </c>
      <c r="AO1835" s="8">
        <v>446134.99943466601</v>
      </c>
      <c r="AP1835" s="8">
        <v>312657.44662066002</v>
      </c>
      <c r="AQ1835" s="8">
        <v>379624.62970678502</v>
      </c>
      <c r="AR1835" s="8">
        <v>379472.35858737031</v>
      </c>
      <c r="AS1835" s="8">
        <v>54492.08912722602</v>
      </c>
      <c r="AT1835" s="8">
        <v>35099808.950640403</v>
      </c>
      <c r="AU1835" s="8">
        <v>3444572.6038841936</v>
      </c>
      <c r="AV1835" s="8">
        <v>329616.6420001933</v>
      </c>
      <c r="AW1835" s="8">
        <f>AU1835/AT1835</f>
        <v>9.8136505777799879E-2</v>
      </c>
      <c r="AX1835" s="15">
        <f t="shared" si="56"/>
        <v>-3.3490662856682056</v>
      </c>
      <c r="AY1835" s="8">
        <f>AV1835/AU1835</f>
        <v>9.5691593676530032E-2</v>
      </c>
      <c r="AZ1835" s="8">
        <f t="shared" si="57"/>
        <v>-3.3854639974967253</v>
      </c>
    </row>
    <row r="1836" spans="1:52" x14ac:dyDescent="0.25">
      <c r="A1836" s="8" t="s">
        <v>49</v>
      </c>
      <c r="B1836" s="8" t="s">
        <v>64</v>
      </c>
      <c r="C1836" s="8" t="s">
        <v>51</v>
      </c>
      <c r="D1836" s="8" t="s">
        <v>14071</v>
      </c>
      <c r="E1836" s="8" t="s">
        <v>14072</v>
      </c>
      <c r="F1836" s="8" t="s">
        <v>54</v>
      </c>
      <c r="G1836" s="8">
        <v>8.0000000000000002E-3</v>
      </c>
      <c r="H1836" s="8">
        <v>3</v>
      </c>
      <c r="I1836" s="8">
        <v>1</v>
      </c>
      <c r="J1836" s="8">
        <v>1</v>
      </c>
      <c r="K1836" s="8">
        <v>1</v>
      </c>
      <c r="L1836" s="8">
        <v>532</v>
      </c>
      <c r="M1836" s="8">
        <v>57.8</v>
      </c>
      <c r="N1836" s="8">
        <v>7.99</v>
      </c>
      <c r="O1836" s="8">
        <v>2.3199999999999998</v>
      </c>
      <c r="P1836" s="8" t="s">
        <v>14073</v>
      </c>
      <c r="Q1836" s="8" t="s">
        <v>682</v>
      </c>
      <c r="R1836" s="8" t="s">
        <v>204</v>
      </c>
      <c r="S1836" s="8" t="s">
        <v>14074</v>
      </c>
      <c r="T1836" s="8" t="s">
        <v>14075</v>
      </c>
      <c r="U1836" s="8" t="s">
        <v>14076</v>
      </c>
      <c r="V1836" s="8" t="s">
        <v>14077</v>
      </c>
      <c r="W1836" s="8" t="s">
        <v>99</v>
      </c>
      <c r="X1836" s="8" t="s">
        <v>14078</v>
      </c>
      <c r="Y1836" s="8" t="s">
        <v>14079</v>
      </c>
      <c r="Z1836" s="8" t="s">
        <v>14080</v>
      </c>
      <c r="AA1836" s="8">
        <v>35</v>
      </c>
      <c r="AB1836" s="8" t="s">
        <v>54</v>
      </c>
      <c r="AC1836" s="8">
        <v>0</v>
      </c>
      <c r="AD1836" s="8" t="s">
        <v>54</v>
      </c>
      <c r="AE1836" s="8">
        <v>629595.74237609399</v>
      </c>
      <c r="AF1836" s="8" t="s">
        <v>54</v>
      </c>
      <c r="AG1836" s="8" t="s">
        <v>54</v>
      </c>
      <c r="AH1836" s="8">
        <v>629595.74237609399</v>
      </c>
      <c r="AI1836" s="8">
        <v>0</v>
      </c>
      <c r="AJ1836" s="8" t="s">
        <v>54</v>
      </c>
      <c r="AK1836" s="8" t="s">
        <v>54</v>
      </c>
      <c r="AL1836" s="8" t="s">
        <v>54</v>
      </c>
      <c r="AM1836" s="8">
        <v>0</v>
      </c>
      <c r="AN1836" s="8">
        <v>0</v>
      </c>
      <c r="AO1836" s="8">
        <v>51640.402558219801</v>
      </c>
      <c r="AP1836" s="8">
        <v>39773.326607112598</v>
      </c>
      <c r="AQ1836" s="8" t="s">
        <v>54</v>
      </c>
      <c r="AR1836" s="8">
        <v>45706.864582666196</v>
      </c>
      <c r="AS1836" s="8">
        <v>5933.5379755536396</v>
      </c>
      <c r="AT1836" s="8">
        <v>14783799.7856953</v>
      </c>
      <c r="AU1836" s="8">
        <v>1443395.3053614397</v>
      </c>
      <c r="AV1836" s="8">
        <v>1</v>
      </c>
      <c r="AW1836" s="8">
        <f>AU1836/AT1836</f>
        <v>9.7633580424841715E-2</v>
      </c>
      <c r="AX1836" s="15">
        <f t="shared" si="56"/>
        <v>-3.3564787512074625</v>
      </c>
      <c r="AY1836" s="8">
        <f>AV1836/AU1836</f>
        <v>6.9281089960978548E-7</v>
      </c>
      <c r="AZ1836" s="8">
        <f t="shared" si="57"/>
        <v>-20.461035036847118</v>
      </c>
    </row>
    <row r="1837" spans="1:52" x14ac:dyDescent="0.25">
      <c r="A1837" s="8" t="s">
        <v>49</v>
      </c>
      <c r="B1837" s="8" t="s">
        <v>64</v>
      </c>
      <c r="C1837" s="8" t="s">
        <v>51</v>
      </c>
      <c r="D1837" s="8" t="s">
        <v>14081</v>
      </c>
      <c r="E1837" s="8" t="s">
        <v>14082</v>
      </c>
      <c r="F1837" s="8" t="s">
        <v>54</v>
      </c>
      <c r="G1837" s="8">
        <v>0</v>
      </c>
      <c r="H1837" s="8">
        <v>17</v>
      </c>
      <c r="I1837" s="8">
        <v>5</v>
      </c>
      <c r="J1837" s="8">
        <v>26</v>
      </c>
      <c r="K1837" s="8">
        <v>5</v>
      </c>
      <c r="L1837" s="8">
        <v>299</v>
      </c>
      <c r="M1837" s="8">
        <v>32.6</v>
      </c>
      <c r="N1837" s="8">
        <v>7.9</v>
      </c>
      <c r="O1837" s="8">
        <v>18.170000000000002</v>
      </c>
      <c r="P1837" s="8" t="s">
        <v>14083</v>
      </c>
      <c r="Q1837" s="8" t="s">
        <v>106</v>
      </c>
      <c r="R1837" s="8" t="s">
        <v>849</v>
      </c>
      <c r="S1837" s="8" t="s">
        <v>126</v>
      </c>
      <c r="T1837" s="8" t="s">
        <v>14084</v>
      </c>
      <c r="U1837" s="8" t="s">
        <v>14085</v>
      </c>
      <c r="V1837" s="8" t="s">
        <v>14086</v>
      </c>
      <c r="W1837" s="8" t="s">
        <v>87</v>
      </c>
      <c r="X1837" s="8" t="s">
        <v>54</v>
      </c>
      <c r="Y1837" s="8" t="s">
        <v>14087</v>
      </c>
      <c r="Z1837" s="8" t="s">
        <v>14088</v>
      </c>
      <c r="AA1837" s="8">
        <v>16</v>
      </c>
      <c r="AB1837" s="8">
        <v>8.18</v>
      </c>
      <c r="AC1837" s="8">
        <v>1.1587485515643101E-3</v>
      </c>
      <c r="AD1837" s="8" t="s">
        <v>54</v>
      </c>
      <c r="AE1837" s="8">
        <v>1534324.04867841</v>
      </c>
      <c r="AF1837" s="8">
        <v>1153434.6547753401</v>
      </c>
      <c r="AG1837" s="8">
        <v>1775703.3078229299</v>
      </c>
      <c r="AH1837" s="8">
        <v>1487820.6704255601</v>
      </c>
      <c r="AI1837" s="8">
        <v>256159.44550625843</v>
      </c>
      <c r="AJ1837" s="8" t="s">
        <v>54</v>
      </c>
      <c r="AK1837" s="8" t="s">
        <v>54</v>
      </c>
      <c r="AL1837" s="8" t="s">
        <v>54</v>
      </c>
      <c r="AM1837" s="8">
        <v>0</v>
      </c>
      <c r="AN1837" s="8">
        <v>0</v>
      </c>
      <c r="AO1837" s="8">
        <v>285287.181310785</v>
      </c>
      <c r="AP1837" s="8">
        <v>215392.42762022899</v>
      </c>
      <c r="AQ1837" s="8">
        <v>179754.39340436799</v>
      </c>
      <c r="AR1837" s="8">
        <v>226811.33411179399</v>
      </c>
      <c r="AS1837" s="8">
        <v>43833.669706612112</v>
      </c>
      <c r="AT1837" s="8">
        <v>411576.984246673</v>
      </c>
      <c r="AU1837" s="8">
        <v>39163.221597589698</v>
      </c>
      <c r="AV1837" s="8">
        <v>1</v>
      </c>
      <c r="AW1837" s="8">
        <f>AU1837/AT1837</f>
        <v>9.5154061321654854E-2</v>
      </c>
      <c r="AX1837" s="15">
        <f t="shared" si="56"/>
        <v>-3.393590955518536</v>
      </c>
      <c r="AY1837" s="8">
        <f>AV1837/AU1837</f>
        <v>2.5534160858246275E-5</v>
      </c>
      <c r="AZ1837" s="8">
        <f t="shared" si="57"/>
        <v>-15.257211826607913</v>
      </c>
    </row>
    <row r="1838" spans="1:52" x14ac:dyDescent="0.25">
      <c r="A1838" s="8" t="s">
        <v>49</v>
      </c>
      <c r="B1838" s="8" t="s">
        <v>64</v>
      </c>
      <c r="C1838" s="8" t="s">
        <v>51</v>
      </c>
      <c r="D1838" s="8" t="s">
        <v>14089</v>
      </c>
      <c r="E1838" s="8" t="s">
        <v>14090</v>
      </c>
      <c r="F1838" s="8" t="s">
        <v>54</v>
      </c>
      <c r="G1838" s="8">
        <v>1E-3</v>
      </c>
      <c r="H1838" s="8">
        <v>2</v>
      </c>
      <c r="I1838" s="8">
        <v>1</v>
      </c>
      <c r="J1838" s="8">
        <v>5</v>
      </c>
      <c r="K1838" s="8">
        <v>1</v>
      </c>
      <c r="L1838" s="8">
        <v>640</v>
      </c>
      <c r="M1838" s="8">
        <v>73.099999999999994</v>
      </c>
      <c r="N1838" s="8">
        <v>7.64</v>
      </c>
      <c r="O1838" s="8">
        <v>8.6999999999999993</v>
      </c>
      <c r="P1838" s="8" t="s">
        <v>804</v>
      </c>
      <c r="Q1838" s="8" t="s">
        <v>14091</v>
      </c>
      <c r="R1838" s="8" t="s">
        <v>57</v>
      </c>
      <c r="S1838" s="8" t="s">
        <v>14092</v>
      </c>
      <c r="T1838" s="8" t="s">
        <v>14093</v>
      </c>
      <c r="U1838" s="8" t="s">
        <v>14094</v>
      </c>
      <c r="V1838" s="8" t="s">
        <v>14095</v>
      </c>
      <c r="W1838" s="8" t="s">
        <v>217</v>
      </c>
      <c r="X1838" s="8" t="s">
        <v>10274</v>
      </c>
      <c r="Y1838" s="8" t="s">
        <v>54</v>
      </c>
      <c r="Z1838" s="8" t="s">
        <v>14096</v>
      </c>
      <c r="AA1838" s="8">
        <v>3</v>
      </c>
      <c r="AB1838" s="8" t="s">
        <v>54</v>
      </c>
      <c r="AC1838" s="8">
        <v>0</v>
      </c>
      <c r="AD1838" s="8" t="s">
        <v>54</v>
      </c>
      <c r="AE1838" s="8">
        <v>486021.20913902298</v>
      </c>
      <c r="AF1838" s="8">
        <v>976728.62434901495</v>
      </c>
      <c r="AG1838" s="8">
        <v>881726.96368580696</v>
      </c>
      <c r="AH1838" s="8">
        <v>781492.26572461484</v>
      </c>
      <c r="AI1838" s="8">
        <v>212498.92210243727</v>
      </c>
      <c r="AJ1838" s="8">
        <v>1614700.42465783</v>
      </c>
      <c r="AK1838" s="8">
        <v>2954953.51287437</v>
      </c>
      <c r="AL1838" s="8">
        <v>3441743.0318217999</v>
      </c>
      <c r="AM1838" s="8">
        <v>2670465.6564513333</v>
      </c>
      <c r="AN1838" s="8">
        <v>772537.45429688192</v>
      </c>
      <c r="AO1838" s="8" t="s">
        <v>54</v>
      </c>
      <c r="AP1838" s="8" t="s">
        <v>54</v>
      </c>
      <c r="AQ1838" s="8" t="s">
        <v>54</v>
      </c>
      <c r="AR1838" s="8">
        <v>0</v>
      </c>
      <c r="AS1838" s="8">
        <v>0</v>
      </c>
      <c r="AT1838" s="8">
        <v>14986523.829667801</v>
      </c>
      <c r="AU1838" s="8">
        <v>1415252.8246412978</v>
      </c>
      <c r="AV1838" s="8">
        <v>48055.3686991133</v>
      </c>
      <c r="AW1838" s="8">
        <f>AU1838/AT1838</f>
        <v>9.4435029812558538E-2</v>
      </c>
      <c r="AX1838" s="15">
        <f t="shared" si="56"/>
        <v>-3.4045340763473506</v>
      </c>
      <c r="AY1838" s="8">
        <f>AV1838/AU1838</f>
        <v>3.395532435082272E-2</v>
      </c>
      <c r="AZ1838" s="8">
        <f t="shared" si="57"/>
        <v>-4.8802183763575639</v>
      </c>
    </row>
    <row r="1839" spans="1:52" x14ac:dyDescent="0.25">
      <c r="A1839" s="8" t="s">
        <v>49</v>
      </c>
      <c r="B1839" s="8" t="s">
        <v>64</v>
      </c>
      <c r="C1839" s="8" t="s">
        <v>51</v>
      </c>
      <c r="D1839" s="8" t="s">
        <v>14097</v>
      </c>
      <c r="E1839" s="8" t="s">
        <v>14098</v>
      </c>
      <c r="F1839" s="8" t="s">
        <v>54</v>
      </c>
      <c r="G1839" s="8">
        <v>3.0000000000000001E-3</v>
      </c>
      <c r="H1839" s="8">
        <v>1</v>
      </c>
      <c r="I1839" s="8">
        <v>1</v>
      </c>
      <c r="J1839" s="8">
        <v>2</v>
      </c>
      <c r="K1839" s="8">
        <v>1</v>
      </c>
      <c r="L1839" s="8">
        <v>1294</v>
      </c>
      <c r="M1839" s="8">
        <v>141</v>
      </c>
      <c r="N1839" s="8">
        <v>8.4700000000000006</v>
      </c>
      <c r="O1839" s="8">
        <v>5.42</v>
      </c>
      <c r="P1839" s="8" t="s">
        <v>4075</v>
      </c>
      <c r="Q1839" s="8" t="s">
        <v>13456</v>
      </c>
      <c r="R1839" s="8" t="s">
        <v>82</v>
      </c>
      <c r="S1839" s="8" t="s">
        <v>7478</v>
      </c>
      <c r="T1839" s="8" t="s">
        <v>14099</v>
      </c>
      <c r="U1839" s="8" t="s">
        <v>54</v>
      </c>
      <c r="V1839" s="8" t="s">
        <v>14100</v>
      </c>
      <c r="W1839" s="8" t="s">
        <v>500</v>
      </c>
      <c r="X1839" s="8" t="s">
        <v>54</v>
      </c>
      <c r="Y1839" s="8" t="s">
        <v>54</v>
      </c>
      <c r="Z1839" s="8" t="s">
        <v>14101</v>
      </c>
      <c r="AA1839" s="8">
        <v>20</v>
      </c>
      <c r="AB1839" s="8" t="s">
        <v>54</v>
      </c>
      <c r="AC1839" s="8">
        <v>0</v>
      </c>
      <c r="AD1839" s="8" t="s">
        <v>54</v>
      </c>
      <c r="AE1839" s="8" t="s">
        <v>54</v>
      </c>
      <c r="AF1839" s="8" t="s">
        <v>54</v>
      </c>
      <c r="AG1839" s="8" t="s">
        <v>54</v>
      </c>
      <c r="AH1839" s="8">
        <v>0</v>
      </c>
      <c r="AI1839" s="8">
        <v>0</v>
      </c>
      <c r="AJ1839" s="8" t="s">
        <v>54</v>
      </c>
      <c r="AK1839" s="8">
        <v>1437222.27078328</v>
      </c>
      <c r="AL1839" s="8">
        <v>1245745.40884242</v>
      </c>
      <c r="AM1839" s="8">
        <v>1341483.8398128501</v>
      </c>
      <c r="AN1839" s="8">
        <v>95738.430970430025</v>
      </c>
      <c r="AO1839" s="8" t="s">
        <v>54</v>
      </c>
      <c r="AP1839" s="8" t="s">
        <v>54</v>
      </c>
      <c r="AQ1839" s="8" t="s">
        <v>54</v>
      </c>
      <c r="AR1839" s="8">
        <v>0</v>
      </c>
      <c r="AS1839" s="8">
        <v>0</v>
      </c>
      <c r="AT1839" s="10">
        <v>3777357.9913577032</v>
      </c>
      <c r="AU1839" s="9">
        <v>353658.42181210697</v>
      </c>
      <c r="AV1839" s="11">
        <v>181835.74423537031</v>
      </c>
      <c r="AW1839">
        <f>AU1839/AT1839</f>
        <v>9.3625868297696299E-2</v>
      </c>
      <c r="AX1839" s="13">
        <f t="shared" si="56"/>
        <v>-3.4169489964119166</v>
      </c>
      <c r="AY1839">
        <f>AV1839/AU1839</f>
        <v>0.51415640918054173</v>
      </c>
      <c r="AZ1839">
        <f t="shared" si="57"/>
        <v>-0.95972079300995472</v>
      </c>
    </row>
    <row r="1840" spans="1:52" x14ac:dyDescent="0.25">
      <c r="A1840" s="8" t="s">
        <v>49</v>
      </c>
      <c r="B1840" s="8" t="s">
        <v>64</v>
      </c>
      <c r="C1840" s="8" t="s">
        <v>51</v>
      </c>
      <c r="D1840" s="8" t="s">
        <v>14102</v>
      </c>
      <c r="E1840" s="8" t="s">
        <v>14103</v>
      </c>
      <c r="F1840" s="8" t="s">
        <v>54</v>
      </c>
      <c r="G1840" s="8">
        <v>1E-3</v>
      </c>
      <c r="H1840" s="8">
        <v>15</v>
      </c>
      <c r="I1840" s="8">
        <v>3</v>
      </c>
      <c r="J1840" s="8">
        <v>15</v>
      </c>
      <c r="K1840" s="8">
        <v>3</v>
      </c>
      <c r="L1840" s="8">
        <v>142</v>
      </c>
      <c r="M1840" s="8">
        <v>15.6</v>
      </c>
      <c r="N1840" s="8">
        <v>9.1300000000000008</v>
      </c>
      <c r="O1840" s="8">
        <v>11.2</v>
      </c>
      <c r="P1840" s="8" t="s">
        <v>701</v>
      </c>
      <c r="Q1840" s="8" t="s">
        <v>309</v>
      </c>
      <c r="R1840" s="8" t="s">
        <v>57</v>
      </c>
      <c r="S1840" s="8" t="s">
        <v>8010</v>
      </c>
      <c r="T1840" s="8" t="s">
        <v>14104</v>
      </c>
      <c r="U1840" s="8" t="s">
        <v>14105</v>
      </c>
      <c r="V1840" s="8" t="s">
        <v>14106</v>
      </c>
      <c r="W1840" s="8" t="s">
        <v>217</v>
      </c>
      <c r="X1840" s="8" t="s">
        <v>54</v>
      </c>
      <c r="Y1840" s="8" t="s">
        <v>54</v>
      </c>
      <c r="Z1840" s="8" t="s">
        <v>54</v>
      </c>
      <c r="AA1840" s="8">
        <v>0</v>
      </c>
      <c r="AB1840" s="8">
        <v>3.46</v>
      </c>
      <c r="AC1840" s="8">
        <v>7.6511094108645795E-4</v>
      </c>
      <c r="AD1840" s="8" t="s">
        <v>54</v>
      </c>
      <c r="AE1840" s="8">
        <v>4159415.4008182599</v>
      </c>
      <c r="AF1840" s="8">
        <v>3371093.8161073001</v>
      </c>
      <c r="AG1840" s="8">
        <v>4729458.6998362402</v>
      </c>
      <c r="AH1840" s="8">
        <v>4086655.9722539335</v>
      </c>
      <c r="AI1840" s="8">
        <v>556931.61768792861</v>
      </c>
      <c r="AJ1840" s="8">
        <v>7315090.0369315604</v>
      </c>
      <c r="AK1840" s="8">
        <v>8232680.1302753501</v>
      </c>
      <c r="AL1840" s="8">
        <v>7389427.0511076497</v>
      </c>
      <c r="AM1840" s="8">
        <v>7645732.4061048524</v>
      </c>
      <c r="AN1840" s="8">
        <v>416142.78086641378</v>
      </c>
      <c r="AO1840" s="8">
        <v>28109.9050219163</v>
      </c>
      <c r="AP1840" s="8">
        <v>32737.3791138345</v>
      </c>
      <c r="AQ1840" s="8">
        <v>24849.746629619902</v>
      </c>
      <c r="AR1840" s="8">
        <v>28565.676921790233</v>
      </c>
      <c r="AS1840" s="8">
        <v>3236.1996817301647</v>
      </c>
      <c r="AT1840" s="8">
        <v>2142467.8472285648</v>
      </c>
      <c r="AU1840" s="8">
        <v>200394.90790424199</v>
      </c>
      <c r="AV1840" s="8">
        <v>1</v>
      </c>
      <c r="AW1840" s="8">
        <f>AU1840/AT1840</f>
        <v>9.3534616243350924E-2</v>
      </c>
      <c r="AX1840" s="15">
        <f t="shared" si="56"/>
        <v>-3.4183557986760746</v>
      </c>
      <c r="AY1840" s="8">
        <f>AV1840/AU1840</f>
        <v>4.9901467580096726E-6</v>
      </c>
      <c r="AZ1840" s="8">
        <f t="shared" si="57"/>
        <v>-17.612486324114478</v>
      </c>
    </row>
    <row r="1841" spans="1:52" x14ac:dyDescent="0.25">
      <c r="A1841" s="8" t="s">
        <v>49</v>
      </c>
      <c r="B1841" s="8" t="s">
        <v>64</v>
      </c>
      <c r="C1841" s="8" t="s">
        <v>51</v>
      </c>
      <c r="D1841" s="8" t="s">
        <v>14107</v>
      </c>
      <c r="E1841" s="8" t="s">
        <v>14108</v>
      </c>
      <c r="F1841" s="8" t="s">
        <v>54</v>
      </c>
      <c r="G1841" s="8">
        <v>2E-3</v>
      </c>
      <c r="H1841" s="8">
        <v>4</v>
      </c>
      <c r="I1841" s="8">
        <v>2</v>
      </c>
      <c r="J1841" s="8">
        <v>12</v>
      </c>
      <c r="K1841" s="8">
        <v>2</v>
      </c>
      <c r="L1841" s="8">
        <v>322</v>
      </c>
      <c r="M1841" s="8">
        <v>34.700000000000003</v>
      </c>
      <c r="N1841" s="8">
        <v>7.21</v>
      </c>
      <c r="O1841" s="8">
        <v>6.74</v>
      </c>
      <c r="P1841" s="8" t="s">
        <v>1178</v>
      </c>
      <c r="Q1841" s="8" t="s">
        <v>826</v>
      </c>
      <c r="R1841" s="8" t="s">
        <v>528</v>
      </c>
      <c r="S1841" s="8" t="s">
        <v>14109</v>
      </c>
      <c r="T1841" s="8" t="s">
        <v>14110</v>
      </c>
      <c r="U1841" s="8" t="s">
        <v>14111</v>
      </c>
      <c r="V1841" s="8" t="s">
        <v>14112</v>
      </c>
      <c r="W1841" s="8" t="s">
        <v>177</v>
      </c>
      <c r="X1841" s="8" t="s">
        <v>14113</v>
      </c>
      <c r="Y1841" s="8" t="s">
        <v>14114</v>
      </c>
      <c r="Z1841" s="8" t="s">
        <v>14115</v>
      </c>
      <c r="AA1841" s="8">
        <v>15</v>
      </c>
      <c r="AB1841" s="8">
        <v>5.18</v>
      </c>
      <c r="AC1841" s="8">
        <v>8.9686098654708499E-4</v>
      </c>
      <c r="AD1841" s="8" t="s">
        <v>54</v>
      </c>
      <c r="AE1841" s="8" t="s">
        <v>54</v>
      </c>
      <c r="AF1841" s="8">
        <v>480743.62915816403</v>
      </c>
      <c r="AG1841" s="8" t="s">
        <v>54</v>
      </c>
      <c r="AH1841" s="8">
        <v>480743.62915816403</v>
      </c>
      <c r="AI1841" s="8">
        <v>0</v>
      </c>
      <c r="AJ1841" s="8" t="s">
        <v>54</v>
      </c>
      <c r="AK1841" s="8" t="s">
        <v>54</v>
      </c>
      <c r="AL1841" s="8">
        <v>666896.98396247195</v>
      </c>
      <c r="AM1841" s="8">
        <v>666896.98396247195</v>
      </c>
      <c r="AN1841" s="8">
        <v>0</v>
      </c>
      <c r="AO1841" s="8">
        <v>55500.869871164097</v>
      </c>
      <c r="AP1841" s="8">
        <v>34692.290493271903</v>
      </c>
      <c r="AQ1841" s="8">
        <v>40007.451768074898</v>
      </c>
      <c r="AR1841" s="8">
        <v>43400.204044170299</v>
      </c>
      <c r="AS1841" s="8">
        <v>8827.3182011572371</v>
      </c>
      <c r="AT1841" s="8">
        <v>33945575.183448799</v>
      </c>
      <c r="AU1841" s="8">
        <v>3103119.5842196201</v>
      </c>
      <c r="AV1841" s="8">
        <v>110306.8544674712</v>
      </c>
      <c r="AW1841" s="8">
        <f>AU1841/AT1841</f>
        <v>9.1414553073551716E-2</v>
      </c>
      <c r="AX1841" s="15">
        <f t="shared" si="56"/>
        <v>-3.4514323311028163</v>
      </c>
      <c r="AY1841" s="8">
        <f>AV1841/AU1841</f>
        <v>3.5547084626843806E-2</v>
      </c>
      <c r="AZ1841" s="8">
        <f t="shared" si="57"/>
        <v>-4.814124946860165</v>
      </c>
    </row>
    <row r="1842" spans="1:52" x14ac:dyDescent="0.25">
      <c r="A1842" s="8" t="s">
        <v>49</v>
      </c>
      <c r="B1842" s="8" t="s">
        <v>50</v>
      </c>
      <c r="C1842" s="8" t="s">
        <v>51</v>
      </c>
      <c r="D1842" s="8" t="s">
        <v>14116</v>
      </c>
      <c r="E1842" s="8" t="s">
        <v>14117</v>
      </c>
      <c r="F1842" s="8" t="s">
        <v>54</v>
      </c>
      <c r="G1842" s="8">
        <v>2.1000000000000001E-2</v>
      </c>
      <c r="H1842" s="8">
        <v>1</v>
      </c>
      <c r="I1842" s="8">
        <v>1</v>
      </c>
      <c r="J1842" s="8">
        <v>1</v>
      </c>
      <c r="K1842" s="8">
        <v>1</v>
      </c>
      <c r="L1842" s="8">
        <v>669</v>
      </c>
      <c r="M1842" s="8">
        <v>75.900000000000006</v>
      </c>
      <c r="N1842" s="8">
        <v>5.86</v>
      </c>
      <c r="O1842" s="8">
        <v>0</v>
      </c>
      <c r="P1842" s="8" t="s">
        <v>623</v>
      </c>
      <c r="Q1842" s="8" t="s">
        <v>975</v>
      </c>
      <c r="R1842" s="8" t="s">
        <v>82</v>
      </c>
      <c r="S1842" s="8" t="s">
        <v>14118</v>
      </c>
      <c r="T1842" s="8" t="s">
        <v>14119</v>
      </c>
      <c r="U1842" s="8" t="s">
        <v>14120</v>
      </c>
      <c r="V1842" s="8" t="s">
        <v>14121</v>
      </c>
      <c r="W1842" s="8" t="s">
        <v>168</v>
      </c>
      <c r="X1842" s="8" t="s">
        <v>54</v>
      </c>
      <c r="Y1842" s="8" t="s">
        <v>54</v>
      </c>
      <c r="Z1842" s="8" t="s">
        <v>54</v>
      </c>
      <c r="AA1842" s="8">
        <v>0</v>
      </c>
      <c r="AB1842" s="8" t="s">
        <v>54</v>
      </c>
      <c r="AC1842" s="8">
        <v>0</v>
      </c>
      <c r="AD1842" s="8" t="s">
        <v>54</v>
      </c>
      <c r="AE1842" s="8">
        <v>441994.44562786998</v>
      </c>
      <c r="AF1842" s="8">
        <v>1001750.06793216</v>
      </c>
      <c r="AG1842" s="8">
        <v>556882.43451074802</v>
      </c>
      <c r="AH1842" s="8">
        <v>666875.64935692598</v>
      </c>
      <c r="AI1842" s="8">
        <v>241392.44624948228</v>
      </c>
      <c r="AJ1842" s="8">
        <v>1251545.60046229</v>
      </c>
      <c r="AK1842" s="8">
        <v>1890189.7153658101</v>
      </c>
      <c r="AL1842" s="8">
        <v>2113666.76193398</v>
      </c>
      <c r="AM1842" s="8">
        <v>1751800.69258736</v>
      </c>
      <c r="AN1842" s="8">
        <v>365309.79134930024</v>
      </c>
      <c r="AO1842" s="8" t="s">
        <v>54</v>
      </c>
      <c r="AP1842" s="8" t="s">
        <v>54</v>
      </c>
      <c r="AQ1842" s="8" t="s">
        <v>54</v>
      </c>
      <c r="AR1842" s="8">
        <v>0</v>
      </c>
      <c r="AS1842" s="8">
        <v>0</v>
      </c>
      <c r="AT1842" s="8">
        <v>8221541.65542934</v>
      </c>
      <c r="AU1842" s="8">
        <v>743546.392979917</v>
      </c>
      <c r="AV1842" s="8">
        <v>15451.1761914322</v>
      </c>
      <c r="AW1842" s="8">
        <f>AU1842/AT1842</f>
        <v>9.0438803832964099E-2</v>
      </c>
      <c r="AX1842" s="15">
        <f t="shared" si="56"/>
        <v>-3.4669142790172489</v>
      </c>
      <c r="AY1842" s="8">
        <f>AV1842/AU1842</f>
        <v>2.078037945891768E-2</v>
      </c>
      <c r="AZ1842" s="8">
        <f t="shared" si="57"/>
        <v>-5.5886341910426847</v>
      </c>
    </row>
    <row r="1843" spans="1:52" x14ac:dyDescent="0.25">
      <c r="A1843" s="8" t="s">
        <v>49</v>
      </c>
      <c r="B1843" s="8" t="s">
        <v>64</v>
      </c>
      <c r="C1843" s="8" t="s">
        <v>51</v>
      </c>
      <c r="D1843" s="8" t="s">
        <v>14122</v>
      </c>
      <c r="E1843" s="8" t="s">
        <v>14123</v>
      </c>
      <c r="F1843" s="8" t="s">
        <v>54</v>
      </c>
      <c r="G1843" s="8">
        <v>2E-3</v>
      </c>
      <c r="H1843" s="8">
        <v>2</v>
      </c>
      <c r="I1843" s="8">
        <v>1</v>
      </c>
      <c r="J1843" s="8">
        <v>3</v>
      </c>
      <c r="K1843" s="8">
        <v>1</v>
      </c>
      <c r="L1843" s="8">
        <v>424</v>
      </c>
      <c r="M1843" s="8">
        <v>48.5</v>
      </c>
      <c r="N1843" s="8">
        <v>8.25</v>
      </c>
      <c r="O1843" s="8">
        <v>5.56</v>
      </c>
      <c r="P1843" s="8" t="s">
        <v>105</v>
      </c>
      <c r="Q1843" s="8" t="s">
        <v>106</v>
      </c>
      <c r="R1843" s="8" t="s">
        <v>152</v>
      </c>
      <c r="S1843" s="8" t="s">
        <v>14124</v>
      </c>
      <c r="T1843" s="8" t="s">
        <v>14125</v>
      </c>
      <c r="U1843" s="8" t="s">
        <v>14126</v>
      </c>
      <c r="V1843" s="8" t="s">
        <v>14127</v>
      </c>
      <c r="W1843" s="8" t="s">
        <v>500</v>
      </c>
      <c r="X1843" s="8" t="s">
        <v>54</v>
      </c>
      <c r="Y1843" s="8" t="s">
        <v>54</v>
      </c>
      <c r="Z1843" s="8" t="s">
        <v>54</v>
      </c>
      <c r="AA1843" s="8">
        <v>0</v>
      </c>
      <c r="AB1843" s="8" t="s">
        <v>54</v>
      </c>
      <c r="AC1843" s="8">
        <v>0</v>
      </c>
      <c r="AD1843" s="8" t="s">
        <v>54</v>
      </c>
      <c r="AE1843" s="8">
        <v>2592052.4591238801</v>
      </c>
      <c r="AF1843" s="8">
        <v>4025545.25467643</v>
      </c>
      <c r="AG1843" s="8">
        <v>3097312.8954765298</v>
      </c>
      <c r="AH1843" s="8">
        <v>3238303.5364256133</v>
      </c>
      <c r="AI1843" s="8">
        <v>593652.06945465261</v>
      </c>
      <c r="AJ1843" s="8" t="s">
        <v>54</v>
      </c>
      <c r="AK1843" s="8" t="s">
        <v>54</v>
      </c>
      <c r="AL1843" s="8">
        <v>810041.69522840006</v>
      </c>
      <c r="AM1843" s="8">
        <v>810041.69522840006</v>
      </c>
      <c r="AN1843" s="8">
        <v>0</v>
      </c>
      <c r="AO1843" s="8" t="s">
        <v>54</v>
      </c>
      <c r="AP1843" s="8">
        <v>19185.727722784701</v>
      </c>
      <c r="AQ1843" s="8">
        <v>18521.358309099</v>
      </c>
      <c r="AR1843" s="8">
        <v>18853.54301594185</v>
      </c>
      <c r="AS1843" s="8">
        <v>332.18470684285057</v>
      </c>
      <c r="AT1843" s="8">
        <v>51061292.786281168</v>
      </c>
      <c r="AU1843" s="8">
        <v>4510290.0121675329</v>
      </c>
      <c r="AV1843" s="8">
        <v>47353.454144140967</v>
      </c>
      <c r="AW1843" s="8">
        <f>AU1843/AT1843</f>
        <v>8.8330901276736373E-2</v>
      </c>
      <c r="AX1843" s="15">
        <f t="shared" si="56"/>
        <v>-3.5009379577926216</v>
      </c>
      <c r="AY1843" s="8">
        <f>AV1843/AU1843</f>
        <v>1.049898210899837E-2</v>
      </c>
      <c r="AZ1843" s="8">
        <f t="shared" si="57"/>
        <v>-6.5736067264056874</v>
      </c>
    </row>
    <row r="1844" spans="1:52" x14ac:dyDescent="0.25">
      <c r="A1844" s="8" t="s">
        <v>49</v>
      </c>
      <c r="B1844" s="8" t="s">
        <v>64</v>
      </c>
      <c r="C1844" s="8" t="s">
        <v>51</v>
      </c>
      <c r="D1844" s="8" t="s">
        <v>14128</v>
      </c>
      <c r="E1844" s="8" t="s">
        <v>14129</v>
      </c>
      <c r="F1844" s="8" t="s">
        <v>54</v>
      </c>
      <c r="G1844" s="8">
        <v>1E-3</v>
      </c>
      <c r="H1844" s="8">
        <v>4</v>
      </c>
      <c r="I1844" s="8">
        <v>1</v>
      </c>
      <c r="J1844" s="8">
        <v>7</v>
      </c>
      <c r="K1844" s="8">
        <v>1</v>
      </c>
      <c r="L1844" s="8">
        <v>348</v>
      </c>
      <c r="M1844" s="8">
        <v>38.799999999999997</v>
      </c>
      <c r="N1844" s="8">
        <v>4.91</v>
      </c>
      <c r="O1844" s="8">
        <v>8.18</v>
      </c>
      <c r="P1844" s="8" t="s">
        <v>105</v>
      </c>
      <c r="Q1844" s="8" t="s">
        <v>4938</v>
      </c>
      <c r="R1844" s="8" t="s">
        <v>1100</v>
      </c>
      <c r="S1844" s="8" t="s">
        <v>14130</v>
      </c>
      <c r="T1844" s="8" t="s">
        <v>14131</v>
      </c>
      <c r="U1844" s="8" t="s">
        <v>14132</v>
      </c>
      <c r="V1844" s="8" t="s">
        <v>14133</v>
      </c>
      <c r="W1844" s="8" t="s">
        <v>99</v>
      </c>
      <c r="X1844" s="8" t="s">
        <v>54</v>
      </c>
      <c r="Y1844" s="8" t="s">
        <v>54</v>
      </c>
      <c r="Z1844" s="8" t="s">
        <v>1204</v>
      </c>
      <c r="AA1844" s="8">
        <v>4</v>
      </c>
      <c r="AB1844" s="8">
        <v>2.83</v>
      </c>
      <c r="AC1844" s="8">
        <v>2.8328611898016999E-3</v>
      </c>
      <c r="AD1844" s="8" t="s">
        <v>54</v>
      </c>
      <c r="AE1844" s="8">
        <v>392767.71431775199</v>
      </c>
      <c r="AF1844" s="8">
        <v>650986.03505324805</v>
      </c>
      <c r="AG1844" s="8">
        <v>769194.72115560505</v>
      </c>
      <c r="AH1844" s="8">
        <v>604316.15684220172</v>
      </c>
      <c r="AI1844" s="8">
        <v>157179.05080597685</v>
      </c>
      <c r="AJ1844" s="8">
        <v>1181845.89518338</v>
      </c>
      <c r="AK1844" s="8">
        <v>1271493.53320442</v>
      </c>
      <c r="AL1844" s="8">
        <v>1514876.93971312</v>
      </c>
      <c r="AM1844" s="8">
        <v>1322738.7893669733</v>
      </c>
      <c r="AN1844" s="8">
        <v>140705.30993182547</v>
      </c>
      <c r="AO1844" s="8" t="s">
        <v>54</v>
      </c>
      <c r="AP1844" s="8" t="s">
        <v>54</v>
      </c>
      <c r="AQ1844" s="8" t="s">
        <v>54</v>
      </c>
      <c r="AR1844" s="8">
        <v>0</v>
      </c>
      <c r="AS1844" s="8">
        <v>0</v>
      </c>
      <c r="AT1844" s="8">
        <v>13680937.025692636</v>
      </c>
      <c r="AU1844" s="8">
        <v>1185480.9468338136</v>
      </c>
      <c r="AV1844" s="8">
        <v>33636.377418219003</v>
      </c>
      <c r="AW1844" s="8">
        <f>AU1844/AT1844</f>
        <v>8.6652028629873409E-2</v>
      </c>
      <c r="AX1844" s="15">
        <f t="shared" si="56"/>
        <v>-3.528622664740126</v>
      </c>
      <c r="AY1844" s="8">
        <f>AV1844/AU1844</f>
        <v>2.8373612843002792E-2</v>
      </c>
      <c r="AZ1844" s="8">
        <f t="shared" si="57"/>
        <v>-5.1393063275364375</v>
      </c>
    </row>
    <row r="1845" spans="1:52" x14ac:dyDescent="0.25">
      <c r="A1845" s="8" t="s">
        <v>49</v>
      </c>
      <c r="B1845" s="8" t="s">
        <v>50</v>
      </c>
      <c r="C1845" s="8" t="s">
        <v>51</v>
      </c>
      <c r="D1845" s="8" t="s">
        <v>14134</v>
      </c>
      <c r="E1845" s="8" t="s">
        <v>14135</v>
      </c>
      <c r="F1845" s="8" t="s">
        <v>54</v>
      </c>
      <c r="G1845" s="8">
        <v>2.1999999999999999E-2</v>
      </c>
      <c r="H1845" s="8">
        <v>1</v>
      </c>
      <c r="I1845" s="8">
        <v>1</v>
      </c>
      <c r="J1845" s="8">
        <v>1</v>
      </c>
      <c r="K1845" s="8">
        <v>1</v>
      </c>
      <c r="L1845" s="8">
        <v>1390</v>
      </c>
      <c r="M1845" s="8">
        <v>155.4</v>
      </c>
      <c r="N1845" s="8">
        <v>7.33</v>
      </c>
      <c r="O1845" s="8">
        <v>0</v>
      </c>
      <c r="P1845" s="8" t="s">
        <v>4382</v>
      </c>
      <c r="Q1845" s="8" t="s">
        <v>124</v>
      </c>
      <c r="R1845" s="8" t="s">
        <v>664</v>
      </c>
      <c r="S1845" s="8" t="s">
        <v>14136</v>
      </c>
      <c r="T1845" s="8" t="s">
        <v>14137</v>
      </c>
      <c r="U1845" s="8" t="s">
        <v>14138</v>
      </c>
      <c r="V1845" s="8" t="s">
        <v>14139</v>
      </c>
      <c r="W1845" s="8" t="s">
        <v>62</v>
      </c>
      <c r="X1845" s="8" t="s">
        <v>14140</v>
      </c>
      <c r="Y1845" s="8" t="s">
        <v>14141</v>
      </c>
      <c r="Z1845" s="8" t="s">
        <v>14142</v>
      </c>
      <c r="AA1845" s="8">
        <v>62</v>
      </c>
      <c r="AB1845" s="8" t="s">
        <v>54</v>
      </c>
      <c r="AC1845" s="8">
        <v>0</v>
      </c>
      <c r="AD1845" s="8" t="s">
        <v>54</v>
      </c>
      <c r="AE1845" s="8" t="s">
        <v>54</v>
      </c>
      <c r="AF1845" s="8" t="s">
        <v>54</v>
      </c>
      <c r="AG1845" s="8" t="s">
        <v>54</v>
      </c>
      <c r="AH1845" s="8">
        <v>0</v>
      </c>
      <c r="AI1845" s="8">
        <v>0</v>
      </c>
      <c r="AJ1845" s="8">
        <v>628053.06702130404</v>
      </c>
      <c r="AK1845" s="8">
        <v>970236.81601753202</v>
      </c>
      <c r="AL1845" s="8">
        <v>1027690.7737802099</v>
      </c>
      <c r="AM1845" s="8">
        <v>875326.88560634863</v>
      </c>
      <c r="AN1845" s="8">
        <v>176415.22106264136</v>
      </c>
      <c r="AO1845" s="8" t="s">
        <v>54</v>
      </c>
      <c r="AP1845" s="8" t="s">
        <v>54</v>
      </c>
      <c r="AQ1845" s="8" t="s">
        <v>54</v>
      </c>
      <c r="AR1845" s="8">
        <v>0</v>
      </c>
      <c r="AS1845" s="8">
        <v>0</v>
      </c>
      <c r="AT1845" s="8">
        <v>10054961.421344116</v>
      </c>
      <c r="AU1845" s="8">
        <v>849522.62823454803</v>
      </c>
      <c r="AV1845" s="8">
        <v>24768.291646383896</v>
      </c>
      <c r="AW1845" s="8">
        <f>AU1845/AT1845</f>
        <v>8.4487905287356779E-2</v>
      </c>
      <c r="AX1845" s="15">
        <f t="shared" si="56"/>
        <v>-3.5651113599873629</v>
      </c>
      <c r="AY1845" s="8">
        <f>AV1845/AU1845</f>
        <v>2.9155540798079273E-2</v>
      </c>
      <c r="AZ1845" s="8">
        <f t="shared" si="57"/>
        <v>-5.1000861066133467</v>
      </c>
    </row>
    <row r="1846" spans="1:52" x14ac:dyDescent="0.25">
      <c r="A1846" s="8" t="s">
        <v>49</v>
      </c>
      <c r="B1846" s="8" t="s">
        <v>50</v>
      </c>
      <c r="C1846" s="8" t="s">
        <v>51</v>
      </c>
      <c r="D1846" s="8" t="s">
        <v>14143</v>
      </c>
      <c r="E1846" s="8" t="s">
        <v>14144</v>
      </c>
      <c r="F1846" s="8" t="s">
        <v>54</v>
      </c>
      <c r="G1846" s="8">
        <v>1.0999999999999999E-2</v>
      </c>
      <c r="H1846" s="8">
        <v>1</v>
      </c>
      <c r="I1846" s="8">
        <v>1</v>
      </c>
      <c r="J1846" s="8">
        <v>2</v>
      </c>
      <c r="K1846" s="8">
        <v>1</v>
      </c>
      <c r="L1846" s="8">
        <v>570</v>
      </c>
      <c r="M1846" s="8">
        <v>63.4</v>
      </c>
      <c r="N1846" s="8">
        <v>7.36</v>
      </c>
      <c r="O1846" s="8">
        <v>1.84</v>
      </c>
      <c r="P1846" s="8" t="s">
        <v>411</v>
      </c>
      <c r="Q1846" s="8" t="s">
        <v>472</v>
      </c>
      <c r="R1846" s="8" t="s">
        <v>528</v>
      </c>
      <c r="S1846" s="8" t="s">
        <v>1369</v>
      </c>
      <c r="T1846" s="8" t="s">
        <v>14145</v>
      </c>
      <c r="U1846" s="8" t="s">
        <v>14146</v>
      </c>
      <c r="V1846" s="8" t="s">
        <v>14147</v>
      </c>
      <c r="W1846" s="8" t="s">
        <v>217</v>
      </c>
      <c r="X1846" s="8" t="s">
        <v>54</v>
      </c>
      <c r="Y1846" s="8" t="s">
        <v>54</v>
      </c>
      <c r="Z1846" s="8" t="s">
        <v>54</v>
      </c>
      <c r="AA1846" s="8">
        <v>0</v>
      </c>
      <c r="AB1846" s="8" t="s">
        <v>54</v>
      </c>
      <c r="AC1846" s="8">
        <v>0</v>
      </c>
      <c r="AD1846" s="8" t="s">
        <v>54</v>
      </c>
      <c r="AE1846" s="8">
        <v>644836.09564140998</v>
      </c>
      <c r="AF1846" s="8">
        <v>674373.50288722804</v>
      </c>
      <c r="AG1846" s="8" t="s">
        <v>54</v>
      </c>
      <c r="AH1846" s="8">
        <v>659604.79926431901</v>
      </c>
      <c r="AI1846" s="8">
        <v>14768.70362290903</v>
      </c>
      <c r="AJ1846" s="8" t="s">
        <v>54</v>
      </c>
      <c r="AK1846" s="8">
        <v>1944006.94045547</v>
      </c>
      <c r="AL1846" s="8">
        <v>1278478.98204981</v>
      </c>
      <c r="AM1846" s="8">
        <v>1611242.96125264</v>
      </c>
      <c r="AN1846" s="8">
        <v>332763.97920282983</v>
      </c>
      <c r="AO1846" s="8" t="s">
        <v>54</v>
      </c>
      <c r="AP1846" s="8" t="s">
        <v>54</v>
      </c>
      <c r="AQ1846" s="8" t="s">
        <v>54</v>
      </c>
      <c r="AR1846" s="8">
        <v>0</v>
      </c>
      <c r="AS1846" s="8">
        <v>0</v>
      </c>
      <c r="AT1846" s="8">
        <v>30286894.295496274</v>
      </c>
      <c r="AU1846" s="8">
        <v>2522708.5558854733</v>
      </c>
      <c r="AV1846" s="8">
        <v>373033.31700914766</v>
      </c>
      <c r="AW1846" s="8">
        <f>AU1846/AT1846</f>
        <v>8.3293735279440825E-2</v>
      </c>
      <c r="AX1846" s="15">
        <f t="shared" si="56"/>
        <v>-3.5856481986396354</v>
      </c>
      <c r="AY1846" s="8">
        <f>AV1846/AU1846</f>
        <v>0.14787015968961686</v>
      </c>
      <c r="AZ1846" s="8">
        <f t="shared" si="57"/>
        <v>-2.7575971500320224</v>
      </c>
    </row>
    <row r="1847" spans="1:52" x14ac:dyDescent="0.25">
      <c r="A1847" s="8" t="s">
        <v>49</v>
      </c>
      <c r="B1847" s="8" t="s">
        <v>50</v>
      </c>
      <c r="C1847" s="8" t="s">
        <v>51</v>
      </c>
      <c r="D1847" s="8" t="s">
        <v>14148</v>
      </c>
      <c r="E1847" s="8" t="s">
        <v>14149</v>
      </c>
      <c r="F1847" s="8" t="s">
        <v>54</v>
      </c>
      <c r="G1847" s="8">
        <v>2.1999999999999999E-2</v>
      </c>
      <c r="H1847" s="8">
        <v>1</v>
      </c>
      <c r="I1847" s="8">
        <v>1</v>
      </c>
      <c r="J1847" s="8">
        <v>1</v>
      </c>
      <c r="K1847" s="8">
        <v>1</v>
      </c>
      <c r="L1847" s="8">
        <v>1101</v>
      </c>
      <c r="M1847" s="8">
        <v>125.5</v>
      </c>
      <c r="N1847" s="8">
        <v>6.58</v>
      </c>
      <c r="O1847" s="8">
        <v>0</v>
      </c>
      <c r="P1847" s="8" t="s">
        <v>14150</v>
      </c>
      <c r="Q1847" s="8" t="s">
        <v>14151</v>
      </c>
      <c r="R1847" s="8" t="s">
        <v>82</v>
      </c>
      <c r="S1847" s="8" t="s">
        <v>4425</v>
      </c>
      <c r="T1847" s="8" t="s">
        <v>14152</v>
      </c>
      <c r="U1847" s="8" t="s">
        <v>14153</v>
      </c>
      <c r="V1847" s="8" t="s">
        <v>14154</v>
      </c>
      <c r="W1847" s="8" t="s">
        <v>405</v>
      </c>
      <c r="X1847" s="8" t="s">
        <v>54</v>
      </c>
      <c r="Y1847" s="8" t="s">
        <v>5750</v>
      </c>
      <c r="Z1847" s="8" t="s">
        <v>54</v>
      </c>
      <c r="AA1847" s="8">
        <v>1</v>
      </c>
      <c r="AB1847" s="8" t="s">
        <v>54</v>
      </c>
      <c r="AC1847" s="8">
        <v>0</v>
      </c>
      <c r="AD1847" s="8" t="s">
        <v>54</v>
      </c>
      <c r="AE1847" s="8">
        <v>741003.77083553094</v>
      </c>
      <c r="AF1847" s="8">
        <v>1363472.08474726</v>
      </c>
      <c r="AG1847" s="8">
        <v>882078.04058971303</v>
      </c>
      <c r="AH1847" s="8">
        <v>995517.96539083461</v>
      </c>
      <c r="AI1847" s="8">
        <v>266480.97225404391</v>
      </c>
      <c r="AJ1847" s="8">
        <v>1109465.3930399399</v>
      </c>
      <c r="AK1847" s="8">
        <v>1922989.58018834</v>
      </c>
      <c r="AL1847" s="8">
        <v>1639477.9216388401</v>
      </c>
      <c r="AM1847" s="8">
        <v>1557310.9649557068</v>
      </c>
      <c r="AN1847" s="8">
        <v>337163.61739941797</v>
      </c>
      <c r="AO1847" s="8" t="s">
        <v>54</v>
      </c>
      <c r="AP1847" s="8" t="s">
        <v>54</v>
      </c>
      <c r="AQ1847" s="8" t="s">
        <v>54</v>
      </c>
      <c r="AR1847" s="8">
        <v>0</v>
      </c>
      <c r="AS1847" s="8">
        <v>0</v>
      </c>
      <c r="AT1847" s="8">
        <v>30397564.691064537</v>
      </c>
      <c r="AU1847" s="8">
        <v>2481367.4039489399</v>
      </c>
      <c r="AV1847" s="8">
        <v>1</v>
      </c>
      <c r="AW1847" s="8">
        <f>AU1847/AT1847</f>
        <v>8.1630467084040648E-2</v>
      </c>
      <c r="AX1847" s="15">
        <f t="shared" si="56"/>
        <v>-3.6147484774383987</v>
      </c>
      <c r="AY1847" s="8">
        <f>AV1847/AU1847</f>
        <v>4.0300360132423879E-7</v>
      </c>
      <c r="AZ1847" s="8">
        <f t="shared" si="57"/>
        <v>-21.242703933176891</v>
      </c>
    </row>
    <row r="1848" spans="1:52" x14ac:dyDescent="0.25">
      <c r="A1848" s="8" t="s">
        <v>49</v>
      </c>
      <c r="B1848" s="8" t="s">
        <v>50</v>
      </c>
      <c r="C1848" s="8" t="s">
        <v>51</v>
      </c>
      <c r="D1848" s="8" t="s">
        <v>14155</v>
      </c>
      <c r="E1848" s="8" t="s">
        <v>14156</v>
      </c>
      <c r="F1848" s="8" t="s">
        <v>54</v>
      </c>
      <c r="G1848" s="8">
        <v>2.1000000000000001E-2</v>
      </c>
      <c r="H1848" s="8">
        <v>2</v>
      </c>
      <c r="I1848" s="8">
        <v>1</v>
      </c>
      <c r="J1848" s="8">
        <v>1</v>
      </c>
      <c r="K1848" s="8">
        <v>1</v>
      </c>
      <c r="L1848" s="8">
        <v>719</v>
      </c>
      <c r="M1848" s="8">
        <v>81.099999999999994</v>
      </c>
      <c r="N1848" s="8">
        <v>6.07</v>
      </c>
      <c r="O1848" s="8">
        <v>0</v>
      </c>
      <c r="P1848" s="8" t="s">
        <v>411</v>
      </c>
      <c r="Q1848" s="8" t="s">
        <v>472</v>
      </c>
      <c r="R1848" s="8" t="s">
        <v>69</v>
      </c>
      <c r="S1848" s="8" t="s">
        <v>14157</v>
      </c>
      <c r="T1848" s="8" t="s">
        <v>14158</v>
      </c>
      <c r="U1848" s="8" t="s">
        <v>14159</v>
      </c>
      <c r="V1848" s="8" t="s">
        <v>14160</v>
      </c>
      <c r="W1848" s="8" t="s">
        <v>74</v>
      </c>
      <c r="X1848" s="8" t="s">
        <v>54</v>
      </c>
      <c r="Y1848" s="8" t="s">
        <v>54</v>
      </c>
      <c r="Z1848" s="8" t="s">
        <v>3432</v>
      </c>
      <c r="AA1848" s="8">
        <v>5</v>
      </c>
      <c r="AB1848" s="8" t="s">
        <v>54</v>
      </c>
      <c r="AC1848" s="8">
        <v>0</v>
      </c>
      <c r="AD1848" s="8" t="s">
        <v>54</v>
      </c>
      <c r="AE1848" s="8" t="s">
        <v>54</v>
      </c>
      <c r="AF1848" s="8">
        <v>1159188.8476466199</v>
      </c>
      <c r="AG1848" s="8">
        <v>755385.17324901896</v>
      </c>
      <c r="AH1848" s="8">
        <v>957287.01044781948</v>
      </c>
      <c r="AI1848" s="8">
        <v>201901.83719880029</v>
      </c>
      <c r="AJ1848" s="8" t="s">
        <v>54</v>
      </c>
      <c r="AK1848" s="8">
        <v>750111.71203578799</v>
      </c>
      <c r="AL1848" s="8">
        <v>1653574.5403907101</v>
      </c>
      <c r="AM1848" s="8">
        <v>1201843.1262132491</v>
      </c>
      <c r="AN1848" s="8">
        <v>451731.41417746124</v>
      </c>
      <c r="AO1848" s="8">
        <v>23666.399664881799</v>
      </c>
      <c r="AP1848" s="8" t="s">
        <v>54</v>
      </c>
      <c r="AQ1848" s="8" t="s">
        <v>54</v>
      </c>
      <c r="AR1848" s="8">
        <v>23666.399664881799</v>
      </c>
      <c r="AS1848" s="8">
        <v>0</v>
      </c>
      <c r="AT1848" s="8">
        <v>4240155.6312401826</v>
      </c>
      <c r="AU1848" s="8">
        <v>344752.26450915198</v>
      </c>
      <c r="AV1848" s="8">
        <v>1</v>
      </c>
      <c r="AW1848" s="8">
        <f>AU1848/AT1848</f>
        <v>8.1306511951854246E-2</v>
      </c>
      <c r="AX1848" s="15">
        <f t="shared" si="56"/>
        <v>-3.6204852853905738</v>
      </c>
      <c r="AY1848" s="8">
        <f>AV1848/AU1848</f>
        <v>2.9006335938757944E-6</v>
      </c>
      <c r="AZ1848" s="8">
        <f t="shared" si="57"/>
        <v>-18.395200502565899</v>
      </c>
    </row>
    <row r="1849" spans="1:52" x14ac:dyDescent="0.25">
      <c r="A1849" s="8" t="s">
        <v>49</v>
      </c>
      <c r="B1849" s="8" t="s">
        <v>50</v>
      </c>
      <c r="C1849" s="8" t="s">
        <v>51</v>
      </c>
      <c r="D1849" s="8" t="s">
        <v>14161</v>
      </c>
      <c r="E1849" s="8" t="s">
        <v>14162</v>
      </c>
      <c r="F1849" s="8" t="s">
        <v>54</v>
      </c>
      <c r="G1849" s="8">
        <v>2.3E-2</v>
      </c>
      <c r="H1849" s="8">
        <v>3</v>
      </c>
      <c r="I1849" s="8">
        <v>2</v>
      </c>
      <c r="J1849" s="8">
        <v>3</v>
      </c>
      <c r="K1849" s="8">
        <v>2</v>
      </c>
      <c r="L1849" s="8">
        <v>785</v>
      </c>
      <c r="M1849" s="8">
        <v>80.599999999999994</v>
      </c>
      <c r="N1849" s="8">
        <v>7.34</v>
      </c>
      <c r="O1849" s="8">
        <v>0</v>
      </c>
      <c r="P1849" s="8" t="s">
        <v>804</v>
      </c>
      <c r="Q1849" s="8" t="s">
        <v>992</v>
      </c>
      <c r="R1849" s="8" t="s">
        <v>1075</v>
      </c>
      <c r="S1849" s="8" t="s">
        <v>14163</v>
      </c>
      <c r="T1849" s="8" t="s">
        <v>14164</v>
      </c>
      <c r="U1849" s="8" t="s">
        <v>14165</v>
      </c>
      <c r="V1849" s="8" t="s">
        <v>14166</v>
      </c>
      <c r="W1849" s="8" t="s">
        <v>111</v>
      </c>
      <c r="X1849" s="8" t="s">
        <v>14167</v>
      </c>
      <c r="Y1849" s="8" t="s">
        <v>14168</v>
      </c>
      <c r="Z1849" s="8" t="s">
        <v>14169</v>
      </c>
      <c r="AA1849" s="8">
        <v>47</v>
      </c>
      <c r="AB1849" s="8" t="s">
        <v>54</v>
      </c>
      <c r="AC1849" s="8">
        <v>0</v>
      </c>
      <c r="AD1849" s="8" t="s">
        <v>54</v>
      </c>
      <c r="AE1849" s="8">
        <v>276226.40918202099</v>
      </c>
      <c r="AF1849" s="8">
        <v>184202.27215149201</v>
      </c>
      <c r="AG1849" s="8">
        <v>248402.94333335999</v>
      </c>
      <c r="AH1849" s="8">
        <v>236277.208222291</v>
      </c>
      <c r="AI1849" s="8">
        <v>38534.707628675475</v>
      </c>
      <c r="AJ1849" s="8">
        <v>1631966.97537029</v>
      </c>
      <c r="AK1849" s="8">
        <v>2102950.6479014498</v>
      </c>
      <c r="AL1849" s="8">
        <v>2704042.1179575301</v>
      </c>
      <c r="AM1849" s="8">
        <v>2146319.9137430899</v>
      </c>
      <c r="AN1849" s="8">
        <v>438745.90045803279</v>
      </c>
      <c r="AO1849" s="8">
        <v>191622.74131895299</v>
      </c>
      <c r="AP1849" s="8" t="s">
        <v>54</v>
      </c>
      <c r="AQ1849" s="8">
        <v>12284.8384238899</v>
      </c>
      <c r="AR1849" s="8">
        <v>101953.78987142144</v>
      </c>
      <c r="AS1849" s="8">
        <v>89668.951447531552</v>
      </c>
      <c r="AT1849" s="8">
        <v>1572920.6651476368</v>
      </c>
      <c r="AU1849" s="8">
        <v>124924.94323651733</v>
      </c>
      <c r="AV1849" s="8">
        <v>739507.34321548033</v>
      </c>
      <c r="AW1849" s="8">
        <f>AU1849/AT1849</f>
        <v>7.9422278570414534E-2</v>
      </c>
      <c r="AX1849" s="15">
        <f t="shared" si="56"/>
        <v>-3.6543124383925503</v>
      </c>
      <c r="AY1849" s="8">
        <f>AV1849/AU1849</f>
        <v>5.9196132017878069</v>
      </c>
      <c r="AZ1849" s="8">
        <f t="shared" si="57"/>
        <v>2.5655029106357179</v>
      </c>
    </row>
    <row r="1850" spans="1:52" x14ac:dyDescent="0.25">
      <c r="A1850" s="8" t="s">
        <v>49</v>
      </c>
      <c r="B1850" s="8" t="s">
        <v>64</v>
      </c>
      <c r="C1850" s="8" t="s">
        <v>51</v>
      </c>
      <c r="D1850" s="8" t="s">
        <v>14170</v>
      </c>
      <c r="E1850" s="8" t="s">
        <v>14171</v>
      </c>
      <c r="F1850" s="8" t="s">
        <v>54</v>
      </c>
      <c r="G1850" s="8">
        <v>8.9999999999999993E-3</v>
      </c>
      <c r="H1850" s="8">
        <v>6</v>
      </c>
      <c r="I1850" s="8">
        <v>2</v>
      </c>
      <c r="J1850" s="8">
        <v>2</v>
      </c>
      <c r="K1850" s="8">
        <v>2</v>
      </c>
      <c r="L1850" s="8">
        <v>303</v>
      </c>
      <c r="M1850" s="8">
        <v>34.799999999999997</v>
      </c>
      <c r="N1850" s="8">
        <v>5.87</v>
      </c>
      <c r="O1850" s="8">
        <v>1.97</v>
      </c>
      <c r="P1850" s="8" t="s">
        <v>804</v>
      </c>
      <c r="Q1850" s="8" t="s">
        <v>2827</v>
      </c>
      <c r="R1850" s="8" t="s">
        <v>57</v>
      </c>
      <c r="S1850" s="8" t="s">
        <v>14172</v>
      </c>
      <c r="T1850" s="8" t="s">
        <v>14173</v>
      </c>
      <c r="U1850" s="8" t="s">
        <v>14174</v>
      </c>
      <c r="V1850" s="8" t="s">
        <v>14175</v>
      </c>
      <c r="W1850" s="8" t="s">
        <v>187</v>
      </c>
      <c r="X1850" s="8" t="s">
        <v>14176</v>
      </c>
      <c r="Y1850" s="8" t="s">
        <v>10644</v>
      </c>
      <c r="Z1850" s="8" t="s">
        <v>14177</v>
      </c>
      <c r="AA1850" s="8">
        <v>25</v>
      </c>
      <c r="AB1850" s="8">
        <v>2.25</v>
      </c>
      <c r="AC1850" s="8">
        <v>5.9171597633136102E-3</v>
      </c>
      <c r="AD1850" s="8" t="s">
        <v>54</v>
      </c>
      <c r="AE1850" s="8" t="s">
        <v>54</v>
      </c>
      <c r="AF1850" s="8">
        <v>1136844.0332893101</v>
      </c>
      <c r="AG1850" s="8" t="s">
        <v>54</v>
      </c>
      <c r="AH1850" s="8">
        <v>1136844.0332893101</v>
      </c>
      <c r="AI1850" s="8">
        <v>0</v>
      </c>
      <c r="AJ1850" s="8">
        <v>2425052.4911598898</v>
      </c>
      <c r="AK1850" s="8">
        <v>3664657.3731724899</v>
      </c>
      <c r="AL1850" s="8">
        <v>4397377.2245455496</v>
      </c>
      <c r="AM1850" s="8">
        <v>3495695.696292643</v>
      </c>
      <c r="AN1850" s="8">
        <v>814013.61564032093</v>
      </c>
      <c r="AO1850" s="8" t="s">
        <v>54</v>
      </c>
      <c r="AP1850" s="8" t="s">
        <v>54</v>
      </c>
      <c r="AQ1850" s="8" t="s">
        <v>54</v>
      </c>
      <c r="AR1850" s="8">
        <v>0</v>
      </c>
      <c r="AS1850" s="8">
        <v>0</v>
      </c>
      <c r="AT1850" s="8">
        <v>38247.462306862697</v>
      </c>
      <c r="AU1850" s="8">
        <v>3023.1477565131099</v>
      </c>
      <c r="AV1850" s="8">
        <v>1</v>
      </c>
      <c r="AW1850" s="8">
        <f>AU1850/AT1850</f>
        <v>7.9041786674842213E-2</v>
      </c>
      <c r="AX1850" s="15">
        <f t="shared" si="56"/>
        <v>-3.6612406315439139</v>
      </c>
      <c r="AY1850" s="8">
        <f>AV1850/AU1850</f>
        <v>3.3078105357093007E-4</v>
      </c>
      <c r="AZ1850" s="8">
        <f t="shared" si="57"/>
        <v>-11.561835777150483</v>
      </c>
    </row>
    <row r="1851" spans="1:52" x14ac:dyDescent="0.25">
      <c r="A1851" s="8" t="s">
        <v>49</v>
      </c>
      <c r="B1851" s="8" t="s">
        <v>64</v>
      </c>
      <c r="C1851" s="8" t="s">
        <v>51</v>
      </c>
      <c r="D1851" s="8" t="s">
        <v>14178</v>
      </c>
      <c r="E1851" s="8" t="s">
        <v>14179</v>
      </c>
      <c r="F1851" s="8" t="s">
        <v>54</v>
      </c>
      <c r="G1851" s="8">
        <v>3.0000000000000001E-3</v>
      </c>
      <c r="H1851" s="8">
        <v>1</v>
      </c>
      <c r="I1851" s="8">
        <v>2</v>
      </c>
      <c r="J1851" s="8">
        <v>7</v>
      </c>
      <c r="K1851" s="8">
        <v>2</v>
      </c>
      <c r="L1851" s="8">
        <v>1941</v>
      </c>
      <c r="M1851" s="8">
        <v>211.6</v>
      </c>
      <c r="N1851" s="8">
        <v>5.58</v>
      </c>
      <c r="O1851" s="8">
        <v>5.13</v>
      </c>
      <c r="P1851" s="8" t="s">
        <v>1570</v>
      </c>
      <c r="Q1851" s="8" t="s">
        <v>14180</v>
      </c>
      <c r="R1851" s="8" t="s">
        <v>115</v>
      </c>
      <c r="S1851" s="8" t="s">
        <v>14181</v>
      </c>
      <c r="T1851" s="8" t="s">
        <v>14182</v>
      </c>
      <c r="U1851" s="8" t="s">
        <v>14183</v>
      </c>
      <c r="V1851" s="8" t="s">
        <v>14184</v>
      </c>
      <c r="W1851" s="8" t="s">
        <v>74</v>
      </c>
      <c r="X1851" s="8" t="s">
        <v>54</v>
      </c>
      <c r="Y1851" s="8" t="s">
        <v>54</v>
      </c>
      <c r="Z1851" s="8" t="s">
        <v>54</v>
      </c>
      <c r="AA1851" s="8">
        <v>0</v>
      </c>
      <c r="AB1851" s="8">
        <v>4.78</v>
      </c>
      <c r="AC1851" s="8">
        <v>8.6058519793459599E-4</v>
      </c>
      <c r="AD1851" s="8" t="s">
        <v>54</v>
      </c>
      <c r="AE1851" s="8" t="s">
        <v>54</v>
      </c>
      <c r="AF1851" s="8">
        <v>691507.28971824201</v>
      </c>
      <c r="AG1851" s="8" t="s">
        <v>54</v>
      </c>
      <c r="AH1851" s="8">
        <v>691507.28971824201</v>
      </c>
      <c r="AI1851" s="8">
        <v>0</v>
      </c>
      <c r="AJ1851" s="8" t="s">
        <v>54</v>
      </c>
      <c r="AK1851" s="8" t="s">
        <v>54</v>
      </c>
      <c r="AL1851" s="8">
        <v>764881.54125586303</v>
      </c>
      <c r="AM1851" s="8">
        <v>764881.54125586303</v>
      </c>
      <c r="AN1851" s="8">
        <v>0</v>
      </c>
      <c r="AO1851" s="8" t="s">
        <v>54</v>
      </c>
      <c r="AP1851" s="8" t="s">
        <v>54</v>
      </c>
      <c r="AQ1851" s="8" t="s">
        <v>54</v>
      </c>
      <c r="AR1851" s="8">
        <v>0</v>
      </c>
      <c r="AS1851" s="8">
        <v>0</v>
      </c>
      <c r="AT1851" s="8">
        <v>7677925.2016251264</v>
      </c>
      <c r="AU1851" s="8">
        <v>594155.67944205925</v>
      </c>
      <c r="AV1851" s="8">
        <v>1</v>
      </c>
      <c r="AW1851" s="8">
        <f>AU1851/AT1851</f>
        <v>7.7384926765931367E-2</v>
      </c>
      <c r="AX1851" s="15">
        <f t="shared" si="56"/>
        <v>-3.6918036078725076</v>
      </c>
      <c r="AY1851" s="8">
        <f>AV1851/AU1851</f>
        <v>1.6830605758730575E-6</v>
      </c>
      <c r="AZ1851" s="8">
        <f t="shared" si="57"/>
        <v>-19.180481466964725</v>
      </c>
    </row>
    <row r="1852" spans="1:52" x14ac:dyDescent="0.25">
      <c r="A1852" s="8" t="s">
        <v>49</v>
      </c>
      <c r="B1852" s="8" t="s">
        <v>50</v>
      </c>
      <c r="C1852" s="8" t="s">
        <v>51</v>
      </c>
      <c r="D1852" s="8" t="s">
        <v>14185</v>
      </c>
      <c r="E1852" s="8" t="s">
        <v>14186</v>
      </c>
      <c r="F1852" s="8" t="s">
        <v>54</v>
      </c>
      <c r="G1852" s="8">
        <v>2.1000000000000001E-2</v>
      </c>
      <c r="H1852" s="8">
        <v>5</v>
      </c>
      <c r="I1852" s="8">
        <v>1</v>
      </c>
      <c r="J1852" s="8">
        <v>1</v>
      </c>
      <c r="K1852" s="8">
        <v>1</v>
      </c>
      <c r="L1852" s="8">
        <v>150</v>
      </c>
      <c r="M1852" s="8">
        <v>16.8</v>
      </c>
      <c r="N1852" s="8">
        <v>6.79</v>
      </c>
      <c r="O1852" s="8">
        <v>0</v>
      </c>
      <c r="P1852" s="8" t="s">
        <v>150</v>
      </c>
      <c r="Q1852" s="8" t="s">
        <v>151</v>
      </c>
      <c r="R1852" s="8" t="s">
        <v>289</v>
      </c>
      <c r="S1852" s="8" t="s">
        <v>14187</v>
      </c>
      <c r="T1852" s="8" t="s">
        <v>14188</v>
      </c>
      <c r="U1852" s="8" t="s">
        <v>14189</v>
      </c>
      <c r="V1852" s="8" t="s">
        <v>14190</v>
      </c>
      <c r="W1852" s="8" t="s">
        <v>646</v>
      </c>
      <c r="X1852" s="8" t="s">
        <v>14191</v>
      </c>
      <c r="Y1852" s="8" t="s">
        <v>10555</v>
      </c>
      <c r="Z1852" s="8" t="s">
        <v>1322</v>
      </c>
      <c r="AA1852" s="8">
        <v>18</v>
      </c>
      <c r="AB1852" s="8" t="s">
        <v>54</v>
      </c>
      <c r="AC1852" s="8">
        <v>0</v>
      </c>
      <c r="AD1852" s="8" t="s">
        <v>54</v>
      </c>
      <c r="AE1852" s="8">
        <v>435826.994700271</v>
      </c>
      <c r="AF1852" s="8" t="s">
        <v>54</v>
      </c>
      <c r="AG1852" s="8">
        <v>490444.10512039199</v>
      </c>
      <c r="AH1852" s="8">
        <v>463135.54991033149</v>
      </c>
      <c r="AI1852" s="8">
        <v>27308.555210060498</v>
      </c>
      <c r="AJ1852" s="8" t="s">
        <v>54</v>
      </c>
      <c r="AK1852" s="8">
        <v>878628.56457248796</v>
      </c>
      <c r="AL1852" s="8">
        <v>728802.16772585001</v>
      </c>
      <c r="AM1852" s="8">
        <v>803715.36614916893</v>
      </c>
      <c r="AN1852" s="8">
        <v>74913.198423318972</v>
      </c>
      <c r="AO1852" s="8" t="s">
        <v>54</v>
      </c>
      <c r="AP1852" s="8">
        <v>23028.1096286627</v>
      </c>
      <c r="AQ1852" s="8">
        <v>16706.051580772899</v>
      </c>
      <c r="AR1852" s="8">
        <v>19867.080604717798</v>
      </c>
      <c r="AS1852" s="8">
        <v>3161.0290239449173</v>
      </c>
      <c r="AT1852" s="8">
        <v>10699767.266434086</v>
      </c>
      <c r="AU1852" s="8">
        <v>809656.87815797655</v>
      </c>
      <c r="AV1852" s="8">
        <v>21898.5809636206</v>
      </c>
      <c r="AW1852" s="8">
        <f>AU1852/AT1852</f>
        <v>7.5670513011804136E-2</v>
      </c>
      <c r="AX1852" s="15">
        <f t="shared" si="56"/>
        <v>-3.7241249637924771</v>
      </c>
      <c r="AY1852" s="8">
        <f>AV1852/AU1852</f>
        <v>2.7046742335396858E-2</v>
      </c>
      <c r="AZ1852" s="8">
        <f t="shared" si="57"/>
        <v>-5.2084013517149774</v>
      </c>
    </row>
    <row r="1853" spans="1:52" x14ac:dyDescent="0.25">
      <c r="A1853" s="8" t="s">
        <v>49</v>
      </c>
      <c r="B1853" s="8" t="s">
        <v>64</v>
      </c>
      <c r="C1853" s="8" t="s">
        <v>51</v>
      </c>
      <c r="D1853" s="8" t="s">
        <v>14192</v>
      </c>
      <c r="E1853" s="8" t="s">
        <v>14193</v>
      </c>
      <c r="F1853" s="8" t="s">
        <v>54</v>
      </c>
      <c r="G1853" s="8">
        <v>8.0000000000000002E-3</v>
      </c>
      <c r="H1853" s="8">
        <v>1</v>
      </c>
      <c r="I1853" s="8">
        <v>1</v>
      </c>
      <c r="J1853" s="8">
        <v>3</v>
      </c>
      <c r="K1853" s="8">
        <v>1</v>
      </c>
      <c r="L1853" s="8">
        <v>783</v>
      </c>
      <c r="M1853" s="8">
        <v>91.3</v>
      </c>
      <c r="N1853" s="8">
        <v>5.36</v>
      </c>
      <c r="O1853" s="8">
        <v>2.23</v>
      </c>
      <c r="P1853" s="8" t="s">
        <v>6212</v>
      </c>
      <c r="Q1853" s="8" t="s">
        <v>992</v>
      </c>
      <c r="R1853" s="8" t="s">
        <v>280</v>
      </c>
      <c r="S1853" s="8" t="s">
        <v>6319</v>
      </c>
      <c r="T1853" s="8" t="s">
        <v>14194</v>
      </c>
      <c r="U1853" s="8" t="s">
        <v>14195</v>
      </c>
      <c r="V1853" s="8" t="s">
        <v>14196</v>
      </c>
      <c r="W1853" s="8" t="s">
        <v>87</v>
      </c>
      <c r="X1853" s="8" t="s">
        <v>54</v>
      </c>
      <c r="Y1853" s="8" t="s">
        <v>54</v>
      </c>
      <c r="Z1853" s="8" t="s">
        <v>14197</v>
      </c>
      <c r="AA1853" s="8">
        <v>6</v>
      </c>
      <c r="AB1853" s="8" t="s">
        <v>54</v>
      </c>
      <c r="AC1853" s="8">
        <v>0</v>
      </c>
      <c r="AD1853" s="8" t="s">
        <v>54</v>
      </c>
      <c r="AE1853" s="8">
        <v>239091.092470362</v>
      </c>
      <c r="AF1853" s="8">
        <v>425981.66461666999</v>
      </c>
      <c r="AG1853" s="8" t="s">
        <v>54</v>
      </c>
      <c r="AH1853" s="8">
        <v>332536.37854351598</v>
      </c>
      <c r="AI1853" s="8">
        <v>93445.286073154028</v>
      </c>
      <c r="AJ1853" s="8">
        <v>496099.65302693698</v>
      </c>
      <c r="AK1853" s="8">
        <v>1424265.0382586799</v>
      </c>
      <c r="AL1853" s="8">
        <v>1632566.17887919</v>
      </c>
      <c r="AM1853" s="8">
        <v>1184310.2900549357</v>
      </c>
      <c r="AN1853" s="8">
        <v>494012.65299910022</v>
      </c>
      <c r="AO1853" s="8">
        <v>96062.978646393603</v>
      </c>
      <c r="AP1853" s="8" t="s">
        <v>54</v>
      </c>
      <c r="AQ1853" s="8">
        <v>45996.064608435903</v>
      </c>
      <c r="AR1853" s="8">
        <v>71029.521627414753</v>
      </c>
      <c r="AS1853" s="8">
        <v>25033.457018978843</v>
      </c>
      <c r="AT1853" s="8">
        <v>19506792.545595068</v>
      </c>
      <c r="AU1853" s="8">
        <v>1472335.6916598764</v>
      </c>
      <c r="AV1853" s="8">
        <v>1</v>
      </c>
      <c r="AW1853" s="8">
        <f>AU1853/AT1853</f>
        <v>7.5478102728495575E-2</v>
      </c>
      <c r="AX1853" s="15">
        <f t="shared" si="56"/>
        <v>-3.7277980309936569</v>
      </c>
      <c r="AY1853" s="8">
        <f>AV1853/AU1853</f>
        <v>6.7919293518764299E-7</v>
      </c>
      <c r="AZ1853" s="8">
        <f t="shared" si="57"/>
        <v>-20.489675211832306</v>
      </c>
    </row>
    <row r="1854" spans="1:52" x14ac:dyDescent="0.25">
      <c r="A1854" s="8" t="s">
        <v>49</v>
      </c>
      <c r="B1854" s="8" t="s">
        <v>64</v>
      </c>
      <c r="C1854" s="8" t="s">
        <v>51</v>
      </c>
      <c r="D1854" s="8" t="s">
        <v>14198</v>
      </c>
      <c r="E1854" s="8" t="s">
        <v>14199</v>
      </c>
      <c r="F1854" s="8" t="s">
        <v>54</v>
      </c>
      <c r="G1854" s="8">
        <v>2E-3</v>
      </c>
      <c r="H1854" s="8">
        <v>3</v>
      </c>
      <c r="I1854" s="8">
        <v>1</v>
      </c>
      <c r="J1854" s="8">
        <v>4</v>
      </c>
      <c r="K1854" s="8">
        <v>1</v>
      </c>
      <c r="L1854" s="8">
        <v>557</v>
      </c>
      <c r="M1854" s="8">
        <v>65.599999999999994</v>
      </c>
      <c r="N1854" s="8">
        <v>6.64</v>
      </c>
      <c r="O1854" s="8">
        <v>6.18</v>
      </c>
      <c r="P1854" s="8" t="s">
        <v>411</v>
      </c>
      <c r="Q1854" s="8" t="s">
        <v>14200</v>
      </c>
      <c r="R1854" s="8" t="s">
        <v>82</v>
      </c>
      <c r="S1854" s="8" t="s">
        <v>14201</v>
      </c>
      <c r="T1854" s="8" t="s">
        <v>14202</v>
      </c>
      <c r="U1854" s="8" t="s">
        <v>14203</v>
      </c>
      <c r="V1854" s="8" t="s">
        <v>14204</v>
      </c>
      <c r="W1854" s="8" t="s">
        <v>521</v>
      </c>
      <c r="X1854" s="8" t="s">
        <v>54</v>
      </c>
      <c r="Y1854" s="8" t="s">
        <v>54</v>
      </c>
      <c r="Z1854" s="8" t="s">
        <v>54</v>
      </c>
      <c r="AA1854" s="8">
        <v>0</v>
      </c>
      <c r="AB1854" s="8" t="s">
        <v>54</v>
      </c>
      <c r="AC1854" s="8">
        <v>0</v>
      </c>
      <c r="AD1854" s="8" t="s">
        <v>54</v>
      </c>
      <c r="AE1854" s="8" t="s">
        <v>54</v>
      </c>
      <c r="AF1854" s="8">
        <v>396132.98440524499</v>
      </c>
      <c r="AG1854" s="8" t="s">
        <v>54</v>
      </c>
      <c r="AH1854" s="8">
        <v>396132.98440524499</v>
      </c>
      <c r="AI1854" s="8">
        <v>0</v>
      </c>
      <c r="AJ1854" s="8">
        <v>1053013.2595486599</v>
      </c>
      <c r="AK1854" s="8">
        <v>1839458.6975710001</v>
      </c>
      <c r="AL1854" s="8">
        <v>1856257.7168785899</v>
      </c>
      <c r="AM1854" s="8">
        <v>1582909.89133275</v>
      </c>
      <c r="AN1854" s="8">
        <v>374756.26038312505</v>
      </c>
      <c r="AO1854" s="8" t="s">
        <v>54</v>
      </c>
      <c r="AP1854" s="8" t="s">
        <v>54</v>
      </c>
      <c r="AQ1854" s="8">
        <v>14976.5346355689</v>
      </c>
      <c r="AR1854" s="8">
        <v>14976.5346355689</v>
      </c>
      <c r="AS1854" s="8">
        <v>0</v>
      </c>
      <c r="AT1854" s="8">
        <v>4845894.9279501429</v>
      </c>
      <c r="AU1854" s="8">
        <v>364953.85831247299</v>
      </c>
      <c r="AV1854" s="8">
        <v>1</v>
      </c>
      <c r="AW1854" s="8">
        <f>AU1854/AT1854</f>
        <v>7.5311962751708234E-2</v>
      </c>
      <c r="AX1854" s="15">
        <f t="shared" si="56"/>
        <v>-3.7309771451724592</v>
      </c>
      <c r="AY1854" s="8">
        <f>AV1854/AU1854</f>
        <v>2.740072415247084E-6</v>
      </c>
      <c r="AZ1854" s="8">
        <f t="shared" si="57"/>
        <v>-18.477354547767089</v>
      </c>
    </row>
    <row r="1855" spans="1:52" x14ac:dyDescent="0.25">
      <c r="A1855" s="8" t="s">
        <v>49</v>
      </c>
      <c r="B1855" s="8" t="s">
        <v>50</v>
      </c>
      <c r="C1855" s="8" t="s">
        <v>51</v>
      </c>
      <c r="D1855" s="8" t="s">
        <v>14205</v>
      </c>
      <c r="E1855" s="8" t="s">
        <v>14206</v>
      </c>
      <c r="F1855" s="8" t="s">
        <v>54</v>
      </c>
      <c r="G1855" s="8">
        <v>1.7999999999999999E-2</v>
      </c>
      <c r="H1855" s="8">
        <v>17</v>
      </c>
      <c r="I1855" s="8">
        <v>2</v>
      </c>
      <c r="J1855" s="8">
        <v>9</v>
      </c>
      <c r="K1855" s="8">
        <v>2</v>
      </c>
      <c r="L1855" s="8">
        <v>100</v>
      </c>
      <c r="M1855" s="8">
        <v>11.2</v>
      </c>
      <c r="N1855" s="8">
        <v>6.62</v>
      </c>
      <c r="O1855" s="8">
        <v>1.71</v>
      </c>
      <c r="P1855" s="8" t="s">
        <v>1178</v>
      </c>
      <c r="Q1855" s="8" t="s">
        <v>14207</v>
      </c>
      <c r="R1855" s="8" t="s">
        <v>4587</v>
      </c>
      <c r="S1855" s="8" t="s">
        <v>14208</v>
      </c>
      <c r="T1855" s="8" t="s">
        <v>14209</v>
      </c>
      <c r="U1855" s="8" t="s">
        <v>14210</v>
      </c>
      <c r="V1855" s="8" t="s">
        <v>14211</v>
      </c>
      <c r="W1855" s="8" t="s">
        <v>87</v>
      </c>
      <c r="X1855" s="8" t="s">
        <v>13966</v>
      </c>
      <c r="Y1855" s="8" t="s">
        <v>10974</v>
      </c>
      <c r="Z1855" s="8" t="s">
        <v>14212</v>
      </c>
      <c r="AA1855" s="8">
        <v>24</v>
      </c>
      <c r="AB1855" s="8">
        <v>2.64</v>
      </c>
      <c r="AC1855" s="8">
        <v>4.1493775933610002E-3</v>
      </c>
      <c r="AD1855" s="8" t="s">
        <v>54</v>
      </c>
      <c r="AE1855" s="8" t="s">
        <v>54</v>
      </c>
      <c r="AF1855" s="8" t="s">
        <v>54</v>
      </c>
      <c r="AG1855" s="8" t="s">
        <v>54</v>
      </c>
      <c r="AH1855" s="8">
        <v>0</v>
      </c>
      <c r="AI1855" s="8">
        <v>0</v>
      </c>
      <c r="AJ1855" s="8" t="s">
        <v>54</v>
      </c>
      <c r="AK1855" s="8" t="s">
        <v>54</v>
      </c>
      <c r="AL1855" s="8" t="s">
        <v>54</v>
      </c>
      <c r="AM1855" s="8">
        <v>0</v>
      </c>
      <c r="AN1855" s="8">
        <v>0</v>
      </c>
      <c r="AO1855" s="8">
        <v>12037.2221035232</v>
      </c>
      <c r="AP1855" s="8">
        <v>26150.5273231918</v>
      </c>
      <c r="AQ1855" s="8">
        <v>15149.7268094134</v>
      </c>
      <c r="AR1855" s="8">
        <v>17779.158745376135</v>
      </c>
      <c r="AS1855" s="8">
        <v>6054.297662832947</v>
      </c>
      <c r="AT1855" s="8">
        <v>21757211.4086756</v>
      </c>
      <c r="AU1855" s="8">
        <v>1619134.10520528</v>
      </c>
      <c r="AV1855" s="8">
        <v>29997.1900994838</v>
      </c>
      <c r="AW1855" s="8">
        <f>AU1855/AT1855</f>
        <v>7.441827331602141E-2</v>
      </c>
      <c r="AX1855" s="15">
        <f t="shared" si="56"/>
        <v>-3.748199272937919</v>
      </c>
      <c r="AY1855" s="8">
        <f>AV1855/AU1855</f>
        <v>1.8526686580837996E-2</v>
      </c>
      <c r="AZ1855" s="8">
        <f t="shared" si="57"/>
        <v>-5.7542513052164503</v>
      </c>
    </row>
    <row r="1856" spans="1:52" x14ac:dyDescent="0.25">
      <c r="A1856" s="8" t="s">
        <v>49</v>
      </c>
      <c r="B1856" s="8" t="s">
        <v>64</v>
      </c>
      <c r="C1856" s="8" t="s">
        <v>51</v>
      </c>
      <c r="D1856" s="8" t="s">
        <v>14213</v>
      </c>
      <c r="E1856" s="8" t="s">
        <v>14214</v>
      </c>
      <c r="F1856" s="8" t="s">
        <v>54</v>
      </c>
      <c r="G1856" s="8">
        <v>1E-3</v>
      </c>
      <c r="H1856" s="8">
        <v>17</v>
      </c>
      <c r="I1856" s="8">
        <v>3</v>
      </c>
      <c r="J1856" s="8">
        <v>18</v>
      </c>
      <c r="K1856" s="8">
        <v>3</v>
      </c>
      <c r="L1856" s="8">
        <v>226</v>
      </c>
      <c r="M1856" s="8">
        <v>22.6</v>
      </c>
      <c r="N1856" s="8">
        <v>10.92</v>
      </c>
      <c r="O1856" s="8">
        <v>10.42</v>
      </c>
      <c r="P1856" s="8" t="s">
        <v>773</v>
      </c>
      <c r="Q1856" s="8" t="s">
        <v>1500</v>
      </c>
      <c r="R1856" s="8" t="s">
        <v>1666</v>
      </c>
      <c r="S1856" s="8" t="s">
        <v>1810</v>
      </c>
      <c r="T1856" s="8" t="s">
        <v>14215</v>
      </c>
      <c r="U1856" s="8" t="s">
        <v>14216</v>
      </c>
      <c r="V1856" s="8" t="s">
        <v>14217</v>
      </c>
      <c r="W1856" s="8" t="s">
        <v>177</v>
      </c>
      <c r="X1856" s="8" t="s">
        <v>54</v>
      </c>
      <c r="Y1856" s="8" t="s">
        <v>54</v>
      </c>
      <c r="Z1856" s="8" t="s">
        <v>1814</v>
      </c>
      <c r="AA1856" s="8">
        <v>10</v>
      </c>
      <c r="AB1856" s="8">
        <v>15.21</v>
      </c>
      <c r="AC1856" s="8">
        <v>0</v>
      </c>
      <c r="AD1856" s="8" t="s">
        <v>1055</v>
      </c>
      <c r="AE1856" s="8">
        <v>3888924.1972611402</v>
      </c>
      <c r="AF1856" s="8">
        <v>6677627.1113016196</v>
      </c>
      <c r="AG1856" s="8">
        <v>4620723.7757063396</v>
      </c>
      <c r="AH1856" s="8">
        <v>5062425.0280896993</v>
      </c>
      <c r="AI1856" s="8">
        <v>1180548.1729440324</v>
      </c>
      <c r="AJ1856" s="8">
        <v>939742.72126962803</v>
      </c>
      <c r="AK1856" s="8">
        <v>4756553.7581845997</v>
      </c>
      <c r="AL1856" s="8">
        <v>2205671.3369623199</v>
      </c>
      <c r="AM1856" s="8">
        <v>2633989.2721388494</v>
      </c>
      <c r="AN1856" s="8">
        <v>1587367.5930240396</v>
      </c>
      <c r="AO1856" s="8">
        <v>700412.70440947905</v>
      </c>
      <c r="AP1856" s="8">
        <v>428838.02162938903</v>
      </c>
      <c r="AQ1856" s="8">
        <v>400368.31345140398</v>
      </c>
      <c r="AR1856" s="8">
        <v>509873.01316342404</v>
      </c>
      <c r="AS1856" s="8">
        <v>135232.29773502419</v>
      </c>
      <c r="AT1856" s="8">
        <v>29847026.618251666</v>
      </c>
      <c r="AU1856" s="8">
        <v>2185239.698365707</v>
      </c>
      <c r="AV1856" s="8">
        <v>82957.095372503609</v>
      </c>
      <c r="AW1856" s="8">
        <f>AU1856/AT1856</f>
        <v>7.321465304786566E-2</v>
      </c>
      <c r="AX1856" s="15">
        <f t="shared" si="56"/>
        <v>-3.7717237739990135</v>
      </c>
      <c r="AY1856" s="8">
        <f>AV1856/AU1856</f>
        <v>3.7962469487693003E-2</v>
      </c>
      <c r="AZ1856" s="8">
        <f t="shared" si="57"/>
        <v>-4.7192823459466045</v>
      </c>
    </row>
    <row r="1857" spans="1:52" x14ac:dyDescent="0.25">
      <c r="A1857" s="8" t="s">
        <v>49</v>
      </c>
      <c r="B1857" s="8" t="s">
        <v>50</v>
      </c>
      <c r="C1857" s="8" t="s">
        <v>51</v>
      </c>
      <c r="D1857" s="8" t="s">
        <v>14218</v>
      </c>
      <c r="E1857" s="8" t="s">
        <v>14219</v>
      </c>
      <c r="F1857" s="8" t="s">
        <v>54</v>
      </c>
      <c r="G1857" s="8">
        <v>2.1000000000000001E-2</v>
      </c>
      <c r="H1857" s="8">
        <v>4</v>
      </c>
      <c r="I1857" s="8">
        <v>1</v>
      </c>
      <c r="J1857" s="8">
        <v>1</v>
      </c>
      <c r="K1857" s="8">
        <v>1</v>
      </c>
      <c r="L1857" s="8">
        <v>224</v>
      </c>
      <c r="M1857" s="8">
        <v>25.4</v>
      </c>
      <c r="N1857" s="8">
        <v>8.2100000000000009</v>
      </c>
      <c r="O1857" s="8">
        <v>0</v>
      </c>
      <c r="P1857" s="8" t="s">
        <v>4576</v>
      </c>
      <c r="Q1857" s="8" t="s">
        <v>472</v>
      </c>
      <c r="R1857" s="8" t="s">
        <v>1666</v>
      </c>
      <c r="S1857" s="8" t="s">
        <v>14220</v>
      </c>
      <c r="T1857" s="8" t="s">
        <v>14221</v>
      </c>
      <c r="U1857" s="8" t="s">
        <v>14222</v>
      </c>
      <c r="V1857" s="8" t="s">
        <v>14223</v>
      </c>
      <c r="W1857" s="8" t="s">
        <v>74</v>
      </c>
      <c r="X1857" s="8" t="s">
        <v>54</v>
      </c>
      <c r="Y1857" s="8" t="s">
        <v>54</v>
      </c>
      <c r="Z1857" s="8" t="s">
        <v>54</v>
      </c>
      <c r="AA1857" s="8">
        <v>0</v>
      </c>
      <c r="AB1857" s="8" t="s">
        <v>54</v>
      </c>
      <c r="AC1857" s="8">
        <v>0</v>
      </c>
      <c r="AD1857" s="8" t="s">
        <v>54</v>
      </c>
      <c r="AE1857" s="8">
        <v>254698.47783531799</v>
      </c>
      <c r="AF1857" s="8">
        <v>356346.18749579898</v>
      </c>
      <c r="AG1857" s="8" t="s">
        <v>54</v>
      </c>
      <c r="AH1857" s="8">
        <v>305522.3326655585</v>
      </c>
      <c r="AI1857" s="8">
        <v>50823.854830240482</v>
      </c>
      <c r="AJ1857" s="8">
        <v>758076.14769443602</v>
      </c>
      <c r="AK1857" s="8">
        <v>1004761.21375296</v>
      </c>
      <c r="AL1857" s="8" t="s">
        <v>54</v>
      </c>
      <c r="AM1857" s="8">
        <v>881418.68072369799</v>
      </c>
      <c r="AN1857" s="8">
        <v>123342.53302926199</v>
      </c>
      <c r="AO1857" s="8">
        <v>55339.167387168403</v>
      </c>
      <c r="AP1857" s="8">
        <v>43928.805589474701</v>
      </c>
      <c r="AQ1857" s="8">
        <v>26758.352433463398</v>
      </c>
      <c r="AR1857" s="8">
        <v>42008.775136702163</v>
      </c>
      <c r="AS1857" s="8">
        <v>11746.790584642336</v>
      </c>
      <c r="AT1857" s="8">
        <v>11656685.039704427</v>
      </c>
      <c r="AU1857" s="8">
        <v>811794.71627136006</v>
      </c>
      <c r="AV1857" s="8">
        <v>1</v>
      </c>
      <c r="AW1857" s="8">
        <f>AU1857/AT1857</f>
        <v>6.9641987709736078E-2</v>
      </c>
      <c r="AX1857" s="15">
        <f t="shared" si="56"/>
        <v>-3.8438988090422521</v>
      </c>
      <c r="AY1857" s="8">
        <f>AV1857/AU1857</f>
        <v>1.2318385177389209E-6</v>
      </c>
      <c r="AZ1857" s="8">
        <f t="shared" si="57"/>
        <v>-19.630755424433104</v>
      </c>
    </row>
    <row r="1858" spans="1:52" x14ac:dyDescent="0.25">
      <c r="A1858" s="8" t="s">
        <v>49</v>
      </c>
      <c r="B1858" s="8" t="s">
        <v>64</v>
      </c>
      <c r="C1858" s="8" t="s">
        <v>51</v>
      </c>
      <c r="D1858" s="8" t="s">
        <v>14224</v>
      </c>
      <c r="E1858" s="8" t="s">
        <v>14225</v>
      </c>
      <c r="F1858" s="8" t="s">
        <v>54</v>
      </c>
      <c r="G1858" s="8">
        <v>7.0000000000000001E-3</v>
      </c>
      <c r="H1858" s="8">
        <v>1</v>
      </c>
      <c r="I1858" s="8">
        <v>1</v>
      </c>
      <c r="J1858" s="8">
        <v>2</v>
      </c>
      <c r="K1858" s="8">
        <v>1</v>
      </c>
      <c r="L1858" s="8">
        <v>928</v>
      </c>
      <c r="M1858" s="8">
        <v>103.1</v>
      </c>
      <c r="N1858" s="8">
        <v>4.78</v>
      </c>
      <c r="O1858" s="8">
        <v>2.97</v>
      </c>
      <c r="P1858" s="8" t="s">
        <v>80</v>
      </c>
      <c r="Q1858" s="8" t="s">
        <v>848</v>
      </c>
      <c r="R1858" s="8" t="s">
        <v>82</v>
      </c>
      <c r="S1858" s="8" t="s">
        <v>54</v>
      </c>
      <c r="T1858" s="8" t="s">
        <v>14226</v>
      </c>
      <c r="U1858" s="8" t="s">
        <v>14227</v>
      </c>
      <c r="V1858" s="8" t="s">
        <v>14228</v>
      </c>
      <c r="W1858" s="8" t="s">
        <v>87</v>
      </c>
      <c r="X1858" s="8" t="s">
        <v>54</v>
      </c>
      <c r="Y1858" s="8" t="s">
        <v>54</v>
      </c>
      <c r="Z1858" s="8" t="s">
        <v>54</v>
      </c>
      <c r="AA1858" s="8">
        <v>0</v>
      </c>
      <c r="AB1858" s="8">
        <v>5.52</v>
      </c>
      <c r="AC1858" s="8">
        <v>9.2421441774491703E-4</v>
      </c>
      <c r="AD1858" s="8" t="s">
        <v>54</v>
      </c>
      <c r="AE1858" s="8">
        <v>284832.86623342801</v>
      </c>
      <c r="AF1858" s="8" t="s">
        <v>54</v>
      </c>
      <c r="AG1858" s="8">
        <v>624646.48782241205</v>
      </c>
      <c r="AH1858" s="8">
        <v>454739.67702792003</v>
      </c>
      <c r="AI1858" s="8">
        <v>169906.81079449196</v>
      </c>
      <c r="AJ1858" s="8" t="s">
        <v>54</v>
      </c>
      <c r="AK1858" s="8" t="s">
        <v>54</v>
      </c>
      <c r="AL1858" s="8">
        <v>841796.13213697798</v>
      </c>
      <c r="AM1858" s="8">
        <v>841796.13213697798</v>
      </c>
      <c r="AN1858" s="8">
        <v>0</v>
      </c>
      <c r="AO1858" s="8">
        <v>31284.3975132634</v>
      </c>
      <c r="AP1858" s="8">
        <v>18360.020258138898</v>
      </c>
      <c r="AQ1858" s="8">
        <v>11152.2192404134</v>
      </c>
      <c r="AR1858" s="8">
        <v>20265.545670605232</v>
      </c>
      <c r="AS1858" s="8">
        <v>8328.642179275872</v>
      </c>
      <c r="AT1858" s="8">
        <v>4285367.8608655501</v>
      </c>
      <c r="AU1858" s="8">
        <v>294524.53227901098</v>
      </c>
      <c r="AV1858" s="8">
        <v>38437.650002684451</v>
      </c>
      <c r="AW1858" s="8">
        <f>AU1858/AT1858</f>
        <v>6.872794631439727E-2</v>
      </c>
      <c r="AX1858" s="15">
        <f t="shared" ref="AX1858:AX1921" si="58">LOG(AW1858,2)</f>
        <v>-3.8629593394798158</v>
      </c>
      <c r="AY1858" s="8">
        <f>AV1858/AU1858</f>
        <v>0.13050746471017713</v>
      </c>
      <c r="AZ1858" s="8">
        <f t="shared" ref="AZ1858:AZ1921" si="59">LOG(AY1858,2)</f>
        <v>-2.9377957670779544</v>
      </c>
    </row>
    <row r="1859" spans="1:52" x14ac:dyDescent="0.25">
      <c r="A1859" s="8" t="s">
        <v>49</v>
      </c>
      <c r="B1859" s="8" t="s">
        <v>64</v>
      </c>
      <c r="C1859" s="8" t="s">
        <v>51</v>
      </c>
      <c r="D1859" s="8" t="s">
        <v>14229</v>
      </c>
      <c r="E1859" s="8" t="s">
        <v>14230</v>
      </c>
      <c r="F1859" s="8" t="s">
        <v>54</v>
      </c>
      <c r="G1859" s="8">
        <v>2E-3</v>
      </c>
      <c r="H1859" s="8">
        <v>7</v>
      </c>
      <c r="I1859" s="8">
        <v>3</v>
      </c>
      <c r="J1859" s="8">
        <v>10</v>
      </c>
      <c r="K1859" s="8">
        <v>3</v>
      </c>
      <c r="L1859" s="8">
        <v>468</v>
      </c>
      <c r="M1859" s="8">
        <v>51.8</v>
      </c>
      <c r="N1859" s="8">
        <v>7.62</v>
      </c>
      <c r="O1859" s="8">
        <v>6.1</v>
      </c>
      <c r="P1859" s="8" t="s">
        <v>232</v>
      </c>
      <c r="Q1859" s="8" t="s">
        <v>848</v>
      </c>
      <c r="R1859" s="8" t="s">
        <v>57</v>
      </c>
      <c r="S1859" s="8" t="s">
        <v>11193</v>
      </c>
      <c r="T1859" s="8" t="s">
        <v>14231</v>
      </c>
      <c r="U1859" s="8" t="s">
        <v>14232</v>
      </c>
      <c r="V1859" s="8" t="s">
        <v>14233</v>
      </c>
      <c r="W1859" s="8" t="s">
        <v>217</v>
      </c>
      <c r="X1859" s="8" t="s">
        <v>54</v>
      </c>
      <c r="Y1859" s="8" t="s">
        <v>14234</v>
      </c>
      <c r="Z1859" s="8" t="s">
        <v>3942</v>
      </c>
      <c r="AA1859" s="8">
        <v>16</v>
      </c>
      <c r="AB1859" s="8">
        <v>10.130000000000001</v>
      </c>
      <c r="AC1859" s="8">
        <v>1.36612021857924E-3</v>
      </c>
      <c r="AD1859" s="8" t="s">
        <v>54</v>
      </c>
      <c r="AE1859" s="8">
        <v>622419.47275560198</v>
      </c>
      <c r="AF1859" s="8">
        <v>1269914.8046532699</v>
      </c>
      <c r="AG1859" s="8" t="s">
        <v>54</v>
      </c>
      <c r="AH1859" s="8">
        <v>946167.1387044359</v>
      </c>
      <c r="AI1859" s="8">
        <v>323747.6659488341</v>
      </c>
      <c r="AJ1859" s="8">
        <v>544005.58291728795</v>
      </c>
      <c r="AK1859" s="8" t="s">
        <v>54</v>
      </c>
      <c r="AL1859" s="8">
        <v>908708.86753278296</v>
      </c>
      <c r="AM1859" s="8">
        <v>726357.22522503545</v>
      </c>
      <c r="AN1859" s="8">
        <v>182351.64230774753</v>
      </c>
      <c r="AO1859" s="8">
        <v>119060.622513091</v>
      </c>
      <c r="AP1859" s="8">
        <v>97492.356787456505</v>
      </c>
      <c r="AQ1859" s="8">
        <v>74318.169534063403</v>
      </c>
      <c r="AR1859" s="8">
        <v>96957.049611536975</v>
      </c>
      <c r="AS1859" s="8">
        <v>18269.951468181545</v>
      </c>
      <c r="AT1859" s="8">
        <v>18624679.562366232</v>
      </c>
      <c r="AU1859" s="8">
        <v>1279863.7048683802</v>
      </c>
      <c r="AV1859" s="8">
        <v>1</v>
      </c>
      <c r="AW1859" s="8">
        <f>AU1859/AT1859</f>
        <v>6.8718696640264545E-2</v>
      </c>
      <c r="AX1859" s="15">
        <f t="shared" si="58"/>
        <v>-3.8631535160524031</v>
      </c>
      <c r="AY1859" s="8">
        <f>AV1859/AU1859</f>
        <v>7.8133319680538865E-7</v>
      </c>
      <c r="AZ1859" s="8">
        <f t="shared" si="59"/>
        <v>-20.287558752377585</v>
      </c>
    </row>
    <row r="1860" spans="1:52" x14ac:dyDescent="0.25">
      <c r="A1860" s="8" t="s">
        <v>49</v>
      </c>
      <c r="B1860" s="8" t="s">
        <v>50</v>
      </c>
      <c r="C1860" s="8" t="s">
        <v>51</v>
      </c>
      <c r="D1860" s="8" t="s">
        <v>14235</v>
      </c>
      <c r="E1860" s="8" t="s">
        <v>14236</v>
      </c>
      <c r="F1860" s="8" t="s">
        <v>54</v>
      </c>
      <c r="G1860" s="8">
        <v>2.4E-2</v>
      </c>
      <c r="H1860" s="8">
        <v>9</v>
      </c>
      <c r="I1860" s="8">
        <v>2</v>
      </c>
      <c r="J1860" s="8">
        <v>5</v>
      </c>
      <c r="K1860" s="8">
        <v>2</v>
      </c>
      <c r="L1860" s="8">
        <v>169</v>
      </c>
      <c r="M1860" s="8">
        <v>18.8</v>
      </c>
      <c r="N1860" s="8">
        <v>9.36</v>
      </c>
      <c r="O1860" s="8">
        <v>0</v>
      </c>
      <c r="P1860" s="8" t="s">
        <v>14237</v>
      </c>
      <c r="Q1860" s="8" t="s">
        <v>151</v>
      </c>
      <c r="R1860" s="8" t="s">
        <v>14238</v>
      </c>
      <c r="S1860" s="8" t="s">
        <v>14239</v>
      </c>
      <c r="T1860" s="8" t="s">
        <v>14240</v>
      </c>
      <c r="U1860" s="8" t="s">
        <v>14241</v>
      </c>
      <c r="V1860" s="8" t="s">
        <v>14242</v>
      </c>
      <c r="W1860" s="8" t="s">
        <v>426</v>
      </c>
      <c r="X1860" s="8" t="s">
        <v>54</v>
      </c>
      <c r="Y1860" s="8" t="s">
        <v>14243</v>
      </c>
      <c r="Z1860" s="8" t="s">
        <v>14244</v>
      </c>
      <c r="AA1860" s="8">
        <v>7</v>
      </c>
      <c r="AB1860" s="8">
        <v>2.11</v>
      </c>
      <c r="AC1860" s="8">
        <v>7.7319587628866E-3</v>
      </c>
      <c r="AD1860" s="8" t="s">
        <v>54</v>
      </c>
      <c r="AE1860" s="8">
        <v>10810039.817381101</v>
      </c>
      <c r="AF1860" s="8">
        <v>14295299.544341501</v>
      </c>
      <c r="AG1860" s="8">
        <v>12926541.2447035</v>
      </c>
      <c r="AH1860" s="8">
        <v>12677293.535475368</v>
      </c>
      <c r="AI1860" s="8">
        <v>1433725.2541333442</v>
      </c>
      <c r="AJ1860" s="8">
        <v>474039.69136681699</v>
      </c>
      <c r="AK1860" s="8">
        <v>499808.71441461402</v>
      </c>
      <c r="AL1860" s="8" t="s">
        <v>54</v>
      </c>
      <c r="AM1860" s="8">
        <v>486924.2028907155</v>
      </c>
      <c r="AN1860" s="8">
        <v>12884.511523898516</v>
      </c>
      <c r="AO1860" s="8">
        <v>314651.16640648898</v>
      </c>
      <c r="AP1860" s="8">
        <v>183048.56225777901</v>
      </c>
      <c r="AQ1860" s="8">
        <v>256020.067410235</v>
      </c>
      <c r="AR1860" s="8">
        <v>251239.93202483433</v>
      </c>
      <c r="AS1860" s="8">
        <v>53832.757223383313</v>
      </c>
      <c r="AT1860" s="8">
        <v>12693358.522952734</v>
      </c>
      <c r="AU1860" s="8">
        <v>860793.78175849095</v>
      </c>
      <c r="AV1860" s="8">
        <v>16681.997093241</v>
      </c>
      <c r="AW1860" s="8">
        <f>AU1860/AT1860</f>
        <v>6.7814501591675902E-2</v>
      </c>
      <c r="AX1860" s="15">
        <f t="shared" si="58"/>
        <v>-3.8822623745649993</v>
      </c>
      <c r="AY1860" s="8">
        <f>AV1860/AU1860</f>
        <v>1.9379783458892821E-2</v>
      </c>
      <c r="AZ1860" s="8">
        <f t="shared" si="59"/>
        <v>-5.6893037389663537</v>
      </c>
    </row>
    <row r="1861" spans="1:52" x14ac:dyDescent="0.25">
      <c r="A1861" s="8" t="s">
        <v>49</v>
      </c>
      <c r="B1861" s="8" t="s">
        <v>64</v>
      </c>
      <c r="C1861" s="8" t="s">
        <v>51</v>
      </c>
      <c r="D1861" s="8" t="s">
        <v>14245</v>
      </c>
      <c r="E1861" s="8" t="s">
        <v>14246</v>
      </c>
      <c r="F1861" s="8" t="s">
        <v>54</v>
      </c>
      <c r="G1861" s="8">
        <v>7.0000000000000001E-3</v>
      </c>
      <c r="H1861" s="8">
        <v>1</v>
      </c>
      <c r="I1861" s="8">
        <v>1</v>
      </c>
      <c r="J1861" s="8">
        <v>2</v>
      </c>
      <c r="K1861" s="8">
        <v>1</v>
      </c>
      <c r="L1861" s="8">
        <v>2315</v>
      </c>
      <c r="M1861" s="8">
        <v>254.4</v>
      </c>
      <c r="N1861" s="8">
        <v>4.88</v>
      </c>
      <c r="O1861" s="8">
        <v>2.41</v>
      </c>
      <c r="P1861" s="8" t="s">
        <v>3126</v>
      </c>
      <c r="Q1861" s="8" t="s">
        <v>81</v>
      </c>
      <c r="R1861" s="8" t="s">
        <v>3619</v>
      </c>
      <c r="S1861" s="8" t="s">
        <v>14247</v>
      </c>
      <c r="T1861" s="8" t="s">
        <v>14248</v>
      </c>
      <c r="U1861" s="8" t="s">
        <v>14249</v>
      </c>
      <c r="V1861" s="8" t="s">
        <v>14250</v>
      </c>
      <c r="W1861" s="8" t="s">
        <v>62</v>
      </c>
      <c r="X1861" s="8" t="s">
        <v>14251</v>
      </c>
      <c r="Y1861" s="8" t="s">
        <v>14252</v>
      </c>
      <c r="Z1861" s="8" t="s">
        <v>54</v>
      </c>
      <c r="AA1861" s="8">
        <v>3</v>
      </c>
      <c r="AB1861" s="8">
        <v>2.63</v>
      </c>
      <c r="AC1861" s="8">
        <v>4.8309178743961402E-3</v>
      </c>
      <c r="AD1861" s="8" t="s">
        <v>54</v>
      </c>
      <c r="AE1861" s="8">
        <v>560675.45507267199</v>
      </c>
      <c r="AF1861" s="8">
        <v>829579.40352526295</v>
      </c>
      <c r="AG1861" s="8">
        <v>470892.45582272299</v>
      </c>
      <c r="AH1861" s="8">
        <v>620382.43814021931</v>
      </c>
      <c r="AI1861" s="8">
        <v>152398.106907123</v>
      </c>
      <c r="AJ1861" s="8" t="s">
        <v>54</v>
      </c>
      <c r="AK1861" s="8">
        <v>2147828.39685544</v>
      </c>
      <c r="AL1861" s="8">
        <v>2264817.7115238602</v>
      </c>
      <c r="AM1861" s="8">
        <v>2206323.0541896503</v>
      </c>
      <c r="AN1861" s="8">
        <v>58494.657334210118</v>
      </c>
      <c r="AO1861" s="8" t="s">
        <v>54</v>
      </c>
      <c r="AP1861" s="8" t="s">
        <v>54</v>
      </c>
      <c r="AQ1861" s="8">
        <v>20398.548069742101</v>
      </c>
      <c r="AR1861" s="8">
        <v>20398.548069742101</v>
      </c>
      <c r="AS1861" s="8">
        <v>0</v>
      </c>
      <c r="AT1861" s="8">
        <v>102437245.84622629</v>
      </c>
      <c r="AU1861" s="8">
        <v>6905590.5685884235</v>
      </c>
      <c r="AV1861" s="8">
        <v>35387.493534838301</v>
      </c>
      <c r="AW1861" s="8">
        <f>AU1861/AT1861</f>
        <v>6.7412887876297983E-2</v>
      </c>
      <c r="AX1861" s="15">
        <f t="shared" si="58"/>
        <v>-3.8908317601213787</v>
      </c>
      <c r="AY1861" s="8">
        <f>AV1861/AU1861</f>
        <v>5.1244702655564309E-3</v>
      </c>
      <c r="AZ1861" s="8">
        <f t="shared" si="59"/>
        <v>-7.6083814087766317</v>
      </c>
    </row>
    <row r="1862" spans="1:52" x14ac:dyDescent="0.25">
      <c r="A1862" s="8" t="s">
        <v>49</v>
      </c>
      <c r="B1862" s="8" t="s">
        <v>64</v>
      </c>
      <c r="C1862" s="8" t="s">
        <v>51</v>
      </c>
      <c r="D1862" s="8" t="s">
        <v>14253</v>
      </c>
      <c r="E1862" s="8" t="s">
        <v>14254</v>
      </c>
      <c r="F1862" s="8" t="s">
        <v>54</v>
      </c>
      <c r="G1862" s="8">
        <v>7.0000000000000001E-3</v>
      </c>
      <c r="H1862" s="8">
        <v>13</v>
      </c>
      <c r="I1862" s="8">
        <v>2</v>
      </c>
      <c r="J1862" s="8">
        <v>17</v>
      </c>
      <c r="K1862" s="8">
        <v>2</v>
      </c>
      <c r="L1862" s="8">
        <v>195</v>
      </c>
      <c r="M1862" s="8">
        <v>21</v>
      </c>
      <c r="N1862" s="8">
        <v>9.5399999999999991</v>
      </c>
      <c r="O1862" s="8">
        <v>3.89</v>
      </c>
      <c r="P1862" s="8" t="s">
        <v>4308</v>
      </c>
      <c r="Q1862" s="8" t="s">
        <v>14255</v>
      </c>
      <c r="R1862" s="8" t="s">
        <v>421</v>
      </c>
      <c r="S1862" s="8" t="s">
        <v>14256</v>
      </c>
      <c r="T1862" s="8" t="s">
        <v>14257</v>
      </c>
      <c r="U1862" s="8" t="s">
        <v>14258</v>
      </c>
      <c r="V1862" s="8" t="s">
        <v>14259</v>
      </c>
      <c r="W1862" s="8" t="s">
        <v>187</v>
      </c>
      <c r="X1862" s="8" t="s">
        <v>14260</v>
      </c>
      <c r="Y1862" s="8" t="s">
        <v>14261</v>
      </c>
      <c r="Z1862" s="8" t="s">
        <v>12800</v>
      </c>
      <c r="AA1862" s="8">
        <v>26</v>
      </c>
      <c r="AB1862" s="8">
        <v>11.56</v>
      </c>
      <c r="AC1862" s="8">
        <v>0</v>
      </c>
      <c r="AD1862" s="8" t="s">
        <v>54</v>
      </c>
      <c r="AE1862" s="8">
        <v>5416988.51740593</v>
      </c>
      <c r="AF1862" s="8">
        <v>8688437.1069364902</v>
      </c>
      <c r="AG1862" s="8">
        <v>3607335.38927144</v>
      </c>
      <c r="AH1862" s="8">
        <v>5904253.6712046191</v>
      </c>
      <c r="AI1862" s="8">
        <v>2102771.0548852026</v>
      </c>
      <c r="AJ1862" s="8">
        <v>502203.38307321002</v>
      </c>
      <c r="AK1862" s="8" t="s">
        <v>54</v>
      </c>
      <c r="AL1862" s="8">
        <v>826782.418127949</v>
      </c>
      <c r="AM1862" s="8">
        <v>664492.90060057957</v>
      </c>
      <c r="AN1862" s="8">
        <v>162289.51752736926</v>
      </c>
      <c r="AO1862" s="8">
        <v>2215224.7450726698</v>
      </c>
      <c r="AP1862" s="8">
        <v>2083632.1128529899</v>
      </c>
      <c r="AQ1862" s="8">
        <v>1925472.7255818499</v>
      </c>
      <c r="AR1862" s="8">
        <v>2074776.5278358366</v>
      </c>
      <c r="AS1862" s="8">
        <v>118456.38927259021</v>
      </c>
      <c r="AT1862" s="8">
        <v>2928480.0298971902</v>
      </c>
      <c r="AU1862" s="8">
        <v>197222.94618793266</v>
      </c>
      <c r="AV1862" s="8">
        <v>1</v>
      </c>
      <c r="AW1862" s="8">
        <f>AU1862/AT1862</f>
        <v>6.7346522487591126E-2</v>
      </c>
      <c r="AX1862" s="15">
        <f t="shared" si="58"/>
        <v>-3.8922527373229832</v>
      </c>
      <c r="AY1862" s="8">
        <f>AV1862/AU1862</f>
        <v>5.0704039227114351E-6</v>
      </c>
      <c r="AZ1862" s="8">
        <f t="shared" si="59"/>
        <v>-17.589467888351805</v>
      </c>
    </row>
    <row r="1863" spans="1:52" x14ac:dyDescent="0.25">
      <c r="A1863" s="8" t="s">
        <v>49</v>
      </c>
      <c r="B1863" s="8" t="s">
        <v>50</v>
      </c>
      <c r="C1863" s="8" t="s">
        <v>51</v>
      </c>
      <c r="D1863" s="8" t="s">
        <v>14262</v>
      </c>
      <c r="E1863" s="8" t="s">
        <v>14263</v>
      </c>
      <c r="F1863" s="8" t="s">
        <v>54</v>
      </c>
      <c r="G1863" s="8">
        <v>2.1000000000000001E-2</v>
      </c>
      <c r="H1863" s="8">
        <v>3</v>
      </c>
      <c r="I1863" s="8">
        <v>1</v>
      </c>
      <c r="J1863" s="8">
        <v>1</v>
      </c>
      <c r="K1863" s="8">
        <v>1</v>
      </c>
      <c r="L1863" s="8">
        <v>318</v>
      </c>
      <c r="M1863" s="8">
        <v>35.9</v>
      </c>
      <c r="N1863" s="8">
        <v>7.11</v>
      </c>
      <c r="O1863" s="8">
        <v>0</v>
      </c>
      <c r="P1863" s="8" t="s">
        <v>232</v>
      </c>
      <c r="Q1863" s="8" t="s">
        <v>14264</v>
      </c>
      <c r="R1863" s="8" t="s">
        <v>310</v>
      </c>
      <c r="S1863" s="8" t="s">
        <v>14265</v>
      </c>
      <c r="T1863" s="8" t="s">
        <v>14266</v>
      </c>
      <c r="U1863" s="8" t="s">
        <v>14267</v>
      </c>
      <c r="V1863" s="8" t="s">
        <v>14268</v>
      </c>
      <c r="W1863" s="8" t="s">
        <v>326</v>
      </c>
      <c r="X1863" s="8" t="s">
        <v>6586</v>
      </c>
      <c r="Y1863" s="8" t="s">
        <v>14269</v>
      </c>
      <c r="Z1863" s="8" t="s">
        <v>743</v>
      </c>
      <c r="AA1863" s="8">
        <v>6</v>
      </c>
      <c r="AB1863" s="8" t="s">
        <v>54</v>
      </c>
      <c r="AC1863" s="8">
        <v>0</v>
      </c>
      <c r="AD1863" s="8" t="s">
        <v>54</v>
      </c>
      <c r="AE1863" s="8" t="s">
        <v>54</v>
      </c>
      <c r="AF1863" s="8" t="s">
        <v>54</v>
      </c>
      <c r="AG1863" s="8" t="s">
        <v>54</v>
      </c>
      <c r="AH1863" s="8">
        <v>0</v>
      </c>
      <c r="AI1863" s="8">
        <v>0</v>
      </c>
      <c r="AJ1863" s="8" t="s">
        <v>54</v>
      </c>
      <c r="AK1863" s="8">
        <v>1378828.4659472301</v>
      </c>
      <c r="AL1863" s="8">
        <v>1165792.1698606999</v>
      </c>
      <c r="AM1863" s="8">
        <v>1272310.317903965</v>
      </c>
      <c r="AN1863" s="8">
        <v>106518.1480432651</v>
      </c>
      <c r="AO1863" s="8">
        <v>110594.854243578</v>
      </c>
      <c r="AP1863" s="8">
        <v>84439.863872492104</v>
      </c>
      <c r="AQ1863" s="8">
        <v>47886.988201316402</v>
      </c>
      <c r="AR1863" s="8">
        <v>80973.902105795496</v>
      </c>
      <c r="AS1863" s="8">
        <v>25717.423200620367</v>
      </c>
      <c r="AT1863" s="8">
        <v>42523535.710295267</v>
      </c>
      <c r="AU1863" s="8">
        <v>2809298.7140975986</v>
      </c>
      <c r="AV1863" s="8">
        <v>4530.7956845141598</v>
      </c>
      <c r="AW1863" s="8">
        <f>AU1863/AT1863</f>
        <v>6.6064560887806101E-2</v>
      </c>
      <c r="AX1863" s="15">
        <f t="shared" si="58"/>
        <v>-3.9199796176220025</v>
      </c>
      <c r="AY1863" s="8">
        <f>AV1863/AU1863</f>
        <v>1.6127853053780859E-3</v>
      </c>
      <c r="AZ1863" s="8">
        <f t="shared" si="59"/>
        <v>-9.2762298855248275</v>
      </c>
    </row>
    <row r="1864" spans="1:52" x14ac:dyDescent="0.25">
      <c r="A1864" s="8" t="s">
        <v>49</v>
      </c>
      <c r="B1864" s="8" t="s">
        <v>50</v>
      </c>
      <c r="C1864" s="8" t="s">
        <v>51</v>
      </c>
      <c r="D1864" s="8" t="s">
        <v>14270</v>
      </c>
      <c r="E1864" s="8" t="s">
        <v>14271</v>
      </c>
      <c r="F1864" s="8" t="s">
        <v>54</v>
      </c>
      <c r="G1864" s="8">
        <v>2.3E-2</v>
      </c>
      <c r="H1864" s="8">
        <v>7</v>
      </c>
      <c r="I1864" s="8">
        <v>2</v>
      </c>
      <c r="J1864" s="8">
        <v>2</v>
      </c>
      <c r="K1864" s="8">
        <v>2</v>
      </c>
      <c r="L1864" s="8">
        <v>246</v>
      </c>
      <c r="M1864" s="8">
        <v>28</v>
      </c>
      <c r="N1864" s="8">
        <v>8.44</v>
      </c>
      <c r="O1864" s="8">
        <v>0</v>
      </c>
      <c r="P1864" s="8" t="s">
        <v>14272</v>
      </c>
      <c r="Q1864" s="8" t="s">
        <v>12708</v>
      </c>
      <c r="R1864" s="8" t="s">
        <v>82</v>
      </c>
      <c r="S1864" s="8" t="s">
        <v>14273</v>
      </c>
      <c r="T1864" s="8" t="s">
        <v>14274</v>
      </c>
      <c r="U1864" s="8" t="s">
        <v>14275</v>
      </c>
      <c r="V1864" s="8" t="s">
        <v>14276</v>
      </c>
      <c r="W1864" s="8" t="s">
        <v>405</v>
      </c>
      <c r="X1864" s="8" t="s">
        <v>54</v>
      </c>
      <c r="Y1864" s="8" t="s">
        <v>199</v>
      </c>
      <c r="Z1864" s="8" t="s">
        <v>14277</v>
      </c>
      <c r="AA1864" s="8">
        <v>9</v>
      </c>
      <c r="AB1864" s="8" t="s">
        <v>54</v>
      </c>
      <c r="AC1864" s="8">
        <v>0</v>
      </c>
      <c r="AD1864" s="8" t="s">
        <v>54</v>
      </c>
      <c r="AE1864" s="8">
        <v>4534732.5330849504</v>
      </c>
      <c r="AF1864" s="8">
        <v>7096433.7813892299</v>
      </c>
      <c r="AG1864" s="8">
        <v>4561421.7871954702</v>
      </c>
      <c r="AH1864" s="8">
        <v>5397529.3672232172</v>
      </c>
      <c r="AI1864" s="8">
        <v>1201356.2434254095</v>
      </c>
      <c r="AJ1864" s="8">
        <v>502727.46005272499</v>
      </c>
      <c r="AK1864" s="8" t="s">
        <v>54</v>
      </c>
      <c r="AL1864" s="8">
        <v>1217117.5569414599</v>
      </c>
      <c r="AM1864" s="8">
        <v>859922.50849709241</v>
      </c>
      <c r="AN1864" s="8">
        <v>357195.04844436754</v>
      </c>
      <c r="AO1864" s="8">
        <v>227323.787707593</v>
      </c>
      <c r="AP1864" s="8" t="s">
        <v>54</v>
      </c>
      <c r="AQ1864" s="8">
        <v>71831.559988182198</v>
      </c>
      <c r="AR1864" s="8">
        <v>149577.67384788761</v>
      </c>
      <c r="AS1864" s="8">
        <v>77746.11385970538</v>
      </c>
      <c r="AT1864" s="8">
        <v>13284996.476483146</v>
      </c>
      <c r="AU1864" s="8">
        <v>866803.64532526</v>
      </c>
      <c r="AV1864" s="8">
        <v>1</v>
      </c>
      <c r="AW1864" s="8">
        <f>AU1864/AT1864</f>
        <v>6.5246810329205568E-2</v>
      </c>
      <c r="AX1864" s="15">
        <f t="shared" si="58"/>
        <v>-3.9379488142947432</v>
      </c>
      <c r="AY1864" s="8">
        <f>AV1864/AU1864</f>
        <v>1.1536638146286976E-6</v>
      </c>
      <c r="AZ1864" s="8">
        <f t="shared" si="59"/>
        <v>-19.725345695106075</v>
      </c>
    </row>
    <row r="1865" spans="1:52" x14ac:dyDescent="0.25">
      <c r="A1865" s="8" t="s">
        <v>49</v>
      </c>
      <c r="B1865" s="8" t="s">
        <v>50</v>
      </c>
      <c r="C1865" s="8" t="s">
        <v>51</v>
      </c>
      <c r="D1865" s="8" t="s">
        <v>14278</v>
      </c>
      <c r="E1865" s="8" t="s">
        <v>14279</v>
      </c>
      <c r="F1865" s="8" t="s">
        <v>54</v>
      </c>
      <c r="G1865" s="8">
        <v>1.9E-2</v>
      </c>
      <c r="H1865" s="8">
        <v>2</v>
      </c>
      <c r="I1865" s="8">
        <v>1</v>
      </c>
      <c r="J1865" s="8">
        <v>1</v>
      </c>
      <c r="K1865" s="8">
        <v>1</v>
      </c>
      <c r="L1865" s="8">
        <v>756</v>
      </c>
      <c r="M1865" s="8">
        <v>79.3</v>
      </c>
      <c r="N1865" s="8">
        <v>5.38</v>
      </c>
      <c r="O1865" s="8">
        <v>0</v>
      </c>
      <c r="P1865" s="8" t="s">
        <v>14280</v>
      </c>
      <c r="Q1865" s="8" t="s">
        <v>871</v>
      </c>
      <c r="R1865" s="8" t="s">
        <v>332</v>
      </c>
      <c r="S1865" s="8" t="s">
        <v>14281</v>
      </c>
      <c r="T1865" s="8" t="s">
        <v>14282</v>
      </c>
      <c r="U1865" s="8" t="s">
        <v>14283</v>
      </c>
      <c r="V1865" s="8" t="s">
        <v>14284</v>
      </c>
      <c r="W1865" s="8" t="s">
        <v>187</v>
      </c>
      <c r="X1865" s="8" t="s">
        <v>14285</v>
      </c>
      <c r="Y1865" s="8" t="s">
        <v>14286</v>
      </c>
      <c r="Z1865" s="8" t="s">
        <v>1349</v>
      </c>
      <c r="AA1865" s="8">
        <v>5</v>
      </c>
      <c r="AB1865" s="8" t="s">
        <v>54</v>
      </c>
      <c r="AC1865" s="8">
        <v>0</v>
      </c>
      <c r="AD1865" s="8" t="s">
        <v>54</v>
      </c>
      <c r="AE1865" s="8">
        <v>463887.83878462203</v>
      </c>
      <c r="AF1865" s="8">
        <v>1126856.25206768</v>
      </c>
      <c r="AG1865" s="8">
        <v>744246.42491010297</v>
      </c>
      <c r="AH1865" s="8">
        <v>778330.17192080163</v>
      </c>
      <c r="AI1865" s="8">
        <v>271726.64647948556</v>
      </c>
      <c r="AJ1865" s="8">
        <v>863094.68991806405</v>
      </c>
      <c r="AK1865" s="8">
        <v>1574403.37868686</v>
      </c>
      <c r="AL1865" s="8">
        <v>1330979.44172436</v>
      </c>
      <c r="AM1865" s="8">
        <v>1256159.1701097612</v>
      </c>
      <c r="AN1865" s="8">
        <v>295170.64834076096</v>
      </c>
      <c r="AO1865" s="8" t="s">
        <v>54</v>
      </c>
      <c r="AP1865" s="8" t="s">
        <v>54</v>
      </c>
      <c r="AQ1865" s="8" t="s">
        <v>54</v>
      </c>
      <c r="AR1865" s="8">
        <v>0</v>
      </c>
      <c r="AS1865" s="8">
        <v>0</v>
      </c>
      <c r="AT1865" s="8">
        <v>56121207.119997405</v>
      </c>
      <c r="AU1865" s="8">
        <v>3516501.5761927664</v>
      </c>
      <c r="AV1865" s="8">
        <v>7499.0654141098303</v>
      </c>
      <c r="AW1865" s="8">
        <f>AU1865/AT1865</f>
        <v>6.265905094795704E-2</v>
      </c>
      <c r="AX1865" s="15">
        <f t="shared" si="58"/>
        <v>-3.9963332713751258</v>
      </c>
      <c r="AY1865" s="8">
        <f>AV1865/AU1865</f>
        <v>2.1325357750099153E-3</v>
      </c>
      <c r="AZ1865" s="8">
        <f t="shared" si="59"/>
        <v>-8.8732143405410451</v>
      </c>
    </row>
    <row r="1866" spans="1:52" x14ac:dyDescent="0.25">
      <c r="A1866" s="8" t="s">
        <v>49</v>
      </c>
      <c r="B1866" s="8" t="s">
        <v>64</v>
      </c>
      <c r="C1866" s="8" t="s">
        <v>51</v>
      </c>
      <c r="D1866" s="8" t="s">
        <v>14287</v>
      </c>
      <c r="E1866" s="8" t="s">
        <v>14288</v>
      </c>
      <c r="F1866" s="8" t="s">
        <v>54</v>
      </c>
      <c r="G1866" s="8">
        <v>1E-3</v>
      </c>
      <c r="H1866" s="8">
        <v>3</v>
      </c>
      <c r="I1866" s="8">
        <v>1</v>
      </c>
      <c r="J1866" s="8">
        <v>10</v>
      </c>
      <c r="K1866" s="8">
        <v>1</v>
      </c>
      <c r="L1866" s="8">
        <v>377</v>
      </c>
      <c r="M1866" s="8">
        <v>43.1</v>
      </c>
      <c r="N1866" s="8">
        <v>4.92</v>
      </c>
      <c r="O1866" s="8">
        <v>8.4600000000000009</v>
      </c>
      <c r="P1866" s="8" t="s">
        <v>602</v>
      </c>
      <c r="Q1866" s="8" t="s">
        <v>309</v>
      </c>
      <c r="R1866" s="8" t="s">
        <v>82</v>
      </c>
      <c r="S1866" s="8" t="s">
        <v>14289</v>
      </c>
      <c r="T1866" s="8" t="s">
        <v>14290</v>
      </c>
      <c r="U1866" s="8" t="s">
        <v>14291</v>
      </c>
      <c r="V1866" s="8" t="s">
        <v>14292</v>
      </c>
      <c r="W1866" s="8" t="s">
        <v>111</v>
      </c>
      <c r="X1866" s="8" t="s">
        <v>54</v>
      </c>
      <c r="Y1866" s="8" t="s">
        <v>54</v>
      </c>
      <c r="Z1866" s="8" t="s">
        <v>54</v>
      </c>
      <c r="AA1866" s="8">
        <v>0</v>
      </c>
      <c r="AB1866" s="8">
        <v>3.46</v>
      </c>
      <c r="AC1866" s="8">
        <v>7.6569678407350703E-4</v>
      </c>
      <c r="AD1866" s="8" t="s">
        <v>54</v>
      </c>
      <c r="AE1866" s="8" t="s">
        <v>54</v>
      </c>
      <c r="AF1866" s="8" t="s">
        <v>54</v>
      </c>
      <c r="AG1866" s="8">
        <v>224098.48421070201</v>
      </c>
      <c r="AH1866" s="8">
        <v>224098.48421070201</v>
      </c>
      <c r="AI1866" s="8">
        <v>0</v>
      </c>
      <c r="AJ1866" s="8">
        <v>690441.467826584</v>
      </c>
      <c r="AK1866" s="8">
        <v>1230147.07679012</v>
      </c>
      <c r="AL1866" s="8">
        <v>1338303.6647310499</v>
      </c>
      <c r="AM1866" s="8">
        <v>1086297.4031159179</v>
      </c>
      <c r="AN1866" s="8">
        <v>283373.60851780215</v>
      </c>
      <c r="AO1866" s="8" t="s">
        <v>54</v>
      </c>
      <c r="AP1866" s="8" t="s">
        <v>54</v>
      </c>
      <c r="AQ1866" s="8" t="s">
        <v>54</v>
      </c>
      <c r="AR1866" s="8">
        <v>0</v>
      </c>
      <c r="AS1866" s="8">
        <v>0</v>
      </c>
      <c r="AT1866" s="8">
        <v>18167139.1849855</v>
      </c>
      <c r="AU1866" s="8">
        <v>1131899.00718478</v>
      </c>
      <c r="AV1866" s="8">
        <v>1</v>
      </c>
      <c r="AW1866" s="8">
        <f>AU1866/AT1866</f>
        <v>6.2304746810122671E-2</v>
      </c>
      <c r="AX1866" s="15">
        <f t="shared" si="58"/>
        <v>-4.0045141077686965</v>
      </c>
      <c r="AY1866" s="8">
        <f>AV1866/AU1866</f>
        <v>8.8347104613791061E-7</v>
      </c>
      <c r="AZ1866" s="8">
        <f t="shared" si="59"/>
        <v>-20.110313809884822</v>
      </c>
    </row>
    <row r="1867" spans="1:52" x14ac:dyDescent="0.25">
      <c r="A1867" s="8" t="s">
        <v>49</v>
      </c>
      <c r="B1867" s="8" t="s">
        <v>50</v>
      </c>
      <c r="C1867" s="8" t="s">
        <v>51</v>
      </c>
      <c r="D1867" s="8" t="s">
        <v>14293</v>
      </c>
      <c r="E1867" s="8" t="s">
        <v>14294</v>
      </c>
      <c r="F1867" s="8" t="s">
        <v>54</v>
      </c>
      <c r="G1867" s="8">
        <v>2.4E-2</v>
      </c>
      <c r="H1867" s="8">
        <v>3</v>
      </c>
      <c r="I1867" s="8">
        <v>2</v>
      </c>
      <c r="J1867" s="8">
        <v>4</v>
      </c>
      <c r="K1867" s="8">
        <v>1</v>
      </c>
      <c r="L1867" s="8">
        <v>489</v>
      </c>
      <c r="M1867" s="8">
        <v>54.3</v>
      </c>
      <c r="N1867" s="8">
        <v>6.83</v>
      </c>
      <c r="O1867" s="8">
        <v>0</v>
      </c>
      <c r="P1867" s="8" t="s">
        <v>150</v>
      </c>
      <c r="Q1867" s="8" t="s">
        <v>1859</v>
      </c>
      <c r="R1867" s="8" t="s">
        <v>528</v>
      </c>
      <c r="S1867" s="8" t="s">
        <v>10911</v>
      </c>
      <c r="T1867" s="8" t="s">
        <v>14295</v>
      </c>
      <c r="U1867" s="8" t="s">
        <v>14296</v>
      </c>
      <c r="V1867" s="8" t="s">
        <v>14297</v>
      </c>
      <c r="W1867" s="8" t="s">
        <v>62</v>
      </c>
      <c r="X1867" s="8" t="s">
        <v>54</v>
      </c>
      <c r="Y1867" s="8" t="s">
        <v>54</v>
      </c>
      <c r="Z1867" s="8" t="s">
        <v>14298</v>
      </c>
      <c r="AA1867" s="8">
        <v>5</v>
      </c>
      <c r="AB1867" s="8" t="s">
        <v>54</v>
      </c>
      <c r="AC1867" s="8">
        <v>0</v>
      </c>
      <c r="AD1867" s="8" t="s">
        <v>54</v>
      </c>
      <c r="AE1867" s="8" t="s">
        <v>54</v>
      </c>
      <c r="AF1867" s="8">
        <v>555655.95114451204</v>
      </c>
      <c r="AG1867" s="8">
        <v>300274.57222991198</v>
      </c>
      <c r="AH1867" s="8">
        <v>427965.26168721204</v>
      </c>
      <c r="AI1867" s="8">
        <v>127690.6894573</v>
      </c>
      <c r="AJ1867" s="8">
        <v>1224968.64109951</v>
      </c>
      <c r="AK1867" s="8">
        <v>2248309.4412236698</v>
      </c>
      <c r="AL1867" s="8">
        <v>1756283.5393610799</v>
      </c>
      <c r="AM1867" s="8">
        <v>1743187.2072280867</v>
      </c>
      <c r="AN1867" s="8">
        <v>417879.75442399806</v>
      </c>
      <c r="AO1867" s="8" t="s">
        <v>54</v>
      </c>
      <c r="AP1867" s="8" t="s">
        <v>54</v>
      </c>
      <c r="AQ1867" s="8" t="s">
        <v>54</v>
      </c>
      <c r="AR1867" s="8">
        <v>0</v>
      </c>
      <c r="AS1867" s="8">
        <v>0</v>
      </c>
      <c r="AT1867" s="8">
        <v>11497646.339657962</v>
      </c>
      <c r="AU1867" s="8">
        <v>715047.54840680095</v>
      </c>
      <c r="AV1867" s="8">
        <v>1</v>
      </c>
      <c r="AW1867" s="8">
        <f>AU1867/AT1867</f>
        <v>6.2190776032172906E-2</v>
      </c>
      <c r="AX1867" s="15">
        <f t="shared" si="58"/>
        <v>-4.0071555701817001</v>
      </c>
      <c r="AY1867" s="8">
        <f>AV1867/AU1867</f>
        <v>1.3985083960194007E-6</v>
      </c>
      <c r="AZ1867" s="8">
        <f t="shared" si="59"/>
        <v>-19.447679654187802</v>
      </c>
    </row>
    <row r="1868" spans="1:52" x14ac:dyDescent="0.25">
      <c r="A1868" s="8" t="s">
        <v>54</v>
      </c>
      <c r="B1868" s="8" t="s">
        <v>54</v>
      </c>
      <c r="C1868" s="8" t="s">
        <v>51</v>
      </c>
      <c r="D1868" s="8" t="s">
        <v>14299</v>
      </c>
      <c r="E1868" s="8" t="s">
        <v>14300</v>
      </c>
      <c r="F1868" s="8" t="s">
        <v>54</v>
      </c>
      <c r="G1868" s="8" t="s">
        <v>54</v>
      </c>
      <c r="H1868" s="8">
        <v>7</v>
      </c>
      <c r="I1868" s="8">
        <v>1</v>
      </c>
      <c r="J1868" s="8">
        <v>2</v>
      </c>
      <c r="K1868" s="8">
        <v>1</v>
      </c>
      <c r="L1868" s="8">
        <v>89</v>
      </c>
      <c r="M1868" s="8">
        <v>10.1</v>
      </c>
      <c r="N1868" s="8">
        <v>10.29</v>
      </c>
      <c r="O1868" s="8" t="s">
        <v>54</v>
      </c>
      <c r="P1868" s="8" t="s">
        <v>80</v>
      </c>
      <c r="Q1868" s="8" t="s">
        <v>463</v>
      </c>
      <c r="R1868" s="8" t="s">
        <v>54</v>
      </c>
      <c r="S1868" s="8" t="s">
        <v>14301</v>
      </c>
      <c r="T1868" s="8" t="s">
        <v>14302</v>
      </c>
      <c r="U1868" s="8" t="s">
        <v>14303</v>
      </c>
      <c r="V1868" s="8" t="s">
        <v>14304</v>
      </c>
      <c r="W1868" s="8" t="s">
        <v>144</v>
      </c>
      <c r="X1868" s="8" t="s">
        <v>54</v>
      </c>
      <c r="Y1868" s="8" t="s">
        <v>54</v>
      </c>
      <c r="Z1868" s="8" t="s">
        <v>14305</v>
      </c>
      <c r="AA1868" s="8">
        <v>9</v>
      </c>
      <c r="AB1868" s="8">
        <v>2.92</v>
      </c>
      <c r="AC1868" s="8">
        <v>2.1489971346704902E-3</v>
      </c>
      <c r="AD1868" s="8" t="s">
        <v>54</v>
      </c>
      <c r="AE1868" s="8" t="s">
        <v>54</v>
      </c>
      <c r="AF1868" s="8">
        <v>409411.28799283301</v>
      </c>
      <c r="AG1868" s="8">
        <v>214089.834119776</v>
      </c>
      <c r="AH1868" s="8">
        <v>311750.56105630449</v>
      </c>
      <c r="AI1868" s="8">
        <v>97660.726936528474</v>
      </c>
      <c r="AJ1868" s="8">
        <v>448888.90403087199</v>
      </c>
      <c r="AK1868" s="8">
        <v>1169614.10420521</v>
      </c>
      <c r="AL1868" s="8">
        <v>1433473.4232357999</v>
      </c>
      <c r="AM1868" s="8">
        <v>1017325.4771572939</v>
      </c>
      <c r="AN1868" s="8">
        <v>416129.41761796828</v>
      </c>
      <c r="AO1868" s="8">
        <v>5140.6129989138899</v>
      </c>
      <c r="AP1868" s="8" t="s">
        <v>54</v>
      </c>
      <c r="AQ1868" s="8">
        <v>2519.9650713012102</v>
      </c>
      <c r="AR1868" s="8">
        <v>3830.2890351075503</v>
      </c>
      <c r="AS1868" s="8">
        <v>1310.3239638063394</v>
      </c>
      <c r="AT1868" s="8">
        <v>10536867.129856469</v>
      </c>
      <c r="AU1868" s="8">
        <v>618036.81913264201</v>
      </c>
      <c r="AV1868" s="8">
        <v>49783.312758401829</v>
      </c>
      <c r="AW1868" s="8">
        <f>AU1868/AT1868</f>
        <v>5.8654703671969032E-2</v>
      </c>
      <c r="AX1868" s="15">
        <f t="shared" si="58"/>
        <v>-4.091609383445503</v>
      </c>
      <c r="AY1868" s="8">
        <f>AV1868/AU1868</f>
        <v>8.0550723221098935E-2</v>
      </c>
      <c r="AZ1868" s="8">
        <f t="shared" si="59"/>
        <v>-3.6339586476112369</v>
      </c>
    </row>
    <row r="1869" spans="1:52" x14ac:dyDescent="0.25">
      <c r="A1869" s="8" t="s">
        <v>49</v>
      </c>
      <c r="B1869" s="8" t="s">
        <v>50</v>
      </c>
      <c r="C1869" s="8" t="s">
        <v>51</v>
      </c>
      <c r="D1869" s="8" t="s">
        <v>14306</v>
      </c>
      <c r="E1869" s="8" t="s">
        <v>14307</v>
      </c>
      <c r="F1869" s="8" t="s">
        <v>54</v>
      </c>
      <c r="G1869" s="8">
        <v>2.1999999999999999E-2</v>
      </c>
      <c r="H1869" s="8">
        <v>0</v>
      </c>
      <c r="I1869" s="8">
        <v>1</v>
      </c>
      <c r="J1869" s="8">
        <v>2</v>
      </c>
      <c r="K1869" s="8">
        <v>1</v>
      </c>
      <c r="L1869" s="8">
        <v>2025</v>
      </c>
      <c r="M1869" s="8">
        <v>229.7</v>
      </c>
      <c r="N1869" s="8">
        <v>7.52</v>
      </c>
      <c r="O1869" s="8">
        <v>0</v>
      </c>
      <c r="P1869" s="8" t="s">
        <v>701</v>
      </c>
      <c r="Q1869" s="8" t="s">
        <v>505</v>
      </c>
      <c r="R1869" s="8" t="s">
        <v>421</v>
      </c>
      <c r="S1869" s="8" t="s">
        <v>14308</v>
      </c>
      <c r="T1869" s="8" t="s">
        <v>14309</v>
      </c>
      <c r="U1869" s="8" t="s">
        <v>14310</v>
      </c>
      <c r="V1869" s="8" t="s">
        <v>14311</v>
      </c>
      <c r="W1869" s="8" t="s">
        <v>1312</v>
      </c>
      <c r="X1869" s="8" t="s">
        <v>54</v>
      </c>
      <c r="Y1869" s="8" t="s">
        <v>54</v>
      </c>
      <c r="Z1869" s="8" t="s">
        <v>54</v>
      </c>
      <c r="AA1869" s="8">
        <v>0</v>
      </c>
      <c r="AB1869" s="8" t="s">
        <v>54</v>
      </c>
      <c r="AC1869" s="8">
        <v>0</v>
      </c>
      <c r="AD1869" s="8" t="s">
        <v>54</v>
      </c>
      <c r="AE1869" s="8">
        <v>1444957.3900772801</v>
      </c>
      <c r="AF1869" s="8" t="s">
        <v>54</v>
      </c>
      <c r="AG1869" s="8">
        <v>2517215.90930402</v>
      </c>
      <c r="AH1869" s="8">
        <v>1981086.6496906499</v>
      </c>
      <c r="AI1869" s="8">
        <v>536129.25961337076</v>
      </c>
      <c r="AJ1869" s="8" t="s">
        <v>54</v>
      </c>
      <c r="AK1869" s="8" t="s">
        <v>54</v>
      </c>
      <c r="AL1869" s="8" t="s">
        <v>54</v>
      </c>
      <c r="AM1869" s="8">
        <v>0</v>
      </c>
      <c r="AN1869" s="8">
        <v>0</v>
      </c>
      <c r="AO1869" s="8">
        <v>372519.47434232401</v>
      </c>
      <c r="AP1869" s="8">
        <v>312760.09292314597</v>
      </c>
      <c r="AQ1869" s="8">
        <v>115298.494290414</v>
      </c>
      <c r="AR1869" s="8">
        <v>266859.35385196138</v>
      </c>
      <c r="AS1869" s="8">
        <v>109911.52966568757</v>
      </c>
      <c r="AT1869" s="8">
        <v>7002424.8191944249</v>
      </c>
      <c r="AU1869" s="8">
        <v>390057.62012971938</v>
      </c>
      <c r="AV1869" s="8">
        <v>1</v>
      </c>
      <c r="AW1869" s="8">
        <f>AU1869/AT1869</f>
        <v>5.5703221412749492E-2</v>
      </c>
      <c r="AX1869" s="15">
        <f t="shared" si="58"/>
        <v>-4.1660954262703003</v>
      </c>
      <c r="AY1869" s="8">
        <f>AV1869/AU1869</f>
        <v>2.5637237894940632E-6</v>
      </c>
      <c r="AZ1869" s="8">
        <f t="shared" si="59"/>
        <v>-18.573327732091592</v>
      </c>
    </row>
    <row r="1870" spans="1:52" x14ac:dyDescent="0.25">
      <c r="A1870" s="8" t="s">
        <v>49</v>
      </c>
      <c r="B1870" s="8" t="s">
        <v>64</v>
      </c>
      <c r="C1870" s="8" t="s">
        <v>51</v>
      </c>
      <c r="D1870" s="8" t="s">
        <v>14312</v>
      </c>
      <c r="E1870" s="8" t="s">
        <v>14313</v>
      </c>
      <c r="F1870" s="8" t="s">
        <v>54</v>
      </c>
      <c r="G1870" s="8">
        <v>0</v>
      </c>
      <c r="H1870" s="8">
        <v>24</v>
      </c>
      <c r="I1870" s="8">
        <v>5</v>
      </c>
      <c r="J1870" s="8">
        <v>36</v>
      </c>
      <c r="K1870" s="8">
        <v>3</v>
      </c>
      <c r="L1870" s="8">
        <v>249</v>
      </c>
      <c r="M1870" s="8">
        <v>27</v>
      </c>
      <c r="N1870" s="8">
        <v>8.66</v>
      </c>
      <c r="O1870" s="8">
        <v>33.909999999999997</v>
      </c>
      <c r="P1870" s="8" t="s">
        <v>203</v>
      </c>
      <c r="Q1870" s="8" t="s">
        <v>6970</v>
      </c>
      <c r="R1870" s="8" t="s">
        <v>280</v>
      </c>
      <c r="S1870" s="8" t="s">
        <v>4999</v>
      </c>
      <c r="T1870" s="8" t="s">
        <v>14314</v>
      </c>
      <c r="U1870" s="8" t="s">
        <v>14315</v>
      </c>
      <c r="V1870" s="8" t="s">
        <v>14316</v>
      </c>
      <c r="W1870" s="8" t="s">
        <v>74</v>
      </c>
      <c r="X1870" s="8" t="s">
        <v>54</v>
      </c>
      <c r="Y1870" s="8" t="s">
        <v>54</v>
      </c>
      <c r="Z1870" s="8" t="s">
        <v>54</v>
      </c>
      <c r="AA1870" s="8">
        <v>0</v>
      </c>
      <c r="AB1870" s="8">
        <v>25.33</v>
      </c>
      <c r="AC1870" s="8">
        <v>0</v>
      </c>
      <c r="AD1870" s="8" t="s">
        <v>54</v>
      </c>
      <c r="AE1870" s="8">
        <v>6284028.2108403398</v>
      </c>
      <c r="AF1870" s="8">
        <v>10824905.928370301</v>
      </c>
      <c r="AG1870" s="8">
        <v>8259504.3289246801</v>
      </c>
      <c r="AH1870" s="8">
        <v>8456146.1560451072</v>
      </c>
      <c r="AI1870" s="8">
        <v>1859012.9311940391</v>
      </c>
      <c r="AJ1870" s="8">
        <v>7068566.5941196596</v>
      </c>
      <c r="AK1870" s="8">
        <v>13364566.6893552</v>
      </c>
      <c r="AL1870" s="8">
        <v>13726086.644698501</v>
      </c>
      <c r="AM1870" s="8">
        <v>11386406.642724454</v>
      </c>
      <c r="AN1870" s="8">
        <v>3056739.1322049294</v>
      </c>
      <c r="AO1870" s="8">
        <v>318023.72299965302</v>
      </c>
      <c r="AP1870" s="8">
        <v>269458.66067686898</v>
      </c>
      <c r="AQ1870" s="8">
        <v>194661.134132009</v>
      </c>
      <c r="AR1870" s="8">
        <v>260714.50593617698</v>
      </c>
      <c r="AS1870" s="8">
        <v>50740.695466451136</v>
      </c>
      <c r="AT1870" s="10">
        <v>5948177.3024644768</v>
      </c>
      <c r="AU1870" s="9">
        <v>321190.34758682101</v>
      </c>
      <c r="AV1870" s="11">
        <v>180068.17619292767</v>
      </c>
      <c r="AW1870">
        <f>AU1870/AT1870</f>
        <v>5.3998112573702857E-2</v>
      </c>
      <c r="AX1870" s="13">
        <f t="shared" si="58"/>
        <v>-4.2109472089457913</v>
      </c>
      <c r="AY1870">
        <f>AV1870/AU1870</f>
        <v>0.56062760772801057</v>
      </c>
      <c r="AZ1870">
        <f t="shared" si="59"/>
        <v>-0.8348853042244373</v>
      </c>
    </row>
    <row r="1871" spans="1:52" x14ac:dyDescent="0.25">
      <c r="A1871" s="8" t="s">
        <v>49</v>
      </c>
      <c r="B1871" s="8" t="s">
        <v>50</v>
      </c>
      <c r="C1871" s="8" t="s">
        <v>51</v>
      </c>
      <c r="D1871" s="8" t="s">
        <v>14317</v>
      </c>
      <c r="E1871" s="8" t="s">
        <v>14318</v>
      </c>
      <c r="F1871" s="8" t="s">
        <v>54</v>
      </c>
      <c r="G1871" s="8">
        <v>2.3E-2</v>
      </c>
      <c r="H1871" s="8">
        <v>6</v>
      </c>
      <c r="I1871" s="8">
        <v>2</v>
      </c>
      <c r="J1871" s="8">
        <v>9</v>
      </c>
      <c r="K1871" s="8">
        <v>2</v>
      </c>
      <c r="L1871" s="8">
        <v>323</v>
      </c>
      <c r="M1871" s="8">
        <v>35.200000000000003</v>
      </c>
      <c r="N1871" s="8">
        <v>7.21</v>
      </c>
      <c r="O1871" s="8">
        <v>1.62</v>
      </c>
      <c r="P1871" s="8" t="s">
        <v>716</v>
      </c>
      <c r="Q1871" s="8" t="s">
        <v>106</v>
      </c>
      <c r="R1871" s="8" t="s">
        <v>204</v>
      </c>
      <c r="S1871" s="8" t="s">
        <v>14319</v>
      </c>
      <c r="T1871" s="8" t="s">
        <v>14320</v>
      </c>
      <c r="U1871" s="8" t="s">
        <v>14321</v>
      </c>
      <c r="V1871" s="8" t="s">
        <v>14322</v>
      </c>
      <c r="W1871" s="8" t="s">
        <v>500</v>
      </c>
      <c r="X1871" s="8" t="s">
        <v>760</v>
      </c>
      <c r="Y1871" s="8" t="s">
        <v>14323</v>
      </c>
      <c r="Z1871" s="8" t="s">
        <v>14324</v>
      </c>
      <c r="AA1871" s="8">
        <v>11</v>
      </c>
      <c r="AB1871" s="8">
        <v>4.41</v>
      </c>
      <c r="AC1871" s="8">
        <v>8.3822296730930396E-4</v>
      </c>
      <c r="AD1871" s="8" t="s">
        <v>54</v>
      </c>
      <c r="AE1871" s="8">
        <v>434192.36941997299</v>
      </c>
      <c r="AF1871" s="8">
        <v>1091498.9879300301</v>
      </c>
      <c r="AG1871" s="8">
        <v>608961.26088918198</v>
      </c>
      <c r="AH1871" s="8">
        <v>711550.87274639495</v>
      </c>
      <c r="AI1871" s="8">
        <v>277976.58058433846</v>
      </c>
      <c r="AJ1871" s="8">
        <v>505496.40519606101</v>
      </c>
      <c r="AK1871" s="8">
        <v>1112089.1439627099</v>
      </c>
      <c r="AL1871" s="8">
        <v>1170366.63358902</v>
      </c>
      <c r="AM1871" s="8">
        <v>929317.39424926369</v>
      </c>
      <c r="AN1871" s="8">
        <v>300629.60546250502</v>
      </c>
      <c r="AO1871" s="8">
        <v>88002.299725899196</v>
      </c>
      <c r="AP1871" s="8">
        <v>178146.77567056601</v>
      </c>
      <c r="AQ1871" s="8">
        <v>170600.509501881</v>
      </c>
      <c r="AR1871" s="8">
        <v>145583.19496611541</v>
      </c>
      <c r="AS1871" s="8">
        <v>40832.227106953331</v>
      </c>
      <c r="AT1871" s="8">
        <v>35117627.688065596</v>
      </c>
      <c r="AU1871" s="8">
        <v>1851385.2019449535</v>
      </c>
      <c r="AV1871" s="8">
        <v>68440.347354785903</v>
      </c>
      <c r="AW1871" s="8">
        <f>AU1871/AT1871</f>
        <v>5.2719540693067085E-2</v>
      </c>
      <c r="AX1871" s="15">
        <f t="shared" si="58"/>
        <v>-4.2455183885243768</v>
      </c>
      <c r="AY1871" s="8">
        <f>AV1871/AU1871</f>
        <v>3.6967102946964578E-2</v>
      </c>
      <c r="AZ1871" s="8">
        <f t="shared" si="59"/>
        <v>-4.7576142035342865</v>
      </c>
    </row>
    <row r="1872" spans="1:52" x14ac:dyDescent="0.25">
      <c r="A1872" s="8" t="s">
        <v>49</v>
      </c>
      <c r="B1872" s="8" t="s">
        <v>64</v>
      </c>
      <c r="C1872" s="8" t="s">
        <v>51</v>
      </c>
      <c r="D1872" s="8" t="s">
        <v>14325</v>
      </c>
      <c r="E1872" s="8" t="s">
        <v>14326</v>
      </c>
      <c r="F1872" s="8" t="s">
        <v>54</v>
      </c>
      <c r="G1872" s="8">
        <v>7.0000000000000001E-3</v>
      </c>
      <c r="H1872" s="8">
        <v>5</v>
      </c>
      <c r="I1872" s="8">
        <v>1</v>
      </c>
      <c r="J1872" s="8">
        <v>4</v>
      </c>
      <c r="K1872" s="8">
        <v>1</v>
      </c>
      <c r="L1872" s="8">
        <v>244</v>
      </c>
      <c r="M1872" s="8">
        <v>25.9</v>
      </c>
      <c r="N1872" s="8">
        <v>8.1</v>
      </c>
      <c r="O1872" s="8">
        <v>2.36</v>
      </c>
      <c r="P1872" s="8" t="s">
        <v>320</v>
      </c>
      <c r="Q1872" s="8" t="s">
        <v>1326</v>
      </c>
      <c r="R1872" s="8" t="s">
        <v>57</v>
      </c>
      <c r="S1872" s="8" t="s">
        <v>14327</v>
      </c>
      <c r="T1872" s="8" t="s">
        <v>14328</v>
      </c>
      <c r="U1872" s="8" t="s">
        <v>14329</v>
      </c>
      <c r="V1872" s="8" t="s">
        <v>14330</v>
      </c>
      <c r="W1872" s="8" t="s">
        <v>74</v>
      </c>
      <c r="X1872" s="8" t="s">
        <v>54</v>
      </c>
      <c r="Y1872" s="8" t="s">
        <v>14331</v>
      </c>
      <c r="Z1872" s="8" t="s">
        <v>14332</v>
      </c>
      <c r="AA1872" s="8">
        <v>9</v>
      </c>
      <c r="AB1872" s="8" t="s">
        <v>54</v>
      </c>
      <c r="AC1872" s="8">
        <v>0</v>
      </c>
      <c r="AD1872" s="8" t="s">
        <v>54</v>
      </c>
      <c r="AE1872" s="8">
        <v>907694.44478666398</v>
      </c>
      <c r="AF1872" s="8">
        <v>1634164.0694558001</v>
      </c>
      <c r="AG1872" s="8">
        <v>1034169.85093543</v>
      </c>
      <c r="AH1872" s="8">
        <v>1192009.4550592981</v>
      </c>
      <c r="AI1872" s="8">
        <v>316885.39922629605</v>
      </c>
      <c r="AJ1872" s="8">
        <v>1140690.7809622099</v>
      </c>
      <c r="AK1872" s="8">
        <v>1589891.4964153699</v>
      </c>
      <c r="AL1872" s="8">
        <v>2135036.3571379199</v>
      </c>
      <c r="AM1872" s="8">
        <v>1621872.8781718332</v>
      </c>
      <c r="AN1872" s="8">
        <v>406569.29528215359</v>
      </c>
      <c r="AO1872" s="8">
        <v>13847.532747921599</v>
      </c>
      <c r="AP1872" s="8">
        <v>8007.9990865949403</v>
      </c>
      <c r="AQ1872" s="8">
        <v>9427.6907117159899</v>
      </c>
      <c r="AR1872" s="8">
        <v>10427.740848744177</v>
      </c>
      <c r="AS1872" s="8">
        <v>2486.6461419442508</v>
      </c>
      <c r="AT1872" s="8">
        <v>6460617.786934224</v>
      </c>
      <c r="AU1872" s="8">
        <v>339798.1358430665</v>
      </c>
      <c r="AV1872" s="8">
        <v>11722.359075391265</v>
      </c>
      <c r="AW1872" s="8">
        <f>AU1872/AT1872</f>
        <v>5.2595300797744902E-2</v>
      </c>
      <c r="AX1872" s="15">
        <f t="shared" si="58"/>
        <v>-4.2489222841477039</v>
      </c>
      <c r="AY1872" s="8">
        <f>AV1872/AU1872</f>
        <v>3.4498008784854421E-2</v>
      </c>
      <c r="AZ1872" s="8">
        <f t="shared" si="59"/>
        <v>-4.8573430974236409</v>
      </c>
    </row>
    <row r="1873" spans="1:52" x14ac:dyDescent="0.25">
      <c r="A1873" s="8" t="s">
        <v>49</v>
      </c>
      <c r="B1873" s="8" t="s">
        <v>50</v>
      </c>
      <c r="C1873" s="8" t="s">
        <v>51</v>
      </c>
      <c r="D1873" s="8" t="s">
        <v>14333</v>
      </c>
      <c r="E1873" s="8" t="s">
        <v>14334</v>
      </c>
      <c r="F1873" s="8" t="s">
        <v>54</v>
      </c>
      <c r="G1873" s="8">
        <v>2.1000000000000001E-2</v>
      </c>
      <c r="H1873" s="8">
        <v>4</v>
      </c>
      <c r="I1873" s="8">
        <v>1</v>
      </c>
      <c r="J1873" s="8">
        <v>1</v>
      </c>
      <c r="K1873" s="8">
        <v>1</v>
      </c>
      <c r="L1873" s="8">
        <v>177</v>
      </c>
      <c r="M1873" s="8">
        <v>20</v>
      </c>
      <c r="N1873" s="8">
        <v>6.19</v>
      </c>
      <c r="O1873" s="8">
        <v>0</v>
      </c>
      <c r="P1873" s="8" t="s">
        <v>1168</v>
      </c>
      <c r="Q1873" s="8" t="s">
        <v>957</v>
      </c>
      <c r="R1873" s="8" t="s">
        <v>82</v>
      </c>
      <c r="S1873" s="8" t="s">
        <v>14335</v>
      </c>
      <c r="T1873" s="8" t="s">
        <v>14336</v>
      </c>
      <c r="U1873" s="8" t="s">
        <v>14337</v>
      </c>
      <c r="V1873" s="8" t="s">
        <v>14338</v>
      </c>
      <c r="W1873" s="8" t="s">
        <v>198</v>
      </c>
      <c r="X1873" s="8" t="s">
        <v>14339</v>
      </c>
      <c r="Y1873" s="8" t="s">
        <v>54</v>
      </c>
      <c r="Z1873" s="8" t="s">
        <v>14340</v>
      </c>
      <c r="AA1873" s="8">
        <v>7</v>
      </c>
      <c r="AB1873" s="8" t="s">
        <v>54</v>
      </c>
      <c r="AC1873" s="8">
        <v>0</v>
      </c>
      <c r="AD1873" s="8" t="s">
        <v>54</v>
      </c>
      <c r="AE1873" s="8">
        <v>559791.10492244002</v>
      </c>
      <c r="AF1873" s="8">
        <v>1406414.7110778701</v>
      </c>
      <c r="AG1873" s="8" t="s">
        <v>54</v>
      </c>
      <c r="AH1873" s="8">
        <v>983102.90800015512</v>
      </c>
      <c r="AI1873" s="8">
        <v>423311.80307771498</v>
      </c>
      <c r="AJ1873" s="8" t="s">
        <v>54</v>
      </c>
      <c r="AK1873" s="8">
        <v>366639.97837644699</v>
      </c>
      <c r="AL1873" s="8" t="s">
        <v>54</v>
      </c>
      <c r="AM1873" s="8">
        <v>366639.97837644699</v>
      </c>
      <c r="AN1873" s="8">
        <v>0</v>
      </c>
      <c r="AO1873" s="8">
        <v>10602.0176047162</v>
      </c>
      <c r="AP1873" s="8">
        <v>6484.9645524564203</v>
      </c>
      <c r="AQ1873" s="8">
        <v>8356.7592593442205</v>
      </c>
      <c r="AR1873" s="8">
        <v>8481.2471388389476</v>
      </c>
      <c r="AS1873" s="8">
        <v>1683.0833575883264</v>
      </c>
      <c r="AT1873" s="10">
        <v>701052.33127574809</v>
      </c>
      <c r="AU1873" s="9">
        <v>35995.353699751766</v>
      </c>
      <c r="AV1873" s="11">
        <v>31210.970657997274</v>
      </c>
      <c r="AW1873">
        <f>AU1873/AT1873</f>
        <v>5.1344745739948974E-2</v>
      </c>
      <c r="AX1873" s="13">
        <f t="shared" si="58"/>
        <v>-4.2836395409384203</v>
      </c>
      <c r="AY1873">
        <f>AV1873/AU1873</f>
        <v>0.86708331631736446</v>
      </c>
      <c r="AZ1873">
        <f t="shared" si="59"/>
        <v>-0.20575746907253561</v>
      </c>
    </row>
    <row r="1874" spans="1:52" x14ac:dyDescent="0.25">
      <c r="A1874" s="8" t="s">
        <v>49</v>
      </c>
      <c r="B1874" s="8" t="s">
        <v>64</v>
      </c>
      <c r="C1874" s="8" t="s">
        <v>51</v>
      </c>
      <c r="D1874" s="8" t="s">
        <v>14341</v>
      </c>
      <c r="E1874" s="8" t="s">
        <v>14342</v>
      </c>
      <c r="F1874" s="8" t="s">
        <v>54</v>
      </c>
      <c r="G1874" s="8">
        <v>2E-3</v>
      </c>
      <c r="H1874" s="8">
        <v>5</v>
      </c>
      <c r="I1874" s="8">
        <v>1</v>
      </c>
      <c r="J1874" s="8">
        <v>8</v>
      </c>
      <c r="K1874" s="8">
        <v>1</v>
      </c>
      <c r="L1874" s="8">
        <v>215</v>
      </c>
      <c r="M1874" s="8">
        <v>24.7</v>
      </c>
      <c r="N1874" s="8">
        <v>7.99</v>
      </c>
      <c r="O1874" s="8">
        <v>6.34</v>
      </c>
      <c r="P1874" s="8" t="s">
        <v>12615</v>
      </c>
      <c r="Q1874" s="8" t="s">
        <v>106</v>
      </c>
      <c r="R1874" s="8" t="s">
        <v>82</v>
      </c>
      <c r="S1874" s="8" t="s">
        <v>107</v>
      </c>
      <c r="T1874" s="8" t="s">
        <v>14343</v>
      </c>
      <c r="U1874" s="8" t="s">
        <v>14344</v>
      </c>
      <c r="V1874" s="8" t="s">
        <v>14345</v>
      </c>
      <c r="W1874" s="8" t="s">
        <v>111</v>
      </c>
      <c r="X1874" s="8" t="s">
        <v>54</v>
      </c>
      <c r="Y1874" s="8" t="s">
        <v>54</v>
      </c>
      <c r="Z1874" s="8" t="s">
        <v>14346</v>
      </c>
      <c r="AA1874" s="8">
        <v>5</v>
      </c>
      <c r="AB1874" s="8">
        <v>4.8499999999999996</v>
      </c>
      <c r="AC1874" s="8">
        <v>8.6430423509075197E-4</v>
      </c>
      <c r="AD1874" s="8" t="s">
        <v>54</v>
      </c>
      <c r="AE1874" s="8" t="s">
        <v>54</v>
      </c>
      <c r="AF1874" s="8" t="s">
        <v>54</v>
      </c>
      <c r="AG1874" s="8" t="s">
        <v>54</v>
      </c>
      <c r="AH1874" s="8">
        <v>0</v>
      </c>
      <c r="AI1874" s="8">
        <v>0</v>
      </c>
      <c r="AJ1874" s="8" t="s">
        <v>54</v>
      </c>
      <c r="AK1874" s="8">
        <v>602773.907383568</v>
      </c>
      <c r="AL1874" s="8">
        <v>907184.118980158</v>
      </c>
      <c r="AM1874" s="8">
        <v>754979.013181863</v>
      </c>
      <c r="AN1874" s="8">
        <v>152205.10579829506</v>
      </c>
      <c r="AO1874" s="8">
        <v>53494.019279291198</v>
      </c>
      <c r="AP1874" s="8">
        <v>55306.856260053399</v>
      </c>
      <c r="AQ1874" s="8">
        <v>59447.210498408203</v>
      </c>
      <c r="AR1874" s="8">
        <v>56082.6953459176</v>
      </c>
      <c r="AS1874" s="8">
        <v>2491.5277961134479</v>
      </c>
      <c r="AT1874" s="8">
        <v>14744723.495884066</v>
      </c>
      <c r="AU1874" s="8">
        <v>740808.69221522205</v>
      </c>
      <c r="AV1874" s="8">
        <v>17354.268732271601</v>
      </c>
      <c r="AW1874" s="8">
        <f>AU1874/AT1874</f>
        <v>5.0242291245543941E-2</v>
      </c>
      <c r="AX1874" s="15">
        <f t="shared" si="58"/>
        <v>-4.3149539314924557</v>
      </c>
      <c r="AY1874" s="8">
        <f>AV1874/AU1874</f>
        <v>2.3426113805951113E-2</v>
      </c>
      <c r="AZ1874" s="8">
        <f t="shared" si="59"/>
        <v>-5.4157385466235999</v>
      </c>
    </row>
    <row r="1875" spans="1:52" x14ac:dyDescent="0.25">
      <c r="A1875" s="8" t="s">
        <v>49</v>
      </c>
      <c r="B1875" s="8" t="s">
        <v>50</v>
      </c>
      <c r="C1875" s="8" t="s">
        <v>51</v>
      </c>
      <c r="D1875" s="8" t="s">
        <v>14347</v>
      </c>
      <c r="E1875" s="8" t="s">
        <v>14348</v>
      </c>
      <c r="F1875" s="8" t="s">
        <v>54</v>
      </c>
      <c r="G1875" s="8">
        <v>0.02</v>
      </c>
      <c r="H1875" s="8">
        <v>1</v>
      </c>
      <c r="I1875" s="8">
        <v>1</v>
      </c>
      <c r="J1875" s="8">
        <v>1</v>
      </c>
      <c r="K1875" s="8">
        <v>1</v>
      </c>
      <c r="L1875" s="8">
        <v>1657</v>
      </c>
      <c r="M1875" s="8">
        <v>183.5</v>
      </c>
      <c r="N1875" s="8">
        <v>6.27</v>
      </c>
      <c r="O1875" s="8">
        <v>0</v>
      </c>
      <c r="P1875" s="8" t="s">
        <v>14349</v>
      </c>
      <c r="Q1875" s="8" t="s">
        <v>212</v>
      </c>
      <c r="R1875" s="8" t="s">
        <v>115</v>
      </c>
      <c r="S1875" s="8" t="s">
        <v>14350</v>
      </c>
      <c r="T1875" s="8" t="s">
        <v>14351</v>
      </c>
      <c r="U1875" s="8" t="s">
        <v>14352</v>
      </c>
      <c r="V1875" s="8" t="s">
        <v>14353</v>
      </c>
      <c r="W1875" s="8" t="s">
        <v>198</v>
      </c>
      <c r="X1875" s="8" t="s">
        <v>13942</v>
      </c>
      <c r="Y1875" s="8" t="s">
        <v>13942</v>
      </c>
      <c r="Z1875" s="8" t="s">
        <v>14354</v>
      </c>
      <c r="AA1875" s="8">
        <v>6</v>
      </c>
      <c r="AB1875" s="8" t="s">
        <v>54</v>
      </c>
      <c r="AC1875" s="8">
        <v>0</v>
      </c>
      <c r="AD1875" s="8" t="s">
        <v>54</v>
      </c>
      <c r="AE1875" s="8" t="s">
        <v>54</v>
      </c>
      <c r="AF1875" s="8">
        <v>756135.69553078897</v>
      </c>
      <c r="AG1875" s="8">
        <v>515897.73636193498</v>
      </c>
      <c r="AH1875" s="8">
        <v>636016.715946362</v>
      </c>
      <c r="AI1875" s="8">
        <v>120118.97958442675</v>
      </c>
      <c r="AJ1875" s="8">
        <v>768400.51485080202</v>
      </c>
      <c r="AK1875" s="8">
        <v>1115826.37463356</v>
      </c>
      <c r="AL1875" s="8">
        <v>965814.81145648297</v>
      </c>
      <c r="AM1875" s="8">
        <v>950013.90031361498</v>
      </c>
      <c r="AN1875" s="8">
        <v>142275.39868427889</v>
      </c>
      <c r="AO1875" s="8" t="s">
        <v>54</v>
      </c>
      <c r="AP1875" s="8" t="s">
        <v>54</v>
      </c>
      <c r="AQ1875" s="8" t="s">
        <v>54</v>
      </c>
      <c r="AR1875" s="8">
        <v>0</v>
      </c>
      <c r="AS1875" s="8">
        <v>0</v>
      </c>
      <c r="AT1875" s="8">
        <v>1161623.6477191444</v>
      </c>
      <c r="AU1875" s="8">
        <v>48668.600928595901</v>
      </c>
      <c r="AV1875" s="8">
        <v>7055.2980821707752</v>
      </c>
      <c r="AW1875" s="8">
        <f>AU1875/AT1875</f>
        <v>4.1897047313178427E-2</v>
      </c>
      <c r="AX1875" s="15">
        <f t="shared" si="58"/>
        <v>-4.5770076159392747</v>
      </c>
      <c r="AY1875" s="8">
        <f>AV1875/AU1875</f>
        <v>0.14496611670678494</v>
      </c>
      <c r="AZ1875" s="8">
        <f t="shared" si="59"/>
        <v>-2.7862123599674873</v>
      </c>
    </row>
    <row r="1876" spans="1:52" x14ac:dyDescent="0.25">
      <c r="A1876" s="8" t="s">
        <v>49</v>
      </c>
      <c r="B1876" s="8" t="s">
        <v>64</v>
      </c>
      <c r="C1876" s="8" t="s">
        <v>51</v>
      </c>
      <c r="D1876" s="8" t="s">
        <v>14355</v>
      </c>
      <c r="E1876" s="8" t="s">
        <v>14356</v>
      </c>
      <c r="F1876" s="8" t="s">
        <v>54</v>
      </c>
      <c r="G1876" s="8">
        <v>8.0000000000000002E-3</v>
      </c>
      <c r="H1876" s="8">
        <v>20</v>
      </c>
      <c r="I1876" s="8">
        <v>4</v>
      </c>
      <c r="J1876" s="8">
        <v>8</v>
      </c>
      <c r="K1876" s="8">
        <v>1</v>
      </c>
      <c r="L1876" s="8">
        <v>207</v>
      </c>
      <c r="M1876" s="8">
        <v>23.6</v>
      </c>
      <c r="N1876" s="8">
        <v>9.07</v>
      </c>
      <c r="O1876" s="8">
        <v>2.2000000000000002</v>
      </c>
      <c r="P1876" s="8" t="s">
        <v>451</v>
      </c>
      <c r="Q1876" s="8" t="s">
        <v>9063</v>
      </c>
      <c r="R1876" s="8" t="s">
        <v>280</v>
      </c>
      <c r="S1876" s="8" t="s">
        <v>4550</v>
      </c>
      <c r="T1876" s="8" t="s">
        <v>14357</v>
      </c>
      <c r="U1876" s="8" t="s">
        <v>14358</v>
      </c>
      <c r="V1876" s="8" t="s">
        <v>14359</v>
      </c>
      <c r="W1876" s="8" t="s">
        <v>646</v>
      </c>
      <c r="X1876" s="8" t="s">
        <v>2625</v>
      </c>
      <c r="Y1876" s="8" t="s">
        <v>54</v>
      </c>
      <c r="Z1876" s="8" t="s">
        <v>8930</v>
      </c>
      <c r="AA1876" s="8">
        <v>9</v>
      </c>
      <c r="AB1876" s="8" t="s">
        <v>54</v>
      </c>
      <c r="AC1876" s="8">
        <v>0</v>
      </c>
      <c r="AD1876" s="8" t="s">
        <v>54</v>
      </c>
      <c r="AE1876" s="8" t="s">
        <v>54</v>
      </c>
      <c r="AF1876" s="8">
        <v>2693396.9683328699</v>
      </c>
      <c r="AG1876" s="8" t="s">
        <v>54</v>
      </c>
      <c r="AH1876" s="8">
        <v>2693396.9683328699</v>
      </c>
      <c r="AI1876" s="8">
        <v>0</v>
      </c>
      <c r="AJ1876" s="8" t="s">
        <v>54</v>
      </c>
      <c r="AK1876" s="8" t="s">
        <v>54</v>
      </c>
      <c r="AL1876" s="8" t="s">
        <v>54</v>
      </c>
      <c r="AM1876" s="8">
        <v>0</v>
      </c>
      <c r="AN1876" s="8">
        <v>0</v>
      </c>
      <c r="AO1876" s="8" t="s">
        <v>54</v>
      </c>
      <c r="AP1876" s="8" t="s">
        <v>54</v>
      </c>
      <c r="AQ1876" s="8" t="s">
        <v>54</v>
      </c>
      <c r="AR1876" s="8">
        <v>0</v>
      </c>
      <c r="AS1876" s="8">
        <v>0</v>
      </c>
      <c r="AT1876" s="8">
        <v>61588510.005389802</v>
      </c>
      <c r="AU1876" s="8">
        <v>2528472.8716253168</v>
      </c>
      <c r="AV1876" s="8">
        <v>63263.211744482171</v>
      </c>
      <c r="AW1876" s="8">
        <f>AU1876/AT1876</f>
        <v>4.1054295215195859E-2</v>
      </c>
      <c r="AX1876" s="15">
        <f t="shared" si="58"/>
        <v>-4.6063230210848234</v>
      </c>
      <c r="AY1876" s="8">
        <f>AV1876/AU1876</f>
        <v>2.5020324502756566E-2</v>
      </c>
      <c r="AZ1876" s="8">
        <f t="shared" si="59"/>
        <v>-5.3207556890207233</v>
      </c>
    </row>
    <row r="1877" spans="1:52" x14ac:dyDescent="0.25">
      <c r="A1877" s="8" t="s">
        <v>49</v>
      </c>
      <c r="B1877" s="8" t="s">
        <v>50</v>
      </c>
      <c r="C1877" s="8" t="s">
        <v>51</v>
      </c>
      <c r="D1877" s="8" t="s">
        <v>14360</v>
      </c>
      <c r="E1877" s="8" t="s">
        <v>14361</v>
      </c>
      <c r="F1877" s="8" t="s">
        <v>54</v>
      </c>
      <c r="G1877" s="8">
        <v>2.1999999999999999E-2</v>
      </c>
      <c r="H1877" s="8">
        <v>3</v>
      </c>
      <c r="I1877" s="8">
        <v>1</v>
      </c>
      <c r="J1877" s="8">
        <v>1</v>
      </c>
      <c r="K1877" s="8">
        <v>1</v>
      </c>
      <c r="L1877" s="8">
        <v>286</v>
      </c>
      <c r="M1877" s="8">
        <v>33.700000000000003</v>
      </c>
      <c r="N1877" s="8">
        <v>9.36</v>
      </c>
      <c r="O1877" s="8">
        <v>0</v>
      </c>
      <c r="P1877" s="8" t="s">
        <v>411</v>
      </c>
      <c r="Q1877" s="8" t="s">
        <v>7601</v>
      </c>
      <c r="R1877" s="8" t="s">
        <v>82</v>
      </c>
      <c r="S1877" s="8" t="s">
        <v>14362</v>
      </c>
      <c r="T1877" s="8" t="s">
        <v>14363</v>
      </c>
      <c r="U1877" s="8" t="s">
        <v>14364</v>
      </c>
      <c r="V1877" s="8" t="s">
        <v>14365</v>
      </c>
      <c r="W1877" s="8" t="s">
        <v>62</v>
      </c>
      <c r="X1877" s="8" t="s">
        <v>54</v>
      </c>
      <c r="Y1877" s="8" t="s">
        <v>54</v>
      </c>
      <c r="Z1877" s="8" t="s">
        <v>54</v>
      </c>
      <c r="AA1877" s="8">
        <v>0</v>
      </c>
      <c r="AB1877" s="8" t="s">
        <v>54</v>
      </c>
      <c r="AC1877" s="8">
        <v>0</v>
      </c>
      <c r="AD1877" s="8" t="s">
        <v>54</v>
      </c>
      <c r="AE1877" s="8">
        <v>912839.36007993401</v>
      </c>
      <c r="AF1877" s="8">
        <v>1561414.0279732801</v>
      </c>
      <c r="AG1877" s="8">
        <v>1457818.7965460001</v>
      </c>
      <c r="AH1877" s="8">
        <v>1310690.7281997381</v>
      </c>
      <c r="AI1877" s="8">
        <v>284484.65257926512</v>
      </c>
      <c r="AJ1877" s="8">
        <v>1709084.9409008001</v>
      </c>
      <c r="AK1877" s="8">
        <v>2560534.7776469602</v>
      </c>
      <c r="AL1877" s="8">
        <v>421536.82166119601</v>
      </c>
      <c r="AM1877" s="8">
        <v>1563718.8467363187</v>
      </c>
      <c r="AN1877" s="8">
        <v>879271.11477909051</v>
      </c>
      <c r="AO1877" s="8" t="s">
        <v>54</v>
      </c>
      <c r="AP1877" s="8" t="s">
        <v>54</v>
      </c>
      <c r="AQ1877" s="8" t="s">
        <v>54</v>
      </c>
      <c r="AR1877" s="8">
        <v>0</v>
      </c>
      <c r="AS1877" s="8">
        <v>0</v>
      </c>
      <c r="AT1877" s="8">
        <v>75521634.090954378</v>
      </c>
      <c r="AU1877" s="8">
        <v>2921994.2783218566</v>
      </c>
      <c r="AV1877" s="8">
        <v>73257.366187693202</v>
      </c>
      <c r="AW1877" s="8">
        <f>AU1877/AT1877</f>
        <v>3.8690824337867961E-2</v>
      </c>
      <c r="AX1877" s="15">
        <f t="shared" si="58"/>
        <v>-4.6918647229350556</v>
      </c>
      <c r="AY1877" s="8">
        <f>AV1877/AU1877</f>
        <v>2.5071016302525399E-2</v>
      </c>
      <c r="AZ1877" s="8">
        <f t="shared" si="59"/>
        <v>-5.3178357099612654</v>
      </c>
    </row>
    <row r="1878" spans="1:52" x14ac:dyDescent="0.25">
      <c r="A1878" s="8" t="s">
        <v>49</v>
      </c>
      <c r="B1878" s="8" t="s">
        <v>50</v>
      </c>
      <c r="C1878" s="8" t="s">
        <v>51</v>
      </c>
      <c r="D1878" s="8" t="s">
        <v>14366</v>
      </c>
      <c r="E1878" s="8" t="s">
        <v>14367</v>
      </c>
      <c r="F1878" s="8" t="s">
        <v>54</v>
      </c>
      <c r="G1878" s="8">
        <v>0.02</v>
      </c>
      <c r="H1878" s="8">
        <v>1</v>
      </c>
      <c r="I1878" s="8">
        <v>1</v>
      </c>
      <c r="J1878" s="8">
        <v>1</v>
      </c>
      <c r="K1878" s="8">
        <v>1</v>
      </c>
      <c r="L1878" s="8">
        <v>975</v>
      </c>
      <c r="M1878" s="8">
        <v>107.3</v>
      </c>
      <c r="N1878" s="8">
        <v>7.21</v>
      </c>
      <c r="O1878" s="8">
        <v>0</v>
      </c>
      <c r="P1878" s="8" t="s">
        <v>804</v>
      </c>
      <c r="Q1878" s="8" t="s">
        <v>1490</v>
      </c>
      <c r="R1878" s="8" t="s">
        <v>2406</v>
      </c>
      <c r="S1878" s="8" t="s">
        <v>14368</v>
      </c>
      <c r="T1878" s="8" t="s">
        <v>14369</v>
      </c>
      <c r="U1878" s="8" t="s">
        <v>14370</v>
      </c>
      <c r="V1878" s="8" t="s">
        <v>14371</v>
      </c>
      <c r="W1878" s="8" t="s">
        <v>187</v>
      </c>
      <c r="X1878" s="8" t="s">
        <v>8656</v>
      </c>
      <c r="Y1878" s="8" t="s">
        <v>54</v>
      </c>
      <c r="Z1878" s="8" t="s">
        <v>54</v>
      </c>
      <c r="AA1878" s="8">
        <v>1</v>
      </c>
      <c r="AB1878" s="8" t="s">
        <v>54</v>
      </c>
      <c r="AC1878" s="8">
        <v>0</v>
      </c>
      <c r="AD1878" s="8" t="s">
        <v>54</v>
      </c>
      <c r="AE1878" s="8">
        <v>347151.748461999</v>
      </c>
      <c r="AF1878" s="8" t="s">
        <v>54</v>
      </c>
      <c r="AG1878" s="8" t="s">
        <v>54</v>
      </c>
      <c r="AH1878" s="8">
        <v>347151.748461999</v>
      </c>
      <c r="AI1878" s="8">
        <v>0</v>
      </c>
      <c r="AJ1878" s="8">
        <v>490546.69141098298</v>
      </c>
      <c r="AK1878" s="8" t="s">
        <v>54</v>
      </c>
      <c r="AL1878" s="8">
        <v>1071495.0202422901</v>
      </c>
      <c r="AM1878" s="8">
        <v>781020.85582663654</v>
      </c>
      <c r="AN1878" s="8">
        <v>290474.16441565362</v>
      </c>
      <c r="AO1878" s="8" t="s">
        <v>54</v>
      </c>
      <c r="AP1878" s="8" t="s">
        <v>54</v>
      </c>
      <c r="AQ1878" s="8" t="s">
        <v>54</v>
      </c>
      <c r="AR1878" s="8">
        <v>0</v>
      </c>
      <c r="AS1878" s="8">
        <v>0</v>
      </c>
      <c r="AT1878" s="8">
        <v>12331809.655526945</v>
      </c>
      <c r="AU1878" s="8">
        <v>468880.62072741799</v>
      </c>
      <c r="AV1878" s="8">
        <v>27088.251280193701</v>
      </c>
      <c r="AW1878" s="8">
        <f>AU1878/AT1878</f>
        <v>3.8022044924872177E-2</v>
      </c>
      <c r="AX1878" s="15">
        <f t="shared" si="58"/>
        <v>-4.7170200637946813</v>
      </c>
      <c r="AY1878" s="8">
        <f>AV1878/AU1878</f>
        <v>5.7772170746082839E-2</v>
      </c>
      <c r="AZ1878" s="8">
        <f t="shared" si="59"/>
        <v>-4.113481485891703</v>
      </c>
    </row>
    <row r="1879" spans="1:52" x14ac:dyDescent="0.25">
      <c r="A1879" s="8" t="s">
        <v>49</v>
      </c>
      <c r="B1879" s="8" t="s">
        <v>50</v>
      </c>
      <c r="C1879" s="8" t="s">
        <v>51</v>
      </c>
      <c r="D1879" s="8" t="s">
        <v>14372</v>
      </c>
      <c r="E1879" s="8" t="s">
        <v>14373</v>
      </c>
      <c r="F1879" s="8" t="s">
        <v>54</v>
      </c>
      <c r="G1879" s="8">
        <v>2.1999999999999999E-2</v>
      </c>
      <c r="H1879" s="8">
        <v>6</v>
      </c>
      <c r="I1879" s="8">
        <v>1</v>
      </c>
      <c r="J1879" s="8">
        <v>1</v>
      </c>
      <c r="K1879" s="8">
        <v>1</v>
      </c>
      <c r="L1879" s="8">
        <v>175</v>
      </c>
      <c r="M1879" s="8">
        <v>20.100000000000001</v>
      </c>
      <c r="N1879" s="8">
        <v>8.9499999999999993</v>
      </c>
      <c r="O1879" s="8">
        <v>0</v>
      </c>
      <c r="P1879" s="8" t="s">
        <v>14374</v>
      </c>
      <c r="Q1879" s="8" t="s">
        <v>14375</v>
      </c>
      <c r="R1879" s="8" t="s">
        <v>7453</v>
      </c>
      <c r="S1879" s="8" t="s">
        <v>8551</v>
      </c>
      <c r="T1879" s="8" t="s">
        <v>14376</v>
      </c>
      <c r="U1879" s="8" t="s">
        <v>14377</v>
      </c>
      <c r="V1879" s="8" t="s">
        <v>14378</v>
      </c>
      <c r="W1879" s="8" t="s">
        <v>315</v>
      </c>
      <c r="X1879" s="8" t="s">
        <v>14379</v>
      </c>
      <c r="Y1879" s="8" t="s">
        <v>14380</v>
      </c>
      <c r="Z1879" s="8" t="s">
        <v>14381</v>
      </c>
      <c r="AA1879" s="8">
        <v>16</v>
      </c>
      <c r="AB1879" s="8" t="s">
        <v>54</v>
      </c>
      <c r="AC1879" s="8">
        <v>0</v>
      </c>
      <c r="AD1879" s="8" t="s">
        <v>54</v>
      </c>
      <c r="AE1879" s="8">
        <v>573134.13269571098</v>
      </c>
      <c r="AF1879" s="8">
        <v>1361875.3250851801</v>
      </c>
      <c r="AG1879" s="8">
        <v>669838.06140402297</v>
      </c>
      <c r="AH1879" s="8">
        <v>868282.50639497128</v>
      </c>
      <c r="AI1879" s="8">
        <v>351248.54965661623</v>
      </c>
      <c r="AJ1879" s="8">
        <v>415511.45060470299</v>
      </c>
      <c r="AK1879" s="8">
        <v>1100083.5132404801</v>
      </c>
      <c r="AL1879" s="8">
        <v>901200.92017604294</v>
      </c>
      <c r="AM1879" s="8">
        <v>805598.6280070754</v>
      </c>
      <c r="AN1879" s="8">
        <v>287535.0134462709</v>
      </c>
      <c r="AO1879" s="8" t="s">
        <v>54</v>
      </c>
      <c r="AP1879" s="8" t="s">
        <v>54</v>
      </c>
      <c r="AQ1879" s="8" t="s">
        <v>54</v>
      </c>
      <c r="AR1879" s="8">
        <v>0</v>
      </c>
      <c r="AS1879" s="8">
        <v>0</v>
      </c>
      <c r="AT1879" s="8">
        <v>18405477.091141235</v>
      </c>
      <c r="AU1879" s="8">
        <v>693042.76557975134</v>
      </c>
      <c r="AV1879" s="8">
        <v>1</v>
      </c>
      <c r="AW1879" s="8">
        <f>AU1879/AT1879</f>
        <v>3.7654159256394426E-2</v>
      </c>
      <c r="AX1879" s="15">
        <f t="shared" si="58"/>
        <v>-4.7310469568256268</v>
      </c>
      <c r="AY1879" s="8">
        <f>AV1879/AU1879</f>
        <v>1.4429123997326047E-6</v>
      </c>
      <c r="AZ1879" s="8">
        <f t="shared" si="59"/>
        <v>-19.402584853907815</v>
      </c>
    </row>
    <row r="1880" spans="1:52" x14ac:dyDescent="0.25">
      <c r="A1880" s="8" t="s">
        <v>49</v>
      </c>
      <c r="B1880" s="8" t="s">
        <v>64</v>
      </c>
      <c r="C1880" s="8" t="s">
        <v>51</v>
      </c>
      <c r="D1880" s="8" t="s">
        <v>14382</v>
      </c>
      <c r="E1880" s="8" t="s">
        <v>14383</v>
      </c>
      <c r="F1880" s="8" t="s">
        <v>54</v>
      </c>
      <c r="G1880" s="8">
        <v>8.9999999999999993E-3</v>
      </c>
      <c r="H1880" s="8">
        <v>4</v>
      </c>
      <c r="I1880" s="8">
        <v>1</v>
      </c>
      <c r="J1880" s="8">
        <v>1</v>
      </c>
      <c r="K1880" s="8">
        <v>1</v>
      </c>
      <c r="L1880" s="8">
        <v>277</v>
      </c>
      <c r="M1880" s="8">
        <v>30.2</v>
      </c>
      <c r="N1880" s="8">
        <v>5.26</v>
      </c>
      <c r="O1880" s="8">
        <v>1.9</v>
      </c>
      <c r="P1880" s="8" t="s">
        <v>804</v>
      </c>
      <c r="Q1880" s="8" t="s">
        <v>527</v>
      </c>
      <c r="R1880" s="8" t="s">
        <v>421</v>
      </c>
      <c r="S1880" s="8" t="s">
        <v>7384</v>
      </c>
      <c r="T1880" s="8" t="s">
        <v>14384</v>
      </c>
      <c r="U1880" s="8" t="s">
        <v>14385</v>
      </c>
      <c r="V1880" s="8" t="s">
        <v>14386</v>
      </c>
      <c r="W1880" s="8" t="s">
        <v>326</v>
      </c>
      <c r="X1880" s="8" t="s">
        <v>2214</v>
      </c>
      <c r="Y1880" s="8" t="s">
        <v>7388</v>
      </c>
      <c r="Z1880" s="8" t="s">
        <v>7389</v>
      </c>
      <c r="AA1880" s="8">
        <v>7</v>
      </c>
      <c r="AB1880" s="8" t="s">
        <v>54</v>
      </c>
      <c r="AC1880" s="8">
        <v>0</v>
      </c>
      <c r="AD1880" s="8" t="s">
        <v>54</v>
      </c>
      <c r="AE1880" s="8">
        <v>650113.56185024104</v>
      </c>
      <c r="AF1880" s="8">
        <v>1073301.2689799599</v>
      </c>
      <c r="AG1880" s="8">
        <v>690336.63768049597</v>
      </c>
      <c r="AH1880" s="8">
        <v>804583.82283689908</v>
      </c>
      <c r="AI1880" s="8">
        <v>190720.16735442213</v>
      </c>
      <c r="AJ1880" s="8" t="s">
        <v>54</v>
      </c>
      <c r="AK1880" s="8" t="s">
        <v>54</v>
      </c>
      <c r="AL1880" s="8" t="s">
        <v>54</v>
      </c>
      <c r="AM1880" s="8">
        <v>0</v>
      </c>
      <c r="AN1880" s="8">
        <v>0</v>
      </c>
      <c r="AO1880" s="8" t="s">
        <v>54</v>
      </c>
      <c r="AP1880" s="8" t="s">
        <v>54</v>
      </c>
      <c r="AQ1880" s="8" t="s">
        <v>54</v>
      </c>
      <c r="AR1880" s="8">
        <v>0</v>
      </c>
      <c r="AS1880" s="8">
        <v>0</v>
      </c>
      <c r="AT1880" s="8">
        <v>11258037.761808218</v>
      </c>
      <c r="AU1880" s="8">
        <v>406639.02220060094</v>
      </c>
      <c r="AV1880" s="8">
        <v>1</v>
      </c>
      <c r="AW1880" s="8">
        <f>AU1880/AT1880</f>
        <v>3.6119884370976588E-2</v>
      </c>
      <c r="AX1880" s="15">
        <f t="shared" si="58"/>
        <v>-4.7910629153857895</v>
      </c>
      <c r="AY1880" s="8">
        <f>AV1880/AU1880</f>
        <v>2.459183564303097E-6</v>
      </c>
      <c r="AZ1880" s="8">
        <f t="shared" si="59"/>
        <v>-18.63338914125249</v>
      </c>
    </row>
    <row r="1881" spans="1:52" x14ac:dyDescent="0.25">
      <c r="A1881" s="8" t="s">
        <v>49</v>
      </c>
      <c r="B1881" s="8" t="s">
        <v>64</v>
      </c>
      <c r="C1881" s="8" t="s">
        <v>51</v>
      </c>
      <c r="D1881" s="8" t="s">
        <v>14387</v>
      </c>
      <c r="E1881" s="8" t="s">
        <v>14388</v>
      </c>
      <c r="F1881" s="8" t="s">
        <v>54</v>
      </c>
      <c r="G1881" s="8">
        <v>7.0000000000000001E-3</v>
      </c>
      <c r="H1881" s="8">
        <v>2</v>
      </c>
      <c r="I1881" s="8">
        <v>2</v>
      </c>
      <c r="J1881" s="8">
        <v>4</v>
      </c>
      <c r="K1881" s="8">
        <v>2</v>
      </c>
      <c r="L1881" s="8">
        <v>1069</v>
      </c>
      <c r="M1881" s="8">
        <v>121.7</v>
      </c>
      <c r="N1881" s="8">
        <v>5.25</v>
      </c>
      <c r="O1881" s="8">
        <v>4.03</v>
      </c>
      <c r="P1881" s="8" t="s">
        <v>1267</v>
      </c>
      <c r="Q1881" s="8" t="s">
        <v>1770</v>
      </c>
      <c r="R1881" s="8" t="s">
        <v>115</v>
      </c>
      <c r="S1881" s="8" t="s">
        <v>14389</v>
      </c>
      <c r="T1881" s="8" t="s">
        <v>14390</v>
      </c>
      <c r="U1881" s="8" t="s">
        <v>14391</v>
      </c>
      <c r="V1881" s="8" t="s">
        <v>14392</v>
      </c>
      <c r="W1881" s="8" t="s">
        <v>157</v>
      </c>
      <c r="X1881" s="8" t="s">
        <v>54</v>
      </c>
      <c r="Y1881" s="8" t="s">
        <v>54</v>
      </c>
      <c r="Z1881" s="8" t="s">
        <v>10591</v>
      </c>
      <c r="AA1881" s="8">
        <v>4</v>
      </c>
      <c r="AB1881" s="8">
        <v>2.75</v>
      </c>
      <c r="AC1881" s="8">
        <v>3.4965034965035E-3</v>
      </c>
      <c r="AD1881" s="8" t="s">
        <v>54</v>
      </c>
      <c r="AE1881" s="8">
        <v>114758779.266739</v>
      </c>
      <c r="AF1881" s="8">
        <v>221567402.42337301</v>
      </c>
      <c r="AG1881" s="8">
        <v>160582095.71485499</v>
      </c>
      <c r="AH1881" s="8">
        <v>165636092.46832231</v>
      </c>
      <c r="AI1881" s="8">
        <v>43750639.290887445</v>
      </c>
      <c r="AJ1881" s="8">
        <v>332742.24319334998</v>
      </c>
      <c r="AK1881" s="8">
        <v>706612.82549942296</v>
      </c>
      <c r="AL1881" s="8">
        <v>607446.72823558899</v>
      </c>
      <c r="AM1881" s="8">
        <v>548933.93230945396</v>
      </c>
      <c r="AN1881" s="8">
        <v>158140.47245785545</v>
      </c>
      <c r="AO1881" s="8">
        <v>209365.70136374299</v>
      </c>
      <c r="AP1881" s="8">
        <v>346422.22832803498</v>
      </c>
      <c r="AQ1881" s="8">
        <v>195664.15566645999</v>
      </c>
      <c r="AR1881" s="8">
        <v>250484.02845274602</v>
      </c>
      <c r="AS1881" s="8">
        <v>68068.772747894865</v>
      </c>
      <c r="AT1881" s="8">
        <v>2725288.850700377</v>
      </c>
      <c r="AU1881" s="8">
        <v>95223.180643265499</v>
      </c>
      <c r="AV1881" s="8">
        <v>293213.894852995</v>
      </c>
      <c r="AW1881" s="8">
        <f>AU1881/AT1881</f>
        <v>3.4940582763839483E-2</v>
      </c>
      <c r="AX1881" s="15">
        <f t="shared" si="58"/>
        <v>-4.8389525190274973</v>
      </c>
      <c r="AY1881" s="8">
        <f>AV1881/AU1881</f>
        <v>3.0792281130732433</v>
      </c>
      <c r="AZ1881" s="8">
        <f t="shared" si="59"/>
        <v>1.6225687479963218</v>
      </c>
    </row>
    <row r="1882" spans="1:52" x14ac:dyDescent="0.25">
      <c r="A1882" s="8" t="s">
        <v>49</v>
      </c>
      <c r="B1882" s="8" t="s">
        <v>64</v>
      </c>
      <c r="C1882" s="8" t="s">
        <v>51</v>
      </c>
      <c r="D1882" s="8" t="s">
        <v>14393</v>
      </c>
      <c r="E1882" s="8" t="s">
        <v>14394</v>
      </c>
      <c r="F1882" s="8" t="s">
        <v>54</v>
      </c>
      <c r="G1882" s="8">
        <v>0</v>
      </c>
      <c r="H1882" s="8">
        <v>12</v>
      </c>
      <c r="I1882" s="8">
        <v>2</v>
      </c>
      <c r="J1882" s="8">
        <v>24</v>
      </c>
      <c r="K1882" s="8">
        <v>2</v>
      </c>
      <c r="L1882" s="8">
        <v>328</v>
      </c>
      <c r="M1882" s="8">
        <v>37.5</v>
      </c>
      <c r="N1882" s="8">
        <v>4.8899999999999997</v>
      </c>
      <c r="O1882" s="8">
        <v>26.34</v>
      </c>
      <c r="P1882" s="8" t="s">
        <v>54</v>
      </c>
      <c r="Q1882" s="8" t="s">
        <v>193</v>
      </c>
      <c r="R1882" s="8" t="s">
        <v>266</v>
      </c>
      <c r="S1882" s="8" t="s">
        <v>267</v>
      </c>
      <c r="T1882" s="8" t="s">
        <v>14395</v>
      </c>
      <c r="U1882" s="8" t="s">
        <v>14396</v>
      </c>
      <c r="V1882" s="8" t="s">
        <v>14397</v>
      </c>
      <c r="W1882" s="8" t="s">
        <v>99</v>
      </c>
      <c r="X1882" s="8" t="s">
        <v>54</v>
      </c>
      <c r="Y1882" s="8" t="s">
        <v>54</v>
      </c>
      <c r="Z1882" s="8" t="s">
        <v>54</v>
      </c>
      <c r="AA1882" s="8">
        <v>0</v>
      </c>
      <c r="AB1882" s="8">
        <v>8.7100000000000009</v>
      </c>
      <c r="AC1882" s="8">
        <v>1.21212121212121E-3</v>
      </c>
      <c r="AD1882" s="8" t="s">
        <v>54</v>
      </c>
      <c r="AE1882" s="8" t="s">
        <v>54</v>
      </c>
      <c r="AF1882" s="8">
        <v>1630558.4164265599</v>
      </c>
      <c r="AG1882" s="8">
        <v>859869.71325347095</v>
      </c>
      <c r="AH1882" s="8">
        <v>1245214.0648400155</v>
      </c>
      <c r="AI1882" s="8">
        <v>385344.35158654436</v>
      </c>
      <c r="AJ1882" s="8">
        <v>1309816.74207786</v>
      </c>
      <c r="AK1882" s="8">
        <v>6093850.2005916098</v>
      </c>
      <c r="AL1882" s="8">
        <v>5534908.7731349599</v>
      </c>
      <c r="AM1882" s="8">
        <v>4312858.5719348099</v>
      </c>
      <c r="AN1882" s="8">
        <v>2135696.4599765819</v>
      </c>
      <c r="AO1882" s="8" t="s">
        <v>54</v>
      </c>
      <c r="AP1882" s="8" t="s">
        <v>54</v>
      </c>
      <c r="AQ1882" s="8" t="s">
        <v>54</v>
      </c>
      <c r="AR1882" s="8">
        <v>0</v>
      </c>
      <c r="AS1882" s="8">
        <v>0</v>
      </c>
      <c r="AT1882" s="8">
        <v>9858971.667870516</v>
      </c>
      <c r="AU1882" s="8">
        <v>288027.89751830802</v>
      </c>
      <c r="AV1882" s="8">
        <v>1</v>
      </c>
      <c r="AW1882" s="8">
        <f>AU1882/AT1882</f>
        <v>2.9214801220797147E-2</v>
      </c>
      <c r="AX1882" s="15">
        <f t="shared" si="58"/>
        <v>-5.0971567166391569</v>
      </c>
      <c r="AY1882" s="8">
        <f>AV1882/AU1882</f>
        <v>3.4718859131915741E-6</v>
      </c>
      <c r="AZ1882" s="8">
        <f t="shared" si="59"/>
        <v>-18.135849027986765</v>
      </c>
    </row>
    <row r="1883" spans="1:52" x14ac:dyDescent="0.25">
      <c r="A1883" s="8" t="s">
        <v>49</v>
      </c>
      <c r="B1883" s="8" t="s">
        <v>50</v>
      </c>
      <c r="C1883" s="8" t="s">
        <v>51</v>
      </c>
      <c r="D1883" s="8" t="s">
        <v>14398</v>
      </c>
      <c r="E1883" s="8" t="s">
        <v>14399</v>
      </c>
      <c r="F1883" s="8" t="s">
        <v>54</v>
      </c>
      <c r="G1883" s="8">
        <v>2.1999999999999999E-2</v>
      </c>
      <c r="H1883" s="8">
        <v>5</v>
      </c>
      <c r="I1883" s="8">
        <v>1</v>
      </c>
      <c r="J1883" s="8">
        <v>2</v>
      </c>
      <c r="K1883" s="8">
        <v>1</v>
      </c>
      <c r="L1883" s="8">
        <v>221</v>
      </c>
      <c r="M1883" s="8">
        <v>25.5</v>
      </c>
      <c r="N1883" s="8">
        <v>8.65</v>
      </c>
      <c r="O1883" s="8">
        <v>0</v>
      </c>
      <c r="P1883" s="8" t="s">
        <v>1517</v>
      </c>
      <c r="Q1883" s="8" t="s">
        <v>472</v>
      </c>
      <c r="R1883" s="8" t="s">
        <v>69</v>
      </c>
      <c r="S1883" s="8" t="s">
        <v>2087</v>
      </c>
      <c r="T1883" s="8" t="s">
        <v>14400</v>
      </c>
      <c r="U1883" s="8" t="s">
        <v>14401</v>
      </c>
      <c r="V1883" s="8" t="s">
        <v>14402</v>
      </c>
      <c r="W1883" s="8" t="s">
        <v>111</v>
      </c>
      <c r="X1883" s="8" t="s">
        <v>2150</v>
      </c>
      <c r="Y1883" s="8" t="s">
        <v>4501</v>
      </c>
      <c r="Z1883" s="8" t="s">
        <v>5861</v>
      </c>
      <c r="AA1883" s="8">
        <v>14</v>
      </c>
      <c r="AB1883" s="8" t="s">
        <v>54</v>
      </c>
      <c r="AC1883" s="8">
        <v>0</v>
      </c>
      <c r="AD1883" s="8" t="s">
        <v>54</v>
      </c>
      <c r="AE1883" s="8">
        <v>516135.62252982298</v>
      </c>
      <c r="AF1883" s="8">
        <v>966639.101926359</v>
      </c>
      <c r="AG1883" s="8" t="s">
        <v>54</v>
      </c>
      <c r="AH1883" s="8">
        <v>741387.36222809099</v>
      </c>
      <c r="AI1883" s="8">
        <v>225251.7396982678</v>
      </c>
      <c r="AJ1883" s="8">
        <v>797539.85349090502</v>
      </c>
      <c r="AK1883" s="8">
        <v>1618032.4486786299</v>
      </c>
      <c r="AL1883" s="8">
        <v>1865850.6357616</v>
      </c>
      <c r="AM1883" s="8">
        <v>1427140.9793103784</v>
      </c>
      <c r="AN1883" s="8">
        <v>456546.19823710638</v>
      </c>
      <c r="AO1883" s="8" t="s">
        <v>54</v>
      </c>
      <c r="AP1883" s="8" t="s">
        <v>54</v>
      </c>
      <c r="AQ1883" s="8" t="s">
        <v>54</v>
      </c>
      <c r="AR1883" s="8">
        <v>0</v>
      </c>
      <c r="AS1883" s="8">
        <v>0</v>
      </c>
      <c r="AT1883" s="8">
        <v>71044889.130689546</v>
      </c>
      <c r="AU1883" s="8">
        <v>1985599.22909</v>
      </c>
      <c r="AV1883" s="8">
        <v>55157.915705835701</v>
      </c>
      <c r="AW1883" s="8">
        <f>AU1883/AT1883</f>
        <v>2.794851611968063E-2</v>
      </c>
      <c r="AX1883" s="15">
        <f t="shared" si="58"/>
        <v>-5.1610845021841767</v>
      </c>
      <c r="AY1883" s="8">
        <f>AV1883/AU1883</f>
        <v>2.7778977196276696E-2</v>
      </c>
      <c r="AZ1883" s="8">
        <f t="shared" si="59"/>
        <v>-5.169862708562845</v>
      </c>
    </row>
    <row r="1884" spans="1:52" x14ac:dyDescent="0.25">
      <c r="A1884" s="8" t="s">
        <v>49</v>
      </c>
      <c r="B1884" s="8" t="s">
        <v>50</v>
      </c>
      <c r="C1884" s="8" t="s">
        <v>51</v>
      </c>
      <c r="D1884" s="8" t="s">
        <v>14403</v>
      </c>
      <c r="E1884" s="8" t="s">
        <v>14404</v>
      </c>
      <c r="F1884" s="8" t="s">
        <v>54</v>
      </c>
      <c r="G1884" s="8">
        <v>1.7000000000000001E-2</v>
      </c>
      <c r="H1884" s="8">
        <v>2</v>
      </c>
      <c r="I1884" s="8">
        <v>1</v>
      </c>
      <c r="J1884" s="8">
        <v>1</v>
      </c>
      <c r="K1884" s="8">
        <v>1</v>
      </c>
      <c r="L1884" s="8">
        <v>411</v>
      </c>
      <c r="M1884" s="8">
        <v>43.2</v>
      </c>
      <c r="N1884" s="8">
        <v>10.039999999999999</v>
      </c>
      <c r="O1884" s="8">
        <v>1.73</v>
      </c>
      <c r="P1884" s="8" t="s">
        <v>462</v>
      </c>
      <c r="Q1884" s="8" t="s">
        <v>5416</v>
      </c>
      <c r="R1884" s="8" t="s">
        <v>2256</v>
      </c>
      <c r="S1884" s="8" t="s">
        <v>14405</v>
      </c>
      <c r="T1884" s="8" t="s">
        <v>14406</v>
      </c>
      <c r="U1884" s="8" t="s">
        <v>14407</v>
      </c>
      <c r="V1884" s="8" t="s">
        <v>14408</v>
      </c>
      <c r="W1884" s="8" t="s">
        <v>168</v>
      </c>
      <c r="X1884" s="8" t="s">
        <v>54</v>
      </c>
      <c r="Y1884" s="8" t="s">
        <v>54</v>
      </c>
      <c r="Z1884" s="8" t="s">
        <v>14409</v>
      </c>
      <c r="AA1884" s="8">
        <v>7</v>
      </c>
      <c r="AB1884" s="8" t="s">
        <v>54</v>
      </c>
      <c r="AC1884" s="8">
        <v>0</v>
      </c>
      <c r="AD1884" s="8" t="s">
        <v>54</v>
      </c>
      <c r="AE1884" s="8" t="s">
        <v>54</v>
      </c>
      <c r="AF1884" s="8">
        <v>454977.64846255397</v>
      </c>
      <c r="AG1884" s="8" t="s">
        <v>54</v>
      </c>
      <c r="AH1884" s="8">
        <v>454977.64846255397</v>
      </c>
      <c r="AI1884" s="8">
        <v>0</v>
      </c>
      <c r="AJ1884" s="8">
        <v>838010.48872807797</v>
      </c>
      <c r="AK1884" s="8">
        <v>1574622.7913891999</v>
      </c>
      <c r="AL1884" s="8">
        <v>1445379.6334011699</v>
      </c>
      <c r="AM1884" s="8">
        <v>1286004.3045061494</v>
      </c>
      <c r="AN1884" s="8">
        <v>321143.57402178325</v>
      </c>
      <c r="AO1884" s="8" t="s">
        <v>54</v>
      </c>
      <c r="AP1884" s="8" t="s">
        <v>54</v>
      </c>
      <c r="AQ1884" s="8" t="s">
        <v>54</v>
      </c>
      <c r="AR1884" s="8">
        <v>0</v>
      </c>
      <c r="AS1884" s="8">
        <v>0</v>
      </c>
      <c r="AT1884" s="8">
        <v>11805281.184908831</v>
      </c>
      <c r="AU1884" s="8">
        <v>291680.9073740475</v>
      </c>
      <c r="AV1884" s="8">
        <v>15134.126256236599</v>
      </c>
      <c r="AW1884" s="8">
        <f>AU1884/AT1884</f>
        <v>2.4707662850666785E-2</v>
      </c>
      <c r="AX1884" s="15">
        <f t="shared" si="58"/>
        <v>-5.338897640185337</v>
      </c>
      <c r="AY1884" s="8">
        <f>AV1884/AU1884</f>
        <v>5.18858995348256E-2</v>
      </c>
      <c r="AZ1884" s="8">
        <f t="shared" si="59"/>
        <v>-4.2685136634282541</v>
      </c>
    </row>
    <row r="1885" spans="1:52" x14ac:dyDescent="0.25">
      <c r="A1885" s="8" t="s">
        <v>49</v>
      </c>
      <c r="B1885" s="8" t="s">
        <v>64</v>
      </c>
      <c r="C1885" s="8" t="s">
        <v>51</v>
      </c>
      <c r="D1885" s="8" t="s">
        <v>14410</v>
      </c>
      <c r="E1885" s="8" t="s">
        <v>14411</v>
      </c>
      <c r="F1885" s="8" t="s">
        <v>54</v>
      </c>
      <c r="G1885" s="8">
        <v>0.01</v>
      </c>
      <c r="H1885" s="8">
        <v>1</v>
      </c>
      <c r="I1885" s="8">
        <v>1</v>
      </c>
      <c r="J1885" s="8">
        <v>2</v>
      </c>
      <c r="K1885" s="8">
        <v>1</v>
      </c>
      <c r="L1885" s="8">
        <v>1130</v>
      </c>
      <c r="M1885" s="8">
        <v>119.6</v>
      </c>
      <c r="N1885" s="8">
        <v>4.34</v>
      </c>
      <c r="O1885" s="8">
        <v>1.85</v>
      </c>
      <c r="P1885" s="8" t="s">
        <v>804</v>
      </c>
      <c r="Q1885" s="8" t="s">
        <v>133</v>
      </c>
      <c r="R1885" s="8" t="s">
        <v>69</v>
      </c>
      <c r="S1885" s="8" t="s">
        <v>14412</v>
      </c>
      <c r="T1885" s="8" t="s">
        <v>14413</v>
      </c>
      <c r="U1885" s="8" t="s">
        <v>14414</v>
      </c>
      <c r="V1885" s="8" t="s">
        <v>14415</v>
      </c>
      <c r="W1885" s="8" t="s">
        <v>74</v>
      </c>
      <c r="X1885" s="8" t="s">
        <v>54</v>
      </c>
      <c r="Y1885" s="8" t="s">
        <v>54</v>
      </c>
      <c r="Z1885" s="8" t="s">
        <v>14416</v>
      </c>
      <c r="AA1885" s="8">
        <v>8</v>
      </c>
      <c r="AB1885" s="8" t="s">
        <v>54</v>
      </c>
      <c r="AC1885" s="8">
        <v>0</v>
      </c>
      <c r="AD1885" s="8" t="s">
        <v>54</v>
      </c>
      <c r="AE1885" s="8">
        <v>466726.13722218701</v>
      </c>
      <c r="AF1885" s="8">
        <v>1003944.52484461</v>
      </c>
      <c r="AG1885" s="8">
        <v>797166.72444126999</v>
      </c>
      <c r="AH1885" s="8">
        <v>755945.79550268908</v>
      </c>
      <c r="AI1885" s="8">
        <v>221246.8798074956</v>
      </c>
      <c r="AJ1885" s="8">
        <v>666020.08850037097</v>
      </c>
      <c r="AK1885" s="8">
        <v>1005345.07647104</v>
      </c>
      <c r="AL1885" s="8">
        <v>1306805.13348988</v>
      </c>
      <c r="AM1885" s="8">
        <v>992723.43282043037</v>
      </c>
      <c r="AN1885" s="8">
        <v>261751.59711309514</v>
      </c>
      <c r="AO1885" s="8" t="s">
        <v>54</v>
      </c>
      <c r="AP1885" s="8" t="s">
        <v>54</v>
      </c>
      <c r="AQ1885" s="8" t="s">
        <v>54</v>
      </c>
      <c r="AR1885" s="8">
        <v>0</v>
      </c>
      <c r="AS1885" s="8">
        <v>0</v>
      </c>
      <c r="AT1885" s="8">
        <v>66545993.625248827</v>
      </c>
      <c r="AU1885" s="8">
        <v>599726.78610977647</v>
      </c>
      <c r="AV1885" s="8">
        <v>30702.737702860537</v>
      </c>
      <c r="AW1885" s="8">
        <f>AU1885/AT1885</f>
        <v>9.012214762125494E-3</v>
      </c>
      <c r="AX1885" s="15">
        <f t="shared" si="58"/>
        <v>-6.7939025910885613</v>
      </c>
      <c r="AY1885" s="8">
        <f>AV1885/AU1885</f>
        <v>5.1194541271065687E-2</v>
      </c>
      <c r="AZ1885" s="8">
        <f t="shared" si="59"/>
        <v>-4.2878662018347553</v>
      </c>
    </row>
    <row r="1886" spans="1:52" x14ac:dyDescent="0.25">
      <c r="A1886" s="8" t="s">
        <v>49</v>
      </c>
      <c r="B1886" s="8" t="s">
        <v>50</v>
      </c>
      <c r="C1886" s="8" t="s">
        <v>51</v>
      </c>
      <c r="D1886" s="8" t="s">
        <v>14417</v>
      </c>
      <c r="E1886" s="8" t="s">
        <v>14418</v>
      </c>
      <c r="F1886" s="8" t="s">
        <v>54</v>
      </c>
      <c r="G1886" s="8">
        <v>2.3E-2</v>
      </c>
      <c r="H1886" s="8">
        <v>1</v>
      </c>
      <c r="I1886" s="8">
        <v>1</v>
      </c>
      <c r="J1886" s="8">
        <v>2</v>
      </c>
      <c r="K1886" s="8">
        <v>1</v>
      </c>
      <c r="L1886" s="8">
        <v>1708</v>
      </c>
      <c r="M1886" s="8">
        <v>192.1</v>
      </c>
      <c r="N1886" s="8">
        <v>7.47</v>
      </c>
      <c r="O1886" s="8">
        <v>1.61</v>
      </c>
      <c r="P1886" s="8" t="s">
        <v>3724</v>
      </c>
      <c r="Q1886" s="8" t="s">
        <v>1013</v>
      </c>
      <c r="R1886" s="8" t="s">
        <v>115</v>
      </c>
      <c r="S1886" s="8" t="s">
        <v>14419</v>
      </c>
      <c r="T1886" s="8" t="s">
        <v>14420</v>
      </c>
      <c r="U1886" s="8" t="s">
        <v>14421</v>
      </c>
      <c r="V1886" s="8" t="s">
        <v>14422</v>
      </c>
      <c r="W1886" s="8" t="s">
        <v>521</v>
      </c>
      <c r="X1886" s="8" t="s">
        <v>14423</v>
      </c>
      <c r="Y1886" s="8" t="s">
        <v>10548</v>
      </c>
      <c r="Z1886" s="8" t="s">
        <v>14424</v>
      </c>
      <c r="AA1886" s="8">
        <v>30</v>
      </c>
      <c r="AB1886" s="8" t="s">
        <v>54</v>
      </c>
      <c r="AC1886" s="8">
        <v>0</v>
      </c>
      <c r="AD1886" s="8" t="s">
        <v>54</v>
      </c>
      <c r="AE1886" s="8">
        <v>975457.61340072402</v>
      </c>
      <c r="AF1886" s="8">
        <v>2017897.2480697299</v>
      </c>
      <c r="AG1886" s="8">
        <v>1477009.8238321301</v>
      </c>
      <c r="AH1886" s="8">
        <v>1490121.5617675278</v>
      </c>
      <c r="AI1886" s="8">
        <v>425675.17838212312</v>
      </c>
      <c r="AJ1886" s="8">
        <v>2157573.5048320498</v>
      </c>
      <c r="AK1886" s="8">
        <v>4098922.1129590101</v>
      </c>
      <c r="AL1886" s="8">
        <v>3253413.2520349799</v>
      </c>
      <c r="AM1886" s="8">
        <v>3169969.6232753471</v>
      </c>
      <c r="AN1886" s="8">
        <v>794745.55003663362</v>
      </c>
      <c r="AO1886" s="8" t="s">
        <v>54</v>
      </c>
      <c r="AP1886" s="8">
        <v>16329.774702868001</v>
      </c>
      <c r="AQ1886" s="8">
        <v>16782.088852756198</v>
      </c>
      <c r="AR1886" s="8">
        <v>16555.9317778121</v>
      </c>
      <c r="AS1886" s="8">
        <v>226.15707494409889</v>
      </c>
      <c r="AT1886" s="8">
        <v>10941684.49276766</v>
      </c>
      <c r="AU1886" s="8">
        <v>95099.699598921841</v>
      </c>
      <c r="AV1886" s="8">
        <v>439852.02552474471</v>
      </c>
      <c r="AW1886" s="8">
        <f>AU1886/AT1886</f>
        <v>8.6915044627526739E-3</v>
      </c>
      <c r="AX1886" s="15">
        <f t="shared" si="58"/>
        <v>-6.8461783615820098</v>
      </c>
      <c r="AY1886" s="8">
        <f>AV1886/AU1886</f>
        <v>4.6251673494216945</v>
      </c>
      <c r="AZ1886" s="8">
        <f t="shared" si="59"/>
        <v>2.2095055666695753</v>
      </c>
    </row>
    <row r="1887" spans="1:52" x14ac:dyDescent="0.25">
      <c r="A1887" s="8" t="s">
        <v>49</v>
      </c>
      <c r="B1887" s="8" t="s">
        <v>64</v>
      </c>
      <c r="C1887" s="8" t="s">
        <v>51</v>
      </c>
      <c r="D1887" s="8" t="s">
        <v>14425</v>
      </c>
      <c r="E1887" s="8" t="s">
        <v>14426</v>
      </c>
      <c r="F1887" s="8" t="s">
        <v>54</v>
      </c>
      <c r="G1887" s="8">
        <v>8.9999999999999993E-3</v>
      </c>
      <c r="H1887" s="8">
        <v>4</v>
      </c>
      <c r="I1887" s="8">
        <v>1</v>
      </c>
      <c r="J1887" s="8">
        <v>1</v>
      </c>
      <c r="K1887" s="8">
        <v>1</v>
      </c>
      <c r="L1887" s="8">
        <v>360</v>
      </c>
      <c r="M1887" s="8">
        <v>41.5</v>
      </c>
      <c r="N1887" s="8">
        <v>4.91</v>
      </c>
      <c r="O1887" s="8">
        <v>2.0499999999999998</v>
      </c>
      <c r="P1887" s="8" t="s">
        <v>114</v>
      </c>
      <c r="Q1887" s="8" t="s">
        <v>2038</v>
      </c>
      <c r="R1887" s="8" t="s">
        <v>115</v>
      </c>
      <c r="S1887" s="8" t="s">
        <v>5391</v>
      </c>
      <c r="T1887" s="8" t="s">
        <v>14427</v>
      </c>
      <c r="U1887" s="8" t="s">
        <v>14428</v>
      </c>
      <c r="V1887" s="8" t="s">
        <v>14429</v>
      </c>
      <c r="W1887" s="8" t="s">
        <v>198</v>
      </c>
      <c r="X1887" s="8" t="s">
        <v>54</v>
      </c>
      <c r="Y1887" s="8" t="s">
        <v>54</v>
      </c>
      <c r="Z1887" s="8" t="s">
        <v>54</v>
      </c>
      <c r="AA1887" s="8">
        <v>0</v>
      </c>
      <c r="AB1887" s="8" t="s">
        <v>54</v>
      </c>
      <c r="AC1887" s="8">
        <v>0</v>
      </c>
      <c r="AD1887" s="8" t="s">
        <v>54</v>
      </c>
      <c r="AE1887" s="8">
        <v>200918.23000327399</v>
      </c>
      <c r="AF1887" s="8">
        <v>403081.494922888</v>
      </c>
      <c r="AG1887" s="8">
        <v>487351.424870988</v>
      </c>
      <c r="AH1887" s="8">
        <v>363783.71659904998</v>
      </c>
      <c r="AI1887" s="8">
        <v>120192.15259026851</v>
      </c>
      <c r="AJ1887" s="8" t="s">
        <v>54</v>
      </c>
      <c r="AK1887" s="8">
        <v>1238091.2383413201</v>
      </c>
      <c r="AL1887" s="8">
        <v>975178.42926639295</v>
      </c>
      <c r="AM1887" s="8">
        <v>1106634.8338038565</v>
      </c>
      <c r="AN1887" s="8">
        <v>131456.40453746344</v>
      </c>
      <c r="AO1887" s="8">
        <v>28859.426297786398</v>
      </c>
      <c r="AP1887" s="8">
        <v>24908.0604527004</v>
      </c>
      <c r="AQ1887" s="8">
        <v>2944.79168029938</v>
      </c>
      <c r="AR1887" s="8">
        <v>18904.09281026206</v>
      </c>
      <c r="AS1887" s="8">
        <v>11399.643047863356</v>
      </c>
      <c r="AT1887" s="10">
        <v>5458506.8070690194</v>
      </c>
      <c r="AU1887" s="9">
        <v>17366.7165474008</v>
      </c>
      <c r="AV1887" s="11">
        <v>43108.819392508653</v>
      </c>
      <c r="AW1887">
        <f>AU1887/AT1887</f>
        <v>3.1815874123139495E-3</v>
      </c>
      <c r="AX1887" s="13">
        <f t="shared" si="58"/>
        <v>-8.2960375252980043</v>
      </c>
      <c r="AY1887">
        <f>AV1887/AU1887</f>
        <v>2.4822665398405759</v>
      </c>
      <c r="AZ1887">
        <f t="shared" si="59"/>
        <v>1.3116580369268502</v>
      </c>
    </row>
    <row r="1888" spans="1:52" x14ac:dyDescent="0.25">
      <c r="A1888" s="8" t="s">
        <v>49</v>
      </c>
      <c r="B1888" s="8" t="s">
        <v>64</v>
      </c>
      <c r="C1888" s="8" t="s">
        <v>51</v>
      </c>
      <c r="D1888" s="8" t="s">
        <v>14430</v>
      </c>
      <c r="E1888" s="8" t="s">
        <v>14431</v>
      </c>
      <c r="F1888" s="8" t="s">
        <v>54</v>
      </c>
      <c r="G1888" s="8">
        <v>8.9999999999999993E-3</v>
      </c>
      <c r="H1888" s="8">
        <v>2</v>
      </c>
      <c r="I1888" s="8">
        <v>1</v>
      </c>
      <c r="J1888" s="8">
        <v>1</v>
      </c>
      <c r="K1888" s="8">
        <v>1</v>
      </c>
      <c r="L1888" s="8">
        <v>552</v>
      </c>
      <c r="M1888" s="8">
        <v>59.6</v>
      </c>
      <c r="N1888" s="8">
        <v>6.28</v>
      </c>
      <c r="O1888" s="8">
        <v>2.0099999999999998</v>
      </c>
      <c r="P1888" s="8" t="s">
        <v>54</v>
      </c>
      <c r="Q1888" s="8" t="s">
        <v>682</v>
      </c>
      <c r="R1888" s="8" t="s">
        <v>54</v>
      </c>
      <c r="S1888" s="8" t="s">
        <v>54</v>
      </c>
      <c r="T1888" s="8" t="s">
        <v>14432</v>
      </c>
      <c r="U1888" s="8" t="s">
        <v>14433</v>
      </c>
      <c r="V1888" s="8" t="s">
        <v>14434</v>
      </c>
      <c r="W1888" s="8" t="s">
        <v>187</v>
      </c>
      <c r="X1888" s="8" t="s">
        <v>54</v>
      </c>
      <c r="Y1888" s="8" t="s">
        <v>54</v>
      </c>
      <c r="Z1888" s="8" t="s">
        <v>54</v>
      </c>
      <c r="AA1888" s="8">
        <v>0</v>
      </c>
      <c r="AB1888" s="8" t="s">
        <v>54</v>
      </c>
      <c r="AC1888" s="8">
        <v>0</v>
      </c>
      <c r="AD1888" s="8" t="s">
        <v>54</v>
      </c>
      <c r="AE1888" s="8" t="s">
        <v>54</v>
      </c>
      <c r="AF1888" s="8" t="s">
        <v>54</v>
      </c>
      <c r="AG1888" s="8">
        <v>55646397.960736997</v>
      </c>
      <c r="AH1888" s="8">
        <v>55646397.960736997</v>
      </c>
      <c r="AI1888" s="8">
        <v>0</v>
      </c>
      <c r="AJ1888" s="8">
        <v>666144.14200482599</v>
      </c>
      <c r="AK1888" s="8">
        <v>1381866.0799066401</v>
      </c>
      <c r="AL1888" s="8">
        <v>1486027.63727509</v>
      </c>
      <c r="AM1888" s="8">
        <v>1178012.6197288521</v>
      </c>
      <c r="AN1888" s="8">
        <v>364435.09835908073</v>
      </c>
      <c r="AO1888" s="8">
        <v>12150.453048862801</v>
      </c>
      <c r="AP1888" s="8">
        <v>8515.6980213318893</v>
      </c>
      <c r="AQ1888" s="8" t="s">
        <v>54</v>
      </c>
      <c r="AR1888" s="8">
        <v>10333.075535097345</v>
      </c>
      <c r="AS1888" s="8">
        <v>1817.3775137654563</v>
      </c>
      <c r="AT1888" s="10">
        <v>3426226.6457064203</v>
      </c>
      <c r="AU1888" s="9">
        <v>9467.3230905864948</v>
      </c>
      <c r="AV1888" s="11">
        <v>6587.3105397830204</v>
      </c>
      <c r="AW1888">
        <f>AU1888/AT1888</f>
        <v>2.7631923014930964E-3</v>
      </c>
      <c r="AX1888" s="13">
        <f t="shared" si="58"/>
        <v>-8.4994483161575705</v>
      </c>
      <c r="AY1888">
        <f>AV1888/AU1888</f>
        <v>0.69579441588223445</v>
      </c>
      <c r="AZ1888">
        <f t="shared" si="59"/>
        <v>-0.52326699427295598</v>
      </c>
    </row>
    <row r="1889" spans="1:52" x14ac:dyDescent="0.25">
      <c r="A1889" s="8" t="s">
        <v>49</v>
      </c>
      <c r="B1889" s="8" t="s">
        <v>64</v>
      </c>
      <c r="C1889" s="8" t="s">
        <v>51</v>
      </c>
      <c r="D1889" s="8" t="s">
        <v>14435</v>
      </c>
      <c r="E1889" s="8" t="s">
        <v>14436</v>
      </c>
      <c r="F1889" s="8" t="s">
        <v>54</v>
      </c>
      <c r="G1889" s="8">
        <v>8.9999999999999993E-3</v>
      </c>
      <c r="H1889" s="8">
        <v>1</v>
      </c>
      <c r="I1889" s="8">
        <v>1</v>
      </c>
      <c r="J1889" s="8">
        <v>3</v>
      </c>
      <c r="K1889" s="8">
        <v>1</v>
      </c>
      <c r="L1889" s="8">
        <v>837</v>
      </c>
      <c r="M1889" s="8">
        <v>91.9</v>
      </c>
      <c r="N1889" s="8">
        <v>8.9</v>
      </c>
      <c r="O1889" s="8">
        <v>1.96</v>
      </c>
      <c r="P1889" s="8" t="s">
        <v>701</v>
      </c>
      <c r="Q1889" s="8" t="s">
        <v>309</v>
      </c>
      <c r="R1889" s="8" t="s">
        <v>310</v>
      </c>
      <c r="S1889" s="8" t="s">
        <v>14437</v>
      </c>
      <c r="T1889" s="8" t="s">
        <v>14438</v>
      </c>
      <c r="U1889" s="8" t="s">
        <v>14439</v>
      </c>
      <c r="V1889" s="8" t="s">
        <v>14440</v>
      </c>
      <c r="W1889" s="8" t="s">
        <v>198</v>
      </c>
      <c r="X1889" s="8" t="s">
        <v>54</v>
      </c>
      <c r="Y1889" s="8" t="s">
        <v>7972</v>
      </c>
      <c r="Z1889" s="8" t="s">
        <v>14441</v>
      </c>
      <c r="AA1889" s="8">
        <v>11</v>
      </c>
      <c r="AB1889" s="8" t="s">
        <v>54</v>
      </c>
      <c r="AC1889" s="8">
        <v>0</v>
      </c>
      <c r="AD1889" s="8" t="s">
        <v>54</v>
      </c>
      <c r="AE1889" s="8">
        <v>576969.65739418101</v>
      </c>
      <c r="AF1889" s="8">
        <v>1021753.2839956901</v>
      </c>
      <c r="AG1889" s="8">
        <v>887117.334398487</v>
      </c>
      <c r="AH1889" s="8">
        <v>828613.42526278598</v>
      </c>
      <c r="AI1889" s="8">
        <v>186234.88602893701</v>
      </c>
      <c r="AJ1889" s="8">
        <v>588605.06580324401</v>
      </c>
      <c r="AK1889" s="8">
        <v>1121729.50999765</v>
      </c>
      <c r="AL1889" s="8">
        <v>1217403.7744007499</v>
      </c>
      <c r="AM1889" s="8">
        <v>975912.78340054804</v>
      </c>
      <c r="AN1889" s="8">
        <v>276639.16606305441</v>
      </c>
      <c r="AO1889" s="8">
        <v>12897.542293889301</v>
      </c>
      <c r="AP1889" s="8">
        <v>14364.282140510701</v>
      </c>
      <c r="AQ1889" s="8">
        <v>8774.5814962499608</v>
      </c>
      <c r="AR1889" s="8">
        <v>12012.135310216654</v>
      </c>
      <c r="AS1889" s="8">
        <v>2366.3118233747191</v>
      </c>
      <c r="AT1889" s="10">
        <v>16448.830174918199</v>
      </c>
      <c r="AU1889" s="9">
        <v>1</v>
      </c>
      <c r="AV1889" s="11">
        <v>1</v>
      </c>
      <c r="AW1889">
        <f>AU1889/AT1889</f>
        <v>6.0794596902388717E-5</v>
      </c>
      <c r="AX1889" s="13">
        <f t="shared" si="58"/>
        <v>-14.005697364065794</v>
      </c>
      <c r="AY1889">
        <f>AV1889/AU1889</f>
        <v>1</v>
      </c>
      <c r="AZ1889">
        <f t="shared" si="59"/>
        <v>0</v>
      </c>
    </row>
    <row r="1890" spans="1:52" x14ac:dyDescent="0.25">
      <c r="A1890" s="8" t="s">
        <v>54</v>
      </c>
      <c r="B1890" s="8" t="s">
        <v>54</v>
      </c>
      <c r="C1890" s="8" t="s">
        <v>51</v>
      </c>
      <c r="D1890" s="8" t="s">
        <v>14442</v>
      </c>
      <c r="E1890" s="8" t="s">
        <v>14443</v>
      </c>
      <c r="F1890" s="8" t="s">
        <v>54</v>
      </c>
      <c r="G1890" s="8" t="s">
        <v>54</v>
      </c>
      <c r="H1890" s="8">
        <v>4</v>
      </c>
      <c r="I1890" s="8">
        <v>1</v>
      </c>
      <c r="J1890" s="8">
        <v>2</v>
      </c>
      <c r="K1890" s="8">
        <v>1</v>
      </c>
      <c r="L1890" s="8">
        <v>434</v>
      </c>
      <c r="M1890" s="8">
        <v>49.6</v>
      </c>
      <c r="N1890" s="8">
        <v>9.09</v>
      </c>
      <c r="O1890" s="8" t="s">
        <v>54</v>
      </c>
      <c r="P1890" s="8" t="s">
        <v>8109</v>
      </c>
      <c r="Q1890" s="8" t="s">
        <v>1306</v>
      </c>
      <c r="R1890" s="8" t="s">
        <v>266</v>
      </c>
      <c r="S1890" s="8" t="s">
        <v>10270</v>
      </c>
      <c r="T1890" s="8" t="s">
        <v>14444</v>
      </c>
      <c r="U1890" s="8" t="s">
        <v>14445</v>
      </c>
      <c r="V1890" s="8" t="s">
        <v>14446</v>
      </c>
      <c r="W1890" s="8" t="s">
        <v>438</v>
      </c>
      <c r="X1890" s="8" t="s">
        <v>54</v>
      </c>
      <c r="Y1890" s="8" t="s">
        <v>54</v>
      </c>
      <c r="Z1890" s="8" t="s">
        <v>1759</v>
      </c>
      <c r="AA1890" s="8">
        <v>3</v>
      </c>
      <c r="AB1890" s="8">
        <v>3.57</v>
      </c>
      <c r="AC1890" s="8">
        <v>7.7220077220077198E-4</v>
      </c>
      <c r="AD1890" s="8" t="s">
        <v>54</v>
      </c>
      <c r="AE1890" s="8">
        <v>141053.53721331601</v>
      </c>
      <c r="AF1890" s="8">
        <v>315766.91191726801</v>
      </c>
      <c r="AG1890" s="8">
        <v>257807.40772457499</v>
      </c>
      <c r="AH1890" s="8">
        <v>238209.28561838635</v>
      </c>
      <c r="AI1890" s="8">
        <v>72660.19367658229</v>
      </c>
      <c r="AJ1890" s="8">
        <v>904096.431200088</v>
      </c>
      <c r="AK1890" s="8">
        <v>915699.60321118904</v>
      </c>
      <c r="AL1890" s="8">
        <v>1617411.04618647</v>
      </c>
      <c r="AM1890" s="8">
        <v>1145735.6935325824</v>
      </c>
      <c r="AN1890" s="8">
        <v>333558.4777577059</v>
      </c>
      <c r="AO1890" s="8">
        <v>16111.998504155599</v>
      </c>
      <c r="AP1890" s="8">
        <v>26063.829253276301</v>
      </c>
      <c r="AQ1890" s="8">
        <v>23498.122627686898</v>
      </c>
      <c r="AR1890" s="8">
        <v>21891.316795039602</v>
      </c>
      <c r="AS1890" s="8">
        <v>4218.6966828360692</v>
      </c>
      <c r="AT1890" s="10">
        <v>69529.415261302478</v>
      </c>
      <c r="AU1890" s="9">
        <v>1</v>
      </c>
      <c r="AV1890" s="11">
        <v>1</v>
      </c>
      <c r="AW1890">
        <f>AU1890/AT1890</f>
        <v>1.438240198399257E-5</v>
      </c>
      <c r="AX1890" s="13">
        <f t="shared" si="58"/>
        <v>-16.085335836141635</v>
      </c>
      <c r="AY1890">
        <f>AV1890/AU1890</f>
        <v>1</v>
      </c>
      <c r="AZ1890">
        <f t="shared" si="59"/>
        <v>0</v>
      </c>
    </row>
    <row r="1891" spans="1:52" x14ac:dyDescent="0.25">
      <c r="A1891" s="8" t="s">
        <v>49</v>
      </c>
      <c r="B1891" s="8" t="s">
        <v>64</v>
      </c>
      <c r="C1891" s="8" t="s">
        <v>51</v>
      </c>
      <c r="D1891" s="8" t="s">
        <v>14447</v>
      </c>
      <c r="E1891" s="8" t="s">
        <v>14448</v>
      </c>
      <c r="F1891" s="8" t="s">
        <v>54</v>
      </c>
      <c r="G1891" s="8">
        <v>3.0000000000000001E-3</v>
      </c>
      <c r="H1891" s="8">
        <v>5</v>
      </c>
      <c r="I1891" s="8">
        <v>2</v>
      </c>
      <c r="J1891" s="8">
        <v>3</v>
      </c>
      <c r="K1891" s="8">
        <v>2</v>
      </c>
      <c r="L1891" s="8">
        <v>515</v>
      </c>
      <c r="M1891" s="8">
        <v>59.3</v>
      </c>
      <c r="N1891" s="8">
        <v>9.17</v>
      </c>
      <c r="O1891" s="8">
        <v>5.15</v>
      </c>
      <c r="P1891" s="8" t="s">
        <v>701</v>
      </c>
      <c r="Q1891" s="8" t="s">
        <v>14449</v>
      </c>
      <c r="R1891" s="8" t="s">
        <v>310</v>
      </c>
      <c r="S1891" s="8" t="s">
        <v>14450</v>
      </c>
      <c r="T1891" s="8" t="s">
        <v>14451</v>
      </c>
      <c r="U1891" s="8" t="s">
        <v>14452</v>
      </c>
      <c r="V1891" s="8" t="s">
        <v>14453</v>
      </c>
      <c r="W1891" s="8" t="s">
        <v>217</v>
      </c>
      <c r="X1891" s="8" t="s">
        <v>54</v>
      </c>
      <c r="Y1891" s="8" t="s">
        <v>1264</v>
      </c>
      <c r="Z1891" s="8" t="s">
        <v>14454</v>
      </c>
      <c r="AA1891" s="8">
        <v>4</v>
      </c>
      <c r="AB1891" s="8">
        <v>2.0299999999999998</v>
      </c>
      <c r="AC1891" s="8">
        <v>8.9571337172104897E-3</v>
      </c>
      <c r="AD1891" s="8" t="s">
        <v>54</v>
      </c>
      <c r="AE1891" s="8" t="s">
        <v>54</v>
      </c>
      <c r="AF1891" s="8" t="s">
        <v>54</v>
      </c>
      <c r="AG1891" s="8" t="s">
        <v>54</v>
      </c>
      <c r="AH1891" s="8">
        <v>0</v>
      </c>
      <c r="AI1891" s="8">
        <v>0</v>
      </c>
      <c r="AJ1891" s="8">
        <v>978505.54692964698</v>
      </c>
      <c r="AK1891" s="8">
        <v>1933678.20420158</v>
      </c>
      <c r="AL1891" s="8">
        <v>1626885.3347473</v>
      </c>
      <c r="AM1891" s="8">
        <v>1513023.0286261756</v>
      </c>
      <c r="AN1891" s="8">
        <v>398172.63413951249</v>
      </c>
      <c r="AO1891" s="8" t="s">
        <v>54</v>
      </c>
      <c r="AP1891" s="8" t="s">
        <v>54</v>
      </c>
      <c r="AQ1891" s="8" t="s">
        <v>54</v>
      </c>
      <c r="AR1891" s="8">
        <v>0</v>
      </c>
      <c r="AS1891" s="8">
        <v>0</v>
      </c>
      <c r="AT1891" s="10">
        <v>72477.804917644346</v>
      </c>
      <c r="AU1891" s="9">
        <v>1</v>
      </c>
      <c r="AV1891" s="11">
        <v>1</v>
      </c>
      <c r="AW1891">
        <f>AU1891/AT1891</f>
        <v>1.3797327349197288E-5</v>
      </c>
      <c r="AX1891" s="13">
        <f t="shared" si="58"/>
        <v>-16.145251641743972</v>
      </c>
      <c r="AY1891">
        <f>AV1891/AU1891</f>
        <v>1</v>
      </c>
      <c r="AZ1891">
        <f t="shared" si="59"/>
        <v>0</v>
      </c>
    </row>
    <row r="1892" spans="1:52" x14ac:dyDescent="0.25">
      <c r="A1892" s="8" t="s">
        <v>49</v>
      </c>
      <c r="B1892" s="8" t="s">
        <v>64</v>
      </c>
      <c r="C1892" s="8" t="s">
        <v>51</v>
      </c>
      <c r="D1892" s="8" t="s">
        <v>14455</v>
      </c>
      <c r="E1892" s="8" t="s">
        <v>14456</v>
      </c>
      <c r="F1892" s="8" t="s">
        <v>54</v>
      </c>
      <c r="G1892" s="8">
        <v>7.0000000000000001E-3</v>
      </c>
      <c r="H1892" s="8">
        <v>16</v>
      </c>
      <c r="I1892" s="8">
        <v>3</v>
      </c>
      <c r="J1892" s="8">
        <v>7</v>
      </c>
      <c r="K1892" s="8">
        <v>3</v>
      </c>
      <c r="L1892" s="8">
        <v>214</v>
      </c>
      <c r="M1892" s="8">
        <v>23.8</v>
      </c>
      <c r="N1892" s="8">
        <v>5.68</v>
      </c>
      <c r="O1892" s="8">
        <v>3.42</v>
      </c>
      <c r="P1892" s="8" t="s">
        <v>203</v>
      </c>
      <c r="Q1892" s="8" t="s">
        <v>966</v>
      </c>
      <c r="R1892" s="8" t="s">
        <v>82</v>
      </c>
      <c r="S1892" s="8" t="s">
        <v>14457</v>
      </c>
      <c r="T1892" s="8" t="s">
        <v>14458</v>
      </c>
      <c r="U1892" s="8" t="s">
        <v>14459</v>
      </c>
      <c r="V1892" s="8" t="s">
        <v>14460</v>
      </c>
      <c r="W1892" s="8" t="s">
        <v>157</v>
      </c>
      <c r="X1892" s="8" t="s">
        <v>54</v>
      </c>
      <c r="Y1892" s="8" t="s">
        <v>54</v>
      </c>
      <c r="Z1892" s="8" t="s">
        <v>743</v>
      </c>
      <c r="AA1892" s="8">
        <v>3</v>
      </c>
      <c r="AB1892" s="8">
        <v>4.6900000000000004</v>
      </c>
      <c r="AC1892" s="8">
        <v>8.5470085470085503E-4</v>
      </c>
      <c r="AD1892" s="8" t="s">
        <v>1055</v>
      </c>
      <c r="AE1892" s="8">
        <v>6133744.8462463301</v>
      </c>
      <c r="AF1892" s="8">
        <v>8142717.7218196997</v>
      </c>
      <c r="AG1892" s="8">
        <v>6299630.3431909699</v>
      </c>
      <c r="AH1892" s="8">
        <v>6858697.6370856659</v>
      </c>
      <c r="AI1892" s="8">
        <v>910461.48848608183</v>
      </c>
      <c r="AJ1892" s="8">
        <v>1440589.65304515</v>
      </c>
      <c r="AK1892" s="8">
        <v>2485966.5007441598</v>
      </c>
      <c r="AL1892" s="8">
        <v>2772157.83896412</v>
      </c>
      <c r="AM1892" s="8">
        <v>2232904.6642511431</v>
      </c>
      <c r="AN1892" s="8">
        <v>572304.51000308071</v>
      </c>
      <c r="AO1892" s="8">
        <v>28041.670935398</v>
      </c>
      <c r="AP1892" s="8">
        <v>20323.014135316302</v>
      </c>
      <c r="AQ1892" s="8">
        <v>17022.005019087199</v>
      </c>
      <c r="AR1892" s="8">
        <v>21795.563363267167</v>
      </c>
      <c r="AS1892" s="8">
        <v>4617.6877437616195</v>
      </c>
      <c r="AT1892" s="10">
        <v>82590.037485795299</v>
      </c>
      <c r="AU1892" s="9">
        <v>1</v>
      </c>
      <c r="AV1892" s="11">
        <v>1</v>
      </c>
      <c r="AW1892">
        <f>AU1892/AT1892</f>
        <v>1.2107997894685427E-5</v>
      </c>
      <c r="AX1892" s="13">
        <f t="shared" si="58"/>
        <v>-16.33368014501167</v>
      </c>
      <c r="AY1892">
        <f>AV1892/AU1892</f>
        <v>1</v>
      </c>
      <c r="AZ1892">
        <f t="shared" si="59"/>
        <v>0</v>
      </c>
    </row>
    <row r="1893" spans="1:52" x14ac:dyDescent="0.25">
      <c r="A1893" s="8" t="s">
        <v>54</v>
      </c>
      <c r="B1893" s="8" t="s">
        <v>54</v>
      </c>
      <c r="C1893" s="8" t="s">
        <v>51</v>
      </c>
      <c r="D1893" s="8" t="s">
        <v>14461</v>
      </c>
      <c r="E1893" s="8" t="s">
        <v>14462</v>
      </c>
      <c r="F1893" s="8" t="s">
        <v>54</v>
      </c>
      <c r="G1893" s="8" t="s">
        <v>54</v>
      </c>
      <c r="H1893" s="8">
        <v>4</v>
      </c>
      <c r="I1893" s="8">
        <v>1</v>
      </c>
      <c r="J1893" s="8">
        <v>2</v>
      </c>
      <c r="K1893" s="8">
        <v>1</v>
      </c>
      <c r="L1893" s="8">
        <v>203</v>
      </c>
      <c r="M1893" s="8">
        <v>23.8</v>
      </c>
      <c r="N1893" s="8">
        <v>9.26</v>
      </c>
      <c r="O1893" s="8" t="s">
        <v>54</v>
      </c>
      <c r="P1893" s="8" t="s">
        <v>54</v>
      </c>
      <c r="Q1893" s="8" t="s">
        <v>13144</v>
      </c>
      <c r="R1893" s="8" t="s">
        <v>82</v>
      </c>
      <c r="S1893" s="8" t="s">
        <v>14463</v>
      </c>
      <c r="T1893" s="8" t="s">
        <v>14464</v>
      </c>
      <c r="U1893" s="8" t="s">
        <v>14465</v>
      </c>
      <c r="V1893" s="8" t="s">
        <v>14466</v>
      </c>
      <c r="W1893" s="8" t="s">
        <v>533</v>
      </c>
      <c r="X1893" s="8" t="s">
        <v>54</v>
      </c>
      <c r="Y1893" s="8" t="s">
        <v>54</v>
      </c>
      <c r="Z1893" s="8" t="s">
        <v>54</v>
      </c>
      <c r="AA1893" s="8">
        <v>0</v>
      </c>
      <c r="AB1893" s="8">
        <v>1.87</v>
      </c>
      <c r="AC1893" s="8">
        <v>1.1159330440173599E-2</v>
      </c>
      <c r="AD1893" s="8" t="s">
        <v>54</v>
      </c>
      <c r="AE1893" s="8" t="s">
        <v>54</v>
      </c>
      <c r="AF1893" s="8" t="s">
        <v>54</v>
      </c>
      <c r="AG1893" s="8" t="s">
        <v>54</v>
      </c>
      <c r="AH1893" s="8">
        <v>0</v>
      </c>
      <c r="AI1893" s="8">
        <v>0</v>
      </c>
      <c r="AJ1893" s="8" t="s">
        <v>54</v>
      </c>
      <c r="AK1893" s="8">
        <v>849803.43300020904</v>
      </c>
      <c r="AL1893" s="8">
        <v>937050.99263295997</v>
      </c>
      <c r="AM1893" s="8">
        <v>893427.21281658451</v>
      </c>
      <c r="AN1893" s="8">
        <v>43623.779816375463</v>
      </c>
      <c r="AO1893" s="8">
        <v>36236.7204789018</v>
      </c>
      <c r="AP1893" s="8" t="s">
        <v>54</v>
      </c>
      <c r="AQ1893" s="8" t="s">
        <v>54</v>
      </c>
      <c r="AR1893" s="8">
        <v>36236.7204789018</v>
      </c>
      <c r="AS1893" s="8">
        <v>0</v>
      </c>
      <c r="AT1893" s="10">
        <v>180973.45074057701</v>
      </c>
      <c r="AU1893" s="9">
        <v>1</v>
      </c>
      <c r="AV1893" s="11">
        <v>1</v>
      </c>
      <c r="AW1893">
        <f>AU1893/AT1893</f>
        <v>5.5256723895566675E-6</v>
      </c>
      <c r="AX1893" s="13">
        <f t="shared" si="58"/>
        <v>-17.465418540285036</v>
      </c>
      <c r="AY1893">
        <f>AV1893/AU1893</f>
        <v>1</v>
      </c>
      <c r="AZ1893">
        <f t="shared" si="59"/>
        <v>0</v>
      </c>
    </row>
    <row r="1894" spans="1:52" x14ac:dyDescent="0.25">
      <c r="A1894" s="8" t="s">
        <v>49</v>
      </c>
      <c r="B1894" s="8" t="s">
        <v>50</v>
      </c>
      <c r="C1894" s="8" t="s">
        <v>51</v>
      </c>
      <c r="D1894" s="8" t="s">
        <v>14467</v>
      </c>
      <c r="E1894" s="8" t="s">
        <v>14468</v>
      </c>
      <c r="F1894" s="8" t="s">
        <v>54</v>
      </c>
      <c r="G1894" s="8">
        <v>0.02</v>
      </c>
      <c r="H1894" s="8">
        <v>4</v>
      </c>
      <c r="I1894" s="8">
        <v>2</v>
      </c>
      <c r="J1894" s="8">
        <v>4</v>
      </c>
      <c r="K1894" s="8">
        <v>2</v>
      </c>
      <c r="L1894" s="8">
        <v>650</v>
      </c>
      <c r="M1894" s="8">
        <v>72.5</v>
      </c>
      <c r="N1894" s="8">
        <v>5.74</v>
      </c>
      <c r="O1894" s="8">
        <v>0</v>
      </c>
      <c r="P1894" s="8" t="s">
        <v>701</v>
      </c>
      <c r="Q1894" s="8" t="s">
        <v>81</v>
      </c>
      <c r="R1894" s="8" t="s">
        <v>528</v>
      </c>
      <c r="S1894" s="8" t="s">
        <v>12750</v>
      </c>
      <c r="T1894" s="8" t="s">
        <v>14469</v>
      </c>
      <c r="U1894" s="8" t="s">
        <v>14470</v>
      </c>
      <c r="V1894" s="8" t="s">
        <v>14471</v>
      </c>
      <c r="W1894" s="8" t="s">
        <v>87</v>
      </c>
      <c r="X1894" s="8" t="s">
        <v>54</v>
      </c>
      <c r="Y1894" s="8" t="s">
        <v>54</v>
      </c>
      <c r="Z1894" s="8" t="s">
        <v>54</v>
      </c>
      <c r="AA1894" s="8">
        <v>0</v>
      </c>
      <c r="AB1894" s="8">
        <v>5.69</v>
      </c>
      <c r="AC1894" s="8">
        <v>9.3370681605975695E-4</v>
      </c>
      <c r="AD1894" s="8" t="s">
        <v>1055</v>
      </c>
      <c r="AE1894" s="8" t="s">
        <v>54</v>
      </c>
      <c r="AF1894" s="8">
        <v>1140100.78550218</v>
      </c>
      <c r="AG1894" s="8">
        <v>2322828.6156354002</v>
      </c>
      <c r="AH1894" s="8">
        <v>1731464.7005687901</v>
      </c>
      <c r="AI1894" s="8">
        <v>591363.91506660997</v>
      </c>
      <c r="AJ1894" s="8" t="s">
        <v>54</v>
      </c>
      <c r="AK1894" s="8">
        <v>1059327.1793844099</v>
      </c>
      <c r="AL1894" s="8">
        <v>728095.40141305595</v>
      </c>
      <c r="AM1894" s="8">
        <v>893711.29039873299</v>
      </c>
      <c r="AN1894" s="8">
        <v>165615.88898567672</v>
      </c>
      <c r="AO1894" s="8">
        <v>28383.007995795499</v>
      </c>
      <c r="AP1894" s="8">
        <v>31902.6007125795</v>
      </c>
      <c r="AQ1894" s="8">
        <v>37729.108611343298</v>
      </c>
      <c r="AR1894" s="8">
        <v>32671.5724399061</v>
      </c>
      <c r="AS1894" s="8">
        <v>3854.0789921896462</v>
      </c>
      <c r="AT1894" s="10">
        <v>185803.62180020101</v>
      </c>
      <c r="AU1894" s="9">
        <v>1</v>
      </c>
      <c r="AV1894" s="11">
        <v>1</v>
      </c>
      <c r="AW1894">
        <f>AU1894/AT1894</f>
        <v>5.3820264121402508E-6</v>
      </c>
      <c r="AX1894" s="13">
        <f t="shared" si="58"/>
        <v>-17.50341909834394</v>
      </c>
      <c r="AY1894">
        <f>AV1894/AU1894</f>
        <v>1</v>
      </c>
      <c r="AZ1894">
        <f t="shared" si="59"/>
        <v>0</v>
      </c>
    </row>
    <row r="1895" spans="1:52" x14ac:dyDescent="0.25">
      <c r="A1895" s="8" t="s">
        <v>49</v>
      </c>
      <c r="B1895" s="8" t="s">
        <v>64</v>
      </c>
      <c r="C1895" s="8" t="s">
        <v>51</v>
      </c>
      <c r="D1895" s="8" t="s">
        <v>14472</v>
      </c>
      <c r="E1895" s="8" t="s">
        <v>14473</v>
      </c>
      <c r="F1895" s="8" t="s">
        <v>54</v>
      </c>
      <c r="G1895" s="8">
        <v>8.9999999999999993E-3</v>
      </c>
      <c r="H1895" s="8">
        <v>2</v>
      </c>
      <c r="I1895" s="8">
        <v>1</v>
      </c>
      <c r="J1895" s="8">
        <v>1</v>
      </c>
      <c r="K1895" s="8">
        <v>1</v>
      </c>
      <c r="L1895" s="8">
        <v>562</v>
      </c>
      <c r="M1895" s="8">
        <v>61.4</v>
      </c>
      <c r="N1895" s="8">
        <v>6.76</v>
      </c>
      <c r="O1895" s="8">
        <v>2.06</v>
      </c>
      <c r="P1895" s="8" t="s">
        <v>150</v>
      </c>
      <c r="Q1895" s="8" t="s">
        <v>3279</v>
      </c>
      <c r="R1895" s="8" t="s">
        <v>421</v>
      </c>
      <c r="S1895" s="8" t="s">
        <v>14474</v>
      </c>
      <c r="T1895" s="8" t="s">
        <v>14475</v>
      </c>
      <c r="U1895" s="8" t="s">
        <v>14476</v>
      </c>
      <c r="V1895" s="8" t="s">
        <v>14477</v>
      </c>
      <c r="W1895" s="8" t="s">
        <v>87</v>
      </c>
      <c r="X1895" s="8" t="s">
        <v>14478</v>
      </c>
      <c r="Y1895" s="8" t="s">
        <v>14479</v>
      </c>
      <c r="Z1895" s="8" t="s">
        <v>14480</v>
      </c>
      <c r="AA1895" s="8">
        <v>23</v>
      </c>
      <c r="AB1895" s="8" t="s">
        <v>54</v>
      </c>
      <c r="AC1895" s="8">
        <v>0</v>
      </c>
      <c r="AD1895" s="8" t="s">
        <v>54</v>
      </c>
      <c r="AE1895" s="8">
        <v>768574.49982721999</v>
      </c>
      <c r="AF1895" s="8" t="s">
        <v>54</v>
      </c>
      <c r="AG1895" s="8" t="s">
        <v>54</v>
      </c>
      <c r="AH1895" s="8">
        <v>768574.49982721999</v>
      </c>
      <c r="AI1895" s="8">
        <v>0</v>
      </c>
      <c r="AJ1895" s="8" t="s">
        <v>54</v>
      </c>
      <c r="AK1895" s="8" t="s">
        <v>54</v>
      </c>
      <c r="AL1895" s="8" t="s">
        <v>54</v>
      </c>
      <c r="AM1895" s="8">
        <v>0</v>
      </c>
      <c r="AN1895" s="8">
        <v>0</v>
      </c>
      <c r="AO1895" s="8">
        <v>60916.523504803103</v>
      </c>
      <c r="AP1895" s="8">
        <v>12249.4998385935</v>
      </c>
      <c r="AQ1895" s="8">
        <v>26917.912739558698</v>
      </c>
      <c r="AR1895" s="8">
        <v>33361.312027651766</v>
      </c>
      <c r="AS1895" s="8">
        <v>20383.945380637182</v>
      </c>
      <c r="AT1895" s="8">
        <v>240233.470194516</v>
      </c>
      <c r="AU1895" s="8">
        <v>1</v>
      </c>
      <c r="AV1895" s="8">
        <v>32685.711722556269</v>
      </c>
      <c r="AW1895" s="8">
        <f>AU1895/AT1895</f>
        <v>4.1626173038682091E-6</v>
      </c>
      <c r="AX1895" s="15">
        <f t="shared" si="58"/>
        <v>-17.874077640966249</v>
      </c>
      <c r="AY1895" s="8">
        <f>AV1895/AU1895</f>
        <v>32685.711722556269</v>
      </c>
      <c r="AZ1895" s="8">
        <f t="shared" si="59"/>
        <v>14.99637249136182</v>
      </c>
    </row>
    <row r="1896" spans="1:52" x14ac:dyDescent="0.25">
      <c r="A1896" s="8" t="s">
        <v>49</v>
      </c>
      <c r="B1896" s="8" t="s">
        <v>64</v>
      </c>
      <c r="C1896" s="8" t="s">
        <v>51</v>
      </c>
      <c r="D1896" s="8" t="s">
        <v>14481</v>
      </c>
      <c r="E1896" s="8" t="s">
        <v>14482</v>
      </c>
      <c r="F1896" s="8" t="s">
        <v>54</v>
      </c>
      <c r="G1896" s="8">
        <v>6.0000000000000001E-3</v>
      </c>
      <c r="H1896" s="8">
        <v>8</v>
      </c>
      <c r="I1896" s="8">
        <v>3</v>
      </c>
      <c r="J1896" s="8">
        <v>11</v>
      </c>
      <c r="K1896" s="8">
        <v>3</v>
      </c>
      <c r="L1896" s="8">
        <v>327</v>
      </c>
      <c r="M1896" s="8">
        <v>36.9</v>
      </c>
      <c r="N1896" s="8">
        <v>6.54</v>
      </c>
      <c r="O1896" s="8">
        <v>3.98</v>
      </c>
      <c r="P1896" s="8" t="s">
        <v>105</v>
      </c>
      <c r="Q1896" s="8" t="s">
        <v>106</v>
      </c>
      <c r="R1896" s="8" t="s">
        <v>152</v>
      </c>
      <c r="S1896" s="8" t="s">
        <v>14483</v>
      </c>
      <c r="T1896" s="8" t="s">
        <v>14484</v>
      </c>
      <c r="U1896" s="8" t="s">
        <v>14485</v>
      </c>
      <c r="V1896" s="8" t="s">
        <v>14486</v>
      </c>
      <c r="W1896" s="8" t="s">
        <v>521</v>
      </c>
      <c r="X1896" s="8" t="s">
        <v>54</v>
      </c>
      <c r="Y1896" s="8" t="s">
        <v>54</v>
      </c>
      <c r="Z1896" s="8" t="s">
        <v>14487</v>
      </c>
      <c r="AA1896" s="8">
        <v>4</v>
      </c>
      <c r="AB1896" s="8">
        <v>3.14</v>
      </c>
      <c r="AC1896" s="8">
        <v>7.3583517292126596E-4</v>
      </c>
      <c r="AD1896" s="8" t="s">
        <v>54</v>
      </c>
      <c r="AE1896" s="8">
        <v>202393.009040103</v>
      </c>
      <c r="AF1896" s="8">
        <v>3370900.8438039199</v>
      </c>
      <c r="AG1896" s="8">
        <v>356610.09165767499</v>
      </c>
      <c r="AH1896" s="8">
        <v>1309967.9815005658</v>
      </c>
      <c r="AI1896" s="8">
        <v>1458658.9558756107</v>
      </c>
      <c r="AJ1896" s="8">
        <v>420020.40604342503</v>
      </c>
      <c r="AK1896" s="8" t="s">
        <v>54</v>
      </c>
      <c r="AL1896" s="8" t="s">
        <v>54</v>
      </c>
      <c r="AM1896" s="8">
        <v>420020.40604342503</v>
      </c>
      <c r="AN1896" s="8">
        <v>0</v>
      </c>
      <c r="AO1896" s="8">
        <v>964122.56991987897</v>
      </c>
      <c r="AP1896" s="8">
        <v>601840.49479264906</v>
      </c>
      <c r="AQ1896" s="8">
        <v>687498.467849629</v>
      </c>
      <c r="AR1896" s="8">
        <v>751153.84418738575</v>
      </c>
      <c r="AS1896" s="8">
        <v>154598.57845864113</v>
      </c>
      <c r="AT1896" s="10">
        <v>271255.45149682899</v>
      </c>
      <c r="AU1896" s="9">
        <v>1</v>
      </c>
      <c r="AV1896" s="11">
        <v>1</v>
      </c>
      <c r="AW1896">
        <f>AU1896/AT1896</f>
        <v>3.6865618533446882E-6</v>
      </c>
      <c r="AX1896" s="13">
        <f t="shared" si="58"/>
        <v>-18.049292606531843</v>
      </c>
      <c r="AY1896">
        <f>AV1896/AU1896</f>
        <v>1</v>
      </c>
      <c r="AZ1896">
        <f t="shared" si="59"/>
        <v>0</v>
      </c>
    </row>
    <row r="1897" spans="1:52" x14ac:dyDescent="0.25">
      <c r="A1897" s="8" t="s">
        <v>49</v>
      </c>
      <c r="B1897" s="8" t="s">
        <v>64</v>
      </c>
      <c r="C1897" s="8" t="s">
        <v>51</v>
      </c>
      <c r="D1897" s="8" t="s">
        <v>14488</v>
      </c>
      <c r="E1897" s="8" t="s">
        <v>14489</v>
      </c>
      <c r="F1897" s="8" t="s">
        <v>54</v>
      </c>
      <c r="G1897" s="8">
        <v>8.0000000000000002E-3</v>
      </c>
      <c r="H1897" s="8">
        <v>9</v>
      </c>
      <c r="I1897" s="8">
        <v>1</v>
      </c>
      <c r="J1897" s="8">
        <v>1</v>
      </c>
      <c r="K1897" s="8">
        <v>1</v>
      </c>
      <c r="L1897" s="8">
        <v>110</v>
      </c>
      <c r="M1897" s="8">
        <v>12</v>
      </c>
      <c r="N1897" s="8">
        <v>10.07</v>
      </c>
      <c r="O1897" s="8">
        <v>2.2599999999999998</v>
      </c>
      <c r="P1897" s="8" t="s">
        <v>320</v>
      </c>
      <c r="Q1897" s="8" t="s">
        <v>309</v>
      </c>
      <c r="R1897" s="8" t="s">
        <v>82</v>
      </c>
      <c r="S1897" s="8" t="s">
        <v>14490</v>
      </c>
      <c r="T1897" s="8" t="s">
        <v>14491</v>
      </c>
      <c r="U1897" s="8" t="s">
        <v>14492</v>
      </c>
      <c r="V1897" s="8" t="s">
        <v>14493</v>
      </c>
      <c r="W1897" s="8" t="s">
        <v>74</v>
      </c>
      <c r="X1897" s="8" t="s">
        <v>54</v>
      </c>
      <c r="Y1897" s="8" t="s">
        <v>54</v>
      </c>
      <c r="Z1897" s="8" t="s">
        <v>54</v>
      </c>
      <c r="AA1897" s="8">
        <v>0</v>
      </c>
      <c r="AB1897" s="8" t="s">
        <v>54</v>
      </c>
      <c r="AC1897" s="8">
        <v>0</v>
      </c>
      <c r="AD1897" s="8" t="s">
        <v>54</v>
      </c>
      <c r="AE1897" s="8">
        <v>464307.84506549698</v>
      </c>
      <c r="AF1897" s="8" t="s">
        <v>54</v>
      </c>
      <c r="AG1897" s="8" t="s">
        <v>54</v>
      </c>
      <c r="AH1897" s="8">
        <v>464307.84506549698</v>
      </c>
      <c r="AI1897" s="8">
        <v>0</v>
      </c>
      <c r="AJ1897" s="8">
        <v>837064.03457923501</v>
      </c>
      <c r="AK1897" s="8">
        <v>1335857.7401614699</v>
      </c>
      <c r="AL1897" s="8">
        <v>1695781.3118067</v>
      </c>
      <c r="AM1897" s="8">
        <v>1289567.6955158014</v>
      </c>
      <c r="AN1897" s="8">
        <v>352094.60539956391</v>
      </c>
      <c r="AO1897" s="8" t="s">
        <v>54</v>
      </c>
      <c r="AP1897" s="8" t="s">
        <v>54</v>
      </c>
      <c r="AQ1897" s="8" t="s">
        <v>54</v>
      </c>
      <c r="AR1897" s="8">
        <v>0</v>
      </c>
      <c r="AS1897" s="8">
        <v>0</v>
      </c>
      <c r="AT1897" s="10">
        <v>275937.19996223599</v>
      </c>
      <c r="AU1897" s="9">
        <v>1</v>
      </c>
      <c r="AV1897" s="11">
        <v>1</v>
      </c>
      <c r="AW1897">
        <f>AU1897/AT1897</f>
        <v>3.6240130005554064E-6</v>
      </c>
      <c r="AX1897" s="13">
        <f t="shared" si="58"/>
        <v>-18.073980438497649</v>
      </c>
      <c r="AY1897">
        <f>AV1897/AU1897</f>
        <v>1</v>
      </c>
      <c r="AZ1897">
        <f t="shared" si="59"/>
        <v>0</v>
      </c>
    </row>
    <row r="1898" spans="1:52" x14ac:dyDescent="0.25">
      <c r="A1898" s="8" t="s">
        <v>49</v>
      </c>
      <c r="B1898" s="8" t="s">
        <v>64</v>
      </c>
      <c r="C1898" s="8" t="s">
        <v>51</v>
      </c>
      <c r="D1898" s="8" t="s">
        <v>14494</v>
      </c>
      <c r="E1898" s="8" t="s">
        <v>14495</v>
      </c>
      <c r="F1898" s="8" t="s">
        <v>54</v>
      </c>
      <c r="G1898" s="8">
        <v>0</v>
      </c>
      <c r="H1898" s="8">
        <v>11</v>
      </c>
      <c r="I1898" s="8">
        <v>7</v>
      </c>
      <c r="J1898" s="8">
        <v>30</v>
      </c>
      <c r="K1898" s="8">
        <v>2</v>
      </c>
      <c r="L1898" s="8">
        <v>523</v>
      </c>
      <c r="M1898" s="8">
        <v>57.3</v>
      </c>
      <c r="N1898" s="8">
        <v>6.61</v>
      </c>
      <c r="O1898" s="8">
        <v>63.83</v>
      </c>
      <c r="P1898" s="8" t="s">
        <v>1081</v>
      </c>
      <c r="Q1898" s="8" t="s">
        <v>1770</v>
      </c>
      <c r="R1898" s="8" t="s">
        <v>94</v>
      </c>
      <c r="S1898" s="8" t="s">
        <v>14496</v>
      </c>
      <c r="T1898" s="8" t="s">
        <v>14497</v>
      </c>
      <c r="U1898" s="8" t="s">
        <v>14498</v>
      </c>
      <c r="V1898" s="8" t="s">
        <v>14499</v>
      </c>
      <c r="W1898" s="8" t="s">
        <v>111</v>
      </c>
      <c r="X1898" s="8" t="s">
        <v>54</v>
      </c>
      <c r="Y1898" s="8" t="s">
        <v>54</v>
      </c>
      <c r="Z1898" s="8" t="s">
        <v>1087</v>
      </c>
      <c r="AA1898" s="8">
        <v>3</v>
      </c>
      <c r="AB1898" s="8" t="s">
        <v>54</v>
      </c>
      <c r="AC1898" s="8">
        <v>0</v>
      </c>
      <c r="AD1898" s="8" t="s">
        <v>54</v>
      </c>
      <c r="AE1898" s="8">
        <v>4926446.9987513497</v>
      </c>
      <c r="AF1898" s="8">
        <v>9034607.6236599106</v>
      </c>
      <c r="AG1898" s="8">
        <v>6869699.7361565595</v>
      </c>
      <c r="AH1898" s="8">
        <v>6943584.786189273</v>
      </c>
      <c r="AI1898" s="8">
        <v>1677963.0866968897</v>
      </c>
      <c r="AJ1898" s="8" t="s">
        <v>54</v>
      </c>
      <c r="AK1898" s="8">
        <v>1508715.6399332001</v>
      </c>
      <c r="AL1898" s="8" t="s">
        <v>54</v>
      </c>
      <c r="AM1898" s="8">
        <v>1508715.6399332001</v>
      </c>
      <c r="AN1898" s="8">
        <v>0</v>
      </c>
      <c r="AO1898" s="8">
        <v>65747.270657557601</v>
      </c>
      <c r="AP1898" s="8">
        <v>67609.503211248099</v>
      </c>
      <c r="AQ1898" s="8">
        <v>369075.206481578</v>
      </c>
      <c r="AR1898" s="8">
        <v>167477.32678346123</v>
      </c>
      <c r="AS1898" s="8">
        <v>142553.25508174894</v>
      </c>
      <c r="AT1898" s="8">
        <v>318303.82759591151</v>
      </c>
      <c r="AU1898" s="8">
        <v>1</v>
      </c>
      <c r="AV1898" s="8">
        <v>371656.76472927164</v>
      </c>
      <c r="AW1898" s="8">
        <f>AU1898/AT1898</f>
        <v>3.1416524505935431E-6</v>
      </c>
      <c r="AX1898" s="15">
        <f t="shared" si="58"/>
        <v>-18.280044979888302</v>
      </c>
      <c r="AY1898" s="8">
        <f>AV1898/AU1898</f>
        <v>371656.76472927164</v>
      </c>
      <c r="AZ1898" s="8">
        <f t="shared" si="59"/>
        <v>18.503611341978353</v>
      </c>
    </row>
    <row r="1899" spans="1:52" x14ac:dyDescent="0.25">
      <c r="A1899" s="8" t="s">
        <v>49</v>
      </c>
      <c r="B1899" s="8" t="s">
        <v>64</v>
      </c>
      <c r="C1899" s="8" t="s">
        <v>51</v>
      </c>
      <c r="D1899" s="8" t="s">
        <v>14500</v>
      </c>
      <c r="E1899" s="8" t="s">
        <v>14501</v>
      </c>
      <c r="F1899" s="8" t="s">
        <v>54</v>
      </c>
      <c r="G1899" s="8">
        <v>0</v>
      </c>
      <c r="H1899" s="8">
        <v>12</v>
      </c>
      <c r="I1899" s="8">
        <v>5</v>
      </c>
      <c r="J1899" s="8">
        <v>27</v>
      </c>
      <c r="K1899" s="8">
        <v>5</v>
      </c>
      <c r="L1899" s="8">
        <v>406</v>
      </c>
      <c r="M1899" s="8">
        <v>45.2</v>
      </c>
      <c r="N1899" s="8">
        <v>6.58</v>
      </c>
      <c r="O1899" s="8">
        <v>20.170000000000002</v>
      </c>
      <c r="P1899" s="8" t="s">
        <v>1168</v>
      </c>
      <c r="Q1899" s="8" t="s">
        <v>1199</v>
      </c>
      <c r="R1899" s="8" t="s">
        <v>564</v>
      </c>
      <c r="S1899" s="8" t="s">
        <v>1140</v>
      </c>
      <c r="T1899" s="8" t="s">
        <v>14502</v>
      </c>
      <c r="U1899" s="8" t="s">
        <v>14503</v>
      </c>
      <c r="V1899" s="8" t="s">
        <v>14504</v>
      </c>
      <c r="W1899" s="8" t="s">
        <v>187</v>
      </c>
      <c r="X1899" s="8" t="s">
        <v>54</v>
      </c>
      <c r="Y1899" s="8" t="s">
        <v>54</v>
      </c>
      <c r="Z1899" s="8" t="s">
        <v>14505</v>
      </c>
      <c r="AA1899" s="8">
        <v>6</v>
      </c>
      <c r="AB1899" s="8">
        <v>17.48</v>
      </c>
      <c r="AC1899" s="8">
        <v>0</v>
      </c>
      <c r="AD1899" s="8" t="s">
        <v>54</v>
      </c>
      <c r="AE1899" s="8">
        <v>1942878.7502331999</v>
      </c>
      <c r="AF1899" s="8">
        <v>673079.72697111405</v>
      </c>
      <c r="AG1899" s="8">
        <v>1179336.0972989099</v>
      </c>
      <c r="AH1899" s="8">
        <v>1265098.1915010747</v>
      </c>
      <c r="AI1899" s="8">
        <v>521928.31083128176</v>
      </c>
      <c r="AJ1899" s="8">
        <v>1330752.7181957001</v>
      </c>
      <c r="AK1899" s="8">
        <v>1673244.0266378201</v>
      </c>
      <c r="AL1899" s="8">
        <v>716923.925095079</v>
      </c>
      <c r="AM1899" s="8">
        <v>1240306.8899761997</v>
      </c>
      <c r="AN1899" s="8">
        <v>395619.6574450545</v>
      </c>
      <c r="AO1899" s="8">
        <v>780920.47994158196</v>
      </c>
      <c r="AP1899" s="8">
        <v>674743.59655659297</v>
      </c>
      <c r="AQ1899" s="8">
        <v>783350.77964694402</v>
      </c>
      <c r="AR1899" s="8">
        <v>746338.28538170643</v>
      </c>
      <c r="AS1899" s="8">
        <v>50634.811412295385</v>
      </c>
      <c r="AT1899" s="8">
        <v>327385.44244903448</v>
      </c>
      <c r="AU1899" s="8">
        <v>1</v>
      </c>
      <c r="AV1899" s="8">
        <v>122029.18847153733</v>
      </c>
      <c r="AW1899" s="8">
        <f>AU1899/AT1899</f>
        <v>3.0545035616715741E-6</v>
      </c>
      <c r="AX1899" s="15">
        <f t="shared" si="58"/>
        <v>-18.320630646665741</v>
      </c>
      <c r="AY1899" s="8">
        <f>AV1899/AU1899</f>
        <v>122029.18847153733</v>
      </c>
      <c r="AZ1899" s="8">
        <f t="shared" si="59"/>
        <v>16.896866745393254</v>
      </c>
    </row>
    <row r="1900" spans="1:52" x14ac:dyDescent="0.25">
      <c r="A1900" s="8" t="s">
        <v>49</v>
      </c>
      <c r="B1900" s="8" t="s">
        <v>50</v>
      </c>
      <c r="C1900" s="8" t="s">
        <v>51</v>
      </c>
      <c r="D1900" s="8" t="s">
        <v>14506</v>
      </c>
      <c r="E1900" s="8" t="s">
        <v>14507</v>
      </c>
      <c r="F1900" s="8" t="s">
        <v>54</v>
      </c>
      <c r="G1900" s="8">
        <v>2.1999999999999999E-2</v>
      </c>
      <c r="H1900" s="8">
        <v>1</v>
      </c>
      <c r="I1900" s="8">
        <v>1</v>
      </c>
      <c r="J1900" s="8">
        <v>1</v>
      </c>
      <c r="K1900" s="8">
        <v>1</v>
      </c>
      <c r="L1900" s="8">
        <v>530</v>
      </c>
      <c r="M1900" s="8">
        <v>61.1</v>
      </c>
      <c r="N1900" s="8">
        <v>8.5399999999999991</v>
      </c>
      <c r="O1900" s="8">
        <v>0</v>
      </c>
      <c r="P1900" s="8" t="s">
        <v>701</v>
      </c>
      <c r="Q1900" s="8" t="s">
        <v>309</v>
      </c>
      <c r="R1900" s="8" t="s">
        <v>310</v>
      </c>
      <c r="S1900" s="8" t="s">
        <v>14508</v>
      </c>
      <c r="T1900" s="8" t="s">
        <v>14509</v>
      </c>
      <c r="U1900" s="8" t="s">
        <v>14510</v>
      </c>
      <c r="V1900" s="8" t="s">
        <v>14511</v>
      </c>
      <c r="W1900" s="8" t="s">
        <v>533</v>
      </c>
      <c r="X1900" s="8" t="s">
        <v>14512</v>
      </c>
      <c r="Y1900" s="8" t="s">
        <v>14513</v>
      </c>
      <c r="Z1900" s="8" t="s">
        <v>3690</v>
      </c>
      <c r="AA1900" s="8">
        <v>16</v>
      </c>
      <c r="AB1900" s="8" t="s">
        <v>54</v>
      </c>
      <c r="AC1900" s="8">
        <v>0</v>
      </c>
      <c r="AD1900" s="8" t="s">
        <v>54</v>
      </c>
      <c r="AE1900" s="8">
        <v>812104.26668250002</v>
      </c>
      <c r="AF1900" s="8">
        <v>2173047.3245771499</v>
      </c>
      <c r="AG1900" s="8">
        <v>2115877.08371859</v>
      </c>
      <c r="AH1900" s="8">
        <v>1700342.8916594132</v>
      </c>
      <c r="AI1900" s="8">
        <v>628513.06021201925</v>
      </c>
      <c r="AJ1900" s="8" t="s">
        <v>54</v>
      </c>
      <c r="AK1900" s="8" t="s">
        <v>54</v>
      </c>
      <c r="AL1900" s="8" t="s">
        <v>54</v>
      </c>
      <c r="AM1900" s="8">
        <v>0</v>
      </c>
      <c r="AN1900" s="8">
        <v>0</v>
      </c>
      <c r="AO1900" s="8" t="s">
        <v>54</v>
      </c>
      <c r="AP1900" s="8" t="s">
        <v>54</v>
      </c>
      <c r="AQ1900" s="8" t="s">
        <v>54</v>
      </c>
      <c r="AR1900" s="8">
        <v>0</v>
      </c>
      <c r="AS1900" s="8">
        <v>0</v>
      </c>
      <c r="AT1900" s="10">
        <v>334598.78632069897</v>
      </c>
      <c r="AU1900" s="9">
        <v>1</v>
      </c>
      <c r="AV1900" s="11">
        <v>1</v>
      </c>
      <c r="AW1900">
        <f>AU1900/AT1900</f>
        <v>2.9886539966153426E-6</v>
      </c>
      <c r="AX1900" s="13">
        <f t="shared" si="58"/>
        <v>-18.352072686781742</v>
      </c>
      <c r="AY1900">
        <f>AV1900/AU1900</f>
        <v>1</v>
      </c>
      <c r="AZ1900">
        <f t="shared" si="59"/>
        <v>0</v>
      </c>
    </row>
    <row r="1901" spans="1:52" x14ac:dyDescent="0.25">
      <c r="A1901" s="8" t="s">
        <v>49</v>
      </c>
      <c r="B1901" s="8" t="s">
        <v>50</v>
      </c>
      <c r="C1901" s="8" t="s">
        <v>51</v>
      </c>
      <c r="D1901" s="8" t="s">
        <v>14514</v>
      </c>
      <c r="E1901" s="8" t="s">
        <v>14515</v>
      </c>
      <c r="F1901" s="8" t="s">
        <v>54</v>
      </c>
      <c r="G1901" s="8">
        <v>2.1000000000000001E-2</v>
      </c>
      <c r="H1901" s="8">
        <v>2</v>
      </c>
      <c r="I1901" s="8">
        <v>1</v>
      </c>
      <c r="J1901" s="8">
        <v>1</v>
      </c>
      <c r="K1901" s="8">
        <v>1</v>
      </c>
      <c r="L1901" s="8">
        <v>541</v>
      </c>
      <c r="M1901" s="8">
        <v>61.1</v>
      </c>
      <c r="N1901" s="8">
        <v>6.76</v>
      </c>
      <c r="O1901" s="8">
        <v>0</v>
      </c>
      <c r="P1901" s="8" t="s">
        <v>451</v>
      </c>
      <c r="Q1901" s="8" t="s">
        <v>14516</v>
      </c>
      <c r="R1901" s="8" t="s">
        <v>5144</v>
      </c>
      <c r="S1901" s="8" t="s">
        <v>6971</v>
      </c>
      <c r="T1901" s="8" t="s">
        <v>14517</v>
      </c>
      <c r="U1901" s="8" t="s">
        <v>14518</v>
      </c>
      <c r="V1901" s="8" t="s">
        <v>14519</v>
      </c>
      <c r="W1901" s="8" t="s">
        <v>646</v>
      </c>
      <c r="X1901" s="8" t="s">
        <v>54</v>
      </c>
      <c r="Y1901" s="8" t="s">
        <v>953</v>
      </c>
      <c r="Z1901" s="8" t="s">
        <v>54</v>
      </c>
      <c r="AA1901" s="8">
        <v>1</v>
      </c>
      <c r="AB1901" s="8" t="s">
        <v>54</v>
      </c>
      <c r="AC1901" s="8">
        <v>0</v>
      </c>
      <c r="AD1901" s="8" t="s">
        <v>54</v>
      </c>
      <c r="AE1901" s="8" t="s">
        <v>54</v>
      </c>
      <c r="AF1901" s="8" t="s">
        <v>54</v>
      </c>
      <c r="AG1901" s="8" t="s">
        <v>54</v>
      </c>
      <c r="AH1901" s="8">
        <v>0</v>
      </c>
      <c r="AI1901" s="8">
        <v>0</v>
      </c>
      <c r="AJ1901" s="8">
        <v>297045.83145521698</v>
      </c>
      <c r="AK1901" s="8" t="s">
        <v>54</v>
      </c>
      <c r="AL1901" s="8">
        <v>1106521.3861101901</v>
      </c>
      <c r="AM1901" s="8">
        <v>701783.60878270352</v>
      </c>
      <c r="AN1901" s="8">
        <v>404737.77732748655</v>
      </c>
      <c r="AO1901" s="8" t="s">
        <v>54</v>
      </c>
      <c r="AP1901" s="8" t="s">
        <v>54</v>
      </c>
      <c r="AQ1901" s="8" t="s">
        <v>54</v>
      </c>
      <c r="AR1901" s="8">
        <v>0</v>
      </c>
      <c r="AS1901" s="8">
        <v>0</v>
      </c>
      <c r="AT1901" s="10">
        <v>345749.67631253065</v>
      </c>
      <c r="AU1901" s="9">
        <v>1</v>
      </c>
      <c r="AV1901" s="11">
        <v>1</v>
      </c>
      <c r="AW1901">
        <f>AU1901/AT1901</f>
        <v>2.8922659036593812E-6</v>
      </c>
      <c r="AX1901" s="13">
        <f t="shared" si="58"/>
        <v>-18.399368375176213</v>
      </c>
      <c r="AY1901">
        <f>AV1901/AU1901</f>
        <v>1</v>
      </c>
      <c r="AZ1901">
        <f t="shared" si="59"/>
        <v>0</v>
      </c>
    </row>
    <row r="1902" spans="1:52" x14ac:dyDescent="0.25">
      <c r="A1902" s="8" t="s">
        <v>49</v>
      </c>
      <c r="B1902" s="8" t="s">
        <v>64</v>
      </c>
      <c r="C1902" s="8" t="s">
        <v>51</v>
      </c>
      <c r="D1902" s="8" t="s">
        <v>14520</v>
      </c>
      <c r="E1902" s="8" t="s">
        <v>14521</v>
      </c>
      <c r="F1902" s="8" t="s">
        <v>54</v>
      </c>
      <c r="G1902" s="8">
        <v>8.0000000000000002E-3</v>
      </c>
      <c r="H1902" s="8">
        <v>3</v>
      </c>
      <c r="I1902" s="8">
        <v>1</v>
      </c>
      <c r="J1902" s="8">
        <v>2</v>
      </c>
      <c r="K1902" s="8">
        <v>1</v>
      </c>
      <c r="L1902" s="8">
        <v>393</v>
      </c>
      <c r="M1902" s="8">
        <v>42.8</v>
      </c>
      <c r="N1902" s="8">
        <v>8.5</v>
      </c>
      <c r="O1902" s="8">
        <v>2.2000000000000002</v>
      </c>
      <c r="P1902" s="8" t="s">
        <v>701</v>
      </c>
      <c r="Q1902" s="8" t="s">
        <v>1343</v>
      </c>
      <c r="R1902" s="8" t="s">
        <v>6857</v>
      </c>
      <c r="S1902" s="8" t="s">
        <v>7077</v>
      </c>
      <c r="T1902" s="8" t="s">
        <v>14522</v>
      </c>
      <c r="U1902" s="8" t="s">
        <v>14523</v>
      </c>
      <c r="V1902" s="8" t="s">
        <v>14524</v>
      </c>
      <c r="W1902" s="8" t="s">
        <v>405</v>
      </c>
      <c r="X1902" s="8" t="s">
        <v>7127</v>
      </c>
      <c r="Y1902" s="8" t="s">
        <v>14525</v>
      </c>
      <c r="Z1902" s="8" t="s">
        <v>7267</v>
      </c>
      <c r="AA1902" s="8">
        <v>12</v>
      </c>
      <c r="AB1902" s="8" t="s">
        <v>54</v>
      </c>
      <c r="AC1902" s="8">
        <v>0</v>
      </c>
      <c r="AD1902" s="8" t="s">
        <v>54</v>
      </c>
      <c r="AE1902" s="8" t="s">
        <v>54</v>
      </c>
      <c r="AF1902" s="8" t="s">
        <v>54</v>
      </c>
      <c r="AG1902" s="8" t="s">
        <v>54</v>
      </c>
      <c r="AH1902" s="8">
        <v>0</v>
      </c>
      <c r="AI1902" s="8">
        <v>0</v>
      </c>
      <c r="AJ1902" s="8" t="s">
        <v>54</v>
      </c>
      <c r="AK1902" s="8">
        <v>880183.02081137605</v>
      </c>
      <c r="AL1902" s="8" t="s">
        <v>54</v>
      </c>
      <c r="AM1902" s="8">
        <v>880183.02081137605</v>
      </c>
      <c r="AN1902" s="8">
        <v>0</v>
      </c>
      <c r="AO1902" s="8" t="s">
        <v>54</v>
      </c>
      <c r="AP1902" s="8" t="s">
        <v>54</v>
      </c>
      <c r="AQ1902" s="8" t="s">
        <v>54</v>
      </c>
      <c r="AR1902" s="8">
        <v>0</v>
      </c>
      <c r="AS1902" s="8">
        <v>0</v>
      </c>
      <c r="AT1902" s="10">
        <v>400819.33042665449</v>
      </c>
      <c r="AU1902" s="9">
        <v>1</v>
      </c>
      <c r="AV1902" s="11">
        <v>1</v>
      </c>
      <c r="AW1902">
        <f>AU1902/AT1902</f>
        <v>2.4948896524914208E-6</v>
      </c>
      <c r="AX1902" s="13">
        <f t="shared" si="58"/>
        <v>-18.612592561907515</v>
      </c>
      <c r="AY1902">
        <f>AV1902/AU1902</f>
        <v>1</v>
      </c>
      <c r="AZ1902">
        <f t="shared" si="59"/>
        <v>0</v>
      </c>
    </row>
    <row r="1903" spans="1:52" x14ac:dyDescent="0.25">
      <c r="A1903" s="8" t="s">
        <v>49</v>
      </c>
      <c r="B1903" s="8" t="s">
        <v>64</v>
      </c>
      <c r="C1903" s="8" t="s">
        <v>51</v>
      </c>
      <c r="D1903" s="8" t="s">
        <v>14526</v>
      </c>
      <c r="E1903" s="8" t="s">
        <v>14527</v>
      </c>
      <c r="F1903" s="8" t="s">
        <v>54</v>
      </c>
      <c r="G1903" s="8">
        <v>0</v>
      </c>
      <c r="H1903" s="8">
        <v>24</v>
      </c>
      <c r="I1903" s="8">
        <v>1</v>
      </c>
      <c r="J1903" s="8">
        <v>10</v>
      </c>
      <c r="K1903" s="8">
        <v>1</v>
      </c>
      <c r="L1903" s="8">
        <v>100</v>
      </c>
      <c r="M1903" s="8">
        <v>11.3</v>
      </c>
      <c r="N1903" s="8">
        <v>8.7899999999999991</v>
      </c>
      <c r="O1903" s="8">
        <v>18.87</v>
      </c>
      <c r="P1903" s="8" t="s">
        <v>847</v>
      </c>
      <c r="Q1903" s="8" t="s">
        <v>14528</v>
      </c>
      <c r="R1903" s="8" t="s">
        <v>82</v>
      </c>
      <c r="S1903" s="8" t="s">
        <v>14529</v>
      </c>
      <c r="T1903" s="8" t="s">
        <v>14530</v>
      </c>
      <c r="U1903" s="8" t="s">
        <v>14531</v>
      </c>
      <c r="V1903" s="8" t="s">
        <v>14532</v>
      </c>
      <c r="W1903" s="8" t="s">
        <v>87</v>
      </c>
      <c r="X1903" s="8" t="s">
        <v>54</v>
      </c>
      <c r="Y1903" s="8" t="s">
        <v>14533</v>
      </c>
      <c r="Z1903" s="8" t="s">
        <v>14534</v>
      </c>
      <c r="AA1903" s="8">
        <v>13</v>
      </c>
      <c r="AB1903" s="8">
        <v>8.6999999999999993</v>
      </c>
      <c r="AC1903" s="8">
        <v>1.2106537530266301E-3</v>
      </c>
      <c r="AD1903" s="8" t="s">
        <v>54</v>
      </c>
      <c r="AE1903" s="8" t="s">
        <v>54</v>
      </c>
      <c r="AF1903" s="8" t="s">
        <v>54</v>
      </c>
      <c r="AG1903" s="8" t="s">
        <v>54</v>
      </c>
      <c r="AH1903" s="8">
        <v>0</v>
      </c>
      <c r="AI1903" s="8">
        <v>0</v>
      </c>
      <c r="AJ1903" s="8">
        <v>1052706.38702054</v>
      </c>
      <c r="AK1903" s="8">
        <v>1782645.02492836</v>
      </c>
      <c r="AL1903" s="8">
        <v>1872565.02476836</v>
      </c>
      <c r="AM1903" s="8">
        <v>1569305.4789057532</v>
      </c>
      <c r="AN1903" s="8">
        <v>367130.64695035323</v>
      </c>
      <c r="AO1903" s="8" t="s">
        <v>54</v>
      </c>
      <c r="AP1903" s="8" t="s">
        <v>54</v>
      </c>
      <c r="AQ1903" s="8" t="s">
        <v>54</v>
      </c>
      <c r="AR1903" s="8">
        <v>0</v>
      </c>
      <c r="AS1903" s="8">
        <v>0</v>
      </c>
      <c r="AT1903" s="10">
        <v>408952.0420406363</v>
      </c>
      <c r="AU1903" s="9">
        <v>1</v>
      </c>
      <c r="AV1903" s="11">
        <v>1</v>
      </c>
      <c r="AW1903">
        <f>AU1903/AT1903</f>
        <v>2.4452744996945954E-6</v>
      </c>
      <c r="AX1903" s="13">
        <f t="shared" si="58"/>
        <v>-18.641572142134692</v>
      </c>
      <c r="AY1903">
        <f>AV1903/AU1903</f>
        <v>1</v>
      </c>
      <c r="AZ1903">
        <f t="shared" si="59"/>
        <v>0</v>
      </c>
    </row>
    <row r="1904" spans="1:52" x14ac:dyDescent="0.25">
      <c r="A1904" s="8" t="s">
        <v>49</v>
      </c>
      <c r="B1904" s="8" t="s">
        <v>50</v>
      </c>
      <c r="C1904" s="8" t="s">
        <v>51</v>
      </c>
      <c r="D1904" s="8" t="s">
        <v>14535</v>
      </c>
      <c r="E1904" s="8" t="s">
        <v>14536</v>
      </c>
      <c r="F1904" s="8" t="s">
        <v>54</v>
      </c>
      <c r="G1904" s="8">
        <v>1.9E-2</v>
      </c>
      <c r="H1904" s="8">
        <v>3</v>
      </c>
      <c r="I1904" s="8">
        <v>1</v>
      </c>
      <c r="J1904" s="8">
        <v>1</v>
      </c>
      <c r="K1904" s="8">
        <v>1</v>
      </c>
      <c r="L1904" s="8">
        <v>382</v>
      </c>
      <c r="M1904" s="8">
        <v>42.9</v>
      </c>
      <c r="N1904" s="8">
        <v>9.82</v>
      </c>
      <c r="O1904" s="8">
        <v>1.68</v>
      </c>
      <c r="P1904" s="8" t="s">
        <v>701</v>
      </c>
      <c r="Q1904" s="8" t="s">
        <v>1213</v>
      </c>
      <c r="R1904" s="8" t="s">
        <v>528</v>
      </c>
      <c r="S1904" s="8" t="s">
        <v>14537</v>
      </c>
      <c r="T1904" s="8" t="s">
        <v>14538</v>
      </c>
      <c r="U1904" s="8" t="s">
        <v>14539</v>
      </c>
      <c r="V1904" s="8" t="s">
        <v>14540</v>
      </c>
      <c r="W1904" s="8" t="s">
        <v>99</v>
      </c>
      <c r="X1904" s="8" t="s">
        <v>54</v>
      </c>
      <c r="Y1904" s="8" t="s">
        <v>54</v>
      </c>
      <c r="Z1904" s="8" t="s">
        <v>54</v>
      </c>
      <c r="AA1904" s="8">
        <v>0</v>
      </c>
      <c r="AB1904" s="8" t="s">
        <v>54</v>
      </c>
      <c r="AC1904" s="8">
        <v>0</v>
      </c>
      <c r="AD1904" s="8" t="s">
        <v>54</v>
      </c>
      <c r="AE1904" s="8">
        <v>231046.72981541499</v>
      </c>
      <c r="AF1904" s="8" t="s">
        <v>54</v>
      </c>
      <c r="AG1904" s="8" t="s">
        <v>54</v>
      </c>
      <c r="AH1904" s="8">
        <v>231046.72981541499</v>
      </c>
      <c r="AI1904" s="8">
        <v>0</v>
      </c>
      <c r="AJ1904" s="8">
        <v>1104491.4744279401</v>
      </c>
      <c r="AK1904" s="8" t="s">
        <v>54</v>
      </c>
      <c r="AL1904" s="8">
        <v>1625535.6967621499</v>
      </c>
      <c r="AM1904" s="8">
        <v>1365013.585595045</v>
      </c>
      <c r="AN1904" s="8">
        <v>260522.11116710532</v>
      </c>
      <c r="AO1904" s="8" t="s">
        <v>54</v>
      </c>
      <c r="AP1904" s="8" t="s">
        <v>54</v>
      </c>
      <c r="AQ1904" s="8" t="s">
        <v>54</v>
      </c>
      <c r="AR1904" s="8">
        <v>0</v>
      </c>
      <c r="AS1904" s="8">
        <v>0</v>
      </c>
      <c r="AT1904" s="8">
        <v>419959.456856251</v>
      </c>
      <c r="AU1904" s="8">
        <v>1</v>
      </c>
      <c r="AV1904" s="8">
        <v>42392.965073480249</v>
      </c>
      <c r="AW1904" s="8">
        <f>AU1904/AT1904</f>
        <v>2.3811822395567402E-6</v>
      </c>
      <c r="AX1904" s="15">
        <f t="shared" si="58"/>
        <v>-18.679890530385983</v>
      </c>
      <c r="AY1904" s="8">
        <f>AV1904/AU1904</f>
        <v>42392.965073480249</v>
      </c>
      <c r="AZ1904" s="8">
        <f t="shared" si="59"/>
        <v>15.371537255289139</v>
      </c>
    </row>
    <row r="1905" spans="1:52" x14ac:dyDescent="0.25">
      <c r="A1905" s="8" t="s">
        <v>49</v>
      </c>
      <c r="B1905" s="8" t="s">
        <v>64</v>
      </c>
      <c r="C1905" s="8" t="s">
        <v>51</v>
      </c>
      <c r="D1905" s="8" t="s">
        <v>14541</v>
      </c>
      <c r="E1905" s="8" t="s">
        <v>14542</v>
      </c>
      <c r="F1905" s="8" t="s">
        <v>54</v>
      </c>
      <c r="G1905" s="8">
        <v>0</v>
      </c>
      <c r="H1905" s="8">
        <v>20</v>
      </c>
      <c r="I1905" s="8">
        <v>10</v>
      </c>
      <c r="J1905" s="8">
        <v>52</v>
      </c>
      <c r="K1905" s="8">
        <v>1</v>
      </c>
      <c r="L1905" s="8">
        <v>400</v>
      </c>
      <c r="M1905" s="8">
        <v>44.1</v>
      </c>
      <c r="N1905" s="8">
        <v>5.14</v>
      </c>
      <c r="O1905" s="8">
        <v>67.45</v>
      </c>
      <c r="P1905" s="8" t="s">
        <v>14543</v>
      </c>
      <c r="Q1905" s="8" t="s">
        <v>2724</v>
      </c>
      <c r="R1905" s="8" t="s">
        <v>94</v>
      </c>
      <c r="S1905" s="8" t="s">
        <v>6540</v>
      </c>
      <c r="T1905" s="8" t="s">
        <v>14544</v>
      </c>
      <c r="U1905" s="8" t="s">
        <v>14545</v>
      </c>
      <c r="V1905" s="8" t="s">
        <v>14546</v>
      </c>
      <c r="W1905" s="8" t="s">
        <v>74</v>
      </c>
      <c r="X1905" s="8" t="s">
        <v>54</v>
      </c>
      <c r="Y1905" s="8" t="s">
        <v>54</v>
      </c>
      <c r="Z1905" s="8" t="s">
        <v>1087</v>
      </c>
      <c r="AA1905" s="8">
        <v>3</v>
      </c>
      <c r="AB1905" s="8" t="s">
        <v>54</v>
      </c>
      <c r="AC1905" s="8">
        <v>0</v>
      </c>
      <c r="AD1905" s="8" t="s">
        <v>54</v>
      </c>
      <c r="AE1905" s="8">
        <v>420202.98273963598</v>
      </c>
      <c r="AF1905" s="8">
        <v>955364.09206318902</v>
      </c>
      <c r="AG1905" s="8" t="s">
        <v>54</v>
      </c>
      <c r="AH1905" s="8">
        <v>687783.5374014125</v>
      </c>
      <c r="AI1905" s="8">
        <v>267580.55466177646</v>
      </c>
      <c r="AJ1905" s="8">
        <v>1445719.54091773</v>
      </c>
      <c r="AK1905" s="8">
        <v>1120966.1277958299</v>
      </c>
      <c r="AL1905" s="8">
        <v>1132227.42115155</v>
      </c>
      <c r="AM1905" s="8">
        <v>1232971.0299550367</v>
      </c>
      <c r="AN1905" s="8">
        <v>150506.14797994922</v>
      </c>
      <c r="AO1905" s="8" t="s">
        <v>54</v>
      </c>
      <c r="AP1905" s="8" t="s">
        <v>54</v>
      </c>
      <c r="AQ1905" s="8">
        <v>5556.76970196599</v>
      </c>
      <c r="AR1905" s="8">
        <v>5556.76970196599</v>
      </c>
      <c r="AS1905" s="8">
        <v>0</v>
      </c>
      <c r="AT1905" s="8">
        <v>425403.68284050899</v>
      </c>
      <c r="AU1905" s="8">
        <v>1</v>
      </c>
      <c r="AV1905" s="8">
        <v>6977.3072144247399</v>
      </c>
      <c r="AW1905" s="8">
        <f>AU1905/AT1905</f>
        <v>2.3507083749787774E-6</v>
      </c>
      <c r="AX1905" s="15">
        <f t="shared" si="58"/>
        <v>-18.698472997610196</v>
      </c>
      <c r="AY1905" s="8">
        <f>AV1905/AU1905</f>
        <v>6977.3072144247399</v>
      </c>
      <c r="AZ1905" s="8">
        <f t="shared" si="59"/>
        <v>12.768454642307313</v>
      </c>
    </row>
    <row r="1906" spans="1:52" x14ac:dyDescent="0.25">
      <c r="A1906" s="8" t="s">
        <v>49</v>
      </c>
      <c r="B1906" s="8" t="s">
        <v>64</v>
      </c>
      <c r="C1906" s="8" t="s">
        <v>51</v>
      </c>
      <c r="D1906" s="8" t="s">
        <v>14547</v>
      </c>
      <c r="E1906" s="8" t="s">
        <v>14548</v>
      </c>
      <c r="F1906" s="8" t="s">
        <v>54</v>
      </c>
      <c r="G1906" s="8">
        <v>0</v>
      </c>
      <c r="H1906" s="8">
        <v>24</v>
      </c>
      <c r="I1906" s="8">
        <v>3</v>
      </c>
      <c r="J1906" s="8">
        <v>43</v>
      </c>
      <c r="K1906" s="8">
        <v>3</v>
      </c>
      <c r="L1906" s="8">
        <v>214</v>
      </c>
      <c r="M1906" s="8">
        <v>23.4</v>
      </c>
      <c r="N1906" s="8">
        <v>7.17</v>
      </c>
      <c r="O1906" s="8">
        <v>55.13</v>
      </c>
      <c r="P1906" s="8" t="s">
        <v>602</v>
      </c>
      <c r="Q1906" s="8" t="s">
        <v>81</v>
      </c>
      <c r="R1906" s="8" t="s">
        <v>54</v>
      </c>
      <c r="S1906" s="8" t="s">
        <v>14549</v>
      </c>
      <c r="T1906" s="8" t="s">
        <v>54</v>
      </c>
      <c r="U1906" s="8" t="s">
        <v>54</v>
      </c>
      <c r="V1906" s="8" t="s">
        <v>54</v>
      </c>
      <c r="W1906" s="8" t="s">
        <v>54</v>
      </c>
      <c r="X1906" s="8" t="s">
        <v>54</v>
      </c>
      <c r="Y1906" s="8" t="s">
        <v>54</v>
      </c>
      <c r="Z1906" s="8" t="s">
        <v>54</v>
      </c>
      <c r="AA1906" s="8">
        <v>0</v>
      </c>
      <c r="AB1906" s="8">
        <v>19.96</v>
      </c>
      <c r="AC1906" s="8">
        <v>0</v>
      </c>
      <c r="AD1906" s="8" t="s">
        <v>54</v>
      </c>
      <c r="AE1906" s="8" t="s">
        <v>54</v>
      </c>
      <c r="AF1906" s="8">
        <v>1822224.9692654801</v>
      </c>
      <c r="AG1906" s="8">
        <v>1226647.92694581</v>
      </c>
      <c r="AH1906" s="8">
        <v>1524436.4481056449</v>
      </c>
      <c r="AI1906" s="8">
        <v>297788.52115983586</v>
      </c>
      <c r="AJ1906" s="8">
        <v>2386471.47132493</v>
      </c>
      <c r="AK1906" s="8">
        <v>3060499.4045210001</v>
      </c>
      <c r="AL1906" s="8">
        <v>2635567.50751581</v>
      </c>
      <c r="AM1906" s="8">
        <v>2694179.4611205799</v>
      </c>
      <c r="AN1906" s="8">
        <v>278274.36642178247</v>
      </c>
      <c r="AO1906" s="8">
        <v>129314.664899672</v>
      </c>
      <c r="AP1906" s="8">
        <v>105978.67515809</v>
      </c>
      <c r="AQ1906" s="8">
        <v>72151.169245574696</v>
      </c>
      <c r="AR1906" s="8">
        <v>102481.50310111222</v>
      </c>
      <c r="AS1906" s="8">
        <v>23467.55161417686</v>
      </c>
      <c r="AT1906" s="8">
        <v>512555.1348472687</v>
      </c>
      <c r="AU1906" s="8">
        <v>1</v>
      </c>
      <c r="AV1906" s="8">
        <v>3758.5600827201301</v>
      </c>
      <c r="AW1906" s="8">
        <f>AU1906/AT1906</f>
        <v>1.9510096222096775E-6</v>
      </c>
      <c r="AX1906" s="15">
        <f t="shared" si="58"/>
        <v>-18.967347676113292</v>
      </c>
      <c r="AY1906" s="8">
        <f>AV1906/AU1906</f>
        <v>3758.5600827201301</v>
      </c>
      <c r="AZ1906" s="8">
        <f t="shared" si="59"/>
        <v>11.875964350982468</v>
      </c>
    </row>
    <row r="1907" spans="1:52" x14ac:dyDescent="0.25">
      <c r="A1907" s="8" t="s">
        <v>49</v>
      </c>
      <c r="B1907" s="8" t="s">
        <v>64</v>
      </c>
      <c r="C1907" s="8" t="s">
        <v>51</v>
      </c>
      <c r="D1907" s="8" t="s">
        <v>14550</v>
      </c>
      <c r="E1907" s="8" t="s">
        <v>14551</v>
      </c>
      <c r="F1907" s="8" t="s">
        <v>54</v>
      </c>
      <c r="G1907" s="8">
        <v>7.0000000000000001E-3</v>
      </c>
      <c r="H1907" s="8">
        <v>3</v>
      </c>
      <c r="I1907" s="8">
        <v>1</v>
      </c>
      <c r="J1907" s="8">
        <v>6</v>
      </c>
      <c r="K1907" s="8">
        <v>1</v>
      </c>
      <c r="L1907" s="8">
        <v>429</v>
      </c>
      <c r="M1907" s="8">
        <v>47.1</v>
      </c>
      <c r="N1907" s="8">
        <v>9.14</v>
      </c>
      <c r="O1907" s="8">
        <v>3.7</v>
      </c>
      <c r="P1907" s="8" t="s">
        <v>150</v>
      </c>
      <c r="Q1907" s="8" t="s">
        <v>14552</v>
      </c>
      <c r="R1907" s="8" t="s">
        <v>310</v>
      </c>
      <c r="S1907" s="8" t="s">
        <v>14553</v>
      </c>
      <c r="T1907" s="8" t="s">
        <v>14554</v>
      </c>
      <c r="U1907" s="8" t="s">
        <v>14555</v>
      </c>
      <c r="V1907" s="8" t="s">
        <v>14556</v>
      </c>
      <c r="W1907" s="8" t="s">
        <v>87</v>
      </c>
      <c r="X1907" s="8" t="s">
        <v>54</v>
      </c>
      <c r="Y1907" s="8" t="s">
        <v>54</v>
      </c>
      <c r="Z1907" s="8" t="s">
        <v>3571</v>
      </c>
      <c r="AA1907" s="8">
        <v>4</v>
      </c>
      <c r="AB1907" s="8">
        <v>3.92</v>
      </c>
      <c r="AC1907" s="8">
        <v>7.9681274900398398E-4</v>
      </c>
      <c r="AD1907" s="8" t="s">
        <v>54</v>
      </c>
      <c r="AE1907" s="8">
        <v>224822.72537000899</v>
      </c>
      <c r="AF1907" s="8" t="s">
        <v>54</v>
      </c>
      <c r="AG1907" s="8" t="s">
        <v>54</v>
      </c>
      <c r="AH1907" s="8">
        <v>224822.72537000899</v>
      </c>
      <c r="AI1907" s="8">
        <v>0</v>
      </c>
      <c r="AJ1907" s="8">
        <v>563396.30450950004</v>
      </c>
      <c r="AK1907" s="8">
        <v>1025626.8524706</v>
      </c>
      <c r="AL1907" s="8">
        <v>995630.82017794903</v>
      </c>
      <c r="AM1907" s="8">
        <v>861551.32571934967</v>
      </c>
      <c r="AN1907" s="8">
        <v>211182.78495623943</v>
      </c>
      <c r="AO1907" s="8">
        <v>40219.436241975804</v>
      </c>
      <c r="AP1907" s="8">
        <v>66401.816146713201</v>
      </c>
      <c r="AQ1907" s="8">
        <v>34743.345246601501</v>
      </c>
      <c r="AR1907" s="8">
        <v>47121.53254509683</v>
      </c>
      <c r="AS1907" s="8">
        <v>13815.302987785488</v>
      </c>
      <c r="AT1907" s="8">
        <v>546892.78676862852</v>
      </c>
      <c r="AU1907" s="8">
        <v>1</v>
      </c>
      <c r="AV1907" s="8">
        <v>26978.703690576338</v>
      </c>
      <c r="AW1907" s="8">
        <f>AU1907/AT1907</f>
        <v>1.8285119573593235E-6</v>
      </c>
      <c r="AX1907" s="15">
        <f t="shared" si="58"/>
        <v>-19.060898508263382</v>
      </c>
      <c r="AY1907" s="8">
        <f>AV1907/AU1907</f>
        <v>26978.703690576338</v>
      </c>
      <c r="AZ1907" s="8">
        <f t="shared" si="59"/>
        <v>14.719533408928783</v>
      </c>
    </row>
    <row r="1908" spans="1:52" x14ac:dyDescent="0.25">
      <c r="A1908" s="8" t="s">
        <v>49</v>
      </c>
      <c r="B1908" s="8" t="s">
        <v>50</v>
      </c>
      <c r="C1908" s="8" t="s">
        <v>51</v>
      </c>
      <c r="D1908" s="8" t="s">
        <v>14557</v>
      </c>
      <c r="E1908" s="8" t="s">
        <v>14558</v>
      </c>
      <c r="F1908" s="8" t="s">
        <v>54</v>
      </c>
      <c r="G1908" s="8">
        <v>2.1999999999999999E-2</v>
      </c>
      <c r="H1908" s="8">
        <v>23</v>
      </c>
      <c r="I1908" s="8">
        <v>2</v>
      </c>
      <c r="J1908" s="8">
        <v>2</v>
      </c>
      <c r="K1908" s="8">
        <v>2</v>
      </c>
      <c r="L1908" s="8">
        <v>103</v>
      </c>
      <c r="M1908" s="8">
        <v>11.6</v>
      </c>
      <c r="N1908" s="8">
        <v>7.43</v>
      </c>
      <c r="O1908" s="8">
        <v>0</v>
      </c>
      <c r="P1908" s="8" t="s">
        <v>105</v>
      </c>
      <c r="Q1908" s="8" t="s">
        <v>151</v>
      </c>
      <c r="R1908" s="8" t="s">
        <v>266</v>
      </c>
      <c r="S1908" s="8" t="s">
        <v>6170</v>
      </c>
      <c r="T1908" s="8" t="s">
        <v>14559</v>
      </c>
      <c r="U1908" s="8" t="s">
        <v>14560</v>
      </c>
      <c r="V1908" s="8" t="s">
        <v>14561</v>
      </c>
      <c r="W1908" s="8" t="s">
        <v>217</v>
      </c>
      <c r="X1908" s="8" t="s">
        <v>54</v>
      </c>
      <c r="Y1908" s="8" t="s">
        <v>54</v>
      </c>
      <c r="Z1908" s="8" t="s">
        <v>6174</v>
      </c>
      <c r="AA1908" s="8">
        <v>2</v>
      </c>
      <c r="AB1908" s="8" t="s">
        <v>54</v>
      </c>
      <c r="AC1908" s="8">
        <v>0</v>
      </c>
      <c r="AD1908" s="8" t="s">
        <v>54</v>
      </c>
      <c r="AE1908" s="8">
        <v>741375.51380394597</v>
      </c>
      <c r="AF1908" s="8">
        <v>985956.23253270902</v>
      </c>
      <c r="AG1908" s="8">
        <v>524244.18114325398</v>
      </c>
      <c r="AH1908" s="8">
        <v>750525.30915996956</v>
      </c>
      <c r="AI1908" s="8">
        <v>188604.15984429326</v>
      </c>
      <c r="AJ1908" s="8">
        <v>1396469.8563747299</v>
      </c>
      <c r="AK1908" s="8">
        <v>1875318.0327439799</v>
      </c>
      <c r="AL1908" s="8" t="s">
        <v>54</v>
      </c>
      <c r="AM1908" s="8">
        <v>1635893.9445593548</v>
      </c>
      <c r="AN1908" s="8">
        <v>239424.08818462596</v>
      </c>
      <c r="AO1908" s="8" t="s">
        <v>54</v>
      </c>
      <c r="AP1908" s="8" t="s">
        <v>54</v>
      </c>
      <c r="AQ1908" s="8" t="s">
        <v>54</v>
      </c>
      <c r="AR1908" s="8">
        <v>0</v>
      </c>
      <c r="AS1908" s="8">
        <v>0</v>
      </c>
      <c r="AT1908" s="10">
        <v>549578.737141244</v>
      </c>
      <c r="AU1908" s="9">
        <v>1</v>
      </c>
      <c r="AV1908" s="11">
        <v>1</v>
      </c>
      <c r="AW1908">
        <f>AU1908/AT1908</f>
        <v>1.8195754901321735E-6</v>
      </c>
      <c r="AX1908" s="13">
        <f t="shared" si="58"/>
        <v>-19.067966662700741</v>
      </c>
      <c r="AY1908">
        <f>AV1908/AU1908</f>
        <v>1</v>
      </c>
      <c r="AZ1908">
        <f t="shared" si="59"/>
        <v>0</v>
      </c>
    </row>
    <row r="1909" spans="1:52" x14ac:dyDescent="0.25">
      <c r="A1909" s="8" t="s">
        <v>54</v>
      </c>
      <c r="B1909" s="8" t="s">
        <v>54</v>
      </c>
      <c r="C1909" s="8" t="s">
        <v>51</v>
      </c>
      <c r="D1909" s="8" t="s">
        <v>14562</v>
      </c>
      <c r="E1909" s="8" t="s">
        <v>14563</v>
      </c>
      <c r="F1909" s="8" t="s">
        <v>54</v>
      </c>
      <c r="G1909" s="8" t="s">
        <v>54</v>
      </c>
      <c r="H1909" s="8">
        <v>3</v>
      </c>
      <c r="I1909" s="8">
        <v>1</v>
      </c>
      <c r="J1909" s="8">
        <v>4</v>
      </c>
      <c r="K1909" s="8">
        <v>1</v>
      </c>
      <c r="L1909" s="8">
        <v>409</v>
      </c>
      <c r="M1909" s="8">
        <v>46.1</v>
      </c>
      <c r="N1909" s="8">
        <v>7.69</v>
      </c>
      <c r="O1909" s="8" t="s">
        <v>54</v>
      </c>
      <c r="P1909" s="8" t="s">
        <v>1386</v>
      </c>
      <c r="Q1909" s="8" t="s">
        <v>871</v>
      </c>
      <c r="R1909" s="8" t="s">
        <v>94</v>
      </c>
      <c r="S1909" s="8" t="s">
        <v>14564</v>
      </c>
      <c r="T1909" s="8" t="s">
        <v>14565</v>
      </c>
      <c r="U1909" s="8" t="s">
        <v>14566</v>
      </c>
      <c r="V1909" s="8" t="s">
        <v>14567</v>
      </c>
      <c r="W1909" s="8" t="s">
        <v>74</v>
      </c>
      <c r="X1909" s="8" t="s">
        <v>14568</v>
      </c>
      <c r="Y1909" s="8" t="s">
        <v>14569</v>
      </c>
      <c r="Z1909" s="8" t="s">
        <v>14570</v>
      </c>
      <c r="AA1909" s="8">
        <v>55</v>
      </c>
      <c r="AB1909" s="8">
        <v>2.83</v>
      </c>
      <c r="AC1909" s="8">
        <v>2.8348688873139601E-3</v>
      </c>
      <c r="AD1909" s="8" t="s">
        <v>54</v>
      </c>
      <c r="AE1909" s="8">
        <v>2018020.0053190701</v>
      </c>
      <c r="AF1909" s="8">
        <v>715581.53219620103</v>
      </c>
      <c r="AG1909" s="8">
        <v>2117967.2007796499</v>
      </c>
      <c r="AH1909" s="8">
        <v>1617189.5794316402</v>
      </c>
      <c r="AI1909" s="8">
        <v>638837.57121816499</v>
      </c>
      <c r="AJ1909" s="8">
        <v>1183507.47757408</v>
      </c>
      <c r="AK1909" s="8">
        <v>416454.46008364903</v>
      </c>
      <c r="AL1909" s="8" t="s">
        <v>54</v>
      </c>
      <c r="AM1909" s="8">
        <v>799980.96882886451</v>
      </c>
      <c r="AN1909" s="8">
        <v>383526.5087452156</v>
      </c>
      <c r="AO1909" s="8">
        <v>45847.689803087902</v>
      </c>
      <c r="AP1909" s="8">
        <v>21446.8628238893</v>
      </c>
      <c r="AQ1909" s="8">
        <v>39222.943269509196</v>
      </c>
      <c r="AR1909" s="8">
        <v>35505.831965495468</v>
      </c>
      <c r="AS1909" s="8">
        <v>10302.516736280713</v>
      </c>
      <c r="AT1909" s="10">
        <v>580846.93573070969</v>
      </c>
      <c r="AU1909" s="9">
        <v>1</v>
      </c>
      <c r="AV1909" s="11">
        <v>1</v>
      </c>
      <c r="AW1909">
        <f>AU1909/AT1909</f>
        <v>1.7216239571652258E-6</v>
      </c>
      <c r="AX1909" s="13">
        <f t="shared" si="58"/>
        <v>-19.147798510432366</v>
      </c>
      <c r="AY1909">
        <f>AV1909/AU1909</f>
        <v>1</v>
      </c>
      <c r="AZ1909">
        <f t="shared" si="59"/>
        <v>0</v>
      </c>
    </row>
    <row r="1910" spans="1:52" x14ac:dyDescent="0.25">
      <c r="A1910" s="8" t="s">
        <v>49</v>
      </c>
      <c r="B1910" s="8" t="s">
        <v>64</v>
      </c>
      <c r="C1910" s="8" t="s">
        <v>51</v>
      </c>
      <c r="D1910" s="8" t="s">
        <v>14571</v>
      </c>
      <c r="E1910" s="8" t="s">
        <v>14572</v>
      </c>
      <c r="F1910" s="8" t="s">
        <v>54</v>
      </c>
      <c r="G1910" s="8">
        <v>8.9999999999999993E-3</v>
      </c>
      <c r="H1910" s="8">
        <v>8</v>
      </c>
      <c r="I1910" s="8">
        <v>1</v>
      </c>
      <c r="J1910" s="8">
        <v>2</v>
      </c>
      <c r="K1910" s="8">
        <v>1</v>
      </c>
      <c r="L1910" s="8">
        <v>168</v>
      </c>
      <c r="M1910" s="8">
        <v>17.5</v>
      </c>
      <c r="N1910" s="8">
        <v>5.49</v>
      </c>
      <c r="O1910" s="8">
        <v>1.9</v>
      </c>
      <c r="P1910" s="8" t="s">
        <v>1777</v>
      </c>
      <c r="Q1910" s="8" t="s">
        <v>1859</v>
      </c>
      <c r="R1910" s="8" t="s">
        <v>4333</v>
      </c>
      <c r="S1910" s="8" t="s">
        <v>14573</v>
      </c>
      <c r="T1910" s="8" t="s">
        <v>14574</v>
      </c>
      <c r="U1910" s="8" t="s">
        <v>14575</v>
      </c>
      <c r="V1910" s="8" t="s">
        <v>14576</v>
      </c>
      <c r="W1910" s="8" t="s">
        <v>99</v>
      </c>
      <c r="X1910" s="8" t="s">
        <v>1286</v>
      </c>
      <c r="Y1910" s="8" t="s">
        <v>7557</v>
      </c>
      <c r="Z1910" s="8" t="s">
        <v>1288</v>
      </c>
      <c r="AA1910" s="8">
        <v>14</v>
      </c>
      <c r="AB1910" s="8">
        <v>2.68</v>
      </c>
      <c r="AC1910" s="8">
        <v>4.1753653444676396E-3</v>
      </c>
      <c r="AD1910" s="8" t="s">
        <v>54</v>
      </c>
      <c r="AE1910" s="8" t="s">
        <v>54</v>
      </c>
      <c r="AF1910" s="8" t="s">
        <v>54</v>
      </c>
      <c r="AG1910" s="8" t="s">
        <v>54</v>
      </c>
      <c r="AH1910" s="8">
        <v>0</v>
      </c>
      <c r="AI1910" s="8">
        <v>0</v>
      </c>
      <c r="AJ1910" s="8" t="s">
        <v>54</v>
      </c>
      <c r="AK1910" s="8" t="s">
        <v>54</v>
      </c>
      <c r="AL1910" s="8" t="s">
        <v>54</v>
      </c>
      <c r="AM1910" s="8">
        <v>0</v>
      </c>
      <c r="AN1910" s="8">
        <v>0</v>
      </c>
      <c r="AO1910" s="8">
        <v>15068.314215026199</v>
      </c>
      <c r="AP1910" s="8">
        <v>9551.6599910142104</v>
      </c>
      <c r="AQ1910" s="8">
        <v>7771.5458436384797</v>
      </c>
      <c r="AR1910" s="8">
        <v>10797.173349892963</v>
      </c>
      <c r="AS1910" s="8">
        <v>3106.3574393792392</v>
      </c>
      <c r="AT1910" s="10">
        <v>678221.70852249034</v>
      </c>
      <c r="AU1910" s="9">
        <v>1</v>
      </c>
      <c r="AV1910" s="11">
        <v>1</v>
      </c>
      <c r="AW1910">
        <f>AU1910/AT1910</f>
        <v>1.4744441049793369E-6</v>
      </c>
      <c r="AX1910" s="13">
        <f t="shared" si="58"/>
        <v>-19.371397437326419</v>
      </c>
      <c r="AY1910">
        <f>AV1910/AU1910</f>
        <v>1</v>
      </c>
      <c r="AZ1910">
        <f t="shared" si="59"/>
        <v>0</v>
      </c>
    </row>
    <row r="1911" spans="1:52" x14ac:dyDescent="0.25">
      <c r="A1911" s="8" t="s">
        <v>49</v>
      </c>
      <c r="B1911" s="8" t="s">
        <v>64</v>
      </c>
      <c r="C1911" s="8" t="s">
        <v>51</v>
      </c>
      <c r="D1911" s="8" t="s">
        <v>14577</v>
      </c>
      <c r="E1911" s="8" t="s">
        <v>14578</v>
      </c>
      <c r="F1911" s="8" t="s">
        <v>54</v>
      </c>
      <c r="G1911" s="8">
        <v>1E-3</v>
      </c>
      <c r="H1911" s="8">
        <v>4</v>
      </c>
      <c r="I1911" s="8">
        <v>1</v>
      </c>
      <c r="J1911" s="8">
        <v>8</v>
      </c>
      <c r="K1911" s="8">
        <v>1</v>
      </c>
      <c r="L1911" s="8">
        <v>270</v>
      </c>
      <c r="M1911" s="8">
        <v>30.7</v>
      </c>
      <c r="N1911" s="8">
        <v>6.84</v>
      </c>
      <c r="O1911" s="8">
        <v>10.119999999999999</v>
      </c>
      <c r="P1911" s="8" t="s">
        <v>965</v>
      </c>
      <c r="Q1911" s="8" t="s">
        <v>106</v>
      </c>
      <c r="R1911" s="8" t="s">
        <v>82</v>
      </c>
      <c r="S1911" s="8" t="s">
        <v>674</v>
      </c>
      <c r="T1911" s="8" t="s">
        <v>14579</v>
      </c>
      <c r="U1911" s="8" t="s">
        <v>14580</v>
      </c>
      <c r="V1911" s="8" t="s">
        <v>14581</v>
      </c>
      <c r="W1911" s="8" t="s">
        <v>144</v>
      </c>
      <c r="X1911" s="8" t="s">
        <v>54</v>
      </c>
      <c r="Y1911" s="8" t="s">
        <v>54</v>
      </c>
      <c r="Z1911" s="8" t="s">
        <v>743</v>
      </c>
      <c r="AA1911" s="8">
        <v>3</v>
      </c>
      <c r="AB1911" s="8">
        <v>4.04</v>
      </c>
      <c r="AC1911" s="8">
        <v>8.07102502017756E-4</v>
      </c>
      <c r="AD1911" s="8" t="s">
        <v>54</v>
      </c>
      <c r="AE1911" s="8" t="s">
        <v>54</v>
      </c>
      <c r="AF1911" s="8" t="s">
        <v>54</v>
      </c>
      <c r="AG1911" s="8" t="s">
        <v>54</v>
      </c>
      <c r="AH1911" s="8">
        <v>0</v>
      </c>
      <c r="AI1911" s="8">
        <v>0</v>
      </c>
      <c r="AJ1911" s="8">
        <v>782041.77762219997</v>
      </c>
      <c r="AK1911" s="8">
        <v>1399992.4550125401</v>
      </c>
      <c r="AL1911" s="8">
        <v>1133282.2278948401</v>
      </c>
      <c r="AM1911" s="8">
        <v>1105105.4868431932</v>
      </c>
      <c r="AN1911" s="8">
        <v>253062.84657374999</v>
      </c>
      <c r="AO1911" s="8">
        <v>174944.062475388</v>
      </c>
      <c r="AP1911" s="8">
        <v>141522.539631108</v>
      </c>
      <c r="AQ1911" s="8">
        <v>122162.74364559801</v>
      </c>
      <c r="AR1911" s="8">
        <v>146209.78191736466</v>
      </c>
      <c r="AS1911" s="8">
        <v>21801.293303235285</v>
      </c>
      <c r="AT1911" s="8">
        <v>681121.13896055298</v>
      </c>
      <c r="AU1911" s="8">
        <v>1</v>
      </c>
      <c r="AV1911" s="8">
        <v>19436.637498487868</v>
      </c>
      <c r="AW1911" s="8">
        <f>AU1911/AT1911</f>
        <v>1.4681676177692598E-6</v>
      </c>
      <c r="AX1911" s="15">
        <f t="shared" si="58"/>
        <v>-19.377551882124099</v>
      </c>
      <c r="AY1911" s="8">
        <f>AV1911/AU1911</f>
        <v>19436.637498487868</v>
      </c>
      <c r="AZ1911" s="8">
        <f t="shared" si="59"/>
        <v>14.246491036566971</v>
      </c>
    </row>
    <row r="1912" spans="1:52" x14ac:dyDescent="0.25">
      <c r="A1912" s="8" t="s">
        <v>49</v>
      </c>
      <c r="B1912" s="8" t="s">
        <v>64</v>
      </c>
      <c r="C1912" s="8" t="s">
        <v>51</v>
      </c>
      <c r="D1912" s="8" t="s">
        <v>14582</v>
      </c>
      <c r="E1912" s="8" t="s">
        <v>14583</v>
      </c>
      <c r="F1912" s="8" t="s">
        <v>54</v>
      </c>
      <c r="G1912" s="8">
        <v>1E-3</v>
      </c>
      <c r="H1912" s="8">
        <v>39</v>
      </c>
      <c r="I1912" s="8">
        <v>6</v>
      </c>
      <c r="J1912" s="8">
        <v>17</v>
      </c>
      <c r="K1912" s="8">
        <v>6</v>
      </c>
      <c r="L1912" s="8">
        <v>222</v>
      </c>
      <c r="M1912" s="8">
        <v>24.7</v>
      </c>
      <c r="N1912" s="8">
        <v>8.25</v>
      </c>
      <c r="O1912" s="8">
        <v>12.02</v>
      </c>
      <c r="P1912" s="8" t="s">
        <v>462</v>
      </c>
      <c r="Q1912" s="8" t="s">
        <v>1343</v>
      </c>
      <c r="R1912" s="8" t="s">
        <v>14584</v>
      </c>
      <c r="S1912" s="8" t="s">
        <v>14585</v>
      </c>
      <c r="T1912" s="8" t="s">
        <v>14586</v>
      </c>
      <c r="U1912" s="8" t="s">
        <v>54</v>
      </c>
      <c r="V1912" s="8" t="s">
        <v>14587</v>
      </c>
      <c r="W1912" s="8" t="s">
        <v>177</v>
      </c>
      <c r="X1912" s="8" t="s">
        <v>14588</v>
      </c>
      <c r="Y1912" s="8" t="s">
        <v>14589</v>
      </c>
      <c r="Z1912" s="8" t="s">
        <v>14590</v>
      </c>
      <c r="AA1912" s="8">
        <v>26</v>
      </c>
      <c r="AB1912" s="8">
        <v>27.91</v>
      </c>
      <c r="AC1912" s="8">
        <v>0</v>
      </c>
      <c r="AD1912" s="8" t="s">
        <v>54</v>
      </c>
      <c r="AE1912" s="8" t="s">
        <v>54</v>
      </c>
      <c r="AF1912" s="8">
        <v>2312244.0943212402</v>
      </c>
      <c r="AG1912" s="8">
        <v>1011659.59827905</v>
      </c>
      <c r="AH1912" s="8">
        <v>1661951.8463001451</v>
      </c>
      <c r="AI1912" s="8">
        <v>650292.24802109483</v>
      </c>
      <c r="AJ1912" s="8">
        <v>17906.187742480099</v>
      </c>
      <c r="AK1912" s="8">
        <v>33027.307891844401</v>
      </c>
      <c r="AL1912" s="8">
        <v>612861.19931870198</v>
      </c>
      <c r="AM1912" s="8">
        <v>221264.89831767548</v>
      </c>
      <c r="AN1912" s="8">
        <v>276969.20320606983</v>
      </c>
      <c r="AO1912" s="8">
        <v>368640.90095794102</v>
      </c>
      <c r="AP1912" s="8">
        <v>469297.93647732201</v>
      </c>
      <c r="AQ1912" s="8">
        <v>321763.48466795898</v>
      </c>
      <c r="AR1912" s="8">
        <v>386567.44070107397</v>
      </c>
      <c r="AS1912" s="8">
        <v>61550.110956000426</v>
      </c>
      <c r="AT1912" s="8">
        <v>691364.26984004304</v>
      </c>
      <c r="AU1912" s="8">
        <v>1</v>
      </c>
      <c r="AV1912" s="8">
        <v>17405.883758519001</v>
      </c>
      <c r="AW1912" s="8">
        <f>AU1912/AT1912</f>
        <v>1.4464155057237253E-6</v>
      </c>
      <c r="AX1912" s="15">
        <f t="shared" si="58"/>
        <v>-19.399086520535583</v>
      </c>
      <c r="AY1912" s="8">
        <f>AV1912/AU1912</f>
        <v>17405.883758519001</v>
      </c>
      <c r="AZ1912" s="8">
        <f t="shared" si="59"/>
        <v>14.087287446220305</v>
      </c>
    </row>
    <row r="1913" spans="1:52" x14ac:dyDescent="0.25">
      <c r="A1913" s="8" t="s">
        <v>54</v>
      </c>
      <c r="B1913" s="8" t="s">
        <v>54</v>
      </c>
      <c r="C1913" s="8" t="s">
        <v>51</v>
      </c>
      <c r="D1913" s="8" t="s">
        <v>14591</v>
      </c>
      <c r="E1913" s="8" t="s">
        <v>14592</v>
      </c>
      <c r="F1913" s="8" t="s">
        <v>54</v>
      </c>
      <c r="G1913" s="8" t="s">
        <v>54</v>
      </c>
      <c r="H1913" s="8">
        <v>6</v>
      </c>
      <c r="I1913" s="8">
        <v>1</v>
      </c>
      <c r="J1913" s="8">
        <v>1</v>
      </c>
      <c r="K1913" s="8">
        <v>1</v>
      </c>
      <c r="L1913" s="8">
        <v>344</v>
      </c>
      <c r="M1913" s="8">
        <v>37.200000000000003</v>
      </c>
      <c r="N1913" s="8">
        <v>5.82</v>
      </c>
      <c r="O1913" s="8" t="s">
        <v>54</v>
      </c>
      <c r="P1913" s="8" t="s">
        <v>14593</v>
      </c>
      <c r="Q1913" s="8" t="s">
        <v>106</v>
      </c>
      <c r="R1913" s="8" t="s">
        <v>82</v>
      </c>
      <c r="S1913" s="8" t="s">
        <v>126</v>
      </c>
      <c r="T1913" s="8" t="s">
        <v>14594</v>
      </c>
      <c r="U1913" s="8" t="s">
        <v>54</v>
      </c>
      <c r="V1913" s="8" t="s">
        <v>14595</v>
      </c>
      <c r="W1913" s="8" t="s">
        <v>99</v>
      </c>
      <c r="X1913" s="8" t="s">
        <v>54</v>
      </c>
      <c r="Y1913" s="8" t="s">
        <v>54</v>
      </c>
      <c r="Z1913" s="8" t="s">
        <v>130</v>
      </c>
      <c r="AA1913" s="8">
        <v>7</v>
      </c>
      <c r="AB1913" s="8">
        <v>4.41</v>
      </c>
      <c r="AC1913" s="8">
        <v>8.3892617449664395E-4</v>
      </c>
      <c r="AD1913" s="8" t="s">
        <v>54</v>
      </c>
      <c r="AE1913" s="8">
        <v>36652.4959605408</v>
      </c>
      <c r="AF1913" s="8">
        <v>39436.461184624502</v>
      </c>
      <c r="AG1913" s="8">
        <v>31897.103954089998</v>
      </c>
      <c r="AH1913" s="8">
        <v>35995.353699751766</v>
      </c>
      <c r="AI1913" s="8">
        <v>3112.807288776421</v>
      </c>
      <c r="AJ1913" s="8">
        <v>286762.08723050298</v>
      </c>
      <c r="AK1913" s="8">
        <v>939676.70078226505</v>
      </c>
      <c r="AL1913" s="8">
        <v>876718.20581447601</v>
      </c>
      <c r="AM1913" s="8">
        <v>701052.33127574809</v>
      </c>
      <c r="AN1913" s="8">
        <v>294072.83423833828</v>
      </c>
      <c r="AO1913" s="8">
        <v>14136.7692140667</v>
      </c>
      <c r="AP1913" s="8">
        <v>71299.321075283093</v>
      </c>
      <c r="AQ1913" s="8">
        <v>8196.82168464202</v>
      </c>
      <c r="AR1913" s="8">
        <v>31210.970657997274</v>
      </c>
      <c r="AS1913" s="8">
        <v>28450.279712127074</v>
      </c>
      <c r="AT1913" s="10">
        <v>701783.60878270352</v>
      </c>
      <c r="AU1913" s="9">
        <v>1</v>
      </c>
      <c r="AV1913" s="11">
        <v>1</v>
      </c>
      <c r="AW1913">
        <f>AU1913/AT1913</f>
        <v>1.4249406618866109E-6</v>
      </c>
      <c r="AX1913" s="13">
        <f t="shared" si="58"/>
        <v>-19.420666726246331</v>
      </c>
      <c r="AY1913">
        <f>AV1913/AU1913</f>
        <v>1</v>
      </c>
      <c r="AZ1913">
        <f t="shared" si="59"/>
        <v>0</v>
      </c>
    </row>
    <row r="1914" spans="1:52" x14ac:dyDescent="0.25">
      <c r="A1914" s="8" t="s">
        <v>49</v>
      </c>
      <c r="B1914" s="8" t="s">
        <v>64</v>
      </c>
      <c r="C1914" s="8" t="s">
        <v>51</v>
      </c>
      <c r="D1914" s="8" t="s">
        <v>14596</v>
      </c>
      <c r="E1914" s="8" t="s">
        <v>14597</v>
      </c>
      <c r="F1914" s="8" t="s">
        <v>54</v>
      </c>
      <c r="G1914" s="8">
        <v>7.0000000000000001E-3</v>
      </c>
      <c r="H1914" s="8">
        <v>5</v>
      </c>
      <c r="I1914" s="8">
        <v>1</v>
      </c>
      <c r="J1914" s="8">
        <v>2</v>
      </c>
      <c r="K1914" s="8">
        <v>1</v>
      </c>
      <c r="L1914" s="8">
        <v>246</v>
      </c>
      <c r="M1914" s="8">
        <v>28.1</v>
      </c>
      <c r="N1914" s="8">
        <v>6.77</v>
      </c>
      <c r="O1914" s="8">
        <v>2.61</v>
      </c>
      <c r="P1914" s="8" t="s">
        <v>150</v>
      </c>
      <c r="Q1914" s="8" t="s">
        <v>575</v>
      </c>
      <c r="R1914" s="8" t="s">
        <v>57</v>
      </c>
      <c r="S1914" s="8" t="s">
        <v>14598</v>
      </c>
      <c r="T1914" s="8" t="s">
        <v>14599</v>
      </c>
      <c r="U1914" s="8" t="s">
        <v>14600</v>
      </c>
      <c r="V1914" s="8" t="s">
        <v>14601</v>
      </c>
      <c r="W1914" s="8" t="s">
        <v>187</v>
      </c>
      <c r="X1914" s="8" t="s">
        <v>54</v>
      </c>
      <c r="Y1914" s="8" t="s">
        <v>14602</v>
      </c>
      <c r="Z1914" s="8" t="s">
        <v>14603</v>
      </c>
      <c r="AA1914" s="8">
        <v>13</v>
      </c>
      <c r="AB1914" s="8">
        <v>3.12</v>
      </c>
      <c r="AC1914" s="8">
        <v>7.3367571533382195E-4</v>
      </c>
      <c r="AD1914" s="8" t="s">
        <v>54</v>
      </c>
      <c r="AE1914" s="8">
        <v>1775144.0299895799</v>
      </c>
      <c r="AF1914" s="8">
        <v>3371301.6059268201</v>
      </c>
      <c r="AG1914" s="8">
        <v>2472211.3806054802</v>
      </c>
      <c r="AH1914" s="8">
        <v>2539552.3388406266</v>
      </c>
      <c r="AI1914" s="8">
        <v>653366.08181400714</v>
      </c>
      <c r="AJ1914" s="8">
        <v>760417.71300032095</v>
      </c>
      <c r="AK1914" s="8">
        <v>1292915.02450793</v>
      </c>
      <c r="AL1914" s="8">
        <v>1482741.3156663899</v>
      </c>
      <c r="AM1914" s="8">
        <v>1178691.3510582137</v>
      </c>
      <c r="AN1914" s="8">
        <v>305748.40683627716</v>
      </c>
      <c r="AO1914" s="8">
        <v>56498.1715952335</v>
      </c>
      <c r="AP1914" s="8">
        <v>30299.674463897401</v>
      </c>
      <c r="AQ1914" s="8">
        <v>29217.946095987299</v>
      </c>
      <c r="AR1914" s="8">
        <v>38671.930718372729</v>
      </c>
      <c r="AS1914" s="8">
        <v>12612.789327117722</v>
      </c>
      <c r="AT1914" s="8">
        <v>754979.013181863</v>
      </c>
      <c r="AU1914" s="8">
        <v>1</v>
      </c>
      <c r="AV1914" s="8">
        <v>56082.6953459176</v>
      </c>
      <c r="AW1914" s="8">
        <f>AU1914/AT1914</f>
        <v>1.3245401296461139E-6</v>
      </c>
      <c r="AX1914" s="15">
        <f t="shared" si="58"/>
        <v>-19.526077015564237</v>
      </c>
      <c r="AY1914" s="8">
        <f>AV1914/AU1914</f>
        <v>56082.6953459176</v>
      </c>
      <c r="AZ1914" s="8">
        <f t="shared" si="59"/>
        <v>15.775268066785731</v>
      </c>
    </row>
    <row r="1915" spans="1:52" x14ac:dyDescent="0.25">
      <c r="A1915" s="8" t="s">
        <v>49</v>
      </c>
      <c r="B1915" s="8" t="s">
        <v>50</v>
      </c>
      <c r="C1915" s="8" t="s">
        <v>51</v>
      </c>
      <c r="D1915" s="8" t="s">
        <v>14604</v>
      </c>
      <c r="E1915" s="8" t="s">
        <v>14605</v>
      </c>
      <c r="F1915" s="8" t="s">
        <v>54</v>
      </c>
      <c r="G1915" s="8">
        <v>0.02</v>
      </c>
      <c r="H1915" s="8">
        <v>5</v>
      </c>
      <c r="I1915" s="8">
        <v>1</v>
      </c>
      <c r="J1915" s="8">
        <v>1</v>
      </c>
      <c r="K1915" s="8">
        <v>1</v>
      </c>
      <c r="L1915" s="8">
        <v>224</v>
      </c>
      <c r="M1915" s="8">
        <v>25.4</v>
      </c>
      <c r="N1915" s="8">
        <v>6.6</v>
      </c>
      <c r="O1915" s="8">
        <v>0</v>
      </c>
      <c r="P1915" s="8" t="s">
        <v>54</v>
      </c>
      <c r="Q1915" s="8" t="s">
        <v>14606</v>
      </c>
      <c r="R1915" s="8" t="s">
        <v>5258</v>
      </c>
      <c r="S1915" s="8" t="s">
        <v>14607</v>
      </c>
      <c r="T1915" s="8" t="s">
        <v>14608</v>
      </c>
      <c r="U1915" s="8" t="s">
        <v>14609</v>
      </c>
      <c r="V1915" s="8" t="s">
        <v>14610</v>
      </c>
      <c r="W1915" s="8" t="s">
        <v>62</v>
      </c>
      <c r="X1915" s="8" t="s">
        <v>54</v>
      </c>
      <c r="Y1915" s="8" t="s">
        <v>54</v>
      </c>
      <c r="Z1915" s="8" t="s">
        <v>54</v>
      </c>
      <c r="AA1915" s="8">
        <v>0</v>
      </c>
      <c r="AB1915" s="8" t="s">
        <v>54</v>
      </c>
      <c r="AC1915" s="8">
        <v>0</v>
      </c>
      <c r="AD1915" s="8" t="s">
        <v>54</v>
      </c>
      <c r="AE1915" s="8">
        <v>230105.225742532</v>
      </c>
      <c r="AF1915" s="8">
        <v>555002.34361517604</v>
      </c>
      <c r="AG1915" s="8">
        <v>425789.86094990501</v>
      </c>
      <c r="AH1915" s="8">
        <v>403632.47676920443</v>
      </c>
      <c r="AI1915" s="8">
        <v>133560.83896059246</v>
      </c>
      <c r="AJ1915" s="8">
        <v>491859.25854400499</v>
      </c>
      <c r="AK1915" s="8">
        <v>1062395.5620496699</v>
      </c>
      <c r="AL1915" s="8">
        <v>944156.38194791705</v>
      </c>
      <c r="AM1915" s="8">
        <v>832803.73418053065</v>
      </c>
      <c r="AN1915" s="8">
        <v>245869.17595621551</v>
      </c>
      <c r="AO1915" s="8" t="s">
        <v>54</v>
      </c>
      <c r="AP1915" s="8" t="s">
        <v>54</v>
      </c>
      <c r="AQ1915" s="8" t="s">
        <v>54</v>
      </c>
      <c r="AR1915" s="8">
        <v>0</v>
      </c>
      <c r="AS1915" s="8">
        <v>0</v>
      </c>
      <c r="AT1915" s="10">
        <v>764081.74272607267</v>
      </c>
      <c r="AU1915" s="9">
        <v>1</v>
      </c>
      <c r="AV1915" s="11">
        <v>1</v>
      </c>
      <c r="AW1915">
        <f>AU1915/AT1915</f>
        <v>1.308760495221655E-6</v>
      </c>
      <c r="AX1915" s="13">
        <f t="shared" si="58"/>
        <v>-19.543367462851169</v>
      </c>
      <c r="AY1915">
        <f>AV1915/AU1915</f>
        <v>1</v>
      </c>
      <c r="AZ1915">
        <f t="shared" si="59"/>
        <v>0</v>
      </c>
    </row>
    <row r="1916" spans="1:52" x14ac:dyDescent="0.25">
      <c r="A1916" s="8" t="s">
        <v>49</v>
      </c>
      <c r="B1916" s="8" t="s">
        <v>64</v>
      </c>
      <c r="C1916" s="8" t="s">
        <v>51</v>
      </c>
      <c r="D1916" s="8" t="s">
        <v>14611</v>
      </c>
      <c r="E1916" s="8" t="s">
        <v>14612</v>
      </c>
      <c r="F1916" s="8" t="s">
        <v>54</v>
      </c>
      <c r="G1916" s="8">
        <v>6.0000000000000001E-3</v>
      </c>
      <c r="H1916" s="8">
        <v>8</v>
      </c>
      <c r="I1916" s="8">
        <v>2</v>
      </c>
      <c r="J1916" s="8">
        <v>4</v>
      </c>
      <c r="K1916" s="8">
        <v>2</v>
      </c>
      <c r="L1916" s="8">
        <v>211</v>
      </c>
      <c r="M1916" s="8">
        <v>23.3</v>
      </c>
      <c r="N1916" s="8">
        <v>5.01</v>
      </c>
      <c r="O1916" s="8">
        <v>3.97</v>
      </c>
      <c r="P1916" s="8" t="s">
        <v>1280</v>
      </c>
      <c r="Q1916" s="8" t="s">
        <v>14613</v>
      </c>
      <c r="R1916" s="8" t="s">
        <v>421</v>
      </c>
      <c r="S1916" s="8" t="s">
        <v>14614</v>
      </c>
      <c r="T1916" s="8" t="s">
        <v>14615</v>
      </c>
      <c r="U1916" s="8" t="s">
        <v>14616</v>
      </c>
      <c r="V1916" s="8" t="s">
        <v>14617</v>
      </c>
      <c r="W1916" s="8" t="s">
        <v>646</v>
      </c>
      <c r="X1916" s="8" t="s">
        <v>1698</v>
      </c>
      <c r="Y1916" s="8" t="s">
        <v>14618</v>
      </c>
      <c r="Z1916" s="8" t="s">
        <v>14619</v>
      </c>
      <c r="AA1916" s="8">
        <v>15</v>
      </c>
      <c r="AB1916" s="8">
        <v>1.95</v>
      </c>
      <c r="AC1916" s="8">
        <v>1.07120352867045E-2</v>
      </c>
      <c r="AD1916" s="8" t="s">
        <v>54</v>
      </c>
      <c r="AE1916" s="8">
        <v>1938747.5146028099</v>
      </c>
      <c r="AF1916" s="8" t="s">
        <v>54</v>
      </c>
      <c r="AG1916" s="8" t="s">
        <v>54</v>
      </c>
      <c r="AH1916" s="8">
        <v>1938747.5146028099</v>
      </c>
      <c r="AI1916" s="8">
        <v>0</v>
      </c>
      <c r="AJ1916" s="8">
        <v>1413792.8929095401</v>
      </c>
      <c r="AK1916" s="8">
        <v>2435008.2189220702</v>
      </c>
      <c r="AL1916" s="8">
        <v>2704697.2015748201</v>
      </c>
      <c r="AM1916" s="8">
        <v>2184499.4378021434</v>
      </c>
      <c r="AN1916" s="8">
        <v>555982.29623870319</v>
      </c>
      <c r="AO1916" s="8">
        <v>167260.325056759</v>
      </c>
      <c r="AP1916" s="8">
        <v>103252.28014709899</v>
      </c>
      <c r="AQ1916" s="8">
        <v>111376.092979184</v>
      </c>
      <c r="AR1916" s="8">
        <v>127296.23272768066</v>
      </c>
      <c r="AS1916" s="8">
        <v>28452.83337382543</v>
      </c>
      <c r="AT1916" s="10">
        <v>767267.44061190437</v>
      </c>
      <c r="AU1916" s="9">
        <v>1</v>
      </c>
      <c r="AV1916" s="11">
        <v>1</v>
      </c>
      <c r="AW1916">
        <f>AU1916/AT1916</f>
        <v>1.3033265157224562E-6</v>
      </c>
      <c r="AX1916" s="13">
        <f t="shared" si="58"/>
        <v>-19.549370009130961</v>
      </c>
      <c r="AY1916">
        <f>AV1916/AU1916</f>
        <v>1</v>
      </c>
      <c r="AZ1916">
        <f t="shared" si="59"/>
        <v>0</v>
      </c>
    </row>
    <row r="1917" spans="1:52" x14ac:dyDescent="0.25">
      <c r="A1917" s="8" t="s">
        <v>49</v>
      </c>
      <c r="B1917" s="8" t="s">
        <v>64</v>
      </c>
      <c r="C1917" s="8" t="s">
        <v>51</v>
      </c>
      <c r="D1917" s="8" t="s">
        <v>14620</v>
      </c>
      <c r="E1917" s="8" t="s">
        <v>14621</v>
      </c>
      <c r="F1917" s="8" t="s">
        <v>54</v>
      </c>
      <c r="G1917" s="8">
        <v>0</v>
      </c>
      <c r="H1917" s="8">
        <v>13</v>
      </c>
      <c r="I1917" s="8">
        <v>6</v>
      </c>
      <c r="J1917" s="8">
        <v>25</v>
      </c>
      <c r="K1917" s="8">
        <v>6</v>
      </c>
      <c r="L1917" s="8">
        <v>525</v>
      </c>
      <c r="M1917" s="8">
        <v>59.5</v>
      </c>
      <c r="N1917" s="8">
        <v>6.7</v>
      </c>
      <c r="O1917" s="8">
        <v>17.5</v>
      </c>
      <c r="P1917" s="8" t="s">
        <v>2600</v>
      </c>
      <c r="Q1917" s="8" t="s">
        <v>14622</v>
      </c>
      <c r="R1917" s="8" t="s">
        <v>280</v>
      </c>
      <c r="S1917" s="8" t="s">
        <v>7842</v>
      </c>
      <c r="T1917" s="8" t="s">
        <v>14623</v>
      </c>
      <c r="U1917" s="8" t="s">
        <v>14624</v>
      </c>
      <c r="V1917" s="8" t="s">
        <v>14625</v>
      </c>
      <c r="W1917" s="8" t="s">
        <v>372</v>
      </c>
      <c r="X1917" s="8" t="s">
        <v>14626</v>
      </c>
      <c r="Y1917" s="8" t="s">
        <v>54</v>
      </c>
      <c r="Z1917" s="8" t="s">
        <v>54</v>
      </c>
      <c r="AA1917" s="8">
        <v>5</v>
      </c>
      <c r="AB1917" s="8">
        <v>6.18</v>
      </c>
      <c r="AC1917" s="8">
        <v>9.9502487562189005E-4</v>
      </c>
      <c r="AD1917" s="8" t="s">
        <v>54</v>
      </c>
      <c r="AE1917" s="8">
        <v>6755845.3654747996</v>
      </c>
      <c r="AF1917" s="8">
        <v>12570042.5114097</v>
      </c>
      <c r="AG1917" s="8">
        <v>6221877.9231420998</v>
      </c>
      <c r="AH1917" s="8">
        <v>8515921.9333421979</v>
      </c>
      <c r="AI1917" s="8">
        <v>2874972.5278108455</v>
      </c>
      <c r="AJ1917" s="8">
        <v>4159068.7194171501</v>
      </c>
      <c r="AK1917" s="8">
        <v>1375230.01274962</v>
      </c>
      <c r="AL1917" s="8">
        <v>7181120.5465678005</v>
      </c>
      <c r="AM1917" s="8">
        <v>4238473.0929115238</v>
      </c>
      <c r="AN1917" s="8">
        <v>2370909.8132105898</v>
      </c>
      <c r="AO1917" s="8">
        <v>387004.41970805702</v>
      </c>
      <c r="AP1917" s="8">
        <v>269689.71732720098</v>
      </c>
      <c r="AQ1917" s="8">
        <v>302364.58153941901</v>
      </c>
      <c r="AR1917" s="8">
        <v>319686.23952489236</v>
      </c>
      <c r="AS1917" s="8">
        <v>49434.904842641277</v>
      </c>
      <c r="AT1917" s="8">
        <v>812421.256032879</v>
      </c>
      <c r="AU1917" s="8">
        <v>1</v>
      </c>
      <c r="AV1917" s="8">
        <v>53884.645376125431</v>
      </c>
      <c r="AW1917" s="8">
        <f>AU1917/AT1917</f>
        <v>1.2308885231327941E-6</v>
      </c>
      <c r="AX1917" s="15">
        <f t="shared" si="58"/>
        <v>-19.631868460959172</v>
      </c>
      <c r="AY1917" s="8">
        <f>AV1917/AU1917</f>
        <v>53884.645376125431</v>
      </c>
      <c r="AZ1917" s="8">
        <f t="shared" si="59"/>
        <v>15.717586609937795</v>
      </c>
    </row>
    <row r="1918" spans="1:52" x14ac:dyDescent="0.25">
      <c r="A1918" s="8" t="s">
        <v>49</v>
      </c>
      <c r="B1918" s="8" t="s">
        <v>64</v>
      </c>
      <c r="C1918" s="8" t="s">
        <v>51</v>
      </c>
      <c r="D1918" s="8" t="s">
        <v>14627</v>
      </c>
      <c r="E1918" s="8" t="s">
        <v>14628</v>
      </c>
      <c r="F1918" s="8" t="s">
        <v>54</v>
      </c>
      <c r="G1918" s="8">
        <v>7.0000000000000001E-3</v>
      </c>
      <c r="H1918" s="8">
        <v>1</v>
      </c>
      <c r="I1918" s="8">
        <v>1</v>
      </c>
      <c r="J1918" s="8">
        <v>1</v>
      </c>
      <c r="K1918" s="8">
        <v>1</v>
      </c>
      <c r="L1918" s="8">
        <v>1129</v>
      </c>
      <c r="M1918" s="8">
        <v>125.4</v>
      </c>
      <c r="N1918" s="8">
        <v>7.31</v>
      </c>
      <c r="O1918" s="8">
        <v>2.5499999999999998</v>
      </c>
      <c r="P1918" s="8" t="s">
        <v>773</v>
      </c>
      <c r="Q1918" s="8" t="s">
        <v>848</v>
      </c>
      <c r="R1918" s="8" t="s">
        <v>1904</v>
      </c>
      <c r="S1918" s="8" t="s">
        <v>14629</v>
      </c>
      <c r="T1918" s="8" t="s">
        <v>14630</v>
      </c>
      <c r="U1918" s="8" t="s">
        <v>14631</v>
      </c>
      <c r="V1918" s="8" t="s">
        <v>14632</v>
      </c>
      <c r="W1918" s="8" t="s">
        <v>326</v>
      </c>
      <c r="X1918" s="8" t="s">
        <v>3785</v>
      </c>
      <c r="Y1918" s="8" t="s">
        <v>14633</v>
      </c>
      <c r="Z1918" s="8" t="s">
        <v>14634</v>
      </c>
      <c r="AA1918" s="8">
        <v>7</v>
      </c>
      <c r="AB1918" s="8" t="s">
        <v>54</v>
      </c>
      <c r="AC1918" s="8">
        <v>0</v>
      </c>
      <c r="AD1918" s="8" t="s">
        <v>54</v>
      </c>
      <c r="AE1918" s="8">
        <v>286642.278600814</v>
      </c>
      <c r="AF1918" s="8">
        <v>648203.57257977605</v>
      </c>
      <c r="AG1918" s="8">
        <v>585323.32486435003</v>
      </c>
      <c r="AH1918" s="8">
        <v>506723.05868164665</v>
      </c>
      <c r="AI1918" s="8">
        <v>157723.69027073745</v>
      </c>
      <c r="AJ1918" s="8">
        <v>669607.25484384096</v>
      </c>
      <c r="AK1918" s="8">
        <v>1214555.4064515999</v>
      </c>
      <c r="AL1918" s="8">
        <v>1666023.0917532099</v>
      </c>
      <c r="AM1918" s="8">
        <v>1183395.2510162171</v>
      </c>
      <c r="AN1918" s="8">
        <v>407381.34998714022</v>
      </c>
      <c r="AO1918" s="8" t="s">
        <v>54</v>
      </c>
      <c r="AP1918" s="8" t="s">
        <v>54</v>
      </c>
      <c r="AQ1918" s="8" t="s">
        <v>54</v>
      </c>
      <c r="AR1918" s="8">
        <v>0</v>
      </c>
      <c r="AS1918" s="8">
        <v>0</v>
      </c>
      <c r="AT1918" s="8">
        <v>844248.24925958901</v>
      </c>
      <c r="AU1918" s="8">
        <v>1</v>
      </c>
      <c r="AV1918" s="8">
        <v>8160.5913489074401</v>
      </c>
      <c r="AW1918" s="8">
        <f>AU1918/AT1918</f>
        <v>1.1844857254687898E-6</v>
      </c>
      <c r="AX1918" s="15">
        <f t="shared" si="58"/>
        <v>-19.687307756916969</v>
      </c>
      <c r="AY1918" s="8">
        <f>AV1918/AU1918</f>
        <v>8160.5913489074401</v>
      </c>
      <c r="AZ1918" s="8">
        <f t="shared" si="59"/>
        <v>12.994457984067758</v>
      </c>
    </row>
    <row r="1919" spans="1:52" x14ac:dyDescent="0.25">
      <c r="A1919" s="8" t="s">
        <v>49</v>
      </c>
      <c r="B1919" s="8" t="s">
        <v>50</v>
      </c>
      <c r="C1919" s="8" t="s">
        <v>51</v>
      </c>
      <c r="D1919" s="8" t="s">
        <v>14635</v>
      </c>
      <c r="E1919" s="8" t="s">
        <v>14636</v>
      </c>
      <c r="F1919" s="8" t="s">
        <v>54</v>
      </c>
      <c r="G1919" s="8">
        <v>2.3E-2</v>
      </c>
      <c r="H1919" s="8">
        <v>3</v>
      </c>
      <c r="I1919" s="8">
        <v>2</v>
      </c>
      <c r="J1919" s="8">
        <v>2</v>
      </c>
      <c r="K1919" s="8">
        <v>1</v>
      </c>
      <c r="L1919" s="8">
        <v>601</v>
      </c>
      <c r="M1919" s="8">
        <v>66.2</v>
      </c>
      <c r="N1919" s="8">
        <v>4.9400000000000004</v>
      </c>
      <c r="O1919" s="8">
        <v>0</v>
      </c>
      <c r="P1919" s="8" t="s">
        <v>1198</v>
      </c>
      <c r="Q1919" s="8" t="s">
        <v>106</v>
      </c>
      <c r="R1919" s="8" t="s">
        <v>82</v>
      </c>
      <c r="S1919" s="8" t="s">
        <v>14637</v>
      </c>
      <c r="T1919" s="8" t="s">
        <v>14638</v>
      </c>
      <c r="U1919" s="8" t="s">
        <v>14639</v>
      </c>
      <c r="V1919" s="8" t="s">
        <v>14640</v>
      </c>
      <c r="W1919" s="8" t="s">
        <v>217</v>
      </c>
      <c r="X1919" s="8" t="s">
        <v>6330</v>
      </c>
      <c r="Y1919" s="8" t="s">
        <v>14641</v>
      </c>
      <c r="Z1919" s="8" t="s">
        <v>14642</v>
      </c>
      <c r="AA1919" s="8">
        <v>125</v>
      </c>
      <c r="AB1919" s="8" t="s">
        <v>54</v>
      </c>
      <c r="AC1919" s="8">
        <v>0</v>
      </c>
      <c r="AD1919" s="8" t="s">
        <v>54</v>
      </c>
      <c r="AE1919" s="8">
        <v>1591681.0005361701</v>
      </c>
      <c r="AF1919" s="8">
        <v>2871362.0568903699</v>
      </c>
      <c r="AG1919" s="8">
        <v>1339144.34263367</v>
      </c>
      <c r="AH1919" s="8">
        <v>1934062.4666867368</v>
      </c>
      <c r="AI1919" s="8">
        <v>670741.67021442985</v>
      </c>
      <c r="AJ1919" s="8" t="s">
        <v>54</v>
      </c>
      <c r="AK1919" s="8" t="s">
        <v>54</v>
      </c>
      <c r="AL1919" s="8" t="s">
        <v>54</v>
      </c>
      <c r="AM1919" s="8">
        <v>0</v>
      </c>
      <c r="AN1919" s="8">
        <v>0</v>
      </c>
      <c r="AO1919" s="8" t="s">
        <v>54</v>
      </c>
      <c r="AP1919" s="8" t="s">
        <v>54</v>
      </c>
      <c r="AQ1919" s="8" t="s">
        <v>54</v>
      </c>
      <c r="AR1919" s="8">
        <v>0</v>
      </c>
      <c r="AS1919" s="8">
        <v>0</v>
      </c>
      <c r="AT1919" s="8">
        <v>852077.02816389303</v>
      </c>
      <c r="AU1919" s="8">
        <v>1</v>
      </c>
      <c r="AV1919" s="8">
        <v>49882.200401912465</v>
      </c>
      <c r="AW1919" s="8">
        <f>AU1919/AT1919</f>
        <v>1.1736028163496676E-6</v>
      </c>
      <c r="AX1919" s="15">
        <f t="shared" si="58"/>
        <v>-19.700624331093195</v>
      </c>
      <c r="AY1919" s="8">
        <f>AV1919/AU1919</f>
        <v>49882.200401912465</v>
      </c>
      <c r="AZ1919" s="8">
        <f t="shared" si="59"/>
        <v>15.606237486234859</v>
      </c>
    </row>
    <row r="1920" spans="1:52" x14ac:dyDescent="0.25">
      <c r="A1920" s="8" t="s">
        <v>49</v>
      </c>
      <c r="B1920" s="8" t="s">
        <v>64</v>
      </c>
      <c r="C1920" s="8" t="s">
        <v>51</v>
      </c>
      <c r="D1920" s="8" t="s">
        <v>14643</v>
      </c>
      <c r="E1920" s="8" t="s">
        <v>14644</v>
      </c>
      <c r="F1920" s="8" t="s">
        <v>54</v>
      </c>
      <c r="G1920" s="8">
        <v>1E-3</v>
      </c>
      <c r="H1920" s="8">
        <v>12</v>
      </c>
      <c r="I1920" s="8">
        <v>2</v>
      </c>
      <c r="J1920" s="8">
        <v>13</v>
      </c>
      <c r="K1920" s="8">
        <v>2</v>
      </c>
      <c r="L1920" s="8">
        <v>188</v>
      </c>
      <c r="M1920" s="8">
        <v>21</v>
      </c>
      <c r="N1920" s="8">
        <v>5.14</v>
      </c>
      <c r="O1920" s="8">
        <v>7.23</v>
      </c>
      <c r="P1920" s="8" t="s">
        <v>320</v>
      </c>
      <c r="Q1920" s="8" t="s">
        <v>1013</v>
      </c>
      <c r="R1920" s="8" t="s">
        <v>57</v>
      </c>
      <c r="S1920" s="8" t="s">
        <v>14645</v>
      </c>
      <c r="T1920" s="8" t="s">
        <v>14646</v>
      </c>
      <c r="U1920" s="8" t="s">
        <v>14647</v>
      </c>
      <c r="V1920" s="8" t="s">
        <v>14648</v>
      </c>
      <c r="W1920" s="8" t="s">
        <v>62</v>
      </c>
      <c r="X1920" s="8" t="s">
        <v>54</v>
      </c>
      <c r="Y1920" s="8" t="s">
        <v>570</v>
      </c>
      <c r="Z1920" s="8" t="s">
        <v>9719</v>
      </c>
      <c r="AA1920" s="8">
        <v>6</v>
      </c>
      <c r="AB1920" s="8">
        <v>7.2</v>
      </c>
      <c r="AC1920" s="8">
        <v>1.07642626480086E-3</v>
      </c>
      <c r="AD1920" s="8" t="s">
        <v>54</v>
      </c>
      <c r="AE1920" s="8" t="s">
        <v>54</v>
      </c>
      <c r="AF1920" s="8" t="s">
        <v>54</v>
      </c>
      <c r="AG1920" s="8" t="s">
        <v>54</v>
      </c>
      <c r="AH1920" s="8">
        <v>0</v>
      </c>
      <c r="AI1920" s="8">
        <v>0</v>
      </c>
      <c r="AJ1920" s="8" t="s">
        <v>54</v>
      </c>
      <c r="AK1920" s="8" t="s">
        <v>54</v>
      </c>
      <c r="AL1920" s="8" t="s">
        <v>54</v>
      </c>
      <c r="AM1920" s="8">
        <v>0</v>
      </c>
      <c r="AN1920" s="8">
        <v>0</v>
      </c>
      <c r="AO1920" s="8">
        <v>100921.95818540901</v>
      </c>
      <c r="AP1920" s="8">
        <v>80117.367097452501</v>
      </c>
      <c r="AQ1920" s="8">
        <v>69086.115941671407</v>
      </c>
      <c r="AR1920" s="8">
        <v>83375.147074844295</v>
      </c>
      <c r="AS1920" s="8">
        <v>13199.496470897597</v>
      </c>
      <c r="AT1920" s="8">
        <v>852287.88164412836</v>
      </c>
      <c r="AU1920" s="8">
        <v>1</v>
      </c>
      <c r="AV1920" s="8">
        <v>46354.95103639867</v>
      </c>
      <c r="AW1920" s="8">
        <f>AU1920/AT1920</f>
        <v>1.1733124705128081E-6</v>
      </c>
      <c r="AX1920" s="15">
        <f t="shared" si="58"/>
        <v>-19.700981293701485</v>
      </c>
      <c r="AY1920" s="8">
        <f>AV1920/AU1920</f>
        <v>46354.95103639867</v>
      </c>
      <c r="AZ1920" s="8">
        <f t="shared" si="59"/>
        <v>15.500435816656855</v>
      </c>
    </row>
    <row r="1921" spans="1:52" x14ac:dyDescent="0.25">
      <c r="A1921" s="8" t="s">
        <v>49</v>
      </c>
      <c r="B1921" s="8" t="s">
        <v>64</v>
      </c>
      <c r="C1921" s="8" t="s">
        <v>51</v>
      </c>
      <c r="D1921" s="8" t="s">
        <v>14649</v>
      </c>
      <c r="E1921" s="8" t="s">
        <v>14650</v>
      </c>
      <c r="F1921" s="8" t="s">
        <v>54</v>
      </c>
      <c r="G1921" s="8">
        <v>7.0000000000000001E-3</v>
      </c>
      <c r="H1921" s="8">
        <v>1</v>
      </c>
      <c r="I1921" s="8">
        <v>1</v>
      </c>
      <c r="J1921" s="8">
        <v>1</v>
      </c>
      <c r="K1921" s="8">
        <v>1</v>
      </c>
      <c r="L1921" s="8">
        <v>746</v>
      </c>
      <c r="M1921" s="8">
        <v>83.9</v>
      </c>
      <c r="N1921" s="8">
        <v>6.76</v>
      </c>
      <c r="O1921" s="8">
        <v>2.35</v>
      </c>
      <c r="P1921" s="8" t="s">
        <v>5474</v>
      </c>
      <c r="Q1921" s="8" t="s">
        <v>309</v>
      </c>
      <c r="R1921" s="8" t="s">
        <v>2001</v>
      </c>
      <c r="S1921" s="8" t="s">
        <v>14651</v>
      </c>
      <c r="T1921" s="8" t="s">
        <v>14652</v>
      </c>
      <c r="U1921" s="8" t="s">
        <v>14653</v>
      </c>
      <c r="V1921" s="8" t="s">
        <v>14654</v>
      </c>
      <c r="W1921" s="8" t="s">
        <v>533</v>
      </c>
      <c r="X1921" s="8" t="s">
        <v>54</v>
      </c>
      <c r="Y1921" s="8" t="s">
        <v>14655</v>
      </c>
      <c r="Z1921" s="8" t="s">
        <v>54</v>
      </c>
      <c r="AA1921" s="8">
        <v>1</v>
      </c>
      <c r="AB1921" s="8" t="s">
        <v>54</v>
      </c>
      <c r="AC1921" s="8">
        <v>0</v>
      </c>
      <c r="AD1921" s="8" t="s">
        <v>54</v>
      </c>
      <c r="AE1921" s="8">
        <v>782827.787528991</v>
      </c>
      <c r="AF1921" s="8">
        <v>170019.65856833599</v>
      </c>
      <c r="AG1921" s="8">
        <v>268498.56569973502</v>
      </c>
      <c r="AH1921" s="8">
        <v>407115.3372656873</v>
      </c>
      <c r="AI1921" s="8">
        <v>268693.63936100202</v>
      </c>
      <c r="AJ1921" s="8" t="s">
        <v>54</v>
      </c>
      <c r="AK1921" s="8" t="s">
        <v>54</v>
      </c>
      <c r="AL1921" s="8" t="s">
        <v>54</v>
      </c>
      <c r="AM1921" s="8">
        <v>0</v>
      </c>
      <c r="AN1921" s="8">
        <v>0</v>
      </c>
      <c r="AO1921" s="8" t="s">
        <v>54</v>
      </c>
      <c r="AP1921" s="8" t="s">
        <v>54</v>
      </c>
      <c r="AQ1921" s="8" t="s">
        <v>54</v>
      </c>
      <c r="AR1921" s="8">
        <v>0</v>
      </c>
      <c r="AS1921" s="8">
        <v>0</v>
      </c>
      <c r="AT1921" s="8">
        <v>854244.32439105352</v>
      </c>
      <c r="AU1921" s="8">
        <v>1</v>
      </c>
      <c r="AV1921" s="8">
        <v>4929.2785187611553</v>
      </c>
      <c r="AW1921" s="8">
        <f>AU1921/AT1921</f>
        <v>1.1706252783275418E-6</v>
      </c>
      <c r="AX1921" s="15">
        <f t="shared" si="58"/>
        <v>-19.704289231841038</v>
      </c>
      <c r="AY1921" s="8">
        <f>AV1921/AU1921</f>
        <v>4929.2785187611553</v>
      </c>
      <c r="AZ1921" s="8">
        <f t="shared" si="59"/>
        <v>12.267160784495204</v>
      </c>
    </row>
    <row r="1922" spans="1:52" x14ac:dyDescent="0.25">
      <c r="A1922" s="8" t="s">
        <v>49</v>
      </c>
      <c r="B1922" s="8" t="s">
        <v>64</v>
      </c>
      <c r="C1922" s="8" t="s">
        <v>51</v>
      </c>
      <c r="D1922" s="8" t="s">
        <v>14656</v>
      </c>
      <c r="E1922" s="8" t="s">
        <v>14657</v>
      </c>
      <c r="F1922" s="8" t="s">
        <v>54</v>
      </c>
      <c r="G1922" s="8">
        <v>2E-3</v>
      </c>
      <c r="H1922" s="8">
        <v>13</v>
      </c>
      <c r="I1922" s="8">
        <v>4</v>
      </c>
      <c r="J1922" s="8">
        <v>11</v>
      </c>
      <c r="K1922" s="8">
        <v>4</v>
      </c>
      <c r="L1922" s="8">
        <v>418</v>
      </c>
      <c r="M1922" s="8">
        <v>46.7</v>
      </c>
      <c r="N1922" s="8">
        <v>5.59</v>
      </c>
      <c r="O1922" s="8">
        <v>6.7</v>
      </c>
      <c r="P1922" s="8" t="s">
        <v>4447</v>
      </c>
      <c r="Q1922" s="8" t="s">
        <v>3627</v>
      </c>
      <c r="R1922" s="8" t="s">
        <v>115</v>
      </c>
      <c r="S1922" s="8" t="s">
        <v>164</v>
      </c>
      <c r="T1922" s="8" t="s">
        <v>14658</v>
      </c>
      <c r="U1922" s="8" t="s">
        <v>14659</v>
      </c>
      <c r="V1922" s="8" t="s">
        <v>14660</v>
      </c>
      <c r="W1922" s="8" t="s">
        <v>315</v>
      </c>
      <c r="X1922" s="8" t="s">
        <v>14661</v>
      </c>
      <c r="Y1922" s="8" t="s">
        <v>3633</v>
      </c>
      <c r="Z1922" s="8" t="s">
        <v>14662</v>
      </c>
      <c r="AA1922" s="8">
        <v>22</v>
      </c>
      <c r="AB1922" s="8">
        <v>6.62</v>
      </c>
      <c r="AC1922" s="8">
        <v>1.02459016393443E-3</v>
      </c>
      <c r="AD1922" s="8" t="s">
        <v>54</v>
      </c>
      <c r="AE1922" s="8">
        <v>614953.36924291402</v>
      </c>
      <c r="AF1922" s="8">
        <v>615658.31979954999</v>
      </c>
      <c r="AG1922" s="8">
        <v>838928.66239866603</v>
      </c>
      <c r="AH1922" s="8">
        <v>689846.78381370998</v>
      </c>
      <c r="AI1922" s="8">
        <v>105417.20014822551</v>
      </c>
      <c r="AJ1922" s="8" t="s">
        <v>54</v>
      </c>
      <c r="AK1922" s="8">
        <v>794236.84783500398</v>
      </c>
      <c r="AL1922" s="8">
        <v>747295.57731083699</v>
      </c>
      <c r="AM1922" s="8">
        <v>770766.21257292049</v>
      </c>
      <c r="AN1922" s="8">
        <v>23470.635262083495</v>
      </c>
      <c r="AO1922" s="8">
        <v>20702.870227855699</v>
      </c>
      <c r="AP1922" s="8">
        <v>14529.116539513599</v>
      </c>
      <c r="AQ1922" s="8">
        <v>8961.6502526155291</v>
      </c>
      <c r="AR1922" s="8">
        <v>14731.212339994943</v>
      </c>
      <c r="AS1922" s="8">
        <v>4795.4626930863069</v>
      </c>
      <c r="AT1922" s="10">
        <v>858363.71087672003</v>
      </c>
      <c r="AU1922" s="9">
        <v>1</v>
      </c>
      <c r="AV1922" s="11">
        <v>1</v>
      </c>
      <c r="AW1922">
        <f>AU1922/AT1922</f>
        <v>1.1650073125512432E-6</v>
      </c>
      <c r="AX1922" s="13">
        <f t="shared" ref="AX1922:AX1985" si="60">LOG(AW1922,2)</f>
        <v>-19.711229558866677</v>
      </c>
      <c r="AY1922">
        <f>AV1922/AU1922</f>
        <v>1</v>
      </c>
      <c r="AZ1922">
        <f t="shared" ref="AZ1922:AZ1985" si="61">LOG(AY1922,2)</f>
        <v>0</v>
      </c>
    </row>
    <row r="1923" spans="1:52" x14ac:dyDescent="0.25">
      <c r="A1923" s="8" t="s">
        <v>49</v>
      </c>
      <c r="B1923" s="8" t="s">
        <v>64</v>
      </c>
      <c r="C1923" s="8" t="s">
        <v>51</v>
      </c>
      <c r="D1923" s="8" t="s">
        <v>14663</v>
      </c>
      <c r="E1923" s="8" t="s">
        <v>14664</v>
      </c>
      <c r="F1923" s="8" t="s">
        <v>54</v>
      </c>
      <c r="G1923" s="8">
        <v>7.0000000000000001E-3</v>
      </c>
      <c r="H1923" s="8">
        <v>1</v>
      </c>
      <c r="I1923" s="8">
        <v>1</v>
      </c>
      <c r="J1923" s="8">
        <v>1</v>
      </c>
      <c r="K1923" s="8">
        <v>1</v>
      </c>
      <c r="L1923" s="8">
        <v>1208</v>
      </c>
      <c r="M1923" s="8">
        <v>138.6</v>
      </c>
      <c r="N1923" s="8">
        <v>5.4</v>
      </c>
      <c r="O1923" s="8">
        <v>2.88</v>
      </c>
      <c r="P1923" s="8" t="s">
        <v>14665</v>
      </c>
      <c r="Q1923" s="8" t="s">
        <v>472</v>
      </c>
      <c r="R1923" s="8" t="s">
        <v>82</v>
      </c>
      <c r="S1923" s="8" t="s">
        <v>14666</v>
      </c>
      <c r="T1923" s="8" t="s">
        <v>14667</v>
      </c>
      <c r="U1923" s="8" t="s">
        <v>14668</v>
      </c>
      <c r="V1923" s="8" t="s">
        <v>14669</v>
      </c>
      <c r="W1923" s="8" t="s">
        <v>111</v>
      </c>
      <c r="X1923" s="8" t="s">
        <v>54</v>
      </c>
      <c r="Y1923" s="8" t="s">
        <v>54</v>
      </c>
      <c r="Z1923" s="8" t="s">
        <v>14670</v>
      </c>
      <c r="AA1923" s="8">
        <v>5</v>
      </c>
      <c r="AB1923" s="8" t="s">
        <v>54</v>
      </c>
      <c r="AC1923" s="8">
        <v>0</v>
      </c>
      <c r="AD1923" s="8" t="s">
        <v>54</v>
      </c>
      <c r="AE1923" s="8" t="s">
        <v>54</v>
      </c>
      <c r="AF1923" s="8" t="s">
        <v>54</v>
      </c>
      <c r="AG1923" s="8" t="s">
        <v>54</v>
      </c>
      <c r="AH1923" s="8">
        <v>0</v>
      </c>
      <c r="AI1923" s="8">
        <v>0</v>
      </c>
      <c r="AJ1923" s="8">
        <v>2175614.5192298</v>
      </c>
      <c r="AK1923" s="8" t="s">
        <v>54</v>
      </c>
      <c r="AL1923" s="8" t="s">
        <v>54</v>
      </c>
      <c r="AM1923" s="8">
        <v>2175614.5192298</v>
      </c>
      <c r="AN1923" s="8">
        <v>0</v>
      </c>
      <c r="AO1923" s="8" t="s">
        <v>54</v>
      </c>
      <c r="AP1923" s="8" t="s">
        <v>54</v>
      </c>
      <c r="AQ1923" s="8" t="s">
        <v>54</v>
      </c>
      <c r="AR1923" s="8">
        <v>0</v>
      </c>
      <c r="AS1923" s="8">
        <v>0</v>
      </c>
      <c r="AT1923" s="10">
        <v>864837.07489768497</v>
      </c>
      <c r="AU1923" s="9">
        <v>1</v>
      </c>
      <c r="AV1923" s="11">
        <v>1</v>
      </c>
      <c r="AW1923">
        <f>AU1923/AT1923</f>
        <v>1.1562871539917569E-6</v>
      </c>
      <c r="AX1923" s="13">
        <f t="shared" si="60"/>
        <v>-19.722068846057624</v>
      </c>
      <c r="AY1923">
        <f>AV1923/AU1923</f>
        <v>1</v>
      </c>
      <c r="AZ1923">
        <f t="shared" si="61"/>
        <v>0</v>
      </c>
    </row>
    <row r="1924" spans="1:52" x14ac:dyDescent="0.25">
      <c r="A1924" s="8" t="s">
        <v>49</v>
      </c>
      <c r="B1924" s="8" t="s">
        <v>64</v>
      </c>
      <c r="C1924" s="8" t="s">
        <v>51</v>
      </c>
      <c r="D1924" s="8" t="s">
        <v>14671</v>
      </c>
      <c r="E1924" s="8" t="s">
        <v>14672</v>
      </c>
      <c r="F1924" s="8" t="s">
        <v>54</v>
      </c>
      <c r="G1924" s="8">
        <v>2E-3</v>
      </c>
      <c r="H1924" s="8">
        <v>7</v>
      </c>
      <c r="I1924" s="8">
        <v>1</v>
      </c>
      <c r="J1924" s="8">
        <v>4</v>
      </c>
      <c r="K1924" s="8">
        <v>1</v>
      </c>
      <c r="L1924" s="8">
        <v>209</v>
      </c>
      <c r="M1924" s="8">
        <v>23.2</v>
      </c>
      <c r="N1924" s="8">
        <v>5.38</v>
      </c>
      <c r="O1924" s="8">
        <v>6.59</v>
      </c>
      <c r="P1924" s="8" t="s">
        <v>462</v>
      </c>
      <c r="Q1924" s="8" t="s">
        <v>575</v>
      </c>
      <c r="R1924" s="8" t="s">
        <v>82</v>
      </c>
      <c r="S1924" s="8" t="s">
        <v>14673</v>
      </c>
      <c r="T1924" s="8" t="s">
        <v>14674</v>
      </c>
      <c r="U1924" s="8" t="s">
        <v>14675</v>
      </c>
      <c r="V1924" s="8" t="s">
        <v>14676</v>
      </c>
      <c r="W1924" s="8" t="s">
        <v>198</v>
      </c>
      <c r="X1924" s="8" t="s">
        <v>54</v>
      </c>
      <c r="Y1924" s="8" t="s">
        <v>54</v>
      </c>
      <c r="Z1924" s="8" t="s">
        <v>8053</v>
      </c>
      <c r="AA1924" s="8">
        <v>13</v>
      </c>
      <c r="AB1924" s="8">
        <v>6.91</v>
      </c>
      <c r="AC1924" s="8">
        <v>1.0482180293501001E-3</v>
      </c>
      <c r="AD1924" s="8" t="s">
        <v>54</v>
      </c>
      <c r="AE1924" s="8" t="s">
        <v>54</v>
      </c>
      <c r="AF1924" s="8" t="s">
        <v>54</v>
      </c>
      <c r="AG1924" s="8" t="s">
        <v>54</v>
      </c>
      <c r="AH1924" s="8">
        <v>0</v>
      </c>
      <c r="AI1924" s="8">
        <v>0</v>
      </c>
      <c r="AJ1924" s="8">
        <v>185803.62180020101</v>
      </c>
      <c r="AK1924" s="8" t="s">
        <v>54</v>
      </c>
      <c r="AL1924" s="8" t="s">
        <v>54</v>
      </c>
      <c r="AM1924" s="8">
        <v>185803.62180020101</v>
      </c>
      <c r="AN1924" s="8">
        <v>0</v>
      </c>
      <c r="AO1924" s="8" t="s">
        <v>54</v>
      </c>
      <c r="AP1924" s="8" t="s">
        <v>54</v>
      </c>
      <c r="AQ1924" s="8" t="s">
        <v>54</v>
      </c>
      <c r="AR1924" s="8">
        <v>0</v>
      </c>
      <c r="AS1924" s="8">
        <v>0</v>
      </c>
      <c r="AT1924" s="10">
        <v>875326.88560634863</v>
      </c>
      <c r="AU1924" s="9">
        <v>1</v>
      </c>
      <c r="AV1924" s="11">
        <v>1</v>
      </c>
      <c r="AW1924">
        <f>AU1924/AT1924</f>
        <v>1.1424303496713561E-6</v>
      </c>
      <c r="AX1924" s="13">
        <f t="shared" si="60"/>
        <v>-19.739462357867321</v>
      </c>
      <c r="AY1924">
        <f>AV1924/AU1924</f>
        <v>1</v>
      </c>
      <c r="AZ1924">
        <f t="shared" si="61"/>
        <v>0</v>
      </c>
    </row>
    <row r="1925" spans="1:52" x14ac:dyDescent="0.25">
      <c r="A1925" s="8" t="s">
        <v>49</v>
      </c>
      <c r="B1925" s="8" t="s">
        <v>50</v>
      </c>
      <c r="C1925" s="8" t="s">
        <v>51</v>
      </c>
      <c r="D1925" s="8" t="s">
        <v>14677</v>
      </c>
      <c r="E1925" s="8" t="s">
        <v>14678</v>
      </c>
      <c r="F1925" s="8" t="s">
        <v>54</v>
      </c>
      <c r="G1925" s="8">
        <v>2.1000000000000001E-2</v>
      </c>
      <c r="H1925" s="8">
        <v>4</v>
      </c>
      <c r="I1925" s="8">
        <v>1</v>
      </c>
      <c r="J1925" s="8">
        <v>1</v>
      </c>
      <c r="K1925" s="8">
        <v>1</v>
      </c>
      <c r="L1925" s="8">
        <v>368</v>
      </c>
      <c r="M1925" s="8">
        <v>42</v>
      </c>
      <c r="N1925" s="8">
        <v>8.6300000000000008</v>
      </c>
      <c r="O1925" s="8">
        <v>0</v>
      </c>
      <c r="P1925" s="8" t="s">
        <v>773</v>
      </c>
      <c r="Q1925" s="8" t="s">
        <v>6655</v>
      </c>
      <c r="R1925" s="8" t="s">
        <v>1418</v>
      </c>
      <c r="S1925" s="8" t="s">
        <v>14679</v>
      </c>
      <c r="T1925" s="8" t="s">
        <v>14680</v>
      </c>
      <c r="U1925" s="8" t="s">
        <v>14681</v>
      </c>
      <c r="V1925" s="8" t="s">
        <v>14682</v>
      </c>
      <c r="W1925" s="8" t="s">
        <v>74</v>
      </c>
      <c r="X1925" s="8" t="s">
        <v>54</v>
      </c>
      <c r="Y1925" s="8" t="s">
        <v>54</v>
      </c>
      <c r="Z1925" s="8" t="s">
        <v>54</v>
      </c>
      <c r="AA1925" s="8">
        <v>0</v>
      </c>
      <c r="AB1925" s="8" t="s">
        <v>54</v>
      </c>
      <c r="AC1925" s="8">
        <v>0</v>
      </c>
      <c r="AD1925" s="8" t="s">
        <v>54</v>
      </c>
      <c r="AE1925" s="8" t="s">
        <v>54</v>
      </c>
      <c r="AF1925" s="8" t="s">
        <v>54</v>
      </c>
      <c r="AG1925" s="8" t="s">
        <v>54</v>
      </c>
      <c r="AH1925" s="8">
        <v>0</v>
      </c>
      <c r="AI1925" s="8">
        <v>0</v>
      </c>
      <c r="AJ1925" s="8">
        <v>983078.30221815896</v>
      </c>
      <c r="AK1925" s="8">
        <v>1677578.17020198</v>
      </c>
      <c r="AL1925" s="8">
        <v>1983554.15854183</v>
      </c>
      <c r="AM1925" s="8">
        <v>1548070.2103206564</v>
      </c>
      <c r="AN1925" s="8">
        <v>418582.70272122807</v>
      </c>
      <c r="AO1925" s="8" t="s">
        <v>54</v>
      </c>
      <c r="AP1925" s="8" t="s">
        <v>54</v>
      </c>
      <c r="AQ1925" s="8" t="s">
        <v>54</v>
      </c>
      <c r="AR1925" s="8">
        <v>0</v>
      </c>
      <c r="AS1925" s="8">
        <v>0</v>
      </c>
      <c r="AT1925" s="8">
        <v>879929.55332431011</v>
      </c>
      <c r="AU1925" s="8">
        <v>1</v>
      </c>
      <c r="AV1925" s="8">
        <v>130609.24140459865</v>
      </c>
      <c r="AW1925" s="8">
        <f>AU1925/AT1925</f>
        <v>1.1364546130108626E-6</v>
      </c>
      <c r="AX1925" s="15">
        <f t="shared" si="60"/>
        <v>-19.747028501439132</v>
      </c>
      <c r="AY1925" s="8">
        <f>AV1925/AU1925</f>
        <v>130609.24140459865</v>
      </c>
      <c r="AZ1925" s="8">
        <f t="shared" si="61"/>
        <v>16.994897454452055</v>
      </c>
    </row>
    <row r="1926" spans="1:52" x14ac:dyDescent="0.25">
      <c r="A1926" s="8" t="s">
        <v>49</v>
      </c>
      <c r="B1926" s="8" t="s">
        <v>64</v>
      </c>
      <c r="C1926" s="8" t="s">
        <v>51</v>
      </c>
      <c r="D1926" s="8" t="s">
        <v>14683</v>
      </c>
      <c r="E1926" s="8" t="s">
        <v>14684</v>
      </c>
      <c r="F1926" s="8" t="s">
        <v>54</v>
      </c>
      <c r="G1926" s="8">
        <v>1E-3</v>
      </c>
      <c r="H1926" s="8">
        <v>9</v>
      </c>
      <c r="I1926" s="8">
        <v>1</v>
      </c>
      <c r="J1926" s="8">
        <v>11</v>
      </c>
      <c r="K1926" s="8">
        <v>1</v>
      </c>
      <c r="L1926" s="8">
        <v>106</v>
      </c>
      <c r="M1926" s="8">
        <v>12.2</v>
      </c>
      <c r="N1926" s="8">
        <v>9.35</v>
      </c>
      <c r="O1926" s="8">
        <v>16.54</v>
      </c>
      <c r="P1926" s="8" t="s">
        <v>3079</v>
      </c>
      <c r="Q1926" s="8" t="s">
        <v>14685</v>
      </c>
      <c r="R1926" s="8" t="s">
        <v>182</v>
      </c>
      <c r="S1926" s="8" t="s">
        <v>14686</v>
      </c>
      <c r="T1926" s="8" t="s">
        <v>14687</v>
      </c>
      <c r="U1926" s="8" t="s">
        <v>14688</v>
      </c>
      <c r="V1926" s="8" t="s">
        <v>14689</v>
      </c>
      <c r="W1926" s="8" t="s">
        <v>87</v>
      </c>
      <c r="X1926" s="8" t="s">
        <v>1320</v>
      </c>
      <c r="Y1926" s="8" t="s">
        <v>54</v>
      </c>
      <c r="Z1926" s="8" t="s">
        <v>54</v>
      </c>
      <c r="AA1926" s="8">
        <v>1</v>
      </c>
      <c r="AB1926" s="8">
        <v>10.37</v>
      </c>
      <c r="AC1926" s="8">
        <v>1.38888888888889E-3</v>
      </c>
      <c r="AD1926" s="8" t="s">
        <v>54</v>
      </c>
      <c r="AE1926" s="8" t="s">
        <v>54</v>
      </c>
      <c r="AF1926" s="8">
        <v>525016.47215682</v>
      </c>
      <c r="AG1926" s="8">
        <v>613663.07630354795</v>
      </c>
      <c r="AH1926" s="8">
        <v>569339.77423018403</v>
      </c>
      <c r="AI1926" s="8">
        <v>44323.302073363971</v>
      </c>
      <c r="AJ1926" s="8">
        <v>1145276.13790839</v>
      </c>
      <c r="AK1926" s="8">
        <v>1569342.1387739701</v>
      </c>
      <c r="AL1926" s="8">
        <v>5334983.3154966896</v>
      </c>
      <c r="AM1926" s="8">
        <v>2683200.5307263499</v>
      </c>
      <c r="AN1926" s="8">
        <v>1883068.7625036931</v>
      </c>
      <c r="AO1926" s="8" t="s">
        <v>54</v>
      </c>
      <c r="AP1926" s="8" t="s">
        <v>54</v>
      </c>
      <c r="AQ1926" s="8" t="s">
        <v>54</v>
      </c>
      <c r="AR1926" s="8">
        <v>0</v>
      </c>
      <c r="AS1926" s="8">
        <v>0</v>
      </c>
      <c r="AT1926" s="10">
        <v>880183.02081137605</v>
      </c>
      <c r="AU1926" s="9">
        <v>1</v>
      </c>
      <c r="AV1926" s="11">
        <v>1</v>
      </c>
      <c r="AW1926">
        <f>AU1926/AT1926</f>
        <v>1.1361273466490793E-6</v>
      </c>
      <c r="AX1926" s="13">
        <f t="shared" si="60"/>
        <v>-19.747444016099408</v>
      </c>
      <c r="AY1926">
        <f>AV1926/AU1926</f>
        <v>1</v>
      </c>
      <c r="AZ1926">
        <f t="shared" si="61"/>
        <v>0</v>
      </c>
    </row>
    <row r="1927" spans="1:52" x14ac:dyDescent="0.25">
      <c r="A1927" s="8" t="s">
        <v>49</v>
      </c>
      <c r="B1927" s="8" t="s">
        <v>64</v>
      </c>
      <c r="C1927" s="8" t="s">
        <v>51</v>
      </c>
      <c r="D1927" s="8" t="s">
        <v>14690</v>
      </c>
      <c r="E1927" s="8" t="s">
        <v>14691</v>
      </c>
      <c r="F1927" s="8" t="s">
        <v>54</v>
      </c>
      <c r="G1927" s="8">
        <v>7.0000000000000001E-3</v>
      </c>
      <c r="H1927" s="8">
        <v>1</v>
      </c>
      <c r="I1927" s="8">
        <v>2</v>
      </c>
      <c r="J1927" s="8">
        <v>3</v>
      </c>
      <c r="K1927" s="8">
        <v>2</v>
      </c>
      <c r="L1927" s="8">
        <v>2785</v>
      </c>
      <c r="M1927" s="8">
        <v>318.2</v>
      </c>
      <c r="N1927" s="8">
        <v>7.39</v>
      </c>
      <c r="O1927" s="8">
        <v>2.41</v>
      </c>
      <c r="P1927" s="8" t="s">
        <v>411</v>
      </c>
      <c r="Q1927" s="8" t="s">
        <v>133</v>
      </c>
      <c r="R1927" s="8" t="s">
        <v>69</v>
      </c>
      <c r="S1927" s="8" t="s">
        <v>14692</v>
      </c>
      <c r="T1927" s="8" t="s">
        <v>14693</v>
      </c>
      <c r="U1927" s="8" t="s">
        <v>14694</v>
      </c>
      <c r="V1927" s="8" t="s">
        <v>14695</v>
      </c>
      <c r="W1927" s="8" t="s">
        <v>111</v>
      </c>
      <c r="X1927" s="8" t="s">
        <v>54</v>
      </c>
      <c r="Y1927" s="8" t="s">
        <v>54</v>
      </c>
      <c r="Z1927" s="8" t="s">
        <v>3432</v>
      </c>
      <c r="AA1927" s="8">
        <v>5</v>
      </c>
      <c r="AB1927" s="8">
        <v>2.29</v>
      </c>
      <c r="AC1927" s="8">
        <v>4.6265697290152003E-3</v>
      </c>
      <c r="AD1927" s="8" t="s">
        <v>54</v>
      </c>
      <c r="AE1927" s="8" t="s">
        <v>54</v>
      </c>
      <c r="AF1927" s="8" t="s">
        <v>54</v>
      </c>
      <c r="AG1927" s="8" t="s">
        <v>54</v>
      </c>
      <c r="AH1927" s="8">
        <v>0</v>
      </c>
      <c r="AI1927" s="8">
        <v>0</v>
      </c>
      <c r="AJ1927" s="8">
        <v>287685.934385425</v>
      </c>
      <c r="AK1927" s="8">
        <v>604837.95705057599</v>
      </c>
      <c r="AL1927" s="8">
        <v>645141.51310580503</v>
      </c>
      <c r="AM1927" s="8">
        <v>512555.1348472687</v>
      </c>
      <c r="AN1927" s="8">
        <v>159855.58512802693</v>
      </c>
      <c r="AO1927" s="8" t="s">
        <v>54</v>
      </c>
      <c r="AP1927" s="8">
        <v>3758.5600827201301</v>
      </c>
      <c r="AQ1927" s="8" t="s">
        <v>54</v>
      </c>
      <c r="AR1927" s="8">
        <v>3758.5600827201301</v>
      </c>
      <c r="AS1927" s="8">
        <v>0</v>
      </c>
      <c r="AT1927" s="10">
        <v>881096.13355408702</v>
      </c>
      <c r="AU1927" s="9">
        <v>1</v>
      </c>
      <c r="AV1927" s="11">
        <v>1</v>
      </c>
      <c r="AW1927">
        <f>AU1927/AT1927</f>
        <v>1.134949935560708E-6</v>
      </c>
      <c r="AX1927" s="13">
        <f t="shared" si="60"/>
        <v>-19.748939909967728</v>
      </c>
      <c r="AY1927">
        <f>AV1927/AU1927</f>
        <v>1</v>
      </c>
      <c r="AZ1927">
        <f t="shared" si="61"/>
        <v>0</v>
      </c>
    </row>
    <row r="1928" spans="1:52" x14ac:dyDescent="0.25">
      <c r="A1928" s="8" t="s">
        <v>49</v>
      </c>
      <c r="B1928" s="8" t="s">
        <v>64</v>
      </c>
      <c r="C1928" s="8" t="s">
        <v>51</v>
      </c>
      <c r="D1928" s="8" t="s">
        <v>14696</v>
      </c>
      <c r="E1928" s="8" t="s">
        <v>14697</v>
      </c>
      <c r="F1928" s="8" t="s">
        <v>54</v>
      </c>
      <c r="G1928" s="8">
        <v>0</v>
      </c>
      <c r="H1928" s="8">
        <v>11</v>
      </c>
      <c r="I1928" s="8">
        <v>8</v>
      </c>
      <c r="J1928" s="8">
        <v>30</v>
      </c>
      <c r="K1928" s="8">
        <v>8</v>
      </c>
      <c r="L1928" s="8">
        <v>674</v>
      </c>
      <c r="M1928" s="8">
        <v>77.900000000000006</v>
      </c>
      <c r="N1928" s="8">
        <v>5.77</v>
      </c>
      <c r="O1928" s="8">
        <v>20.57</v>
      </c>
      <c r="P1928" s="8" t="s">
        <v>3376</v>
      </c>
      <c r="Q1928" s="8" t="s">
        <v>826</v>
      </c>
      <c r="R1928" s="8" t="s">
        <v>421</v>
      </c>
      <c r="S1928" s="8" t="s">
        <v>14698</v>
      </c>
      <c r="T1928" s="8" t="s">
        <v>14699</v>
      </c>
      <c r="U1928" s="8" t="s">
        <v>14700</v>
      </c>
      <c r="V1928" s="8" t="s">
        <v>14701</v>
      </c>
      <c r="W1928" s="8" t="s">
        <v>14702</v>
      </c>
      <c r="X1928" s="8" t="s">
        <v>2532</v>
      </c>
      <c r="Y1928" s="8" t="s">
        <v>14703</v>
      </c>
      <c r="Z1928" s="8" t="s">
        <v>14704</v>
      </c>
      <c r="AA1928" s="8">
        <v>23</v>
      </c>
      <c r="AB1928" s="8">
        <v>14.3</v>
      </c>
      <c r="AC1928" s="8">
        <v>0</v>
      </c>
      <c r="AD1928" s="8" t="s">
        <v>54</v>
      </c>
      <c r="AE1928" s="8">
        <v>3733526.5405466501</v>
      </c>
      <c r="AF1928" s="8">
        <v>4481831.7819376597</v>
      </c>
      <c r="AG1928" s="8">
        <v>4549297.7378686899</v>
      </c>
      <c r="AH1928" s="8">
        <v>4254885.3534509996</v>
      </c>
      <c r="AI1928" s="8">
        <v>369683.80421399453</v>
      </c>
      <c r="AJ1928" s="8">
        <v>1357175.86134495</v>
      </c>
      <c r="AK1928" s="8">
        <v>1401050.6862955</v>
      </c>
      <c r="AL1928" s="8">
        <v>1135118.9262192801</v>
      </c>
      <c r="AM1928" s="8">
        <v>1297781.82461991</v>
      </c>
      <c r="AN1928" s="8">
        <v>116406.36853477446</v>
      </c>
      <c r="AO1928" s="8">
        <v>1135524.6471788101</v>
      </c>
      <c r="AP1928" s="8">
        <v>981050.24619553098</v>
      </c>
      <c r="AQ1928" s="8">
        <v>1108412.1731364899</v>
      </c>
      <c r="AR1928" s="8">
        <v>1074995.6888369436</v>
      </c>
      <c r="AS1928" s="8">
        <v>67345.285442472217</v>
      </c>
      <c r="AT1928" s="8">
        <v>893427.21281658451</v>
      </c>
      <c r="AU1928" s="8">
        <v>1</v>
      </c>
      <c r="AV1928" s="8">
        <v>36236.7204789018</v>
      </c>
      <c r="AW1928" s="8">
        <f>AU1928/AT1928</f>
        <v>1.1192853605247126E-6</v>
      </c>
      <c r="AX1928" s="15">
        <f t="shared" si="60"/>
        <v>-19.768990672661623</v>
      </c>
      <c r="AY1928" s="8">
        <f>AV1928/AU1928</f>
        <v>36236.7204789018</v>
      </c>
      <c r="AZ1928" s="8">
        <f t="shared" si="61"/>
        <v>15.145164773042916</v>
      </c>
    </row>
    <row r="1929" spans="1:52" x14ac:dyDescent="0.25">
      <c r="A1929" s="8" t="s">
        <v>49</v>
      </c>
      <c r="B1929" s="8" t="s">
        <v>64</v>
      </c>
      <c r="C1929" s="8" t="s">
        <v>51</v>
      </c>
      <c r="D1929" s="8" t="s">
        <v>14705</v>
      </c>
      <c r="E1929" s="8" t="s">
        <v>14706</v>
      </c>
      <c r="F1929" s="8" t="s">
        <v>54</v>
      </c>
      <c r="G1929" s="8">
        <v>1E-3</v>
      </c>
      <c r="H1929" s="8">
        <v>29</v>
      </c>
      <c r="I1929" s="8">
        <v>3</v>
      </c>
      <c r="J1929" s="8">
        <v>14</v>
      </c>
      <c r="K1929" s="8">
        <v>3</v>
      </c>
      <c r="L1929" s="8">
        <v>97</v>
      </c>
      <c r="M1929" s="8">
        <v>10.8</v>
      </c>
      <c r="N1929" s="8">
        <v>8.19</v>
      </c>
      <c r="O1929" s="8">
        <v>8.86</v>
      </c>
      <c r="P1929" s="8" t="s">
        <v>390</v>
      </c>
      <c r="Q1929" s="8" t="s">
        <v>975</v>
      </c>
      <c r="R1929" s="8" t="s">
        <v>54</v>
      </c>
      <c r="S1929" s="8" t="s">
        <v>14707</v>
      </c>
      <c r="T1929" s="8" t="s">
        <v>14708</v>
      </c>
      <c r="U1929" s="8" t="s">
        <v>14709</v>
      </c>
      <c r="V1929" s="8" t="s">
        <v>14710</v>
      </c>
      <c r="W1929" s="8" t="s">
        <v>14711</v>
      </c>
      <c r="X1929" s="8" t="s">
        <v>54</v>
      </c>
      <c r="Y1929" s="8" t="s">
        <v>54</v>
      </c>
      <c r="Z1929" s="8" t="s">
        <v>54</v>
      </c>
      <c r="AA1929" s="8">
        <v>0</v>
      </c>
      <c r="AB1929" s="8">
        <v>5.93</v>
      </c>
      <c r="AC1929" s="8">
        <v>9.6061479346781905E-4</v>
      </c>
      <c r="AD1929" s="8" t="s">
        <v>54</v>
      </c>
      <c r="AE1929" s="8" t="s">
        <v>54</v>
      </c>
      <c r="AF1929" s="8" t="s">
        <v>54</v>
      </c>
      <c r="AG1929" s="8" t="s">
        <v>54</v>
      </c>
      <c r="AH1929" s="8">
        <v>0</v>
      </c>
      <c r="AI1929" s="8">
        <v>0</v>
      </c>
      <c r="AJ1929" s="8">
        <v>666242.73889427702</v>
      </c>
      <c r="AK1929" s="8">
        <v>958599.77317148098</v>
      </c>
      <c r="AL1929" s="8" t="s">
        <v>54</v>
      </c>
      <c r="AM1929" s="8">
        <v>812421.256032879</v>
      </c>
      <c r="AN1929" s="8">
        <v>146178.51713860207</v>
      </c>
      <c r="AO1929" s="8">
        <v>69456.695990470893</v>
      </c>
      <c r="AP1929" s="8">
        <v>48763.870976551603</v>
      </c>
      <c r="AQ1929" s="8">
        <v>43433.369161353803</v>
      </c>
      <c r="AR1929" s="8">
        <v>53884.645376125431</v>
      </c>
      <c r="AS1929" s="8">
        <v>11224.085193673445</v>
      </c>
      <c r="AT1929" s="8">
        <v>894108.99012453796</v>
      </c>
      <c r="AU1929" s="8">
        <v>1</v>
      </c>
      <c r="AV1929" s="8">
        <v>14670.872006410002</v>
      </c>
      <c r="AW1929" s="8">
        <f>AU1929/AT1929</f>
        <v>1.1184318813981647E-6</v>
      </c>
      <c r="AX1929" s="15">
        <f t="shared" si="60"/>
        <v>-19.770091178248308</v>
      </c>
      <c r="AY1929" s="8">
        <f>AV1929/AU1929</f>
        <v>14670.872006410002</v>
      </c>
      <c r="AZ1929" s="8">
        <f t="shared" si="61"/>
        <v>13.840667003930552</v>
      </c>
    </row>
    <row r="1930" spans="1:52" x14ac:dyDescent="0.25">
      <c r="A1930" s="8" t="s">
        <v>49</v>
      </c>
      <c r="B1930" s="8" t="s">
        <v>64</v>
      </c>
      <c r="C1930" s="8" t="s">
        <v>51</v>
      </c>
      <c r="D1930" s="8" t="s">
        <v>14712</v>
      </c>
      <c r="E1930" s="8" t="s">
        <v>14713</v>
      </c>
      <c r="F1930" s="8" t="s">
        <v>54</v>
      </c>
      <c r="G1930" s="8">
        <v>0</v>
      </c>
      <c r="H1930" s="8">
        <v>6</v>
      </c>
      <c r="I1930" s="8">
        <v>2</v>
      </c>
      <c r="J1930" s="8">
        <v>27</v>
      </c>
      <c r="K1930" s="8">
        <v>2</v>
      </c>
      <c r="L1930" s="8">
        <v>389</v>
      </c>
      <c r="M1930" s="8">
        <v>41.5</v>
      </c>
      <c r="N1930" s="8">
        <v>9.32</v>
      </c>
      <c r="O1930" s="8">
        <v>22.9</v>
      </c>
      <c r="P1930" s="8" t="s">
        <v>814</v>
      </c>
      <c r="Q1930" s="8" t="s">
        <v>151</v>
      </c>
      <c r="R1930" s="8" t="s">
        <v>82</v>
      </c>
      <c r="S1930" s="8" t="s">
        <v>1562</v>
      </c>
      <c r="T1930" s="8" t="s">
        <v>14714</v>
      </c>
      <c r="U1930" s="8" t="s">
        <v>14715</v>
      </c>
      <c r="V1930" s="8" t="s">
        <v>14716</v>
      </c>
      <c r="W1930" s="8" t="s">
        <v>177</v>
      </c>
      <c r="X1930" s="8" t="s">
        <v>54</v>
      </c>
      <c r="Y1930" s="8" t="s">
        <v>54</v>
      </c>
      <c r="Z1930" s="8" t="s">
        <v>54</v>
      </c>
      <c r="AA1930" s="8">
        <v>0</v>
      </c>
      <c r="AB1930" s="8">
        <v>6.12</v>
      </c>
      <c r="AC1930" s="8">
        <v>9.8716683119447202E-4</v>
      </c>
      <c r="AD1930" s="8" t="s">
        <v>54</v>
      </c>
      <c r="AE1930" s="8">
        <v>6860110.10039517</v>
      </c>
      <c r="AF1930" s="8">
        <v>391824.31776811002</v>
      </c>
      <c r="AG1930" s="8">
        <v>4396914.3415443199</v>
      </c>
      <c r="AH1930" s="8">
        <v>3882949.5865691998</v>
      </c>
      <c r="AI1930" s="8">
        <v>2665558.1114720069</v>
      </c>
      <c r="AJ1930" s="8">
        <v>13109980.936587701</v>
      </c>
      <c r="AK1930" s="8" t="s">
        <v>54</v>
      </c>
      <c r="AL1930" s="8" t="s">
        <v>54</v>
      </c>
      <c r="AM1930" s="8">
        <v>13109980.936587701</v>
      </c>
      <c r="AN1930" s="8">
        <v>0</v>
      </c>
      <c r="AO1930" s="8" t="s">
        <v>54</v>
      </c>
      <c r="AP1930" s="8" t="s">
        <v>54</v>
      </c>
      <c r="AQ1930" s="8">
        <v>7867.3924626799699</v>
      </c>
      <c r="AR1930" s="8">
        <v>7867.3924626799699</v>
      </c>
      <c r="AS1930" s="8">
        <v>0</v>
      </c>
      <c r="AT1930" s="8">
        <v>894246.26869280951</v>
      </c>
      <c r="AU1930" s="8">
        <v>1</v>
      </c>
      <c r="AV1930" s="8">
        <v>311941.13283419999</v>
      </c>
      <c r="AW1930" s="8">
        <f>AU1930/AT1930</f>
        <v>1.1182601873886251E-6</v>
      </c>
      <c r="AX1930" s="15">
        <f t="shared" si="60"/>
        <v>-19.770312667920539</v>
      </c>
      <c r="AY1930" s="8">
        <f>AV1930/AU1930</f>
        <v>311941.13283419999</v>
      </c>
      <c r="AZ1930" s="8">
        <f t="shared" si="61"/>
        <v>18.250914274738786</v>
      </c>
    </row>
    <row r="1931" spans="1:52" x14ac:dyDescent="0.25">
      <c r="A1931" s="8" t="s">
        <v>49</v>
      </c>
      <c r="B1931" s="8" t="s">
        <v>64</v>
      </c>
      <c r="C1931" s="8" t="s">
        <v>51</v>
      </c>
      <c r="D1931" s="8" t="s">
        <v>14717</v>
      </c>
      <c r="E1931" s="8" t="s">
        <v>14718</v>
      </c>
      <c r="F1931" s="8" t="s">
        <v>54</v>
      </c>
      <c r="G1931" s="8">
        <v>0</v>
      </c>
      <c r="H1931" s="8">
        <v>15</v>
      </c>
      <c r="I1931" s="8">
        <v>4</v>
      </c>
      <c r="J1931" s="8">
        <v>11</v>
      </c>
      <c r="K1931" s="8">
        <v>1</v>
      </c>
      <c r="L1931" s="8">
        <v>326</v>
      </c>
      <c r="M1931" s="8">
        <v>35.9</v>
      </c>
      <c r="N1931" s="8">
        <v>7.59</v>
      </c>
      <c r="O1931" s="8">
        <v>23.99</v>
      </c>
      <c r="P1931" s="8" t="s">
        <v>1038</v>
      </c>
      <c r="Q1931" s="8" t="s">
        <v>81</v>
      </c>
      <c r="R1931" s="8" t="s">
        <v>57</v>
      </c>
      <c r="S1931" s="8" t="s">
        <v>538</v>
      </c>
      <c r="T1931" s="8" t="s">
        <v>14719</v>
      </c>
      <c r="U1931" s="8" t="s">
        <v>14720</v>
      </c>
      <c r="V1931" s="8" t="s">
        <v>14721</v>
      </c>
      <c r="W1931" s="8" t="s">
        <v>542</v>
      </c>
      <c r="X1931" s="8" t="s">
        <v>54</v>
      </c>
      <c r="Y1931" s="8" t="s">
        <v>54</v>
      </c>
      <c r="Z1931" s="8" t="s">
        <v>14722</v>
      </c>
      <c r="AA1931" s="8">
        <v>11</v>
      </c>
      <c r="AB1931" s="8" t="s">
        <v>54</v>
      </c>
      <c r="AC1931" s="8">
        <v>0</v>
      </c>
      <c r="AD1931" s="8" t="s">
        <v>54</v>
      </c>
      <c r="AE1931" s="8" t="s">
        <v>54</v>
      </c>
      <c r="AF1931" s="8" t="s">
        <v>54</v>
      </c>
      <c r="AG1931" s="8" t="s">
        <v>54</v>
      </c>
      <c r="AH1931" s="8">
        <v>0</v>
      </c>
      <c r="AI1931" s="8">
        <v>0</v>
      </c>
      <c r="AJ1931" s="8">
        <v>402790.74209275498</v>
      </c>
      <c r="AK1931" s="8">
        <v>959451.53582835104</v>
      </c>
      <c r="AL1931" s="8" t="s">
        <v>54</v>
      </c>
      <c r="AM1931" s="8">
        <v>681121.13896055298</v>
      </c>
      <c r="AN1931" s="8">
        <v>278330.39686779823</v>
      </c>
      <c r="AO1931" s="8">
        <v>24081.9130534053</v>
      </c>
      <c r="AP1931" s="8">
        <v>15979.7459559034</v>
      </c>
      <c r="AQ1931" s="8">
        <v>18248.253486154899</v>
      </c>
      <c r="AR1931" s="8">
        <v>19436.637498487868</v>
      </c>
      <c r="AS1931" s="8">
        <v>3412.7672388192532</v>
      </c>
      <c r="AT1931" s="10">
        <v>900265.07763622503</v>
      </c>
      <c r="AU1931" s="9">
        <v>1</v>
      </c>
      <c r="AV1931" s="11">
        <v>1</v>
      </c>
      <c r="AW1931">
        <f>AU1931/AT1931</f>
        <v>1.1107839511287534E-6</v>
      </c>
      <c r="AX1931" s="13">
        <f t="shared" si="60"/>
        <v>-19.779990331305971</v>
      </c>
      <c r="AY1931">
        <f>AV1931/AU1931</f>
        <v>1</v>
      </c>
      <c r="AZ1931">
        <f t="shared" si="61"/>
        <v>0</v>
      </c>
    </row>
    <row r="1932" spans="1:52" x14ac:dyDescent="0.25">
      <c r="A1932" s="8" t="s">
        <v>49</v>
      </c>
      <c r="B1932" s="8" t="s">
        <v>64</v>
      </c>
      <c r="C1932" s="8" t="s">
        <v>51</v>
      </c>
      <c r="D1932" s="8" t="s">
        <v>14723</v>
      </c>
      <c r="E1932" s="8" t="s">
        <v>14724</v>
      </c>
      <c r="F1932" s="8" t="s">
        <v>54</v>
      </c>
      <c r="G1932" s="8">
        <v>7.0000000000000001E-3</v>
      </c>
      <c r="H1932" s="8">
        <v>1</v>
      </c>
      <c r="I1932" s="8">
        <v>1</v>
      </c>
      <c r="J1932" s="8">
        <v>2</v>
      </c>
      <c r="K1932" s="8">
        <v>1</v>
      </c>
      <c r="L1932" s="8">
        <v>994</v>
      </c>
      <c r="M1932" s="8">
        <v>107.7</v>
      </c>
      <c r="N1932" s="8">
        <v>6.29</v>
      </c>
      <c r="O1932" s="8">
        <v>2.94</v>
      </c>
      <c r="P1932" s="8" t="s">
        <v>54</v>
      </c>
      <c r="Q1932" s="8" t="s">
        <v>54</v>
      </c>
      <c r="R1932" s="8" t="s">
        <v>82</v>
      </c>
      <c r="S1932" s="8" t="s">
        <v>765</v>
      </c>
      <c r="T1932" s="8" t="s">
        <v>14725</v>
      </c>
      <c r="U1932" s="8" t="s">
        <v>54</v>
      </c>
      <c r="V1932" s="8" t="s">
        <v>14726</v>
      </c>
      <c r="W1932" s="8" t="s">
        <v>198</v>
      </c>
      <c r="X1932" s="8" t="s">
        <v>54</v>
      </c>
      <c r="Y1932" s="8" t="s">
        <v>54</v>
      </c>
      <c r="Z1932" s="8" t="s">
        <v>54</v>
      </c>
      <c r="AA1932" s="8">
        <v>0</v>
      </c>
      <c r="AB1932" s="8">
        <v>4.3099999999999996</v>
      </c>
      <c r="AC1932" s="8">
        <v>8.3263946711074096E-4</v>
      </c>
      <c r="AD1932" s="8" t="s">
        <v>54</v>
      </c>
      <c r="AE1932" s="8">
        <v>928048.81558827695</v>
      </c>
      <c r="AF1932" s="8">
        <v>1385885.8177843399</v>
      </c>
      <c r="AG1932" s="8">
        <v>807336.64435579302</v>
      </c>
      <c r="AH1932" s="8">
        <v>1040423.7592428033</v>
      </c>
      <c r="AI1932" s="8">
        <v>249199.89632118243</v>
      </c>
      <c r="AJ1932" s="8" t="s">
        <v>54</v>
      </c>
      <c r="AK1932" s="8" t="s">
        <v>54</v>
      </c>
      <c r="AL1932" s="8">
        <v>767058.53850998997</v>
      </c>
      <c r="AM1932" s="8">
        <v>767058.53850998997</v>
      </c>
      <c r="AN1932" s="8">
        <v>0</v>
      </c>
      <c r="AO1932" s="8" t="s">
        <v>54</v>
      </c>
      <c r="AP1932" s="8" t="s">
        <v>54</v>
      </c>
      <c r="AQ1932" s="8" t="s">
        <v>54</v>
      </c>
      <c r="AR1932" s="8">
        <v>0</v>
      </c>
      <c r="AS1932" s="8">
        <v>0</v>
      </c>
      <c r="AT1932" s="8">
        <v>900337.70370089752</v>
      </c>
      <c r="AU1932" s="8">
        <v>1</v>
      </c>
      <c r="AV1932" s="8">
        <v>246568.35876551535</v>
      </c>
      <c r="AW1932" s="8">
        <f>AU1932/AT1932</f>
        <v>1.1106943493418459E-6</v>
      </c>
      <c r="AX1932" s="15">
        <f t="shared" si="60"/>
        <v>-19.780106711514289</v>
      </c>
      <c r="AY1932" s="8">
        <f>AV1932/AU1932</f>
        <v>246568.35876551535</v>
      </c>
      <c r="AZ1932" s="8">
        <f t="shared" si="61"/>
        <v>17.911628150167356</v>
      </c>
    </row>
    <row r="1933" spans="1:52" x14ac:dyDescent="0.25">
      <c r="A1933" s="8" t="s">
        <v>49</v>
      </c>
      <c r="B1933" s="8" t="s">
        <v>64</v>
      </c>
      <c r="C1933" s="8" t="s">
        <v>51</v>
      </c>
      <c r="D1933" s="8" t="s">
        <v>14727</v>
      </c>
      <c r="E1933" s="8" t="s">
        <v>14728</v>
      </c>
      <c r="F1933" s="8" t="s">
        <v>54</v>
      </c>
      <c r="G1933" s="8">
        <v>7.0000000000000001E-3</v>
      </c>
      <c r="H1933" s="8">
        <v>0</v>
      </c>
      <c r="I1933" s="8">
        <v>2</v>
      </c>
      <c r="J1933" s="8">
        <v>3</v>
      </c>
      <c r="K1933" s="8">
        <v>2</v>
      </c>
      <c r="L1933" s="8">
        <v>6885</v>
      </c>
      <c r="M1933" s="8">
        <v>795.9</v>
      </c>
      <c r="N1933" s="8">
        <v>5.36</v>
      </c>
      <c r="O1933" s="8">
        <v>2.93</v>
      </c>
      <c r="P1933" s="8" t="s">
        <v>3861</v>
      </c>
      <c r="Q1933" s="8" t="s">
        <v>14729</v>
      </c>
      <c r="R1933" s="8" t="s">
        <v>82</v>
      </c>
      <c r="S1933" s="8" t="s">
        <v>14730</v>
      </c>
      <c r="T1933" s="8" t="s">
        <v>14731</v>
      </c>
      <c r="U1933" s="8" t="s">
        <v>14732</v>
      </c>
      <c r="V1933" s="8" t="s">
        <v>14733</v>
      </c>
      <c r="W1933" s="8" t="s">
        <v>315</v>
      </c>
      <c r="X1933" s="8" t="s">
        <v>14734</v>
      </c>
      <c r="Y1933" s="8" t="s">
        <v>54</v>
      </c>
      <c r="Z1933" s="8" t="s">
        <v>14735</v>
      </c>
      <c r="AA1933" s="8">
        <v>5</v>
      </c>
      <c r="AB1933" s="8">
        <v>3.68</v>
      </c>
      <c r="AC1933" s="8">
        <v>7.8125000000000004E-4</v>
      </c>
      <c r="AD1933" s="8" t="s">
        <v>54</v>
      </c>
      <c r="AE1933" s="8">
        <v>366412.73585769098</v>
      </c>
      <c r="AF1933" s="8">
        <v>361290.19821212802</v>
      </c>
      <c r="AG1933" s="8">
        <v>326219.71113692498</v>
      </c>
      <c r="AH1933" s="8">
        <v>351307.54840224801</v>
      </c>
      <c r="AI1933" s="8">
        <v>17862.619852101765</v>
      </c>
      <c r="AJ1933" s="8">
        <v>604376.13537164603</v>
      </c>
      <c r="AK1933" s="8" t="s">
        <v>54</v>
      </c>
      <c r="AL1933" s="8" t="s">
        <v>54</v>
      </c>
      <c r="AM1933" s="8">
        <v>604376.13537164603</v>
      </c>
      <c r="AN1933" s="8">
        <v>0</v>
      </c>
      <c r="AO1933" s="8" t="s">
        <v>54</v>
      </c>
      <c r="AP1933" s="8">
        <v>51337.575829097499</v>
      </c>
      <c r="AQ1933" s="8">
        <v>142217.48314749601</v>
      </c>
      <c r="AR1933" s="8">
        <v>96777.529488296757</v>
      </c>
      <c r="AS1933" s="8">
        <v>45439.953659199244</v>
      </c>
      <c r="AT1933" s="10">
        <v>914217.8030626789</v>
      </c>
      <c r="AU1933" s="9">
        <v>1</v>
      </c>
      <c r="AV1933" s="11">
        <v>1</v>
      </c>
      <c r="AW1933">
        <f>AU1933/AT1933</f>
        <v>1.093831247488231E-6</v>
      </c>
      <c r="AX1933" s="13">
        <f t="shared" si="60"/>
        <v>-19.802178388040929</v>
      </c>
      <c r="AY1933">
        <f>AV1933/AU1933</f>
        <v>1</v>
      </c>
      <c r="AZ1933">
        <f t="shared" si="61"/>
        <v>0</v>
      </c>
    </row>
    <row r="1934" spans="1:52" x14ac:dyDescent="0.25">
      <c r="A1934" s="8" t="s">
        <v>49</v>
      </c>
      <c r="B1934" s="8" t="s">
        <v>64</v>
      </c>
      <c r="C1934" s="8" t="s">
        <v>51</v>
      </c>
      <c r="D1934" s="8" t="s">
        <v>14736</v>
      </c>
      <c r="E1934" s="8" t="s">
        <v>14737</v>
      </c>
      <c r="F1934" s="8" t="s">
        <v>54</v>
      </c>
      <c r="G1934" s="8">
        <v>0</v>
      </c>
      <c r="H1934" s="8">
        <v>30</v>
      </c>
      <c r="I1934" s="8">
        <v>8</v>
      </c>
      <c r="J1934" s="8">
        <v>28</v>
      </c>
      <c r="K1934" s="8">
        <v>1</v>
      </c>
      <c r="L1934" s="8">
        <v>315</v>
      </c>
      <c r="M1934" s="8">
        <v>37.1</v>
      </c>
      <c r="N1934" s="8">
        <v>4.6399999999999997</v>
      </c>
      <c r="O1934" s="8">
        <v>56.68</v>
      </c>
      <c r="P1934" s="8" t="s">
        <v>701</v>
      </c>
      <c r="Q1934" s="8" t="s">
        <v>3627</v>
      </c>
      <c r="R1934" s="8" t="s">
        <v>266</v>
      </c>
      <c r="S1934" s="8" t="s">
        <v>267</v>
      </c>
      <c r="T1934" s="8" t="s">
        <v>4347</v>
      </c>
      <c r="U1934" s="8" t="s">
        <v>4348</v>
      </c>
      <c r="V1934" s="8" t="s">
        <v>4349</v>
      </c>
      <c r="W1934" s="8" t="s">
        <v>62</v>
      </c>
      <c r="X1934" s="8" t="s">
        <v>4350</v>
      </c>
      <c r="Y1934" s="8" t="s">
        <v>54</v>
      </c>
      <c r="Z1934" s="8" t="s">
        <v>14738</v>
      </c>
      <c r="AA1934" s="8">
        <v>9</v>
      </c>
      <c r="AB1934" s="8" t="s">
        <v>54</v>
      </c>
      <c r="AC1934" s="8">
        <v>0</v>
      </c>
      <c r="AD1934" s="8" t="s">
        <v>54</v>
      </c>
      <c r="AE1934" s="8">
        <v>345926.48382284201</v>
      </c>
      <c r="AF1934" s="8">
        <v>629281.90597282106</v>
      </c>
      <c r="AG1934" s="8">
        <v>454669.72818828898</v>
      </c>
      <c r="AH1934" s="8">
        <v>476626.03932798404</v>
      </c>
      <c r="AI1934" s="8">
        <v>116716.56127729677</v>
      </c>
      <c r="AJ1934" s="8">
        <v>1225877.3536002401</v>
      </c>
      <c r="AK1934" s="8">
        <v>1922632.0266066701</v>
      </c>
      <c r="AL1934" s="8">
        <v>3215049.6451094202</v>
      </c>
      <c r="AM1934" s="8">
        <v>2121186.3417721097</v>
      </c>
      <c r="AN1934" s="8">
        <v>824123.56006450253</v>
      </c>
      <c r="AO1934" s="8" t="s">
        <v>54</v>
      </c>
      <c r="AP1934" s="8" t="s">
        <v>54</v>
      </c>
      <c r="AQ1934" s="8" t="s">
        <v>54</v>
      </c>
      <c r="AR1934" s="8">
        <v>0</v>
      </c>
      <c r="AS1934" s="8">
        <v>0</v>
      </c>
      <c r="AT1934" s="8">
        <v>965534.56116537843</v>
      </c>
      <c r="AU1934" s="8">
        <v>1</v>
      </c>
      <c r="AV1934" s="8">
        <v>17993.174859486331</v>
      </c>
      <c r="AW1934" s="8">
        <f>AU1934/AT1934</f>
        <v>1.0356957070423481E-6</v>
      </c>
      <c r="AX1934" s="15">
        <f t="shared" si="60"/>
        <v>-19.88096837559047</v>
      </c>
      <c r="AY1934" s="8">
        <f>AV1934/AU1934</f>
        <v>17993.174859486331</v>
      </c>
      <c r="AZ1934" s="8">
        <f t="shared" si="61"/>
        <v>14.135162149235875</v>
      </c>
    </row>
    <row r="1935" spans="1:52" x14ac:dyDescent="0.25">
      <c r="A1935" s="8" t="s">
        <v>49</v>
      </c>
      <c r="B1935" s="8" t="s">
        <v>64</v>
      </c>
      <c r="C1935" s="8" t="s">
        <v>51</v>
      </c>
      <c r="D1935" s="8" t="s">
        <v>14739</v>
      </c>
      <c r="E1935" s="8" t="s">
        <v>14740</v>
      </c>
      <c r="F1935" s="8" t="s">
        <v>54</v>
      </c>
      <c r="G1935" s="8">
        <v>6.0000000000000001E-3</v>
      </c>
      <c r="H1935" s="8">
        <v>4</v>
      </c>
      <c r="I1935" s="8">
        <v>1</v>
      </c>
      <c r="J1935" s="8">
        <v>3</v>
      </c>
      <c r="K1935" s="8">
        <v>1</v>
      </c>
      <c r="L1935" s="8">
        <v>188</v>
      </c>
      <c r="M1935" s="8">
        <v>21.6</v>
      </c>
      <c r="N1935" s="8">
        <v>9.77</v>
      </c>
      <c r="O1935" s="8">
        <v>3.97</v>
      </c>
      <c r="P1935" s="8" t="s">
        <v>203</v>
      </c>
      <c r="Q1935" s="8" t="s">
        <v>10874</v>
      </c>
      <c r="R1935" s="8" t="s">
        <v>82</v>
      </c>
      <c r="S1935" s="8" t="s">
        <v>14741</v>
      </c>
      <c r="T1935" s="8" t="s">
        <v>14742</v>
      </c>
      <c r="U1935" s="8" t="s">
        <v>14743</v>
      </c>
      <c r="V1935" s="8" t="s">
        <v>14744</v>
      </c>
      <c r="W1935" s="8" t="s">
        <v>500</v>
      </c>
      <c r="X1935" s="8" t="s">
        <v>54</v>
      </c>
      <c r="Y1935" s="8" t="s">
        <v>54</v>
      </c>
      <c r="Z1935" s="8" t="s">
        <v>14745</v>
      </c>
      <c r="AA1935" s="8">
        <v>4</v>
      </c>
      <c r="AB1935" s="8" t="s">
        <v>54</v>
      </c>
      <c r="AC1935" s="8">
        <v>0</v>
      </c>
      <c r="AD1935" s="8" t="s">
        <v>54</v>
      </c>
      <c r="AE1935" s="8">
        <v>1437156.9303439599</v>
      </c>
      <c r="AF1935" s="8" t="s">
        <v>54</v>
      </c>
      <c r="AG1935" s="8" t="s">
        <v>54</v>
      </c>
      <c r="AH1935" s="8">
        <v>1437156.9303439599</v>
      </c>
      <c r="AI1935" s="8">
        <v>0</v>
      </c>
      <c r="AJ1935" s="8" t="s">
        <v>54</v>
      </c>
      <c r="AK1935" s="8" t="s">
        <v>54</v>
      </c>
      <c r="AL1935" s="8" t="s">
        <v>54</v>
      </c>
      <c r="AM1935" s="8">
        <v>0</v>
      </c>
      <c r="AN1935" s="8">
        <v>0</v>
      </c>
      <c r="AO1935" s="8">
        <v>161968.843444244</v>
      </c>
      <c r="AP1935" s="8">
        <v>165125.03471257701</v>
      </c>
      <c r="AQ1935" s="8">
        <v>131002.142398403</v>
      </c>
      <c r="AR1935" s="8">
        <v>152698.673518408</v>
      </c>
      <c r="AS1935" s="8">
        <v>15395.778270066536</v>
      </c>
      <c r="AT1935" s="8">
        <v>969148.7736901145</v>
      </c>
      <c r="AU1935" s="8">
        <v>1</v>
      </c>
      <c r="AV1935" s="8">
        <v>63523.934777110058</v>
      </c>
      <c r="AW1935" s="8">
        <f>AU1935/AT1935</f>
        <v>1.0318333233734764E-6</v>
      </c>
      <c r="AX1935" s="15">
        <f t="shared" si="60"/>
        <v>-19.88635862468999</v>
      </c>
      <c r="AY1935" s="8">
        <f>AV1935/AU1935</f>
        <v>63523.934777110058</v>
      </c>
      <c r="AZ1935" s="8">
        <f t="shared" si="61"/>
        <v>15.955012657704257</v>
      </c>
    </row>
    <row r="1936" spans="1:52" x14ac:dyDescent="0.25">
      <c r="A1936" s="8" t="s">
        <v>49</v>
      </c>
      <c r="B1936" s="8" t="s">
        <v>50</v>
      </c>
      <c r="C1936" s="8" t="s">
        <v>51</v>
      </c>
      <c r="D1936" s="8" t="s">
        <v>14746</v>
      </c>
      <c r="E1936" s="8" t="s">
        <v>14747</v>
      </c>
      <c r="F1936" s="8" t="s">
        <v>54</v>
      </c>
      <c r="G1936" s="8">
        <v>2.1000000000000001E-2</v>
      </c>
      <c r="H1936" s="8">
        <v>4</v>
      </c>
      <c r="I1936" s="8">
        <v>1</v>
      </c>
      <c r="J1936" s="8">
        <v>1</v>
      </c>
      <c r="K1936" s="8">
        <v>1</v>
      </c>
      <c r="L1936" s="8">
        <v>313</v>
      </c>
      <c r="M1936" s="8">
        <v>34</v>
      </c>
      <c r="N1936" s="8">
        <v>4.87</v>
      </c>
      <c r="O1936" s="8">
        <v>0</v>
      </c>
      <c r="P1936" s="8" t="s">
        <v>411</v>
      </c>
      <c r="Q1936" s="8" t="s">
        <v>871</v>
      </c>
      <c r="R1936" s="8" t="s">
        <v>82</v>
      </c>
      <c r="S1936" s="8" t="s">
        <v>14748</v>
      </c>
      <c r="T1936" s="8" t="s">
        <v>14749</v>
      </c>
      <c r="U1936" s="8" t="s">
        <v>14750</v>
      </c>
      <c r="V1936" s="8" t="s">
        <v>14751</v>
      </c>
      <c r="W1936" s="8" t="s">
        <v>99</v>
      </c>
      <c r="X1936" s="8" t="s">
        <v>54</v>
      </c>
      <c r="Y1936" s="8" t="s">
        <v>54</v>
      </c>
      <c r="Z1936" s="8" t="s">
        <v>54</v>
      </c>
      <c r="AA1936" s="8">
        <v>0</v>
      </c>
      <c r="AB1936" s="8" t="s">
        <v>54</v>
      </c>
      <c r="AC1936" s="8">
        <v>0</v>
      </c>
      <c r="AD1936" s="8" t="s">
        <v>54</v>
      </c>
      <c r="AE1936" s="8" t="s">
        <v>54</v>
      </c>
      <c r="AF1936" s="8" t="s">
        <v>54</v>
      </c>
      <c r="AG1936" s="8" t="s">
        <v>54</v>
      </c>
      <c r="AH1936" s="8">
        <v>0</v>
      </c>
      <c r="AI1936" s="8">
        <v>0</v>
      </c>
      <c r="AJ1936" s="8">
        <v>330369.30039310199</v>
      </c>
      <c r="AK1936" s="8">
        <v>471269.36046020698</v>
      </c>
      <c r="AL1936" s="8" t="s">
        <v>54</v>
      </c>
      <c r="AM1936" s="8">
        <v>400819.33042665449</v>
      </c>
      <c r="AN1936" s="8">
        <v>70450.030033552539</v>
      </c>
      <c r="AO1936" s="8" t="s">
        <v>54</v>
      </c>
      <c r="AP1936" s="8" t="s">
        <v>54</v>
      </c>
      <c r="AQ1936" s="8" t="s">
        <v>54</v>
      </c>
      <c r="AR1936" s="8">
        <v>0</v>
      </c>
      <c r="AS1936" s="8">
        <v>0</v>
      </c>
      <c r="AT1936" s="8">
        <v>971983.20315097831</v>
      </c>
      <c r="AU1936" s="8">
        <v>1</v>
      </c>
      <c r="AV1936" s="8">
        <v>6886.0592034178753</v>
      </c>
      <c r="AW1936" s="8">
        <f>AU1936/AT1936</f>
        <v>1.0288243631764384E-6</v>
      </c>
      <c r="AX1936" s="15">
        <f t="shared" si="60"/>
        <v>-19.890571857259463</v>
      </c>
      <c r="AY1936" s="8">
        <f>AV1936/AU1936</f>
        <v>6886.0592034178753</v>
      </c>
      <c r="AZ1936" s="8">
        <f t="shared" si="61"/>
        <v>12.749462869303608</v>
      </c>
    </row>
    <row r="1937" spans="1:52" x14ac:dyDescent="0.25">
      <c r="A1937" s="8" t="s">
        <v>49</v>
      </c>
      <c r="B1937" s="8" t="s">
        <v>50</v>
      </c>
      <c r="C1937" s="8" t="s">
        <v>51</v>
      </c>
      <c r="D1937" s="8" t="s">
        <v>14752</v>
      </c>
      <c r="E1937" s="8" t="s">
        <v>14753</v>
      </c>
      <c r="F1937" s="8" t="s">
        <v>54</v>
      </c>
      <c r="G1937" s="8">
        <v>2.1999999999999999E-2</v>
      </c>
      <c r="H1937" s="8">
        <v>1</v>
      </c>
      <c r="I1937" s="8">
        <v>1</v>
      </c>
      <c r="J1937" s="8">
        <v>1</v>
      </c>
      <c r="K1937" s="8">
        <v>1</v>
      </c>
      <c r="L1937" s="8">
        <v>906</v>
      </c>
      <c r="M1937" s="8">
        <v>100.4</v>
      </c>
      <c r="N1937" s="8">
        <v>7.2</v>
      </c>
      <c r="O1937" s="8">
        <v>0</v>
      </c>
      <c r="P1937" s="8" t="s">
        <v>252</v>
      </c>
      <c r="Q1937" s="8" t="s">
        <v>106</v>
      </c>
      <c r="R1937" s="8" t="s">
        <v>57</v>
      </c>
      <c r="S1937" s="8" t="s">
        <v>14754</v>
      </c>
      <c r="T1937" s="8" t="s">
        <v>14755</v>
      </c>
      <c r="U1937" s="8" t="s">
        <v>14756</v>
      </c>
      <c r="V1937" s="8" t="s">
        <v>14757</v>
      </c>
      <c r="W1937" s="8" t="s">
        <v>62</v>
      </c>
      <c r="X1937" s="8" t="s">
        <v>54</v>
      </c>
      <c r="Y1937" s="8" t="s">
        <v>54</v>
      </c>
      <c r="Z1937" s="8" t="s">
        <v>14758</v>
      </c>
      <c r="AA1937" s="8">
        <v>2</v>
      </c>
      <c r="AB1937" s="8" t="s">
        <v>54</v>
      </c>
      <c r="AC1937" s="8">
        <v>0</v>
      </c>
      <c r="AD1937" s="8" t="s">
        <v>54</v>
      </c>
      <c r="AE1937" s="8">
        <v>538304.09347510501</v>
      </c>
      <c r="AF1937" s="8" t="s">
        <v>54</v>
      </c>
      <c r="AG1937" s="8">
        <v>2051787.0469374401</v>
      </c>
      <c r="AH1937" s="8">
        <v>1295045.5702062724</v>
      </c>
      <c r="AI1937" s="8">
        <v>756741.47673116776</v>
      </c>
      <c r="AJ1937" s="8">
        <v>2971856.4019801202</v>
      </c>
      <c r="AK1937" s="8">
        <v>3958385.51853499</v>
      </c>
      <c r="AL1937" s="8">
        <v>828256.57433729502</v>
      </c>
      <c r="AM1937" s="8">
        <v>2586166.164950802</v>
      </c>
      <c r="AN1937" s="8">
        <v>1306648.2620381161</v>
      </c>
      <c r="AO1937" s="8" t="s">
        <v>54</v>
      </c>
      <c r="AP1937" s="8" t="s">
        <v>54</v>
      </c>
      <c r="AQ1937" s="8" t="s">
        <v>54</v>
      </c>
      <c r="AR1937" s="8">
        <v>0</v>
      </c>
      <c r="AS1937" s="8">
        <v>0</v>
      </c>
      <c r="AT1937" s="10">
        <v>979160.12944873143</v>
      </c>
      <c r="AU1937" s="9">
        <v>1</v>
      </c>
      <c r="AV1937" s="11">
        <v>1</v>
      </c>
      <c r="AW1937">
        <f>AU1937/AT1937</f>
        <v>1.0212834141469806E-6</v>
      </c>
      <c r="AX1937" s="13">
        <f t="shared" si="60"/>
        <v>-19.901185288372524</v>
      </c>
      <c r="AY1937">
        <f>AV1937/AU1937</f>
        <v>1</v>
      </c>
      <c r="AZ1937">
        <f t="shared" si="61"/>
        <v>0</v>
      </c>
    </row>
    <row r="1938" spans="1:52" x14ac:dyDescent="0.25">
      <c r="A1938" s="8" t="s">
        <v>54</v>
      </c>
      <c r="B1938" s="8" t="s">
        <v>54</v>
      </c>
      <c r="C1938" s="8" t="s">
        <v>51</v>
      </c>
      <c r="D1938" s="8" t="s">
        <v>14759</v>
      </c>
      <c r="E1938" s="8" t="s">
        <v>14760</v>
      </c>
      <c r="F1938" s="8" t="s">
        <v>54</v>
      </c>
      <c r="G1938" s="8" t="s">
        <v>54</v>
      </c>
      <c r="H1938" s="8">
        <v>6</v>
      </c>
      <c r="I1938" s="8">
        <v>1</v>
      </c>
      <c r="J1938" s="8">
        <v>2</v>
      </c>
      <c r="K1938" s="8">
        <v>1</v>
      </c>
      <c r="L1938" s="8">
        <v>287</v>
      </c>
      <c r="M1938" s="8">
        <v>31.3</v>
      </c>
      <c r="N1938" s="8">
        <v>9.5399999999999991</v>
      </c>
      <c r="O1938" s="8" t="s">
        <v>54</v>
      </c>
      <c r="P1938" s="8" t="s">
        <v>150</v>
      </c>
      <c r="Q1938" s="8" t="s">
        <v>1306</v>
      </c>
      <c r="R1938" s="8" t="s">
        <v>125</v>
      </c>
      <c r="S1938" s="8" t="s">
        <v>1562</v>
      </c>
      <c r="T1938" s="8" t="s">
        <v>14761</v>
      </c>
      <c r="U1938" s="8" t="s">
        <v>14762</v>
      </c>
      <c r="V1938" s="8" t="s">
        <v>14763</v>
      </c>
      <c r="W1938" s="8" t="s">
        <v>74</v>
      </c>
      <c r="X1938" s="8" t="s">
        <v>54</v>
      </c>
      <c r="Y1938" s="8" t="s">
        <v>14764</v>
      </c>
      <c r="Z1938" s="8" t="s">
        <v>14765</v>
      </c>
      <c r="AA1938" s="8">
        <v>13</v>
      </c>
      <c r="AB1938" s="8">
        <v>8.27</v>
      </c>
      <c r="AC1938" s="8">
        <v>1.1641443538998801E-3</v>
      </c>
      <c r="AD1938" s="8" t="s">
        <v>54</v>
      </c>
      <c r="AE1938" s="8" t="s">
        <v>54</v>
      </c>
      <c r="AF1938" s="8" t="s">
        <v>54</v>
      </c>
      <c r="AG1938" s="8" t="s">
        <v>54</v>
      </c>
      <c r="AH1938" s="8">
        <v>0</v>
      </c>
      <c r="AI1938" s="8">
        <v>0</v>
      </c>
      <c r="AJ1938" s="8">
        <v>814853.13798911602</v>
      </c>
      <c r="AK1938" s="8">
        <v>1413298.1166060499</v>
      </c>
      <c r="AL1938" s="8">
        <v>1362692.00910747</v>
      </c>
      <c r="AM1938" s="8">
        <v>1196947.7545675454</v>
      </c>
      <c r="AN1938" s="8">
        <v>270970.43693940999</v>
      </c>
      <c r="AO1938" s="8" t="s">
        <v>54</v>
      </c>
      <c r="AP1938" s="8" t="s">
        <v>54</v>
      </c>
      <c r="AQ1938" s="8" t="s">
        <v>54</v>
      </c>
      <c r="AR1938" s="8">
        <v>0</v>
      </c>
      <c r="AS1938" s="8">
        <v>0</v>
      </c>
      <c r="AT1938" s="10">
        <v>1044316.8012572951</v>
      </c>
      <c r="AU1938" s="9">
        <v>1</v>
      </c>
      <c r="AV1938" s="11">
        <v>1</v>
      </c>
      <c r="AW1938">
        <f>AU1938/AT1938</f>
        <v>9.5756383388264913E-7</v>
      </c>
      <c r="AX1938" s="13">
        <f t="shared" si="60"/>
        <v>-19.994127999882782</v>
      </c>
      <c r="AY1938">
        <f>AV1938/AU1938</f>
        <v>1</v>
      </c>
      <c r="AZ1938">
        <f t="shared" si="61"/>
        <v>0</v>
      </c>
    </row>
    <row r="1939" spans="1:52" x14ac:dyDescent="0.25">
      <c r="A1939" s="8" t="s">
        <v>49</v>
      </c>
      <c r="B1939" s="8" t="s">
        <v>50</v>
      </c>
      <c r="C1939" s="8" t="s">
        <v>51</v>
      </c>
      <c r="D1939" s="8" t="s">
        <v>14766</v>
      </c>
      <c r="E1939" s="8" t="s">
        <v>14767</v>
      </c>
      <c r="F1939" s="8" t="s">
        <v>54</v>
      </c>
      <c r="G1939" s="8">
        <v>2.3E-2</v>
      </c>
      <c r="H1939" s="8">
        <v>0</v>
      </c>
      <c r="I1939" s="8">
        <v>1</v>
      </c>
      <c r="J1939" s="8">
        <v>2</v>
      </c>
      <c r="K1939" s="8">
        <v>1</v>
      </c>
      <c r="L1939" s="8">
        <v>3703</v>
      </c>
      <c r="M1939" s="8">
        <v>404.2</v>
      </c>
      <c r="N1939" s="8">
        <v>6.2</v>
      </c>
      <c r="O1939" s="8">
        <v>0</v>
      </c>
      <c r="P1939" s="8" t="s">
        <v>804</v>
      </c>
      <c r="Q1939" s="8" t="s">
        <v>992</v>
      </c>
      <c r="R1939" s="8" t="s">
        <v>1075</v>
      </c>
      <c r="S1939" s="8" t="s">
        <v>14220</v>
      </c>
      <c r="T1939" s="8" t="s">
        <v>14768</v>
      </c>
      <c r="U1939" s="8" t="s">
        <v>14769</v>
      </c>
      <c r="V1939" s="8" t="s">
        <v>14770</v>
      </c>
      <c r="W1939" s="8" t="s">
        <v>187</v>
      </c>
      <c r="X1939" s="8" t="s">
        <v>54</v>
      </c>
      <c r="Y1939" s="8" t="s">
        <v>14771</v>
      </c>
      <c r="Z1939" s="8" t="s">
        <v>14772</v>
      </c>
      <c r="AA1939" s="8">
        <v>6</v>
      </c>
      <c r="AB1939" s="8" t="s">
        <v>54</v>
      </c>
      <c r="AC1939" s="8">
        <v>0</v>
      </c>
      <c r="AD1939" s="8" t="s">
        <v>54</v>
      </c>
      <c r="AE1939" s="8" t="s">
        <v>54</v>
      </c>
      <c r="AF1939" s="8" t="s">
        <v>54</v>
      </c>
      <c r="AG1939" s="8" t="s">
        <v>54</v>
      </c>
      <c r="AH1939" s="8">
        <v>0</v>
      </c>
      <c r="AI1939" s="8">
        <v>0</v>
      </c>
      <c r="AJ1939" s="8" t="s">
        <v>54</v>
      </c>
      <c r="AK1939" s="8" t="s">
        <v>54</v>
      </c>
      <c r="AL1939" s="8" t="s">
        <v>54</v>
      </c>
      <c r="AM1939" s="8">
        <v>0</v>
      </c>
      <c r="AN1939" s="8">
        <v>0</v>
      </c>
      <c r="AO1939" s="8" t="s">
        <v>54</v>
      </c>
      <c r="AP1939" s="8">
        <v>72638.729836699102</v>
      </c>
      <c r="AQ1939" s="8">
        <v>57582.502759822601</v>
      </c>
      <c r="AR1939" s="8">
        <v>65110.616298260851</v>
      </c>
      <c r="AS1939" s="8">
        <v>7528.113538438236</v>
      </c>
      <c r="AT1939" s="10">
        <v>1096621.7304266843</v>
      </c>
      <c r="AU1939" s="9">
        <v>1</v>
      </c>
      <c r="AV1939" s="11">
        <v>1</v>
      </c>
      <c r="AW1939">
        <f>AU1939/AT1939</f>
        <v>9.1189146836522226E-7</v>
      </c>
      <c r="AX1939" s="13">
        <f t="shared" si="60"/>
        <v>-20.064634536497746</v>
      </c>
      <c r="AY1939">
        <f>AV1939/AU1939</f>
        <v>1</v>
      </c>
      <c r="AZ1939">
        <f t="shared" si="61"/>
        <v>0</v>
      </c>
    </row>
    <row r="1940" spans="1:52" x14ac:dyDescent="0.25">
      <c r="A1940" s="8" t="s">
        <v>49</v>
      </c>
      <c r="B1940" s="8" t="s">
        <v>64</v>
      </c>
      <c r="C1940" s="8" t="s">
        <v>51</v>
      </c>
      <c r="D1940" s="8" t="s">
        <v>14773</v>
      </c>
      <c r="E1940" s="8" t="s">
        <v>14774</v>
      </c>
      <c r="F1940" s="8" t="s">
        <v>54</v>
      </c>
      <c r="G1940" s="8">
        <v>7.0000000000000001E-3</v>
      </c>
      <c r="H1940" s="8">
        <v>2</v>
      </c>
      <c r="I1940" s="8">
        <v>1</v>
      </c>
      <c r="J1940" s="8">
        <v>8</v>
      </c>
      <c r="K1940" s="8">
        <v>1</v>
      </c>
      <c r="L1940" s="8">
        <v>326</v>
      </c>
      <c r="M1940" s="8">
        <v>36.700000000000003</v>
      </c>
      <c r="N1940" s="8">
        <v>5.92</v>
      </c>
      <c r="O1940" s="8">
        <v>3.61</v>
      </c>
      <c r="P1940" s="8" t="s">
        <v>12242</v>
      </c>
      <c r="Q1940" s="8" t="s">
        <v>1417</v>
      </c>
      <c r="R1940" s="8" t="s">
        <v>82</v>
      </c>
      <c r="S1940" s="8" t="s">
        <v>488</v>
      </c>
      <c r="T1940" s="8" t="s">
        <v>14775</v>
      </c>
      <c r="U1940" s="8" t="s">
        <v>14776</v>
      </c>
      <c r="V1940" s="8" t="s">
        <v>14777</v>
      </c>
      <c r="W1940" s="8" t="s">
        <v>111</v>
      </c>
      <c r="X1940" s="8" t="s">
        <v>54</v>
      </c>
      <c r="Y1940" s="8" t="s">
        <v>2653</v>
      </c>
      <c r="Z1940" s="8" t="s">
        <v>6132</v>
      </c>
      <c r="AA1940" s="8">
        <v>77</v>
      </c>
      <c r="AB1940" s="8">
        <v>2.35</v>
      </c>
      <c r="AC1940" s="8">
        <v>4.6760187040748198E-3</v>
      </c>
      <c r="AD1940" s="8" t="s">
        <v>54</v>
      </c>
      <c r="AE1940" s="8">
        <v>2356242.4405710399</v>
      </c>
      <c r="AF1940" s="8">
        <v>2347047.8660804699</v>
      </c>
      <c r="AG1940" s="8">
        <v>1658499.97727963</v>
      </c>
      <c r="AH1940" s="8">
        <v>2120596.76131038</v>
      </c>
      <c r="AI1940" s="8">
        <v>326773.32960191858</v>
      </c>
      <c r="AJ1940" s="8">
        <v>2251315.3998584799</v>
      </c>
      <c r="AK1940" s="8">
        <v>1162638.3080961099</v>
      </c>
      <c r="AL1940" s="8">
        <v>1258572.09435684</v>
      </c>
      <c r="AM1940" s="8">
        <v>1557508.6007704765</v>
      </c>
      <c r="AN1940" s="8">
        <v>492156.29541988345</v>
      </c>
      <c r="AO1940" s="8" t="s">
        <v>54</v>
      </c>
      <c r="AP1940" s="8" t="s">
        <v>54</v>
      </c>
      <c r="AQ1940" s="8" t="s">
        <v>54</v>
      </c>
      <c r="AR1940" s="8">
        <v>0</v>
      </c>
      <c r="AS1940" s="8">
        <v>0</v>
      </c>
      <c r="AT1940" s="8">
        <v>1105105.4868431932</v>
      </c>
      <c r="AU1940" s="8">
        <v>1</v>
      </c>
      <c r="AV1940" s="8">
        <v>146209.78191736466</v>
      </c>
      <c r="AW1940" s="8">
        <f>AU1940/AT1940</f>
        <v>9.0489099176999482E-7</v>
      </c>
      <c r="AX1940" s="15">
        <f t="shared" si="60"/>
        <v>-20.075752656662118</v>
      </c>
      <c r="AY1940" s="8">
        <f>AV1940/AU1940</f>
        <v>146209.78191736466</v>
      </c>
      <c r="AZ1940" s="8">
        <f t="shared" si="61"/>
        <v>17.157680310019785</v>
      </c>
    </row>
    <row r="1941" spans="1:52" x14ac:dyDescent="0.25">
      <c r="A1941" s="8" t="s">
        <v>49</v>
      </c>
      <c r="B1941" s="8" t="s">
        <v>50</v>
      </c>
      <c r="C1941" s="8" t="s">
        <v>51</v>
      </c>
      <c r="D1941" s="8" t="s">
        <v>14778</v>
      </c>
      <c r="E1941" s="8" t="s">
        <v>14779</v>
      </c>
      <c r="F1941" s="8" t="s">
        <v>54</v>
      </c>
      <c r="G1941" s="8">
        <v>2.1999999999999999E-2</v>
      </c>
      <c r="H1941" s="8">
        <v>1</v>
      </c>
      <c r="I1941" s="8">
        <v>1</v>
      </c>
      <c r="J1941" s="8">
        <v>1</v>
      </c>
      <c r="K1941" s="8">
        <v>1</v>
      </c>
      <c r="L1941" s="8">
        <v>911</v>
      </c>
      <c r="M1941" s="8">
        <v>99.9</v>
      </c>
      <c r="N1941" s="8">
        <v>7.55</v>
      </c>
      <c r="O1941" s="8">
        <v>0</v>
      </c>
      <c r="P1941" s="8" t="s">
        <v>773</v>
      </c>
      <c r="Q1941" s="8" t="s">
        <v>1326</v>
      </c>
      <c r="R1941" s="8" t="s">
        <v>1418</v>
      </c>
      <c r="S1941" s="8" t="s">
        <v>10919</v>
      </c>
      <c r="T1941" s="8" t="s">
        <v>14780</v>
      </c>
      <c r="U1941" s="8" t="s">
        <v>14781</v>
      </c>
      <c r="V1941" s="8" t="s">
        <v>14782</v>
      </c>
      <c r="W1941" s="8" t="s">
        <v>111</v>
      </c>
      <c r="X1941" s="8" t="s">
        <v>54</v>
      </c>
      <c r="Y1941" s="8" t="s">
        <v>54</v>
      </c>
      <c r="Z1941" s="8" t="s">
        <v>10923</v>
      </c>
      <c r="AA1941" s="8">
        <v>11</v>
      </c>
      <c r="AB1941" s="8" t="s">
        <v>54</v>
      </c>
      <c r="AC1941" s="8">
        <v>0</v>
      </c>
      <c r="AD1941" s="8" t="s">
        <v>54</v>
      </c>
      <c r="AE1941" s="8" t="s">
        <v>54</v>
      </c>
      <c r="AF1941" s="8">
        <v>513638.98883165698</v>
      </c>
      <c r="AG1941" s="8" t="s">
        <v>54</v>
      </c>
      <c r="AH1941" s="8">
        <v>513638.98883165698</v>
      </c>
      <c r="AI1941" s="8">
        <v>0</v>
      </c>
      <c r="AJ1941" s="8">
        <v>480224.92057604698</v>
      </c>
      <c r="AK1941" s="8" t="s">
        <v>54</v>
      </c>
      <c r="AL1941" s="8" t="s">
        <v>54</v>
      </c>
      <c r="AM1941" s="8">
        <v>480224.92057604698</v>
      </c>
      <c r="AN1941" s="8">
        <v>0</v>
      </c>
      <c r="AO1941" s="8" t="s">
        <v>54</v>
      </c>
      <c r="AP1941" s="8" t="s">
        <v>54</v>
      </c>
      <c r="AQ1941" s="8" t="s">
        <v>54</v>
      </c>
      <c r="AR1941" s="8">
        <v>0</v>
      </c>
      <c r="AS1941" s="8">
        <v>0</v>
      </c>
      <c r="AT1941" s="10">
        <v>1108928.7547396934</v>
      </c>
      <c r="AU1941" s="9">
        <v>1</v>
      </c>
      <c r="AV1941" s="11">
        <v>1</v>
      </c>
      <c r="AW1941">
        <f>AU1941/AT1941</f>
        <v>9.017711874869157E-7</v>
      </c>
      <c r="AX1941" s="13">
        <f t="shared" si="60"/>
        <v>-20.080735249083961</v>
      </c>
      <c r="AY1941">
        <f>AV1941/AU1941</f>
        <v>1</v>
      </c>
      <c r="AZ1941">
        <f t="shared" si="61"/>
        <v>0</v>
      </c>
    </row>
    <row r="1942" spans="1:52" x14ac:dyDescent="0.25">
      <c r="A1942" s="8" t="s">
        <v>49</v>
      </c>
      <c r="B1942" s="8" t="s">
        <v>50</v>
      </c>
      <c r="C1942" s="8" t="s">
        <v>51</v>
      </c>
      <c r="D1942" s="8" t="s">
        <v>14783</v>
      </c>
      <c r="E1942" s="8" t="s">
        <v>14784</v>
      </c>
      <c r="F1942" s="8" t="s">
        <v>54</v>
      </c>
      <c r="G1942" s="8">
        <v>2.3E-2</v>
      </c>
      <c r="H1942" s="8">
        <v>3</v>
      </c>
      <c r="I1942" s="8">
        <v>2</v>
      </c>
      <c r="J1942" s="8">
        <v>2</v>
      </c>
      <c r="K1942" s="8">
        <v>2</v>
      </c>
      <c r="L1942" s="8">
        <v>706</v>
      </c>
      <c r="M1942" s="8">
        <v>80.2</v>
      </c>
      <c r="N1942" s="8">
        <v>6.7</v>
      </c>
      <c r="O1942" s="8">
        <v>0</v>
      </c>
      <c r="P1942" s="8" t="s">
        <v>9670</v>
      </c>
      <c r="Q1942" s="8" t="s">
        <v>992</v>
      </c>
      <c r="R1942" s="8" t="s">
        <v>82</v>
      </c>
      <c r="S1942" s="8" t="s">
        <v>14785</v>
      </c>
      <c r="T1942" s="8" t="s">
        <v>14786</v>
      </c>
      <c r="U1942" s="8" t="s">
        <v>14787</v>
      </c>
      <c r="V1942" s="8" t="s">
        <v>14788</v>
      </c>
      <c r="W1942" s="8" t="s">
        <v>111</v>
      </c>
      <c r="X1942" s="8" t="s">
        <v>54</v>
      </c>
      <c r="Y1942" s="8" t="s">
        <v>54</v>
      </c>
      <c r="Z1942" s="8" t="s">
        <v>12406</v>
      </c>
      <c r="AA1942" s="8">
        <v>3</v>
      </c>
      <c r="AB1942" s="8" t="s">
        <v>54</v>
      </c>
      <c r="AC1942" s="8">
        <v>0</v>
      </c>
      <c r="AD1942" s="8" t="s">
        <v>54</v>
      </c>
      <c r="AE1942" s="8">
        <v>681078.24087012897</v>
      </c>
      <c r="AF1942" s="8" t="s">
        <v>54</v>
      </c>
      <c r="AG1942" s="8">
        <v>638278.20906631101</v>
      </c>
      <c r="AH1942" s="8">
        <v>659678.22496821999</v>
      </c>
      <c r="AI1942" s="8">
        <v>21400.015901908977</v>
      </c>
      <c r="AJ1942" s="8">
        <v>1128765.5600066499</v>
      </c>
      <c r="AK1942" s="8">
        <v>869258.80400047498</v>
      </c>
      <c r="AL1942" s="8" t="s">
        <v>54</v>
      </c>
      <c r="AM1942" s="8">
        <v>999012.18200356246</v>
      </c>
      <c r="AN1942" s="8">
        <v>129753.37800308721</v>
      </c>
      <c r="AO1942" s="8" t="s">
        <v>54</v>
      </c>
      <c r="AP1942" s="8" t="s">
        <v>54</v>
      </c>
      <c r="AQ1942" s="8" t="s">
        <v>54</v>
      </c>
      <c r="AR1942" s="8">
        <v>0</v>
      </c>
      <c r="AS1942" s="8">
        <v>0</v>
      </c>
      <c r="AT1942" s="8">
        <v>1136263.8384613139</v>
      </c>
      <c r="AU1942" s="8">
        <v>1</v>
      </c>
      <c r="AV1942" s="8">
        <v>527676.13389160892</v>
      </c>
      <c r="AW1942" s="8">
        <f>AU1942/AT1942</f>
        <v>8.8007729028335777E-7</v>
      </c>
      <c r="AX1942" s="15">
        <f t="shared" si="60"/>
        <v>-20.115866434311599</v>
      </c>
      <c r="AY1942" s="8">
        <f>AV1942/AU1942</f>
        <v>527676.13389160892</v>
      </c>
      <c r="AZ1942" s="8">
        <f t="shared" si="61"/>
        <v>19.009293208214469</v>
      </c>
    </row>
    <row r="1943" spans="1:52" x14ac:dyDescent="0.25">
      <c r="A1943" s="8" t="s">
        <v>49</v>
      </c>
      <c r="B1943" s="8" t="s">
        <v>64</v>
      </c>
      <c r="C1943" s="8" t="s">
        <v>51</v>
      </c>
      <c r="D1943" s="8" t="s">
        <v>14789</v>
      </c>
      <c r="E1943" s="8" t="s">
        <v>14790</v>
      </c>
      <c r="F1943" s="8" t="s">
        <v>54</v>
      </c>
      <c r="G1943" s="8">
        <v>6.0000000000000001E-3</v>
      </c>
      <c r="H1943" s="8">
        <v>5</v>
      </c>
      <c r="I1943" s="8">
        <v>1</v>
      </c>
      <c r="J1943" s="8">
        <v>4</v>
      </c>
      <c r="K1943" s="8">
        <v>1</v>
      </c>
      <c r="L1943" s="8">
        <v>282</v>
      </c>
      <c r="M1943" s="8">
        <v>32.700000000000003</v>
      </c>
      <c r="N1943" s="8">
        <v>11.27</v>
      </c>
      <c r="O1943" s="8">
        <v>4.24</v>
      </c>
      <c r="P1943" s="8" t="s">
        <v>701</v>
      </c>
      <c r="Q1943" s="8" t="s">
        <v>472</v>
      </c>
      <c r="R1943" s="8" t="s">
        <v>2608</v>
      </c>
      <c r="S1943" s="8" t="s">
        <v>2087</v>
      </c>
      <c r="T1943" s="8" t="s">
        <v>14791</v>
      </c>
      <c r="U1943" s="8" t="s">
        <v>14792</v>
      </c>
      <c r="V1943" s="8" t="s">
        <v>14793</v>
      </c>
      <c r="W1943" s="8" t="s">
        <v>62</v>
      </c>
      <c r="X1943" s="8" t="s">
        <v>54</v>
      </c>
      <c r="Y1943" s="8" t="s">
        <v>1740</v>
      </c>
      <c r="Z1943" s="8" t="s">
        <v>54</v>
      </c>
      <c r="AA1943" s="8">
        <v>1</v>
      </c>
      <c r="AB1943" s="8" t="s">
        <v>54</v>
      </c>
      <c r="AC1943" s="8">
        <v>0</v>
      </c>
      <c r="AD1943" s="8" t="s">
        <v>54</v>
      </c>
      <c r="AE1943" s="8">
        <v>259304.783798527</v>
      </c>
      <c r="AF1943" s="8">
        <v>466535.22491281002</v>
      </c>
      <c r="AG1943" s="8">
        <v>221161.76186712101</v>
      </c>
      <c r="AH1943" s="8">
        <v>315667.25685948599</v>
      </c>
      <c r="AI1943" s="8">
        <v>107810.26657642281</v>
      </c>
      <c r="AJ1943" s="8">
        <v>366301.40745720803</v>
      </c>
      <c r="AK1943" s="8">
        <v>782048.67380794894</v>
      </c>
      <c r="AL1943" s="8">
        <v>728377.74812193902</v>
      </c>
      <c r="AM1943" s="8">
        <v>625575.94312903204</v>
      </c>
      <c r="AN1943" s="8">
        <v>184639.47880825866</v>
      </c>
      <c r="AO1943" s="8" t="s">
        <v>54</v>
      </c>
      <c r="AP1943" s="8" t="s">
        <v>54</v>
      </c>
      <c r="AQ1943" s="8" t="s">
        <v>54</v>
      </c>
      <c r="AR1943" s="8">
        <v>0</v>
      </c>
      <c r="AS1943" s="8">
        <v>0</v>
      </c>
      <c r="AT1943" s="10">
        <v>1154744.0989421201</v>
      </c>
      <c r="AU1943" s="9">
        <v>1</v>
      </c>
      <c r="AV1943" s="11">
        <v>1</v>
      </c>
      <c r="AW1943">
        <f>AU1943/AT1943</f>
        <v>8.6599273459471788E-7</v>
      </c>
      <c r="AX1943" s="13">
        <f t="shared" si="60"/>
        <v>-20.139141742964089</v>
      </c>
      <c r="AY1943">
        <f>AV1943/AU1943</f>
        <v>1</v>
      </c>
      <c r="AZ1943">
        <f t="shared" si="61"/>
        <v>0</v>
      </c>
    </row>
    <row r="1944" spans="1:52" x14ac:dyDescent="0.25">
      <c r="A1944" s="8" t="s">
        <v>49</v>
      </c>
      <c r="B1944" s="8" t="s">
        <v>64</v>
      </c>
      <c r="C1944" s="8" t="s">
        <v>51</v>
      </c>
      <c r="D1944" s="8" t="s">
        <v>14794</v>
      </c>
      <c r="E1944" s="8" t="s">
        <v>14795</v>
      </c>
      <c r="F1944" s="8" t="s">
        <v>54</v>
      </c>
      <c r="G1944" s="8">
        <v>8.9999999999999993E-3</v>
      </c>
      <c r="H1944" s="8">
        <v>3</v>
      </c>
      <c r="I1944" s="8">
        <v>1</v>
      </c>
      <c r="J1944" s="8">
        <v>1</v>
      </c>
      <c r="K1944" s="8">
        <v>1</v>
      </c>
      <c r="L1944" s="8">
        <v>551</v>
      </c>
      <c r="M1944" s="8">
        <v>60.2</v>
      </c>
      <c r="N1944" s="8">
        <v>5.68</v>
      </c>
      <c r="O1944" s="8">
        <v>1.95</v>
      </c>
      <c r="P1944" s="8" t="s">
        <v>242</v>
      </c>
      <c r="Q1944" s="8" t="s">
        <v>575</v>
      </c>
      <c r="R1944" s="8" t="s">
        <v>1418</v>
      </c>
      <c r="S1944" s="8" t="s">
        <v>14796</v>
      </c>
      <c r="T1944" s="8" t="s">
        <v>14797</v>
      </c>
      <c r="U1944" s="8" t="s">
        <v>14798</v>
      </c>
      <c r="V1944" s="8" t="s">
        <v>14799</v>
      </c>
      <c r="W1944" s="8" t="s">
        <v>217</v>
      </c>
      <c r="X1944" s="8" t="s">
        <v>14800</v>
      </c>
      <c r="Y1944" s="8" t="s">
        <v>14801</v>
      </c>
      <c r="Z1944" s="8" t="s">
        <v>14802</v>
      </c>
      <c r="AA1944" s="8">
        <v>153</v>
      </c>
      <c r="AB1944" s="8" t="s">
        <v>54</v>
      </c>
      <c r="AC1944" s="8">
        <v>0</v>
      </c>
      <c r="AD1944" s="8" t="s">
        <v>54</v>
      </c>
      <c r="AE1944" s="8" t="s">
        <v>54</v>
      </c>
      <c r="AF1944" s="8" t="s">
        <v>54</v>
      </c>
      <c r="AG1944" s="8" t="s">
        <v>54</v>
      </c>
      <c r="AH1944" s="8">
        <v>0</v>
      </c>
      <c r="AI1944" s="8">
        <v>0</v>
      </c>
      <c r="AJ1944" s="8" t="s">
        <v>54</v>
      </c>
      <c r="AK1944" s="8" t="s">
        <v>54</v>
      </c>
      <c r="AL1944" s="8">
        <v>549578.737141244</v>
      </c>
      <c r="AM1944" s="8">
        <v>549578.737141244</v>
      </c>
      <c r="AN1944" s="8">
        <v>0</v>
      </c>
      <c r="AO1944" s="8" t="s">
        <v>54</v>
      </c>
      <c r="AP1944" s="8" t="s">
        <v>54</v>
      </c>
      <c r="AQ1944" s="8" t="s">
        <v>54</v>
      </c>
      <c r="AR1944" s="8">
        <v>0</v>
      </c>
      <c r="AS1944" s="8">
        <v>0</v>
      </c>
      <c r="AT1944" s="8">
        <v>1156794.5510444334</v>
      </c>
      <c r="AU1944" s="8">
        <v>1</v>
      </c>
      <c r="AV1944" s="8">
        <v>9704.2191884417607</v>
      </c>
      <c r="AW1944" s="8">
        <f>AU1944/AT1944</f>
        <v>8.6445773719899657E-7</v>
      </c>
      <c r="AX1944" s="15">
        <f t="shared" si="60"/>
        <v>-20.141701231082958</v>
      </c>
      <c r="AY1944" s="8">
        <f>AV1944/AU1944</f>
        <v>9704.2191884417607</v>
      </c>
      <c r="AZ1944" s="8">
        <f t="shared" si="61"/>
        <v>13.244396421528865</v>
      </c>
    </row>
    <row r="1945" spans="1:52" x14ac:dyDescent="0.25">
      <c r="A1945" s="8" t="s">
        <v>49</v>
      </c>
      <c r="B1945" s="8" t="s">
        <v>64</v>
      </c>
      <c r="C1945" s="8" t="s">
        <v>51</v>
      </c>
      <c r="D1945" s="8" t="s">
        <v>14803</v>
      </c>
      <c r="E1945" s="8" t="s">
        <v>14804</v>
      </c>
      <c r="F1945" s="8" t="s">
        <v>54</v>
      </c>
      <c r="G1945" s="8">
        <v>6.0000000000000001E-3</v>
      </c>
      <c r="H1945" s="8">
        <v>1</v>
      </c>
      <c r="I1945" s="8">
        <v>1</v>
      </c>
      <c r="J1945" s="8">
        <v>2</v>
      </c>
      <c r="K1945" s="8">
        <v>1</v>
      </c>
      <c r="L1945" s="8">
        <v>1651</v>
      </c>
      <c r="M1945" s="8">
        <v>178.6</v>
      </c>
      <c r="N1945" s="8">
        <v>6.86</v>
      </c>
      <c r="O1945" s="8">
        <v>4.2300000000000004</v>
      </c>
      <c r="P1945" s="8" t="s">
        <v>773</v>
      </c>
      <c r="Q1945" s="8" t="s">
        <v>472</v>
      </c>
      <c r="R1945" s="8" t="s">
        <v>266</v>
      </c>
      <c r="S1945" s="8" t="s">
        <v>54</v>
      </c>
      <c r="T1945" s="8" t="s">
        <v>14805</v>
      </c>
      <c r="U1945" s="8" t="s">
        <v>54</v>
      </c>
      <c r="V1945" s="8" t="s">
        <v>14806</v>
      </c>
      <c r="W1945" s="8" t="s">
        <v>99</v>
      </c>
      <c r="X1945" s="8" t="s">
        <v>54</v>
      </c>
      <c r="Y1945" s="8" t="s">
        <v>54</v>
      </c>
      <c r="Z1945" s="8" t="s">
        <v>54</v>
      </c>
      <c r="AA1945" s="8">
        <v>0</v>
      </c>
      <c r="AB1945" s="8" t="s">
        <v>54</v>
      </c>
      <c r="AC1945" s="8">
        <v>0</v>
      </c>
      <c r="AD1945" s="8" t="s">
        <v>54</v>
      </c>
      <c r="AE1945" s="8" t="s">
        <v>54</v>
      </c>
      <c r="AF1945" s="8">
        <v>493924.02514629398</v>
      </c>
      <c r="AG1945" s="8">
        <v>200867.53915347601</v>
      </c>
      <c r="AH1945" s="8">
        <v>347395.78214988497</v>
      </c>
      <c r="AI1945" s="8">
        <v>146528.2429964091</v>
      </c>
      <c r="AJ1945" s="8" t="s">
        <v>54</v>
      </c>
      <c r="AK1945" s="8">
        <v>684236.44332498196</v>
      </c>
      <c r="AL1945" s="8">
        <v>677701.72030928405</v>
      </c>
      <c r="AM1945" s="8">
        <v>680969.081817133</v>
      </c>
      <c r="AN1945" s="8">
        <v>3267.3615078489529</v>
      </c>
      <c r="AO1945" s="8" t="s">
        <v>54</v>
      </c>
      <c r="AP1945" s="8" t="s">
        <v>54</v>
      </c>
      <c r="AQ1945" s="8" t="s">
        <v>54</v>
      </c>
      <c r="AR1945" s="8">
        <v>0</v>
      </c>
      <c r="AS1945" s="8">
        <v>0</v>
      </c>
      <c r="AT1945" s="8">
        <v>1157514.8699733999</v>
      </c>
      <c r="AU1945" s="8">
        <v>1</v>
      </c>
      <c r="AV1945" s="8">
        <v>1796.2862334536701</v>
      </c>
      <c r="AW1945" s="8">
        <f>AU1945/AT1945</f>
        <v>8.6391978707191934E-7</v>
      </c>
      <c r="AX1945" s="15">
        <f t="shared" si="60"/>
        <v>-20.142599296459004</v>
      </c>
      <c r="AY1945" s="8">
        <f>AV1945/AU1945</f>
        <v>1796.2862334536701</v>
      </c>
      <c r="AZ1945" s="8">
        <f t="shared" si="61"/>
        <v>10.8108015426929</v>
      </c>
    </row>
    <row r="1946" spans="1:52" x14ac:dyDescent="0.25">
      <c r="A1946" s="8" t="s">
        <v>49</v>
      </c>
      <c r="B1946" s="8" t="s">
        <v>64</v>
      </c>
      <c r="C1946" s="8" t="s">
        <v>51</v>
      </c>
      <c r="D1946" s="8" t="s">
        <v>14807</v>
      </c>
      <c r="E1946" s="8" t="s">
        <v>14808</v>
      </c>
      <c r="F1946" s="8" t="s">
        <v>54</v>
      </c>
      <c r="G1946" s="8">
        <v>2E-3</v>
      </c>
      <c r="H1946" s="8">
        <v>11</v>
      </c>
      <c r="I1946" s="8">
        <v>4</v>
      </c>
      <c r="J1946" s="8">
        <v>17</v>
      </c>
      <c r="K1946" s="8">
        <v>4</v>
      </c>
      <c r="L1946" s="8">
        <v>350</v>
      </c>
      <c r="M1946" s="8">
        <v>39.299999999999997</v>
      </c>
      <c r="N1946" s="8">
        <v>9.01</v>
      </c>
      <c r="O1946" s="8">
        <v>6.25</v>
      </c>
      <c r="P1946" s="8" t="s">
        <v>14809</v>
      </c>
      <c r="Q1946" s="8" t="s">
        <v>682</v>
      </c>
      <c r="R1946" s="8" t="s">
        <v>204</v>
      </c>
      <c r="S1946" s="8" t="s">
        <v>1229</v>
      </c>
      <c r="T1946" s="8" t="s">
        <v>14810</v>
      </c>
      <c r="U1946" s="8" t="s">
        <v>14811</v>
      </c>
      <c r="V1946" s="8" t="s">
        <v>14812</v>
      </c>
      <c r="W1946" s="8" t="s">
        <v>99</v>
      </c>
      <c r="X1946" s="8" t="s">
        <v>14813</v>
      </c>
      <c r="Y1946" s="8" t="s">
        <v>14814</v>
      </c>
      <c r="Z1946" s="8" t="s">
        <v>14815</v>
      </c>
      <c r="AA1946" s="8">
        <v>18</v>
      </c>
      <c r="AB1946" s="8">
        <v>7.09</v>
      </c>
      <c r="AC1946" s="8">
        <v>1.06609808102345E-3</v>
      </c>
      <c r="AD1946" s="8" t="s">
        <v>54</v>
      </c>
      <c r="AE1946" s="8">
        <v>394559.23000228801</v>
      </c>
      <c r="AF1946" s="8">
        <v>408342.23004696699</v>
      </c>
      <c r="AG1946" s="8">
        <v>532998.41776593402</v>
      </c>
      <c r="AH1946" s="8">
        <v>445299.95927172969</v>
      </c>
      <c r="AI1946" s="8">
        <v>62266.938735590142</v>
      </c>
      <c r="AJ1946" s="8" t="s">
        <v>54</v>
      </c>
      <c r="AK1946" s="8" t="s">
        <v>54</v>
      </c>
      <c r="AL1946" s="8" t="s">
        <v>54</v>
      </c>
      <c r="AM1946" s="8">
        <v>0</v>
      </c>
      <c r="AN1946" s="8">
        <v>0</v>
      </c>
      <c r="AO1946" s="8">
        <v>823687.03783280798</v>
      </c>
      <c r="AP1946" s="8">
        <v>599845.44049874903</v>
      </c>
      <c r="AQ1946" s="8">
        <v>951495.64072765806</v>
      </c>
      <c r="AR1946" s="8">
        <v>791676.0396864051</v>
      </c>
      <c r="AS1946" s="8">
        <v>145334.08371061151</v>
      </c>
      <c r="AT1946" s="10">
        <v>1196947.7545675454</v>
      </c>
      <c r="AU1946" s="9">
        <v>1</v>
      </c>
      <c r="AV1946" s="11">
        <v>1</v>
      </c>
      <c r="AW1946">
        <f>AU1946/AT1946</f>
        <v>8.3545835328568526E-7</v>
      </c>
      <c r="AX1946" s="13">
        <f t="shared" si="60"/>
        <v>-20.190928750952885</v>
      </c>
      <c r="AY1946">
        <f>AV1946/AU1946</f>
        <v>1</v>
      </c>
      <c r="AZ1946">
        <f t="shared" si="61"/>
        <v>0</v>
      </c>
    </row>
    <row r="1947" spans="1:52" x14ac:dyDescent="0.25">
      <c r="A1947" s="8" t="s">
        <v>49</v>
      </c>
      <c r="B1947" s="8" t="s">
        <v>64</v>
      </c>
      <c r="C1947" s="8" t="s">
        <v>51</v>
      </c>
      <c r="D1947" s="8" t="s">
        <v>14816</v>
      </c>
      <c r="E1947" s="8" t="s">
        <v>14817</v>
      </c>
      <c r="F1947" s="8" t="s">
        <v>54</v>
      </c>
      <c r="G1947" s="8">
        <v>8.9999999999999993E-3</v>
      </c>
      <c r="H1947" s="8">
        <v>3</v>
      </c>
      <c r="I1947" s="8">
        <v>1</v>
      </c>
      <c r="J1947" s="8">
        <v>3</v>
      </c>
      <c r="K1947" s="8">
        <v>1</v>
      </c>
      <c r="L1947" s="8">
        <v>414</v>
      </c>
      <c r="M1947" s="8">
        <v>46.6</v>
      </c>
      <c r="N1947" s="8">
        <v>7.01</v>
      </c>
      <c r="O1947" s="8">
        <v>2.16</v>
      </c>
      <c r="P1947" s="8" t="s">
        <v>55</v>
      </c>
      <c r="Q1947" s="8" t="s">
        <v>3978</v>
      </c>
      <c r="R1947" s="8" t="s">
        <v>506</v>
      </c>
      <c r="S1947" s="8" t="s">
        <v>7077</v>
      </c>
      <c r="T1947" s="8" t="s">
        <v>14818</v>
      </c>
      <c r="U1947" s="8" t="s">
        <v>14819</v>
      </c>
      <c r="V1947" s="8" t="s">
        <v>14820</v>
      </c>
      <c r="W1947" s="8" t="s">
        <v>198</v>
      </c>
      <c r="X1947" s="8" t="s">
        <v>14821</v>
      </c>
      <c r="Y1947" s="8" t="s">
        <v>14822</v>
      </c>
      <c r="Z1947" s="8" t="s">
        <v>14823</v>
      </c>
      <c r="AA1947" s="8">
        <v>21</v>
      </c>
      <c r="AB1947" s="8" t="s">
        <v>54</v>
      </c>
      <c r="AC1947" s="8">
        <v>0</v>
      </c>
      <c r="AD1947" s="8" t="s">
        <v>54</v>
      </c>
      <c r="AE1947" s="8" t="s">
        <v>54</v>
      </c>
      <c r="AF1947" s="8">
        <v>1773335.52235361</v>
      </c>
      <c r="AG1947" s="8">
        <v>1338257.69366332</v>
      </c>
      <c r="AH1947" s="8">
        <v>1555796.608008465</v>
      </c>
      <c r="AI1947" s="8">
        <v>217538.91434514505</v>
      </c>
      <c r="AJ1947" s="8">
        <v>674461.93264477397</v>
      </c>
      <c r="AK1947" s="8" t="s">
        <v>54</v>
      </c>
      <c r="AL1947" s="8" t="s">
        <v>54</v>
      </c>
      <c r="AM1947" s="8">
        <v>674461.93264477397</v>
      </c>
      <c r="AN1947" s="8">
        <v>0</v>
      </c>
      <c r="AO1947" s="8">
        <v>21424.657775678101</v>
      </c>
      <c r="AP1947" s="8">
        <v>14560.7844183121</v>
      </c>
      <c r="AQ1947" s="8">
        <v>33113.601337582397</v>
      </c>
      <c r="AR1947" s="8">
        <v>23033.014510524197</v>
      </c>
      <c r="AS1947" s="8">
        <v>7659.0627124509356</v>
      </c>
      <c r="AT1947" s="10">
        <v>1230161.4637146562</v>
      </c>
      <c r="AU1947" s="9">
        <v>1</v>
      </c>
      <c r="AV1947" s="11">
        <v>1</v>
      </c>
      <c r="AW1947">
        <f>AU1947/AT1947</f>
        <v>8.1290141944485137E-7</v>
      </c>
      <c r="AX1947" s="13">
        <f t="shared" si="60"/>
        <v>-20.230416256931289</v>
      </c>
      <c r="AY1947">
        <f>AV1947/AU1947</f>
        <v>1</v>
      </c>
      <c r="AZ1947">
        <f t="shared" si="61"/>
        <v>0</v>
      </c>
    </row>
    <row r="1948" spans="1:52" x14ac:dyDescent="0.25">
      <c r="A1948" s="8" t="s">
        <v>49</v>
      </c>
      <c r="B1948" s="8" t="s">
        <v>64</v>
      </c>
      <c r="C1948" s="8" t="s">
        <v>51</v>
      </c>
      <c r="D1948" s="8" t="s">
        <v>14824</v>
      </c>
      <c r="E1948" s="8" t="s">
        <v>14825</v>
      </c>
      <c r="F1948" s="8" t="s">
        <v>54</v>
      </c>
      <c r="G1948" s="8">
        <v>7.0000000000000001E-3</v>
      </c>
      <c r="H1948" s="8">
        <v>12</v>
      </c>
      <c r="I1948" s="8">
        <v>3</v>
      </c>
      <c r="J1948" s="8">
        <v>6</v>
      </c>
      <c r="K1948" s="8">
        <v>3</v>
      </c>
      <c r="L1948" s="8">
        <v>234</v>
      </c>
      <c r="M1948" s="8">
        <v>26.4</v>
      </c>
      <c r="N1948" s="8">
        <v>8.84</v>
      </c>
      <c r="O1948" s="8">
        <v>3.5</v>
      </c>
      <c r="P1948" s="8" t="s">
        <v>6236</v>
      </c>
      <c r="Q1948" s="8" t="s">
        <v>81</v>
      </c>
      <c r="R1948" s="8" t="s">
        <v>849</v>
      </c>
      <c r="S1948" s="8" t="s">
        <v>205</v>
      </c>
      <c r="T1948" s="8" t="s">
        <v>14826</v>
      </c>
      <c r="U1948" s="8" t="s">
        <v>14827</v>
      </c>
      <c r="V1948" s="8" t="s">
        <v>14828</v>
      </c>
      <c r="W1948" s="8" t="s">
        <v>177</v>
      </c>
      <c r="X1948" s="8" t="s">
        <v>14829</v>
      </c>
      <c r="Y1948" s="8" t="s">
        <v>54</v>
      </c>
      <c r="Z1948" s="8" t="s">
        <v>14830</v>
      </c>
      <c r="AA1948" s="8">
        <v>9</v>
      </c>
      <c r="AB1948" s="8">
        <v>3.45</v>
      </c>
      <c r="AC1948" s="8">
        <v>7.6219512195121997E-4</v>
      </c>
      <c r="AD1948" s="8" t="s">
        <v>54</v>
      </c>
      <c r="AE1948" s="8" t="s">
        <v>54</v>
      </c>
      <c r="AF1948" s="8" t="s">
        <v>54</v>
      </c>
      <c r="AG1948" s="8">
        <v>624698.13600753003</v>
      </c>
      <c r="AH1948" s="8">
        <v>624698.13600753003</v>
      </c>
      <c r="AI1948" s="8">
        <v>0</v>
      </c>
      <c r="AJ1948" s="8" t="s">
        <v>54</v>
      </c>
      <c r="AK1948" s="8" t="s">
        <v>54</v>
      </c>
      <c r="AL1948" s="8" t="s">
        <v>54</v>
      </c>
      <c r="AM1948" s="8">
        <v>0</v>
      </c>
      <c r="AN1948" s="8">
        <v>0</v>
      </c>
      <c r="AO1948" s="8">
        <v>119961.865757465</v>
      </c>
      <c r="AP1948" s="8">
        <v>50925.265974621398</v>
      </c>
      <c r="AQ1948" s="8">
        <v>84030.365482862398</v>
      </c>
      <c r="AR1948" s="8">
        <v>84972.499071649596</v>
      </c>
      <c r="AS1948" s="8">
        <v>28191.946121406992</v>
      </c>
      <c r="AT1948" s="10">
        <v>1233174.4781888099</v>
      </c>
      <c r="AU1948" s="9">
        <v>1</v>
      </c>
      <c r="AV1948" s="11">
        <v>1</v>
      </c>
      <c r="AW1948">
        <f>AU1948/AT1948</f>
        <v>8.1091525788688205E-7</v>
      </c>
      <c r="AX1948" s="13">
        <f t="shared" si="60"/>
        <v>-20.233945506136642</v>
      </c>
      <c r="AY1948">
        <f>AV1948/AU1948</f>
        <v>1</v>
      </c>
      <c r="AZ1948">
        <f t="shared" si="61"/>
        <v>0</v>
      </c>
    </row>
    <row r="1949" spans="1:52" x14ac:dyDescent="0.25">
      <c r="A1949" s="8" t="s">
        <v>49</v>
      </c>
      <c r="B1949" s="8" t="s">
        <v>50</v>
      </c>
      <c r="C1949" s="8" t="s">
        <v>51</v>
      </c>
      <c r="D1949" s="8" t="s">
        <v>14831</v>
      </c>
      <c r="E1949" s="8" t="s">
        <v>14832</v>
      </c>
      <c r="F1949" s="8" t="s">
        <v>54</v>
      </c>
      <c r="G1949" s="8">
        <v>0.02</v>
      </c>
      <c r="H1949" s="8">
        <v>4</v>
      </c>
      <c r="I1949" s="8">
        <v>1</v>
      </c>
      <c r="J1949" s="8">
        <v>1</v>
      </c>
      <c r="K1949" s="8">
        <v>1</v>
      </c>
      <c r="L1949" s="8">
        <v>233</v>
      </c>
      <c r="M1949" s="8">
        <v>26</v>
      </c>
      <c r="N1949" s="8">
        <v>4.79</v>
      </c>
      <c r="O1949" s="8">
        <v>0</v>
      </c>
      <c r="P1949" s="8" t="s">
        <v>54</v>
      </c>
      <c r="Q1949" s="8" t="s">
        <v>4058</v>
      </c>
      <c r="R1949" s="8" t="s">
        <v>54</v>
      </c>
      <c r="S1949" s="8" t="s">
        <v>14833</v>
      </c>
      <c r="T1949" s="8" t="s">
        <v>14834</v>
      </c>
      <c r="U1949" s="8" t="s">
        <v>14835</v>
      </c>
      <c r="V1949" s="8" t="s">
        <v>14836</v>
      </c>
      <c r="W1949" s="8" t="s">
        <v>405</v>
      </c>
      <c r="X1949" s="8" t="s">
        <v>54</v>
      </c>
      <c r="Y1949" s="8" t="s">
        <v>54</v>
      </c>
      <c r="Z1949" s="8" t="s">
        <v>54</v>
      </c>
      <c r="AA1949" s="8">
        <v>0</v>
      </c>
      <c r="AB1949" s="8" t="s">
        <v>54</v>
      </c>
      <c r="AC1949" s="8">
        <v>0</v>
      </c>
      <c r="AD1949" s="8" t="s">
        <v>54</v>
      </c>
      <c r="AE1949" s="8">
        <v>273999.16122819501</v>
      </c>
      <c r="AF1949" s="8">
        <v>1032577.3933964201</v>
      </c>
      <c r="AG1949" s="8">
        <v>288395.68578501302</v>
      </c>
      <c r="AH1949" s="8">
        <v>531657.41346987605</v>
      </c>
      <c r="AI1949" s="8">
        <v>354252.67319342913</v>
      </c>
      <c r="AJ1949" s="8" t="s">
        <v>54</v>
      </c>
      <c r="AK1949" s="8">
        <v>483481.93725396303</v>
      </c>
      <c r="AL1949" s="8">
        <v>495002.19231106498</v>
      </c>
      <c r="AM1949" s="8">
        <v>489242.064782514</v>
      </c>
      <c r="AN1949" s="8">
        <v>5760.1275285509764</v>
      </c>
      <c r="AO1949" s="8" t="s">
        <v>54</v>
      </c>
      <c r="AP1949" s="8" t="s">
        <v>54</v>
      </c>
      <c r="AQ1949" s="8" t="s">
        <v>54</v>
      </c>
      <c r="AR1949" s="8">
        <v>0</v>
      </c>
      <c r="AS1949" s="8">
        <v>0</v>
      </c>
      <c r="AT1949" s="10">
        <v>1241574.8396198</v>
      </c>
      <c r="AU1949" s="9">
        <v>1</v>
      </c>
      <c r="AV1949" s="11">
        <v>1</v>
      </c>
      <c r="AW1949">
        <f>AU1949/AT1949</f>
        <v>8.0542869272884427E-7</v>
      </c>
      <c r="AX1949" s="13">
        <f t="shared" si="60"/>
        <v>-20.2437397961987</v>
      </c>
      <c r="AY1949">
        <f>AV1949/AU1949</f>
        <v>1</v>
      </c>
      <c r="AZ1949">
        <f t="shared" si="61"/>
        <v>0</v>
      </c>
    </row>
    <row r="1950" spans="1:52" x14ac:dyDescent="0.25">
      <c r="A1950" s="8" t="s">
        <v>49</v>
      </c>
      <c r="B1950" s="8" t="s">
        <v>64</v>
      </c>
      <c r="C1950" s="8" t="s">
        <v>51</v>
      </c>
      <c r="D1950" s="8" t="s">
        <v>14837</v>
      </c>
      <c r="E1950" s="8" t="s">
        <v>14838</v>
      </c>
      <c r="F1950" s="8" t="s">
        <v>54</v>
      </c>
      <c r="G1950" s="8">
        <v>1E-3</v>
      </c>
      <c r="H1950" s="8">
        <v>4</v>
      </c>
      <c r="I1950" s="8">
        <v>2</v>
      </c>
      <c r="J1950" s="8">
        <v>10</v>
      </c>
      <c r="K1950" s="8">
        <v>1</v>
      </c>
      <c r="L1950" s="8">
        <v>646</v>
      </c>
      <c r="M1950" s="8">
        <v>73.099999999999994</v>
      </c>
      <c r="N1950" s="8">
        <v>7.21</v>
      </c>
      <c r="O1950" s="8">
        <v>10.99</v>
      </c>
      <c r="P1950" s="8" t="s">
        <v>861</v>
      </c>
      <c r="Q1950" s="8" t="s">
        <v>14839</v>
      </c>
      <c r="R1950" s="8" t="s">
        <v>82</v>
      </c>
      <c r="S1950" s="8" t="s">
        <v>14840</v>
      </c>
      <c r="T1950" s="8" t="s">
        <v>14841</v>
      </c>
      <c r="U1950" s="8" t="s">
        <v>14842</v>
      </c>
      <c r="V1950" s="8" t="s">
        <v>14843</v>
      </c>
      <c r="W1950" s="8" t="s">
        <v>438</v>
      </c>
      <c r="X1950" s="8" t="s">
        <v>14844</v>
      </c>
      <c r="Y1950" s="8" t="s">
        <v>54</v>
      </c>
      <c r="Z1950" s="8" t="s">
        <v>54</v>
      </c>
      <c r="AA1950" s="8">
        <v>2</v>
      </c>
      <c r="AB1950" s="8">
        <v>3.12</v>
      </c>
      <c r="AC1950" s="8">
        <v>7.3206442166910701E-4</v>
      </c>
      <c r="AD1950" s="8" t="s">
        <v>54</v>
      </c>
      <c r="AE1950" s="8" t="s">
        <v>54</v>
      </c>
      <c r="AF1950" s="8" t="s">
        <v>54</v>
      </c>
      <c r="AG1950" s="8" t="s">
        <v>54</v>
      </c>
      <c r="AH1950" s="8">
        <v>0</v>
      </c>
      <c r="AI1950" s="8">
        <v>0</v>
      </c>
      <c r="AJ1950" s="8">
        <v>295800.38872991398</v>
      </c>
      <c r="AK1950" s="8">
        <v>555006.97695110401</v>
      </c>
      <c r="AL1950" s="8" t="s">
        <v>54</v>
      </c>
      <c r="AM1950" s="8">
        <v>425403.68284050899</v>
      </c>
      <c r="AN1950" s="8">
        <v>129603.29411059497</v>
      </c>
      <c r="AO1950" s="8" t="s">
        <v>54</v>
      </c>
      <c r="AP1950" s="8">
        <v>6977.3072144247399</v>
      </c>
      <c r="AQ1950" s="8" t="s">
        <v>54</v>
      </c>
      <c r="AR1950" s="8">
        <v>6977.3072144247399</v>
      </c>
      <c r="AS1950" s="8">
        <v>0</v>
      </c>
      <c r="AT1950" s="8">
        <v>1272310.317903965</v>
      </c>
      <c r="AU1950" s="8">
        <v>1</v>
      </c>
      <c r="AV1950" s="8">
        <v>80973.902105795496</v>
      </c>
      <c r="AW1950" s="8">
        <f>AU1950/AT1950</f>
        <v>7.8597177585372755E-7</v>
      </c>
      <c r="AX1950" s="15">
        <f t="shared" si="60"/>
        <v>-20.279019157792487</v>
      </c>
      <c r="AY1950" s="8">
        <f>AV1950/AU1950</f>
        <v>80973.902105795496</v>
      </c>
      <c r="AZ1950" s="8">
        <f t="shared" si="61"/>
        <v>16.305169381751607</v>
      </c>
    </row>
    <row r="1951" spans="1:52" x14ac:dyDescent="0.25">
      <c r="A1951" s="8" t="s">
        <v>49</v>
      </c>
      <c r="B1951" s="8" t="s">
        <v>64</v>
      </c>
      <c r="C1951" s="8" t="s">
        <v>51</v>
      </c>
      <c r="D1951" s="8" t="s">
        <v>14845</v>
      </c>
      <c r="E1951" s="8" t="s">
        <v>14846</v>
      </c>
      <c r="F1951" s="8" t="s">
        <v>54</v>
      </c>
      <c r="G1951" s="8">
        <v>7.0000000000000001E-3</v>
      </c>
      <c r="H1951" s="8">
        <v>3</v>
      </c>
      <c r="I1951" s="8">
        <v>1</v>
      </c>
      <c r="J1951" s="8">
        <v>1</v>
      </c>
      <c r="K1951" s="8">
        <v>1</v>
      </c>
      <c r="L1951" s="8">
        <v>439</v>
      </c>
      <c r="M1951" s="8">
        <v>51.9</v>
      </c>
      <c r="N1951" s="8">
        <v>4.9800000000000004</v>
      </c>
      <c r="O1951" s="8">
        <v>2.38</v>
      </c>
      <c r="P1951" s="8" t="s">
        <v>623</v>
      </c>
      <c r="Q1951" s="8" t="s">
        <v>14847</v>
      </c>
      <c r="R1951" s="8" t="s">
        <v>69</v>
      </c>
      <c r="S1951" s="8" t="s">
        <v>14848</v>
      </c>
      <c r="T1951" s="8" t="s">
        <v>14849</v>
      </c>
      <c r="U1951" s="8" t="s">
        <v>14850</v>
      </c>
      <c r="V1951" s="8" t="s">
        <v>14851</v>
      </c>
      <c r="W1951" s="8" t="s">
        <v>646</v>
      </c>
      <c r="X1951" s="8" t="s">
        <v>14852</v>
      </c>
      <c r="Y1951" s="8" t="s">
        <v>54</v>
      </c>
      <c r="Z1951" s="8" t="s">
        <v>469</v>
      </c>
      <c r="AA1951" s="8">
        <v>4</v>
      </c>
      <c r="AB1951" s="8" t="s">
        <v>54</v>
      </c>
      <c r="AC1951" s="8">
        <v>0</v>
      </c>
      <c r="AD1951" s="8" t="s">
        <v>54</v>
      </c>
      <c r="AE1951" s="8" t="s">
        <v>54</v>
      </c>
      <c r="AF1951" s="8" t="s">
        <v>54</v>
      </c>
      <c r="AG1951" s="8" t="s">
        <v>54</v>
      </c>
      <c r="AH1951" s="8">
        <v>0</v>
      </c>
      <c r="AI1951" s="8">
        <v>0</v>
      </c>
      <c r="AJ1951" s="8">
        <v>1779935.89309702</v>
      </c>
      <c r="AK1951" s="8" t="s">
        <v>54</v>
      </c>
      <c r="AL1951" s="8">
        <v>3106629.8173209499</v>
      </c>
      <c r="AM1951" s="8">
        <v>2443282.855208985</v>
      </c>
      <c r="AN1951" s="8">
        <v>663346.96211196436</v>
      </c>
      <c r="AO1951" s="8" t="s">
        <v>54</v>
      </c>
      <c r="AP1951" s="8" t="s">
        <v>54</v>
      </c>
      <c r="AQ1951" s="8" t="s">
        <v>54</v>
      </c>
      <c r="AR1951" s="8">
        <v>0</v>
      </c>
      <c r="AS1951" s="8">
        <v>0</v>
      </c>
      <c r="AT1951" s="8">
        <v>1279985.07216455</v>
      </c>
      <c r="AU1951" s="8">
        <v>1</v>
      </c>
      <c r="AV1951" s="8">
        <v>125782.20497420867</v>
      </c>
      <c r="AW1951" s="8">
        <f>AU1951/AT1951</f>
        <v>7.8125911133395147E-7</v>
      </c>
      <c r="AX1951" s="15">
        <f t="shared" si="60"/>
        <v>-20.287695554205889</v>
      </c>
      <c r="AY1951" s="8">
        <f>AV1951/AU1951</f>
        <v>125782.20497420867</v>
      </c>
      <c r="AZ1951" s="8">
        <f t="shared" si="61"/>
        <v>16.94056830594333</v>
      </c>
    </row>
    <row r="1952" spans="1:52" x14ac:dyDescent="0.25">
      <c r="A1952" s="8" t="s">
        <v>54</v>
      </c>
      <c r="B1952" s="8" t="s">
        <v>54</v>
      </c>
      <c r="C1952" s="8" t="s">
        <v>51</v>
      </c>
      <c r="D1952" s="8" t="s">
        <v>14853</v>
      </c>
      <c r="E1952" s="8" t="s">
        <v>14854</v>
      </c>
      <c r="F1952" s="8" t="s">
        <v>54</v>
      </c>
      <c r="G1952" s="8" t="s">
        <v>54</v>
      </c>
      <c r="H1952" s="8">
        <v>4</v>
      </c>
      <c r="I1952" s="8">
        <v>3</v>
      </c>
      <c r="J1952" s="8">
        <v>3</v>
      </c>
      <c r="K1952" s="8">
        <v>3</v>
      </c>
      <c r="L1952" s="8">
        <v>794</v>
      </c>
      <c r="M1952" s="8">
        <v>89.5</v>
      </c>
      <c r="N1952" s="8">
        <v>6.79</v>
      </c>
      <c r="O1952" s="8" t="s">
        <v>54</v>
      </c>
      <c r="P1952" s="8" t="s">
        <v>252</v>
      </c>
      <c r="Q1952" s="8" t="s">
        <v>6177</v>
      </c>
      <c r="R1952" s="8" t="s">
        <v>57</v>
      </c>
      <c r="S1952" s="8" t="s">
        <v>14855</v>
      </c>
      <c r="T1952" s="8" t="s">
        <v>14856</v>
      </c>
      <c r="U1952" s="8" t="s">
        <v>14857</v>
      </c>
      <c r="V1952" s="8" t="s">
        <v>14858</v>
      </c>
      <c r="W1952" s="8" t="s">
        <v>177</v>
      </c>
      <c r="X1952" s="8" t="s">
        <v>54</v>
      </c>
      <c r="Y1952" s="8" t="s">
        <v>54</v>
      </c>
      <c r="Z1952" s="8" t="s">
        <v>936</v>
      </c>
      <c r="AA1952" s="8">
        <v>4</v>
      </c>
      <c r="AB1952" s="8">
        <v>3.38</v>
      </c>
      <c r="AC1952" s="8">
        <v>7.5757575757575801E-4</v>
      </c>
      <c r="AD1952" s="8" t="s">
        <v>1055</v>
      </c>
      <c r="AE1952" s="8">
        <v>1097901.22144794</v>
      </c>
      <c r="AF1952" s="8" t="s">
        <v>54</v>
      </c>
      <c r="AG1952" s="8" t="s">
        <v>54</v>
      </c>
      <c r="AH1952" s="8">
        <v>1097901.22144794</v>
      </c>
      <c r="AI1952" s="8">
        <v>0</v>
      </c>
      <c r="AJ1952" s="8">
        <v>817575.72929617902</v>
      </c>
      <c r="AK1952" s="8">
        <v>549253.28200831602</v>
      </c>
      <c r="AL1952" s="8">
        <v>589367.65249642404</v>
      </c>
      <c r="AM1952" s="8">
        <v>652065.55460030632</v>
      </c>
      <c r="AN1952" s="8">
        <v>118173.61275064216</v>
      </c>
      <c r="AO1952" s="8" t="s">
        <v>54</v>
      </c>
      <c r="AP1952" s="8" t="s">
        <v>54</v>
      </c>
      <c r="AQ1952" s="8" t="s">
        <v>54</v>
      </c>
      <c r="AR1952" s="8">
        <v>0</v>
      </c>
      <c r="AS1952" s="8">
        <v>0</v>
      </c>
      <c r="AT1952" s="10">
        <v>1341483.8398128501</v>
      </c>
      <c r="AU1952" s="9">
        <v>1</v>
      </c>
      <c r="AV1952" s="11">
        <v>1</v>
      </c>
      <c r="AW1952">
        <f>AU1952/AT1952</f>
        <v>7.454431953049167E-7</v>
      </c>
      <c r="AX1952" s="13">
        <f t="shared" si="60"/>
        <v>-20.355398244599247</v>
      </c>
      <c r="AY1952">
        <f>AV1952/AU1952</f>
        <v>1</v>
      </c>
      <c r="AZ1952">
        <f t="shared" si="61"/>
        <v>0</v>
      </c>
    </row>
    <row r="1953" spans="1:52" x14ac:dyDescent="0.25">
      <c r="A1953" s="8" t="s">
        <v>49</v>
      </c>
      <c r="B1953" s="8" t="s">
        <v>50</v>
      </c>
      <c r="C1953" s="8" t="s">
        <v>51</v>
      </c>
      <c r="D1953" s="8" t="s">
        <v>14859</v>
      </c>
      <c r="E1953" s="8" t="s">
        <v>14860</v>
      </c>
      <c r="F1953" s="8" t="s">
        <v>54</v>
      </c>
      <c r="G1953" s="8">
        <v>0.02</v>
      </c>
      <c r="H1953" s="8">
        <v>7</v>
      </c>
      <c r="I1953" s="8">
        <v>1</v>
      </c>
      <c r="J1953" s="8">
        <v>1</v>
      </c>
      <c r="K1953" s="8">
        <v>1</v>
      </c>
      <c r="L1953" s="8">
        <v>195</v>
      </c>
      <c r="M1953" s="8">
        <v>22.4</v>
      </c>
      <c r="N1953" s="8">
        <v>5.0999999999999996</v>
      </c>
      <c r="O1953" s="8">
        <v>0</v>
      </c>
      <c r="P1953" s="8" t="s">
        <v>825</v>
      </c>
      <c r="Q1953" s="8" t="s">
        <v>14861</v>
      </c>
      <c r="R1953" s="8" t="s">
        <v>13759</v>
      </c>
      <c r="S1953" s="8" t="s">
        <v>14862</v>
      </c>
      <c r="T1953" s="8" t="s">
        <v>14863</v>
      </c>
      <c r="U1953" s="8" t="s">
        <v>14864</v>
      </c>
      <c r="V1953" s="8" t="s">
        <v>14865</v>
      </c>
      <c r="W1953" s="8" t="s">
        <v>646</v>
      </c>
      <c r="X1953" s="8" t="s">
        <v>14866</v>
      </c>
      <c r="Y1953" s="8" t="s">
        <v>54</v>
      </c>
      <c r="Z1953" s="8" t="s">
        <v>14867</v>
      </c>
      <c r="AA1953" s="8">
        <v>7</v>
      </c>
      <c r="AB1953" s="8" t="s">
        <v>54</v>
      </c>
      <c r="AC1953" s="8">
        <v>0</v>
      </c>
      <c r="AD1953" s="8" t="s">
        <v>54</v>
      </c>
      <c r="AE1953" s="8" t="s">
        <v>54</v>
      </c>
      <c r="AF1953" s="8" t="s">
        <v>54</v>
      </c>
      <c r="AG1953" s="8" t="s">
        <v>54</v>
      </c>
      <c r="AH1953" s="8">
        <v>0</v>
      </c>
      <c r="AI1953" s="8">
        <v>0</v>
      </c>
      <c r="AJ1953" s="8">
        <v>961582.47054498899</v>
      </c>
      <c r="AK1953" s="8">
        <v>1721794.8163763301</v>
      </c>
      <c r="AL1953" s="8">
        <v>1687557.0030375801</v>
      </c>
      <c r="AM1953" s="8">
        <v>1456978.0966529662</v>
      </c>
      <c r="AN1953" s="8">
        <v>350576.36043211428</v>
      </c>
      <c r="AO1953" s="8" t="s">
        <v>54</v>
      </c>
      <c r="AP1953" s="8" t="s">
        <v>54</v>
      </c>
      <c r="AQ1953" s="8" t="s">
        <v>54</v>
      </c>
      <c r="AR1953" s="8">
        <v>0</v>
      </c>
      <c r="AS1953" s="8">
        <v>0</v>
      </c>
      <c r="AT1953" s="10">
        <v>1345214.39457455</v>
      </c>
      <c r="AU1953" s="9">
        <v>1</v>
      </c>
      <c r="AV1953" s="11">
        <v>1</v>
      </c>
      <c r="AW1953">
        <f>AU1953/AT1953</f>
        <v>7.4337592879852388E-7</v>
      </c>
      <c r="AX1953" s="13">
        <f t="shared" si="60"/>
        <v>-20.359404691057932</v>
      </c>
      <c r="AY1953">
        <f>AV1953/AU1953</f>
        <v>1</v>
      </c>
      <c r="AZ1953">
        <f t="shared" si="61"/>
        <v>0</v>
      </c>
    </row>
    <row r="1954" spans="1:52" x14ac:dyDescent="0.25">
      <c r="A1954" s="8" t="s">
        <v>49</v>
      </c>
      <c r="B1954" s="8" t="s">
        <v>64</v>
      </c>
      <c r="C1954" s="8" t="s">
        <v>51</v>
      </c>
      <c r="D1954" s="8" t="s">
        <v>14868</v>
      </c>
      <c r="E1954" s="8" t="s">
        <v>14869</v>
      </c>
      <c r="F1954" s="8" t="s">
        <v>54</v>
      </c>
      <c r="G1954" s="8">
        <v>2E-3</v>
      </c>
      <c r="H1954" s="8">
        <v>9</v>
      </c>
      <c r="I1954" s="8">
        <v>2</v>
      </c>
      <c r="J1954" s="8">
        <v>6</v>
      </c>
      <c r="K1954" s="8">
        <v>2</v>
      </c>
      <c r="L1954" s="8">
        <v>396</v>
      </c>
      <c r="M1954" s="8">
        <v>45.4</v>
      </c>
      <c r="N1954" s="8">
        <v>5.38</v>
      </c>
      <c r="O1954" s="8">
        <v>6.61</v>
      </c>
      <c r="P1954" s="8" t="s">
        <v>1178</v>
      </c>
      <c r="Q1954" s="8" t="s">
        <v>14870</v>
      </c>
      <c r="R1954" s="8" t="s">
        <v>14871</v>
      </c>
      <c r="S1954" s="8" t="s">
        <v>14872</v>
      </c>
      <c r="T1954" s="8" t="s">
        <v>14873</v>
      </c>
      <c r="U1954" s="8" t="s">
        <v>54</v>
      </c>
      <c r="V1954" s="8" t="s">
        <v>14874</v>
      </c>
      <c r="W1954" s="8" t="s">
        <v>217</v>
      </c>
      <c r="X1954" s="8" t="s">
        <v>13195</v>
      </c>
      <c r="Y1954" s="8" t="s">
        <v>54</v>
      </c>
      <c r="Z1954" s="8" t="s">
        <v>14875</v>
      </c>
      <c r="AA1954" s="8">
        <v>17</v>
      </c>
      <c r="AB1954" s="8">
        <v>9.2799999999999994</v>
      </c>
      <c r="AC1954" s="8">
        <v>1.27388535031847E-3</v>
      </c>
      <c r="AD1954" s="8" t="s">
        <v>54</v>
      </c>
      <c r="AE1954" s="8">
        <v>125638.74324832299</v>
      </c>
      <c r="AF1954" s="8">
        <v>467032.34396487602</v>
      </c>
      <c r="AG1954" s="8">
        <v>318410.015216142</v>
      </c>
      <c r="AH1954" s="8">
        <v>303693.70080978033</v>
      </c>
      <c r="AI1954" s="8">
        <v>139761.28477952082</v>
      </c>
      <c r="AJ1954" s="8" t="s">
        <v>54</v>
      </c>
      <c r="AK1954" s="8">
        <v>656011.83201153204</v>
      </c>
      <c r="AL1954" s="8">
        <v>676187.493655639</v>
      </c>
      <c r="AM1954" s="8">
        <v>666099.66283358552</v>
      </c>
      <c r="AN1954" s="8">
        <v>10087.830822053482</v>
      </c>
      <c r="AO1954" s="8" t="s">
        <v>54</v>
      </c>
      <c r="AP1954" s="8" t="s">
        <v>54</v>
      </c>
      <c r="AQ1954" s="8" t="s">
        <v>54</v>
      </c>
      <c r="AR1954" s="8">
        <v>0</v>
      </c>
      <c r="AS1954" s="8">
        <v>0</v>
      </c>
      <c r="AT1954" s="10">
        <v>1365772.7380070065</v>
      </c>
      <c r="AU1954" s="9">
        <v>1</v>
      </c>
      <c r="AV1954" s="11">
        <v>1</v>
      </c>
      <c r="AW1954">
        <f>AU1954/AT1954</f>
        <v>7.3218623580028583E-7</v>
      </c>
      <c r="AX1954" s="13">
        <f t="shared" si="60"/>
        <v>-20.381286011204583</v>
      </c>
      <c r="AY1954">
        <f>AV1954/AU1954</f>
        <v>1</v>
      </c>
      <c r="AZ1954">
        <f t="shared" si="61"/>
        <v>0</v>
      </c>
    </row>
    <row r="1955" spans="1:52" x14ac:dyDescent="0.25">
      <c r="A1955" s="8" t="s">
        <v>49</v>
      </c>
      <c r="B1955" s="8" t="s">
        <v>50</v>
      </c>
      <c r="C1955" s="8" t="s">
        <v>51</v>
      </c>
      <c r="D1955" s="8" t="s">
        <v>14876</v>
      </c>
      <c r="E1955" s="8" t="s">
        <v>14877</v>
      </c>
      <c r="F1955" s="8" t="s">
        <v>54</v>
      </c>
      <c r="G1955" s="8">
        <v>2.4E-2</v>
      </c>
      <c r="H1955" s="8">
        <v>2</v>
      </c>
      <c r="I1955" s="8">
        <v>1</v>
      </c>
      <c r="J1955" s="8">
        <v>4</v>
      </c>
      <c r="K1955" s="8">
        <v>1</v>
      </c>
      <c r="L1955" s="8">
        <v>371</v>
      </c>
      <c r="M1955" s="8">
        <v>40.799999999999997</v>
      </c>
      <c r="N1955" s="8">
        <v>9.83</v>
      </c>
      <c r="O1955" s="8">
        <v>0</v>
      </c>
      <c r="P1955" s="8" t="s">
        <v>574</v>
      </c>
      <c r="Q1955" s="8" t="s">
        <v>106</v>
      </c>
      <c r="R1955" s="8" t="s">
        <v>115</v>
      </c>
      <c r="S1955" s="8" t="s">
        <v>14878</v>
      </c>
      <c r="T1955" s="8" t="s">
        <v>14879</v>
      </c>
      <c r="U1955" s="8" t="s">
        <v>14880</v>
      </c>
      <c r="V1955" s="8" t="s">
        <v>14881</v>
      </c>
      <c r="W1955" s="8" t="s">
        <v>187</v>
      </c>
      <c r="X1955" s="8" t="s">
        <v>14882</v>
      </c>
      <c r="Y1955" s="8" t="s">
        <v>54</v>
      </c>
      <c r="Z1955" s="8" t="s">
        <v>54</v>
      </c>
      <c r="AA1955" s="8">
        <v>1</v>
      </c>
      <c r="AB1955" s="8" t="s">
        <v>54</v>
      </c>
      <c r="AC1955" s="8">
        <v>0</v>
      </c>
      <c r="AD1955" s="8" t="s">
        <v>54</v>
      </c>
      <c r="AE1955" s="8">
        <v>389324.30016740499</v>
      </c>
      <c r="AF1955" s="8">
        <v>537629.02129776205</v>
      </c>
      <c r="AG1955" s="8">
        <v>651578.07437646296</v>
      </c>
      <c r="AH1955" s="8">
        <v>526177.13194720994</v>
      </c>
      <c r="AI1955" s="8">
        <v>107370.44860046271</v>
      </c>
      <c r="AJ1955" s="8">
        <v>225541.66695076699</v>
      </c>
      <c r="AK1955" s="8">
        <v>596732.89638761606</v>
      </c>
      <c r="AL1955" s="8">
        <v>729342.98242987006</v>
      </c>
      <c r="AM1955" s="8">
        <v>517205.8485894177</v>
      </c>
      <c r="AN1955" s="8">
        <v>213225.00614490377</v>
      </c>
      <c r="AO1955" s="8" t="s">
        <v>54</v>
      </c>
      <c r="AP1955" s="8" t="s">
        <v>54</v>
      </c>
      <c r="AQ1955" s="8" t="s">
        <v>54</v>
      </c>
      <c r="AR1955" s="8">
        <v>0</v>
      </c>
      <c r="AS1955" s="8">
        <v>0</v>
      </c>
      <c r="AT1955" s="10">
        <v>1376430.9936962021</v>
      </c>
      <c r="AU1955" s="9">
        <v>1</v>
      </c>
      <c r="AV1955" s="11">
        <v>1</v>
      </c>
      <c r="AW1955">
        <f>AU1955/AT1955</f>
        <v>7.2651662493783848E-7</v>
      </c>
      <c r="AX1955" s="13">
        <f t="shared" si="60"/>
        <v>-20.392500852670075</v>
      </c>
      <c r="AY1955">
        <f>AV1955/AU1955</f>
        <v>1</v>
      </c>
      <c r="AZ1955">
        <f t="shared" si="61"/>
        <v>0</v>
      </c>
    </row>
    <row r="1956" spans="1:52" x14ac:dyDescent="0.25">
      <c r="A1956" s="8" t="s">
        <v>49</v>
      </c>
      <c r="B1956" s="8" t="s">
        <v>50</v>
      </c>
      <c r="C1956" s="8" t="s">
        <v>51</v>
      </c>
      <c r="D1956" s="8" t="s">
        <v>14883</v>
      </c>
      <c r="E1956" s="8" t="s">
        <v>14884</v>
      </c>
      <c r="F1956" s="8" t="s">
        <v>54</v>
      </c>
      <c r="G1956" s="8">
        <v>0.02</v>
      </c>
      <c r="H1956" s="8">
        <v>1</v>
      </c>
      <c r="I1956" s="8">
        <v>1</v>
      </c>
      <c r="J1956" s="8">
        <v>1</v>
      </c>
      <c r="K1956" s="8">
        <v>1</v>
      </c>
      <c r="L1956" s="8">
        <v>1382</v>
      </c>
      <c r="M1956" s="8">
        <v>156.19999999999999</v>
      </c>
      <c r="N1956" s="8">
        <v>6.2</v>
      </c>
      <c r="O1956" s="8">
        <v>0</v>
      </c>
      <c r="P1956" s="8" t="s">
        <v>462</v>
      </c>
      <c r="Q1956" s="8" t="s">
        <v>14449</v>
      </c>
      <c r="R1956" s="8" t="s">
        <v>664</v>
      </c>
      <c r="S1956" s="8" t="s">
        <v>14885</v>
      </c>
      <c r="T1956" s="8" t="s">
        <v>14886</v>
      </c>
      <c r="U1956" s="8" t="s">
        <v>14887</v>
      </c>
      <c r="V1956" s="8" t="s">
        <v>14888</v>
      </c>
      <c r="W1956" s="8" t="s">
        <v>99</v>
      </c>
      <c r="X1956" s="8" t="s">
        <v>14889</v>
      </c>
      <c r="Y1956" s="8" t="s">
        <v>14890</v>
      </c>
      <c r="Z1956" s="8" t="s">
        <v>14891</v>
      </c>
      <c r="AA1956" s="8">
        <v>43</v>
      </c>
      <c r="AB1956" s="8" t="s">
        <v>54</v>
      </c>
      <c r="AC1956" s="8">
        <v>0</v>
      </c>
      <c r="AD1956" s="8" t="s">
        <v>54</v>
      </c>
      <c r="AE1956" s="8" t="s">
        <v>54</v>
      </c>
      <c r="AF1956" s="8" t="s">
        <v>54</v>
      </c>
      <c r="AG1956" s="8" t="s">
        <v>54</v>
      </c>
      <c r="AH1956" s="8">
        <v>0</v>
      </c>
      <c r="AI1956" s="8">
        <v>0</v>
      </c>
      <c r="AJ1956" s="8">
        <v>275937.19996223599</v>
      </c>
      <c r="AK1956" s="8" t="s">
        <v>54</v>
      </c>
      <c r="AL1956" s="8" t="s">
        <v>54</v>
      </c>
      <c r="AM1956" s="8">
        <v>275937.19996223599</v>
      </c>
      <c r="AN1956" s="8">
        <v>0</v>
      </c>
      <c r="AO1956" s="8" t="s">
        <v>54</v>
      </c>
      <c r="AP1956" s="8" t="s">
        <v>54</v>
      </c>
      <c r="AQ1956" s="8" t="s">
        <v>54</v>
      </c>
      <c r="AR1956" s="8">
        <v>0</v>
      </c>
      <c r="AS1956" s="8">
        <v>0</v>
      </c>
      <c r="AT1956" s="10">
        <v>1394661.8651606152</v>
      </c>
      <c r="AU1956" s="9">
        <v>1</v>
      </c>
      <c r="AV1956" s="11">
        <v>1</v>
      </c>
      <c r="AW1956">
        <f>AU1956/AT1956</f>
        <v>7.1701967694143253E-7</v>
      </c>
      <c r="AX1956" s="13">
        <f t="shared" si="60"/>
        <v>-20.411483953322985</v>
      </c>
      <c r="AY1956">
        <f>AV1956/AU1956</f>
        <v>1</v>
      </c>
      <c r="AZ1956">
        <f t="shared" si="61"/>
        <v>0</v>
      </c>
    </row>
    <row r="1957" spans="1:52" x14ac:dyDescent="0.25">
      <c r="A1957" s="8" t="s">
        <v>49</v>
      </c>
      <c r="B1957" s="8" t="s">
        <v>64</v>
      </c>
      <c r="C1957" s="8" t="s">
        <v>51</v>
      </c>
      <c r="D1957" s="8" t="s">
        <v>14892</v>
      </c>
      <c r="E1957" s="8" t="s">
        <v>14893</v>
      </c>
      <c r="F1957" s="8" t="s">
        <v>54</v>
      </c>
      <c r="G1957" s="8">
        <v>1E-3</v>
      </c>
      <c r="H1957" s="8">
        <v>5</v>
      </c>
      <c r="I1957" s="8">
        <v>3</v>
      </c>
      <c r="J1957" s="8">
        <v>12</v>
      </c>
      <c r="K1957" s="8">
        <v>3</v>
      </c>
      <c r="L1957" s="8">
        <v>732</v>
      </c>
      <c r="M1957" s="8">
        <v>82.7</v>
      </c>
      <c r="N1957" s="8">
        <v>5.81</v>
      </c>
      <c r="O1957" s="8">
        <v>10.67</v>
      </c>
      <c r="P1957" s="8" t="s">
        <v>14894</v>
      </c>
      <c r="Q1957" s="8" t="s">
        <v>6752</v>
      </c>
      <c r="R1957" s="8" t="s">
        <v>2453</v>
      </c>
      <c r="S1957" s="8" t="s">
        <v>14895</v>
      </c>
      <c r="T1957" s="8" t="s">
        <v>14896</v>
      </c>
      <c r="U1957" s="8" t="s">
        <v>14897</v>
      </c>
      <c r="V1957" s="8" t="s">
        <v>14898</v>
      </c>
      <c r="W1957" s="8" t="s">
        <v>198</v>
      </c>
      <c r="X1957" s="8" t="s">
        <v>12683</v>
      </c>
      <c r="Y1957" s="8" t="s">
        <v>12684</v>
      </c>
      <c r="Z1957" s="8" t="s">
        <v>12685</v>
      </c>
      <c r="AA1957" s="8">
        <v>18</v>
      </c>
      <c r="AB1957" s="8">
        <v>5.19</v>
      </c>
      <c r="AC1957" s="8">
        <v>8.9928057553956796E-4</v>
      </c>
      <c r="AD1957" s="8" t="s">
        <v>54</v>
      </c>
      <c r="AE1957" s="8">
        <v>278049.53849084402</v>
      </c>
      <c r="AF1957" s="8">
        <v>980434.59713149897</v>
      </c>
      <c r="AG1957" s="8" t="s">
        <v>54</v>
      </c>
      <c r="AH1957" s="8">
        <v>629242.06781117152</v>
      </c>
      <c r="AI1957" s="8">
        <v>351192.52932032739</v>
      </c>
      <c r="AJ1957" s="8">
        <v>1000926.17563143</v>
      </c>
      <c r="AK1957" s="8">
        <v>1003876.24211358</v>
      </c>
      <c r="AL1957" s="8">
        <v>1180322.63976324</v>
      </c>
      <c r="AM1957" s="8">
        <v>1061708.35250275</v>
      </c>
      <c r="AN1957" s="8">
        <v>83881.613320193937</v>
      </c>
      <c r="AO1957" s="8" t="s">
        <v>54</v>
      </c>
      <c r="AP1957" s="8">
        <v>3523.0901395423198</v>
      </c>
      <c r="AQ1957" s="8" t="s">
        <v>54</v>
      </c>
      <c r="AR1957" s="8">
        <v>3523.0901395423198</v>
      </c>
      <c r="AS1957" s="8">
        <v>0</v>
      </c>
      <c r="AT1957" s="10">
        <v>1400768.4180896739</v>
      </c>
      <c r="AU1957" s="9">
        <v>1</v>
      </c>
      <c r="AV1957" s="11">
        <v>1</v>
      </c>
      <c r="AW1957">
        <f>AU1957/AT1957</f>
        <v>7.1389387930645248E-7</v>
      </c>
      <c r="AX1957" s="13">
        <f t="shared" si="60"/>
        <v>-20.41778703138144</v>
      </c>
      <c r="AY1957">
        <f>AV1957/AU1957</f>
        <v>1</v>
      </c>
      <c r="AZ1957">
        <f t="shared" si="61"/>
        <v>0</v>
      </c>
    </row>
    <row r="1958" spans="1:52" x14ac:dyDescent="0.25">
      <c r="A1958" s="8" t="s">
        <v>49</v>
      </c>
      <c r="B1958" s="8" t="s">
        <v>50</v>
      </c>
      <c r="C1958" s="8" t="s">
        <v>51</v>
      </c>
      <c r="D1958" s="8" t="s">
        <v>14900</v>
      </c>
      <c r="E1958" s="8" t="s">
        <v>14901</v>
      </c>
      <c r="F1958" s="8" t="s">
        <v>54</v>
      </c>
      <c r="G1958" s="8">
        <v>2.1999999999999999E-2</v>
      </c>
      <c r="H1958" s="8">
        <v>3</v>
      </c>
      <c r="I1958" s="8">
        <v>1</v>
      </c>
      <c r="J1958" s="8">
        <v>1</v>
      </c>
      <c r="K1958" s="8">
        <v>1</v>
      </c>
      <c r="L1958" s="8">
        <v>386</v>
      </c>
      <c r="M1958" s="8">
        <v>43.8</v>
      </c>
      <c r="N1958" s="8">
        <v>7.2</v>
      </c>
      <c r="O1958" s="8">
        <v>0</v>
      </c>
      <c r="P1958" s="8" t="s">
        <v>1570</v>
      </c>
      <c r="Q1958" s="8" t="s">
        <v>14902</v>
      </c>
      <c r="R1958" s="8" t="s">
        <v>82</v>
      </c>
      <c r="S1958" s="8" t="s">
        <v>14903</v>
      </c>
      <c r="T1958" s="8" t="s">
        <v>14904</v>
      </c>
      <c r="U1958" s="8" t="s">
        <v>14905</v>
      </c>
      <c r="V1958" s="8" t="s">
        <v>14906</v>
      </c>
      <c r="W1958" s="8" t="s">
        <v>438</v>
      </c>
      <c r="X1958" s="8" t="s">
        <v>54</v>
      </c>
      <c r="Y1958" s="8" t="s">
        <v>953</v>
      </c>
      <c r="Z1958" s="8" t="s">
        <v>8945</v>
      </c>
      <c r="AA1958" s="8">
        <v>4</v>
      </c>
      <c r="AB1958" s="8" t="s">
        <v>54</v>
      </c>
      <c r="AC1958" s="8">
        <v>0</v>
      </c>
      <c r="AD1958" s="8" t="s">
        <v>54</v>
      </c>
      <c r="AE1958" s="8" t="s">
        <v>54</v>
      </c>
      <c r="AF1958" s="8" t="s">
        <v>54</v>
      </c>
      <c r="AG1958" s="8" t="s">
        <v>54</v>
      </c>
      <c r="AH1958" s="8">
        <v>0</v>
      </c>
      <c r="AI1958" s="8">
        <v>0</v>
      </c>
      <c r="AJ1958" s="8">
        <v>435763.04272591602</v>
      </c>
      <c r="AK1958" s="8">
        <v>1035318.57041459</v>
      </c>
      <c r="AL1958" s="8">
        <v>821163.61503771204</v>
      </c>
      <c r="AM1958" s="8">
        <v>764081.74272607267</v>
      </c>
      <c r="AN1958" s="8">
        <v>248073.19189500355</v>
      </c>
      <c r="AO1958" s="8" t="s">
        <v>54</v>
      </c>
      <c r="AP1958" s="8" t="s">
        <v>54</v>
      </c>
      <c r="AQ1958" s="8" t="s">
        <v>54</v>
      </c>
      <c r="AR1958" s="8">
        <v>0</v>
      </c>
      <c r="AS1958" s="8">
        <v>0</v>
      </c>
      <c r="AT1958" s="8">
        <v>1424534.1465980366</v>
      </c>
      <c r="AU1958" s="8">
        <v>1</v>
      </c>
      <c r="AV1958" s="8">
        <v>41932.869597546698</v>
      </c>
      <c r="AW1958" s="8">
        <f>AU1958/AT1958</f>
        <v>7.0198387479031188E-7</v>
      </c>
      <c r="AX1958" s="15">
        <f t="shared" si="60"/>
        <v>-20.442058773321648</v>
      </c>
      <c r="AY1958" s="8">
        <f>AV1958/AU1958</f>
        <v>41932.869597546698</v>
      </c>
      <c r="AZ1958" s="8">
        <f t="shared" si="61"/>
        <v>15.35579394125037</v>
      </c>
    </row>
    <row r="1959" spans="1:52" x14ac:dyDescent="0.25">
      <c r="A1959" s="8" t="s">
        <v>49</v>
      </c>
      <c r="B1959" s="8" t="s">
        <v>64</v>
      </c>
      <c r="C1959" s="8" t="s">
        <v>51</v>
      </c>
      <c r="D1959" s="8" t="s">
        <v>14907</v>
      </c>
      <c r="E1959" s="8" t="s">
        <v>14908</v>
      </c>
      <c r="F1959" s="8" t="s">
        <v>54</v>
      </c>
      <c r="G1959" s="8">
        <v>7.0000000000000001E-3</v>
      </c>
      <c r="H1959" s="8">
        <v>5</v>
      </c>
      <c r="I1959" s="8">
        <v>2</v>
      </c>
      <c r="J1959" s="8">
        <v>7</v>
      </c>
      <c r="K1959" s="8">
        <v>2</v>
      </c>
      <c r="L1959" s="8">
        <v>324</v>
      </c>
      <c r="M1959" s="8">
        <v>36.9</v>
      </c>
      <c r="N1959" s="8">
        <v>9.2799999999999994</v>
      </c>
      <c r="O1959" s="8">
        <v>2.4300000000000002</v>
      </c>
      <c r="P1959" s="8" t="s">
        <v>701</v>
      </c>
      <c r="Q1959" s="8" t="s">
        <v>309</v>
      </c>
      <c r="R1959" s="8" t="s">
        <v>310</v>
      </c>
      <c r="S1959" s="8" t="s">
        <v>14909</v>
      </c>
      <c r="T1959" s="8" t="s">
        <v>14910</v>
      </c>
      <c r="U1959" s="8" t="s">
        <v>14911</v>
      </c>
      <c r="V1959" s="8" t="s">
        <v>14912</v>
      </c>
      <c r="W1959" s="8" t="s">
        <v>438</v>
      </c>
      <c r="X1959" s="8" t="s">
        <v>54</v>
      </c>
      <c r="Y1959" s="8" t="s">
        <v>14913</v>
      </c>
      <c r="Z1959" s="8" t="s">
        <v>14914</v>
      </c>
      <c r="AA1959" s="8">
        <v>8</v>
      </c>
      <c r="AB1959" s="8">
        <v>5.63</v>
      </c>
      <c r="AC1959" s="8">
        <v>9.3109869646182495E-4</v>
      </c>
      <c r="AD1959" s="8" t="s">
        <v>54</v>
      </c>
      <c r="AE1959" s="8">
        <v>917748.77811939002</v>
      </c>
      <c r="AF1959" s="8">
        <v>1714210.7469371799</v>
      </c>
      <c r="AG1959" s="8">
        <v>1216863.12924203</v>
      </c>
      <c r="AH1959" s="8">
        <v>1282940.8847661999</v>
      </c>
      <c r="AI1959" s="8">
        <v>328494.1595367277</v>
      </c>
      <c r="AJ1959" s="8">
        <v>1082255.88112177</v>
      </c>
      <c r="AK1959" s="8">
        <v>1997978.22127231</v>
      </c>
      <c r="AL1959" s="8">
        <v>1856846.6706333801</v>
      </c>
      <c r="AM1959" s="8">
        <v>1645693.5910091533</v>
      </c>
      <c r="AN1959" s="8">
        <v>402555.22878961731</v>
      </c>
      <c r="AO1959" s="8">
        <v>2112642.7781993998</v>
      </c>
      <c r="AP1959" s="8">
        <v>2814024.6742939898</v>
      </c>
      <c r="AQ1959" s="8">
        <v>3350658.5025128</v>
      </c>
      <c r="AR1959" s="8">
        <v>2759108.6516687297</v>
      </c>
      <c r="AS1959" s="8">
        <v>506907.32918193267</v>
      </c>
      <c r="AT1959" s="10">
        <v>1456978.0966529662</v>
      </c>
      <c r="AU1959" s="9">
        <v>1</v>
      </c>
      <c r="AV1959" s="11">
        <v>1</v>
      </c>
      <c r="AW1959">
        <f>AU1959/AT1959</f>
        <v>6.8635211627219632E-7</v>
      </c>
      <c r="AX1959" s="13">
        <f t="shared" si="60"/>
        <v>-20.474547758265604</v>
      </c>
      <c r="AY1959">
        <f>AV1959/AU1959</f>
        <v>1</v>
      </c>
      <c r="AZ1959">
        <f t="shared" si="61"/>
        <v>0</v>
      </c>
    </row>
    <row r="1960" spans="1:52" x14ac:dyDescent="0.25">
      <c r="A1960" s="8" t="s">
        <v>49</v>
      </c>
      <c r="B1960" s="8" t="s">
        <v>64</v>
      </c>
      <c r="C1960" s="8" t="s">
        <v>51</v>
      </c>
      <c r="D1960" s="8" t="s">
        <v>14915</v>
      </c>
      <c r="E1960" s="8" t="s">
        <v>14916</v>
      </c>
      <c r="F1960" s="8" t="s">
        <v>54</v>
      </c>
      <c r="G1960" s="8">
        <v>2E-3</v>
      </c>
      <c r="H1960" s="8">
        <v>3</v>
      </c>
      <c r="I1960" s="8">
        <v>1</v>
      </c>
      <c r="J1960" s="8">
        <v>3</v>
      </c>
      <c r="K1960" s="8">
        <v>1</v>
      </c>
      <c r="L1960" s="8">
        <v>297</v>
      </c>
      <c r="M1960" s="8">
        <v>34.799999999999997</v>
      </c>
      <c r="N1960" s="8">
        <v>6.57</v>
      </c>
      <c r="O1960" s="8">
        <v>5.95</v>
      </c>
      <c r="P1960" s="8" t="s">
        <v>701</v>
      </c>
      <c r="Q1960" s="8" t="s">
        <v>14917</v>
      </c>
      <c r="R1960" s="8" t="s">
        <v>82</v>
      </c>
      <c r="S1960" s="8" t="s">
        <v>14918</v>
      </c>
      <c r="T1960" s="8" t="s">
        <v>14919</v>
      </c>
      <c r="U1960" s="8" t="s">
        <v>14920</v>
      </c>
      <c r="V1960" s="8" t="s">
        <v>14921</v>
      </c>
      <c r="W1960" s="8" t="s">
        <v>326</v>
      </c>
      <c r="X1960" s="8" t="s">
        <v>54</v>
      </c>
      <c r="Y1960" s="8" t="s">
        <v>54</v>
      </c>
      <c r="Z1960" s="8" t="s">
        <v>54</v>
      </c>
      <c r="AA1960" s="8">
        <v>0</v>
      </c>
      <c r="AB1960" s="8" t="s">
        <v>54</v>
      </c>
      <c r="AC1960" s="8">
        <v>0</v>
      </c>
      <c r="AD1960" s="8" t="s">
        <v>54</v>
      </c>
      <c r="AE1960" s="8">
        <v>4933540.2739484096</v>
      </c>
      <c r="AF1960" s="8">
        <v>6931181.2602067096</v>
      </c>
      <c r="AG1960" s="8">
        <v>6033072.8830004903</v>
      </c>
      <c r="AH1960" s="8">
        <v>5965931.4723852025</v>
      </c>
      <c r="AI1960" s="8">
        <v>816914.25672437716</v>
      </c>
      <c r="AJ1960" s="8">
        <v>736477.15973808197</v>
      </c>
      <c r="AK1960" s="8">
        <v>888060.55219959002</v>
      </c>
      <c r="AL1960" s="8">
        <v>912285.87704489799</v>
      </c>
      <c r="AM1960" s="8">
        <v>845607.86299418996</v>
      </c>
      <c r="AN1960" s="8">
        <v>77798.240707806515</v>
      </c>
      <c r="AO1960" s="8" t="s">
        <v>54</v>
      </c>
      <c r="AP1960" s="8" t="s">
        <v>54</v>
      </c>
      <c r="AQ1960" s="8" t="s">
        <v>54</v>
      </c>
      <c r="AR1960" s="8">
        <v>0</v>
      </c>
      <c r="AS1960" s="8">
        <v>0</v>
      </c>
      <c r="AT1960" s="8">
        <v>1464624.8137273199</v>
      </c>
      <c r="AU1960" s="8">
        <v>1</v>
      </c>
      <c r="AV1960" s="8">
        <v>17784.748033212905</v>
      </c>
      <c r="AW1960" s="8">
        <f>AU1960/AT1960</f>
        <v>6.8276871361690411E-7</v>
      </c>
      <c r="AX1960" s="15">
        <f t="shared" si="60"/>
        <v>-20.482099712676391</v>
      </c>
      <c r="AY1960" s="8">
        <f>AV1960/AU1960</f>
        <v>17784.748033212905</v>
      </c>
      <c r="AZ1960" s="8">
        <f t="shared" si="61"/>
        <v>14.118352914600928</v>
      </c>
    </row>
    <row r="1961" spans="1:52" x14ac:dyDescent="0.25">
      <c r="A1961" s="8" t="s">
        <v>49</v>
      </c>
      <c r="B1961" s="8" t="s">
        <v>50</v>
      </c>
      <c r="C1961" s="8" t="s">
        <v>51</v>
      </c>
      <c r="D1961" s="8" t="s">
        <v>14922</v>
      </c>
      <c r="E1961" s="8" t="s">
        <v>14923</v>
      </c>
      <c r="F1961" s="8" t="s">
        <v>54</v>
      </c>
      <c r="G1961" s="8">
        <v>1.9E-2</v>
      </c>
      <c r="H1961" s="8">
        <v>4</v>
      </c>
      <c r="I1961" s="8">
        <v>1</v>
      </c>
      <c r="J1961" s="8">
        <v>2</v>
      </c>
      <c r="K1961" s="8">
        <v>1</v>
      </c>
      <c r="L1961" s="8">
        <v>312</v>
      </c>
      <c r="M1961" s="8">
        <v>34.9</v>
      </c>
      <c r="N1961" s="8">
        <v>8.4700000000000006</v>
      </c>
      <c r="O1961" s="8">
        <v>1.67</v>
      </c>
      <c r="P1961" s="8" t="s">
        <v>411</v>
      </c>
      <c r="Q1961" s="8" t="s">
        <v>81</v>
      </c>
      <c r="R1961" s="8" t="s">
        <v>310</v>
      </c>
      <c r="S1961" s="8" t="s">
        <v>14924</v>
      </c>
      <c r="T1961" s="8" t="s">
        <v>14925</v>
      </c>
      <c r="U1961" s="8" t="s">
        <v>14926</v>
      </c>
      <c r="V1961" s="8" t="s">
        <v>14927</v>
      </c>
      <c r="W1961" s="8" t="s">
        <v>74</v>
      </c>
      <c r="X1961" s="8" t="s">
        <v>54</v>
      </c>
      <c r="Y1961" s="8" t="s">
        <v>54</v>
      </c>
      <c r="Z1961" s="8" t="s">
        <v>54</v>
      </c>
      <c r="AA1961" s="8">
        <v>0</v>
      </c>
      <c r="AB1961" s="8" t="s">
        <v>54</v>
      </c>
      <c r="AC1961" s="8">
        <v>0</v>
      </c>
      <c r="AD1961" s="8" t="s">
        <v>54</v>
      </c>
      <c r="AE1961" s="8">
        <v>675574.97625496401</v>
      </c>
      <c r="AF1961" s="8">
        <v>1415830.2949606599</v>
      </c>
      <c r="AG1961" s="8">
        <v>1021845.02490738</v>
      </c>
      <c r="AH1961" s="8">
        <v>1037750.098707668</v>
      </c>
      <c r="AI1961" s="8">
        <v>302417.16523974214</v>
      </c>
      <c r="AJ1961" s="8">
        <v>1305030.2018832499</v>
      </c>
      <c r="AK1961" s="8">
        <v>1939673.85788117</v>
      </c>
      <c r="AL1961" s="8">
        <v>2075316.6753760299</v>
      </c>
      <c r="AM1961" s="8">
        <v>1773340.2450468165</v>
      </c>
      <c r="AN1961" s="8">
        <v>335743.41977208608</v>
      </c>
      <c r="AO1961" s="8" t="s">
        <v>54</v>
      </c>
      <c r="AP1961" s="8" t="s">
        <v>54</v>
      </c>
      <c r="AQ1961" s="8" t="s">
        <v>54</v>
      </c>
      <c r="AR1961" s="8">
        <v>0</v>
      </c>
      <c r="AS1961" s="8">
        <v>0</v>
      </c>
      <c r="AT1961" s="10">
        <v>1470998.2518066349</v>
      </c>
      <c r="AU1961" s="9">
        <v>1</v>
      </c>
      <c r="AV1961" s="11">
        <v>1</v>
      </c>
      <c r="AW1961">
        <f>AU1961/AT1961</f>
        <v>6.7981046121015488E-7</v>
      </c>
      <c r="AX1961" s="13">
        <f t="shared" si="60"/>
        <v>-20.488364101361242</v>
      </c>
      <c r="AY1961">
        <f>AV1961/AU1961</f>
        <v>1</v>
      </c>
      <c r="AZ1961">
        <f t="shared" si="61"/>
        <v>0</v>
      </c>
    </row>
    <row r="1962" spans="1:52" x14ac:dyDescent="0.25">
      <c r="A1962" s="8" t="s">
        <v>49</v>
      </c>
      <c r="B1962" s="8" t="s">
        <v>50</v>
      </c>
      <c r="C1962" s="8" t="s">
        <v>51</v>
      </c>
      <c r="D1962" s="8" t="s">
        <v>14928</v>
      </c>
      <c r="E1962" s="8" t="s">
        <v>14929</v>
      </c>
      <c r="F1962" s="8" t="s">
        <v>54</v>
      </c>
      <c r="G1962" s="8">
        <v>2.1000000000000001E-2</v>
      </c>
      <c r="H1962" s="8">
        <v>8</v>
      </c>
      <c r="I1962" s="8">
        <v>1</v>
      </c>
      <c r="J1962" s="8">
        <v>1</v>
      </c>
      <c r="K1962" s="8">
        <v>1</v>
      </c>
      <c r="L1962" s="8">
        <v>153</v>
      </c>
      <c r="M1962" s="8">
        <v>16.899999999999999</v>
      </c>
      <c r="N1962" s="8">
        <v>6.6</v>
      </c>
      <c r="O1962" s="8">
        <v>0</v>
      </c>
      <c r="P1962" s="8" t="s">
        <v>162</v>
      </c>
      <c r="Q1962" s="8" t="s">
        <v>709</v>
      </c>
      <c r="R1962" s="8" t="s">
        <v>82</v>
      </c>
      <c r="S1962" s="8" t="s">
        <v>5466</v>
      </c>
      <c r="T1962" s="8" t="s">
        <v>14930</v>
      </c>
      <c r="U1962" s="8" t="s">
        <v>14931</v>
      </c>
      <c r="V1962" s="8" t="s">
        <v>14932</v>
      </c>
      <c r="W1962" s="8" t="s">
        <v>157</v>
      </c>
      <c r="X1962" s="8" t="s">
        <v>2092</v>
      </c>
      <c r="Y1962" s="8" t="s">
        <v>14933</v>
      </c>
      <c r="Z1962" s="8" t="s">
        <v>54</v>
      </c>
      <c r="AA1962" s="8">
        <v>8</v>
      </c>
      <c r="AB1962" s="8" t="s">
        <v>54</v>
      </c>
      <c r="AC1962" s="8">
        <v>0</v>
      </c>
      <c r="AD1962" s="8" t="s">
        <v>54</v>
      </c>
      <c r="AE1962" s="8">
        <v>397765.34568428801</v>
      </c>
      <c r="AF1962" s="8">
        <v>536988.16372418602</v>
      </c>
      <c r="AG1962" s="8">
        <v>437595.13238664699</v>
      </c>
      <c r="AH1962" s="8">
        <v>457449.54726504028</v>
      </c>
      <c r="AI1962" s="8">
        <v>58545.689328165987</v>
      </c>
      <c r="AJ1962" s="8">
        <v>542576.84623147198</v>
      </c>
      <c r="AK1962" s="8">
        <v>1013273.53537237</v>
      </c>
      <c r="AL1962" s="8">
        <v>1007633.41748008</v>
      </c>
      <c r="AM1962" s="8">
        <v>854494.59969464072</v>
      </c>
      <c r="AN1962" s="8">
        <v>220571.17736548159</v>
      </c>
      <c r="AO1962" s="8" t="s">
        <v>54</v>
      </c>
      <c r="AP1962" s="8">
        <v>7807.5674884079499</v>
      </c>
      <c r="AQ1962" s="8" t="s">
        <v>54</v>
      </c>
      <c r="AR1962" s="8">
        <v>7807.5674884079499</v>
      </c>
      <c r="AS1962" s="8">
        <v>0</v>
      </c>
      <c r="AT1962" s="10">
        <v>1513023.0286261756</v>
      </c>
      <c r="AU1962" s="9">
        <v>1</v>
      </c>
      <c r="AV1962" s="11">
        <v>1</v>
      </c>
      <c r="AW1962">
        <f>AU1962/AT1962</f>
        <v>6.6092847305040666E-7</v>
      </c>
      <c r="AX1962" s="13">
        <f t="shared" si="60"/>
        <v>-20.529002515260814</v>
      </c>
      <c r="AY1962">
        <f>AV1962/AU1962</f>
        <v>1</v>
      </c>
      <c r="AZ1962">
        <f t="shared" si="61"/>
        <v>0</v>
      </c>
    </row>
    <row r="1963" spans="1:52" x14ac:dyDescent="0.25">
      <c r="A1963" s="8" t="s">
        <v>49</v>
      </c>
      <c r="B1963" s="8" t="s">
        <v>50</v>
      </c>
      <c r="C1963" s="8" t="s">
        <v>51</v>
      </c>
      <c r="D1963" s="8" t="s">
        <v>14934</v>
      </c>
      <c r="E1963" s="8" t="s">
        <v>14935</v>
      </c>
      <c r="F1963" s="8" t="s">
        <v>54</v>
      </c>
      <c r="G1963" s="8">
        <v>2.4E-2</v>
      </c>
      <c r="H1963" s="8">
        <v>14</v>
      </c>
      <c r="I1963" s="8">
        <v>3</v>
      </c>
      <c r="J1963" s="8">
        <v>69</v>
      </c>
      <c r="K1963" s="8">
        <v>3</v>
      </c>
      <c r="L1963" s="8">
        <v>247</v>
      </c>
      <c r="M1963" s="8">
        <v>26.5</v>
      </c>
      <c r="N1963" s="8">
        <v>6.51</v>
      </c>
      <c r="O1963" s="8">
        <v>0</v>
      </c>
      <c r="P1963" s="8" t="s">
        <v>320</v>
      </c>
      <c r="Q1963" s="8" t="s">
        <v>463</v>
      </c>
      <c r="R1963" s="8" t="s">
        <v>528</v>
      </c>
      <c r="S1963" s="8" t="s">
        <v>1140</v>
      </c>
      <c r="T1963" s="8" t="s">
        <v>14936</v>
      </c>
      <c r="U1963" s="8" t="s">
        <v>14937</v>
      </c>
      <c r="V1963" s="8" t="s">
        <v>14938</v>
      </c>
      <c r="W1963" s="8" t="s">
        <v>14939</v>
      </c>
      <c r="X1963" s="8" t="s">
        <v>54</v>
      </c>
      <c r="Y1963" s="8" t="s">
        <v>14940</v>
      </c>
      <c r="Z1963" s="8" t="s">
        <v>14941</v>
      </c>
      <c r="AA1963" s="8">
        <v>11</v>
      </c>
      <c r="AB1963" s="8">
        <v>3.8</v>
      </c>
      <c r="AC1963" s="8">
        <v>7.8988941548183297E-4</v>
      </c>
      <c r="AD1963" s="8" t="s">
        <v>54</v>
      </c>
      <c r="AE1963" s="8">
        <v>1104189.4980772701</v>
      </c>
      <c r="AF1963" s="8">
        <v>2156107.2719239802</v>
      </c>
      <c r="AG1963" s="8">
        <v>1802969.0671240899</v>
      </c>
      <c r="AH1963" s="8">
        <v>1687755.2790417802</v>
      </c>
      <c r="AI1963" s="8">
        <v>437102.89670119347</v>
      </c>
      <c r="AJ1963" s="8">
        <v>2841223.9298385102</v>
      </c>
      <c r="AK1963" s="8">
        <v>3422802.51557338</v>
      </c>
      <c r="AL1963" s="8">
        <v>3379243.1806024201</v>
      </c>
      <c r="AM1963" s="8">
        <v>3214423.2086714371</v>
      </c>
      <c r="AN1963" s="8">
        <v>264490.23952607455</v>
      </c>
      <c r="AO1963" s="8">
        <v>26672607.599454101</v>
      </c>
      <c r="AP1963" s="8">
        <v>25207464.061250798</v>
      </c>
      <c r="AQ1963" s="8">
        <v>42945534.680745699</v>
      </c>
      <c r="AR1963" s="8">
        <v>31608535.447150201</v>
      </c>
      <c r="AS1963" s="8">
        <v>8038753.0174686983</v>
      </c>
      <c r="AT1963" s="10">
        <v>1533132.3353063951</v>
      </c>
      <c r="AU1963" s="9">
        <v>1</v>
      </c>
      <c r="AV1963" s="11">
        <v>1</v>
      </c>
      <c r="AW1963">
        <f>AU1963/AT1963</f>
        <v>6.5225941490572697E-7</v>
      </c>
      <c r="AX1963" s="13">
        <f t="shared" si="60"/>
        <v>-20.548050800730675</v>
      </c>
      <c r="AY1963">
        <f>AV1963/AU1963</f>
        <v>1</v>
      </c>
      <c r="AZ1963">
        <f t="shared" si="61"/>
        <v>0</v>
      </c>
    </row>
    <row r="1964" spans="1:52" x14ac:dyDescent="0.25">
      <c r="A1964" s="8" t="s">
        <v>49</v>
      </c>
      <c r="B1964" s="8" t="s">
        <v>50</v>
      </c>
      <c r="C1964" s="8" t="s">
        <v>51</v>
      </c>
      <c r="D1964" s="8" t="s">
        <v>14942</v>
      </c>
      <c r="E1964" s="8" t="s">
        <v>14943</v>
      </c>
      <c r="F1964" s="8" t="s">
        <v>54</v>
      </c>
      <c r="G1964" s="8">
        <v>1.9E-2</v>
      </c>
      <c r="H1964" s="8">
        <v>1</v>
      </c>
      <c r="I1964" s="8">
        <v>1</v>
      </c>
      <c r="J1964" s="8">
        <v>1</v>
      </c>
      <c r="K1964" s="8">
        <v>1</v>
      </c>
      <c r="L1964" s="8">
        <v>879</v>
      </c>
      <c r="M1964" s="8">
        <v>98.6</v>
      </c>
      <c r="N1964" s="8">
        <v>7.47</v>
      </c>
      <c r="O1964" s="8">
        <v>0</v>
      </c>
      <c r="P1964" s="8" t="s">
        <v>150</v>
      </c>
      <c r="Q1964" s="8" t="s">
        <v>2922</v>
      </c>
      <c r="R1964" s="8" t="s">
        <v>152</v>
      </c>
      <c r="S1964" s="8" t="s">
        <v>14944</v>
      </c>
      <c r="T1964" s="8" t="s">
        <v>14945</v>
      </c>
      <c r="U1964" s="8" t="s">
        <v>14946</v>
      </c>
      <c r="V1964" s="8" t="s">
        <v>14947</v>
      </c>
      <c r="W1964" s="8" t="s">
        <v>217</v>
      </c>
      <c r="X1964" s="8" t="s">
        <v>54</v>
      </c>
      <c r="Y1964" s="8" t="s">
        <v>54</v>
      </c>
      <c r="Z1964" s="8" t="s">
        <v>14948</v>
      </c>
      <c r="AA1964" s="8">
        <v>5</v>
      </c>
      <c r="AB1964" s="8" t="s">
        <v>54</v>
      </c>
      <c r="AC1964" s="8">
        <v>0</v>
      </c>
      <c r="AD1964" s="8" t="s">
        <v>54</v>
      </c>
      <c r="AE1964" s="8" t="s">
        <v>54</v>
      </c>
      <c r="AF1964" s="8" t="s">
        <v>54</v>
      </c>
      <c r="AG1964" s="8" t="s">
        <v>54</v>
      </c>
      <c r="AH1964" s="8">
        <v>0</v>
      </c>
      <c r="AI1964" s="8">
        <v>0</v>
      </c>
      <c r="AJ1964" s="8">
        <v>650861.43416503805</v>
      </c>
      <c r="AK1964" s="8">
        <v>1465850.6417866601</v>
      </c>
      <c r="AL1964" s="8">
        <v>1573772.3151922701</v>
      </c>
      <c r="AM1964" s="8">
        <v>1230161.4637146562</v>
      </c>
      <c r="AN1964" s="8">
        <v>411989.61562544882</v>
      </c>
      <c r="AO1964" s="8" t="s">
        <v>54</v>
      </c>
      <c r="AP1964" s="8" t="s">
        <v>54</v>
      </c>
      <c r="AQ1964" s="8" t="s">
        <v>54</v>
      </c>
      <c r="AR1964" s="8">
        <v>0</v>
      </c>
      <c r="AS1964" s="8">
        <v>0</v>
      </c>
      <c r="AT1964" s="10">
        <v>1548070.2103206564</v>
      </c>
      <c r="AU1964" s="9">
        <v>1</v>
      </c>
      <c r="AV1964" s="11">
        <v>1</v>
      </c>
      <c r="AW1964">
        <f>AU1964/AT1964</f>
        <v>6.4596553394879099E-7</v>
      </c>
      <c r="AX1964" s="13">
        <f t="shared" si="60"/>
        <v>-20.562039473483772</v>
      </c>
      <c r="AY1964">
        <f>AV1964/AU1964</f>
        <v>1</v>
      </c>
      <c r="AZ1964">
        <f t="shared" si="61"/>
        <v>0</v>
      </c>
    </row>
    <row r="1965" spans="1:52" x14ac:dyDescent="0.25">
      <c r="A1965" s="8" t="s">
        <v>49</v>
      </c>
      <c r="B1965" s="8" t="s">
        <v>64</v>
      </c>
      <c r="C1965" s="8" t="s">
        <v>51</v>
      </c>
      <c r="D1965" s="8" t="s">
        <v>14949</v>
      </c>
      <c r="E1965" s="8" t="s">
        <v>14950</v>
      </c>
      <c r="F1965" s="8" t="s">
        <v>54</v>
      </c>
      <c r="G1965" s="8">
        <v>8.9999999999999993E-3</v>
      </c>
      <c r="H1965" s="8">
        <v>4</v>
      </c>
      <c r="I1965" s="8">
        <v>2</v>
      </c>
      <c r="J1965" s="8">
        <v>2</v>
      </c>
      <c r="K1965" s="8">
        <v>2</v>
      </c>
      <c r="L1965" s="8">
        <v>432</v>
      </c>
      <c r="M1965" s="8">
        <v>46.5</v>
      </c>
      <c r="N1965" s="8">
        <v>6.39</v>
      </c>
      <c r="O1965" s="8">
        <v>1.89</v>
      </c>
      <c r="P1965" s="8" t="s">
        <v>701</v>
      </c>
      <c r="Q1965" s="8" t="s">
        <v>1859</v>
      </c>
      <c r="R1965" s="8" t="s">
        <v>506</v>
      </c>
      <c r="S1965" s="8" t="s">
        <v>14951</v>
      </c>
      <c r="T1965" s="8" t="s">
        <v>14952</v>
      </c>
      <c r="U1965" s="8" t="s">
        <v>14953</v>
      </c>
      <c r="V1965" s="8" t="s">
        <v>14954</v>
      </c>
      <c r="W1965" s="8" t="s">
        <v>500</v>
      </c>
      <c r="X1965" s="8" t="s">
        <v>7081</v>
      </c>
      <c r="Y1965" s="8" t="s">
        <v>13280</v>
      </c>
      <c r="Z1965" s="8" t="s">
        <v>5307</v>
      </c>
      <c r="AA1965" s="8">
        <v>10</v>
      </c>
      <c r="AB1965" s="8" t="s">
        <v>54</v>
      </c>
      <c r="AC1965" s="8">
        <v>0</v>
      </c>
      <c r="AD1965" s="8" t="s">
        <v>54</v>
      </c>
      <c r="AE1965" s="8">
        <v>496360.642402675</v>
      </c>
      <c r="AF1965" s="8">
        <v>1141287.2205745401</v>
      </c>
      <c r="AG1965" s="8">
        <v>989473.77304371004</v>
      </c>
      <c r="AH1965" s="8">
        <v>875707.21200697497</v>
      </c>
      <c r="AI1965" s="8">
        <v>275305.5219396709</v>
      </c>
      <c r="AJ1965" s="8">
        <v>671011.80141291197</v>
      </c>
      <c r="AK1965" s="8">
        <v>1573768.4823566801</v>
      </c>
      <c r="AL1965" s="8">
        <v>1614363.7297856701</v>
      </c>
      <c r="AM1965" s="8">
        <v>1286381.3378517542</v>
      </c>
      <c r="AN1965" s="8">
        <v>435447.46587938856</v>
      </c>
      <c r="AO1965" s="8">
        <v>3764.8529698636999</v>
      </c>
      <c r="AP1965" s="8">
        <v>13712.3743888228</v>
      </c>
      <c r="AQ1965" s="8" t="s">
        <v>54</v>
      </c>
      <c r="AR1965" s="8">
        <v>8738.6136793432506</v>
      </c>
      <c r="AS1965" s="8">
        <v>4973.7607094795476</v>
      </c>
      <c r="AT1965" s="10">
        <v>1554296.55276941</v>
      </c>
      <c r="AU1965" s="9">
        <v>1</v>
      </c>
      <c r="AV1965" s="11">
        <v>1</v>
      </c>
      <c r="AW1965">
        <f>AU1965/AT1965</f>
        <v>6.4337786648128563E-7</v>
      </c>
      <c r="AX1965" s="13">
        <f t="shared" si="60"/>
        <v>-20.567830359036776</v>
      </c>
      <c r="AY1965">
        <f>AV1965/AU1965</f>
        <v>1</v>
      </c>
      <c r="AZ1965">
        <f t="shared" si="61"/>
        <v>0</v>
      </c>
    </row>
    <row r="1966" spans="1:52" x14ac:dyDescent="0.25">
      <c r="A1966" s="8" t="s">
        <v>49</v>
      </c>
      <c r="B1966" s="8" t="s">
        <v>64</v>
      </c>
      <c r="C1966" s="8" t="s">
        <v>51</v>
      </c>
      <c r="D1966" s="8" t="s">
        <v>14955</v>
      </c>
      <c r="E1966" s="8" t="s">
        <v>14956</v>
      </c>
      <c r="F1966" s="8" t="s">
        <v>54</v>
      </c>
      <c r="G1966" s="8">
        <v>1E-3</v>
      </c>
      <c r="H1966" s="8">
        <v>6</v>
      </c>
      <c r="I1966" s="8">
        <v>1</v>
      </c>
      <c r="J1966" s="8">
        <v>7</v>
      </c>
      <c r="K1966" s="8">
        <v>1</v>
      </c>
      <c r="L1966" s="8">
        <v>183</v>
      </c>
      <c r="M1966" s="8">
        <v>20.5</v>
      </c>
      <c r="N1966" s="8">
        <v>4.53</v>
      </c>
      <c r="O1966" s="8">
        <v>7.23</v>
      </c>
      <c r="P1966" s="8" t="s">
        <v>54</v>
      </c>
      <c r="Q1966" s="8" t="s">
        <v>106</v>
      </c>
      <c r="R1966" s="8" t="s">
        <v>54</v>
      </c>
      <c r="S1966" s="8" t="s">
        <v>14957</v>
      </c>
      <c r="T1966" s="8" t="s">
        <v>14958</v>
      </c>
      <c r="U1966" s="8" t="s">
        <v>14959</v>
      </c>
      <c r="V1966" s="8" t="s">
        <v>14960</v>
      </c>
      <c r="W1966" s="8" t="s">
        <v>533</v>
      </c>
      <c r="X1966" s="8" t="s">
        <v>54</v>
      </c>
      <c r="Y1966" s="8" t="s">
        <v>54</v>
      </c>
      <c r="Z1966" s="8" t="s">
        <v>54</v>
      </c>
      <c r="AA1966" s="8">
        <v>0</v>
      </c>
      <c r="AB1966" s="8">
        <v>3.71</v>
      </c>
      <c r="AC1966" s="8">
        <v>7.8369905956112904E-4</v>
      </c>
      <c r="AD1966" s="8" t="s">
        <v>54</v>
      </c>
      <c r="AE1966" s="8" t="s">
        <v>54</v>
      </c>
      <c r="AF1966" s="8">
        <v>423294.13762459002</v>
      </c>
      <c r="AG1966" s="8" t="s">
        <v>54</v>
      </c>
      <c r="AH1966" s="8">
        <v>423294.13762459002</v>
      </c>
      <c r="AI1966" s="8">
        <v>0</v>
      </c>
      <c r="AJ1966" s="8" t="s">
        <v>54</v>
      </c>
      <c r="AK1966" s="8">
        <v>892428.27609271603</v>
      </c>
      <c r="AL1966" s="8">
        <v>837178.43594290304</v>
      </c>
      <c r="AM1966" s="8">
        <v>864803.35601780959</v>
      </c>
      <c r="AN1966" s="8">
        <v>27624.920074906491</v>
      </c>
      <c r="AO1966" s="8">
        <v>24382.877176595401</v>
      </c>
      <c r="AP1966" s="8">
        <v>40594.4497332705</v>
      </c>
      <c r="AQ1966" s="8">
        <v>24740.403049690802</v>
      </c>
      <c r="AR1966" s="8">
        <v>29905.909986518902</v>
      </c>
      <c r="AS1966" s="8">
        <v>7559.3481917380341</v>
      </c>
      <c r="AT1966" s="8">
        <v>1559017.5138081401</v>
      </c>
      <c r="AU1966" s="8">
        <v>1</v>
      </c>
      <c r="AV1966" s="8">
        <v>40627.853022375202</v>
      </c>
      <c r="AW1966" s="8">
        <f>AU1966/AT1966</f>
        <v>6.4142961265223132E-7</v>
      </c>
      <c r="AX1966" s="15">
        <f t="shared" si="60"/>
        <v>-20.572205704506906</v>
      </c>
      <c r="AY1966" s="8">
        <f>AV1966/AU1966</f>
        <v>40627.853022375202</v>
      </c>
      <c r="AZ1966" s="8">
        <f t="shared" si="61"/>
        <v>15.310181506958406</v>
      </c>
    </row>
    <row r="1967" spans="1:52" x14ac:dyDescent="0.25">
      <c r="A1967" s="8" t="s">
        <v>49</v>
      </c>
      <c r="B1967" s="8" t="s">
        <v>50</v>
      </c>
      <c r="C1967" s="8" t="s">
        <v>51</v>
      </c>
      <c r="D1967" s="8" t="s">
        <v>14961</v>
      </c>
      <c r="E1967" s="8" t="s">
        <v>14962</v>
      </c>
      <c r="F1967" s="8" t="s">
        <v>54</v>
      </c>
      <c r="G1967" s="8">
        <v>2.1999999999999999E-2</v>
      </c>
      <c r="H1967" s="8">
        <v>2</v>
      </c>
      <c r="I1967" s="8">
        <v>1</v>
      </c>
      <c r="J1967" s="8">
        <v>1</v>
      </c>
      <c r="K1967" s="8">
        <v>1</v>
      </c>
      <c r="L1967" s="8">
        <v>921</v>
      </c>
      <c r="M1967" s="8">
        <v>102.3</v>
      </c>
      <c r="N1967" s="8">
        <v>9.26</v>
      </c>
      <c r="O1967" s="8">
        <v>0</v>
      </c>
      <c r="P1967" s="8" t="s">
        <v>150</v>
      </c>
      <c r="Q1967" s="8" t="s">
        <v>309</v>
      </c>
      <c r="R1967" s="8" t="s">
        <v>266</v>
      </c>
      <c r="S1967" s="8" t="s">
        <v>4285</v>
      </c>
      <c r="T1967" s="8" t="s">
        <v>14963</v>
      </c>
      <c r="U1967" s="8" t="s">
        <v>54</v>
      </c>
      <c r="V1967" s="8" t="s">
        <v>14964</v>
      </c>
      <c r="W1967" s="8" t="s">
        <v>62</v>
      </c>
      <c r="X1967" s="8" t="s">
        <v>54</v>
      </c>
      <c r="Y1967" s="8" t="s">
        <v>54</v>
      </c>
      <c r="Z1967" s="8" t="s">
        <v>4289</v>
      </c>
      <c r="AA1967" s="8">
        <v>4</v>
      </c>
      <c r="AB1967" s="8" t="s">
        <v>54</v>
      </c>
      <c r="AC1967" s="8">
        <v>0</v>
      </c>
      <c r="AD1967" s="8" t="s">
        <v>54</v>
      </c>
      <c r="AE1967" s="8">
        <v>177723.875012034</v>
      </c>
      <c r="AF1967" s="8" t="s">
        <v>54</v>
      </c>
      <c r="AG1967" s="8">
        <v>238028.620822923</v>
      </c>
      <c r="AH1967" s="8">
        <v>207876.2479174785</v>
      </c>
      <c r="AI1967" s="8">
        <v>30152.372905444558</v>
      </c>
      <c r="AJ1967" s="8">
        <v>427584.40858215903</v>
      </c>
      <c r="AK1967" s="8">
        <v>717658.84394586005</v>
      </c>
      <c r="AL1967" s="8">
        <v>856780.40663590899</v>
      </c>
      <c r="AM1967" s="8">
        <v>667341.21972130938</v>
      </c>
      <c r="AN1967" s="8">
        <v>178794.47915980878</v>
      </c>
      <c r="AO1967" s="8" t="s">
        <v>54</v>
      </c>
      <c r="AP1967" s="8" t="s">
        <v>54</v>
      </c>
      <c r="AQ1967" s="8" t="s">
        <v>54</v>
      </c>
      <c r="AR1967" s="8">
        <v>0</v>
      </c>
      <c r="AS1967" s="8">
        <v>0</v>
      </c>
      <c r="AT1967" s="10">
        <v>1560248.3802656357</v>
      </c>
      <c r="AU1967" s="9">
        <v>1</v>
      </c>
      <c r="AV1967" s="11">
        <v>1</v>
      </c>
      <c r="AW1967">
        <f>AU1967/AT1967</f>
        <v>6.4092359437652342E-7</v>
      </c>
      <c r="AX1967" s="13">
        <f t="shared" si="60"/>
        <v>-20.573344283317883</v>
      </c>
      <c r="AY1967">
        <f>AV1967/AU1967</f>
        <v>1</v>
      </c>
      <c r="AZ1967">
        <f t="shared" si="61"/>
        <v>0</v>
      </c>
    </row>
    <row r="1968" spans="1:52" x14ac:dyDescent="0.25">
      <c r="A1968" s="8" t="s">
        <v>49</v>
      </c>
      <c r="B1968" s="8" t="s">
        <v>50</v>
      </c>
      <c r="C1968" s="8" t="s">
        <v>51</v>
      </c>
      <c r="D1968" s="8" t="s">
        <v>14965</v>
      </c>
      <c r="E1968" s="8" t="s">
        <v>14966</v>
      </c>
      <c r="F1968" s="8" t="s">
        <v>54</v>
      </c>
      <c r="G1968" s="8">
        <v>1.0999999999999999E-2</v>
      </c>
      <c r="H1968" s="8">
        <v>5</v>
      </c>
      <c r="I1968" s="8">
        <v>1</v>
      </c>
      <c r="J1968" s="8">
        <v>1</v>
      </c>
      <c r="K1968" s="8">
        <v>1</v>
      </c>
      <c r="L1968" s="8">
        <v>293</v>
      </c>
      <c r="M1968" s="8">
        <v>32.799999999999997</v>
      </c>
      <c r="N1968" s="8">
        <v>7.5</v>
      </c>
      <c r="O1968" s="8">
        <v>1.81</v>
      </c>
      <c r="P1968" s="8" t="s">
        <v>411</v>
      </c>
      <c r="Q1968" s="8" t="s">
        <v>575</v>
      </c>
      <c r="R1968" s="8" t="s">
        <v>1877</v>
      </c>
      <c r="S1968" s="8" t="s">
        <v>14967</v>
      </c>
      <c r="T1968" s="8" t="s">
        <v>14968</v>
      </c>
      <c r="U1968" s="8" t="s">
        <v>14969</v>
      </c>
      <c r="V1968" s="8" t="s">
        <v>14970</v>
      </c>
      <c r="W1968" s="8" t="s">
        <v>157</v>
      </c>
      <c r="X1968" s="8" t="s">
        <v>54</v>
      </c>
      <c r="Y1968" s="8" t="s">
        <v>11155</v>
      </c>
      <c r="Z1968" s="8" t="s">
        <v>11156</v>
      </c>
      <c r="AA1968" s="8">
        <v>15</v>
      </c>
      <c r="AB1968" s="8" t="s">
        <v>54</v>
      </c>
      <c r="AC1968" s="8">
        <v>0</v>
      </c>
      <c r="AD1968" s="8" t="s">
        <v>54</v>
      </c>
      <c r="AE1968" s="8" t="s">
        <v>54</v>
      </c>
      <c r="AF1968" s="8" t="s">
        <v>54</v>
      </c>
      <c r="AG1968" s="8" t="s">
        <v>54</v>
      </c>
      <c r="AH1968" s="8">
        <v>0</v>
      </c>
      <c r="AI1968" s="8">
        <v>0</v>
      </c>
      <c r="AJ1968" s="8">
        <v>180973.45074057701</v>
      </c>
      <c r="AK1968" s="8" t="s">
        <v>54</v>
      </c>
      <c r="AL1968" s="8" t="s">
        <v>54</v>
      </c>
      <c r="AM1968" s="8">
        <v>180973.45074057701</v>
      </c>
      <c r="AN1968" s="8">
        <v>0</v>
      </c>
      <c r="AO1968" s="8" t="s">
        <v>54</v>
      </c>
      <c r="AP1968" s="8" t="s">
        <v>54</v>
      </c>
      <c r="AQ1968" s="8" t="s">
        <v>54</v>
      </c>
      <c r="AR1968" s="8">
        <v>0</v>
      </c>
      <c r="AS1968" s="8">
        <v>0</v>
      </c>
      <c r="AT1968" s="10">
        <v>1569305.4789057532</v>
      </c>
      <c r="AU1968" s="9">
        <v>1</v>
      </c>
      <c r="AV1968" s="11">
        <v>1</v>
      </c>
      <c r="AW1968">
        <f>AU1968/AT1968</f>
        <v>6.3722456426857114E-7</v>
      </c>
      <c r="AX1968" s="13">
        <f t="shared" si="60"/>
        <v>-20.581694782054246</v>
      </c>
      <c r="AY1968">
        <f>AV1968/AU1968</f>
        <v>1</v>
      </c>
      <c r="AZ1968">
        <f t="shared" si="61"/>
        <v>0</v>
      </c>
    </row>
    <row r="1969" spans="1:52" x14ac:dyDescent="0.25">
      <c r="A1969" s="8" t="s">
        <v>49</v>
      </c>
      <c r="B1969" s="8" t="s">
        <v>50</v>
      </c>
      <c r="C1969" s="8" t="s">
        <v>51</v>
      </c>
      <c r="D1969" s="8" t="s">
        <v>14971</v>
      </c>
      <c r="E1969" s="8" t="s">
        <v>14972</v>
      </c>
      <c r="F1969" s="8" t="s">
        <v>54</v>
      </c>
      <c r="G1969" s="8">
        <v>2.3E-2</v>
      </c>
      <c r="H1969" s="8">
        <v>1</v>
      </c>
      <c r="I1969" s="8">
        <v>1</v>
      </c>
      <c r="J1969" s="8">
        <v>2</v>
      </c>
      <c r="K1969" s="8">
        <v>1</v>
      </c>
      <c r="L1969" s="8">
        <v>801</v>
      </c>
      <c r="M1969" s="8">
        <v>88</v>
      </c>
      <c r="N1969" s="8">
        <v>9.09</v>
      </c>
      <c r="O1969" s="8">
        <v>0</v>
      </c>
      <c r="P1969" s="8" t="s">
        <v>574</v>
      </c>
      <c r="Q1969" s="8" t="s">
        <v>992</v>
      </c>
      <c r="R1969" s="8" t="s">
        <v>82</v>
      </c>
      <c r="S1969" s="8" t="s">
        <v>9709</v>
      </c>
      <c r="T1969" s="8" t="s">
        <v>14973</v>
      </c>
      <c r="U1969" s="8" t="s">
        <v>14974</v>
      </c>
      <c r="V1969" s="8" t="s">
        <v>14975</v>
      </c>
      <c r="W1969" s="8" t="s">
        <v>14976</v>
      </c>
      <c r="X1969" s="8" t="s">
        <v>54</v>
      </c>
      <c r="Y1969" s="8" t="s">
        <v>54</v>
      </c>
      <c r="Z1969" s="8" t="s">
        <v>14977</v>
      </c>
      <c r="AA1969" s="8">
        <v>5</v>
      </c>
      <c r="AB1969" s="8" t="s">
        <v>54</v>
      </c>
      <c r="AC1969" s="8">
        <v>0</v>
      </c>
      <c r="AD1969" s="8" t="s">
        <v>54</v>
      </c>
      <c r="AE1969" s="8" t="s">
        <v>54</v>
      </c>
      <c r="AF1969" s="8" t="s">
        <v>54</v>
      </c>
      <c r="AG1969" s="8">
        <v>482220.14499074401</v>
      </c>
      <c r="AH1969" s="8">
        <v>482220.14499074401</v>
      </c>
      <c r="AI1969" s="8">
        <v>0</v>
      </c>
      <c r="AJ1969" s="8">
        <v>600823.35445590399</v>
      </c>
      <c r="AK1969" s="8" t="s">
        <v>54</v>
      </c>
      <c r="AL1969" s="8">
        <v>677147.11264960701</v>
      </c>
      <c r="AM1969" s="8">
        <v>638985.23355275556</v>
      </c>
      <c r="AN1969" s="8">
        <v>38161.87909685151</v>
      </c>
      <c r="AO1969" s="8" t="s">
        <v>54</v>
      </c>
      <c r="AP1969" s="8" t="s">
        <v>54</v>
      </c>
      <c r="AQ1969" s="8" t="s">
        <v>54</v>
      </c>
      <c r="AR1969" s="8">
        <v>0</v>
      </c>
      <c r="AS1969" s="8">
        <v>0</v>
      </c>
      <c r="AT1969" s="8">
        <v>1655399.0295816001</v>
      </c>
      <c r="AU1969" s="8">
        <v>1</v>
      </c>
      <c r="AV1969" s="8">
        <v>139473.58758962166</v>
      </c>
      <c r="AW1969" s="8">
        <f>AU1969/AT1969</f>
        <v>6.0408395929333641E-7</v>
      </c>
      <c r="AX1969" s="15">
        <f t="shared" si="60"/>
        <v>-20.658747586121098</v>
      </c>
      <c r="AY1969" s="8">
        <f>AV1969/AU1969</f>
        <v>139473.58758962166</v>
      </c>
      <c r="AZ1969" s="8">
        <f t="shared" si="61"/>
        <v>17.089632416123816</v>
      </c>
    </row>
    <row r="1970" spans="1:52" x14ac:dyDescent="0.25">
      <c r="A1970" s="8" t="s">
        <v>49</v>
      </c>
      <c r="B1970" s="8" t="s">
        <v>64</v>
      </c>
      <c r="C1970" s="8" t="s">
        <v>51</v>
      </c>
      <c r="D1970" s="8" t="s">
        <v>14978</v>
      </c>
      <c r="E1970" s="8" t="s">
        <v>14979</v>
      </c>
      <c r="F1970" s="8" t="s">
        <v>54</v>
      </c>
      <c r="G1970" s="8">
        <v>8.9999999999999993E-3</v>
      </c>
      <c r="H1970" s="8">
        <v>1</v>
      </c>
      <c r="I1970" s="8">
        <v>1</v>
      </c>
      <c r="J1970" s="8">
        <v>1</v>
      </c>
      <c r="K1970" s="8">
        <v>1</v>
      </c>
      <c r="L1970" s="8">
        <v>826</v>
      </c>
      <c r="M1970" s="8">
        <v>92.4</v>
      </c>
      <c r="N1970" s="8">
        <v>5.96</v>
      </c>
      <c r="O1970" s="8">
        <v>2.0699999999999998</v>
      </c>
      <c r="P1970" s="8" t="s">
        <v>411</v>
      </c>
      <c r="Q1970" s="8" t="s">
        <v>575</v>
      </c>
      <c r="R1970" s="8" t="s">
        <v>82</v>
      </c>
      <c r="S1970" s="8" t="s">
        <v>488</v>
      </c>
      <c r="T1970" s="8" t="s">
        <v>14980</v>
      </c>
      <c r="U1970" s="8" t="s">
        <v>14981</v>
      </c>
      <c r="V1970" s="8" t="s">
        <v>14982</v>
      </c>
      <c r="W1970" s="8" t="s">
        <v>168</v>
      </c>
      <c r="X1970" s="8" t="s">
        <v>54</v>
      </c>
      <c r="Y1970" s="8" t="s">
        <v>54</v>
      </c>
      <c r="Z1970" s="8" t="s">
        <v>5141</v>
      </c>
      <c r="AA1970" s="8">
        <v>3</v>
      </c>
      <c r="AB1970" s="8" t="s">
        <v>54</v>
      </c>
      <c r="AC1970" s="8">
        <v>0</v>
      </c>
      <c r="AD1970" s="8" t="s">
        <v>54</v>
      </c>
      <c r="AE1970" s="8">
        <v>841407.34838909702</v>
      </c>
      <c r="AF1970" s="8">
        <v>1659539.2381628901</v>
      </c>
      <c r="AG1970" s="8">
        <v>1294133.53769998</v>
      </c>
      <c r="AH1970" s="8">
        <v>1265026.7080839891</v>
      </c>
      <c r="AI1970" s="8">
        <v>334634.48010620981</v>
      </c>
      <c r="AJ1970" s="8" t="s">
        <v>54</v>
      </c>
      <c r="AK1970" s="8" t="s">
        <v>54</v>
      </c>
      <c r="AL1970" s="8" t="s">
        <v>54</v>
      </c>
      <c r="AM1970" s="8">
        <v>0</v>
      </c>
      <c r="AN1970" s="8">
        <v>0</v>
      </c>
      <c r="AO1970" s="8" t="s">
        <v>54</v>
      </c>
      <c r="AP1970" s="8" t="s">
        <v>54</v>
      </c>
      <c r="AQ1970" s="8" t="s">
        <v>54</v>
      </c>
      <c r="AR1970" s="8">
        <v>0</v>
      </c>
      <c r="AS1970" s="8">
        <v>0</v>
      </c>
      <c r="AT1970" s="8">
        <v>1667656.2174591101</v>
      </c>
      <c r="AU1970" s="8">
        <v>1</v>
      </c>
      <c r="AV1970" s="8">
        <v>34435.741264620701</v>
      </c>
      <c r="AW1970" s="8">
        <f>AU1970/AT1970</f>
        <v>5.996439730987417E-7</v>
      </c>
      <c r="AX1970" s="15">
        <f t="shared" si="60"/>
        <v>-20.669390481317112</v>
      </c>
      <c r="AY1970" s="8">
        <f>AV1970/AU1970</f>
        <v>34435.741264620701</v>
      </c>
      <c r="AZ1970" s="8">
        <f t="shared" si="61"/>
        <v>15.071619112402667</v>
      </c>
    </row>
    <row r="1971" spans="1:52" x14ac:dyDescent="0.25">
      <c r="A1971" s="8" t="s">
        <v>49</v>
      </c>
      <c r="B1971" s="8" t="s">
        <v>64</v>
      </c>
      <c r="C1971" s="8" t="s">
        <v>51</v>
      </c>
      <c r="D1971" s="8" t="s">
        <v>14983</v>
      </c>
      <c r="E1971" s="8" t="s">
        <v>14984</v>
      </c>
      <c r="F1971" s="8" t="s">
        <v>54</v>
      </c>
      <c r="G1971" s="8">
        <v>3.0000000000000001E-3</v>
      </c>
      <c r="H1971" s="8">
        <v>15</v>
      </c>
      <c r="I1971" s="8">
        <v>2</v>
      </c>
      <c r="J1971" s="8">
        <v>11</v>
      </c>
      <c r="K1971" s="8">
        <v>2</v>
      </c>
      <c r="L1971" s="8">
        <v>4548</v>
      </c>
      <c r="M1971" s="8">
        <v>501</v>
      </c>
      <c r="N1971" s="8">
        <v>5.88</v>
      </c>
      <c r="O1971" s="8">
        <v>5.3</v>
      </c>
      <c r="P1971" s="8" t="s">
        <v>965</v>
      </c>
      <c r="Q1971" s="8" t="s">
        <v>463</v>
      </c>
      <c r="R1971" s="8" t="s">
        <v>182</v>
      </c>
      <c r="S1971" s="8" t="s">
        <v>14985</v>
      </c>
      <c r="T1971" s="8" t="s">
        <v>14986</v>
      </c>
      <c r="U1971" s="8" t="s">
        <v>54</v>
      </c>
      <c r="V1971" s="8" t="s">
        <v>14987</v>
      </c>
      <c r="W1971" s="8" t="s">
        <v>177</v>
      </c>
      <c r="X1971" s="8" t="s">
        <v>54</v>
      </c>
      <c r="Y1971" s="8" t="s">
        <v>54</v>
      </c>
      <c r="Z1971" s="8" t="s">
        <v>14988</v>
      </c>
      <c r="AA1971" s="8">
        <v>4</v>
      </c>
      <c r="AB1971" s="8">
        <v>2.0099999999999998</v>
      </c>
      <c r="AC1971" s="8">
        <v>8.9285714285714298E-3</v>
      </c>
      <c r="AD1971" s="8" t="s">
        <v>54</v>
      </c>
      <c r="AE1971" s="8">
        <v>515227.39474079502</v>
      </c>
      <c r="AF1971" s="8" t="s">
        <v>54</v>
      </c>
      <c r="AG1971" s="8">
        <v>1055790.43500052</v>
      </c>
      <c r="AH1971" s="8">
        <v>785508.91487065749</v>
      </c>
      <c r="AI1971" s="8">
        <v>270281.52012986242</v>
      </c>
      <c r="AJ1971" s="8">
        <v>1072625.99828565</v>
      </c>
      <c r="AK1971" s="8">
        <v>1155982.8248247099</v>
      </c>
      <c r="AL1971" s="8" t="s">
        <v>54</v>
      </c>
      <c r="AM1971" s="8">
        <v>1114304.4115551799</v>
      </c>
      <c r="AN1971" s="8">
        <v>41678.413269529934</v>
      </c>
      <c r="AO1971" s="8">
        <v>134382.924062087</v>
      </c>
      <c r="AP1971" s="8">
        <v>124205.506825619</v>
      </c>
      <c r="AQ1971" s="8">
        <v>105757.12807669899</v>
      </c>
      <c r="AR1971" s="8">
        <v>121448.51965480165</v>
      </c>
      <c r="AS1971" s="8">
        <v>11847.919160322415</v>
      </c>
      <c r="AT1971" s="10">
        <v>1692156.5909603434</v>
      </c>
      <c r="AU1971" s="9">
        <v>1</v>
      </c>
      <c r="AV1971" s="11">
        <v>1</v>
      </c>
      <c r="AW1971">
        <f>AU1971/AT1971</f>
        <v>5.9096185621478072E-7</v>
      </c>
      <c r="AX1971" s="13">
        <f t="shared" si="60"/>
        <v>-20.690431649926659</v>
      </c>
      <c r="AY1971">
        <f>AV1971/AU1971</f>
        <v>1</v>
      </c>
      <c r="AZ1971">
        <f t="shared" si="61"/>
        <v>0</v>
      </c>
    </row>
    <row r="1972" spans="1:52" x14ac:dyDescent="0.25">
      <c r="A1972" s="8" t="s">
        <v>49</v>
      </c>
      <c r="B1972" s="8" t="s">
        <v>50</v>
      </c>
      <c r="C1972" s="8" t="s">
        <v>51</v>
      </c>
      <c r="D1972" s="8" t="s">
        <v>14989</v>
      </c>
      <c r="E1972" s="8" t="s">
        <v>14990</v>
      </c>
      <c r="F1972" s="8" t="s">
        <v>54</v>
      </c>
      <c r="G1972" s="8">
        <v>2.3E-2</v>
      </c>
      <c r="H1972" s="8">
        <v>4</v>
      </c>
      <c r="I1972" s="8">
        <v>2</v>
      </c>
      <c r="J1972" s="8">
        <v>2</v>
      </c>
      <c r="K1972" s="8">
        <v>2</v>
      </c>
      <c r="L1972" s="8">
        <v>358</v>
      </c>
      <c r="M1972" s="8">
        <v>39</v>
      </c>
      <c r="N1972" s="8">
        <v>5.73</v>
      </c>
      <c r="O1972" s="8">
        <v>0</v>
      </c>
      <c r="P1972" s="8" t="s">
        <v>150</v>
      </c>
      <c r="Q1972" s="8" t="s">
        <v>2922</v>
      </c>
      <c r="R1972" s="8" t="s">
        <v>82</v>
      </c>
      <c r="S1972" s="8" t="s">
        <v>14991</v>
      </c>
      <c r="T1972" s="8" t="s">
        <v>14992</v>
      </c>
      <c r="U1972" s="8" t="s">
        <v>14993</v>
      </c>
      <c r="V1972" s="8" t="s">
        <v>14994</v>
      </c>
      <c r="W1972" s="8" t="s">
        <v>533</v>
      </c>
      <c r="X1972" s="8" t="s">
        <v>3825</v>
      </c>
      <c r="Y1972" s="8" t="s">
        <v>54</v>
      </c>
      <c r="Z1972" s="8" t="s">
        <v>743</v>
      </c>
      <c r="AA1972" s="8">
        <v>4</v>
      </c>
      <c r="AB1972" s="8" t="s">
        <v>54</v>
      </c>
      <c r="AC1972" s="8">
        <v>0</v>
      </c>
      <c r="AD1972" s="8" t="s">
        <v>54</v>
      </c>
      <c r="AE1972" s="8">
        <v>694617.55484240095</v>
      </c>
      <c r="AF1972" s="8">
        <v>552248.18087458704</v>
      </c>
      <c r="AG1972" s="8">
        <v>451364.80004902801</v>
      </c>
      <c r="AH1972" s="8">
        <v>566076.84525533859</v>
      </c>
      <c r="AI1972" s="8">
        <v>99787.77362502196</v>
      </c>
      <c r="AJ1972" s="8" t="s">
        <v>54</v>
      </c>
      <c r="AK1972" s="8">
        <v>1011012.03549305</v>
      </c>
      <c r="AL1972" s="8">
        <v>872943.62447903701</v>
      </c>
      <c r="AM1972" s="8">
        <v>941977.82998604351</v>
      </c>
      <c r="AN1972" s="8">
        <v>69034.205507006496</v>
      </c>
      <c r="AO1972" s="8">
        <v>101558.160301219</v>
      </c>
      <c r="AP1972" s="8">
        <v>63506.535240875201</v>
      </c>
      <c r="AQ1972" s="8">
        <v>29950.634672893098</v>
      </c>
      <c r="AR1972" s="8">
        <v>65005.110071662435</v>
      </c>
      <c r="AS1972" s="8">
        <v>29252.848596851094</v>
      </c>
      <c r="AT1972" s="10">
        <v>1706385.8847869001</v>
      </c>
      <c r="AU1972" s="9">
        <v>1</v>
      </c>
      <c r="AV1972" s="11">
        <v>1</v>
      </c>
      <c r="AW1972">
        <f>AU1972/AT1972</f>
        <v>5.8603391467041098E-7</v>
      </c>
      <c r="AX1972" s="13">
        <f t="shared" si="60"/>
        <v>-20.702512506200524</v>
      </c>
      <c r="AY1972">
        <f>AV1972/AU1972</f>
        <v>1</v>
      </c>
      <c r="AZ1972">
        <f t="shared" si="61"/>
        <v>0</v>
      </c>
    </row>
    <row r="1973" spans="1:52" x14ac:dyDescent="0.25">
      <c r="A1973" s="8" t="s">
        <v>49</v>
      </c>
      <c r="B1973" s="8" t="s">
        <v>64</v>
      </c>
      <c r="C1973" s="8" t="s">
        <v>51</v>
      </c>
      <c r="D1973" s="8" t="s">
        <v>14995</v>
      </c>
      <c r="E1973" s="8" t="s">
        <v>14996</v>
      </c>
      <c r="F1973" s="8" t="s">
        <v>54</v>
      </c>
      <c r="G1973" s="8">
        <v>0</v>
      </c>
      <c r="H1973" s="8">
        <v>28</v>
      </c>
      <c r="I1973" s="8">
        <v>7</v>
      </c>
      <c r="J1973" s="8">
        <v>18</v>
      </c>
      <c r="K1973" s="8">
        <v>3</v>
      </c>
      <c r="L1973" s="8">
        <v>365</v>
      </c>
      <c r="M1973" s="8">
        <v>40.700000000000003</v>
      </c>
      <c r="N1973" s="8">
        <v>6.34</v>
      </c>
      <c r="O1973" s="8">
        <v>62.18</v>
      </c>
      <c r="P1973" s="8" t="s">
        <v>80</v>
      </c>
      <c r="Q1973" s="8" t="s">
        <v>2759</v>
      </c>
      <c r="R1973" s="8" t="s">
        <v>69</v>
      </c>
      <c r="S1973" s="8" t="s">
        <v>6117</v>
      </c>
      <c r="T1973" s="8" t="s">
        <v>6118</v>
      </c>
      <c r="U1973" s="8" t="s">
        <v>54</v>
      </c>
      <c r="V1973" s="8" t="s">
        <v>6119</v>
      </c>
      <c r="W1973" s="8" t="s">
        <v>177</v>
      </c>
      <c r="X1973" s="8" t="s">
        <v>6120</v>
      </c>
      <c r="Y1973" s="8" t="s">
        <v>54</v>
      </c>
      <c r="Z1973" s="8" t="s">
        <v>6084</v>
      </c>
      <c r="AA1973" s="8">
        <v>14</v>
      </c>
      <c r="AB1973" s="8" t="s">
        <v>54</v>
      </c>
      <c r="AC1973" s="8">
        <v>0</v>
      </c>
      <c r="AD1973" s="8" t="s">
        <v>54</v>
      </c>
      <c r="AE1973" s="8">
        <v>2633880.5400962899</v>
      </c>
      <c r="AF1973" s="8">
        <v>1348202.11746247</v>
      </c>
      <c r="AG1973" s="8">
        <v>911760.77559689095</v>
      </c>
      <c r="AH1973" s="8">
        <v>1631281.1443852168</v>
      </c>
      <c r="AI1973" s="8">
        <v>730992.21265004564</v>
      </c>
      <c r="AJ1973" s="8">
        <v>5097064.2905074498</v>
      </c>
      <c r="AK1973" s="8">
        <v>1064915.20076109</v>
      </c>
      <c r="AL1973" s="8" t="s">
        <v>54</v>
      </c>
      <c r="AM1973" s="8">
        <v>3080989.7456342699</v>
      </c>
      <c r="AN1973" s="8">
        <v>2016074.5448731794</v>
      </c>
      <c r="AO1973" s="8">
        <v>195104.262695543</v>
      </c>
      <c r="AP1973" s="8">
        <v>21435.5328236442</v>
      </c>
      <c r="AQ1973" s="8">
        <v>11882.590870407301</v>
      </c>
      <c r="AR1973" s="8">
        <v>76140.79546319817</v>
      </c>
      <c r="AS1973" s="8">
        <v>84210.231274457241</v>
      </c>
      <c r="AT1973" s="10">
        <v>1736486.3186167001</v>
      </c>
      <c r="AU1973" s="9">
        <v>1</v>
      </c>
      <c r="AV1973" s="11">
        <v>1</v>
      </c>
      <c r="AW1973">
        <f>AU1973/AT1973</f>
        <v>5.7587554205241797E-7</v>
      </c>
      <c r="AX1973" s="13">
        <f t="shared" si="60"/>
        <v>-20.727739613420745</v>
      </c>
      <c r="AY1973">
        <f>AV1973/AU1973</f>
        <v>1</v>
      </c>
      <c r="AZ1973">
        <f t="shared" si="61"/>
        <v>0</v>
      </c>
    </row>
    <row r="1974" spans="1:52" x14ac:dyDescent="0.25">
      <c r="A1974" s="8" t="s">
        <v>49</v>
      </c>
      <c r="B1974" s="8" t="s">
        <v>50</v>
      </c>
      <c r="C1974" s="8" t="s">
        <v>51</v>
      </c>
      <c r="D1974" s="8" t="s">
        <v>14997</v>
      </c>
      <c r="E1974" s="8" t="s">
        <v>14998</v>
      </c>
      <c r="F1974" s="8" t="s">
        <v>54</v>
      </c>
      <c r="G1974" s="8">
        <v>2.1999999999999999E-2</v>
      </c>
      <c r="H1974" s="8">
        <v>2</v>
      </c>
      <c r="I1974" s="8">
        <v>1</v>
      </c>
      <c r="J1974" s="8">
        <v>1</v>
      </c>
      <c r="K1974" s="8">
        <v>1</v>
      </c>
      <c r="L1974" s="8">
        <v>499</v>
      </c>
      <c r="M1974" s="8">
        <v>57</v>
      </c>
      <c r="N1974" s="8">
        <v>6.9</v>
      </c>
      <c r="O1974" s="8">
        <v>0</v>
      </c>
      <c r="P1974" s="8" t="s">
        <v>14999</v>
      </c>
      <c r="Q1974" s="8" t="s">
        <v>1199</v>
      </c>
      <c r="R1974" s="8" t="s">
        <v>3110</v>
      </c>
      <c r="S1974" s="8" t="s">
        <v>164</v>
      </c>
      <c r="T1974" s="8" t="s">
        <v>15000</v>
      </c>
      <c r="U1974" s="8" t="s">
        <v>15001</v>
      </c>
      <c r="V1974" s="8" t="s">
        <v>15002</v>
      </c>
      <c r="W1974" s="8" t="s">
        <v>426</v>
      </c>
      <c r="X1974" s="8" t="s">
        <v>249</v>
      </c>
      <c r="Y1974" s="8" t="s">
        <v>3633</v>
      </c>
      <c r="Z1974" s="8" t="s">
        <v>15003</v>
      </c>
      <c r="AA1974" s="8">
        <v>10</v>
      </c>
      <c r="AB1974" s="8" t="s">
        <v>54</v>
      </c>
      <c r="AC1974" s="8">
        <v>0</v>
      </c>
      <c r="AD1974" s="8" t="s">
        <v>54</v>
      </c>
      <c r="AE1974" s="8" t="s">
        <v>54</v>
      </c>
      <c r="AF1974" s="8">
        <v>281916.72700963903</v>
      </c>
      <c r="AG1974" s="8" t="s">
        <v>54</v>
      </c>
      <c r="AH1974" s="8">
        <v>281916.72700963903</v>
      </c>
      <c r="AI1974" s="8">
        <v>0</v>
      </c>
      <c r="AJ1974" s="8">
        <v>915665.38619543298</v>
      </c>
      <c r="AK1974" s="8">
        <v>1369722.41440407</v>
      </c>
      <c r="AL1974" s="8">
        <v>2010157.4444298299</v>
      </c>
      <c r="AM1974" s="8">
        <v>1431848.4150097778</v>
      </c>
      <c r="AN1974" s="8">
        <v>448978.80153966218</v>
      </c>
      <c r="AO1974" s="8" t="s">
        <v>54</v>
      </c>
      <c r="AP1974" s="8" t="s">
        <v>54</v>
      </c>
      <c r="AQ1974" s="8" t="s">
        <v>54</v>
      </c>
      <c r="AR1974" s="8">
        <v>0</v>
      </c>
      <c r="AS1974" s="8">
        <v>0</v>
      </c>
      <c r="AT1974" s="8">
        <v>1757927.3401253268</v>
      </c>
      <c r="AU1974" s="8">
        <v>1</v>
      </c>
      <c r="AV1974" s="8">
        <v>44541.644445336868</v>
      </c>
      <c r="AW1974" s="8">
        <f>AU1974/AT1974</f>
        <v>5.6885172508250977E-7</v>
      </c>
      <c r="AX1974" s="15">
        <f t="shared" si="60"/>
        <v>-20.745444010563624</v>
      </c>
      <c r="AY1974" s="8">
        <f>AV1974/AU1974</f>
        <v>44541.644445336868</v>
      </c>
      <c r="AZ1974" s="8">
        <f t="shared" si="61"/>
        <v>15.442867201917132</v>
      </c>
    </row>
    <row r="1975" spans="1:52" x14ac:dyDescent="0.25">
      <c r="A1975" s="8" t="s">
        <v>49</v>
      </c>
      <c r="B1975" s="8" t="s">
        <v>64</v>
      </c>
      <c r="C1975" s="8" t="s">
        <v>51</v>
      </c>
      <c r="D1975" s="8" t="s">
        <v>15004</v>
      </c>
      <c r="E1975" s="8" t="s">
        <v>15005</v>
      </c>
      <c r="F1975" s="8" t="s">
        <v>54</v>
      </c>
      <c r="G1975" s="8">
        <v>7.0000000000000001E-3</v>
      </c>
      <c r="H1975" s="8">
        <v>4</v>
      </c>
      <c r="I1975" s="8">
        <v>1</v>
      </c>
      <c r="J1975" s="8">
        <v>4</v>
      </c>
      <c r="K1975" s="8">
        <v>1</v>
      </c>
      <c r="L1975" s="8">
        <v>344</v>
      </c>
      <c r="M1975" s="8">
        <v>37.4</v>
      </c>
      <c r="N1975" s="8">
        <v>6.24</v>
      </c>
      <c r="O1975" s="8">
        <v>2.72</v>
      </c>
      <c r="P1975" s="8" t="s">
        <v>701</v>
      </c>
      <c r="Q1975" s="8" t="s">
        <v>1013</v>
      </c>
      <c r="R1975" s="8" t="s">
        <v>280</v>
      </c>
      <c r="S1975" s="8" t="s">
        <v>15006</v>
      </c>
      <c r="T1975" s="8" t="s">
        <v>15007</v>
      </c>
      <c r="U1975" s="8" t="s">
        <v>15008</v>
      </c>
      <c r="V1975" s="8" t="s">
        <v>15009</v>
      </c>
      <c r="W1975" s="8" t="s">
        <v>198</v>
      </c>
      <c r="X1975" s="8" t="s">
        <v>54</v>
      </c>
      <c r="Y1975" s="8" t="s">
        <v>15010</v>
      </c>
      <c r="Z1975" s="8" t="s">
        <v>15011</v>
      </c>
      <c r="AA1975" s="8">
        <v>8</v>
      </c>
      <c r="AB1975" s="8">
        <v>5.13</v>
      </c>
      <c r="AC1975" s="8">
        <v>8.8967971530249095E-4</v>
      </c>
      <c r="AD1975" s="8" t="s">
        <v>54</v>
      </c>
      <c r="AE1975" s="8">
        <v>324834.67731782602</v>
      </c>
      <c r="AF1975" s="8" t="s">
        <v>54</v>
      </c>
      <c r="AG1975" s="8">
        <v>499396.59885873302</v>
      </c>
      <c r="AH1975" s="8">
        <v>412115.63808827952</v>
      </c>
      <c r="AI1975" s="8">
        <v>87280.960770453414</v>
      </c>
      <c r="AJ1975" s="8" t="s">
        <v>54</v>
      </c>
      <c r="AK1975" s="8" t="s">
        <v>54</v>
      </c>
      <c r="AL1975" s="8" t="s">
        <v>54</v>
      </c>
      <c r="AM1975" s="8">
        <v>0</v>
      </c>
      <c r="AN1975" s="8">
        <v>0</v>
      </c>
      <c r="AO1975" s="8">
        <v>235981.22941248401</v>
      </c>
      <c r="AP1975" s="8">
        <v>72201.307013821002</v>
      </c>
      <c r="AQ1975" s="8">
        <v>25904.272780159601</v>
      </c>
      <c r="AR1975" s="8">
        <v>111362.26973548821</v>
      </c>
      <c r="AS1975" s="8">
        <v>90123.129395069787</v>
      </c>
      <c r="AT1975" s="10">
        <v>1807856.9726817731</v>
      </c>
      <c r="AU1975" s="9">
        <v>1</v>
      </c>
      <c r="AV1975" s="11">
        <v>1</v>
      </c>
      <c r="AW1975">
        <f>AU1975/AT1975</f>
        <v>5.5314110303571257E-7</v>
      </c>
      <c r="AX1975" s="13">
        <f t="shared" si="60"/>
        <v>-20.785849113800221</v>
      </c>
      <c r="AY1975">
        <f>AV1975/AU1975</f>
        <v>1</v>
      </c>
      <c r="AZ1975">
        <f t="shared" si="61"/>
        <v>0</v>
      </c>
    </row>
    <row r="1976" spans="1:52" x14ac:dyDescent="0.25">
      <c r="A1976" s="8" t="s">
        <v>49</v>
      </c>
      <c r="B1976" s="8" t="s">
        <v>64</v>
      </c>
      <c r="C1976" s="8" t="s">
        <v>51</v>
      </c>
      <c r="D1976" s="8" t="s">
        <v>15012</v>
      </c>
      <c r="E1976" s="8" t="s">
        <v>15013</v>
      </c>
      <c r="F1976" s="8" t="s">
        <v>54</v>
      </c>
      <c r="G1976" s="8">
        <v>1E-3</v>
      </c>
      <c r="H1976" s="8">
        <v>6</v>
      </c>
      <c r="I1976" s="8">
        <v>2</v>
      </c>
      <c r="J1976" s="8">
        <v>16</v>
      </c>
      <c r="K1976" s="8">
        <v>2</v>
      </c>
      <c r="L1976" s="8">
        <v>278</v>
      </c>
      <c r="M1976" s="8">
        <v>30.7</v>
      </c>
      <c r="N1976" s="8">
        <v>5.49</v>
      </c>
      <c r="O1976" s="8">
        <v>12.51</v>
      </c>
      <c r="P1976" s="8" t="s">
        <v>6111</v>
      </c>
      <c r="Q1976" s="8" t="s">
        <v>193</v>
      </c>
      <c r="R1976" s="8" t="s">
        <v>82</v>
      </c>
      <c r="S1976" s="8" t="s">
        <v>12688</v>
      </c>
      <c r="T1976" s="8" t="s">
        <v>15014</v>
      </c>
      <c r="U1976" s="8" t="s">
        <v>15015</v>
      </c>
      <c r="V1976" s="8" t="s">
        <v>15016</v>
      </c>
      <c r="W1976" s="8" t="s">
        <v>177</v>
      </c>
      <c r="X1976" s="8" t="s">
        <v>54</v>
      </c>
      <c r="Y1976" s="8" t="s">
        <v>54</v>
      </c>
      <c r="Z1976" s="8" t="s">
        <v>15017</v>
      </c>
      <c r="AA1976" s="8">
        <v>4</v>
      </c>
      <c r="AB1976" s="8">
        <v>2.84</v>
      </c>
      <c r="AC1976" s="8">
        <v>2.8388928317955998E-3</v>
      </c>
      <c r="AD1976" s="8" t="s">
        <v>54</v>
      </c>
      <c r="AE1976" s="8">
        <v>1929280.14628258</v>
      </c>
      <c r="AF1976" s="8">
        <v>3162452.85088435</v>
      </c>
      <c r="AG1976" s="8">
        <v>4392314.7764609903</v>
      </c>
      <c r="AH1976" s="8">
        <v>3161349.2578759734</v>
      </c>
      <c r="AI1976" s="8">
        <v>1005529.9799285514</v>
      </c>
      <c r="AJ1976" s="8">
        <v>4649130.1995139299</v>
      </c>
      <c r="AK1976" s="8">
        <v>8310576.5201602904</v>
      </c>
      <c r="AL1976" s="8">
        <v>7424135.0341256103</v>
      </c>
      <c r="AM1976" s="8">
        <v>6794613.9179332769</v>
      </c>
      <c r="AN1976" s="8">
        <v>1559651.6526760538</v>
      </c>
      <c r="AO1976" s="8">
        <v>173502.52857036499</v>
      </c>
      <c r="AP1976" s="8">
        <v>163912.064150641</v>
      </c>
      <c r="AQ1976" s="8">
        <v>65654.8885515765</v>
      </c>
      <c r="AR1976" s="8">
        <v>134356.49375752753</v>
      </c>
      <c r="AS1976" s="8">
        <v>48736.893420024586</v>
      </c>
      <c r="AT1976" s="8">
        <v>1829971.9628673</v>
      </c>
      <c r="AU1976" s="8">
        <v>1</v>
      </c>
      <c r="AV1976" s="8">
        <v>29316.446310675747</v>
      </c>
      <c r="AW1976" s="8">
        <f>AU1976/AT1976</f>
        <v>5.4645645960233477E-7</v>
      </c>
      <c r="AX1976" s="15">
        <f t="shared" si="60"/>
        <v>-20.803390114367826</v>
      </c>
      <c r="AY1976" s="8">
        <f>AV1976/AU1976</f>
        <v>29316.446310675747</v>
      </c>
      <c r="AZ1976" s="8">
        <f t="shared" si="61"/>
        <v>14.839422612602048</v>
      </c>
    </row>
    <row r="1977" spans="1:52" x14ac:dyDescent="0.25">
      <c r="A1977" s="8" t="s">
        <v>49</v>
      </c>
      <c r="B1977" s="8" t="s">
        <v>64</v>
      </c>
      <c r="C1977" s="8" t="s">
        <v>51</v>
      </c>
      <c r="D1977" s="8" t="s">
        <v>15018</v>
      </c>
      <c r="E1977" s="8" t="s">
        <v>15019</v>
      </c>
      <c r="F1977" s="8" t="s">
        <v>54</v>
      </c>
      <c r="G1977" s="8">
        <v>0</v>
      </c>
      <c r="H1977" s="8">
        <v>37</v>
      </c>
      <c r="I1977" s="8">
        <v>7</v>
      </c>
      <c r="J1977" s="8">
        <v>62</v>
      </c>
      <c r="K1977" s="8">
        <v>1</v>
      </c>
      <c r="L1977" s="8">
        <v>165</v>
      </c>
      <c r="M1977" s="8">
        <v>18.8</v>
      </c>
      <c r="N1977" s="8">
        <v>8.5299999999999994</v>
      </c>
      <c r="O1977" s="8">
        <v>45.05</v>
      </c>
      <c r="P1977" s="8" t="s">
        <v>11835</v>
      </c>
      <c r="Q1977" s="8" t="s">
        <v>279</v>
      </c>
      <c r="R1977" s="8" t="s">
        <v>280</v>
      </c>
      <c r="S1977" s="8" t="s">
        <v>6875</v>
      </c>
      <c r="T1977" s="8" t="s">
        <v>15020</v>
      </c>
      <c r="U1977" s="8" t="s">
        <v>15021</v>
      </c>
      <c r="V1977" s="8" t="s">
        <v>15022</v>
      </c>
      <c r="W1977" s="8" t="s">
        <v>111</v>
      </c>
      <c r="X1977" s="8" t="s">
        <v>15023</v>
      </c>
      <c r="Y1977" s="8" t="s">
        <v>54</v>
      </c>
      <c r="Z1977" s="8" t="s">
        <v>54</v>
      </c>
      <c r="AA1977" s="8">
        <v>9</v>
      </c>
      <c r="AB1977" s="8">
        <v>25.9</v>
      </c>
      <c r="AC1977" s="8">
        <v>0</v>
      </c>
      <c r="AD1977" s="8" t="s">
        <v>54</v>
      </c>
      <c r="AE1977" s="8">
        <v>317769.27476102998</v>
      </c>
      <c r="AF1977" s="8">
        <v>707476.52315772395</v>
      </c>
      <c r="AG1977" s="8">
        <v>549137.29882136302</v>
      </c>
      <c r="AH1977" s="8">
        <v>524794.36558003898</v>
      </c>
      <c r="AI1977" s="8">
        <v>160025.76597186754</v>
      </c>
      <c r="AJ1977" s="8">
        <v>676869.60915977205</v>
      </c>
      <c r="AK1977" s="8">
        <v>1584905.5867822999</v>
      </c>
      <c r="AL1977" s="8">
        <v>1410335.6038272099</v>
      </c>
      <c r="AM1977" s="8">
        <v>1224036.9332564275</v>
      </c>
      <c r="AN1977" s="8">
        <v>393414.73464742437</v>
      </c>
      <c r="AO1977" s="8">
        <v>33097.5604336334</v>
      </c>
      <c r="AP1977" s="8">
        <v>64995.8241251949</v>
      </c>
      <c r="AQ1977" s="8">
        <v>39803.930649344198</v>
      </c>
      <c r="AR1977" s="8">
        <v>45965.771736057497</v>
      </c>
      <c r="AS1977" s="8">
        <v>13731.982639505703</v>
      </c>
      <c r="AT1977" s="10">
        <v>1832581.4707554635</v>
      </c>
      <c r="AU1977" s="9">
        <v>1</v>
      </c>
      <c r="AV1977" s="11">
        <v>1</v>
      </c>
      <c r="AW1977">
        <f>AU1977/AT1977</f>
        <v>5.4567833188216182E-7</v>
      </c>
      <c r="AX1977" s="13">
        <f t="shared" si="60"/>
        <v>-20.805445906751295</v>
      </c>
      <c r="AY1977">
        <f>AV1977/AU1977</f>
        <v>1</v>
      </c>
      <c r="AZ1977">
        <f t="shared" si="61"/>
        <v>0</v>
      </c>
    </row>
    <row r="1978" spans="1:52" x14ac:dyDescent="0.25">
      <c r="A1978" s="8" t="s">
        <v>49</v>
      </c>
      <c r="B1978" s="8" t="s">
        <v>64</v>
      </c>
      <c r="C1978" s="8" t="s">
        <v>51</v>
      </c>
      <c r="D1978" s="8" t="s">
        <v>15024</v>
      </c>
      <c r="E1978" s="8" t="s">
        <v>15025</v>
      </c>
      <c r="F1978" s="8" t="s">
        <v>54</v>
      </c>
      <c r="G1978" s="8">
        <v>6.0000000000000001E-3</v>
      </c>
      <c r="H1978" s="8">
        <v>8</v>
      </c>
      <c r="I1978" s="8">
        <v>1</v>
      </c>
      <c r="J1978" s="8">
        <v>3</v>
      </c>
      <c r="K1978" s="8">
        <v>1</v>
      </c>
      <c r="L1978" s="8">
        <v>118</v>
      </c>
      <c r="M1978" s="8">
        <v>12.9</v>
      </c>
      <c r="N1978" s="8">
        <v>5.52</v>
      </c>
      <c r="O1978" s="8">
        <v>4.2300000000000004</v>
      </c>
      <c r="P1978" s="8" t="s">
        <v>3126</v>
      </c>
      <c r="Q1978" s="8" t="s">
        <v>575</v>
      </c>
      <c r="R1978" s="8" t="s">
        <v>1418</v>
      </c>
      <c r="S1978" s="8" t="s">
        <v>765</v>
      </c>
      <c r="T1978" s="8" t="s">
        <v>15026</v>
      </c>
      <c r="U1978" s="8" t="s">
        <v>15027</v>
      </c>
      <c r="V1978" s="8" t="s">
        <v>15028</v>
      </c>
      <c r="W1978" s="8" t="s">
        <v>62</v>
      </c>
      <c r="X1978" s="8" t="s">
        <v>54</v>
      </c>
      <c r="Y1978" s="8" t="s">
        <v>54</v>
      </c>
      <c r="Z1978" s="8" t="s">
        <v>54</v>
      </c>
      <c r="AA1978" s="8">
        <v>0</v>
      </c>
      <c r="AB1978" s="8" t="s">
        <v>54</v>
      </c>
      <c r="AC1978" s="8">
        <v>0</v>
      </c>
      <c r="AD1978" s="8" t="s">
        <v>54</v>
      </c>
      <c r="AE1978" s="8">
        <v>219705.63653200999</v>
      </c>
      <c r="AF1978" s="8" t="s">
        <v>54</v>
      </c>
      <c r="AG1978" s="8">
        <v>347282.49480272998</v>
      </c>
      <c r="AH1978" s="8">
        <v>283494.06566736999</v>
      </c>
      <c r="AI1978" s="8">
        <v>63788.429135360078</v>
      </c>
      <c r="AJ1978" s="8">
        <v>661882.24871395004</v>
      </c>
      <c r="AK1978" s="8">
        <v>801059.49005830497</v>
      </c>
      <c r="AL1978" s="8">
        <v>388585.532373111</v>
      </c>
      <c r="AM1978" s="8">
        <v>617175.7570484553</v>
      </c>
      <c r="AN1978" s="8">
        <v>171333.38697774679</v>
      </c>
      <c r="AO1978" s="8">
        <v>80883.435470107695</v>
      </c>
      <c r="AP1978" s="8">
        <v>107016.696769531</v>
      </c>
      <c r="AQ1978" s="8">
        <v>76535.021829587</v>
      </c>
      <c r="AR1978" s="8">
        <v>88145.05135640857</v>
      </c>
      <c r="AS1978" s="8">
        <v>13461.833103165745</v>
      </c>
      <c r="AT1978" s="10">
        <v>1852707.3146087099</v>
      </c>
      <c r="AU1978" s="9">
        <v>1</v>
      </c>
      <c r="AV1978" s="11">
        <v>1</v>
      </c>
      <c r="AW1978">
        <f>AU1978/AT1978</f>
        <v>5.3975066224164989E-7</v>
      </c>
      <c r="AX1978" s="13">
        <f t="shared" si="60"/>
        <v>-20.821203555862493</v>
      </c>
      <c r="AY1978">
        <f>AV1978/AU1978</f>
        <v>1</v>
      </c>
      <c r="AZ1978">
        <f t="shared" si="61"/>
        <v>0</v>
      </c>
    </row>
    <row r="1979" spans="1:52" x14ac:dyDescent="0.25">
      <c r="A1979" s="8" t="s">
        <v>49</v>
      </c>
      <c r="B1979" s="8" t="s">
        <v>64</v>
      </c>
      <c r="C1979" s="8" t="s">
        <v>51</v>
      </c>
      <c r="D1979" s="8" t="s">
        <v>15029</v>
      </c>
      <c r="E1979" s="8" t="s">
        <v>15030</v>
      </c>
      <c r="F1979" s="8" t="s">
        <v>54</v>
      </c>
      <c r="G1979" s="8">
        <v>7.0000000000000001E-3</v>
      </c>
      <c r="H1979" s="8">
        <v>3</v>
      </c>
      <c r="I1979" s="8">
        <v>1</v>
      </c>
      <c r="J1979" s="8">
        <v>1</v>
      </c>
      <c r="K1979" s="8">
        <v>1</v>
      </c>
      <c r="L1979" s="8">
        <v>566</v>
      </c>
      <c r="M1979" s="8">
        <v>61.4</v>
      </c>
      <c r="N1979" s="8">
        <v>8.19</v>
      </c>
      <c r="O1979" s="8">
        <v>2.35</v>
      </c>
      <c r="P1979" s="8" t="s">
        <v>15031</v>
      </c>
      <c r="Q1979" s="8" t="s">
        <v>3530</v>
      </c>
      <c r="R1979" s="8" t="s">
        <v>15032</v>
      </c>
      <c r="S1979" s="8" t="s">
        <v>15033</v>
      </c>
      <c r="T1979" s="8" t="s">
        <v>15034</v>
      </c>
      <c r="U1979" s="8" t="s">
        <v>15035</v>
      </c>
      <c r="V1979" s="8" t="s">
        <v>15036</v>
      </c>
      <c r="W1979" s="8" t="s">
        <v>521</v>
      </c>
      <c r="X1979" s="8" t="s">
        <v>13501</v>
      </c>
      <c r="Y1979" s="8" t="s">
        <v>120</v>
      </c>
      <c r="Z1979" s="8" t="s">
        <v>15037</v>
      </c>
      <c r="AA1979" s="8">
        <v>7</v>
      </c>
      <c r="AB1979" s="8" t="s">
        <v>54</v>
      </c>
      <c r="AC1979" s="8">
        <v>0</v>
      </c>
      <c r="AD1979" s="8" t="s">
        <v>54</v>
      </c>
      <c r="AE1979" s="8">
        <v>474663.76636986597</v>
      </c>
      <c r="AF1979" s="8">
        <v>691753.58785009501</v>
      </c>
      <c r="AG1979" s="8">
        <v>510691.66467944399</v>
      </c>
      <c r="AH1979" s="8">
        <v>559036.33963313501</v>
      </c>
      <c r="AI1979" s="8">
        <v>94990.88849239859</v>
      </c>
      <c r="AJ1979" s="8">
        <v>1013378.51316233</v>
      </c>
      <c r="AK1979" s="8">
        <v>1143325.00363764</v>
      </c>
      <c r="AL1979" s="8">
        <v>435701.09676867799</v>
      </c>
      <c r="AM1979" s="8">
        <v>864134.87118954945</v>
      </c>
      <c r="AN1979" s="8">
        <v>307558.28379360103</v>
      </c>
      <c r="AO1979" s="8" t="s">
        <v>54</v>
      </c>
      <c r="AP1979" s="8" t="s">
        <v>54</v>
      </c>
      <c r="AQ1979" s="8" t="s">
        <v>54</v>
      </c>
      <c r="AR1979" s="8">
        <v>0</v>
      </c>
      <c r="AS1979" s="8">
        <v>0</v>
      </c>
      <c r="AT1979" s="8">
        <v>1853969.9355389967</v>
      </c>
      <c r="AU1979" s="8">
        <v>1</v>
      </c>
      <c r="AV1979" s="8">
        <v>35716.066210989135</v>
      </c>
      <c r="AW1979" s="8">
        <f>AU1979/AT1979</f>
        <v>5.3938307241712326E-7</v>
      </c>
      <c r="AX1979" s="15">
        <f t="shared" si="60"/>
        <v>-20.822186418357482</v>
      </c>
      <c r="AY1979" s="8">
        <f>AV1979/AU1979</f>
        <v>35716.066210989135</v>
      </c>
      <c r="AZ1979" s="8">
        <f t="shared" si="61"/>
        <v>15.124285569459186</v>
      </c>
    </row>
    <row r="1980" spans="1:52" x14ac:dyDescent="0.25">
      <c r="A1980" s="8" t="s">
        <v>49</v>
      </c>
      <c r="B1980" s="8" t="s">
        <v>50</v>
      </c>
      <c r="C1980" s="8" t="s">
        <v>51</v>
      </c>
      <c r="D1980" s="8" t="s">
        <v>15038</v>
      </c>
      <c r="E1980" s="8" t="s">
        <v>15039</v>
      </c>
      <c r="F1980" s="8" t="s">
        <v>54</v>
      </c>
      <c r="G1980" s="8">
        <v>1.7000000000000001E-2</v>
      </c>
      <c r="H1980" s="8">
        <v>4</v>
      </c>
      <c r="I1980" s="8">
        <v>3</v>
      </c>
      <c r="J1980" s="8">
        <v>8</v>
      </c>
      <c r="K1980" s="8">
        <v>3</v>
      </c>
      <c r="L1980" s="8">
        <v>776</v>
      </c>
      <c r="M1980" s="8">
        <v>89.7</v>
      </c>
      <c r="N1980" s="8">
        <v>6.84</v>
      </c>
      <c r="O1980" s="8">
        <v>1.72</v>
      </c>
      <c r="P1980" s="8" t="s">
        <v>150</v>
      </c>
      <c r="Q1980" s="8" t="s">
        <v>1058</v>
      </c>
      <c r="R1980" s="8" t="s">
        <v>421</v>
      </c>
      <c r="S1980" s="8" t="s">
        <v>15040</v>
      </c>
      <c r="T1980" s="8" t="s">
        <v>15041</v>
      </c>
      <c r="U1980" s="8" t="s">
        <v>15042</v>
      </c>
      <c r="V1980" s="8" t="s">
        <v>15043</v>
      </c>
      <c r="W1980" s="8" t="s">
        <v>217</v>
      </c>
      <c r="X1980" s="8" t="s">
        <v>54</v>
      </c>
      <c r="Y1980" s="8" t="s">
        <v>54</v>
      </c>
      <c r="Z1980" s="8" t="s">
        <v>54</v>
      </c>
      <c r="AA1980" s="8">
        <v>0</v>
      </c>
      <c r="AB1980" s="8">
        <v>2.2799999999999998</v>
      </c>
      <c r="AC1980" s="8">
        <v>4.6235138705416103E-3</v>
      </c>
      <c r="AD1980" s="8" t="s">
        <v>54</v>
      </c>
      <c r="AE1980" s="8" t="s">
        <v>54</v>
      </c>
      <c r="AF1980" s="8">
        <v>750017.87047533295</v>
      </c>
      <c r="AG1980" s="8">
        <v>395335.80279332597</v>
      </c>
      <c r="AH1980" s="8">
        <v>572676.83663432952</v>
      </c>
      <c r="AI1980" s="8">
        <v>177341.0338410032</v>
      </c>
      <c r="AJ1980" s="8" t="s">
        <v>54</v>
      </c>
      <c r="AK1980" s="8">
        <v>545924.74463022605</v>
      </c>
      <c r="AL1980" s="8">
        <v>494054.13105069101</v>
      </c>
      <c r="AM1980" s="8">
        <v>519989.43784045853</v>
      </c>
      <c r="AN1980" s="8">
        <v>25935.306789767521</v>
      </c>
      <c r="AO1980" s="8">
        <v>162493.26525678899</v>
      </c>
      <c r="AP1980" s="8">
        <v>175128.345055649</v>
      </c>
      <c r="AQ1980" s="8">
        <v>157120.17353192301</v>
      </c>
      <c r="AR1980" s="8">
        <v>164913.92794812031</v>
      </c>
      <c r="AS1980" s="8">
        <v>7548.4332284206093</v>
      </c>
      <c r="AT1980" s="10">
        <v>1854308.2293660874</v>
      </c>
      <c r="AU1980" s="9">
        <v>1</v>
      </c>
      <c r="AV1980" s="11">
        <v>1</v>
      </c>
      <c r="AW1980">
        <f>AU1980/AT1980</f>
        <v>5.3928466916304383E-7</v>
      </c>
      <c r="AX1980" s="13">
        <f t="shared" si="60"/>
        <v>-20.822449642854867</v>
      </c>
      <c r="AY1980">
        <f>AV1980/AU1980</f>
        <v>1</v>
      </c>
      <c r="AZ1980">
        <f t="shared" si="61"/>
        <v>0</v>
      </c>
    </row>
    <row r="1981" spans="1:52" x14ac:dyDescent="0.25">
      <c r="A1981" s="8" t="s">
        <v>49</v>
      </c>
      <c r="B1981" s="8" t="s">
        <v>64</v>
      </c>
      <c r="C1981" s="8" t="s">
        <v>51</v>
      </c>
      <c r="D1981" s="8" t="s">
        <v>15044</v>
      </c>
      <c r="E1981" s="8" t="s">
        <v>15045</v>
      </c>
      <c r="F1981" s="8" t="s">
        <v>54</v>
      </c>
      <c r="G1981" s="8">
        <v>7.0000000000000001E-3</v>
      </c>
      <c r="H1981" s="8">
        <v>8</v>
      </c>
      <c r="I1981" s="8">
        <v>1</v>
      </c>
      <c r="J1981" s="8">
        <v>1</v>
      </c>
      <c r="K1981" s="8">
        <v>1</v>
      </c>
      <c r="L1981" s="8">
        <v>155</v>
      </c>
      <c r="M1981" s="8">
        <v>17.600000000000001</v>
      </c>
      <c r="N1981" s="8">
        <v>9.39</v>
      </c>
      <c r="O1981" s="8">
        <v>2.66</v>
      </c>
      <c r="P1981" s="8" t="s">
        <v>10454</v>
      </c>
      <c r="Q1981" s="8" t="s">
        <v>15046</v>
      </c>
      <c r="R1981" s="8" t="s">
        <v>564</v>
      </c>
      <c r="S1981" s="8" t="s">
        <v>2528</v>
      </c>
      <c r="T1981" s="8" t="s">
        <v>15047</v>
      </c>
      <c r="U1981" s="8" t="s">
        <v>15048</v>
      </c>
      <c r="V1981" s="8" t="s">
        <v>15049</v>
      </c>
      <c r="W1981" s="8" t="s">
        <v>111</v>
      </c>
      <c r="X1981" s="8" t="s">
        <v>15050</v>
      </c>
      <c r="Y1981" s="8" t="s">
        <v>15051</v>
      </c>
      <c r="Z1981" s="8" t="s">
        <v>15052</v>
      </c>
      <c r="AA1981" s="8">
        <v>16</v>
      </c>
      <c r="AB1981" s="8" t="s">
        <v>54</v>
      </c>
      <c r="AC1981" s="8">
        <v>0</v>
      </c>
      <c r="AD1981" s="8" t="s">
        <v>54</v>
      </c>
      <c r="AE1981" s="8">
        <v>260426.61715705699</v>
      </c>
      <c r="AF1981" s="8">
        <v>743662.27597464598</v>
      </c>
      <c r="AG1981" s="8">
        <v>550331.81020148902</v>
      </c>
      <c r="AH1981" s="8">
        <v>518140.23444439733</v>
      </c>
      <c r="AI1981" s="8">
        <v>198589.02059363815</v>
      </c>
      <c r="AJ1981" s="8">
        <v>367225.00131247903</v>
      </c>
      <c r="AK1981" s="8">
        <v>728683.16514973098</v>
      </c>
      <c r="AL1981" s="8">
        <v>706424.65092433803</v>
      </c>
      <c r="AM1981" s="8">
        <v>600777.60579551605</v>
      </c>
      <c r="AN1981" s="8">
        <v>165396.44224204234</v>
      </c>
      <c r="AO1981" s="8">
        <v>18967.892504588999</v>
      </c>
      <c r="AP1981" s="8">
        <v>10576.799579775001</v>
      </c>
      <c r="AQ1981" s="8">
        <v>19203.692115608301</v>
      </c>
      <c r="AR1981" s="8">
        <v>16249.461399990767</v>
      </c>
      <c r="AS1981" s="8">
        <v>4012.3326099281658</v>
      </c>
      <c r="AT1981" s="8">
        <v>1878248.9509506933</v>
      </c>
      <c r="AU1981" s="8">
        <v>1</v>
      </c>
      <c r="AV1981" s="8">
        <v>15301.0699809916</v>
      </c>
      <c r="AW1981" s="8">
        <f>AU1981/AT1981</f>
        <v>5.3241078585127947E-7</v>
      </c>
      <c r="AX1981" s="15">
        <f t="shared" si="60"/>
        <v>-20.840956865808213</v>
      </c>
      <c r="AY1981" s="8">
        <f>AV1981/AU1981</f>
        <v>15301.0699809916</v>
      </c>
      <c r="AZ1981" s="8">
        <f t="shared" si="61"/>
        <v>13.901344921506357</v>
      </c>
    </row>
    <row r="1982" spans="1:52" x14ac:dyDescent="0.25">
      <c r="A1982" s="8" t="s">
        <v>49</v>
      </c>
      <c r="B1982" s="8" t="s">
        <v>50</v>
      </c>
      <c r="C1982" s="8" t="s">
        <v>51</v>
      </c>
      <c r="D1982" s="8" t="s">
        <v>15053</v>
      </c>
      <c r="E1982" s="8" t="s">
        <v>15054</v>
      </c>
      <c r="F1982" s="8" t="s">
        <v>54</v>
      </c>
      <c r="G1982" s="8">
        <v>0.02</v>
      </c>
      <c r="H1982" s="8">
        <v>2</v>
      </c>
      <c r="I1982" s="8">
        <v>1</v>
      </c>
      <c r="J1982" s="8">
        <v>1</v>
      </c>
      <c r="K1982" s="8">
        <v>1</v>
      </c>
      <c r="L1982" s="8">
        <v>583</v>
      </c>
      <c r="M1982" s="8">
        <v>63.4</v>
      </c>
      <c r="N1982" s="8">
        <v>8.2799999999999994</v>
      </c>
      <c r="O1982" s="8">
        <v>0</v>
      </c>
      <c r="P1982" s="8" t="s">
        <v>701</v>
      </c>
      <c r="Q1982" s="8" t="s">
        <v>54</v>
      </c>
      <c r="R1982" s="8" t="s">
        <v>1877</v>
      </c>
      <c r="S1982" s="8" t="s">
        <v>15055</v>
      </c>
      <c r="T1982" s="8" t="s">
        <v>15056</v>
      </c>
      <c r="U1982" s="8" t="s">
        <v>15057</v>
      </c>
      <c r="V1982" s="8" t="s">
        <v>15058</v>
      </c>
      <c r="W1982" s="8" t="s">
        <v>87</v>
      </c>
      <c r="X1982" s="8" t="s">
        <v>54</v>
      </c>
      <c r="Y1982" s="8" t="s">
        <v>54</v>
      </c>
      <c r="Z1982" s="8" t="s">
        <v>54</v>
      </c>
      <c r="AA1982" s="8">
        <v>0</v>
      </c>
      <c r="AB1982" s="8" t="s">
        <v>54</v>
      </c>
      <c r="AC1982" s="8">
        <v>0</v>
      </c>
      <c r="AD1982" s="8" t="s">
        <v>54</v>
      </c>
      <c r="AE1982" s="8" t="s">
        <v>54</v>
      </c>
      <c r="AF1982" s="8" t="s">
        <v>54</v>
      </c>
      <c r="AG1982" s="8" t="s">
        <v>54</v>
      </c>
      <c r="AH1982" s="8">
        <v>0</v>
      </c>
      <c r="AI1982" s="8">
        <v>0</v>
      </c>
      <c r="AJ1982" s="8" t="s">
        <v>54</v>
      </c>
      <c r="AK1982" s="8" t="s">
        <v>54</v>
      </c>
      <c r="AL1982" s="8" t="s">
        <v>54</v>
      </c>
      <c r="AM1982" s="8">
        <v>0</v>
      </c>
      <c r="AN1982" s="8">
        <v>0</v>
      </c>
      <c r="AO1982" s="8">
        <v>44148.8850161562</v>
      </c>
      <c r="AP1982" s="8">
        <v>34569.623180196002</v>
      </c>
      <c r="AQ1982" s="8">
        <v>28367.850901151101</v>
      </c>
      <c r="AR1982" s="8">
        <v>35695.4530325011</v>
      </c>
      <c r="AS1982" s="8">
        <v>6491.5780863615846</v>
      </c>
      <c r="AT1982" s="10">
        <v>1944398.94485529</v>
      </c>
      <c r="AU1982" s="9">
        <v>1</v>
      </c>
      <c r="AV1982" s="11">
        <v>1</v>
      </c>
      <c r="AW1982">
        <f>AU1982/AT1982</f>
        <v>5.1429774874436787E-7</v>
      </c>
      <c r="AX1982" s="13">
        <f t="shared" si="60"/>
        <v>-20.890892825672722</v>
      </c>
      <c r="AY1982">
        <f>AV1982/AU1982</f>
        <v>1</v>
      </c>
      <c r="AZ1982">
        <f t="shared" si="61"/>
        <v>0</v>
      </c>
    </row>
    <row r="1983" spans="1:52" x14ac:dyDescent="0.25">
      <c r="A1983" s="8" t="s">
        <v>49</v>
      </c>
      <c r="B1983" s="8" t="s">
        <v>64</v>
      </c>
      <c r="C1983" s="8" t="s">
        <v>51</v>
      </c>
      <c r="D1983" s="8" t="s">
        <v>15059</v>
      </c>
      <c r="E1983" s="8" t="s">
        <v>15060</v>
      </c>
      <c r="F1983" s="8" t="s">
        <v>54</v>
      </c>
      <c r="G1983" s="8">
        <v>8.9999999999999993E-3</v>
      </c>
      <c r="H1983" s="8">
        <v>0</v>
      </c>
      <c r="I1983" s="8">
        <v>1</v>
      </c>
      <c r="J1983" s="8">
        <v>1</v>
      </c>
      <c r="K1983" s="8">
        <v>1</v>
      </c>
      <c r="L1983" s="8">
        <v>3142</v>
      </c>
      <c r="M1983" s="8">
        <v>347.4</v>
      </c>
      <c r="N1983" s="8">
        <v>6.2</v>
      </c>
      <c r="O1983" s="8">
        <v>2.17</v>
      </c>
      <c r="P1983" s="8" t="s">
        <v>9022</v>
      </c>
      <c r="Q1983" s="8" t="s">
        <v>15061</v>
      </c>
      <c r="R1983" s="8" t="s">
        <v>125</v>
      </c>
      <c r="S1983" s="8" t="s">
        <v>15062</v>
      </c>
      <c r="T1983" s="8" t="s">
        <v>15063</v>
      </c>
      <c r="U1983" s="8" t="s">
        <v>15064</v>
      </c>
      <c r="V1983" s="8" t="s">
        <v>15065</v>
      </c>
      <c r="W1983" s="8" t="s">
        <v>533</v>
      </c>
      <c r="X1983" s="8" t="s">
        <v>75</v>
      </c>
      <c r="Y1983" s="8" t="s">
        <v>7349</v>
      </c>
      <c r="Z1983" s="8" t="s">
        <v>54</v>
      </c>
      <c r="AA1983" s="8">
        <v>2</v>
      </c>
      <c r="AB1983" s="8" t="s">
        <v>54</v>
      </c>
      <c r="AC1983" s="8">
        <v>0</v>
      </c>
      <c r="AD1983" s="8" t="s">
        <v>54</v>
      </c>
      <c r="AE1983" s="8" t="s">
        <v>54</v>
      </c>
      <c r="AF1983" s="8" t="s">
        <v>54</v>
      </c>
      <c r="AG1983" s="8" t="s">
        <v>54</v>
      </c>
      <c r="AH1983" s="8">
        <v>0</v>
      </c>
      <c r="AI1983" s="8">
        <v>0</v>
      </c>
      <c r="AJ1983" s="8" t="s">
        <v>54</v>
      </c>
      <c r="AK1983" s="8" t="s">
        <v>54</v>
      </c>
      <c r="AL1983" s="8" t="s">
        <v>54</v>
      </c>
      <c r="AM1983" s="8">
        <v>0</v>
      </c>
      <c r="AN1983" s="8">
        <v>0</v>
      </c>
      <c r="AO1983" s="8" t="s">
        <v>54</v>
      </c>
      <c r="AP1983" s="8" t="s">
        <v>54</v>
      </c>
      <c r="AQ1983" s="8" t="s">
        <v>54</v>
      </c>
      <c r="AR1983" s="8">
        <v>0</v>
      </c>
      <c r="AS1983" s="8">
        <v>0</v>
      </c>
      <c r="AT1983" s="8">
        <v>1952785.2686204601</v>
      </c>
      <c r="AU1983" s="8">
        <v>1</v>
      </c>
      <c r="AV1983" s="8">
        <v>86990.965002414247</v>
      </c>
      <c r="AW1983" s="8">
        <f>AU1983/AT1983</f>
        <v>5.120890740365157E-7</v>
      </c>
      <c r="AX1983" s="15">
        <f t="shared" si="60"/>
        <v>-20.897101886225087</v>
      </c>
      <c r="AY1983" s="8">
        <f>AV1983/AU1983</f>
        <v>86990.965002414247</v>
      </c>
      <c r="AZ1983" s="8">
        <f t="shared" si="61"/>
        <v>16.408577948061495</v>
      </c>
    </row>
    <row r="1984" spans="1:52" x14ac:dyDescent="0.25">
      <c r="A1984" s="8" t="s">
        <v>49</v>
      </c>
      <c r="B1984" s="8" t="s">
        <v>64</v>
      </c>
      <c r="C1984" s="8" t="s">
        <v>51</v>
      </c>
      <c r="D1984" s="8" t="s">
        <v>15066</v>
      </c>
      <c r="E1984" s="8" t="s">
        <v>15067</v>
      </c>
      <c r="F1984" s="8" t="s">
        <v>54</v>
      </c>
      <c r="G1984" s="8">
        <v>7.0000000000000001E-3</v>
      </c>
      <c r="H1984" s="8">
        <v>5</v>
      </c>
      <c r="I1984" s="8">
        <v>1</v>
      </c>
      <c r="J1984" s="8">
        <v>3</v>
      </c>
      <c r="K1984" s="8">
        <v>1</v>
      </c>
      <c r="L1984" s="8">
        <v>237</v>
      </c>
      <c r="M1984" s="8">
        <v>27.5</v>
      </c>
      <c r="N1984" s="8">
        <v>6.77</v>
      </c>
      <c r="O1984" s="8">
        <v>2.62</v>
      </c>
      <c r="P1984" s="8" t="s">
        <v>6111</v>
      </c>
      <c r="Q1984" s="8" t="s">
        <v>106</v>
      </c>
      <c r="R1984" s="8" t="s">
        <v>1228</v>
      </c>
      <c r="S1984" s="8" t="s">
        <v>107</v>
      </c>
      <c r="T1984" s="8" t="s">
        <v>15068</v>
      </c>
      <c r="U1984" s="8" t="s">
        <v>15069</v>
      </c>
      <c r="V1984" s="8" t="s">
        <v>15070</v>
      </c>
      <c r="W1984" s="8" t="s">
        <v>111</v>
      </c>
      <c r="X1984" s="8" t="s">
        <v>54</v>
      </c>
      <c r="Y1984" s="8" t="s">
        <v>54</v>
      </c>
      <c r="Z1984" s="8" t="s">
        <v>1257</v>
      </c>
      <c r="AA1984" s="8">
        <v>4</v>
      </c>
      <c r="AB1984" s="8">
        <v>3.91</v>
      </c>
      <c r="AC1984" s="8">
        <v>7.9617834394904495E-4</v>
      </c>
      <c r="AD1984" s="8" t="s">
        <v>54</v>
      </c>
      <c r="AE1984" s="8">
        <v>3400209.7567318701</v>
      </c>
      <c r="AF1984" s="8" t="s">
        <v>54</v>
      </c>
      <c r="AG1984" s="8" t="s">
        <v>54</v>
      </c>
      <c r="AH1984" s="8">
        <v>3400209.7567318701</v>
      </c>
      <c r="AI1984" s="8">
        <v>0</v>
      </c>
      <c r="AJ1984" s="8">
        <v>1207491.3450767701</v>
      </c>
      <c r="AK1984" s="8">
        <v>16687.324723072601</v>
      </c>
      <c r="AL1984" s="8">
        <v>37557.860482105301</v>
      </c>
      <c r="AM1984" s="8">
        <v>420578.84342731599</v>
      </c>
      <c r="AN1984" s="8">
        <v>556496.39636740927</v>
      </c>
      <c r="AO1984" s="8">
        <v>148469.20750137299</v>
      </c>
      <c r="AP1984" s="8">
        <v>120092.920099646</v>
      </c>
      <c r="AQ1984" s="8">
        <v>132300.74957245099</v>
      </c>
      <c r="AR1984" s="8">
        <v>133620.95905782332</v>
      </c>
      <c r="AS1984" s="8">
        <v>11622.123629535261</v>
      </c>
      <c r="AT1984" s="8">
        <v>2009205.5198669401</v>
      </c>
      <c r="AU1984" s="8">
        <v>1</v>
      </c>
      <c r="AV1984" s="8">
        <v>13294.914775916401</v>
      </c>
      <c r="AW1984" s="8">
        <f>AU1984/AT1984</f>
        <v>4.9770916420049705E-7</v>
      </c>
      <c r="AX1984" s="15">
        <f t="shared" si="60"/>
        <v>-20.938193712951293</v>
      </c>
      <c r="AY1984" s="8">
        <f>AV1984/AU1984</f>
        <v>13294.914775916401</v>
      </c>
      <c r="AZ1984" s="8">
        <f t="shared" si="61"/>
        <v>13.698586908700138</v>
      </c>
    </row>
    <row r="1985" spans="1:52" x14ac:dyDescent="0.25">
      <c r="A1985" s="8" t="s">
        <v>49</v>
      </c>
      <c r="B1985" s="8" t="s">
        <v>64</v>
      </c>
      <c r="C1985" s="8" t="s">
        <v>51</v>
      </c>
      <c r="D1985" s="8" t="s">
        <v>15071</v>
      </c>
      <c r="E1985" s="8" t="s">
        <v>15072</v>
      </c>
      <c r="F1985" s="8" t="s">
        <v>54</v>
      </c>
      <c r="G1985" s="8">
        <v>0</v>
      </c>
      <c r="H1985" s="8">
        <v>64</v>
      </c>
      <c r="I1985" s="8">
        <v>23</v>
      </c>
      <c r="J1985" s="8">
        <v>103</v>
      </c>
      <c r="K1985" s="8">
        <v>1</v>
      </c>
      <c r="L1985" s="8">
        <v>248</v>
      </c>
      <c r="M1985" s="8">
        <v>28.9</v>
      </c>
      <c r="N1985" s="8">
        <v>4.75</v>
      </c>
      <c r="O1985" s="8">
        <v>194.13</v>
      </c>
      <c r="P1985" s="8" t="s">
        <v>1685</v>
      </c>
      <c r="Q1985" s="8" t="s">
        <v>1686</v>
      </c>
      <c r="R1985" s="8" t="s">
        <v>94</v>
      </c>
      <c r="S1985" s="8" t="s">
        <v>1687</v>
      </c>
      <c r="T1985" s="8" t="s">
        <v>1688</v>
      </c>
      <c r="U1985" s="8" t="s">
        <v>1689</v>
      </c>
      <c r="V1985" s="8" t="s">
        <v>1690</v>
      </c>
      <c r="W1985" s="8" t="s">
        <v>87</v>
      </c>
      <c r="X1985" s="8" t="s">
        <v>1558</v>
      </c>
      <c r="Y1985" s="8" t="s">
        <v>54</v>
      </c>
      <c r="Z1985" s="8" t="s">
        <v>54</v>
      </c>
      <c r="AA1985" s="8">
        <v>1</v>
      </c>
      <c r="AB1985" s="8" t="s">
        <v>54</v>
      </c>
      <c r="AC1985" s="8">
        <v>0</v>
      </c>
      <c r="AD1985" s="8" t="s">
        <v>54</v>
      </c>
      <c r="AE1985" s="8">
        <v>214816.26277734601</v>
      </c>
      <c r="AF1985" s="8">
        <v>420068.91570772597</v>
      </c>
      <c r="AG1985" s="8">
        <v>385557.42842395999</v>
      </c>
      <c r="AH1985" s="8">
        <v>340147.53563634399</v>
      </c>
      <c r="AI1985" s="8">
        <v>89735.562092096749</v>
      </c>
      <c r="AJ1985" s="8">
        <v>555883.626812706</v>
      </c>
      <c r="AK1985" s="8">
        <v>1102661.18809706</v>
      </c>
      <c r="AL1985" s="8">
        <v>1202843.21077678</v>
      </c>
      <c r="AM1985" s="8">
        <v>953796.00856218208</v>
      </c>
      <c r="AN1985" s="8">
        <v>284323.53294466645</v>
      </c>
      <c r="AO1985" s="8" t="s">
        <v>54</v>
      </c>
      <c r="AP1985" s="8" t="s">
        <v>54</v>
      </c>
      <c r="AQ1985" s="8" t="s">
        <v>54</v>
      </c>
      <c r="AR1985" s="8">
        <v>0</v>
      </c>
      <c r="AS1985" s="8">
        <v>0</v>
      </c>
      <c r="AT1985" s="10">
        <v>2044471.49480878</v>
      </c>
      <c r="AU1985" s="9">
        <v>1</v>
      </c>
      <c r="AV1985" s="11">
        <v>1</v>
      </c>
      <c r="AW1985">
        <f>AU1985/AT1985</f>
        <v>4.8912396310692034E-7</v>
      </c>
      <c r="AX1985" s="13">
        <f t="shared" si="60"/>
        <v>-20.963296517449056</v>
      </c>
      <c r="AY1985">
        <f>AV1985/AU1985</f>
        <v>1</v>
      </c>
      <c r="AZ1985">
        <f t="shared" si="61"/>
        <v>0</v>
      </c>
    </row>
    <row r="1986" spans="1:52" x14ac:dyDescent="0.25">
      <c r="A1986" s="8" t="s">
        <v>49</v>
      </c>
      <c r="B1986" s="8" t="s">
        <v>50</v>
      </c>
      <c r="C1986" s="8" t="s">
        <v>51</v>
      </c>
      <c r="D1986" s="8" t="s">
        <v>15073</v>
      </c>
      <c r="E1986" s="8" t="s">
        <v>15074</v>
      </c>
      <c r="F1986" s="8" t="s">
        <v>54</v>
      </c>
      <c r="G1986" s="8">
        <v>0.02</v>
      </c>
      <c r="H1986" s="8">
        <v>1</v>
      </c>
      <c r="I1986" s="8">
        <v>1</v>
      </c>
      <c r="J1986" s="8">
        <v>1</v>
      </c>
      <c r="K1986" s="8">
        <v>1</v>
      </c>
      <c r="L1986" s="8">
        <v>1584</v>
      </c>
      <c r="M1986" s="8">
        <v>178.5</v>
      </c>
      <c r="N1986" s="8">
        <v>6.42</v>
      </c>
      <c r="O1986" s="8">
        <v>0</v>
      </c>
      <c r="P1986" s="8" t="s">
        <v>623</v>
      </c>
      <c r="Q1986" s="8" t="s">
        <v>709</v>
      </c>
      <c r="R1986" s="8" t="s">
        <v>54</v>
      </c>
      <c r="S1986" s="8" t="s">
        <v>15075</v>
      </c>
      <c r="T1986" s="8" t="s">
        <v>15076</v>
      </c>
      <c r="U1986" s="8" t="s">
        <v>15077</v>
      </c>
      <c r="V1986" s="8" t="s">
        <v>15078</v>
      </c>
      <c r="W1986" s="8" t="s">
        <v>87</v>
      </c>
      <c r="X1986" s="8" t="s">
        <v>54</v>
      </c>
      <c r="Y1986" s="8" t="s">
        <v>54</v>
      </c>
      <c r="Z1986" s="8" t="s">
        <v>54</v>
      </c>
      <c r="AA1986" s="8">
        <v>0</v>
      </c>
      <c r="AB1986" s="8" t="s">
        <v>54</v>
      </c>
      <c r="AC1986" s="8">
        <v>0</v>
      </c>
      <c r="AD1986" s="8" t="s">
        <v>54</v>
      </c>
      <c r="AE1986" s="8" t="s">
        <v>54</v>
      </c>
      <c r="AF1986" s="8" t="s">
        <v>54</v>
      </c>
      <c r="AG1986" s="8" t="s">
        <v>54</v>
      </c>
      <c r="AH1986" s="8">
        <v>0</v>
      </c>
      <c r="AI1986" s="8">
        <v>0</v>
      </c>
      <c r="AJ1986" s="8" t="s">
        <v>54</v>
      </c>
      <c r="AK1986" s="8" t="s">
        <v>54</v>
      </c>
      <c r="AL1986" s="8" t="s">
        <v>54</v>
      </c>
      <c r="AM1986" s="8">
        <v>0</v>
      </c>
      <c r="AN1986" s="8">
        <v>0</v>
      </c>
      <c r="AO1986" s="8">
        <v>304633.67914488999</v>
      </c>
      <c r="AP1986" s="8">
        <v>396747.822471119</v>
      </c>
      <c r="AQ1986" s="8">
        <v>364263.03324007202</v>
      </c>
      <c r="AR1986" s="8">
        <v>355214.84495202702</v>
      </c>
      <c r="AS1986" s="8">
        <v>38145.826627589711</v>
      </c>
      <c r="AT1986" s="10">
        <v>2049701.3112304464</v>
      </c>
      <c r="AU1986" s="9">
        <v>1</v>
      </c>
      <c r="AV1986" s="11">
        <v>1</v>
      </c>
      <c r="AW1986">
        <f>AU1986/AT1986</f>
        <v>4.8787596247362246E-7</v>
      </c>
      <c r="AX1986" s="13">
        <f t="shared" ref="AX1986:AX2049" si="62">LOG(AW1986,2)</f>
        <v>-20.966982260419609</v>
      </c>
      <c r="AY1986">
        <f>AV1986/AU1986</f>
        <v>1</v>
      </c>
      <c r="AZ1986">
        <f t="shared" ref="AZ1986:AZ2049" si="63">LOG(AY1986,2)</f>
        <v>0</v>
      </c>
    </row>
    <row r="1987" spans="1:52" x14ac:dyDescent="0.25">
      <c r="A1987" s="8" t="s">
        <v>49</v>
      </c>
      <c r="B1987" s="8" t="s">
        <v>50</v>
      </c>
      <c r="C1987" s="8" t="s">
        <v>51</v>
      </c>
      <c r="D1987" s="8" t="s">
        <v>15079</v>
      </c>
      <c r="E1987" s="8" t="s">
        <v>15080</v>
      </c>
      <c r="F1987" s="8" t="s">
        <v>54</v>
      </c>
      <c r="G1987" s="8">
        <v>2.3E-2</v>
      </c>
      <c r="H1987" s="8">
        <v>3</v>
      </c>
      <c r="I1987" s="8">
        <v>1</v>
      </c>
      <c r="J1987" s="8">
        <v>2</v>
      </c>
      <c r="K1987" s="8">
        <v>1</v>
      </c>
      <c r="L1987" s="8">
        <v>249</v>
      </c>
      <c r="M1987" s="8">
        <v>28.6</v>
      </c>
      <c r="N1987" s="8">
        <v>7.66</v>
      </c>
      <c r="O1987" s="8">
        <v>0</v>
      </c>
      <c r="P1987" s="8" t="s">
        <v>54</v>
      </c>
      <c r="Q1987" s="8" t="s">
        <v>54</v>
      </c>
      <c r="R1987" s="8" t="s">
        <v>54</v>
      </c>
      <c r="S1987" s="8" t="s">
        <v>15081</v>
      </c>
      <c r="T1987" s="8" t="s">
        <v>15082</v>
      </c>
      <c r="U1987" s="8" t="s">
        <v>15083</v>
      </c>
      <c r="V1987" s="8" t="s">
        <v>15084</v>
      </c>
      <c r="W1987" s="8" t="s">
        <v>405</v>
      </c>
      <c r="X1987" s="8" t="s">
        <v>54</v>
      </c>
      <c r="Y1987" s="8" t="s">
        <v>54</v>
      </c>
      <c r="Z1987" s="8" t="s">
        <v>54</v>
      </c>
      <c r="AA1987" s="8">
        <v>0</v>
      </c>
      <c r="AB1987" s="8" t="s">
        <v>54</v>
      </c>
      <c r="AC1987" s="8">
        <v>0</v>
      </c>
      <c r="AD1987" s="8" t="s">
        <v>54</v>
      </c>
      <c r="AE1987" s="8">
        <v>249101.98882187399</v>
      </c>
      <c r="AF1987" s="8">
        <v>756258.11233574199</v>
      </c>
      <c r="AG1987" s="8">
        <v>335817.31685837498</v>
      </c>
      <c r="AH1987" s="8">
        <v>447059.1393386636</v>
      </c>
      <c r="AI1987" s="8">
        <v>221484.22171937456</v>
      </c>
      <c r="AJ1987" s="8" t="s">
        <v>54</v>
      </c>
      <c r="AK1987" s="8" t="s">
        <v>54</v>
      </c>
      <c r="AL1987" s="8" t="s">
        <v>54</v>
      </c>
      <c r="AM1987" s="8">
        <v>0</v>
      </c>
      <c r="AN1987" s="8">
        <v>0</v>
      </c>
      <c r="AO1987" s="8">
        <v>25919.785897227601</v>
      </c>
      <c r="AP1987" s="8">
        <v>19302.101817413601</v>
      </c>
      <c r="AQ1987" s="8" t="s">
        <v>54</v>
      </c>
      <c r="AR1987" s="8">
        <v>22610.943857320599</v>
      </c>
      <c r="AS1987" s="8">
        <v>3308.8420399070142</v>
      </c>
      <c r="AT1987" s="10">
        <v>2102695.4653167333</v>
      </c>
      <c r="AU1987" s="9">
        <v>1</v>
      </c>
      <c r="AV1987" s="11">
        <v>1</v>
      </c>
      <c r="AW1987">
        <f>AU1987/AT1987</f>
        <v>4.7558004308977191E-7</v>
      </c>
      <c r="AX1987" s="13">
        <f t="shared" si="62"/>
        <v>-21.003808488109271</v>
      </c>
      <c r="AY1987">
        <f>AV1987/AU1987</f>
        <v>1</v>
      </c>
      <c r="AZ1987">
        <f t="shared" si="63"/>
        <v>0</v>
      </c>
    </row>
    <row r="1988" spans="1:52" x14ac:dyDescent="0.25">
      <c r="A1988" s="8" t="s">
        <v>49</v>
      </c>
      <c r="B1988" s="8" t="s">
        <v>50</v>
      </c>
      <c r="C1988" s="8" t="s">
        <v>51</v>
      </c>
      <c r="D1988" s="8" t="s">
        <v>15085</v>
      </c>
      <c r="E1988" s="8" t="s">
        <v>15086</v>
      </c>
      <c r="F1988" s="8" t="s">
        <v>54</v>
      </c>
      <c r="G1988" s="8">
        <v>2.1000000000000001E-2</v>
      </c>
      <c r="H1988" s="8">
        <v>3</v>
      </c>
      <c r="I1988" s="8">
        <v>1</v>
      </c>
      <c r="J1988" s="8">
        <v>1</v>
      </c>
      <c r="K1988" s="8">
        <v>1</v>
      </c>
      <c r="L1988" s="8">
        <v>222</v>
      </c>
      <c r="M1988" s="8">
        <v>23.8</v>
      </c>
      <c r="N1988" s="8">
        <v>8.3800000000000008</v>
      </c>
      <c r="O1988" s="8">
        <v>0</v>
      </c>
      <c r="P1988" s="8" t="s">
        <v>5571</v>
      </c>
      <c r="Q1988" s="8" t="s">
        <v>527</v>
      </c>
      <c r="R1988" s="8" t="s">
        <v>280</v>
      </c>
      <c r="S1988" s="8" t="s">
        <v>11201</v>
      </c>
      <c r="T1988" s="8" t="s">
        <v>15087</v>
      </c>
      <c r="U1988" s="8" t="s">
        <v>15088</v>
      </c>
      <c r="V1988" s="8" t="s">
        <v>15089</v>
      </c>
      <c r="W1988" s="8" t="s">
        <v>99</v>
      </c>
      <c r="X1988" s="8" t="s">
        <v>54</v>
      </c>
      <c r="Y1988" s="8" t="s">
        <v>285</v>
      </c>
      <c r="Z1988" s="8" t="s">
        <v>7824</v>
      </c>
      <c r="AA1988" s="8">
        <v>9</v>
      </c>
      <c r="AB1988" s="8" t="s">
        <v>54</v>
      </c>
      <c r="AC1988" s="8">
        <v>0</v>
      </c>
      <c r="AD1988" s="8" t="s">
        <v>54</v>
      </c>
      <c r="AE1988" s="8" t="s">
        <v>54</v>
      </c>
      <c r="AF1988" s="8" t="s">
        <v>54</v>
      </c>
      <c r="AG1988" s="8" t="s">
        <v>54</v>
      </c>
      <c r="AH1988" s="8">
        <v>0</v>
      </c>
      <c r="AI1988" s="8">
        <v>0</v>
      </c>
      <c r="AJ1988" s="8">
        <v>393000.07730266999</v>
      </c>
      <c r="AK1988" s="8">
        <v>858506.096199892</v>
      </c>
      <c r="AL1988" s="8">
        <v>783158.95206490904</v>
      </c>
      <c r="AM1988" s="8">
        <v>678221.70852249034</v>
      </c>
      <c r="AN1988" s="8">
        <v>204014.43122010707</v>
      </c>
      <c r="AO1988" s="8" t="s">
        <v>54</v>
      </c>
      <c r="AP1988" s="8" t="s">
        <v>54</v>
      </c>
      <c r="AQ1988" s="8" t="s">
        <v>54</v>
      </c>
      <c r="AR1988" s="8">
        <v>0</v>
      </c>
      <c r="AS1988" s="8">
        <v>0</v>
      </c>
      <c r="AT1988" s="10">
        <v>2141260.0208512698</v>
      </c>
      <c r="AU1988" s="9">
        <v>1</v>
      </c>
      <c r="AV1988" s="11">
        <v>1</v>
      </c>
      <c r="AW1988">
        <f>AU1988/AT1988</f>
        <v>4.6701474377803237E-7</v>
      </c>
      <c r="AX1988" s="13">
        <f t="shared" si="62"/>
        <v>-21.030028567296544</v>
      </c>
      <c r="AY1988">
        <f>AV1988/AU1988</f>
        <v>1</v>
      </c>
      <c r="AZ1988">
        <f t="shared" si="63"/>
        <v>0</v>
      </c>
    </row>
    <row r="1989" spans="1:52" x14ac:dyDescent="0.25">
      <c r="A1989" s="8" t="s">
        <v>49</v>
      </c>
      <c r="B1989" s="8" t="s">
        <v>50</v>
      </c>
      <c r="C1989" s="8" t="s">
        <v>51</v>
      </c>
      <c r="D1989" s="8" t="s">
        <v>15090</v>
      </c>
      <c r="E1989" s="8" t="s">
        <v>15091</v>
      </c>
      <c r="F1989" s="8" t="s">
        <v>54</v>
      </c>
      <c r="G1989" s="8">
        <v>2.3E-2</v>
      </c>
      <c r="H1989" s="8">
        <v>9</v>
      </c>
      <c r="I1989" s="8">
        <v>1</v>
      </c>
      <c r="J1989" s="8">
        <v>3</v>
      </c>
      <c r="K1989" s="8">
        <v>1</v>
      </c>
      <c r="L1989" s="8">
        <v>100</v>
      </c>
      <c r="M1989" s="8">
        <v>11.4</v>
      </c>
      <c r="N1989" s="8">
        <v>7.34</v>
      </c>
      <c r="O1989" s="8">
        <v>1.61</v>
      </c>
      <c r="P1989" s="8" t="s">
        <v>965</v>
      </c>
      <c r="Q1989" s="8" t="s">
        <v>2996</v>
      </c>
      <c r="R1989" s="8" t="s">
        <v>82</v>
      </c>
      <c r="S1989" s="8" t="s">
        <v>14529</v>
      </c>
      <c r="T1989" s="8" t="s">
        <v>15092</v>
      </c>
      <c r="U1989" s="8" t="s">
        <v>15093</v>
      </c>
      <c r="V1989" s="8" t="s">
        <v>15094</v>
      </c>
      <c r="W1989" s="8" t="s">
        <v>198</v>
      </c>
      <c r="X1989" s="8" t="s">
        <v>54</v>
      </c>
      <c r="Y1989" s="8" t="s">
        <v>15095</v>
      </c>
      <c r="Z1989" s="8" t="s">
        <v>15096</v>
      </c>
      <c r="AA1989" s="8">
        <v>17</v>
      </c>
      <c r="AB1989" s="8" t="s">
        <v>54</v>
      </c>
      <c r="AC1989" s="8">
        <v>0</v>
      </c>
      <c r="AD1989" s="8" t="s">
        <v>54</v>
      </c>
      <c r="AE1989" s="8" t="s">
        <v>54</v>
      </c>
      <c r="AF1989" s="8" t="s">
        <v>54</v>
      </c>
      <c r="AG1989" s="8" t="s">
        <v>54</v>
      </c>
      <c r="AH1989" s="8">
        <v>0</v>
      </c>
      <c r="AI1989" s="8">
        <v>0</v>
      </c>
      <c r="AJ1989" s="8" t="s">
        <v>54</v>
      </c>
      <c r="AK1989" s="8" t="s">
        <v>54</v>
      </c>
      <c r="AL1989" s="8" t="s">
        <v>54</v>
      </c>
      <c r="AM1989" s="8">
        <v>0</v>
      </c>
      <c r="AN1989" s="8">
        <v>0</v>
      </c>
      <c r="AO1989" s="8">
        <v>47952.145082678799</v>
      </c>
      <c r="AP1989" s="8">
        <v>32198.107675979401</v>
      </c>
      <c r="AQ1989" s="8">
        <v>33138.979514388499</v>
      </c>
      <c r="AR1989" s="8">
        <v>37763.0774243489</v>
      </c>
      <c r="AS1989" s="8">
        <v>7214.9906335626993</v>
      </c>
      <c r="AT1989" s="8">
        <v>2154098.2810865436</v>
      </c>
      <c r="AU1989" s="8">
        <v>1</v>
      </c>
      <c r="AV1989" s="8">
        <v>3639.4024033761698</v>
      </c>
      <c r="AW1989" s="8">
        <f>AU1989/AT1989</f>
        <v>4.6423137179033094E-7</v>
      </c>
      <c r="AX1989" s="15">
        <f t="shared" si="62"/>
        <v>-21.038652643905245</v>
      </c>
      <c r="AY1989" s="8">
        <f>AV1989/AU1989</f>
        <v>3639.4024033761698</v>
      </c>
      <c r="AZ1989" s="8">
        <f t="shared" si="63"/>
        <v>11.829485861331918</v>
      </c>
    </row>
    <row r="1990" spans="1:52" x14ac:dyDescent="0.25">
      <c r="A1990" s="8" t="s">
        <v>49</v>
      </c>
      <c r="B1990" s="8" t="s">
        <v>50</v>
      </c>
      <c r="C1990" s="8" t="s">
        <v>51</v>
      </c>
      <c r="D1990" s="8" t="s">
        <v>15097</v>
      </c>
      <c r="E1990" s="8" t="s">
        <v>15098</v>
      </c>
      <c r="F1990" s="8" t="s">
        <v>54</v>
      </c>
      <c r="G1990" s="8">
        <v>0.02</v>
      </c>
      <c r="H1990" s="8">
        <v>2</v>
      </c>
      <c r="I1990" s="8">
        <v>1</v>
      </c>
      <c r="J1990" s="8">
        <v>1</v>
      </c>
      <c r="K1990" s="8">
        <v>1</v>
      </c>
      <c r="L1990" s="8">
        <v>1212</v>
      </c>
      <c r="M1990" s="8">
        <v>131.4</v>
      </c>
      <c r="N1990" s="8">
        <v>6.4</v>
      </c>
      <c r="O1990" s="8">
        <v>0</v>
      </c>
      <c r="P1990" s="8" t="s">
        <v>8056</v>
      </c>
      <c r="Q1990" s="8" t="s">
        <v>106</v>
      </c>
      <c r="R1990" s="8" t="s">
        <v>355</v>
      </c>
      <c r="S1990" s="8" t="s">
        <v>15099</v>
      </c>
      <c r="T1990" s="8" t="s">
        <v>15100</v>
      </c>
      <c r="U1990" s="8" t="s">
        <v>15101</v>
      </c>
      <c r="V1990" s="8" t="s">
        <v>15102</v>
      </c>
      <c r="W1990" s="8" t="s">
        <v>521</v>
      </c>
      <c r="X1990" s="8" t="s">
        <v>54</v>
      </c>
      <c r="Y1990" s="8" t="s">
        <v>15103</v>
      </c>
      <c r="Z1990" s="8" t="s">
        <v>15104</v>
      </c>
      <c r="AA1990" s="8">
        <v>7</v>
      </c>
      <c r="AB1990" s="8" t="s">
        <v>54</v>
      </c>
      <c r="AC1990" s="8">
        <v>0</v>
      </c>
      <c r="AD1990" s="8" t="s">
        <v>54</v>
      </c>
      <c r="AE1990" s="8">
        <v>383944.55730264698</v>
      </c>
      <c r="AF1990" s="8">
        <v>456013.237774554</v>
      </c>
      <c r="AG1990" s="8">
        <v>404634.76432538201</v>
      </c>
      <c r="AH1990" s="8">
        <v>414864.18646752764</v>
      </c>
      <c r="AI1990" s="8">
        <v>30298.014063214581</v>
      </c>
      <c r="AJ1990" s="8">
        <v>502230.39114858001</v>
      </c>
      <c r="AK1990" s="8" t="s">
        <v>54</v>
      </c>
      <c r="AL1990" s="8">
        <v>878811.95467615896</v>
      </c>
      <c r="AM1990" s="8">
        <v>690521.17291236948</v>
      </c>
      <c r="AN1990" s="8">
        <v>188290.78176378962</v>
      </c>
      <c r="AO1990" s="8" t="s">
        <v>54</v>
      </c>
      <c r="AP1990" s="8" t="s">
        <v>54</v>
      </c>
      <c r="AQ1990" s="8" t="s">
        <v>54</v>
      </c>
      <c r="AR1990" s="8">
        <v>0</v>
      </c>
      <c r="AS1990" s="8">
        <v>0</v>
      </c>
      <c r="AT1990" s="10">
        <v>2175614.5192298</v>
      </c>
      <c r="AU1990" s="9">
        <v>1</v>
      </c>
      <c r="AV1990" s="11">
        <v>1</v>
      </c>
      <c r="AW1990">
        <f>AU1990/AT1990</f>
        <v>4.5964024930023677E-7</v>
      </c>
      <c r="AX1990" s="13">
        <f t="shared" si="62"/>
        <v>-21.052991528274113</v>
      </c>
      <c r="AY1990">
        <f>AV1990/AU1990</f>
        <v>1</v>
      </c>
      <c r="AZ1990">
        <f t="shared" si="63"/>
        <v>0</v>
      </c>
    </row>
    <row r="1991" spans="1:52" x14ac:dyDescent="0.25">
      <c r="A1991" s="8" t="s">
        <v>49</v>
      </c>
      <c r="B1991" s="8" t="s">
        <v>64</v>
      </c>
      <c r="C1991" s="8" t="s">
        <v>51</v>
      </c>
      <c r="D1991" s="8" t="s">
        <v>15105</v>
      </c>
      <c r="E1991" s="8" t="s">
        <v>15106</v>
      </c>
      <c r="F1991" s="8" t="s">
        <v>54</v>
      </c>
      <c r="G1991" s="8">
        <v>2E-3</v>
      </c>
      <c r="H1991" s="8">
        <v>6</v>
      </c>
      <c r="I1991" s="8">
        <v>5</v>
      </c>
      <c r="J1991" s="8">
        <v>15</v>
      </c>
      <c r="K1991" s="8">
        <v>5</v>
      </c>
      <c r="L1991" s="8">
        <v>1018</v>
      </c>
      <c r="M1991" s="8">
        <v>116.4</v>
      </c>
      <c r="N1991" s="8">
        <v>8.73</v>
      </c>
      <c r="O1991" s="8">
        <v>5.82</v>
      </c>
      <c r="P1991" s="8" t="s">
        <v>2964</v>
      </c>
      <c r="Q1991" s="8" t="s">
        <v>106</v>
      </c>
      <c r="R1991" s="8" t="s">
        <v>1693</v>
      </c>
      <c r="S1991" s="8" t="s">
        <v>1694</v>
      </c>
      <c r="T1991" s="8" t="s">
        <v>15107</v>
      </c>
      <c r="U1991" s="8" t="s">
        <v>15108</v>
      </c>
      <c r="V1991" s="8" t="s">
        <v>15109</v>
      </c>
      <c r="W1991" s="8" t="s">
        <v>62</v>
      </c>
      <c r="X1991" s="8" t="s">
        <v>54</v>
      </c>
      <c r="Y1991" s="8" t="s">
        <v>54</v>
      </c>
      <c r="Z1991" s="8" t="s">
        <v>54</v>
      </c>
      <c r="AA1991" s="8">
        <v>0</v>
      </c>
      <c r="AB1991" s="8">
        <v>7.49</v>
      </c>
      <c r="AC1991" s="8">
        <v>1.0976948408342501E-3</v>
      </c>
      <c r="AD1991" s="8" t="s">
        <v>54</v>
      </c>
      <c r="AE1991" s="8">
        <v>4618802.0506723598</v>
      </c>
      <c r="AF1991" s="8">
        <v>1822298.7230213799</v>
      </c>
      <c r="AG1991" s="8">
        <v>1059676.6013547101</v>
      </c>
      <c r="AH1991" s="8">
        <v>2500259.1250161496</v>
      </c>
      <c r="AI1991" s="8">
        <v>1530047.1062464761</v>
      </c>
      <c r="AJ1991" s="8">
        <v>327096.66889221797</v>
      </c>
      <c r="AK1991" s="8" t="s">
        <v>54</v>
      </c>
      <c r="AL1991" s="8">
        <v>1377709.1032084001</v>
      </c>
      <c r="AM1991" s="8">
        <v>852402.88605030905</v>
      </c>
      <c r="AN1991" s="8">
        <v>525306.21715809102</v>
      </c>
      <c r="AO1991" s="8">
        <v>4558.9248238321697</v>
      </c>
      <c r="AP1991" s="8">
        <v>15230.8478372219</v>
      </c>
      <c r="AQ1991" s="8">
        <v>2866.7237463136398</v>
      </c>
      <c r="AR1991" s="8">
        <v>7552.1654691225704</v>
      </c>
      <c r="AS1991" s="8">
        <v>5473.4211302930908</v>
      </c>
      <c r="AT1991" s="10">
        <v>2213540.9254870899</v>
      </c>
      <c r="AU1991" s="9">
        <v>1</v>
      </c>
      <c r="AV1991" s="11">
        <v>1</v>
      </c>
      <c r="AW1991">
        <f>AU1991/AT1991</f>
        <v>4.517648571507436E-7</v>
      </c>
      <c r="AX1991" s="13">
        <f t="shared" si="62"/>
        <v>-21.077924616557763</v>
      </c>
      <c r="AY1991">
        <f>AV1991/AU1991</f>
        <v>1</v>
      </c>
      <c r="AZ1991">
        <f t="shared" si="63"/>
        <v>0</v>
      </c>
    </row>
    <row r="1992" spans="1:52" x14ac:dyDescent="0.25">
      <c r="A1992" s="8" t="s">
        <v>49</v>
      </c>
      <c r="B1992" s="8" t="s">
        <v>64</v>
      </c>
      <c r="C1992" s="8" t="s">
        <v>51</v>
      </c>
      <c r="D1992" s="8" t="s">
        <v>15110</v>
      </c>
      <c r="E1992" s="8" t="s">
        <v>15111</v>
      </c>
      <c r="F1992" s="8" t="s">
        <v>54</v>
      </c>
      <c r="G1992" s="8">
        <v>5.0000000000000001E-3</v>
      </c>
      <c r="H1992" s="8">
        <v>3</v>
      </c>
      <c r="I1992" s="8">
        <v>2</v>
      </c>
      <c r="J1992" s="8">
        <v>5</v>
      </c>
      <c r="K1992" s="8">
        <v>2</v>
      </c>
      <c r="L1992" s="8">
        <v>391</v>
      </c>
      <c r="M1992" s="8">
        <v>45.3</v>
      </c>
      <c r="N1992" s="8">
        <v>4.46</v>
      </c>
      <c r="O1992" s="8">
        <v>4.8499999999999996</v>
      </c>
      <c r="P1992" s="8" t="s">
        <v>574</v>
      </c>
      <c r="Q1992" s="8" t="s">
        <v>1326</v>
      </c>
      <c r="R1992" s="8" t="s">
        <v>69</v>
      </c>
      <c r="S1992" s="8" t="s">
        <v>4361</v>
      </c>
      <c r="T1992" s="8" t="s">
        <v>15112</v>
      </c>
      <c r="U1992" s="8" t="s">
        <v>15113</v>
      </c>
      <c r="V1992" s="8" t="s">
        <v>15114</v>
      </c>
      <c r="W1992" s="8" t="s">
        <v>111</v>
      </c>
      <c r="X1992" s="8" t="s">
        <v>54</v>
      </c>
      <c r="Y1992" s="8" t="s">
        <v>54</v>
      </c>
      <c r="Z1992" s="8" t="s">
        <v>54</v>
      </c>
      <c r="AA1992" s="8">
        <v>0</v>
      </c>
      <c r="AB1992" s="8">
        <v>5.29</v>
      </c>
      <c r="AC1992" s="8">
        <v>9.0909090909090898E-4</v>
      </c>
      <c r="AD1992" s="8" t="s">
        <v>54</v>
      </c>
      <c r="AE1992" s="8">
        <v>1909607.92775374</v>
      </c>
      <c r="AF1992" s="8">
        <v>3676104.8050426398</v>
      </c>
      <c r="AG1992" s="8">
        <v>2207296.7249664599</v>
      </c>
      <c r="AH1992" s="8">
        <v>2597669.8192542801</v>
      </c>
      <c r="AI1992" s="8">
        <v>772192.19063898141</v>
      </c>
      <c r="AJ1992" s="8">
        <v>605983.51163687301</v>
      </c>
      <c r="AK1992" s="8" t="s">
        <v>54</v>
      </c>
      <c r="AL1992" s="8" t="s">
        <v>54</v>
      </c>
      <c r="AM1992" s="8">
        <v>605983.51163687301</v>
      </c>
      <c r="AN1992" s="8">
        <v>0</v>
      </c>
      <c r="AO1992" s="8" t="s">
        <v>54</v>
      </c>
      <c r="AP1992" s="8" t="s">
        <v>54</v>
      </c>
      <c r="AQ1992" s="8" t="s">
        <v>54</v>
      </c>
      <c r="AR1992" s="8">
        <v>0</v>
      </c>
      <c r="AS1992" s="8">
        <v>0</v>
      </c>
      <c r="AT1992" s="8">
        <v>2266759.0216084928</v>
      </c>
      <c r="AU1992" s="8">
        <v>1</v>
      </c>
      <c r="AV1992" s="8">
        <v>46079.950819792401</v>
      </c>
      <c r="AW1992" s="8">
        <f>AU1992/AT1992</f>
        <v>4.4115849566152813E-7</v>
      </c>
      <c r="AX1992" s="15">
        <f t="shared" si="62"/>
        <v>-21.112199596128743</v>
      </c>
      <c r="AY1992" s="8">
        <f>AV1992/AU1992</f>
        <v>46079.950819792401</v>
      </c>
      <c r="AZ1992" s="8">
        <f t="shared" si="63"/>
        <v>15.491851556571005</v>
      </c>
    </row>
    <row r="1993" spans="1:52" x14ac:dyDescent="0.25">
      <c r="A1993" s="8" t="s">
        <v>49</v>
      </c>
      <c r="B1993" s="8" t="s">
        <v>64</v>
      </c>
      <c r="C1993" s="8" t="s">
        <v>51</v>
      </c>
      <c r="D1993" s="8" t="s">
        <v>15115</v>
      </c>
      <c r="E1993" s="8" t="s">
        <v>15116</v>
      </c>
      <c r="F1993" s="8" t="s">
        <v>54</v>
      </c>
      <c r="G1993" s="8">
        <v>1E-3</v>
      </c>
      <c r="H1993" s="8">
        <v>14</v>
      </c>
      <c r="I1993" s="8">
        <v>4</v>
      </c>
      <c r="J1993" s="8">
        <v>11</v>
      </c>
      <c r="K1993" s="8">
        <v>2</v>
      </c>
      <c r="L1993" s="8">
        <v>354</v>
      </c>
      <c r="M1993" s="8">
        <v>40.1</v>
      </c>
      <c r="N1993" s="8">
        <v>5.9</v>
      </c>
      <c r="O1993" s="8">
        <v>9.06</v>
      </c>
      <c r="P1993" s="8" t="s">
        <v>462</v>
      </c>
      <c r="Q1993" s="8" t="s">
        <v>106</v>
      </c>
      <c r="R1993" s="8" t="s">
        <v>3087</v>
      </c>
      <c r="S1993" s="8" t="s">
        <v>3088</v>
      </c>
      <c r="T1993" s="8" t="s">
        <v>15117</v>
      </c>
      <c r="U1993" s="8" t="s">
        <v>15118</v>
      </c>
      <c r="V1993" s="8" t="s">
        <v>15119</v>
      </c>
      <c r="W1993" s="8" t="s">
        <v>187</v>
      </c>
      <c r="X1993" s="8" t="s">
        <v>15120</v>
      </c>
      <c r="Y1993" s="8" t="s">
        <v>54</v>
      </c>
      <c r="Z1993" s="8" t="s">
        <v>54</v>
      </c>
      <c r="AA1993" s="8">
        <v>4</v>
      </c>
      <c r="AB1993" s="8">
        <v>3.47</v>
      </c>
      <c r="AC1993" s="8">
        <v>7.6628352490421502E-4</v>
      </c>
      <c r="AD1993" s="8" t="s">
        <v>54</v>
      </c>
      <c r="AE1993" s="8">
        <v>152339.404797319</v>
      </c>
      <c r="AF1993" s="8" t="s">
        <v>54</v>
      </c>
      <c r="AG1993" s="8" t="s">
        <v>54</v>
      </c>
      <c r="AH1993" s="8">
        <v>152339.404797319</v>
      </c>
      <c r="AI1993" s="8">
        <v>0</v>
      </c>
      <c r="AJ1993" s="8">
        <v>348287.68609693699</v>
      </c>
      <c r="AK1993" s="8">
        <v>631331.93475945096</v>
      </c>
      <c r="AL1993" s="8">
        <v>785685.298172198</v>
      </c>
      <c r="AM1993" s="8">
        <v>588434.97300952871</v>
      </c>
      <c r="AN1993" s="8">
        <v>181124.781587751</v>
      </c>
      <c r="AO1993" s="8" t="s">
        <v>54</v>
      </c>
      <c r="AP1993" s="8" t="s">
        <v>54</v>
      </c>
      <c r="AQ1993" s="8" t="s">
        <v>54</v>
      </c>
      <c r="AR1993" s="8">
        <v>0</v>
      </c>
      <c r="AS1993" s="8">
        <v>0</v>
      </c>
      <c r="AT1993" s="10">
        <v>2302554.59303133</v>
      </c>
      <c r="AU1993" s="9">
        <v>1</v>
      </c>
      <c r="AV1993" s="11">
        <v>1</v>
      </c>
      <c r="AW1993">
        <f>AU1993/AT1993</f>
        <v>4.3430023462917885E-7</v>
      </c>
      <c r="AX1993" s="13">
        <f t="shared" si="62"/>
        <v>-21.134803932008584</v>
      </c>
      <c r="AY1993">
        <f>AV1993/AU1993</f>
        <v>1</v>
      </c>
      <c r="AZ1993">
        <f t="shared" si="63"/>
        <v>0</v>
      </c>
    </row>
    <row r="1994" spans="1:52" x14ac:dyDescent="0.25">
      <c r="A1994" s="8" t="s">
        <v>49</v>
      </c>
      <c r="B1994" s="8" t="s">
        <v>64</v>
      </c>
      <c r="C1994" s="8" t="s">
        <v>51</v>
      </c>
      <c r="D1994" s="8" t="s">
        <v>15121</v>
      </c>
      <c r="E1994" s="8" t="s">
        <v>15122</v>
      </c>
      <c r="F1994" s="8" t="s">
        <v>54</v>
      </c>
      <c r="G1994" s="8">
        <v>0</v>
      </c>
      <c r="H1994" s="8">
        <v>24</v>
      </c>
      <c r="I1994" s="8">
        <v>3</v>
      </c>
      <c r="J1994" s="8">
        <v>16</v>
      </c>
      <c r="K1994" s="8">
        <v>2</v>
      </c>
      <c r="L1994" s="8">
        <v>180</v>
      </c>
      <c r="M1994" s="8">
        <v>20.5</v>
      </c>
      <c r="N1994" s="8">
        <v>6.79</v>
      </c>
      <c r="O1994" s="8">
        <v>20.98</v>
      </c>
      <c r="P1994" s="8" t="s">
        <v>203</v>
      </c>
      <c r="Q1994" s="8" t="s">
        <v>975</v>
      </c>
      <c r="R1994" s="8" t="s">
        <v>6518</v>
      </c>
      <c r="S1994" s="8" t="s">
        <v>7242</v>
      </c>
      <c r="T1994" s="8" t="s">
        <v>15123</v>
      </c>
      <c r="U1994" s="8" t="s">
        <v>15124</v>
      </c>
      <c r="V1994" s="8" t="s">
        <v>15125</v>
      </c>
      <c r="W1994" s="8" t="s">
        <v>62</v>
      </c>
      <c r="X1994" s="8" t="s">
        <v>54</v>
      </c>
      <c r="Y1994" s="8" t="s">
        <v>953</v>
      </c>
      <c r="Z1994" s="8" t="s">
        <v>2365</v>
      </c>
      <c r="AA1994" s="8">
        <v>12</v>
      </c>
      <c r="AB1994" s="8">
        <v>5.93</v>
      </c>
      <c r="AC1994" s="8">
        <v>9.5877277085330804E-4</v>
      </c>
      <c r="AD1994" s="8" t="s">
        <v>54</v>
      </c>
      <c r="AE1994" s="8" t="s">
        <v>54</v>
      </c>
      <c r="AF1994" s="8">
        <v>250118.72501489599</v>
      </c>
      <c r="AG1994" s="8">
        <v>55285.9294227637</v>
      </c>
      <c r="AH1994" s="8">
        <v>152702.32721882983</v>
      </c>
      <c r="AI1994" s="8">
        <v>97416.397796066172</v>
      </c>
      <c r="AJ1994" s="8">
        <v>176647.29849429199</v>
      </c>
      <c r="AK1994" s="8">
        <v>529754.41042393004</v>
      </c>
      <c r="AL1994" s="8">
        <v>558472.19507136894</v>
      </c>
      <c r="AM1994" s="8">
        <v>421624.63466319698</v>
      </c>
      <c r="AN1994" s="8">
        <v>173621.42574400909</v>
      </c>
      <c r="AO1994" s="8" t="s">
        <v>54</v>
      </c>
      <c r="AP1994" s="8" t="s">
        <v>54</v>
      </c>
      <c r="AQ1994" s="8" t="s">
        <v>54</v>
      </c>
      <c r="AR1994" s="8">
        <v>0</v>
      </c>
      <c r="AS1994" s="8">
        <v>0</v>
      </c>
      <c r="AT1994" s="8">
        <v>2338828.612860295</v>
      </c>
      <c r="AU1994" s="8">
        <v>1</v>
      </c>
      <c r="AV1994" s="8">
        <v>67048.225124126198</v>
      </c>
      <c r="AW1994" s="8">
        <f>AU1994/AT1994</f>
        <v>4.2756446303991446E-7</v>
      </c>
      <c r="AX1994" s="15">
        <f t="shared" si="62"/>
        <v>-21.157354715565276</v>
      </c>
      <c r="AY1994" s="8">
        <f>AV1994/AU1994</f>
        <v>67048.225124126198</v>
      </c>
      <c r="AZ1994" s="8">
        <f t="shared" si="63"/>
        <v>16.032911521693922</v>
      </c>
    </row>
    <row r="1995" spans="1:52" x14ac:dyDescent="0.25">
      <c r="A1995" s="8" t="s">
        <v>49</v>
      </c>
      <c r="B1995" s="8" t="s">
        <v>64</v>
      </c>
      <c r="C1995" s="8" t="s">
        <v>51</v>
      </c>
      <c r="D1995" s="8" t="s">
        <v>15126</v>
      </c>
      <c r="E1995" s="8" t="s">
        <v>15127</v>
      </c>
      <c r="F1995" s="8" t="s">
        <v>54</v>
      </c>
      <c r="G1995" s="8">
        <v>8.9999999999999993E-3</v>
      </c>
      <c r="H1995" s="8">
        <v>4</v>
      </c>
      <c r="I1995" s="8">
        <v>1</v>
      </c>
      <c r="J1995" s="8">
        <v>1</v>
      </c>
      <c r="K1995" s="8">
        <v>1</v>
      </c>
      <c r="L1995" s="8">
        <v>266</v>
      </c>
      <c r="M1995" s="8">
        <v>30.3</v>
      </c>
      <c r="N1995" s="8">
        <v>8.48</v>
      </c>
      <c r="O1995" s="8">
        <v>1.91</v>
      </c>
      <c r="P1995" s="8" t="s">
        <v>1267</v>
      </c>
      <c r="Q1995" s="8" t="s">
        <v>81</v>
      </c>
      <c r="R1995" s="8" t="s">
        <v>54</v>
      </c>
      <c r="S1995" s="8" t="s">
        <v>6035</v>
      </c>
      <c r="T1995" s="8" t="s">
        <v>15128</v>
      </c>
      <c r="U1995" s="8" t="s">
        <v>15129</v>
      </c>
      <c r="V1995" s="8" t="s">
        <v>15130</v>
      </c>
      <c r="W1995" s="8" t="s">
        <v>111</v>
      </c>
      <c r="X1995" s="8" t="s">
        <v>54</v>
      </c>
      <c r="Y1995" s="8" t="s">
        <v>54</v>
      </c>
      <c r="Z1995" s="8" t="s">
        <v>15131</v>
      </c>
      <c r="AA1995" s="8">
        <v>7</v>
      </c>
      <c r="AB1995" s="8" t="s">
        <v>54</v>
      </c>
      <c r="AC1995" s="8">
        <v>0</v>
      </c>
      <c r="AD1995" s="8" t="s">
        <v>54</v>
      </c>
      <c r="AE1995" s="8" t="s">
        <v>54</v>
      </c>
      <c r="AF1995" s="8">
        <v>2422026.7376669799</v>
      </c>
      <c r="AG1995" s="8">
        <v>2062206.51257677</v>
      </c>
      <c r="AH1995" s="8">
        <v>2242116.6251218747</v>
      </c>
      <c r="AI1995" s="8">
        <v>179910.11254510493</v>
      </c>
      <c r="AJ1995" s="8">
        <v>853715.63706210698</v>
      </c>
      <c r="AK1995" s="8">
        <v>1056055.51106263</v>
      </c>
      <c r="AL1995" s="8">
        <v>818942.622071272</v>
      </c>
      <c r="AM1995" s="8">
        <v>909571.25673200295</v>
      </c>
      <c r="AN1995" s="8">
        <v>104548.29256692213</v>
      </c>
      <c r="AO1995" s="8" t="s">
        <v>54</v>
      </c>
      <c r="AP1995" s="8" t="s">
        <v>54</v>
      </c>
      <c r="AQ1995" s="8">
        <v>67896.590377251196</v>
      </c>
      <c r="AR1995" s="8">
        <v>67896.590377251196</v>
      </c>
      <c r="AS1995" s="8">
        <v>0</v>
      </c>
      <c r="AT1995" s="10">
        <v>2381441.6552071967</v>
      </c>
      <c r="AU1995" s="9">
        <v>1</v>
      </c>
      <c r="AV1995" s="11">
        <v>1</v>
      </c>
      <c r="AW1995">
        <f>AU1995/AT1995</f>
        <v>4.1991370975368082E-7</v>
      </c>
      <c r="AX1995" s="13">
        <f t="shared" si="62"/>
        <v>-21.183403772750296</v>
      </c>
      <c r="AY1995">
        <f>AV1995/AU1995</f>
        <v>1</v>
      </c>
      <c r="AZ1995">
        <f t="shared" si="63"/>
        <v>0</v>
      </c>
    </row>
    <row r="1996" spans="1:52" x14ac:dyDescent="0.25">
      <c r="A1996" s="8" t="s">
        <v>49</v>
      </c>
      <c r="B1996" s="8" t="s">
        <v>64</v>
      </c>
      <c r="C1996" s="8" t="s">
        <v>51</v>
      </c>
      <c r="D1996" s="8" t="s">
        <v>15132</v>
      </c>
      <c r="E1996" s="8" t="s">
        <v>15133</v>
      </c>
      <c r="F1996" s="8" t="s">
        <v>54</v>
      </c>
      <c r="G1996" s="8">
        <v>8.0000000000000002E-3</v>
      </c>
      <c r="H1996" s="8">
        <v>3</v>
      </c>
      <c r="I1996" s="8">
        <v>1</v>
      </c>
      <c r="J1996" s="8">
        <v>1</v>
      </c>
      <c r="K1996" s="8">
        <v>1</v>
      </c>
      <c r="L1996" s="8">
        <v>341</v>
      </c>
      <c r="M1996" s="8">
        <v>38.1</v>
      </c>
      <c r="N1996" s="8">
        <v>7.4</v>
      </c>
      <c r="O1996" s="8">
        <v>2.2200000000000002</v>
      </c>
      <c r="P1996" s="8" t="s">
        <v>701</v>
      </c>
      <c r="Q1996" s="8" t="s">
        <v>4938</v>
      </c>
      <c r="R1996" s="8" t="s">
        <v>310</v>
      </c>
      <c r="S1996" s="8" t="s">
        <v>9761</v>
      </c>
      <c r="T1996" s="8" t="s">
        <v>15134</v>
      </c>
      <c r="U1996" s="8" t="s">
        <v>15135</v>
      </c>
      <c r="V1996" s="8" t="s">
        <v>15136</v>
      </c>
      <c r="W1996" s="8" t="s">
        <v>326</v>
      </c>
      <c r="X1996" s="8" t="s">
        <v>10494</v>
      </c>
      <c r="Y1996" s="8" t="s">
        <v>15137</v>
      </c>
      <c r="Z1996" s="8" t="s">
        <v>15138</v>
      </c>
      <c r="AA1996" s="8">
        <v>10</v>
      </c>
      <c r="AB1996" s="8" t="s">
        <v>54</v>
      </c>
      <c r="AC1996" s="8">
        <v>0</v>
      </c>
      <c r="AD1996" s="8" t="s">
        <v>54</v>
      </c>
      <c r="AE1996" s="8" t="s">
        <v>54</v>
      </c>
      <c r="AF1996" s="8">
        <v>494332.712917372</v>
      </c>
      <c r="AG1996" s="8" t="s">
        <v>54</v>
      </c>
      <c r="AH1996" s="8">
        <v>494332.712917372</v>
      </c>
      <c r="AI1996" s="8">
        <v>0</v>
      </c>
      <c r="AJ1996" s="8">
        <v>697668.930115483</v>
      </c>
      <c r="AK1996" s="8" t="s">
        <v>54</v>
      </c>
      <c r="AL1996" s="8" t="s">
        <v>54</v>
      </c>
      <c r="AM1996" s="8">
        <v>697668.930115483</v>
      </c>
      <c r="AN1996" s="8">
        <v>0</v>
      </c>
      <c r="AO1996" s="8">
        <v>20152.947009780299</v>
      </c>
      <c r="AP1996" s="8">
        <v>18104.7224204177</v>
      </c>
      <c r="AQ1996" s="8">
        <v>20224.279778374501</v>
      </c>
      <c r="AR1996" s="8">
        <v>19493.983069524169</v>
      </c>
      <c r="AS1996" s="8">
        <v>982.78717748236113</v>
      </c>
      <c r="AT1996" s="10">
        <v>2408053.4723445768</v>
      </c>
      <c r="AU1996" s="9">
        <v>1</v>
      </c>
      <c r="AV1996" s="11">
        <v>1</v>
      </c>
      <c r="AW1996">
        <f>AU1996/AT1996</f>
        <v>4.1527317041940937E-7</v>
      </c>
      <c r="AX1996" s="13">
        <f t="shared" si="62"/>
        <v>-21.199435997729854</v>
      </c>
      <c r="AY1996">
        <f>AV1996/AU1996</f>
        <v>1</v>
      </c>
      <c r="AZ1996">
        <f t="shared" si="63"/>
        <v>0</v>
      </c>
    </row>
    <row r="1997" spans="1:52" x14ac:dyDescent="0.25">
      <c r="A1997" s="8" t="s">
        <v>49</v>
      </c>
      <c r="B1997" s="8" t="s">
        <v>64</v>
      </c>
      <c r="C1997" s="8" t="s">
        <v>51</v>
      </c>
      <c r="D1997" s="8" t="s">
        <v>15139</v>
      </c>
      <c r="E1997" s="8" t="s">
        <v>15140</v>
      </c>
      <c r="F1997" s="8" t="s">
        <v>54</v>
      </c>
      <c r="G1997" s="8">
        <v>7.0000000000000001E-3</v>
      </c>
      <c r="H1997" s="8">
        <v>3</v>
      </c>
      <c r="I1997" s="8">
        <v>1</v>
      </c>
      <c r="J1997" s="8">
        <v>3</v>
      </c>
      <c r="K1997" s="8">
        <v>1</v>
      </c>
      <c r="L1997" s="8">
        <v>349</v>
      </c>
      <c r="M1997" s="8">
        <v>38.9</v>
      </c>
      <c r="N1997" s="8">
        <v>4.37</v>
      </c>
      <c r="O1997" s="8">
        <v>2.63</v>
      </c>
      <c r="P1997" s="8" t="s">
        <v>2339</v>
      </c>
      <c r="Q1997" s="8" t="s">
        <v>309</v>
      </c>
      <c r="R1997" s="8" t="s">
        <v>310</v>
      </c>
      <c r="S1997" s="8" t="s">
        <v>12767</v>
      </c>
      <c r="T1997" s="8" t="s">
        <v>15141</v>
      </c>
      <c r="U1997" s="8" t="s">
        <v>15142</v>
      </c>
      <c r="V1997" s="8" t="s">
        <v>15143</v>
      </c>
      <c r="W1997" s="8" t="s">
        <v>372</v>
      </c>
      <c r="X1997" s="8" t="s">
        <v>54</v>
      </c>
      <c r="Y1997" s="8" t="s">
        <v>54</v>
      </c>
      <c r="Z1997" s="8" t="s">
        <v>54</v>
      </c>
      <c r="AA1997" s="8">
        <v>0</v>
      </c>
      <c r="AB1997" s="8">
        <v>3.38</v>
      </c>
      <c r="AC1997" s="8">
        <v>7.5642965204235997E-4</v>
      </c>
      <c r="AD1997" s="8" t="s">
        <v>54</v>
      </c>
      <c r="AE1997" s="8">
        <v>644347.41228337702</v>
      </c>
      <c r="AF1997" s="8">
        <v>1396951.6594543899</v>
      </c>
      <c r="AG1997" s="8">
        <v>976237.51999193896</v>
      </c>
      <c r="AH1997" s="8">
        <v>1005845.5305765687</v>
      </c>
      <c r="AI1997" s="8">
        <v>307961.8633673616</v>
      </c>
      <c r="AJ1997" s="8" t="s">
        <v>54</v>
      </c>
      <c r="AK1997" s="8" t="s">
        <v>54</v>
      </c>
      <c r="AL1997" s="8" t="s">
        <v>54</v>
      </c>
      <c r="AM1997" s="8">
        <v>0</v>
      </c>
      <c r="AN1997" s="8">
        <v>0</v>
      </c>
      <c r="AO1997" s="8">
        <v>38676.599982189502</v>
      </c>
      <c r="AP1997" s="8">
        <v>24627.023792938999</v>
      </c>
      <c r="AQ1997" s="8">
        <v>25601.689239293599</v>
      </c>
      <c r="AR1997" s="8">
        <v>29635.104338140703</v>
      </c>
      <c r="AS1997" s="8">
        <v>6405.6733080446866</v>
      </c>
      <c r="AT1997" s="8">
        <v>2410361.8518979899</v>
      </c>
      <c r="AU1997" s="8">
        <v>1</v>
      </c>
      <c r="AV1997" s="8">
        <v>191392.97025928297</v>
      </c>
      <c r="AW1997" s="8">
        <f>AU1997/AT1997</f>
        <v>4.1487546743762586E-7</v>
      </c>
      <c r="AX1997" s="15">
        <f t="shared" si="62"/>
        <v>-21.200818314431459</v>
      </c>
      <c r="AY1997" s="8">
        <f>AV1997/AU1997</f>
        <v>191392.97025928297</v>
      </c>
      <c r="AZ1997" s="8">
        <f t="shared" si="63"/>
        <v>17.546178315972771</v>
      </c>
    </row>
    <row r="1998" spans="1:52" x14ac:dyDescent="0.25">
      <c r="A1998" s="8" t="s">
        <v>49</v>
      </c>
      <c r="B1998" s="8" t="s">
        <v>64</v>
      </c>
      <c r="C1998" s="8" t="s">
        <v>51</v>
      </c>
      <c r="D1998" s="8" t="s">
        <v>15144</v>
      </c>
      <c r="E1998" s="8" t="s">
        <v>15145</v>
      </c>
      <c r="F1998" s="8" t="s">
        <v>54</v>
      </c>
      <c r="G1998" s="8">
        <v>0</v>
      </c>
      <c r="H1998" s="8">
        <v>47</v>
      </c>
      <c r="I1998" s="8">
        <v>6</v>
      </c>
      <c r="J1998" s="8">
        <v>50</v>
      </c>
      <c r="K1998" s="8">
        <v>1</v>
      </c>
      <c r="L1998" s="8">
        <v>126</v>
      </c>
      <c r="M1998" s="8">
        <v>13.9</v>
      </c>
      <c r="N1998" s="8">
        <v>10.32</v>
      </c>
      <c r="O1998" s="8">
        <v>87.86</v>
      </c>
      <c r="P1998" s="8" t="s">
        <v>15146</v>
      </c>
      <c r="Q1998" s="8" t="s">
        <v>1417</v>
      </c>
      <c r="R1998" s="8" t="s">
        <v>1418</v>
      </c>
      <c r="S1998" s="8" t="s">
        <v>1419</v>
      </c>
      <c r="T1998" s="8" t="s">
        <v>15147</v>
      </c>
      <c r="U1998" s="8" t="s">
        <v>15148</v>
      </c>
      <c r="V1998" s="8" t="s">
        <v>15149</v>
      </c>
      <c r="W1998" s="8" t="s">
        <v>87</v>
      </c>
      <c r="X1998" s="8" t="s">
        <v>54</v>
      </c>
      <c r="Y1998" s="8" t="s">
        <v>1423</v>
      </c>
      <c r="Z1998" s="8" t="s">
        <v>15150</v>
      </c>
      <c r="AA1998" s="8">
        <v>75</v>
      </c>
      <c r="AB1998" s="8" t="s">
        <v>54</v>
      </c>
      <c r="AC1998" s="8">
        <v>0</v>
      </c>
      <c r="AD1998" s="8" t="s">
        <v>54</v>
      </c>
      <c r="AE1998" s="8" t="s">
        <v>54</v>
      </c>
      <c r="AF1998" s="8" t="s">
        <v>54</v>
      </c>
      <c r="AG1998" s="8" t="s">
        <v>54</v>
      </c>
      <c r="AH1998" s="8">
        <v>0</v>
      </c>
      <c r="AI1998" s="8">
        <v>0</v>
      </c>
      <c r="AJ1998" s="8">
        <v>279799.19642787799</v>
      </c>
      <c r="AK1998" s="8" t="s">
        <v>54</v>
      </c>
      <c r="AL1998" s="8">
        <v>560119.717284624</v>
      </c>
      <c r="AM1998" s="8">
        <v>419959.456856251</v>
      </c>
      <c r="AN1998" s="8">
        <v>140160.26042837297</v>
      </c>
      <c r="AO1998" s="8">
        <v>43993.852545214497</v>
      </c>
      <c r="AP1998" s="8">
        <v>40792.077601746001</v>
      </c>
      <c r="AQ1998" s="8" t="s">
        <v>54</v>
      </c>
      <c r="AR1998" s="8">
        <v>42392.965073480249</v>
      </c>
      <c r="AS1998" s="8">
        <v>1600.8874717342478</v>
      </c>
      <c r="AT1998" s="10">
        <v>2425702.615827987</v>
      </c>
      <c r="AU1998" s="9">
        <v>1</v>
      </c>
      <c r="AV1998" s="11">
        <v>1</v>
      </c>
      <c r="AW1998">
        <f>AU1998/AT1998</f>
        <v>4.1225168884053868E-7</v>
      </c>
      <c r="AX1998" s="13">
        <f t="shared" si="62"/>
        <v>-21.209971260356241</v>
      </c>
      <c r="AY1998">
        <f>AV1998/AU1998</f>
        <v>1</v>
      </c>
      <c r="AZ1998">
        <f t="shared" si="63"/>
        <v>0</v>
      </c>
    </row>
    <row r="1999" spans="1:52" x14ac:dyDescent="0.25">
      <c r="A1999" s="8" t="s">
        <v>49</v>
      </c>
      <c r="B1999" s="8" t="s">
        <v>50</v>
      </c>
      <c r="C1999" s="8" t="s">
        <v>51</v>
      </c>
      <c r="D1999" s="8" t="s">
        <v>15151</v>
      </c>
      <c r="E1999" s="8" t="s">
        <v>15152</v>
      </c>
      <c r="F1999" s="8" t="s">
        <v>54</v>
      </c>
      <c r="G1999" s="8">
        <v>2.1999999999999999E-2</v>
      </c>
      <c r="H1999" s="8">
        <v>2</v>
      </c>
      <c r="I1999" s="8">
        <v>2</v>
      </c>
      <c r="J1999" s="8">
        <v>3</v>
      </c>
      <c r="K1999" s="8">
        <v>2</v>
      </c>
      <c r="L1999" s="8">
        <v>1056</v>
      </c>
      <c r="M1999" s="8">
        <v>119.1</v>
      </c>
      <c r="N1999" s="8">
        <v>5.64</v>
      </c>
      <c r="O1999" s="8">
        <v>1.63</v>
      </c>
      <c r="P1999" s="8" t="s">
        <v>2475</v>
      </c>
      <c r="Q1999" s="8" t="s">
        <v>139</v>
      </c>
      <c r="R1999" s="8" t="s">
        <v>1693</v>
      </c>
      <c r="S1999" s="8" t="s">
        <v>15153</v>
      </c>
      <c r="T1999" s="8" t="s">
        <v>15154</v>
      </c>
      <c r="U1999" s="8" t="s">
        <v>15155</v>
      </c>
      <c r="V1999" s="8" t="s">
        <v>15156</v>
      </c>
      <c r="W1999" s="8" t="s">
        <v>144</v>
      </c>
      <c r="X1999" s="8" t="s">
        <v>54</v>
      </c>
      <c r="Y1999" s="8" t="s">
        <v>54</v>
      </c>
      <c r="Z1999" s="8" t="s">
        <v>15157</v>
      </c>
      <c r="AA1999" s="8">
        <v>11</v>
      </c>
      <c r="AB1999" s="8">
        <v>2.36</v>
      </c>
      <c r="AC1999" s="8">
        <v>4.6885465505693202E-3</v>
      </c>
      <c r="AD1999" s="8" t="s">
        <v>54</v>
      </c>
      <c r="AE1999" s="8">
        <v>216326.719717406</v>
      </c>
      <c r="AF1999" s="8">
        <v>387138.96747182001</v>
      </c>
      <c r="AG1999" s="8">
        <v>248809.05170539799</v>
      </c>
      <c r="AH1999" s="8">
        <v>284091.57963154133</v>
      </c>
      <c r="AI1999" s="8">
        <v>74062.354712647852</v>
      </c>
      <c r="AJ1999" s="8">
        <v>566391.76286643301</v>
      </c>
      <c r="AK1999" s="8">
        <v>1015064.4862502899</v>
      </c>
      <c r="AL1999" s="8">
        <v>822285.80554855405</v>
      </c>
      <c r="AM1999" s="8">
        <v>801247.35155509226</v>
      </c>
      <c r="AN1999" s="8">
        <v>183772.98602170052</v>
      </c>
      <c r="AO1999" s="8" t="s">
        <v>54</v>
      </c>
      <c r="AP1999" s="8" t="s">
        <v>54</v>
      </c>
      <c r="AQ1999" s="8" t="s">
        <v>54</v>
      </c>
      <c r="AR1999" s="8">
        <v>0</v>
      </c>
      <c r="AS1999" s="8">
        <v>0</v>
      </c>
      <c r="AT1999" s="10">
        <v>2443282.855208985</v>
      </c>
      <c r="AU1999" s="9">
        <v>1</v>
      </c>
      <c r="AV1999" s="11">
        <v>1</v>
      </c>
      <c r="AW1999">
        <f>AU1999/AT1999</f>
        <v>4.0928539971049136E-7</v>
      </c>
      <c r="AX1999" s="13">
        <f t="shared" si="62"/>
        <v>-21.220389461249169</v>
      </c>
      <c r="AY1999">
        <f>AV1999/AU1999</f>
        <v>1</v>
      </c>
      <c r="AZ1999">
        <f t="shared" si="63"/>
        <v>0</v>
      </c>
    </row>
    <row r="2000" spans="1:52" x14ac:dyDescent="0.25">
      <c r="A2000" s="8" t="s">
        <v>49</v>
      </c>
      <c r="B2000" s="8" t="s">
        <v>64</v>
      </c>
      <c r="C2000" s="8" t="s">
        <v>51</v>
      </c>
      <c r="D2000" s="8" t="s">
        <v>15158</v>
      </c>
      <c r="E2000" s="8" t="s">
        <v>15159</v>
      </c>
      <c r="F2000" s="8" t="s">
        <v>54</v>
      </c>
      <c r="G2000" s="8">
        <v>7.0000000000000001E-3</v>
      </c>
      <c r="H2000" s="8">
        <v>12</v>
      </c>
      <c r="I2000" s="8">
        <v>1</v>
      </c>
      <c r="J2000" s="8">
        <v>2</v>
      </c>
      <c r="K2000" s="8">
        <v>1</v>
      </c>
      <c r="L2000" s="8">
        <v>156</v>
      </c>
      <c r="M2000" s="8">
        <v>17.399999999999999</v>
      </c>
      <c r="N2000" s="8">
        <v>5.48</v>
      </c>
      <c r="O2000" s="8">
        <v>3.14</v>
      </c>
      <c r="P2000" s="8" t="s">
        <v>80</v>
      </c>
      <c r="Q2000" s="8" t="s">
        <v>106</v>
      </c>
      <c r="R2000" s="8" t="s">
        <v>82</v>
      </c>
      <c r="S2000" s="8" t="s">
        <v>1245</v>
      </c>
      <c r="T2000" s="8" t="s">
        <v>15160</v>
      </c>
      <c r="U2000" s="8" t="s">
        <v>15161</v>
      </c>
      <c r="V2000" s="8" t="s">
        <v>15162</v>
      </c>
      <c r="W2000" s="8" t="s">
        <v>315</v>
      </c>
      <c r="X2000" s="8" t="s">
        <v>54</v>
      </c>
      <c r="Y2000" s="8" t="s">
        <v>54</v>
      </c>
      <c r="Z2000" s="8" t="s">
        <v>54</v>
      </c>
      <c r="AA2000" s="8">
        <v>0</v>
      </c>
      <c r="AB2000" s="8">
        <v>3.22</v>
      </c>
      <c r="AC2000" s="8">
        <v>7.4239049740163301E-4</v>
      </c>
      <c r="AD2000" s="8" t="s">
        <v>54</v>
      </c>
      <c r="AE2000" s="8" t="s">
        <v>54</v>
      </c>
      <c r="AF2000" s="8" t="s">
        <v>54</v>
      </c>
      <c r="AG2000" s="8" t="s">
        <v>54</v>
      </c>
      <c r="AH2000" s="8">
        <v>0</v>
      </c>
      <c r="AI2000" s="8">
        <v>0</v>
      </c>
      <c r="AJ2000" s="8">
        <v>273718.95992430602</v>
      </c>
      <c r="AK2000" s="8">
        <v>321419.60927302</v>
      </c>
      <c r="AL2000" s="8">
        <v>442110.45974026597</v>
      </c>
      <c r="AM2000" s="8">
        <v>345749.67631253065</v>
      </c>
      <c r="AN2000" s="8">
        <v>70865.546044028233</v>
      </c>
      <c r="AO2000" s="8" t="s">
        <v>54</v>
      </c>
      <c r="AP2000" s="8" t="s">
        <v>54</v>
      </c>
      <c r="AQ2000" s="8" t="s">
        <v>54</v>
      </c>
      <c r="AR2000" s="8">
        <v>0</v>
      </c>
      <c r="AS2000" s="8">
        <v>0</v>
      </c>
      <c r="AT2000" s="8">
        <v>2596676.0329802097</v>
      </c>
      <c r="AU2000" s="8">
        <v>1</v>
      </c>
      <c r="AV2000" s="8">
        <v>42762.675602291602</v>
      </c>
      <c r="AW2000" s="8">
        <f>AU2000/AT2000</f>
        <v>3.851077251451727E-7</v>
      </c>
      <c r="AX2000" s="15">
        <f t="shared" si="62"/>
        <v>-21.30823460075764</v>
      </c>
      <c r="AY2000" s="8">
        <f>AV2000/AU2000</f>
        <v>42762.675602291602</v>
      </c>
      <c r="AZ2000" s="8">
        <f t="shared" si="63"/>
        <v>15.38406450289305</v>
      </c>
    </row>
    <row r="2001" spans="1:52" x14ac:dyDescent="0.25">
      <c r="A2001" s="8" t="s">
        <v>49</v>
      </c>
      <c r="B2001" s="8" t="s">
        <v>50</v>
      </c>
      <c r="C2001" s="8" t="s">
        <v>51</v>
      </c>
      <c r="D2001" s="8" t="s">
        <v>15163</v>
      </c>
      <c r="E2001" s="8" t="s">
        <v>15164</v>
      </c>
      <c r="F2001" s="8" t="s">
        <v>54</v>
      </c>
      <c r="G2001" s="8">
        <v>2.1999999999999999E-2</v>
      </c>
      <c r="H2001" s="8">
        <v>4</v>
      </c>
      <c r="I2001" s="8">
        <v>3</v>
      </c>
      <c r="J2001" s="8">
        <v>9</v>
      </c>
      <c r="K2001" s="8">
        <v>3</v>
      </c>
      <c r="L2001" s="8">
        <v>953</v>
      </c>
      <c r="M2001" s="8">
        <v>105.8</v>
      </c>
      <c r="N2001" s="8">
        <v>5.39</v>
      </c>
      <c r="O2001" s="8">
        <v>0</v>
      </c>
      <c r="P2001" s="8" t="s">
        <v>55</v>
      </c>
      <c r="Q2001" s="8" t="s">
        <v>5021</v>
      </c>
      <c r="R2001" s="8" t="s">
        <v>182</v>
      </c>
      <c r="S2001" s="8" t="s">
        <v>15165</v>
      </c>
      <c r="T2001" s="8" t="s">
        <v>15166</v>
      </c>
      <c r="U2001" s="8" t="s">
        <v>15167</v>
      </c>
      <c r="V2001" s="8" t="s">
        <v>15168</v>
      </c>
      <c r="W2001" s="8" t="s">
        <v>198</v>
      </c>
      <c r="X2001" s="8" t="s">
        <v>769</v>
      </c>
      <c r="Y2001" s="8" t="s">
        <v>4914</v>
      </c>
      <c r="Z2001" s="8" t="s">
        <v>2597</v>
      </c>
      <c r="AA2001" s="8">
        <v>153</v>
      </c>
      <c r="AB2001" s="8">
        <v>8.76</v>
      </c>
      <c r="AC2001" s="8">
        <v>1.2180267965895199E-3</v>
      </c>
      <c r="AD2001" s="8" t="s">
        <v>54</v>
      </c>
      <c r="AE2001" s="8" t="s">
        <v>54</v>
      </c>
      <c r="AF2001" s="8" t="s">
        <v>54</v>
      </c>
      <c r="AG2001" s="8" t="s">
        <v>54</v>
      </c>
      <c r="AH2001" s="8">
        <v>0</v>
      </c>
      <c r="AI2001" s="8">
        <v>0</v>
      </c>
      <c r="AJ2001" s="8">
        <v>458259.69298569002</v>
      </c>
      <c r="AK2001" s="8">
        <v>921698.01546439901</v>
      </c>
      <c r="AL2001" s="8">
        <v>921844.61338562402</v>
      </c>
      <c r="AM2001" s="8">
        <v>767267.44061190437</v>
      </c>
      <c r="AN2001" s="8">
        <v>218501.48198201793</v>
      </c>
      <c r="AO2001" s="8" t="s">
        <v>54</v>
      </c>
      <c r="AP2001" s="8" t="s">
        <v>54</v>
      </c>
      <c r="AQ2001" s="8" t="s">
        <v>54</v>
      </c>
      <c r="AR2001" s="8">
        <v>0</v>
      </c>
      <c r="AS2001" s="8">
        <v>0</v>
      </c>
      <c r="AT2001" s="10">
        <v>2661730.7907973831</v>
      </c>
      <c r="AU2001" s="9">
        <v>1</v>
      </c>
      <c r="AV2001" s="11">
        <v>1</v>
      </c>
      <c r="AW2001">
        <f>AU2001/AT2001</f>
        <v>3.7569539468731427E-7</v>
      </c>
      <c r="AX2001" s="13">
        <f t="shared" si="62"/>
        <v>-21.343933232827261</v>
      </c>
      <c r="AY2001">
        <f>AV2001/AU2001</f>
        <v>1</v>
      </c>
      <c r="AZ2001">
        <f t="shared" si="63"/>
        <v>0</v>
      </c>
    </row>
    <row r="2002" spans="1:52" x14ac:dyDescent="0.25">
      <c r="A2002" s="8" t="s">
        <v>49</v>
      </c>
      <c r="B2002" s="8" t="s">
        <v>50</v>
      </c>
      <c r="C2002" s="8" t="s">
        <v>51</v>
      </c>
      <c r="D2002" s="8" t="s">
        <v>15169</v>
      </c>
      <c r="E2002" s="8" t="s">
        <v>15170</v>
      </c>
      <c r="F2002" s="8" t="s">
        <v>54</v>
      </c>
      <c r="G2002" s="8">
        <v>2.1000000000000001E-2</v>
      </c>
      <c r="H2002" s="8">
        <v>6</v>
      </c>
      <c r="I2002" s="8">
        <v>1</v>
      </c>
      <c r="J2002" s="8">
        <v>1</v>
      </c>
      <c r="K2002" s="8">
        <v>1</v>
      </c>
      <c r="L2002" s="8">
        <v>253</v>
      </c>
      <c r="M2002" s="8">
        <v>26.7</v>
      </c>
      <c r="N2002" s="8">
        <v>8.6300000000000008</v>
      </c>
      <c r="O2002" s="8">
        <v>1.65</v>
      </c>
      <c r="P2002" s="8" t="s">
        <v>242</v>
      </c>
      <c r="Q2002" s="8" t="s">
        <v>81</v>
      </c>
      <c r="R2002" s="8" t="s">
        <v>57</v>
      </c>
      <c r="S2002" s="8" t="s">
        <v>15171</v>
      </c>
      <c r="T2002" s="8" t="s">
        <v>15172</v>
      </c>
      <c r="U2002" s="8" t="s">
        <v>15173</v>
      </c>
      <c r="V2002" s="8" t="s">
        <v>15174</v>
      </c>
      <c r="W2002" s="8" t="s">
        <v>87</v>
      </c>
      <c r="X2002" s="8" t="s">
        <v>15175</v>
      </c>
      <c r="Y2002" s="8" t="s">
        <v>15176</v>
      </c>
      <c r="Z2002" s="8" t="s">
        <v>15177</v>
      </c>
      <c r="AA2002" s="8">
        <v>19</v>
      </c>
      <c r="AB2002" s="8" t="s">
        <v>54</v>
      </c>
      <c r="AC2002" s="8">
        <v>0</v>
      </c>
      <c r="AD2002" s="8" t="s">
        <v>54</v>
      </c>
      <c r="AE2002" s="8" t="s">
        <v>54</v>
      </c>
      <c r="AF2002" s="8" t="s">
        <v>54</v>
      </c>
      <c r="AG2002" s="8" t="s">
        <v>54</v>
      </c>
      <c r="AH2002" s="8">
        <v>0</v>
      </c>
      <c r="AI2002" s="8">
        <v>0</v>
      </c>
      <c r="AJ2002" s="8" t="s">
        <v>54</v>
      </c>
      <c r="AK2002" s="8" t="s">
        <v>54</v>
      </c>
      <c r="AL2002" s="8" t="s">
        <v>54</v>
      </c>
      <c r="AM2002" s="8">
        <v>0</v>
      </c>
      <c r="AN2002" s="8">
        <v>0</v>
      </c>
      <c r="AO2002" s="8" t="s">
        <v>54</v>
      </c>
      <c r="AP2002" s="8" t="s">
        <v>54</v>
      </c>
      <c r="AQ2002" s="8" t="s">
        <v>54</v>
      </c>
      <c r="AR2002" s="8">
        <v>0</v>
      </c>
      <c r="AS2002" s="8">
        <v>0</v>
      </c>
      <c r="AT2002" s="10">
        <v>2676237.24700105</v>
      </c>
      <c r="AU2002" s="9">
        <v>1</v>
      </c>
      <c r="AV2002" s="11">
        <v>1</v>
      </c>
      <c r="AW2002">
        <f>AU2002/AT2002</f>
        <v>3.7365895012506254E-7</v>
      </c>
      <c r="AX2002" s="13">
        <f t="shared" si="62"/>
        <v>-21.351774585116772</v>
      </c>
      <c r="AY2002">
        <f>AV2002/AU2002</f>
        <v>1</v>
      </c>
      <c r="AZ2002">
        <f t="shared" si="63"/>
        <v>0</v>
      </c>
    </row>
    <row r="2003" spans="1:52" x14ac:dyDescent="0.25">
      <c r="A2003" s="8" t="s">
        <v>49</v>
      </c>
      <c r="B2003" s="8" t="s">
        <v>50</v>
      </c>
      <c r="C2003" s="8" t="s">
        <v>51</v>
      </c>
      <c r="D2003" s="8" t="s">
        <v>15178</v>
      </c>
      <c r="E2003" s="8" t="s">
        <v>15179</v>
      </c>
      <c r="F2003" s="8" t="s">
        <v>54</v>
      </c>
      <c r="G2003" s="8">
        <v>2.1000000000000001E-2</v>
      </c>
      <c r="H2003" s="8">
        <v>7</v>
      </c>
      <c r="I2003" s="8">
        <v>2</v>
      </c>
      <c r="J2003" s="8">
        <v>3</v>
      </c>
      <c r="K2003" s="8">
        <v>2</v>
      </c>
      <c r="L2003" s="8">
        <v>241</v>
      </c>
      <c r="M2003" s="8">
        <v>27.5</v>
      </c>
      <c r="N2003" s="8">
        <v>6.6</v>
      </c>
      <c r="O2003" s="8">
        <v>0</v>
      </c>
      <c r="P2003" s="8" t="s">
        <v>7752</v>
      </c>
      <c r="Q2003" s="8" t="s">
        <v>527</v>
      </c>
      <c r="R2003" s="8" t="s">
        <v>564</v>
      </c>
      <c r="S2003" s="8" t="s">
        <v>15180</v>
      </c>
      <c r="T2003" s="8" t="s">
        <v>15181</v>
      </c>
      <c r="U2003" s="8" t="s">
        <v>15182</v>
      </c>
      <c r="V2003" s="8" t="s">
        <v>15183</v>
      </c>
      <c r="W2003" s="8" t="s">
        <v>144</v>
      </c>
      <c r="X2003" s="8" t="s">
        <v>15184</v>
      </c>
      <c r="Y2003" s="8" t="s">
        <v>15185</v>
      </c>
      <c r="Z2003" s="8" t="s">
        <v>15186</v>
      </c>
      <c r="AA2003" s="8">
        <v>20</v>
      </c>
      <c r="AB2003" s="8">
        <v>2.8</v>
      </c>
      <c r="AC2003" s="8">
        <v>2.8169014084507E-3</v>
      </c>
      <c r="AD2003" s="8" t="s">
        <v>54</v>
      </c>
      <c r="AE2003" s="8">
        <v>627031.36710235896</v>
      </c>
      <c r="AF2003" s="8">
        <v>505034.663958196</v>
      </c>
      <c r="AG2003" s="8" t="s">
        <v>54</v>
      </c>
      <c r="AH2003" s="8">
        <v>566033.01553027751</v>
      </c>
      <c r="AI2003" s="8">
        <v>60998.351572081279</v>
      </c>
      <c r="AJ2003" s="8">
        <v>545820.91819661902</v>
      </c>
      <c r="AK2003" s="8">
        <v>966698.52094479406</v>
      </c>
      <c r="AL2003" s="8" t="s">
        <v>54</v>
      </c>
      <c r="AM2003" s="8">
        <v>756259.7195707066</v>
      </c>
      <c r="AN2003" s="8">
        <v>210438.80137408731</v>
      </c>
      <c r="AO2003" s="8">
        <v>25167.662287094699</v>
      </c>
      <c r="AP2003" s="8">
        <v>11035.7103069723</v>
      </c>
      <c r="AQ2003" s="8" t="s">
        <v>54</v>
      </c>
      <c r="AR2003" s="8">
        <v>18101.686297033499</v>
      </c>
      <c r="AS2003" s="8">
        <v>7065.9759900612025</v>
      </c>
      <c r="AT2003" s="8">
        <v>2748293.1161282798</v>
      </c>
      <c r="AU2003" s="8">
        <v>1</v>
      </c>
      <c r="AV2003" s="8">
        <v>56204.428004716501</v>
      </c>
      <c r="AW2003" s="8">
        <f>AU2003/AT2003</f>
        <v>3.6386220746671033E-7</v>
      </c>
      <c r="AX2003" s="15">
        <f t="shared" si="62"/>
        <v>-21.390104450712037</v>
      </c>
      <c r="AY2003" s="8">
        <f>AV2003/AU2003</f>
        <v>56204.428004716501</v>
      </c>
      <c r="AZ2003" s="8">
        <f t="shared" si="63"/>
        <v>15.778396175632535</v>
      </c>
    </row>
    <row r="2004" spans="1:52" x14ac:dyDescent="0.25">
      <c r="A2004" s="8" t="s">
        <v>49</v>
      </c>
      <c r="B2004" s="8" t="s">
        <v>64</v>
      </c>
      <c r="C2004" s="8" t="s">
        <v>51</v>
      </c>
      <c r="D2004" s="8" t="s">
        <v>15187</v>
      </c>
      <c r="E2004" s="8" t="s">
        <v>15188</v>
      </c>
      <c r="F2004" s="8" t="s">
        <v>54</v>
      </c>
      <c r="G2004" s="8">
        <v>0</v>
      </c>
      <c r="H2004" s="8">
        <v>32</v>
      </c>
      <c r="I2004" s="8">
        <v>9</v>
      </c>
      <c r="J2004" s="8">
        <v>36</v>
      </c>
      <c r="K2004" s="8">
        <v>2</v>
      </c>
      <c r="L2004" s="8">
        <v>366</v>
      </c>
      <c r="M2004" s="8">
        <v>40.9</v>
      </c>
      <c r="N2004" s="8">
        <v>5.71</v>
      </c>
      <c r="O2004" s="8">
        <v>77.62</v>
      </c>
      <c r="P2004" s="8" t="s">
        <v>80</v>
      </c>
      <c r="Q2004" s="8" t="s">
        <v>2759</v>
      </c>
      <c r="R2004" s="8" t="s">
        <v>82</v>
      </c>
      <c r="S2004" s="8" t="s">
        <v>6117</v>
      </c>
      <c r="T2004" s="8" t="s">
        <v>10513</v>
      </c>
      <c r="U2004" s="8" t="s">
        <v>54</v>
      </c>
      <c r="V2004" s="8" t="s">
        <v>10515</v>
      </c>
      <c r="W2004" s="8" t="s">
        <v>177</v>
      </c>
      <c r="X2004" s="8" t="s">
        <v>6120</v>
      </c>
      <c r="Y2004" s="8" t="s">
        <v>54</v>
      </c>
      <c r="Z2004" s="8" t="s">
        <v>6084</v>
      </c>
      <c r="AA2004" s="8">
        <v>14</v>
      </c>
      <c r="AB2004" s="8">
        <v>3.79</v>
      </c>
      <c r="AC2004" s="8">
        <v>7.8802206461780903E-4</v>
      </c>
      <c r="AD2004" s="8" t="s">
        <v>54</v>
      </c>
      <c r="AE2004" s="8" t="s">
        <v>54</v>
      </c>
      <c r="AF2004" s="8" t="s">
        <v>54</v>
      </c>
      <c r="AG2004" s="8" t="s">
        <v>54</v>
      </c>
      <c r="AH2004" s="8">
        <v>0</v>
      </c>
      <c r="AI2004" s="8">
        <v>0</v>
      </c>
      <c r="AJ2004" s="8" t="s">
        <v>54</v>
      </c>
      <c r="AK2004" s="8" t="s">
        <v>54</v>
      </c>
      <c r="AL2004" s="8" t="s">
        <v>54</v>
      </c>
      <c r="AM2004" s="8">
        <v>0</v>
      </c>
      <c r="AN2004" s="8">
        <v>0</v>
      </c>
      <c r="AO2004" s="8">
        <v>130756.713390566</v>
      </c>
      <c r="AP2004" s="8">
        <v>151526.978717769</v>
      </c>
      <c r="AQ2004" s="8">
        <v>137817.676258427</v>
      </c>
      <c r="AR2004" s="8">
        <v>140033.78945558731</v>
      </c>
      <c r="AS2004" s="8">
        <v>8623.0060001360671</v>
      </c>
      <c r="AT2004" s="10">
        <v>2795550.1949757468</v>
      </c>
      <c r="AU2004" s="9">
        <v>1</v>
      </c>
      <c r="AV2004" s="11">
        <v>1</v>
      </c>
      <c r="AW2004">
        <f>AU2004/AT2004</f>
        <v>3.577113377528446E-7</v>
      </c>
      <c r="AX2004" s="13">
        <f t="shared" si="62"/>
        <v>-21.414700818563379</v>
      </c>
      <c r="AY2004">
        <f>AV2004/AU2004</f>
        <v>1</v>
      </c>
      <c r="AZ2004">
        <f t="shared" si="63"/>
        <v>0</v>
      </c>
    </row>
    <row r="2005" spans="1:52" x14ac:dyDescent="0.25">
      <c r="A2005" s="8" t="s">
        <v>49</v>
      </c>
      <c r="B2005" s="8" t="s">
        <v>50</v>
      </c>
      <c r="C2005" s="8" t="s">
        <v>51</v>
      </c>
      <c r="D2005" s="8" t="s">
        <v>15189</v>
      </c>
      <c r="E2005" s="8" t="s">
        <v>15190</v>
      </c>
      <c r="F2005" s="8" t="s">
        <v>54</v>
      </c>
      <c r="G2005" s="8">
        <v>0.02</v>
      </c>
      <c r="H2005" s="8">
        <v>2</v>
      </c>
      <c r="I2005" s="8">
        <v>1</v>
      </c>
      <c r="J2005" s="8">
        <v>2</v>
      </c>
      <c r="K2005" s="8">
        <v>1</v>
      </c>
      <c r="L2005" s="8">
        <v>870</v>
      </c>
      <c r="M2005" s="8">
        <v>97.9</v>
      </c>
      <c r="N2005" s="8">
        <v>7.46</v>
      </c>
      <c r="O2005" s="8">
        <v>0</v>
      </c>
      <c r="P2005" s="8" t="s">
        <v>1517</v>
      </c>
      <c r="Q2005" s="8" t="s">
        <v>15191</v>
      </c>
      <c r="R2005" s="8" t="s">
        <v>280</v>
      </c>
      <c r="S2005" s="8" t="s">
        <v>15192</v>
      </c>
      <c r="T2005" s="8" t="s">
        <v>15193</v>
      </c>
      <c r="U2005" s="8" t="s">
        <v>15194</v>
      </c>
      <c r="V2005" s="8" t="s">
        <v>15195</v>
      </c>
      <c r="W2005" s="8" t="s">
        <v>99</v>
      </c>
      <c r="X2005" s="8" t="s">
        <v>4070</v>
      </c>
      <c r="Y2005" s="8" t="s">
        <v>54</v>
      </c>
      <c r="Z2005" s="8" t="s">
        <v>54</v>
      </c>
      <c r="AA2005" s="8">
        <v>1</v>
      </c>
      <c r="AB2005" s="8">
        <v>2</v>
      </c>
      <c r="AC2005" s="8">
        <v>8.8945362134688708E-3</v>
      </c>
      <c r="AD2005" s="8" t="s">
        <v>54</v>
      </c>
      <c r="AE2005" s="8">
        <v>231097.99515209501</v>
      </c>
      <c r="AF2005" s="8">
        <v>581979.65625621704</v>
      </c>
      <c r="AG2005" s="8">
        <v>217030.28297797899</v>
      </c>
      <c r="AH2005" s="8">
        <v>343369.31146209704</v>
      </c>
      <c r="AI2005" s="8">
        <v>168820.70886699122</v>
      </c>
      <c r="AJ2005" s="8" t="s">
        <v>54</v>
      </c>
      <c r="AK2005" s="8" t="s">
        <v>54</v>
      </c>
      <c r="AL2005" s="8" t="s">
        <v>54</v>
      </c>
      <c r="AM2005" s="8">
        <v>0</v>
      </c>
      <c r="AN2005" s="8">
        <v>0</v>
      </c>
      <c r="AO2005" s="8" t="s">
        <v>54</v>
      </c>
      <c r="AP2005" s="8" t="s">
        <v>54</v>
      </c>
      <c r="AQ2005" s="8">
        <v>2710.33296712131</v>
      </c>
      <c r="AR2005" s="8">
        <v>2710.33296712131</v>
      </c>
      <c r="AS2005" s="8">
        <v>0</v>
      </c>
      <c r="AT2005" s="10">
        <v>2963231.2368606748</v>
      </c>
      <c r="AU2005" s="9">
        <v>1</v>
      </c>
      <c r="AV2005" s="11">
        <v>1</v>
      </c>
      <c r="AW2005">
        <f>AU2005/AT2005</f>
        <v>3.3746944469289086E-7</v>
      </c>
      <c r="AX2005" s="13">
        <f t="shared" si="62"/>
        <v>-21.498739781264732</v>
      </c>
      <c r="AY2005">
        <f>AV2005/AU2005</f>
        <v>1</v>
      </c>
      <c r="AZ2005">
        <f t="shared" si="63"/>
        <v>0</v>
      </c>
    </row>
    <row r="2006" spans="1:52" x14ac:dyDescent="0.25">
      <c r="A2006" s="8" t="s">
        <v>49</v>
      </c>
      <c r="B2006" s="8" t="s">
        <v>64</v>
      </c>
      <c r="C2006" s="8" t="s">
        <v>51</v>
      </c>
      <c r="D2006" s="8" t="s">
        <v>15196</v>
      </c>
      <c r="E2006" s="8" t="s">
        <v>15197</v>
      </c>
      <c r="F2006" s="8" t="s">
        <v>54</v>
      </c>
      <c r="G2006" s="8">
        <v>1E-3</v>
      </c>
      <c r="H2006" s="8">
        <v>11</v>
      </c>
      <c r="I2006" s="8">
        <v>3</v>
      </c>
      <c r="J2006" s="8">
        <v>9</v>
      </c>
      <c r="K2006" s="8">
        <v>3</v>
      </c>
      <c r="L2006" s="8">
        <v>280</v>
      </c>
      <c r="M2006" s="8">
        <v>31.8</v>
      </c>
      <c r="N2006" s="8">
        <v>4.9800000000000004</v>
      </c>
      <c r="O2006" s="8">
        <v>8.84</v>
      </c>
      <c r="P2006" s="8" t="s">
        <v>2339</v>
      </c>
      <c r="Q2006" s="8" t="s">
        <v>309</v>
      </c>
      <c r="R2006" s="8" t="s">
        <v>310</v>
      </c>
      <c r="S2006" s="8" t="s">
        <v>15198</v>
      </c>
      <c r="T2006" s="8" t="s">
        <v>15199</v>
      </c>
      <c r="U2006" s="8" t="s">
        <v>15200</v>
      </c>
      <c r="V2006" s="8" t="s">
        <v>15201</v>
      </c>
      <c r="W2006" s="8" t="s">
        <v>315</v>
      </c>
      <c r="X2006" s="8" t="s">
        <v>54</v>
      </c>
      <c r="Y2006" s="8" t="s">
        <v>54</v>
      </c>
      <c r="Z2006" s="8" t="s">
        <v>54</v>
      </c>
      <c r="AA2006" s="8">
        <v>0</v>
      </c>
      <c r="AB2006" s="8">
        <v>5.96</v>
      </c>
      <c r="AC2006" s="8">
        <v>9.6432015429122504E-4</v>
      </c>
      <c r="AD2006" s="8" t="s">
        <v>54</v>
      </c>
      <c r="AE2006" s="8">
        <v>1436004.2915984299</v>
      </c>
      <c r="AF2006" s="8">
        <v>3606806.0387466499</v>
      </c>
      <c r="AG2006" s="8">
        <v>2834206.8416009499</v>
      </c>
      <c r="AH2006" s="8">
        <v>2625672.3906486765</v>
      </c>
      <c r="AI2006" s="8">
        <v>898409.71324554668</v>
      </c>
      <c r="AJ2006" s="8">
        <v>933134.48164193903</v>
      </c>
      <c r="AK2006" s="8">
        <v>807754.01775642205</v>
      </c>
      <c r="AL2006" s="8">
        <v>1177036.1000840899</v>
      </c>
      <c r="AM2006" s="8">
        <v>972641.53316081688</v>
      </c>
      <c r="AN2006" s="8">
        <v>153325.18693254882</v>
      </c>
      <c r="AO2006" s="8">
        <v>209845.70461396899</v>
      </c>
      <c r="AP2006" s="8">
        <v>125106.71714705401</v>
      </c>
      <c r="AQ2006" s="8">
        <v>167217.89407377399</v>
      </c>
      <c r="AR2006" s="8">
        <v>167390.10527826566</v>
      </c>
      <c r="AS2006" s="8">
        <v>34594.76108462776</v>
      </c>
      <c r="AT2006" s="10">
        <v>2977146.0777880638</v>
      </c>
      <c r="AU2006" s="9">
        <v>1</v>
      </c>
      <c r="AV2006" s="11">
        <v>1</v>
      </c>
      <c r="AW2006">
        <f>AU2006/AT2006</f>
        <v>3.3589215103041636E-7</v>
      </c>
      <c r="AX2006" s="13">
        <f t="shared" si="62"/>
        <v>-21.505498580463467</v>
      </c>
      <c r="AY2006">
        <f>AV2006/AU2006</f>
        <v>1</v>
      </c>
      <c r="AZ2006">
        <f t="shared" si="63"/>
        <v>0</v>
      </c>
    </row>
    <row r="2007" spans="1:52" x14ac:dyDescent="0.25">
      <c r="A2007" s="8" t="s">
        <v>49</v>
      </c>
      <c r="B2007" s="8" t="s">
        <v>50</v>
      </c>
      <c r="C2007" s="8" t="s">
        <v>51</v>
      </c>
      <c r="D2007" s="8" t="s">
        <v>15202</v>
      </c>
      <c r="E2007" s="8" t="s">
        <v>15203</v>
      </c>
      <c r="F2007" s="8" t="s">
        <v>54</v>
      </c>
      <c r="G2007" s="8">
        <v>2.3E-2</v>
      </c>
      <c r="H2007" s="8">
        <v>0</v>
      </c>
      <c r="I2007" s="8">
        <v>2</v>
      </c>
      <c r="J2007" s="8">
        <v>2</v>
      </c>
      <c r="K2007" s="8">
        <v>2</v>
      </c>
      <c r="L2007" s="8">
        <v>5065</v>
      </c>
      <c r="M2007" s="8">
        <v>552.9</v>
      </c>
      <c r="N2007" s="8">
        <v>6.51</v>
      </c>
      <c r="O2007" s="8">
        <v>0</v>
      </c>
      <c r="P2007" s="8" t="s">
        <v>451</v>
      </c>
      <c r="Q2007" s="8" t="s">
        <v>1678</v>
      </c>
      <c r="R2007" s="8" t="s">
        <v>266</v>
      </c>
      <c r="S2007" s="8" t="s">
        <v>15204</v>
      </c>
      <c r="T2007" s="8" t="s">
        <v>15205</v>
      </c>
      <c r="U2007" s="8" t="s">
        <v>54</v>
      </c>
      <c r="V2007" s="8" t="s">
        <v>15206</v>
      </c>
      <c r="W2007" s="8" t="s">
        <v>62</v>
      </c>
      <c r="X2007" s="8" t="s">
        <v>54</v>
      </c>
      <c r="Y2007" s="8" t="s">
        <v>15207</v>
      </c>
      <c r="Z2007" s="8" t="s">
        <v>54</v>
      </c>
      <c r="AA2007" s="8">
        <v>1</v>
      </c>
      <c r="AB2007" s="8" t="s">
        <v>54</v>
      </c>
      <c r="AC2007" s="8">
        <v>0</v>
      </c>
      <c r="AD2007" s="8" t="s">
        <v>54</v>
      </c>
      <c r="AE2007" s="8">
        <v>857700.02660600306</v>
      </c>
      <c r="AF2007" s="8">
        <v>2303323.9603662398</v>
      </c>
      <c r="AG2007" s="8">
        <v>1524618.7286096399</v>
      </c>
      <c r="AH2007" s="8">
        <v>1561880.905193961</v>
      </c>
      <c r="AI2007" s="8">
        <v>590761.36852819403</v>
      </c>
      <c r="AJ2007" s="8">
        <v>1041126.60346508</v>
      </c>
      <c r="AK2007" s="8">
        <v>2213020.4370036102</v>
      </c>
      <c r="AL2007" s="8">
        <v>2494126.6351556098</v>
      </c>
      <c r="AM2007" s="8">
        <v>1916091.2252080999</v>
      </c>
      <c r="AN2007" s="8">
        <v>629246.89941564109</v>
      </c>
      <c r="AO2007" s="8">
        <v>167983.45297825499</v>
      </c>
      <c r="AP2007" s="8">
        <v>138817.58444248099</v>
      </c>
      <c r="AQ2007" s="8">
        <v>186533.602807591</v>
      </c>
      <c r="AR2007" s="8">
        <v>164444.880076109</v>
      </c>
      <c r="AS2007" s="8">
        <v>19640.022501560761</v>
      </c>
      <c r="AT2007" s="10">
        <v>3039466.8717830102</v>
      </c>
      <c r="AU2007" s="9">
        <v>1</v>
      </c>
      <c r="AV2007" s="11">
        <v>1</v>
      </c>
      <c r="AW2007">
        <f>AU2007/AT2007</f>
        <v>3.2900506640935377E-7</v>
      </c>
      <c r="AX2007" s="13">
        <f t="shared" si="62"/>
        <v>-21.535386863754454</v>
      </c>
      <c r="AY2007">
        <f>AV2007/AU2007</f>
        <v>1</v>
      </c>
      <c r="AZ2007">
        <f t="shared" si="63"/>
        <v>0</v>
      </c>
    </row>
    <row r="2008" spans="1:52" x14ac:dyDescent="0.25">
      <c r="A2008" s="8" t="s">
        <v>49</v>
      </c>
      <c r="B2008" s="8" t="s">
        <v>64</v>
      </c>
      <c r="C2008" s="8" t="s">
        <v>51</v>
      </c>
      <c r="D2008" s="8" t="s">
        <v>15208</v>
      </c>
      <c r="E2008" s="8" t="s">
        <v>15209</v>
      </c>
      <c r="F2008" s="8" t="s">
        <v>54</v>
      </c>
      <c r="G2008" s="8">
        <v>8.9999999999999993E-3</v>
      </c>
      <c r="H2008" s="8">
        <v>3</v>
      </c>
      <c r="I2008" s="8">
        <v>1</v>
      </c>
      <c r="J2008" s="8">
        <v>1</v>
      </c>
      <c r="K2008" s="8">
        <v>1</v>
      </c>
      <c r="L2008" s="8">
        <v>757</v>
      </c>
      <c r="M2008" s="8">
        <v>82.8</v>
      </c>
      <c r="N2008" s="8">
        <v>4.5999999999999996</v>
      </c>
      <c r="O2008" s="8">
        <v>2.06</v>
      </c>
      <c r="P2008" s="8" t="s">
        <v>8018</v>
      </c>
      <c r="Q2008" s="8" t="s">
        <v>463</v>
      </c>
      <c r="R2008" s="8" t="s">
        <v>1388</v>
      </c>
      <c r="S2008" s="8" t="s">
        <v>15210</v>
      </c>
      <c r="T2008" s="8" t="s">
        <v>15211</v>
      </c>
      <c r="U2008" s="8" t="s">
        <v>15212</v>
      </c>
      <c r="V2008" s="8" t="s">
        <v>15213</v>
      </c>
      <c r="W2008" s="8" t="s">
        <v>99</v>
      </c>
      <c r="X2008" s="8" t="s">
        <v>11228</v>
      </c>
      <c r="Y2008" s="8" t="s">
        <v>15214</v>
      </c>
      <c r="Z2008" s="8" t="s">
        <v>15215</v>
      </c>
      <c r="AA2008" s="8">
        <v>10</v>
      </c>
      <c r="AB2008" s="8" t="s">
        <v>54</v>
      </c>
      <c r="AC2008" s="8">
        <v>0</v>
      </c>
      <c r="AD2008" s="8" t="s">
        <v>54</v>
      </c>
      <c r="AE2008" s="8" t="s">
        <v>54</v>
      </c>
      <c r="AF2008" s="8" t="s">
        <v>54</v>
      </c>
      <c r="AG2008" s="8">
        <v>290729.66073277203</v>
      </c>
      <c r="AH2008" s="8">
        <v>290729.66073277203</v>
      </c>
      <c r="AI2008" s="8">
        <v>0</v>
      </c>
      <c r="AJ2008" s="8">
        <v>426353.49892437703</v>
      </c>
      <c r="AK2008" s="8" t="s">
        <v>54</v>
      </c>
      <c r="AL2008" s="8" t="s">
        <v>54</v>
      </c>
      <c r="AM2008" s="8">
        <v>426353.49892437703</v>
      </c>
      <c r="AN2008" s="8">
        <v>0</v>
      </c>
      <c r="AO2008" s="8" t="s">
        <v>54</v>
      </c>
      <c r="AP2008" s="8" t="s">
        <v>54</v>
      </c>
      <c r="AQ2008" s="8" t="s">
        <v>54</v>
      </c>
      <c r="AR2008" s="8">
        <v>0</v>
      </c>
      <c r="AS2008" s="8">
        <v>0</v>
      </c>
      <c r="AT2008" s="8">
        <v>3081367.82736636</v>
      </c>
      <c r="AU2008" s="8">
        <v>1</v>
      </c>
      <c r="AV2008" s="8">
        <v>167987.74178070435</v>
      </c>
      <c r="AW2008" s="8">
        <f>AU2008/AT2008</f>
        <v>3.2453120043597598E-7</v>
      </c>
      <c r="AX2008" s="15">
        <f t="shared" si="62"/>
        <v>-21.555139478589819</v>
      </c>
      <c r="AY2008" s="8">
        <f>AV2008/AU2008</f>
        <v>167987.74178070435</v>
      </c>
      <c r="AZ2008" s="8">
        <f t="shared" si="63"/>
        <v>17.357996436503864</v>
      </c>
    </row>
    <row r="2009" spans="1:52" x14ac:dyDescent="0.25">
      <c r="A2009" s="8" t="s">
        <v>49</v>
      </c>
      <c r="B2009" s="8" t="s">
        <v>64</v>
      </c>
      <c r="C2009" s="8" t="s">
        <v>51</v>
      </c>
      <c r="D2009" s="8" t="s">
        <v>15216</v>
      </c>
      <c r="E2009" s="8" t="s">
        <v>15217</v>
      </c>
      <c r="F2009" s="8" t="s">
        <v>54</v>
      </c>
      <c r="G2009" s="8">
        <v>2E-3</v>
      </c>
      <c r="H2009" s="8">
        <v>9</v>
      </c>
      <c r="I2009" s="8">
        <v>1</v>
      </c>
      <c r="J2009" s="8">
        <v>9</v>
      </c>
      <c r="K2009" s="8">
        <v>1</v>
      </c>
      <c r="L2009" s="8">
        <v>152</v>
      </c>
      <c r="M2009" s="8">
        <v>16.7</v>
      </c>
      <c r="N2009" s="8">
        <v>7.24</v>
      </c>
      <c r="O2009" s="8">
        <v>5.94</v>
      </c>
      <c r="P2009" s="8" t="s">
        <v>203</v>
      </c>
      <c r="Q2009" s="8" t="s">
        <v>309</v>
      </c>
      <c r="R2009" s="8" t="s">
        <v>125</v>
      </c>
      <c r="S2009" s="8" t="s">
        <v>1245</v>
      </c>
      <c r="T2009" s="8" t="s">
        <v>15218</v>
      </c>
      <c r="U2009" s="8" t="s">
        <v>15219</v>
      </c>
      <c r="V2009" s="8" t="s">
        <v>15220</v>
      </c>
      <c r="W2009" s="8" t="s">
        <v>405</v>
      </c>
      <c r="X2009" s="8" t="s">
        <v>54</v>
      </c>
      <c r="Y2009" s="8" t="s">
        <v>54</v>
      </c>
      <c r="Z2009" s="8" t="s">
        <v>54</v>
      </c>
      <c r="AA2009" s="8">
        <v>0</v>
      </c>
      <c r="AB2009" s="8">
        <v>7.02</v>
      </c>
      <c r="AC2009" s="8">
        <v>1.0593220338983101E-3</v>
      </c>
      <c r="AD2009" s="8" t="s">
        <v>54</v>
      </c>
      <c r="AE2009" s="8" t="s">
        <v>54</v>
      </c>
      <c r="AF2009" s="8" t="s">
        <v>54</v>
      </c>
      <c r="AG2009" s="8" t="s">
        <v>54</v>
      </c>
      <c r="AH2009" s="8">
        <v>0</v>
      </c>
      <c r="AI2009" s="8">
        <v>0</v>
      </c>
      <c r="AJ2009" s="8">
        <v>1655399.0295816001</v>
      </c>
      <c r="AK2009" s="8" t="s">
        <v>54</v>
      </c>
      <c r="AL2009" s="8" t="s">
        <v>54</v>
      </c>
      <c r="AM2009" s="8">
        <v>1655399.0295816001</v>
      </c>
      <c r="AN2009" s="8">
        <v>0</v>
      </c>
      <c r="AO2009" s="8">
        <v>140150.24568008899</v>
      </c>
      <c r="AP2009" s="8">
        <v>155437.14829729899</v>
      </c>
      <c r="AQ2009" s="8">
        <v>122833.368791477</v>
      </c>
      <c r="AR2009" s="8">
        <v>139473.58758962166</v>
      </c>
      <c r="AS2009" s="8">
        <v>13319.03422786629</v>
      </c>
      <c r="AT2009" s="10">
        <v>3095334.9692454371</v>
      </c>
      <c r="AU2009" s="9">
        <v>1</v>
      </c>
      <c r="AV2009" s="11">
        <v>1</v>
      </c>
      <c r="AW2009">
        <f>AU2009/AT2009</f>
        <v>3.2306681181060489E-7</v>
      </c>
      <c r="AX2009" s="13">
        <f t="shared" si="62"/>
        <v>-21.561664111984975</v>
      </c>
      <c r="AY2009">
        <f>AV2009/AU2009</f>
        <v>1</v>
      </c>
      <c r="AZ2009">
        <f t="shared" si="63"/>
        <v>0</v>
      </c>
    </row>
    <row r="2010" spans="1:52" x14ac:dyDescent="0.25">
      <c r="A2010" s="8" t="s">
        <v>49</v>
      </c>
      <c r="B2010" s="8" t="s">
        <v>50</v>
      </c>
      <c r="C2010" s="8" t="s">
        <v>51</v>
      </c>
      <c r="D2010" s="8" t="s">
        <v>15221</v>
      </c>
      <c r="E2010" s="8" t="s">
        <v>15222</v>
      </c>
      <c r="F2010" s="8" t="s">
        <v>54</v>
      </c>
      <c r="G2010" s="8">
        <v>2.1999999999999999E-2</v>
      </c>
      <c r="H2010" s="8">
        <v>2</v>
      </c>
      <c r="I2010" s="8">
        <v>1</v>
      </c>
      <c r="J2010" s="8">
        <v>1</v>
      </c>
      <c r="K2010" s="8">
        <v>1</v>
      </c>
      <c r="L2010" s="8">
        <v>463</v>
      </c>
      <c r="M2010" s="8">
        <v>51.8</v>
      </c>
      <c r="N2010" s="8">
        <v>6.99</v>
      </c>
      <c r="O2010" s="8">
        <v>0</v>
      </c>
      <c r="P2010" s="8" t="s">
        <v>763</v>
      </c>
      <c r="Q2010" s="8" t="s">
        <v>15223</v>
      </c>
      <c r="R2010" s="8" t="s">
        <v>182</v>
      </c>
      <c r="S2010" s="8" t="s">
        <v>15224</v>
      </c>
      <c r="T2010" s="8" t="s">
        <v>15225</v>
      </c>
      <c r="U2010" s="8" t="s">
        <v>15226</v>
      </c>
      <c r="V2010" s="8" t="s">
        <v>15227</v>
      </c>
      <c r="W2010" s="8" t="s">
        <v>217</v>
      </c>
      <c r="X2010" s="8" t="s">
        <v>54</v>
      </c>
      <c r="Y2010" s="8" t="s">
        <v>9162</v>
      </c>
      <c r="Z2010" s="8" t="s">
        <v>15228</v>
      </c>
      <c r="AA2010" s="8">
        <v>16</v>
      </c>
      <c r="AB2010" s="8" t="s">
        <v>54</v>
      </c>
      <c r="AC2010" s="8">
        <v>0</v>
      </c>
      <c r="AD2010" s="8" t="s">
        <v>54</v>
      </c>
      <c r="AE2010" s="8" t="s">
        <v>54</v>
      </c>
      <c r="AF2010" s="8" t="s">
        <v>54</v>
      </c>
      <c r="AG2010" s="8" t="s">
        <v>54</v>
      </c>
      <c r="AH2010" s="8">
        <v>0</v>
      </c>
      <c r="AI2010" s="8">
        <v>0</v>
      </c>
      <c r="AJ2010" s="8" t="s">
        <v>54</v>
      </c>
      <c r="AK2010" s="8" t="s">
        <v>54</v>
      </c>
      <c r="AL2010" s="8" t="s">
        <v>54</v>
      </c>
      <c r="AM2010" s="8">
        <v>0</v>
      </c>
      <c r="AN2010" s="8">
        <v>0</v>
      </c>
      <c r="AO2010" s="8">
        <v>34084.536134554502</v>
      </c>
      <c r="AP2010" s="8">
        <v>16878.6483435189</v>
      </c>
      <c r="AQ2010" s="8">
        <v>18969.474979833401</v>
      </c>
      <c r="AR2010" s="8">
        <v>23310.886485968935</v>
      </c>
      <c r="AS2010" s="8">
        <v>7665.7912863418296</v>
      </c>
      <c r="AT2010" s="10">
        <v>3127541.3507517572</v>
      </c>
      <c r="AU2010" s="9">
        <v>1</v>
      </c>
      <c r="AV2010" s="11">
        <v>1</v>
      </c>
      <c r="AW2010">
        <f>AU2010/AT2010</f>
        <v>3.1973997714199147E-7</v>
      </c>
      <c r="AX2010" s="13">
        <f t="shared" si="62"/>
        <v>-21.576597528417146</v>
      </c>
      <c r="AY2010">
        <f>AV2010/AU2010</f>
        <v>1</v>
      </c>
      <c r="AZ2010">
        <f t="shared" si="63"/>
        <v>0</v>
      </c>
    </row>
    <row r="2011" spans="1:52" x14ac:dyDescent="0.25">
      <c r="A2011" s="8" t="s">
        <v>49</v>
      </c>
      <c r="B2011" s="8" t="s">
        <v>50</v>
      </c>
      <c r="C2011" s="8" t="s">
        <v>51</v>
      </c>
      <c r="D2011" s="8" t="s">
        <v>15229</v>
      </c>
      <c r="E2011" s="8" t="s">
        <v>15230</v>
      </c>
      <c r="F2011" s="8" t="s">
        <v>54</v>
      </c>
      <c r="G2011" s="8">
        <v>2.1000000000000001E-2</v>
      </c>
      <c r="H2011" s="8">
        <v>1</v>
      </c>
      <c r="I2011" s="8">
        <v>1</v>
      </c>
      <c r="J2011" s="8">
        <v>1</v>
      </c>
      <c r="K2011" s="8">
        <v>1</v>
      </c>
      <c r="L2011" s="8">
        <v>767</v>
      </c>
      <c r="M2011" s="8">
        <v>86.4</v>
      </c>
      <c r="N2011" s="8">
        <v>6.89</v>
      </c>
      <c r="O2011" s="8">
        <v>0</v>
      </c>
      <c r="P2011" s="8" t="s">
        <v>105</v>
      </c>
      <c r="Q2011" s="8" t="s">
        <v>6177</v>
      </c>
      <c r="R2011" s="8" t="s">
        <v>266</v>
      </c>
      <c r="S2011" s="8" t="s">
        <v>15231</v>
      </c>
      <c r="T2011" s="8" t="s">
        <v>15232</v>
      </c>
      <c r="U2011" s="8" t="s">
        <v>15233</v>
      </c>
      <c r="V2011" s="8" t="s">
        <v>15234</v>
      </c>
      <c r="W2011" s="8" t="s">
        <v>372</v>
      </c>
      <c r="X2011" s="8" t="s">
        <v>2652</v>
      </c>
      <c r="Y2011" s="8" t="s">
        <v>199</v>
      </c>
      <c r="Z2011" s="8" t="s">
        <v>54</v>
      </c>
      <c r="AA2011" s="8">
        <v>2</v>
      </c>
      <c r="AB2011" s="8" t="s">
        <v>54</v>
      </c>
      <c r="AC2011" s="8">
        <v>0</v>
      </c>
      <c r="AD2011" s="8" t="s">
        <v>54</v>
      </c>
      <c r="AE2011" s="8" t="s">
        <v>54</v>
      </c>
      <c r="AF2011" s="8" t="s">
        <v>54</v>
      </c>
      <c r="AG2011" s="8" t="s">
        <v>54</v>
      </c>
      <c r="AH2011" s="8">
        <v>0</v>
      </c>
      <c r="AI2011" s="8">
        <v>0</v>
      </c>
      <c r="AJ2011" s="8">
        <v>395291.93255189602</v>
      </c>
      <c r="AK2011" s="8">
        <v>537461.12244523305</v>
      </c>
      <c r="AL2011" s="8">
        <v>809787.75219499995</v>
      </c>
      <c r="AM2011" s="8">
        <v>580846.93573070969</v>
      </c>
      <c r="AN2011" s="8">
        <v>171975.66246658997</v>
      </c>
      <c r="AO2011" s="8" t="s">
        <v>54</v>
      </c>
      <c r="AP2011" s="8" t="s">
        <v>54</v>
      </c>
      <c r="AQ2011" s="8" t="s">
        <v>54</v>
      </c>
      <c r="AR2011" s="8">
        <v>0</v>
      </c>
      <c r="AS2011" s="8">
        <v>0</v>
      </c>
      <c r="AT2011" s="8">
        <v>3212527.5929503939</v>
      </c>
      <c r="AU2011" s="8">
        <v>1</v>
      </c>
      <c r="AV2011" s="8">
        <v>57310.240722636867</v>
      </c>
      <c r="AW2011" s="8">
        <f>AU2011/AT2011</f>
        <v>3.1128137302054962E-7</v>
      </c>
      <c r="AX2011" s="15">
        <f t="shared" si="62"/>
        <v>-21.615277415239014</v>
      </c>
      <c r="AY2011" s="8">
        <f>AV2011/AU2011</f>
        <v>57310.240722636867</v>
      </c>
      <c r="AZ2011" s="8">
        <f t="shared" si="63"/>
        <v>15.806505335629117</v>
      </c>
    </row>
    <row r="2012" spans="1:52" x14ac:dyDescent="0.25">
      <c r="A2012" s="8" t="s">
        <v>49</v>
      </c>
      <c r="B2012" s="8" t="s">
        <v>64</v>
      </c>
      <c r="C2012" s="8" t="s">
        <v>51</v>
      </c>
      <c r="D2012" s="8" t="s">
        <v>15235</v>
      </c>
      <c r="E2012" s="8" t="s">
        <v>15236</v>
      </c>
      <c r="F2012" s="8" t="s">
        <v>54</v>
      </c>
      <c r="G2012" s="8">
        <v>0</v>
      </c>
      <c r="H2012" s="8">
        <v>32</v>
      </c>
      <c r="I2012" s="8">
        <v>4</v>
      </c>
      <c r="J2012" s="8">
        <v>32</v>
      </c>
      <c r="K2012" s="8">
        <v>4</v>
      </c>
      <c r="L2012" s="8">
        <v>142</v>
      </c>
      <c r="M2012" s="8">
        <v>16.8</v>
      </c>
      <c r="N2012" s="8">
        <v>5.26</v>
      </c>
      <c r="O2012" s="8">
        <v>17.510000000000002</v>
      </c>
      <c r="P2012" s="8" t="s">
        <v>2053</v>
      </c>
      <c r="Q2012" s="8" t="s">
        <v>1199</v>
      </c>
      <c r="R2012" s="8" t="s">
        <v>115</v>
      </c>
      <c r="S2012" s="8" t="s">
        <v>1763</v>
      </c>
      <c r="T2012" s="8" t="s">
        <v>15237</v>
      </c>
      <c r="U2012" s="8" t="s">
        <v>15238</v>
      </c>
      <c r="V2012" s="8" t="s">
        <v>15239</v>
      </c>
      <c r="W2012" s="8" t="s">
        <v>99</v>
      </c>
      <c r="X2012" s="8" t="s">
        <v>54</v>
      </c>
      <c r="Y2012" s="8" t="s">
        <v>54</v>
      </c>
      <c r="Z2012" s="8" t="s">
        <v>743</v>
      </c>
      <c r="AA2012" s="8">
        <v>3</v>
      </c>
      <c r="AB2012" s="8">
        <v>17.86</v>
      </c>
      <c r="AC2012" s="8">
        <v>0</v>
      </c>
      <c r="AD2012" s="8" t="s">
        <v>1055</v>
      </c>
      <c r="AE2012" s="8">
        <v>4833697.92915262</v>
      </c>
      <c r="AF2012" s="8">
        <v>9357395.2061062604</v>
      </c>
      <c r="AG2012" s="8">
        <v>6486718.7553823404</v>
      </c>
      <c r="AH2012" s="8">
        <v>6892603.9635470733</v>
      </c>
      <c r="AI2012" s="8">
        <v>1868959.8470869004</v>
      </c>
      <c r="AJ2012" s="8">
        <v>1309660.04458078</v>
      </c>
      <c r="AK2012" s="8">
        <v>1993864.33920238</v>
      </c>
      <c r="AL2012" s="8">
        <v>1779432.2077743299</v>
      </c>
      <c r="AM2012" s="8">
        <v>1694318.8638524965</v>
      </c>
      <c r="AN2012" s="8">
        <v>285735.41395240469</v>
      </c>
      <c r="AO2012" s="8">
        <v>842373.09410616104</v>
      </c>
      <c r="AP2012" s="8">
        <v>905736.586380261</v>
      </c>
      <c r="AQ2012" s="8">
        <v>964883.43215931195</v>
      </c>
      <c r="AR2012" s="8">
        <v>904331.037548578</v>
      </c>
      <c r="AS2012" s="8">
        <v>50024.510046662879</v>
      </c>
      <c r="AT2012" s="10">
        <v>3251807.6875398834</v>
      </c>
      <c r="AU2012" s="9">
        <v>1</v>
      </c>
      <c r="AV2012" s="11">
        <v>1</v>
      </c>
      <c r="AW2012">
        <f>AU2012/AT2012</f>
        <v>3.0752126081494634E-7</v>
      </c>
      <c r="AX2012" s="13">
        <f t="shared" si="62"/>
        <v>-21.632810508029699</v>
      </c>
      <c r="AY2012">
        <f>AV2012/AU2012</f>
        <v>1</v>
      </c>
      <c r="AZ2012">
        <f t="shared" si="63"/>
        <v>0</v>
      </c>
    </row>
    <row r="2013" spans="1:52" x14ac:dyDescent="0.25">
      <c r="A2013" s="8" t="s">
        <v>49</v>
      </c>
      <c r="B2013" s="8" t="s">
        <v>50</v>
      </c>
      <c r="C2013" s="8" t="s">
        <v>51</v>
      </c>
      <c r="D2013" s="8" t="s">
        <v>15240</v>
      </c>
      <c r="E2013" s="8" t="s">
        <v>15241</v>
      </c>
      <c r="F2013" s="8" t="s">
        <v>54</v>
      </c>
      <c r="G2013" s="8">
        <v>2.1000000000000001E-2</v>
      </c>
      <c r="H2013" s="8">
        <v>3</v>
      </c>
      <c r="I2013" s="8">
        <v>1</v>
      </c>
      <c r="J2013" s="8">
        <v>1</v>
      </c>
      <c r="K2013" s="8">
        <v>1</v>
      </c>
      <c r="L2013" s="8">
        <v>316</v>
      </c>
      <c r="M2013" s="8">
        <v>34.799999999999997</v>
      </c>
      <c r="N2013" s="8">
        <v>8.35</v>
      </c>
      <c r="O2013" s="8">
        <v>1.64</v>
      </c>
      <c r="P2013" s="8" t="s">
        <v>574</v>
      </c>
      <c r="Q2013" s="8" t="s">
        <v>472</v>
      </c>
      <c r="R2013" s="8" t="s">
        <v>1075</v>
      </c>
      <c r="S2013" s="8" t="s">
        <v>15242</v>
      </c>
      <c r="T2013" s="8" t="s">
        <v>15243</v>
      </c>
      <c r="U2013" s="8" t="s">
        <v>15244</v>
      </c>
      <c r="V2013" s="8" t="s">
        <v>15245</v>
      </c>
      <c r="W2013" s="8" t="s">
        <v>87</v>
      </c>
      <c r="X2013" s="8" t="s">
        <v>6070</v>
      </c>
      <c r="Y2013" s="8" t="s">
        <v>15246</v>
      </c>
      <c r="Z2013" s="8" t="s">
        <v>15247</v>
      </c>
      <c r="AA2013" s="8">
        <v>20</v>
      </c>
      <c r="AB2013" s="8" t="s">
        <v>54</v>
      </c>
      <c r="AC2013" s="8">
        <v>0</v>
      </c>
      <c r="AD2013" s="8" t="s">
        <v>54</v>
      </c>
      <c r="AE2013" s="8">
        <v>170749.27214164499</v>
      </c>
      <c r="AF2013" s="8" t="s">
        <v>54</v>
      </c>
      <c r="AG2013" s="8" t="s">
        <v>54</v>
      </c>
      <c r="AH2013" s="8">
        <v>170749.27214164499</v>
      </c>
      <c r="AI2013" s="8">
        <v>0</v>
      </c>
      <c r="AJ2013" s="8" t="s">
        <v>54</v>
      </c>
      <c r="AK2013" s="8">
        <v>608556.99174538301</v>
      </c>
      <c r="AL2013" s="8">
        <v>694913.14826473105</v>
      </c>
      <c r="AM2013" s="8">
        <v>651735.07000505703</v>
      </c>
      <c r="AN2013" s="8">
        <v>43178.078259674017</v>
      </c>
      <c r="AO2013" s="8" t="s">
        <v>54</v>
      </c>
      <c r="AP2013" s="8" t="s">
        <v>54</v>
      </c>
      <c r="AQ2013" s="8" t="s">
        <v>54</v>
      </c>
      <c r="AR2013" s="8">
        <v>0</v>
      </c>
      <c r="AS2013" s="8">
        <v>0</v>
      </c>
      <c r="AT2013" s="10">
        <v>3267584.6916029863</v>
      </c>
      <c r="AU2013" s="9">
        <v>1</v>
      </c>
      <c r="AV2013" s="11">
        <v>1</v>
      </c>
      <c r="AW2013">
        <f>AU2013/AT2013</f>
        <v>3.0603644415699223E-7</v>
      </c>
      <c r="AX2013" s="13">
        <f t="shared" si="62"/>
        <v>-21.639793198634003</v>
      </c>
      <c r="AY2013">
        <f>AV2013/AU2013</f>
        <v>1</v>
      </c>
      <c r="AZ2013">
        <f t="shared" si="63"/>
        <v>0</v>
      </c>
    </row>
    <row r="2014" spans="1:52" x14ac:dyDescent="0.25">
      <c r="A2014" s="8" t="s">
        <v>49</v>
      </c>
      <c r="B2014" s="8" t="s">
        <v>64</v>
      </c>
      <c r="C2014" s="8" t="s">
        <v>51</v>
      </c>
      <c r="D2014" s="8" t="s">
        <v>15248</v>
      </c>
      <c r="E2014" s="8" t="s">
        <v>15249</v>
      </c>
      <c r="F2014" s="8" t="s">
        <v>54</v>
      </c>
      <c r="G2014" s="8">
        <v>1E-3</v>
      </c>
      <c r="H2014" s="8">
        <v>1</v>
      </c>
      <c r="I2014" s="8">
        <v>1</v>
      </c>
      <c r="J2014" s="8">
        <v>6</v>
      </c>
      <c r="K2014" s="8">
        <v>1</v>
      </c>
      <c r="L2014" s="8">
        <v>1210</v>
      </c>
      <c r="M2014" s="8">
        <v>132.30000000000001</v>
      </c>
      <c r="N2014" s="8">
        <v>5.45</v>
      </c>
      <c r="O2014" s="8">
        <v>7.8</v>
      </c>
      <c r="P2014" s="8" t="s">
        <v>10832</v>
      </c>
      <c r="Q2014" s="8" t="s">
        <v>1500</v>
      </c>
      <c r="R2014" s="8" t="s">
        <v>421</v>
      </c>
      <c r="S2014" s="8" t="s">
        <v>15250</v>
      </c>
      <c r="T2014" s="8" t="s">
        <v>15251</v>
      </c>
      <c r="U2014" s="8" t="s">
        <v>15252</v>
      </c>
      <c r="V2014" s="8" t="s">
        <v>15253</v>
      </c>
      <c r="W2014" s="8" t="s">
        <v>15254</v>
      </c>
      <c r="X2014" s="8" t="s">
        <v>4365</v>
      </c>
      <c r="Y2014" s="8" t="s">
        <v>15255</v>
      </c>
      <c r="Z2014" s="8" t="s">
        <v>15256</v>
      </c>
      <c r="AA2014" s="8">
        <v>23</v>
      </c>
      <c r="AB2014" s="8">
        <v>3.11</v>
      </c>
      <c r="AC2014" s="8">
        <v>7.3099415204678402E-4</v>
      </c>
      <c r="AD2014" s="8" t="s">
        <v>54</v>
      </c>
      <c r="AE2014" s="8" t="s">
        <v>54</v>
      </c>
      <c r="AF2014" s="8" t="s">
        <v>54</v>
      </c>
      <c r="AG2014" s="8" t="s">
        <v>54</v>
      </c>
      <c r="AH2014" s="8">
        <v>0</v>
      </c>
      <c r="AI2014" s="8">
        <v>0</v>
      </c>
      <c r="AJ2014" s="8" t="s">
        <v>54</v>
      </c>
      <c r="AK2014" s="8" t="s">
        <v>54</v>
      </c>
      <c r="AL2014" s="8" t="s">
        <v>54</v>
      </c>
      <c r="AM2014" s="8">
        <v>0</v>
      </c>
      <c r="AN2014" s="8">
        <v>0</v>
      </c>
      <c r="AO2014" s="8" t="s">
        <v>54</v>
      </c>
      <c r="AP2014" s="8" t="s">
        <v>54</v>
      </c>
      <c r="AQ2014" s="8" t="s">
        <v>54</v>
      </c>
      <c r="AR2014" s="8">
        <v>0</v>
      </c>
      <c r="AS2014" s="8">
        <v>0</v>
      </c>
      <c r="AT2014" s="8">
        <v>3422662.4088768163</v>
      </c>
      <c r="AU2014" s="8">
        <v>1</v>
      </c>
      <c r="AV2014" s="8">
        <v>72132.094095770401</v>
      </c>
      <c r="AW2014" s="8">
        <f>AU2014/AT2014</f>
        <v>2.9217021153078338E-7</v>
      </c>
      <c r="AX2014" s="15">
        <f t="shared" si="62"/>
        <v>-21.706687569805759</v>
      </c>
      <c r="AY2014" s="8">
        <f>AV2014/AU2014</f>
        <v>72132.094095770401</v>
      </c>
      <c r="AZ2014" s="8">
        <f t="shared" si="63"/>
        <v>16.138353687428758</v>
      </c>
    </row>
    <row r="2015" spans="1:52" x14ac:dyDescent="0.25">
      <c r="A2015" s="8" t="s">
        <v>49</v>
      </c>
      <c r="B2015" s="8" t="s">
        <v>64</v>
      </c>
      <c r="C2015" s="8" t="s">
        <v>51</v>
      </c>
      <c r="D2015" s="8" t="s">
        <v>15257</v>
      </c>
      <c r="E2015" s="8" t="s">
        <v>15258</v>
      </c>
      <c r="F2015" s="8" t="s">
        <v>54</v>
      </c>
      <c r="G2015" s="8">
        <v>8.9999999999999993E-3</v>
      </c>
      <c r="H2015" s="8">
        <v>0</v>
      </c>
      <c r="I2015" s="8">
        <v>1</v>
      </c>
      <c r="J2015" s="8">
        <v>1</v>
      </c>
      <c r="K2015" s="8">
        <v>1</v>
      </c>
      <c r="L2015" s="8">
        <v>1689</v>
      </c>
      <c r="M2015" s="8">
        <v>192.8</v>
      </c>
      <c r="N2015" s="8">
        <v>6.89</v>
      </c>
      <c r="O2015" s="8">
        <v>2.14</v>
      </c>
      <c r="P2015" s="8" t="s">
        <v>574</v>
      </c>
      <c r="Q2015" s="8" t="s">
        <v>1500</v>
      </c>
      <c r="R2015" s="8" t="s">
        <v>1418</v>
      </c>
      <c r="S2015" s="8" t="s">
        <v>15259</v>
      </c>
      <c r="T2015" s="8" t="s">
        <v>15260</v>
      </c>
      <c r="U2015" s="8" t="s">
        <v>15261</v>
      </c>
      <c r="V2015" s="8" t="s">
        <v>15262</v>
      </c>
      <c r="W2015" s="8" t="s">
        <v>500</v>
      </c>
      <c r="X2015" s="8" t="s">
        <v>54</v>
      </c>
      <c r="Y2015" s="8" t="s">
        <v>54</v>
      </c>
      <c r="Z2015" s="8" t="s">
        <v>6574</v>
      </c>
      <c r="AA2015" s="8">
        <v>8</v>
      </c>
      <c r="AB2015" s="8" t="s">
        <v>54</v>
      </c>
      <c r="AC2015" s="8">
        <v>0</v>
      </c>
      <c r="AD2015" s="8" t="s">
        <v>54</v>
      </c>
      <c r="AE2015" s="8">
        <v>322479.84333464899</v>
      </c>
      <c r="AF2015" s="8" t="s">
        <v>54</v>
      </c>
      <c r="AG2015" s="8">
        <v>328262.23341473599</v>
      </c>
      <c r="AH2015" s="8">
        <v>325371.03837469249</v>
      </c>
      <c r="AI2015" s="8">
        <v>2891.1950400435016</v>
      </c>
      <c r="AJ2015" s="8" t="s">
        <v>54</v>
      </c>
      <c r="AK2015" s="8" t="s">
        <v>54</v>
      </c>
      <c r="AL2015" s="8" t="s">
        <v>54</v>
      </c>
      <c r="AM2015" s="8">
        <v>0</v>
      </c>
      <c r="AN2015" s="8">
        <v>0</v>
      </c>
      <c r="AO2015" s="8">
        <v>90131.891300092801</v>
      </c>
      <c r="AP2015" s="8" t="s">
        <v>54</v>
      </c>
      <c r="AQ2015" s="8">
        <v>12333.1680226796</v>
      </c>
      <c r="AR2015" s="8">
        <v>51232.529661386201</v>
      </c>
      <c r="AS2015" s="8">
        <v>38899.361638706599</v>
      </c>
      <c r="AT2015" s="8">
        <v>3478011.8050403767</v>
      </c>
      <c r="AU2015" s="8">
        <v>1</v>
      </c>
      <c r="AV2015" s="8">
        <v>42825.323702320034</v>
      </c>
      <c r="AW2015" s="8">
        <f>AU2015/AT2015</f>
        <v>2.8752058821387205E-7</v>
      </c>
      <c r="AX2015" s="15">
        <f t="shared" si="62"/>
        <v>-21.729831398761171</v>
      </c>
      <c r="AY2015" s="8">
        <f>AV2015/AU2015</f>
        <v>42825.323702320034</v>
      </c>
      <c r="AZ2015" s="8">
        <f t="shared" si="63"/>
        <v>15.386176530749953</v>
      </c>
    </row>
    <row r="2016" spans="1:52" x14ac:dyDescent="0.25">
      <c r="A2016" s="8" t="s">
        <v>49</v>
      </c>
      <c r="B2016" s="8" t="s">
        <v>64</v>
      </c>
      <c r="C2016" s="8" t="s">
        <v>51</v>
      </c>
      <c r="D2016" s="8" t="s">
        <v>15263</v>
      </c>
      <c r="E2016" s="8" t="s">
        <v>15264</v>
      </c>
      <c r="F2016" s="8" t="s">
        <v>54</v>
      </c>
      <c r="G2016" s="8">
        <v>1E-3</v>
      </c>
      <c r="H2016" s="8">
        <v>2</v>
      </c>
      <c r="I2016" s="8">
        <v>1</v>
      </c>
      <c r="J2016" s="8">
        <v>14</v>
      </c>
      <c r="K2016" s="8">
        <v>1</v>
      </c>
      <c r="L2016" s="8">
        <v>622</v>
      </c>
      <c r="M2016" s="8">
        <v>70.099999999999994</v>
      </c>
      <c r="N2016" s="8">
        <v>7.61</v>
      </c>
      <c r="O2016" s="8">
        <v>14.75</v>
      </c>
      <c r="P2016" s="8" t="s">
        <v>411</v>
      </c>
      <c r="Q2016" s="8" t="s">
        <v>4214</v>
      </c>
      <c r="R2016" s="8" t="s">
        <v>280</v>
      </c>
      <c r="S2016" s="8" t="s">
        <v>15265</v>
      </c>
      <c r="T2016" s="8" t="s">
        <v>15266</v>
      </c>
      <c r="U2016" s="8" t="s">
        <v>54</v>
      </c>
      <c r="V2016" s="8" t="s">
        <v>15267</v>
      </c>
      <c r="W2016" s="8" t="s">
        <v>74</v>
      </c>
      <c r="X2016" s="8" t="s">
        <v>15268</v>
      </c>
      <c r="Y2016" s="8" t="s">
        <v>54</v>
      </c>
      <c r="Z2016" s="8" t="s">
        <v>54</v>
      </c>
      <c r="AA2016" s="8">
        <v>2</v>
      </c>
      <c r="AB2016" s="8">
        <v>6.08</v>
      </c>
      <c r="AC2016" s="8">
        <v>9.8328416912487693E-4</v>
      </c>
      <c r="AD2016" s="8" t="s">
        <v>54</v>
      </c>
      <c r="AE2016" s="8">
        <v>7142.4246839728903</v>
      </c>
      <c r="AF2016" s="8">
        <v>102632.84720897699</v>
      </c>
      <c r="AG2016" s="8">
        <v>71948.161047667105</v>
      </c>
      <c r="AH2016" s="8">
        <v>60574.477646872321</v>
      </c>
      <c r="AI2016" s="8">
        <v>39804.737608121373</v>
      </c>
      <c r="AJ2016" s="8">
        <v>214768.37365532099</v>
      </c>
      <c r="AK2016" s="8">
        <v>143707.58807078199</v>
      </c>
      <c r="AL2016" s="8">
        <v>343094.04761794402</v>
      </c>
      <c r="AM2016" s="8">
        <v>233856.66978134899</v>
      </c>
      <c r="AN2016" s="8">
        <v>82510.655269220617</v>
      </c>
      <c r="AO2016" s="8" t="s">
        <v>54</v>
      </c>
      <c r="AP2016" s="8" t="s">
        <v>54</v>
      </c>
      <c r="AQ2016" s="8" t="s">
        <v>54</v>
      </c>
      <c r="AR2016" s="8">
        <v>0</v>
      </c>
      <c r="AS2016" s="8">
        <v>0</v>
      </c>
      <c r="AT2016" s="10">
        <v>3483042.4612560701</v>
      </c>
      <c r="AU2016" s="9">
        <v>1</v>
      </c>
      <c r="AV2016" s="11">
        <v>1</v>
      </c>
      <c r="AW2016">
        <f>AU2016/AT2016</f>
        <v>2.8710531413945945E-7</v>
      </c>
      <c r="AX2016" s="13">
        <f t="shared" si="62"/>
        <v>-21.731916630038118</v>
      </c>
      <c r="AY2016">
        <f>AV2016/AU2016</f>
        <v>1</v>
      </c>
      <c r="AZ2016">
        <f t="shared" si="63"/>
        <v>0</v>
      </c>
    </row>
    <row r="2017" spans="1:52" x14ac:dyDescent="0.25">
      <c r="A2017" s="8" t="s">
        <v>49</v>
      </c>
      <c r="B2017" s="8" t="s">
        <v>64</v>
      </c>
      <c r="C2017" s="8" t="s">
        <v>51</v>
      </c>
      <c r="D2017" s="8" t="s">
        <v>15269</v>
      </c>
      <c r="E2017" s="8" t="s">
        <v>15270</v>
      </c>
      <c r="F2017" s="8" t="s">
        <v>54</v>
      </c>
      <c r="G2017" s="8">
        <v>8.9999999999999993E-3</v>
      </c>
      <c r="H2017" s="8">
        <v>2</v>
      </c>
      <c r="I2017" s="8">
        <v>1</v>
      </c>
      <c r="J2017" s="8">
        <v>1</v>
      </c>
      <c r="K2017" s="8">
        <v>1</v>
      </c>
      <c r="L2017" s="8">
        <v>378</v>
      </c>
      <c r="M2017" s="8">
        <v>44</v>
      </c>
      <c r="N2017" s="8">
        <v>8.7200000000000006</v>
      </c>
      <c r="O2017" s="8">
        <v>2.02</v>
      </c>
      <c r="P2017" s="8" t="s">
        <v>701</v>
      </c>
      <c r="Q2017" s="8" t="s">
        <v>106</v>
      </c>
      <c r="R2017" s="8" t="s">
        <v>57</v>
      </c>
      <c r="S2017" s="8" t="s">
        <v>11385</v>
      </c>
      <c r="T2017" s="8" t="s">
        <v>15271</v>
      </c>
      <c r="U2017" s="8" t="s">
        <v>15272</v>
      </c>
      <c r="V2017" s="8" t="s">
        <v>15273</v>
      </c>
      <c r="W2017" s="8" t="s">
        <v>177</v>
      </c>
      <c r="X2017" s="8" t="s">
        <v>9905</v>
      </c>
      <c r="Y2017" s="8" t="s">
        <v>15274</v>
      </c>
      <c r="Z2017" s="8" t="s">
        <v>11390</v>
      </c>
      <c r="AA2017" s="8">
        <v>10</v>
      </c>
      <c r="AB2017" s="8" t="s">
        <v>54</v>
      </c>
      <c r="AC2017" s="8">
        <v>0</v>
      </c>
      <c r="AD2017" s="8" t="s">
        <v>54</v>
      </c>
      <c r="AE2017" s="8">
        <v>322217.88208271097</v>
      </c>
      <c r="AF2017" s="8" t="s">
        <v>54</v>
      </c>
      <c r="AG2017" s="8">
        <v>521202.78950299602</v>
      </c>
      <c r="AH2017" s="8">
        <v>421710.3357928535</v>
      </c>
      <c r="AI2017" s="8">
        <v>99492.453710142567</v>
      </c>
      <c r="AJ2017" s="8" t="s">
        <v>54</v>
      </c>
      <c r="AK2017" s="8">
        <v>803372.60709414701</v>
      </c>
      <c r="AL2017" s="8">
        <v>1252836.9506841099</v>
      </c>
      <c r="AM2017" s="8">
        <v>1028104.7788891285</v>
      </c>
      <c r="AN2017" s="8">
        <v>224732.17179498152</v>
      </c>
      <c r="AO2017" s="8" t="s">
        <v>54</v>
      </c>
      <c r="AP2017" s="8" t="s">
        <v>54</v>
      </c>
      <c r="AQ2017" s="8" t="s">
        <v>54</v>
      </c>
      <c r="AR2017" s="8">
        <v>0</v>
      </c>
      <c r="AS2017" s="8">
        <v>0</v>
      </c>
      <c r="AT2017" s="8">
        <v>3564421.1039819699</v>
      </c>
      <c r="AU2017" s="8">
        <v>1</v>
      </c>
      <c r="AV2017" s="8">
        <v>39413.793269667898</v>
      </c>
      <c r="AW2017" s="8">
        <f>AU2017/AT2017</f>
        <v>2.805504655111756E-7</v>
      </c>
      <c r="AX2017" s="15">
        <f t="shared" si="62"/>
        <v>-21.76523635756962</v>
      </c>
      <c r="AY2017" s="8">
        <f>AV2017/AU2017</f>
        <v>39413.793269667898</v>
      </c>
      <c r="AZ2017" s="8">
        <f t="shared" si="63"/>
        <v>15.266412983833266</v>
      </c>
    </row>
    <row r="2018" spans="1:52" x14ac:dyDescent="0.25">
      <c r="A2018" s="8" t="s">
        <v>49</v>
      </c>
      <c r="B2018" s="8" t="s">
        <v>64</v>
      </c>
      <c r="C2018" s="8" t="s">
        <v>51</v>
      </c>
      <c r="D2018" s="8" t="s">
        <v>15275</v>
      </c>
      <c r="E2018" s="8" t="s">
        <v>15276</v>
      </c>
      <c r="F2018" s="8" t="s">
        <v>54</v>
      </c>
      <c r="G2018" s="8">
        <v>1E-3</v>
      </c>
      <c r="H2018" s="8">
        <v>8</v>
      </c>
      <c r="I2018" s="8">
        <v>1</v>
      </c>
      <c r="J2018" s="8">
        <v>9</v>
      </c>
      <c r="K2018" s="8">
        <v>1</v>
      </c>
      <c r="L2018" s="8">
        <v>185</v>
      </c>
      <c r="M2018" s="8">
        <v>21.1</v>
      </c>
      <c r="N2018" s="8">
        <v>9.61</v>
      </c>
      <c r="O2018" s="8">
        <v>9.35</v>
      </c>
      <c r="P2018" s="8" t="s">
        <v>1098</v>
      </c>
      <c r="Q2018" s="8" t="s">
        <v>309</v>
      </c>
      <c r="R2018" s="8" t="s">
        <v>54</v>
      </c>
      <c r="S2018" s="8" t="s">
        <v>15277</v>
      </c>
      <c r="T2018" s="8" t="s">
        <v>15278</v>
      </c>
      <c r="U2018" s="8" t="s">
        <v>15279</v>
      </c>
      <c r="V2018" s="8" t="s">
        <v>15280</v>
      </c>
      <c r="W2018" s="8" t="s">
        <v>500</v>
      </c>
      <c r="X2018" s="8" t="s">
        <v>54</v>
      </c>
      <c r="Y2018" s="8" t="s">
        <v>199</v>
      </c>
      <c r="Z2018" s="8" t="s">
        <v>5871</v>
      </c>
      <c r="AA2018" s="8">
        <v>4</v>
      </c>
      <c r="AB2018" s="8">
        <v>2.7</v>
      </c>
      <c r="AC2018" s="8">
        <v>4.1782729805013904E-3</v>
      </c>
      <c r="AD2018" s="8" t="s">
        <v>54</v>
      </c>
      <c r="AE2018" s="8">
        <v>127530.665096771</v>
      </c>
      <c r="AF2018" s="8">
        <v>268326.65254441003</v>
      </c>
      <c r="AG2018" s="8">
        <v>177670.98263469699</v>
      </c>
      <c r="AH2018" s="8">
        <v>191176.10009195935</v>
      </c>
      <c r="AI2018" s="8">
        <v>58267.593443181126</v>
      </c>
      <c r="AJ2018" s="8">
        <v>146932.24140817</v>
      </c>
      <c r="AK2018" s="8">
        <v>480265.01600878697</v>
      </c>
      <c r="AL2018" s="8">
        <v>765017.50817842595</v>
      </c>
      <c r="AM2018" s="8">
        <v>464071.58853179432</v>
      </c>
      <c r="AN2018" s="8">
        <v>252591.92329355277</v>
      </c>
      <c r="AO2018" s="8" t="s">
        <v>54</v>
      </c>
      <c r="AP2018" s="8" t="s">
        <v>54</v>
      </c>
      <c r="AQ2018" s="8" t="s">
        <v>54</v>
      </c>
      <c r="AR2018" s="8">
        <v>0</v>
      </c>
      <c r="AS2018" s="8">
        <v>0</v>
      </c>
      <c r="AT2018" s="8">
        <v>3596933.4104256728</v>
      </c>
      <c r="AU2018" s="8">
        <v>1</v>
      </c>
      <c r="AV2018" s="8">
        <v>9678.7173913105853</v>
      </c>
      <c r="AW2018" s="8">
        <f>AU2018/AT2018</f>
        <v>2.7801459907528751E-7</v>
      </c>
      <c r="AX2018" s="15">
        <f t="shared" si="62"/>
        <v>-21.778336020613452</v>
      </c>
      <c r="AY2018" s="8">
        <f>AV2018/AU2018</f>
        <v>9678.7173913105853</v>
      </c>
      <c r="AZ2018" s="8">
        <f t="shared" si="63"/>
        <v>13.240600161108533</v>
      </c>
    </row>
    <row r="2019" spans="1:52" x14ac:dyDescent="0.25">
      <c r="A2019" s="8" t="s">
        <v>49</v>
      </c>
      <c r="B2019" s="8" t="s">
        <v>50</v>
      </c>
      <c r="C2019" s="8" t="s">
        <v>51</v>
      </c>
      <c r="D2019" s="8" t="s">
        <v>15281</v>
      </c>
      <c r="E2019" s="8" t="s">
        <v>15282</v>
      </c>
      <c r="F2019" s="8" t="s">
        <v>54</v>
      </c>
      <c r="G2019" s="8">
        <v>2.3E-2</v>
      </c>
      <c r="H2019" s="8">
        <v>2</v>
      </c>
      <c r="I2019" s="8">
        <v>2</v>
      </c>
      <c r="J2019" s="8">
        <v>2</v>
      </c>
      <c r="K2019" s="8">
        <v>2</v>
      </c>
      <c r="L2019" s="8">
        <v>1107</v>
      </c>
      <c r="M2019" s="8">
        <v>123.6</v>
      </c>
      <c r="N2019" s="8">
        <v>7.03</v>
      </c>
      <c r="O2019" s="8">
        <v>0</v>
      </c>
      <c r="P2019" s="8" t="s">
        <v>15283</v>
      </c>
      <c r="Q2019" s="8" t="s">
        <v>1490</v>
      </c>
      <c r="R2019" s="8" t="s">
        <v>827</v>
      </c>
      <c r="S2019" s="8" t="s">
        <v>15284</v>
      </c>
      <c r="T2019" s="8" t="s">
        <v>15285</v>
      </c>
      <c r="U2019" s="8" t="s">
        <v>15286</v>
      </c>
      <c r="V2019" s="8" t="s">
        <v>15287</v>
      </c>
      <c r="W2019" s="8" t="s">
        <v>99</v>
      </c>
      <c r="X2019" s="8" t="s">
        <v>15288</v>
      </c>
      <c r="Y2019" s="8" t="s">
        <v>15289</v>
      </c>
      <c r="Z2019" s="8" t="s">
        <v>15290</v>
      </c>
      <c r="AA2019" s="8">
        <v>56</v>
      </c>
      <c r="AB2019" s="8" t="s">
        <v>54</v>
      </c>
      <c r="AC2019" s="8">
        <v>0</v>
      </c>
      <c r="AD2019" s="8" t="s">
        <v>54</v>
      </c>
      <c r="AE2019" s="8">
        <v>165707.00298420701</v>
      </c>
      <c r="AF2019" s="8">
        <v>389591.78328508401</v>
      </c>
      <c r="AG2019" s="8">
        <v>151674.16285384001</v>
      </c>
      <c r="AH2019" s="8">
        <v>235657.64970771037</v>
      </c>
      <c r="AI2019" s="8">
        <v>108998.52678115614</v>
      </c>
      <c r="AJ2019" s="8" t="s">
        <v>54</v>
      </c>
      <c r="AK2019" s="8">
        <v>179846.16251164701</v>
      </c>
      <c r="AL2019" s="8" t="s">
        <v>54</v>
      </c>
      <c r="AM2019" s="8">
        <v>179846.16251164701</v>
      </c>
      <c r="AN2019" s="8">
        <v>0</v>
      </c>
      <c r="AO2019" s="8" t="s">
        <v>54</v>
      </c>
      <c r="AP2019" s="8" t="s">
        <v>54</v>
      </c>
      <c r="AQ2019" s="8" t="s">
        <v>54</v>
      </c>
      <c r="AR2019" s="8">
        <v>0</v>
      </c>
      <c r="AS2019" s="8">
        <v>0</v>
      </c>
      <c r="AT2019" s="10">
        <v>3605094.0400067531</v>
      </c>
      <c r="AU2019" s="9">
        <v>1</v>
      </c>
      <c r="AV2019" s="11">
        <v>1</v>
      </c>
      <c r="AW2019">
        <f>AU2019/AT2019</f>
        <v>2.7738527453173645E-7</v>
      </c>
      <c r="AX2019" s="13">
        <f t="shared" si="62"/>
        <v>-21.781605462432953</v>
      </c>
      <c r="AY2019">
        <f>AV2019/AU2019</f>
        <v>1</v>
      </c>
      <c r="AZ2019">
        <f t="shared" si="63"/>
        <v>0</v>
      </c>
    </row>
    <row r="2020" spans="1:52" x14ac:dyDescent="0.25">
      <c r="A2020" s="8" t="s">
        <v>49</v>
      </c>
      <c r="B2020" s="8" t="s">
        <v>50</v>
      </c>
      <c r="C2020" s="8" t="s">
        <v>51</v>
      </c>
      <c r="D2020" s="8" t="s">
        <v>15291</v>
      </c>
      <c r="E2020" s="8" t="s">
        <v>15292</v>
      </c>
      <c r="F2020" s="8" t="s">
        <v>54</v>
      </c>
      <c r="G2020" s="8">
        <v>0.02</v>
      </c>
      <c r="H2020" s="8">
        <v>3</v>
      </c>
      <c r="I2020" s="8">
        <v>1</v>
      </c>
      <c r="J2020" s="8">
        <v>1</v>
      </c>
      <c r="K2020" s="8">
        <v>1</v>
      </c>
      <c r="L2020" s="8">
        <v>607</v>
      </c>
      <c r="M2020" s="8">
        <v>68.599999999999994</v>
      </c>
      <c r="N2020" s="8">
        <v>5.8</v>
      </c>
      <c r="O2020" s="8">
        <v>0</v>
      </c>
      <c r="P2020" s="8" t="s">
        <v>80</v>
      </c>
      <c r="Q2020" s="8" t="s">
        <v>472</v>
      </c>
      <c r="R2020" s="8" t="s">
        <v>11724</v>
      </c>
      <c r="S2020" s="8" t="s">
        <v>15293</v>
      </c>
      <c r="T2020" s="8" t="s">
        <v>15294</v>
      </c>
      <c r="U2020" s="8" t="s">
        <v>15295</v>
      </c>
      <c r="V2020" s="8" t="s">
        <v>15296</v>
      </c>
      <c r="W2020" s="8" t="s">
        <v>15297</v>
      </c>
      <c r="X2020" s="8" t="s">
        <v>54</v>
      </c>
      <c r="Y2020" s="8" t="s">
        <v>54</v>
      </c>
      <c r="Z2020" s="8" t="s">
        <v>54</v>
      </c>
      <c r="AA2020" s="8">
        <v>0</v>
      </c>
      <c r="AB2020" s="8" t="s">
        <v>54</v>
      </c>
      <c r="AC2020" s="8">
        <v>0</v>
      </c>
      <c r="AD2020" s="8" t="s">
        <v>54</v>
      </c>
      <c r="AE2020" s="8" t="s">
        <v>54</v>
      </c>
      <c r="AF2020" s="8" t="s">
        <v>54</v>
      </c>
      <c r="AG2020" s="8" t="s">
        <v>54</v>
      </c>
      <c r="AH2020" s="8">
        <v>0</v>
      </c>
      <c r="AI2020" s="8">
        <v>0</v>
      </c>
      <c r="AJ2020" s="8">
        <v>95956.280160281996</v>
      </c>
      <c r="AK2020" s="8">
        <v>416653.26305802702</v>
      </c>
      <c r="AL2020" s="8">
        <v>301156.81127217802</v>
      </c>
      <c r="AM2020" s="8">
        <v>271255.45149682899</v>
      </c>
      <c r="AN2020" s="8">
        <v>132620.277980004</v>
      </c>
      <c r="AO2020" s="8" t="s">
        <v>54</v>
      </c>
      <c r="AP2020" s="8" t="s">
        <v>54</v>
      </c>
      <c r="AQ2020" s="8" t="s">
        <v>54</v>
      </c>
      <c r="AR2020" s="8">
        <v>0</v>
      </c>
      <c r="AS2020" s="8">
        <v>0</v>
      </c>
      <c r="AT2020" s="8">
        <v>3702239.6906960104</v>
      </c>
      <c r="AU2020" s="8">
        <v>1</v>
      </c>
      <c r="AV2020" s="8">
        <v>67592.582891704675</v>
      </c>
      <c r="AW2020" s="8">
        <f>AU2020/AT2020</f>
        <v>2.7010676875218818E-7</v>
      </c>
      <c r="AX2020" s="15">
        <f t="shared" si="62"/>
        <v>-21.819966870633234</v>
      </c>
      <c r="AY2020" s="8">
        <f>AV2020/AU2020</f>
        <v>67592.582891704675</v>
      </c>
      <c r="AZ2020" s="8">
        <f t="shared" si="63"/>
        <v>16.044577324097773</v>
      </c>
    </row>
    <row r="2021" spans="1:52" x14ac:dyDescent="0.25">
      <c r="A2021" s="8" t="s">
        <v>49</v>
      </c>
      <c r="B2021" s="8" t="s">
        <v>64</v>
      </c>
      <c r="C2021" s="8" t="s">
        <v>51</v>
      </c>
      <c r="D2021" s="8" t="s">
        <v>15298</v>
      </c>
      <c r="E2021" s="8" t="s">
        <v>15299</v>
      </c>
      <c r="F2021" s="8" t="s">
        <v>54</v>
      </c>
      <c r="G2021" s="8">
        <v>0</v>
      </c>
      <c r="H2021" s="8">
        <v>6</v>
      </c>
      <c r="I2021" s="8">
        <v>3</v>
      </c>
      <c r="J2021" s="8">
        <v>13</v>
      </c>
      <c r="K2021" s="8">
        <v>3</v>
      </c>
      <c r="L2021" s="8">
        <v>549</v>
      </c>
      <c r="M2021" s="8">
        <v>60.8</v>
      </c>
      <c r="N2021" s="8">
        <v>8.7200000000000006</v>
      </c>
      <c r="O2021" s="8">
        <v>18.260000000000002</v>
      </c>
      <c r="P2021" s="8" t="s">
        <v>13015</v>
      </c>
      <c r="Q2021" s="8" t="s">
        <v>106</v>
      </c>
      <c r="R2021" s="8" t="s">
        <v>1228</v>
      </c>
      <c r="S2021" s="8" t="s">
        <v>15300</v>
      </c>
      <c r="T2021" s="8" t="s">
        <v>15301</v>
      </c>
      <c r="U2021" s="8" t="s">
        <v>15302</v>
      </c>
      <c r="V2021" s="8" t="s">
        <v>15303</v>
      </c>
      <c r="W2021" s="8" t="s">
        <v>187</v>
      </c>
      <c r="X2021" s="8" t="s">
        <v>54</v>
      </c>
      <c r="Y2021" s="8" t="s">
        <v>54</v>
      </c>
      <c r="Z2021" s="8" t="s">
        <v>743</v>
      </c>
      <c r="AA2021" s="8">
        <v>3</v>
      </c>
      <c r="AB2021" s="8">
        <v>14.91</v>
      </c>
      <c r="AC2021" s="8">
        <v>0</v>
      </c>
      <c r="AD2021" s="8" t="s">
        <v>54</v>
      </c>
      <c r="AE2021" s="8">
        <v>820611.91095208004</v>
      </c>
      <c r="AF2021" s="8">
        <v>1580089.2672258499</v>
      </c>
      <c r="AG2021" s="8" t="s">
        <v>54</v>
      </c>
      <c r="AH2021" s="8">
        <v>1200350.589088965</v>
      </c>
      <c r="AI2021" s="8">
        <v>379738.67813688493</v>
      </c>
      <c r="AJ2021" s="8">
        <v>309152.921560749</v>
      </c>
      <c r="AK2021" s="8">
        <v>643406.42372337298</v>
      </c>
      <c r="AL2021" s="8">
        <v>575358.15288740001</v>
      </c>
      <c r="AM2021" s="8">
        <v>509305.83272384066</v>
      </c>
      <c r="AN2021" s="8">
        <v>144230.21568829173</v>
      </c>
      <c r="AO2021" s="8">
        <v>139631.18046142199</v>
      </c>
      <c r="AP2021" s="8">
        <v>123753.173867452</v>
      </c>
      <c r="AQ2021" s="8">
        <v>178310.71586235901</v>
      </c>
      <c r="AR2021" s="8">
        <v>147231.69006374432</v>
      </c>
      <c r="AS2021" s="8">
        <v>22912.255189348856</v>
      </c>
      <c r="AT2021" s="8">
        <v>3706114.71750755</v>
      </c>
      <c r="AU2021" s="8">
        <v>1</v>
      </c>
      <c r="AV2021" s="8">
        <v>20427.537910760799</v>
      </c>
      <c r="AW2021" s="8">
        <f>AU2021/AT2021</f>
        <v>2.6982435143629976E-7</v>
      </c>
      <c r="AX2021" s="15">
        <f t="shared" si="62"/>
        <v>-21.821476107952652</v>
      </c>
      <c r="AY2021" s="8">
        <f>AV2021/AU2021</f>
        <v>20427.537910760799</v>
      </c>
      <c r="AZ2021" s="8">
        <f t="shared" si="63"/>
        <v>14.318227709025029</v>
      </c>
    </row>
    <row r="2022" spans="1:52" x14ac:dyDescent="0.25">
      <c r="A2022" s="8" t="s">
        <v>49</v>
      </c>
      <c r="B2022" s="8" t="s">
        <v>64</v>
      </c>
      <c r="C2022" s="8" t="s">
        <v>51</v>
      </c>
      <c r="D2022" s="8" t="s">
        <v>15304</v>
      </c>
      <c r="E2022" s="8" t="s">
        <v>15305</v>
      </c>
      <c r="F2022" s="8" t="s">
        <v>54</v>
      </c>
      <c r="G2022" s="8">
        <v>0</v>
      </c>
      <c r="H2022" s="8">
        <v>25</v>
      </c>
      <c r="I2022" s="8">
        <v>3</v>
      </c>
      <c r="J2022" s="8">
        <v>15</v>
      </c>
      <c r="K2022" s="8">
        <v>3</v>
      </c>
      <c r="L2022" s="8">
        <v>97</v>
      </c>
      <c r="M2022" s="8">
        <v>10.5</v>
      </c>
      <c r="N2022" s="8">
        <v>8.02</v>
      </c>
      <c r="O2022" s="8">
        <v>21.46</v>
      </c>
      <c r="P2022" s="8" t="s">
        <v>15306</v>
      </c>
      <c r="Q2022" s="8" t="s">
        <v>15307</v>
      </c>
      <c r="R2022" s="8" t="s">
        <v>82</v>
      </c>
      <c r="S2022" s="8" t="s">
        <v>2189</v>
      </c>
      <c r="T2022" s="8" t="s">
        <v>15308</v>
      </c>
      <c r="U2022" s="8" t="s">
        <v>15309</v>
      </c>
      <c r="V2022" s="8" t="s">
        <v>15310</v>
      </c>
      <c r="W2022" s="8" t="s">
        <v>326</v>
      </c>
      <c r="X2022" s="8" t="s">
        <v>54</v>
      </c>
      <c r="Y2022" s="8" t="s">
        <v>54</v>
      </c>
      <c r="Z2022" s="8" t="s">
        <v>2193</v>
      </c>
      <c r="AA2022" s="8">
        <v>6</v>
      </c>
      <c r="AB2022" s="8">
        <v>13.54</v>
      </c>
      <c r="AC2022" s="8">
        <v>0</v>
      </c>
      <c r="AD2022" s="8" t="s">
        <v>54</v>
      </c>
      <c r="AE2022" s="8">
        <v>5928475.0897661503</v>
      </c>
      <c r="AF2022" s="8">
        <v>13580797.687875301</v>
      </c>
      <c r="AG2022" s="8">
        <v>9268372.0669869594</v>
      </c>
      <c r="AH2022" s="8">
        <v>9592548.2815428041</v>
      </c>
      <c r="AI2022" s="8">
        <v>3132446.1101984172</v>
      </c>
      <c r="AJ2022" s="8">
        <v>204453.36275484099</v>
      </c>
      <c r="AK2022" s="8" t="s">
        <v>54</v>
      </c>
      <c r="AL2022" s="8">
        <v>479054.48258537601</v>
      </c>
      <c r="AM2022" s="8">
        <v>341753.9226701085</v>
      </c>
      <c r="AN2022" s="8">
        <v>137300.55991526754</v>
      </c>
      <c r="AO2022" s="8">
        <v>97067.778621728794</v>
      </c>
      <c r="AP2022" s="8">
        <v>157887.69477025</v>
      </c>
      <c r="AQ2022" s="8">
        <v>59237.255812634299</v>
      </c>
      <c r="AR2022" s="8">
        <v>104730.90973487102</v>
      </c>
      <c r="AS2022" s="8">
        <v>40636.76463889546</v>
      </c>
      <c r="AT2022" s="8">
        <v>3842220.1602450903</v>
      </c>
      <c r="AU2022" s="8">
        <v>1</v>
      </c>
      <c r="AV2022" s="8">
        <v>50019.03498458035</v>
      </c>
      <c r="AW2022" s="8">
        <f>AU2022/AT2022</f>
        <v>2.6026618941487497E-7</v>
      </c>
      <c r="AX2022" s="15">
        <f t="shared" si="62"/>
        <v>-21.873508757508677</v>
      </c>
      <c r="AY2022" s="8">
        <f>AV2022/AU2022</f>
        <v>50019.03498458035</v>
      </c>
      <c r="AZ2022" s="8">
        <f t="shared" si="63"/>
        <v>15.610189603473964</v>
      </c>
    </row>
    <row r="2023" spans="1:52" x14ac:dyDescent="0.25">
      <c r="A2023" s="8" t="s">
        <v>49</v>
      </c>
      <c r="B2023" s="8" t="s">
        <v>50</v>
      </c>
      <c r="C2023" s="8" t="s">
        <v>51</v>
      </c>
      <c r="D2023" s="8" t="s">
        <v>15311</v>
      </c>
      <c r="E2023" s="8" t="s">
        <v>15312</v>
      </c>
      <c r="F2023" s="8" t="s">
        <v>54</v>
      </c>
      <c r="G2023" s="8">
        <v>2.1999999999999999E-2</v>
      </c>
      <c r="H2023" s="8">
        <v>15</v>
      </c>
      <c r="I2023" s="8">
        <v>1</v>
      </c>
      <c r="J2023" s="8">
        <v>1</v>
      </c>
      <c r="K2023" s="8">
        <v>1</v>
      </c>
      <c r="L2023" s="8">
        <v>121</v>
      </c>
      <c r="M2023" s="8">
        <v>13.4</v>
      </c>
      <c r="N2023" s="8">
        <v>7.24</v>
      </c>
      <c r="O2023" s="8">
        <v>0</v>
      </c>
      <c r="P2023" s="8" t="s">
        <v>15313</v>
      </c>
      <c r="Q2023" s="8" t="s">
        <v>4058</v>
      </c>
      <c r="R2023" s="8" t="s">
        <v>115</v>
      </c>
      <c r="S2023" s="8" t="s">
        <v>15314</v>
      </c>
      <c r="T2023" s="8" t="s">
        <v>15315</v>
      </c>
      <c r="U2023" s="8" t="s">
        <v>15316</v>
      </c>
      <c r="V2023" s="8" t="s">
        <v>15317</v>
      </c>
      <c r="W2023" s="8" t="s">
        <v>87</v>
      </c>
      <c r="X2023" s="8" t="s">
        <v>54</v>
      </c>
      <c r="Y2023" s="8" t="s">
        <v>54</v>
      </c>
      <c r="Z2023" s="8" t="s">
        <v>15318</v>
      </c>
      <c r="AA2023" s="8">
        <v>5</v>
      </c>
      <c r="AB2023" s="8" t="s">
        <v>54</v>
      </c>
      <c r="AC2023" s="8">
        <v>0</v>
      </c>
      <c r="AD2023" s="8" t="s">
        <v>54</v>
      </c>
      <c r="AE2023" s="8" t="s">
        <v>54</v>
      </c>
      <c r="AF2023" s="8" t="s">
        <v>54</v>
      </c>
      <c r="AG2023" s="8" t="s">
        <v>54</v>
      </c>
      <c r="AH2023" s="8">
        <v>0</v>
      </c>
      <c r="AI2023" s="8">
        <v>0</v>
      </c>
      <c r="AJ2023" s="8" t="s">
        <v>54</v>
      </c>
      <c r="AK2023" s="8">
        <v>4166961.6948782802</v>
      </c>
      <c r="AL2023" s="8">
        <v>5209295.1433665799</v>
      </c>
      <c r="AM2023" s="8">
        <v>4688128.4191224296</v>
      </c>
      <c r="AN2023" s="8">
        <v>521166.7242441547</v>
      </c>
      <c r="AO2023" s="8" t="s">
        <v>54</v>
      </c>
      <c r="AP2023" s="8" t="s">
        <v>54</v>
      </c>
      <c r="AQ2023" s="8" t="s">
        <v>54</v>
      </c>
      <c r="AR2023" s="8">
        <v>0</v>
      </c>
      <c r="AS2023" s="8">
        <v>0</v>
      </c>
      <c r="AT2023" s="8">
        <v>3964038.0012061466</v>
      </c>
      <c r="AU2023" s="8">
        <v>1</v>
      </c>
      <c r="AV2023" s="8">
        <v>32079.943439481332</v>
      </c>
      <c r="AW2023" s="8">
        <f>AU2023/AT2023</f>
        <v>2.5226801551744149E-7</v>
      </c>
      <c r="AX2023" s="15">
        <f t="shared" si="62"/>
        <v>-21.918539362294808</v>
      </c>
      <c r="AY2023" s="8">
        <f>AV2023/AU2023</f>
        <v>32079.943439481332</v>
      </c>
      <c r="AZ2023" s="8">
        <f t="shared" si="63"/>
        <v>14.969383977712242</v>
      </c>
    </row>
    <row r="2024" spans="1:52" x14ac:dyDescent="0.25">
      <c r="A2024" s="8" t="s">
        <v>49</v>
      </c>
      <c r="B2024" s="8" t="s">
        <v>50</v>
      </c>
      <c r="C2024" s="8" t="s">
        <v>51</v>
      </c>
      <c r="D2024" s="8" t="s">
        <v>15319</v>
      </c>
      <c r="E2024" s="8" t="s">
        <v>15320</v>
      </c>
      <c r="F2024" s="8" t="s">
        <v>54</v>
      </c>
      <c r="G2024" s="8">
        <v>0.02</v>
      </c>
      <c r="H2024" s="8">
        <v>3</v>
      </c>
      <c r="I2024" s="8">
        <v>1</v>
      </c>
      <c r="J2024" s="8">
        <v>1</v>
      </c>
      <c r="K2024" s="8">
        <v>1</v>
      </c>
      <c r="L2024" s="8">
        <v>473</v>
      </c>
      <c r="M2024" s="8">
        <v>52.7</v>
      </c>
      <c r="N2024" s="8">
        <v>6.01</v>
      </c>
      <c r="O2024" s="8">
        <v>0</v>
      </c>
      <c r="P2024" s="8" t="s">
        <v>701</v>
      </c>
      <c r="Q2024" s="8" t="s">
        <v>309</v>
      </c>
      <c r="R2024" s="8" t="s">
        <v>57</v>
      </c>
      <c r="S2024" s="8" t="s">
        <v>12962</v>
      </c>
      <c r="T2024" s="8" t="s">
        <v>15321</v>
      </c>
      <c r="U2024" s="8" t="s">
        <v>15322</v>
      </c>
      <c r="V2024" s="8" t="s">
        <v>15323</v>
      </c>
      <c r="W2024" s="8" t="s">
        <v>157</v>
      </c>
      <c r="X2024" s="8" t="s">
        <v>15324</v>
      </c>
      <c r="Y2024" s="8" t="s">
        <v>15325</v>
      </c>
      <c r="Z2024" s="8" t="s">
        <v>8187</v>
      </c>
      <c r="AA2024" s="8">
        <v>8</v>
      </c>
      <c r="AB2024" s="8" t="s">
        <v>54</v>
      </c>
      <c r="AC2024" s="8">
        <v>0</v>
      </c>
      <c r="AD2024" s="8" t="s">
        <v>54</v>
      </c>
      <c r="AE2024" s="8" t="s">
        <v>54</v>
      </c>
      <c r="AF2024" s="8" t="s">
        <v>54</v>
      </c>
      <c r="AG2024" s="8" t="s">
        <v>54</v>
      </c>
      <c r="AH2024" s="8">
        <v>0</v>
      </c>
      <c r="AI2024" s="8">
        <v>0</v>
      </c>
      <c r="AJ2024" s="8">
        <v>639873.99184524699</v>
      </c>
      <c r="AK2024" s="8">
        <v>1009688.6628449199</v>
      </c>
      <c r="AL2024" s="8">
        <v>1093090.7544978701</v>
      </c>
      <c r="AM2024" s="8">
        <v>914217.8030626789</v>
      </c>
      <c r="AN2024" s="8">
        <v>196955.78571175414</v>
      </c>
      <c r="AO2024" s="8" t="s">
        <v>54</v>
      </c>
      <c r="AP2024" s="8" t="s">
        <v>54</v>
      </c>
      <c r="AQ2024" s="8" t="s">
        <v>54</v>
      </c>
      <c r="AR2024" s="8">
        <v>0</v>
      </c>
      <c r="AS2024" s="8">
        <v>0</v>
      </c>
      <c r="AT2024" s="8">
        <v>4068768.3972127698</v>
      </c>
      <c r="AU2024" s="8">
        <v>1</v>
      </c>
      <c r="AV2024" s="8">
        <v>33726.20277176283</v>
      </c>
      <c r="AW2024" s="8">
        <f>AU2024/AT2024</f>
        <v>2.4577461835503601E-7</v>
      </c>
      <c r="AX2024" s="15">
        <f t="shared" si="62"/>
        <v>-21.956160730860852</v>
      </c>
      <c r="AY2024" s="8">
        <f>AV2024/AU2024</f>
        <v>33726.20277176283</v>
      </c>
      <c r="AZ2024" s="8">
        <f t="shared" si="63"/>
        <v>15.041582274225306</v>
      </c>
    </row>
    <row r="2025" spans="1:52" x14ac:dyDescent="0.25">
      <c r="A2025" s="8" t="s">
        <v>49</v>
      </c>
      <c r="B2025" s="8" t="s">
        <v>64</v>
      </c>
      <c r="C2025" s="8" t="s">
        <v>51</v>
      </c>
      <c r="D2025" s="8" t="s">
        <v>15326</v>
      </c>
      <c r="E2025" s="8" t="s">
        <v>15327</v>
      </c>
      <c r="F2025" s="8" t="s">
        <v>54</v>
      </c>
      <c r="G2025" s="8">
        <v>8.9999999999999993E-3</v>
      </c>
      <c r="H2025" s="8">
        <v>2</v>
      </c>
      <c r="I2025" s="8">
        <v>1</v>
      </c>
      <c r="J2025" s="8">
        <v>2</v>
      </c>
      <c r="K2025" s="8">
        <v>1</v>
      </c>
      <c r="L2025" s="8">
        <v>417</v>
      </c>
      <c r="M2025" s="8">
        <v>47</v>
      </c>
      <c r="N2025" s="8">
        <v>8.34</v>
      </c>
      <c r="O2025" s="8">
        <v>2.1</v>
      </c>
      <c r="P2025" s="8" t="s">
        <v>701</v>
      </c>
      <c r="Q2025" s="8" t="s">
        <v>151</v>
      </c>
      <c r="R2025" s="8" t="s">
        <v>254</v>
      </c>
      <c r="S2025" s="8" t="s">
        <v>15328</v>
      </c>
      <c r="T2025" s="8" t="s">
        <v>15329</v>
      </c>
      <c r="U2025" s="8" t="s">
        <v>15330</v>
      </c>
      <c r="V2025" s="8" t="s">
        <v>15331</v>
      </c>
      <c r="W2025" s="8" t="s">
        <v>646</v>
      </c>
      <c r="X2025" s="8" t="s">
        <v>54</v>
      </c>
      <c r="Y2025" s="8" t="s">
        <v>15332</v>
      </c>
      <c r="Z2025" s="8" t="s">
        <v>15333</v>
      </c>
      <c r="AA2025" s="8">
        <v>6</v>
      </c>
      <c r="AB2025" s="8">
        <v>2.17</v>
      </c>
      <c r="AC2025" s="8">
        <v>6.4977257959714096E-3</v>
      </c>
      <c r="AD2025" s="8" t="s">
        <v>54</v>
      </c>
      <c r="AE2025" s="8" t="s">
        <v>54</v>
      </c>
      <c r="AF2025" s="8" t="s">
        <v>54</v>
      </c>
      <c r="AG2025" s="8" t="s">
        <v>54</v>
      </c>
      <c r="AH2025" s="8">
        <v>0</v>
      </c>
      <c r="AI2025" s="8">
        <v>0</v>
      </c>
      <c r="AJ2025" s="8">
        <v>82590.037485795299</v>
      </c>
      <c r="AK2025" s="8" t="s">
        <v>54</v>
      </c>
      <c r="AL2025" s="8" t="s">
        <v>54</v>
      </c>
      <c r="AM2025" s="8">
        <v>82590.037485795299</v>
      </c>
      <c r="AN2025" s="8">
        <v>0</v>
      </c>
      <c r="AO2025" s="8" t="s">
        <v>54</v>
      </c>
      <c r="AP2025" s="8" t="s">
        <v>54</v>
      </c>
      <c r="AQ2025" s="8" t="s">
        <v>54</v>
      </c>
      <c r="AR2025" s="8">
        <v>0</v>
      </c>
      <c r="AS2025" s="8">
        <v>0</v>
      </c>
      <c r="AT2025" s="10">
        <v>4104768.8727943134</v>
      </c>
      <c r="AU2025" s="9">
        <v>1</v>
      </c>
      <c r="AV2025" s="11">
        <v>1</v>
      </c>
      <c r="AW2025">
        <f>AU2025/AT2025</f>
        <v>2.4361907600396802E-7</v>
      </c>
      <c r="AX2025" s="13">
        <f t="shared" si="62"/>
        <v>-21.968869559789873</v>
      </c>
      <c r="AY2025">
        <f>AV2025/AU2025</f>
        <v>1</v>
      </c>
      <c r="AZ2025">
        <f t="shared" si="63"/>
        <v>0</v>
      </c>
    </row>
    <row r="2026" spans="1:52" x14ac:dyDescent="0.25">
      <c r="A2026" s="8" t="s">
        <v>49</v>
      </c>
      <c r="B2026" s="8" t="s">
        <v>64</v>
      </c>
      <c r="C2026" s="8" t="s">
        <v>51</v>
      </c>
      <c r="D2026" s="8" t="s">
        <v>15334</v>
      </c>
      <c r="E2026" s="8" t="s">
        <v>15335</v>
      </c>
      <c r="F2026" s="8" t="s">
        <v>54</v>
      </c>
      <c r="G2026" s="8">
        <v>0</v>
      </c>
      <c r="H2026" s="8">
        <v>34</v>
      </c>
      <c r="I2026" s="8">
        <v>10</v>
      </c>
      <c r="J2026" s="8">
        <v>25</v>
      </c>
      <c r="K2026" s="8">
        <v>2</v>
      </c>
      <c r="L2026" s="8">
        <v>362</v>
      </c>
      <c r="M2026" s="8">
        <v>40.6</v>
      </c>
      <c r="N2026" s="8">
        <v>6.3</v>
      </c>
      <c r="O2026" s="8">
        <v>56.09</v>
      </c>
      <c r="P2026" s="8" t="s">
        <v>80</v>
      </c>
      <c r="Q2026" s="8" t="s">
        <v>2759</v>
      </c>
      <c r="R2026" s="8" t="s">
        <v>82</v>
      </c>
      <c r="S2026" s="8" t="s">
        <v>6117</v>
      </c>
      <c r="T2026" s="8" t="s">
        <v>6081</v>
      </c>
      <c r="U2026" s="8" t="s">
        <v>54</v>
      </c>
      <c r="V2026" s="8" t="s">
        <v>6082</v>
      </c>
      <c r="W2026" s="8" t="s">
        <v>177</v>
      </c>
      <c r="X2026" s="8" t="s">
        <v>6083</v>
      </c>
      <c r="Y2026" s="8" t="s">
        <v>54</v>
      </c>
      <c r="Z2026" s="8" t="s">
        <v>6084</v>
      </c>
      <c r="AA2026" s="8">
        <v>15</v>
      </c>
      <c r="AB2026" s="8" t="s">
        <v>54</v>
      </c>
      <c r="AC2026" s="8">
        <v>0</v>
      </c>
      <c r="AD2026" s="8" t="s">
        <v>54</v>
      </c>
      <c r="AE2026" s="8">
        <v>1090528.6194434599</v>
      </c>
      <c r="AF2026" s="8">
        <v>1936438.12532049</v>
      </c>
      <c r="AG2026" s="8">
        <v>1741601.6456254399</v>
      </c>
      <c r="AH2026" s="8">
        <v>1589522.7967964634</v>
      </c>
      <c r="AI2026" s="8">
        <v>361696.65488190454</v>
      </c>
      <c r="AJ2026" s="8">
        <v>64788.114212475499</v>
      </c>
      <c r="AK2026" s="8">
        <v>203253.137183285</v>
      </c>
      <c r="AL2026" s="8">
        <v>229468.96007969</v>
      </c>
      <c r="AM2026" s="8">
        <v>165836.73715848351</v>
      </c>
      <c r="AN2026" s="8">
        <v>72249.269855583014</v>
      </c>
      <c r="AO2026" s="8">
        <v>238725.19240950499</v>
      </c>
      <c r="AP2026" s="8">
        <v>251707.171941568</v>
      </c>
      <c r="AQ2026" s="8">
        <v>409248.65486798901</v>
      </c>
      <c r="AR2026" s="8">
        <v>299893.67307302071</v>
      </c>
      <c r="AS2026" s="8">
        <v>77507.061960727617</v>
      </c>
      <c r="AT2026" s="8">
        <v>4259064.69194574</v>
      </c>
      <c r="AU2026" s="8">
        <v>1</v>
      </c>
      <c r="AV2026" s="8">
        <v>34762.639872863947</v>
      </c>
      <c r="AW2026" s="8">
        <f>AU2026/AT2026</f>
        <v>2.3479333429498888E-7</v>
      </c>
      <c r="AX2026" s="15">
        <f t="shared" si="62"/>
        <v>-22.022105212816673</v>
      </c>
      <c r="AY2026" s="8">
        <f>AV2026/AU2026</f>
        <v>34762.639872863947</v>
      </c>
      <c r="AZ2026" s="8">
        <f t="shared" si="63"/>
        <v>15.085250024039965</v>
      </c>
    </row>
    <row r="2027" spans="1:52" x14ac:dyDescent="0.25">
      <c r="A2027" s="8" t="s">
        <v>49</v>
      </c>
      <c r="B2027" s="8" t="s">
        <v>50</v>
      </c>
      <c r="C2027" s="8" t="s">
        <v>51</v>
      </c>
      <c r="D2027" s="8" t="s">
        <v>15336</v>
      </c>
      <c r="E2027" s="8" t="s">
        <v>15337</v>
      </c>
      <c r="F2027" s="8" t="s">
        <v>54</v>
      </c>
      <c r="G2027" s="8">
        <v>0.02</v>
      </c>
      <c r="H2027" s="8">
        <v>17</v>
      </c>
      <c r="I2027" s="8">
        <v>1</v>
      </c>
      <c r="J2027" s="8">
        <v>1</v>
      </c>
      <c r="K2027" s="8">
        <v>1</v>
      </c>
      <c r="L2027" s="8">
        <v>96</v>
      </c>
      <c r="M2027" s="8">
        <v>10.9</v>
      </c>
      <c r="N2027" s="8">
        <v>7.25</v>
      </c>
      <c r="O2027" s="8">
        <v>0</v>
      </c>
      <c r="P2027" s="8" t="s">
        <v>10448</v>
      </c>
      <c r="Q2027" s="8" t="s">
        <v>1593</v>
      </c>
      <c r="R2027" s="8" t="s">
        <v>3004</v>
      </c>
      <c r="S2027" s="8" t="s">
        <v>15338</v>
      </c>
      <c r="T2027" s="8" t="s">
        <v>15339</v>
      </c>
      <c r="U2027" s="8" t="s">
        <v>15340</v>
      </c>
      <c r="V2027" s="8" t="s">
        <v>15341</v>
      </c>
      <c r="W2027" s="8" t="s">
        <v>372</v>
      </c>
      <c r="X2027" s="8" t="s">
        <v>54</v>
      </c>
      <c r="Y2027" s="8" t="s">
        <v>54</v>
      </c>
      <c r="Z2027" s="8" t="s">
        <v>15342</v>
      </c>
      <c r="AA2027" s="8">
        <v>3</v>
      </c>
      <c r="AB2027" s="8" t="s">
        <v>54</v>
      </c>
      <c r="AC2027" s="8">
        <v>0</v>
      </c>
      <c r="AD2027" s="8" t="s">
        <v>54</v>
      </c>
      <c r="AE2027" s="8" t="s">
        <v>54</v>
      </c>
      <c r="AF2027" s="8" t="s">
        <v>54</v>
      </c>
      <c r="AG2027" s="8">
        <v>30775.032831074299</v>
      </c>
      <c r="AH2027" s="8">
        <v>30775.032831074299</v>
      </c>
      <c r="AI2027" s="8">
        <v>0</v>
      </c>
      <c r="AJ2027" s="8">
        <v>44804.794127137699</v>
      </c>
      <c r="AK2027" s="8">
        <v>249337.25812896001</v>
      </c>
      <c r="AL2027" s="8">
        <v>182629.70456755601</v>
      </c>
      <c r="AM2027" s="8">
        <v>158923.91894121791</v>
      </c>
      <c r="AN2027" s="8">
        <v>85165.93768162487</v>
      </c>
      <c r="AO2027" s="8" t="s">
        <v>54</v>
      </c>
      <c r="AP2027" s="8" t="s">
        <v>54</v>
      </c>
      <c r="AQ2027" s="8" t="s">
        <v>54</v>
      </c>
      <c r="AR2027" s="8">
        <v>0</v>
      </c>
      <c r="AS2027" s="8">
        <v>0</v>
      </c>
      <c r="AT2027" s="10">
        <v>4376051.2770680236</v>
      </c>
      <c r="AU2027" s="9">
        <v>1</v>
      </c>
      <c r="AV2027" s="11">
        <v>1</v>
      </c>
      <c r="AW2027">
        <f>AU2027/AT2027</f>
        <v>2.285165179028718E-7</v>
      </c>
      <c r="AX2027" s="13">
        <f t="shared" si="62"/>
        <v>-22.061198212559379</v>
      </c>
      <c r="AY2027">
        <f>AV2027/AU2027</f>
        <v>1</v>
      </c>
      <c r="AZ2027">
        <f t="shared" si="63"/>
        <v>0</v>
      </c>
    </row>
    <row r="2028" spans="1:52" x14ac:dyDescent="0.25">
      <c r="A2028" s="8" t="s">
        <v>49</v>
      </c>
      <c r="B2028" s="8" t="s">
        <v>50</v>
      </c>
      <c r="C2028" s="8" t="s">
        <v>51</v>
      </c>
      <c r="D2028" s="8" t="s">
        <v>15343</v>
      </c>
      <c r="E2028" s="8" t="s">
        <v>15344</v>
      </c>
      <c r="F2028" s="8" t="s">
        <v>54</v>
      </c>
      <c r="G2028" s="8">
        <v>2.4E-2</v>
      </c>
      <c r="H2028" s="8">
        <v>8</v>
      </c>
      <c r="I2028" s="8">
        <v>1</v>
      </c>
      <c r="J2028" s="8">
        <v>3</v>
      </c>
      <c r="K2028" s="8">
        <v>1</v>
      </c>
      <c r="L2028" s="8">
        <v>90</v>
      </c>
      <c r="M2028" s="8">
        <v>9</v>
      </c>
      <c r="N2028" s="8">
        <v>4.6399999999999997</v>
      </c>
      <c r="O2028" s="8">
        <v>0</v>
      </c>
      <c r="P2028" s="8" t="s">
        <v>804</v>
      </c>
      <c r="Q2028" s="8" t="s">
        <v>1169</v>
      </c>
      <c r="R2028" s="8" t="s">
        <v>54</v>
      </c>
      <c r="S2028" s="8" t="s">
        <v>54</v>
      </c>
      <c r="T2028" s="8" t="s">
        <v>15345</v>
      </c>
      <c r="U2028" s="8" t="s">
        <v>15346</v>
      </c>
      <c r="V2028" s="8" t="s">
        <v>15347</v>
      </c>
      <c r="W2028" s="8" t="s">
        <v>111</v>
      </c>
      <c r="X2028" s="8" t="s">
        <v>54</v>
      </c>
      <c r="Y2028" s="8" t="s">
        <v>54</v>
      </c>
      <c r="Z2028" s="8" t="s">
        <v>15348</v>
      </c>
      <c r="AA2028" s="8">
        <v>15</v>
      </c>
      <c r="AB2028" s="8" t="s">
        <v>54</v>
      </c>
      <c r="AC2028" s="8">
        <v>0</v>
      </c>
      <c r="AD2028" s="8" t="s">
        <v>54</v>
      </c>
      <c r="AE2028" s="8">
        <v>174153.544514662</v>
      </c>
      <c r="AF2028" s="8" t="s">
        <v>54</v>
      </c>
      <c r="AG2028" s="8" t="s">
        <v>54</v>
      </c>
      <c r="AH2028" s="8">
        <v>174153.544514662</v>
      </c>
      <c r="AI2028" s="8">
        <v>0</v>
      </c>
      <c r="AJ2028" s="8" t="s">
        <v>54</v>
      </c>
      <c r="AK2028" s="8" t="s">
        <v>54</v>
      </c>
      <c r="AL2028" s="8" t="s">
        <v>54</v>
      </c>
      <c r="AM2028" s="8">
        <v>0</v>
      </c>
      <c r="AN2028" s="8">
        <v>0</v>
      </c>
      <c r="AO2028" s="8">
        <v>27559.704907634099</v>
      </c>
      <c r="AP2028" s="8">
        <v>33469.063498666503</v>
      </c>
      <c r="AQ2028" s="8">
        <v>35217.2918752595</v>
      </c>
      <c r="AR2028" s="8">
        <v>32082.020093853367</v>
      </c>
      <c r="AS2028" s="8">
        <v>3276.4387777802494</v>
      </c>
      <c r="AT2028" s="10">
        <v>4488046.3225667961</v>
      </c>
      <c r="AU2028" s="9">
        <v>1</v>
      </c>
      <c r="AV2028" s="11">
        <v>1</v>
      </c>
      <c r="AW2028">
        <f>AU2028/AT2028</f>
        <v>2.2281409952740452E-7</v>
      </c>
      <c r="AX2028" s="13">
        <f t="shared" si="62"/>
        <v>-22.097656135866359</v>
      </c>
      <c r="AY2028">
        <f>AV2028/AU2028</f>
        <v>1</v>
      </c>
      <c r="AZ2028">
        <f t="shared" si="63"/>
        <v>0</v>
      </c>
    </row>
    <row r="2029" spans="1:52" x14ac:dyDescent="0.25">
      <c r="A2029" s="8" t="s">
        <v>49</v>
      </c>
      <c r="B2029" s="8" t="s">
        <v>50</v>
      </c>
      <c r="C2029" s="8" t="s">
        <v>51</v>
      </c>
      <c r="D2029" s="8" t="s">
        <v>15349</v>
      </c>
      <c r="E2029" s="8" t="s">
        <v>15350</v>
      </c>
      <c r="F2029" s="8" t="s">
        <v>54</v>
      </c>
      <c r="G2029" s="8">
        <v>0.02</v>
      </c>
      <c r="H2029" s="8">
        <v>13</v>
      </c>
      <c r="I2029" s="8">
        <v>2</v>
      </c>
      <c r="J2029" s="8">
        <v>6</v>
      </c>
      <c r="K2029" s="8">
        <v>2</v>
      </c>
      <c r="L2029" s="8">
        <v>157</v>
      </c>
      <c r="M2029" s="8">
        <v>17.8</v>
      </c>
      <c r="N2029" s="8">
        <v>11.25</v>
      </c>
      <c r="O2029" s="8">
        <v>0</v>
      </c>
      <c r="P2029" s="8" t="s">
        <v>2021</v>
      </c>
      <c r="Q2029" s="8" t="s">
        <v>1711</v>
      </c>
      <c r="R2029" s="8" t="s">
        <v>1399</v>
      </c>
      <c r="S2029" s="8" t="s">
        <v>13806</v>
      </c>
      <c r="T2029" s="8" t="s">
        <v>15351</v>
      </c>
      <c r="U2029" s="8" t="s">
        <v>15352</v>
      </c>
      <c r="V2029" s="8" t="s">
        <v>15353</v>
      </c>
      <c r="W2029" s="8" t="s">
        <v>500</v>
      </c>
      <c r="X2029" s="8" t="s">
        <v>1609</v>
      </c>
      <c r="Y2029" s="8" t="s">
        <v>101</v>
      </c>
      <c r="Z2029" s="8" t="s">
        <v>1716</v>
      </c>
      <c r="AA2029" s="8">
        <v>34</v>
      </c>
      <c r="AB2029" s="8">
        <v>3.77</v>
      </c>
      <c r="AC2029" s="8">
        <v>7.8616352201257898E-4</v>
      </c>
      <c r="AD2029" s="8" t="s">
        <v>54</v>
      </c>
      <c r="AE2029" s="8" t="s">
        <v>54</v>
      </c>
      <c r="AF2029" s="8" t="s">
        <v>54</v>
      </c>
      <c r="AG2029" s="8" t="s">
        <v>54</v>
      </c>
      <c r="AH2029" s="8">
        <v>0</v>
      </c>
      <c r="AI2029" s="8">
        <v>0</v>
      </c>
      <c r="AJ2029" s="8">
        <v>758967.12921954098</v>
      </c>
      <c r="AK2029" s="8">
        <v>949521.51956256595</v>
      </c>
      <c r="AL2029" s="8" t="s">
        <v>54</v>
      </c>
      <c r="AM2029" s="8">
        <v>854244.32439105352</v>
      </c>
      <c r="AN2029" s="8">
        <v>95277.195171511878</v>
      </c>
      <c r="AO2029" s="8">
        <v>3030.5184095168102</v>
      </c>
      <c r="AP2029" s="8" t="s">
        <v>54</v>
      </c>
      <c r="AQ2029" s="8">
        <v>6828.0386280055</v>
      </c>
      <c r="AR2029" s="8">
        <v>4929.2785187611553</v>
      </c>
      <c r="AS2029" s="8">
        <v>1898.7601092443447</v>
      </c>
      <c r="AT2029" s="8">
        <v>4502135.8326494899</v>
      </c>
      <c r="AU2029" s="8">
        <v>1</v>
      </c>
      <c r="AV2029" s="8">
        <v>15320.785133240601</v>
      </c>
      <c r="AW2029" s="8">
        <f>AU2029/AT2029</f>
        <v>2.2211679904191248E-7</v>
      </c>
      <c r="AX2029" s="15">
        <f t="shared" si="62"/>
        <v>-22.10217815391135</v>
      </c>
      <c r="AY2029" s="8">
        <f>AV2029/AU2029</f>
        <v>15320.785133240601</v>
      </c>
      <c r="AZ2029" s="8">
        <f t="shared" si="63"/>
        <v>13.903202611460403</v>
      </c>
    </row>
    <row r="2030" spans="1:52" x14ac:dyDescent="0.25">
      <c r="A2030" s="8" t="s">
        <v>49</v>
      </c>
      <c r="B2030" s="8" t="s">
        <v>50</v>
      </c>
      <c r="C2030" s="8" t="s">
        <v>51</v>
      </c>
      <c r="D2030" s="8" t="s">
        <v>15354</v>
      </c>
      <c r="E2030" s="8" t="s">
        <v>15355</v>
      </c>
      <c r="F2030" s="8" t="s">
        <v>54</v>
      </c>
      <c r="G2030" s="8">
        <v>2.1000000000000001E-2</v>
      </c>
      <c r="H2030" s="8">
        <v>6</v>
      </c>
      <c r="I2030" s="8">
        <v>1</v>
      </c>
      <c r="J2030" s="8">
        <v>1</v>
      </c>
      <c r="K2030" s="8">
        <v>1</v>
      </c>
      <c r="L2030" s="8">
        <v>176</v>
      </c>
      <c r="M2030" s="8">
        <v>19.2</v>
      </c>
      <c r="N2030" s="8">
        <v>5.58</v>
      </c>
      <c r="O2030" s="8">
        <v>0</v>
      </c>
      <c r="P2030" s="8" t="s">
        <v>55</v>
      </c>
      <c r="Q2030" s="8" t="s">
        <v>463</v>
      </c>
      <c r="R2030" s="8" t="s">
        <v>1904</v>
      </c>
      <c r="S2030" s="8" t="s">
        <v>15356</v>
      </c>
      <c r="T2030" s="8" t="s">
        <v>15357</v>
      </c>
      <c r="U2030" s="8" t="s">
        <v>15358</v>
      </c>
      <c r="V2030" s="8" t="s">
        <v>15359</v>
      </c>
      <c r="W2030" s="8" t="s">
        <v>157</v>
      </c>
      <c r="X2030" s="8" t="s">
        <v>54</v>
      </c>
      <c r="Y2030" s="8" t="s">
        <v>54</v>
      </c>
      <c r="Z2030" s="8" t="s">
        <v>15360</v>
      </c>
      <c r="AA2030" s="8">
        <v>4</v>
      </c>
      <c r="AB2030" s="8" t="s">
        <v>54</v>
      </c>
      <c r="AC2030" s="8">
        <v>0</v>
      </c>
      <c r="AD2030" s="8" t="s">
        <v>54</v>
      </c>
      <c r="AE2030" s="8" t="s">
        <v>54</v>
      </c>
      <c r="AF2030" s="8" t="s">
        <v>54</v>
      </c>
      <c r="AG2030" s="8" t="s">
        <v>54</v>
      </c>
      <c r="AH2030" s="8">
        <v>0</v>
      </c>
      <c r="AI2030" s="8">
        <v>0</v>
      </c>
      <c r="AJ2030" s="8">
        <v>226958.95765856799</v>
      </c>
      <c r="AK2030" s="8">
        <v>253507.98273046399</v>
      </c>
      <c r="AL2030" s="8" t="s">
        <v>54</v>
      </c>
      <c r="AM2030" s="8">
        <v>240233.470194516</v>
      </c>
      <c r="AN2030" s="8">
        <v>13274.512535948001</v>
      </c>
      <c r="AO2030" s="8">
        <v>36850.832158384503</v>
      </c>
      <c r="AP2030" s="8">
        <v>33806.882582085898</v>
      </c>
      <c r="AQ2030" s="8">
        <v>27399.420427198402</v>
      </c>
      <c r="AR2030" s="8">
        <v>32685.711722556269</v>
      </c>
      <c r="AS2030" s="8">
        <v>3939.1254528803192</v>
      </c>
      <c r="AT2030" s="10">
        <v>4529008.3906486863</v>
      </c>
      <c r="AU2030" s="9">
        <v>1</v>
      </c>
      <c r="AV2030" s="11">
        <v>1</v>
      </c>
      <c r="AW2030">
        <f>AU2030/AT2030</f>
        <v>2.2079888437936207E-7</v>
      </c>
      <c r="AX2030" s="13">
        <f t="shared" si="62"/>
        <v>-22.110763781517683</v>
      </c>
      <c r="AY2030">
        <f>AV2030/AU2030</f>
        <v>1</v>
      </c>
      <c r="AZ2030">
        <f t="shared" si="63"/>
        <v>0</v>
      </c>
    </row>
    <row r="2031" spans="1:52" x14ac:dyDescent="0.25">
      <c r="A2031" s="8" t="s">
        <v>49</v>
      </c>
      <c r="B2031" s="8" t="s">
        <v>50</v>
      </c>
      <c r="C2031" s="8" t="s">
        <v>51</v>
      </c>
      <c r="D2031" s="8" t="s">
        <v>15361</v>
      </c>
      <c r="E2031" s="8" t="s">
        <v>15362</v>
      </c>
      <c r="F2031" s="8" t="s">
        <v>54</v>
      </c>
      <c r="G2031" s="8">
        <v>1.9E-2</v>
      </c>
      <c r="H2031" s="8">
        <v>4</v>
      </c>
      <c r="I2031" s="8">
        <v>1</v>
      </c>
      <c r="J2031" s="8">
        <v>1</v>
      </c>
      <c r="K2031" s="8">
        <v>1</v>
      </c>
      <c r="L2031" s="8">
        <v>376</v>
      </c>
      <c r="M2031" s="8">
        <v>42.6</v>
      </c>
      <c r="N2031" s="8">
        <v>5.27</v>
      </c>
      <c r="O2031" s="8">
        <v>1.68</v>
      </c>
      <c r="P2031" s="8" t="s">
        <v>203</v>
      </c>
      <c r="Q2031" s="8" t="s">
        <v>2000</v>
      </c>
      <c r="R2031" s="8" t="s">
        <v>115</v>
      </c>
      <c r="S2031" s="8" t="s">
        <v>164</v>
      </c>
      <c r="T2031" s="8" t="s">
        <v>15363</v>
      </c>
      <c r="U2031" s="8" t="s">
        <v>15364</v>
      </c>
      <c r="V2031" s="8" t="s">
        <v>15365</v>
      </c>
      <c r="W2031" s="8" t="s">
        <v>177</v>
      </c>
      <c r="X2031" s="8" t="s">
        <v>2625</v>
      </c>
      <c r="Y2031" s="8" t="s">
        <v>9806</v>
      </c>
      <c r="Z2031" s="8" t="s">
        <v>15366</v>
      </c>
      <c r="AA2031" s="8">
        <v>7</v>
      </c>
      <c r="AB2031" s="8" t="s">
        <v>54</v>
      </c>
      <c r="AC2031" s="8">
        <v>0</v>
      </c>
      <c r="AD2031" s="8" t="s">
        <v>54</v>
      </c>
      <c r="AE2031" s="8">
        <v>39163.221597589698</v>
      </c>
      <c r="AF2031" s="8" t="s">
        <v>54</v>
      </c>
      <c r="AG2031" s="8" t="s">
        <v>54</v>
      </c>
      <c r="AH2031" s="8">
        <v>39163.221597589698</v>
      </c>
      <c r="AI2031" s="8">
        <v>0</v>
      </c>
      <c r="AJ2031" s="8" t="s">
        <v>54</v>
      </c>
      <c r="AK2031" s="8">
        <v>321514.96573638101</v>
      </c>
      <c r="AL2031" s="8">
        <v>501639.002756965</v>
      </c>
      <c r="AM2031" s="8">
        <v>411576.984246673</v>
      </c>
      <c r="AN2031" s="8">
        <v>90062.01851029208</v>
      </c>
      <c r="AO2031" s="8" t="s">
        <v>54</v>
      </c>
      <c r="AP2031" s="8" t="s">
        <v>54</v>
      </c>
      <c r="AQ2031" s="8" t="s">
        <v>54</v>
      </c>
      <c r="AR2031" s="8">
        <v>0</v>
      </c>
      <c r="AS2031" s="8">
        <v>0</v>
      </c>
      <c r="AT2031" s="10">
        <v>4569311.3325915737</v>
      </c>
      <c r="AU2031" s="9">
        <v>1</v>
      </c>
      <c r="AV2031" s="11">
        <v>1</v>
      </c>
      <c r="AW2031">
        <f>AU2031/AT2031</f>
        <v>2.1885136013107484E-7</v>
      </c>
      <c r="AX2031" s="13">
        <f t="shared" si="62"/>
        <v>-22.123545314055644</v>
      </c>
      <c r="AY2031">
        <f>AV2031/AU2031</f>
        <v>1</v>
      </c>
      <c r="AZ2031">
        <f t="shared" si="63"/>
        <v>0</v>
      </c>
    </row>
    <row r="2032" spans="1:52" x14ac:dyDescent="0.25">
      <c r="A2032" s="8" t="s">
        <v>49</v>
      </c>
      <c r="B2032" s="8" t="s">
        <v>64</v>
      </c>
      <c r="C2032" s="8" t="s">
        <v>51</v>
      </c>
      <c r="D2032" s="8" t="s">
        <v>15367</v>
      </c>
      <c r="E2032" s="8" t="s">
        <v>15368</v>
      </c>
      <c r="F2032" s="8" t="s">
        <v>54</v>
      </c>
      <c r="G2032" s="8">
        <v>7.0000000000000001E-3</v>
      </c>
      <c r="H2032" s="8">
        <v>7</v>
      </c>
      <c r="I2032" s="8">
        <v>1</v>
      </c>
      <c r="J2032" s="8">
        <v>2</v>
      </c>
      <c r="K2032" s="8">
        <v>1</v>
      </c>
      <c r="L2032" s="8">
        <v>257</v>
      </c>
      <c r="M2032" s="8">
        <v>28</v>
      </c>
      <c r="N2032" s="8">
        <v>9.39</v>
      </c>
      <c r="O2032" s="8">
        <v>2.34</v>
      </c>
      <c r="P2032" s="8" t="s">
        <v>105</v>
      </c>
      <c r="Q2032" s="8" t="s">
        <v>151</v>
      </c>
      <c r="R2032" s="8" t="s">
        <v>152</v>
      </c>
      <c r="S2032" s="8" t="s">
        <v>9923</v>
      </c>
      <c r="T2032" s="8" t="s">
        <v>15369</v>
      </c>
      <c r="U2032" s="8" t="s">
        <v>54</v>
      </c>
      <c r="V2032" s="8" t="s">
        <v>15370</v>
      </c>
      <c r="W2032" s="8" t="s">
        <v>144</v>
      </c>
      <c r="X2032" s="8" t="s">
        <v>54</v>
      </c>
      <c r="Y2032" s="8" t="s">
        <v>54</v>
      </c>
      <c r="Z2032" s="8" t="s">
        <v>54</v>
      </c>
      <c r="AA2032" s="8">
        <v>0</v>
      </c>
      <c r="AB2032" s="8">
        <v>5.22</v>
      </c>
      <c r="AC2032" s="8">
        <v>9.0252707581227397E-4</v>
      </c>
      <c r="AD2032" s="8" t="s">
        <v>54</v>
      </c>
      <c r="AE2032" s="8" t="s">
        <v>54</v>
      </c>
      <c r="AF2032" s="8" t="s">
        <v>54</v>
      </c>
      <c r="AG2032" s="8" t="s">
        <v>54</v>
      </c>
      <c r="AH2032" s="8">
        <v>0</v>
      </c>
      <c r="AI2032" s="8">
        <v>0</v>
      </c>
      <c r="AJ2032" s="8" t="s">
        <v>54</v>
      </c>
      <c r="AK2032" s="8" t="s">
        <v>54</v>
      </c>
      <c r="AL2032" s="8">
        <v>334598.78632069897</v>
      </c>
      <c r="AM2032" s="8">
        <v>334598.78632069897</v>
      </c>
      <c r="AN2032" s="8">
        <v>0</v>
      </c>
      <c r="AO2032" s="8" t="s">
        <v>54</v>
      </c>
      <c r="AP2032" s="8" t="s">
        <v>54</v>
      </c>
      <c r="AQ2032" s="8" t="s">
        <v>54</v>
      </c>
      <c r="AR2032" s="8">
        <v>0</v>
      </c>
      <c r="AS2032" s="8">
        <v>0</v>
      </c>
      <c r="AT2032" s="10">
        <v>4688128.4191224296</v>
      </c>
      <c r="AU2032" s="9">
        <v>1</v>
      </c>
      <c r="AV2032" s="11">
        <v>1</v>
      </c>
      <c r="AW2032">
        <f>AU2032/AT2032</f>
        <v>2.1330473711451572E-7</v>
      </c>
      <c r="AX2032" s="13">
        <f t="shared" si="62"/>
        <v>-22.16058065851556</v>
      </c>
      <c r="AY2032">
        <f>AV2032/AU2032</f>
        <v>1</v>
      </c>
      <c r="AZ2032">
        <f t="shared" si="63"/>
        <v>0</v>
      </c>
    </row>
    <row r="2033" spans="1:52" x14ac:dyDescent="0.25">
      <c r="A2033" s="8" t="s">
        <v>49</v>
      </c>
      <c r="B2033" s="8" t="s">
        <v>50</v>
      </c>
      <c r="C2033" s="8" t="s">
        <v>51</v>
      </c>
      <c r="D2033" s="8" t="s">
        <v>15371</v>
      </c>
      <c r="E2033" s="8" t="s">
        <v>15372</v>
      </c>
      <c r="F2033" s="8" t="s">
        <v>54</v>
      </c>
      <c r="G2033" s="8">
        <v>1.9E-2</v>
      </c>
      <c r="H2033" s="8">
        <v>4</v>
      </c>
      <c r="I2033" s="8">
        <v>1</v>
      </c>
      <c r="J2033" s="8">
        <v>1</v>
      </c>
      <c r="K2033" s="8">
        <v>1</v>
      </c>
      <c r="L2033" s="8">
        <v>398</v>
      </c>
      <c r="M2033" s="8">
        <v>45.3</v>
      </c>
      <c r="N2033" s="8">
        <v>8.9</v>
      </c>
      <c r="O2033" s="8">
        <v>0</v>
      </c>
      <c r="P2033" s="8" t="s">
        <v>3452</v>
      </c>
      <c r="Q2033" s="8" t="s">
        <v>2712</v>
      </c>
      <c r="R2033" s="8" t="s">
        <v>57</v>
      </c>
      <c r="S2033" s="8" t="s">
        <v>15373</v>
      </c>
      <c r="T2033" s="8" t="s">
        <v>15374</v>
      </c>
      <c r="U2033" s="8" t="s">
        <v>15375</v>
      </c>
      <c r="V2033" s="8" t="s">
        <v>15376</v>
      </c>
      <c r="W2033" s="8" t="s">
        <v>646</v>
      </c>
      <c r="X2033" s="8" t="s">
        <v>15377</v>
      </c>
      <c r="Y2033" s="8" t="s">
        <v>15378</v>
      </c>
      <c r="Z2033" s="8" t="s">
        <v>15379</v>
      </c>
      <c r="AA2033" s="8">
        <v>31</v>
      </c>
      <c r="AB2033" s="8" t="s">
        <v>54</v>
      </c>
      <c r="AC2033" s="8">
        <v>0</v>
      </c>
      <c r="AD2033" s="8" t="s">
        <v>54</v>
      </c>
      <c r="AE2033" s="8">
        <v>145991.32438165101</v>
      </c>
      <c r="AF2033" s="8">
        <v>359517.28671195201</v>
      </c>
      <c r="AG2033" s="8">
        <v>178676.324364645</v>
      </c>
      <c r="AH2033" s="8">
        <v>228061.64515274935</v>
      </c>
      <c r="AI2033" s="8">
        <v>93906.040200753327</v>
      </c>
      <c r="AJ2033" s="8">
        <v>249798.82894649199</v>
      </c>
      <c r="AK2033" s="8">
        <v>403086.20008860301</v>
      </c>
      <c r="AL2033" s="8">
        <v>234169.05964323401</v>
      </c>
      <c r="AM2033" s="8">
        <v>295684.69622610969</v>
      </c>
      <c r="AN2033" s="8">
        <v>76211.918123358089</v>
      </c>
      <c r="AO2033" s="8" t="s">
        <v>54</v>
      </c>
      <c r="AP2033" s="8" t="s">
        <v>54</v>
      </c>
      <c r="AQ2033" s="8" t="s">
        <v>54</v>
      </c>
      <c r="AR2033" s="8">
        <v>0</v>
      </c>
      <c r="AS2033" s="8">
        <v>0</v>
      </c>
      <c r="AT2033" s="8">
        <v>5060786.4515082799</v>
      </c>
      <c r="AU2033" s="8">
        <v>1</v>
      </c>
      <c r="AV2033" s="8">
        <v>8904.0573857404306</v>
      </c>
      <c r="AW2033" s="8">
        <f>AU2033/AT2033</f>
        <v>1.9759774682884858E-7</v>
      </c>
      <c r="AX2033" s="15">
        <f t="shared" si="62"/>
        <v>-22.27093016798419</v>
      </c>
      <c r="AY2033" s="8">
        <f>AV2033/AU2033</f>
        <v>8904.0573857404306</v>
      </c>
      <c r="AZ2033" s="8">
        <f t="shared" si="63"/>
        <v>13.120247175394111</v>
      </c>
    </row>
    <row r="2034" spans="1:52" x14ac:dyDescent="0.25">
      <c r="A2034" s="8" t="s">
        <v>49</v>
      </c>
      <c r="B2034" s="8" t="s">
        <v>64</v>
      </c>
      <c r="C2034" s="8" t="s">
        <v>51</v>
      </c>
      <c r="D2034" s="8" t="s">
        <v>15380</v>
      </c>
      <c r="E2034" s="8" t="s">
        <v>15381</v>
      </c>
      <c r="F2034" s="8" t="s">
        <v>54</v>
      </c>
      <c r="G2034" s="8">
        <v>2E-3</v>
      </c>
      <c r="H2034" s="8">
        <v>4</v>
      </c>
      <c r="I2034" s="8">
        <v>1</v>
      </c>
      <c r="J2034" s="8">
        <v>2</v>
      </c>
      <c r="K2034" s="8">
        <v>1</v>
      </c>
      <c r="L2034" s="8">
        <v>466</v>
      </c>
      <c r="M2034" s="8">
        <v>52.1</v>
      </c>
      <c r="N2034" s="8">
        <v>5.52</v>
      </c>
      <c r="O2034" s="8">
        <v>5.69</v>
      </c>
      <c r="P2034" s="8" t="s">
        <v>55</v>
      </c>
      <c r="Q2034" s="8" t="s">
        <v>871</v>
      </c>
      <c r="R2034" s="8" t="s">
        <v>2039</v>
      </c>
      <c r="S2034" s="8" t="s">
        <v>15382</v>
      </c>
      <c r="T2034" s="8" t="s">
        <v>15383</v>
      </c>
      <c r="U2034" s="8" t="s">
        <v>15384</v>
      </c>
      <c r="V2034" s="8" t="s">
        <v>15385</v>
      </c>
      <c r="W2034" s="8" t="s">
        <v>521</v>
      </c>
      <c r="X2034" s="8" t="s">
        <v>54</v>
      </c>
      <c r="Y2034" s="8" t="s">
        <v>54</v>
      </c>
      <c r="Z2034" s="8" t="s">
        <v>54</v>
      </c>
      <c r="AA2034" s="8">
        <v>0</v>
      </c>
      <c r="AB2034" s="8">
        <v>11.36</v>
      </c>
      <c r="AC2034" s="8">
        <v>1.4792899408283999E-3</v>
      </c>
      <c r="AD2034" s="8" t="s">
        <v>54</v>
      </c>
      <c r="AE2034" s="8" t="s">
        <v>54</v>
      </c>
      <c r="AF2034" s="8" t="s">
        <v>54</v>
      </c>
      <c r="AG2034" s="8" t="s">
        <v>54</v>
      </c>
      <c r="AH2034" s="8">
        <v>0</v>
      </c>
      <c r="AI2034" s="8">
        <v>0</v>
      </c>
      <c r="AJ2034" s="8" t="s">
        <v>54</v>
      </c>
      <c r="AK2034" s="8" t="s">
        <v>54</v>
      </c>
      <c r="AL2034" s="8" t="s">
        <v>54</v>
      </c>
      <c r="AM2034" s="8">
        <v>0</v>
      </c>
      <c r="AN2034" s="8">
        <v>0</v>
      </c>
      <c r="AO2034" s="8" t="s">
        <v>54</v>
      </c>
      <c r="AP2034" s="8" t="s">
        <v>54</v>
      </c>
      <c r="AQ2034" s="8" t="s">
        <v>54</v>
      </c>
      <c r="AR2034" s="8">
        <v>0</v>
      </c>
      <c r="AS2034" s="8">
        <v>0</v>
      </c>
      <c r="AT2034" s="8">
        <v>5128723.4116251366</v>
      </c>
      <c r="AU2034" s="8">
        <v>1</v>
      </c>
      <c r="AV2034" s="8">
        <v>24856.779687436152</v>
      </c>
      <c r="AW2034" s="8">
        <f>AU2034/AT2034</f>
        <v>1.949802942645196E-7</v>
      </c>
      <c r="AX2034" s="15">
        <f t="shared" si="62"/>
        <v>-22.290168339228536</v>
      </c>
      <c r="AY2034" s="8">
        <f>AV2034/AU2034</f>
        <v>24856.779687436152</v>
      </c>
      <c r="AZ2034" s="8">
        <f t="shared" si="63"/>
        <v>14.601351780127141</v>
      </c>
    </row>
    <row r="2035" spans="1:52" x14ac:dyDescent="0.25">
      <c r="A2035" s="8" t="s">
        <v>49</v>
      </c>
      <c r="B2035" s="8" t="s">
        <v>50</v>
      </c>
      <c r="C2035" s="8" t="s">
        <v>51</v>
      </c>
      <c r="D2035" s="8" t="s">
        <v>15386</v>
      </c>
      <c r="E2035" s="8" t="s">
        <v>15387</v>
      </c>
      <c r="F2035" s="8" t="s">
        <v>54</v>
      </c>
      <c r="G2035" s="8">
        <v>2.1000000000000001E-2</v>
      </c>
      <c r="H2035" s="8">
        <v>2</v>
      </c>
      <c r="I2035" s="8">
        <v>1</v>
      </c>
      <c r="J2035" s="8">
        <v>1</v>
      </c>
      <c r="K2035" s="8">
        <v>1</v>
      </c>
      <c r="L2035" s="8">
        <v>752</v>
      </c>
      <c r="M2035" s="8">
        <v>87.1</v>
      </c>
      <c r="N2035" s="8">
        <v>8.27</v>
      </c>
      <c r="O2035" s="8">
        <v>0</v>
      </c>
      <c r="P2035" s="8" t="s">
        <v>114</v>
      </c>
      <c r="Q2035" s="8" t="s">
        <v>472</v>
      </c>
      <c r="R2035" s="8" t="s">
        <v>82</v>
      </c>
      <c r="S2035" s="8" t="s">
        <v>15388</v>
      </c>
      <c r="T2035" s="8" t="s">
        <v>15389</v>
      </c>
      <c r="U2035" s="8" t="s">
        <v>15390</v>
      </c>
      <c r="V2035" s="8" t="s">
        <v>15391</v>
      </c>
      <c r="W2035" s="8" t="s">
        <v>438</v>
      </c>
      <c r="X2035" s="8" t="s">
        <v>54</v>
      </c>
      <c r="Y2035" s="8" t="s">
        <v>54</v>
      </c>
      <c r="Z2035" s="8" t="s">
        <v>54</v>
      </c>
      <c r="AA2035" s="8">
        <v>0</v>
      </c>
      <c r="AB2035" s="8" t="s">
        <v>54</v>
      </c>
      <c r="AC2035" s="8">
        <v>0</v>
      </c>
      <c r="AD2035" s="8" t="s">
        <v>54</v>
      </c>
      <c r="AE2035" s="8" t="s">
        <v>54</v>
      </c>
      <c r="AF2035" s="8" t="s">
        <v>54</v>
      </c>
      <c r="AG2035" s="8" t="s">
        <v>54</v>
      </c>
      <c r="AH2035" s="8">
        <v>0</v>
      </c>
      <c r="AI2035" s="8">
        <v>0</v>
      </c>
      <c r="AJ2035" s="8" t="s">
        <v>54</v>
      </c>
      <c r="AK2035" s="8" t="s">
        <v>54</v>
      </c>
      <c r="AL2035" s="8" t="s">
        <v>54</v>
      </c>
      <c r="AM2035" s="8">
        <v>0</v>
      </c>
      <c r="AN2035" s="8">
        <v>0</v>
      </c>
      <c r="AO2035" s="8" t="s">
        <v>54</v>
      </c>
      <c r="AP2035" s="8" t="s">
        <v>54</v>
      </c>
      <c r="AQ2035" s="8" t="s">
        <v>54</v>
      </c>
      <c r="AR2035" s="8">
        <v>0</v>
      </c>
      <c r="AS2035" s="8">
        <v>0</v>
      </c>
      <c r="AT2035" s="8">
        <v>5470221.6637690393</v>
      </c>
      <c r="AU2035" s="8">
        <v>1</v>
      </c>
      <c r="AV2035" s="8">
        <v>197327.11346556098</v>
      </c>
      <c r="AW2035" s="8">
        <f>AU2035/AT2035</f>
        <v>1.8280794846455813E-7</v>
      </c>
      <c r="AX2035" s="15">
        <f t="shared" si="62"/>
        <v>-22.383167864269051</v>
      </c>
      <c r="AY2035" s="8">
        <f>AV2035/AU2035</f>
        <v>197327.11346556098</v>
      </c>
      <c r="AZ2035" s="8">
        <f t="shared" si="63"/>
        <v>17.590229675682323</v>
      </c>
    </row>
    <row r="2036" spans="1:52" x14ac:dyDescent="0.25">
      <c r="A2036" s="8" t="s">
        <v>49</v>
      </c>
      <c r="B2036" s="8" t="s">
        <v>50</v>
      </c>
      <c r="C2036" s="8" t="s">
        <v>51</v>
      </c>
      <c r="D2036" s="8" t="s">
        <v>15392</v>
      </c>
      <c r="E2036" s="8" t="s">
        <v>15393</v>
      </c>
      <c r="F2036" s="8" t="s">
        <v>54</v>
      </c>
      <c r="G2036" s="8">
        <v>1.9E-2</v>
      </c>
      <c r="H2036" s="8">
        <v>2</v>
      </c>
      <c r="I2036" s="8">
        <v>1</v>
      </c>
      <c r="J2036" s="8">
        <v>1</v>
      </c>
      <c r="K2036" s="8">
        <v>1</v>
      </c>
      <c r="L2036" s="8">
        <v>623</v>
      </c>
      <c r="M2036" s="8">
        <v>69.900000000000006</v>
      </c>
      <c r="N2036" s="8">
        <v>5.67</v>
      </c>
      <c r="O2036" s="8">
        <v>1.67</v>
      </c>
      <c r="P2036" s="8" t="s">
        <v>701</v>
      </c>
      <c r="Q2036" s="8" t="s">
        <v>527</v>
      </c>
      <c r="R2036" s="8" t="s">
        <v>421</v>
      </c>
      <c r="S2036" s="8" t="s">
        <v>15394</v>
      </c>
      <c r="T2036" s="8" t="s">
        <v>15395</v>
      </c>
      <c r="U2036" s="8" t="s">
        <v>54</v>
      </c>
      <c r="V2036" s="8" t="s">
        <v>15396</v>
      </c>
      <c r="W2036" s="8" t="s">
        <v>144</v>
      </c>
      <c r="X2036" s="8" t="s">
        <v>54</v>
      </c>
      <c r="Y2036" s="8" t="s">
        <v>54</v>
      </c>
      <c r="Z2036" s="8" t="s">
        <v>54</v>
      </c>
      <c r="AA2036" s="8">
        <v>0</v>
      </c>
      <c r="AB2036" s="8" t="s">
        <v>54</v>
      </c>
      <c r="AC2036" s="8">
        <v>0</v>
      </c>
      <c r="AD2036" s="8" t="s">
        <v>54</v>
      </c>
      <c r="AE2036" s="8" t="s">
        <v>54</v>
      </c>
      <c r="AF2036" s="8" t="s">
        <v>54</v>
      </c>
      <c r="AG2036" s="8" t="s">
        <v>54</v>
      </c>
      <c r="AH2036" s="8">
        <v>0</v>
      </c>
      <c r="AI2036" s="8">
        <v>0</v>
      </c>
      <c r="AJ2036" s="8" t="s">
        <v>54</v>
      </c>
      <c r="AK2036" s="8" t="s">
        <v>54</v>
      </c>
      <c r="AL2036" s="8" t="s">
        <v>54</v>
      </c>
      <c r="AM2036" s="8">
        <v>0</v>
      </c>
      <c r="AN2036" s="8">
        <v>0</v>
      </c>
      <c r="AO2036" s="8" t="s">
        <v>54</v>
      </c>
      <c r="AP2036" s="8" t="s">
        <v>54</v>
      </c>
      <c r="AQ2036" s="8" t="s">
        <v>54</v>
      </c>
      <c r="AR2036" s="8">
        <v>0</v>
      </c>
      <c r="AS2036" s="8">
        <v>0</v>
      </c>
      <c r="AT2036" s="8">
        <v>5547570.8319059266</v>
      </c>
      <c r="AU2036" s="8">
        <v>1</v>
      </c>
      <c r="AV2036" s="8">
        <v>26532.273632542601</v>
      </c>
      <c r="AW2036" s="8">
        <f>AU2036/AT2036</f>
        <v>1.8025907740531534E-7</v>
      </c>
      <c r="AX2036" s="15">
        <f t="shared" si="62"/>
        <v>-22.403424752329972</v>
      </c>
      <c r="AY2036" s="8">
        <f>AV2036/AU2036</f>
        <v>26532.273632542601</v>
      </c>
      <c r="AZ2036" s="8">
        <f t="shared" si="63"/>
        <v>14.695460689411066</v>
      </c>
    </row>
    <row r="2037" spans="1:52" x14ac:dyDescent="0.25">
      <c r="A2037" s="8" t="s">
        <v>49</v>
      </c>
      <c r="B2037" s="8" t="s">
        <v>64</v>
      </c>
      <c r="C2037" s="8" t="s">
        <v>51</v>
      </c>
      <c r="D2037" s="8" t="s">
        <v>15397</v>
      </c>
      <c r="E2037" s="8" t="s">
        <v>15398</v>
      </c>
      <c r="F2037" s="8" t="s">
        <v>54</v>
      </c>
      <c r="G2037" s="8">
        <v>1E-3</v>
      </c>
      <c r="H2037" s="8">
        <v>6</v>
      </c>
      <c r="I2037" s="8">
        <v>3</v>
      </c>
      <c r="J2037" s="8">
        <v>9</v>
      </c>
      <c r="K2037" s="8">
        <v>3</v>
      </c>
      <c r="L2037" s="8">
        <v>452</v>
      </c>
      <c r="M2037" s="8">
        <v>50.9</v>
      </c>
      <c r="N2037" s="8">
        <v>8.69</v>
      </c>
      <c r="O2037" s="8">
        <v>7.7</v>
      </c>
      <c r="P2037" s="8" t="s">
        <v>574</v>
      </c>
      <c r="Q2037" s="8" t="s">
        <v>420</v>
      </c>
      <c r="R2037" s="8" t="s">
        <v>6857</v>
      </c>
      <c r="S2037" s="8" t="s">
        <v>7077</v>
      </c>
      <c r="T2037" s="8" t="s">
        <v>15399</v>
      </c>
      <c r="U2037" s="8" t="s">
        <v>15400</v>
      </c>
      <c r="V2037" s="8" t="s">
        <v>15401</v>
      </c>
      <c r="W2037" s="8" t="s">
        <v>646</v>
      </c>
      <c r="X2037" s="8" t="s">
        <v>7127</v>
      </c>
      <c r="Y2037" s="8" t="s">
        <v>15402</v>
      </c>
      <c r="Z2037" s="8" t="s">
        <v>15403</v>
      </c>
      <c r="AA2037" s="8">
        <v>15</v>
      </c>
      <c r="AB2037" s="8">
        <v>4.09</v>
      </c>
      <c r="AC2037" s="8">
        <v>8.1366965012204999E-4</v>
      </c>
      <c r="AD2037" s="8" t="s">
        <v>54</v>
      </c>
      <c r="AE2037" s="8">
        <v>55830.768929285499</v>
      </c>
      <c r="AF2037" s="8">
        <v>24718.895963194402</v>
      </c>
      <c r="AG2037" s="8">
        <v>16550.055158281299</v>
      </c>
      <c r="AH2037" s="8">
        <v>32366.57335025373</v>
      </c>
      <c r="AI2037" s="8">
        <v>16923.530869813465</v>
      </c>
      <c r="AJ2037" s="8">
        <v>34339.984187285001</v>
      </c>
      <c r="AK2037" s="8" t="s">
        <v>54</v>
      </c>
      <c r="AL2037" s="8">
        <v>6386.5997392789304</v>
      </c>
      <c r="AM2037" s="8">
        <v>20363.291963281965</v>
      </c>
      <c r="AN2037" s="8">
        <v>13976.692224003036</v>
      </c>
      <c r="AO2037" s="8">
        <v>33431.475205441398</v>
      </c>
      <c r="AP2037" s="8">
        <v>36866.517067381101</v>
      </c>
      <c r="AQ2037" s="8">
        <v>37081.146249511898</v>
      </c>
      <c r="AR2037" s="8">
        <v>35793.046174111463</v>
      </c>
      <c r="AS2037" s="8">
        <v>1672.1801142031109</v>
      </c>
      <c r="AT2037" s="10">
        <v>5642211.9834534405</v>
      </c>
      <c r="AU2037" s="9">
        <v>1</v>
      </c>
      <c r="AV2037" s="11">
        <v>1</v>
      </c>
      <c r="AW2037">
        <f>AU2037/AT2037</f>
        <v>1.772354535654876E-7</v>
      </c>
      <c r="AX2037" s="13">
        <f t="shared" si="62"/>
        <v>-22.427829439737529</v>
      </c>
      <c r="AY2037">
        <f>AV2037/AU2037</f>
        <v>1</v>
      </c>
      <c r="AZ2037">
        <f t="shared" si="63"/>
        <v>0</v>
      </c>
    </row>
    <row r="2038" spans="1:52" x14ac:dyDescent="0.25">
      <c r="A2038" s="8" t="s">
        <v>49</v>
      </c>
      <c r="B2038" s="8" t="s">
        <v>64</v>
      </c>
      <c r="C2038" s="8" t="s">
        <v>51</v>
      </c>
      <c r="D2038" s="8" t="s">
        <v>15404</v>
      </c>
      <c r="E2038" s="8" t="s">
        <v>15405</v>
      </c>
      <c r="F2038" s="8" t="s">
        <v>54</v>
      </c>
      <c r="G2038" s="8">
        <v>0</v>
      </c>
      <c r="H2038" s="8">
        <v>3</v>
      </c>
      <c r="I2038" s="8">
        <v>1</v>
      </c>
      <c r="J2038" s="8">
        <v>8</v>
      </c>
      <c r="K2038" s="8">
        <v>1</v>
      </c>
      <c r="L2038" s="8">
        <v>598</v>
      </c>
      <c r="M2038" s="8">
        <v>65.400000000000006</v>
      </c>
      <c r="N2038" s="8">
        <v>7.88</v>
      </c>
      <c r="O2038" s="8">
        <v>19.940000000000001</v>
      </c>
      <c r="P2038" s="8" t="s">
        <v>1570</v>
      </c>
      <c r="Q2038" s="8" t="s">
        <v>6790</v>
      </c>
      <c r="R2038" s="8" t="s">
        <v>57</v>
      </c>
      <c r="S2038" s="8" t="s">
        <v>15406</v>
      </c>
      <c r="T2038" s="8" t="s">
        <v>15407</v>
      </c>
      <c r="U2038" s="8" t="s">
        <v>15408</v>
      </c>
      <c r="V2038" s="8" t="s">
        <v>15409</v>
      </c>
      <c r="W2038" s="8" t="s">
        <v>198</v>
      </c>
      <c r="X2038" s="8" t="s">
        <v>4479</v>
      </c>
      <c r="Y2038" s="8" t="s">
        <v>54</v>
      </c>
      <c r="Z2038" s="8" t="s">
        <v>54</v>
      </c>
      <c r="AA2038" s="8">
        <v>1</v>
      </c>
      <c r="AB2038" s="8">
        <v>10.7</v>
      </c>
      <c r="AC2038" s="8">
        <v>1.41242937853107E-3</v>
      </c>
      <c r="AD2038" s="8" t="s">
        <v>54</v>
      </c>
      <c r="AE2038" s="8">
        <v>21247.867022750201</v>
      </c>
      <c r="AF2038" s="8">
        <v>7382.1092955040103</v>
      </c>
      <c r="AG2038" s="8">
        <v>5789.6221139383297</v>
      </c>
      <c r="AH2038" s="8">
        <v>11473.199477397515</v>
      </c>
      <c r="AI2038" s="8">
        <v>6942.2425806310903</v>
      </c>
      <c r="AJ2038" s="8">
        <v>33186.101370483797</v>
      </c>
      <c r="AK2038" s="8">
        <v>28828.168655744001</v>
      </c>
      <c r="AL2038" s="8" t="s">
        <v>54</v>
      </c>
      <c r="AM2038" s="8">
        <v>31007.135013113897</v>
      </c>
      <c r="AN2038" s="8">
        <v>2178.9663573698981</v>
      </c>
      <c r="AO2038" s="8" t="s">
        <v>54</v>
      </c>
      <c r="AP2038" s="8" t="s">
        <v>54</v>
      </c>
      <c r="AQ2038" s="8" t="s">
        <v>54</v>
      </c>
      <c r="AR2038" s="8">
        <v>0</v>
      </c>
      <c r="AS2038" s="8">
        <v>0</v>
      </c>
      <c r="AT2038" s="10">
        <v>5921409.8302925704</v>
      </c>
      <c r="AU2038" s="9">
        <v>1</v>
      </c>
      <c r="AV2038" s="11">
        <v>1</v>
      </c>
      <c r="AW2038">
        <f>AU2038/AT2038</f>
        <v>1.688787009614214E-7</v>
      </c>
      <c r="AX2038" s="13">
        <f t="shared" si="62"/>
        <v>-22.497509277783106</v>
      </c>
      <c r="AY2038">
        <f>AV2038/AU2038</f>
        <v>1</v>
      </c>
      <c r="AZ2038">
        <f t="shared" si="63"/>
        <v>0</v>
      </c>
    </row>
    <row r="2039" spans="1:52" x14ac:dyDescent="0.25">
      <c r="A2039" s="8" t="s">
        <v>49</v>
      </c>
      <c r="B2039" s="8" t="s">
        <v>50</v>
      </c>
      <c r="C2039" s="8" t="s">
        <v>51</v>
      </c>
      <c r="D2039" s="8" t="s">
        <v>15410</v>
      </c>
      <c r="E2039" s="8" t="s">
        <v>15411</v>
      </c>
      <c r="F2039" s="8" t="s">
        <v>54</v>
      </c>
      <c r="G2039" s="8">
        <v>0.02</v>
      </c>
      <c r="H2039" s="8">
        <v>1</v>
      </c>
      <c r="I2039" s="8">
        <v>1</v>
      </c>
      <c r="J2039" s="8">
        <v>1</v>
      </c>
      <c r="K2039" s="8">
        <v>1</v>
      </c>
      <c r="L2039" s="8">
        <v>644</v>
      </c>
      <c r="M2039" s="8">
        <v>71.900000000000006</v>
      </c>
      <c r="N2039" s="8">
        <v>6.81</v>
      </c>
      <c r="O2039" s="8">
        <v>0</v>
      </c>
      <c r="P2039" s="8" t="s">
        <v>15412</v>
      </c>
      <c r="Q2039" s="8" t="s">
        <v>1169</v>
      </c>
      <c r="R2039" s="8" t="s">
        <v>1904</v>
      </c>
      <c r="S2039" s="8" t="s">
        <v>3111</v>
      </c>
      <c r="T2039" s="8" t="s">
        <v>15413</v>
      </c>
      <c r="U2039" s="8" t="s">
        <v>15414</v>
      </c>
      <c r="V2039" s="8" t="s">
        <v>15415</v>
      </c>
      <c r="W2039" s="8" t="s">
        <v>500</v>
      </c>
      <c r="X2039" s="8" t="s">
        <v>15416</v>
      </c>
      <c r="Y2039" s="8" t="s">
        <v>3633</v>
      </c>
      <c r="Z2039" s="8" t="s">
        <v>15417</v>
      </c>
      <c r="AA2039" s="8">
        <v>22</v>
      </c>
      <c r="AB2039" s="8" t="s">
        <v>54</v>
      </c>
      <c r="AC2039" s="8">
        <v>0</v>
      </c>
      <c r="AD2039" s="8" t="s">
        <v>54</v>
      </c>
      <c r="AE2039" s="8">
        <v>79819.297881687206</v>
      </c>
      <c r="AF2039" s="8">
        <v>56426.183745681097</v>
      </c>
      <c r="AG2039" s="8">
        <v>50402.662983353002</v>
      </c>
      <c r="AH2039" s="8">
        <v>62216.048203573773</v>
      </c>
      <c r="AI2039" s="8">
        <v>12687.960172700461</v>
      </c>
      <c r="AJ2039" s="8">
        <v>74512.533228008193</v>
      </c>
      <c r="AK2039" s="8">
        <v>30136.402304850901</v>
      </c>
      <c r="AL2039" s="8">
        <v>269909.088301757</v>
      </c>
      <c r="AM2039" s="8">
        <v>124852.67461153869</v>
      </c>
      <c r="AN2039" s="8">
        <v>104157.99733554824</v>
      </c>
      <c r="AO2039" s="8" t="s">
        <v>54</v>
      </c>
      <c r="AP2039" s="8" t="s">
        <v>54</v>
      </c>
      <c r="AQ2039" s="8" t="s">
        <v>54</v>
      </c>
      <c r="AR2039" s="8">
        <v>0</v>
      </c>
      <c r="AS2039" s="8">
        <v>0</v>
      </c>
      <c r="AT2039" s="10">
        <v>6145693.7672828138</v>
      </c>
      <c r="AU2039" s="9">
        <v>1</v>
      </c>
      <c r="AV2039" s="11">
        <v>1</v>
      </c>
      <c r="AW2039">
        <f>AU2039/AT2039</f>
        <v>1.6271555952292892E-7</v>
      </c>
      <c r="AX2039" s="13">
        <f t="shared" si="62"/>
        <v>-22.551144450243097</v>
      </c>
      <c r="AY2039">
        <f>AV2039/AU2039</f>
        <v>1</v>
      </c>
      <c r="AZ2039">
        <f t="shared" si="63"/>
        <v>0</v>
      </c>
    </row>
    <row r="2040" spans="1:52" x14ac:dyDescent="0.25">
      <c r="A2040" s="8" t="s">
        <v>49</v>
      </c>
      <c r="B2040" s="8" t="s">
        <v>64</v>
      </c>
      <c r="C2040" s="8" t="s">
        <v>51</v>
      </c>
      <c r="D2040" s="8" t="s">
        <v>15418</v>
      </c>
      <c r="E2040" s="8" t="s">
        <v>15419</v>
      </c>
      <c r="F2040" s="8" t="s">
        <v>54</v>
      </c>
      <c r="G2040" s="8">
        <v>0</v>
      </c>
      <c r="H2040" s="8">
        <v>8</v>
      </c>
      <c r="I2040" s="8">
        <v>1</v>
      </c>
      <c r="J2040" s="8">
        <v>14</v>
      </c>
      <c r="K2040" s="8">
        <v>1</v>
      </c>
      <c r="L2040" s="8">
        <v>261</v>
      </c>
      <c r="M2040" s="8">
        <v>26.9</v>
      </c>
      <c r="N2040" s="8">
        <v>7.78</v>
      </c>
      <c r="O2040" s="8">
        <v>17.190000000000001</v>
      </c>
      <c r="P2040" s="8" t="s">
        <v>320</v>
      </c>
      <c r="Q2040" s="8" t="s">
        <v>5150</v>
      </c>
      <c r="R2040" s="8" t="s">
        <v>1877</v>
      </c>
      <c r="S2040" s="8" t="s">
        <v>322</v>
      </c>
      <c r="T2040" s="8" t="s">
        <v>15420</v>
      </c>
      <c r="U2040" s="8" t="s">
        <v>15421</v>
      </c>
      <c r="V2040" s="8" t="s">
        <v>15422</v>
      </c>
      <c r="W2040" s="8" t="s">
        <v>405</v>
      </c>
      <c r="X2040" s="8" t="s">
        <v>15423</v>
      </c>
      <c r="Y2040" s="8" t="s">
        <v>15424</v>
      </c>
      <c r="Z2040" s="8" t="s">
        <v>15425</v>
      </c>
      <c r="AA2040" s="8">
        <v>15</v>
      </c>
      <c r="AB2040" s="8">
        <v>7.73</v>
      </c>
      <c r="AC2040" s="8">
        <v>1.1123470522803099E-3</v>
      </c>
      <c r="AD2040" s="8" t="s">
        <v>54</v>
      </c>
      <c r="AE2040" s="8">
        <v>31826.825737138599</v>
      </c>
      <c r="AF2040" s="8">
        <v>44764.785073331601</v>
      </c>
      <c r="AG2040" s="8">
        <v>41666.756563080598</v>
      </c>
      <c r="AH2040" s="8">
        <v>39419.455791183602</v>
      </c>
      <c r="AI2040" s="8">
        <v>5515.7633811813803</v>
      </c>
      <c r="AJ2040" s="8">
        <v>112413.206029539</v>
      </c>
      <c r="AK2040" s="8">
        <v>162385.87683771001</v>
      </c>
      <c r="AL2040" s="8">
        <v>140039.71523238299</v>
      </c>
      <c r="AM2040" s="8">
        <v>138279.59936654402</v>
      </c>
      <c r="AN2040" s="8">
        <v>20439.185613608974</v>
      </c>
      <c r="AO2040" s="8" t="s">
        <v>54</v>
      </c>
      <c r="AP2040" s="8" t="s">
        <v>54</v>
      </c>
      <c r="AQ2040" s="8" t="s">
        <v>54</v>
      </c>
      <c r="AR2040" s="8">
        <v>0</v>
      </c>
      <c r="AS2040" s="8">
        <v>0</v>
      </c>
      <c r="AT2040" s="8">
        <v>6889645.7638480365</v>
      </c>
      <c r="AU2040" s="8">
        <v>1</v>
      </c>
      <c r="AV2040" s="8">
        <v>7216.2702624297199</v>
      </c>
      <c r="AW2040" s="8">
        <f>AU2040/AT2040</f>
        <v>1.4514534335673528E-7</v>
      </c>
      <c r="AX2040" s="15">
        <f t="shared" si="62"/>
        <v>-22.715998376944942</v>
      </c>
      <c r="AY2040" s="8">
        <f>AV2040/AU2040</f>
        <v>7216.2702624297199</v>
      </c>
      <c r="AZ2040" s="8">
        <f t="shared" si="63"/>
        <v>12.817037655817142</v>
      </c>
    </row>
    <row r="2041" spans="1:52" x14ac:dyDescent="0.25">
      <c r="A2041" s="8" t="s">
        <v>49</v>
      </c>
      <c r="B2041" s="8" t="s">
        <v>64</v>
      </c>
      <c r="C2041" s="8" t="s">
        <v>51</v>
      </c>
      <c r="D2041" s="8" t="s">
        <v>15426</v>
      </c>
      <c r="E2041" s="8" t="s">
        <v>15427</v>
      </c>
      <c r="F2041" s="8" t="s">
        <v>54</v>
      </c>
      <c r="G2041" s="8">
        <v>7.0000000000000001E-3</v>
      </c>
      <c r="H2041" s="8">
        <v>14</v>
      </c>
      <c r="I2041" s="8">
        <v>2</v>
      </c>
      <c r="J2041" s="8">
        <v>6</v>
      </c>
      <c r="K2041" s="8">
        <v>2</v>
      </c>
      <c r="L2041" s="8">
        <v>227</v>
      </c>
      <c r="M2041" s="8">
        <v>26.2</v>
      </c>
      <c r="N2041" s="8">
        <v>8.82</v>
      </c>
      <c r="O2041" s="8">
        <v>2.87</v>
      </c>
      <c r="P2041" s="8" t="s">
        <v>320</v>
      </c>
      <c r="Q2041" s="8" t="s">
        <v>472</v>
      </c>
      <c r="R2041" s="8" t="s">
        <v>1877</v>
      </c>
      <c r="S2041" s="8" t="s">
        <v>15428</v>
      </c>
      <c r="T2041" s="8" t="s">
        <v>15429</v>
      </c>
      <c r="U2041" s="8" t="s">
        <v>15430</v>
      </c>
      <c r="V2041" s="8" t="s">
        <v>15431</v>
      </c>
      <c r="W2041" s="8" t="s">
        <v>187</v>
      </c>
      <c r="X2041" s="8" t="s">
        <v>2150</v>
      </c>
      <c r="Y2041" s="8" t="s">
        <v>5878</v>
      </c>
      <c r="Z2041" s="8" t="s">
        <v>11382</v>
      </c>
      <c r="AA2041" s="8">
        <v>13</v>
      </c>
      <c r="AB2041" s="8">
        <v>6.7</v>
      </c>
      <c r="AC2041" s="8">
        <v>1.03626943005181E-3</v>
      </c>
      <c r="AD2041" s="8" t="s">
        <v>54</v>
      </c>
      <c r="AE2041" s="8" t="s">
        <v>54</v>
      </c>
      <c r="AF2041" s="8" t="s">
        <v>54</v>
      </c>
      <c r="AG2041" s="8" t="s">
        <v>54</v>
      </c>
      <c r="AH2041" s="8">
        <v>0</v>
      </c>
      <c r="AI2041" s="8">
        <v>0</v>
      </c>
      <c r="AJ2041" s="8">
        <v>51210.164480599902</v>
      </c>
      <c r="AK2041" s="8">
        <v>78542.937209986398</v>
      </c>
      <c r="AL2041" s="8">
        <v>87680.3130623467</v>
      </c>
      <c r="AM2041" s="8">
        <v>72477.804917644346</v>
      </c>
      <c r="AN2041" s="8">
        <v>15494.242085075286</v>
      </c>
      <c r="AO2041" s="8" t="s">
        <v>54</v>
      </c>
      <c r="AP2041" s="8" t="s">
        <v>54</v>
      </c>
      <c r="AQ2041" s="8" t="s">
        <v>54</v>
      </c>
      <c r="AR2041" s="8">
        <v>0</v>
      </c>
      <c r="AS2041" s="8">
        <v>0</v>
      </c>
      <c r="AT2041" s="10">
        <v>6901797.6249227105</v>
      </c>
      <c r="AU2041" s="9">
        <v>1</v>
      </c>
      <c r="AV2041" s="11">
        <v>1</v>
      </c>
      <c r="AW2041">
        <f>AU2041/AT2041</f>
        <v>1.4488978876879174E-7</v>
      </c>
      <c r="AX2041" s="13">
        <f t="shared" si="62"/>
        <v>-22.718540740895214</v>
      </c>
      <c r="AY2041">
        <f>AV2041/AU2041</f>
        <v>1</v>
      </c>
      <c r="AZ2041">
        <f t="shared" si="63"/>
        <v>0</v>
      </c>
    </row>
    <row r="2042" spans="1:52" x14ac:dyDescent="0.25">
      <c r="A2042" s="8" t="s">
        <v>49</v>
      </c>
      <c r="B2042" s="8" t="s">
        <v>64</v>
      </c>
      <c r="C2042" s="8" t="s">
        <v>51</v>
      </c>
      <c r="D2042" s="8" t="s">
        <v>15432</v>
      </c>
      <c r="E2042" s="8" t="s">
        <v>15433</v>
      </c>
      <c r="F2042" s="8" t="s">
        <v>54</v>
      </c>
      <c r="G2042" s="8">
        <v>1E-3</v>
      </c>
      <c r="H2042" s="8">
        <v>5</v>
      </c>
      <c r="I2042" s="8">
        <v>3</v>
      </c>
      <c r="J2042" s="8">
        <v>10</v>
      </c>
      <c r="K2042" s="8">
        <v>3</v>
      </c>
      <c r="L2042" s="8">
        <v>579</v>
      </c>
      <c r="M2042" s="8">
        <v>64.099999999999994</v>
      </c>
      <c r="N2042" s="8">
        <v>8.27</v>
      </c>
      <c r="O2042" s="8">
        <v>7.29</v>
      </c>
      <c r="P2042" s="8" t="s">
        <v>54</v>
      </c>
      <c r="Q2042" s="8" t="s">
        <v>4058</v>
      </c>
      <c r="R2042" s="8" t="s">
        <v>82</v>
      </c>
      <c r="S2042" s="8" t="s">
        <v>54</v>
      </c>
      <c r="T2042" s="8" t="s">
        <v>15434</v>
      </c>
      <c r="U2042" s="8" t="s">
        <v>15435</v>
      </c>
      <c r="V2042" s="8" t="s">
        <v>15436</v>
      </c>
      <c r="W2042" s="8" t="s">
        <v>87</v>
      </c>
      <c r="X2042" s="8" t="s">
        <v>54</v>
      </c>
      <c r="Y2042" s="8" t="s">
        <v>54</v>
      </c>
      <c r="Z2042" s="8" t="s">
        <v>54</v>
      </c>
      <c r="AA2042" s="8">
        <v>0</v>
      </c>
      <c r="AB2042" s="8">
        <v>7.14</v>
      </c>
      <c r="AC2042" s="8">
        <v>1.0706638115631701E-3</v>
      </c>
      <c r="AD2042" s="8" t="s">
        <v>54</v>
      </c>
      <c r="AE2042" s="8" t="s">
        <v>54</v>
      </c>
      <c r="AF2042" s="8">
        <v>417228.86306246498</v>
      </c>
      <c r="AG2042" s="8">
        <v>290504.37004173599</v>
      </c>
      <c r="AH2042" s="8">
        <v>353866.61655210052</v>
      </c>
      <c r="AI2042" s="8">
        <v>63362.246510364348</v>
      </c>
      <c r="AJ2042" s="8" t="s">
        <v>54</v>
      </c>
      <c r="AK2042" s="8">
        <v>653425.93448356097</v>
      </c>
      <c r="AL2042" s="8" t="s">
        <v>54</v>
      </c>
      <c r="AM2042" s="8">
        <v>653425.93448356097</v>
      </c>
      <c r="AN2042" s="8">
        <v>0</v>
      </c>
      <c r="AO2042" s="8" t="s">
        <v>54</v>
      </c>
      <c r="AP2042" s="8" t="s">
        <v>54</v>
      </c>
      <c r="AQ2042" s="8">
        <v>51331.740788618801</v>
      </c>
      <c r="AR2042" s="8">
        <v>51331.740788618801</v>
      </c>
      <c r="AS2042" s="8">
        <v>0</v>
      </c>
      <c r="AT2042" s="10">
        <v>7209994.3739307327</v>
      </c>
      <c r="AU2042" s="9">
        <v>1</v>
      </c>
      <c r="AV2042" s="11">
        <v>1</v>
      </c>
      <c r="AW2042">
        <f>AU2042/AT2042</f>
        <v>1.3869636342792619E-7</v>
      </c>
      <c r="AX2042" s="13">
        <f t="shared" si="62"/>
        <v>-22.781566703033629</v>
      </c>
      <c r="AY2042">
        <f>AV2042/AU2042</f>
        <v>1</v>
      </c>
      <c r="AZ2042">
        <f t="shared" si="63"/>
        <v>0</v>
      </c>
    </row>
    <row r="2043" spans="1:52" x14ac:dyDescent="0.25">
      <c r="A2043" s="8" t="s">
        <v>49</v>
      </c>
      <c r="B2043" s="8" t="s">
        <v>64</v>
      </c>
      <c r="C2043" s="8" t="s">
        <v>51</v>
      </c>
      <c r="D2043" s="8" t="s">
        <v>15437</v>
      </c>
      <c r="E2043" s="8" t="s">
        <v>15438</v>
      </c>
      <c r="F2043" s="8" t="s">
        <v>54</v>
      </c>
      <c r="G2043" s="8">
        <v>7.0000000000000001E-3</v>
      </c>
      <c r="H2043" s="8">
        <v>4</v>
      </c>
      <c r="I2043" s="8">
        <v>1</v>
      </c>
      <c r="J2043" s="8">
        <v>3</v>
      </c>
      <c r="K2043" s="8">
        <v>1</v>
      </c>
      <c r="L2043" s="8">
        <v>378</v>
      </c>
      <c r="M2043" s="8">
        <v>40.5</v>
      </c>
      <c r="N2043" s="8">
        <v>8.2799999999999994</v>
      </c>
      <c r="O2043" s="8">
        <v>2.4500000000000002</v>
      </c>
      <c r="P2043" s="8" t="s">
        <v>15439</v>
      </c>
      <c r="Q2043" s="8" t="s">
        <v>1013</v>
      </c>
      <c r="R2043" s="8" t="s">
        <v>69</v>
      </c>
      <c r="S2043" s="8" t="s">
        <v>2087</v>
      </c>
      <c r="T2043" s="8" t="s">
        <v>15440</v>
      </c>
      <c r="U2043" s="8" t="s">
        <v>15441</v>
      </c>
      <c r="V2043" s="8" t="s">
        <v>15442</v>
      </c>
      <c r="W2043" s="8" t="s">
        <v>99</v>
      </c>
      <c r="X2043" s="8" t="s">
        <v>54</v>
      </c>
      <c r="Y2043" s="8" t="s">
        <v>54</v>
      </c>
      <c r="Z2043" s="8" t="s">
        <v>54</v>
      </c>
      <c r="AA2043" s="8">
        <v>0</v>
      </c>
      <c r="AB2043" s="8">
        <v>3.66</v>
      </c>
      <c r="AC2043" s="8">
        <v>7.7942322681215901E-4</v>
      </c>
      <c r="AD2043" s="8" t="s">
        <v>54</v>
      </c>
      <c r="AE2043" s="8" t="s">
        <v>54</v>
      </c>
      <c r="AF2043" s="8" t="s">
        <v>54</v>
      </c>
      <c r="AG2043" s="8" t="s">
        <v>54</v>
      </c>
      <c r="AH2043" s="8">
        <v>0</v>
      </c>
      <c r="AI2043" s="8">
        <v>0</v>
      </c>
      <c r="AJ2043" s="8">
        <v>36972.226674806298</v>
      </c>
      <c r="AK2043" s="8">
        <v>87451.240137436005</v>
      </c>
      <c r="AL2043" s="8">
        <v>84164.778971665102</v>
      </c>
      <c r="AM2043" s="8">
        <v>69529.415261302478</v>
      </c>
      <c r="AN2043" s="8">
        <v>23060.47272196932</v>
      </c>
      <c r="AO2043" s="8" t="s">
        <v>54</v>
      </c>
      <c r="AP2043" s="8" t="s">
        <v>54</v>
      </c>
      <c r="AQ2043" s="8" t="s">
        <v>54</v>
      </c>
      <c r="AR2043" s="8">
        <v>0</v>
      </c>
      <c r="AS2043" s="8">
        <v>0</v>
      </c>
      <c r="AT2043" s="10">
        <v>7946473.5810366869</v>
      </c>
      <c r="AU2043" s="9">
        <v>1</v>
      </c>
      <c r="AV2043" s="11">
        <v>1</v>
      </c>
      <c r="AW2043">
        <f>AU2043/AT2043</f>
        <v>1.258419838437997E-7</v>
      </c>
      <c r="AX2043" s="13">
        <f t="shared" si="62"/>
        <v>-22.921883344710114</v>
      </c>
      <c r="AY2043">
        <f>AV2043/AU2043</f>
        <v>1</v>
      </c>
      <c r="AZ2043">
        <f t="shared" si="63"/>
        <v>0</v>
      </c>
    </row>
    <row r="2044" spans="1:52" x14ac:dyDescent="0.25">
      <c r="A2044" s="8" t="s">
        <v>49</v>
      </c>
      <c r="B2044" s="8" t="s">
        <v>64</v>
      </c>
      <c r="C2044" s="8" t="s">
        <v>51</v>
      </c>
      <c r="D2044" s="8" t="s">
        <v>15443</v>
      </c>
      <c r="E2044" s="8" t="s">
        <v>15444</v>
      </c>
      <c r="F2044" s="8" t="s">
        <v>54</v>
      </c>
      <c r="G2044" s="8">
        <v>0</v>
      </c>
      <c r="H2044" s="8">
        <v>30</v>
      </c>
      <c r="I2044" s="8">
        <v>8</v>
      </c>
      <c r="J2044" s="8">
        <v>22</v>
      </c>
      <c r="K2044" s="8">
        <v>2</v>
      </c>
      <c r="L2044" s="8">
        <v>362</v>
      </c>
      <c r="M2044" s="8">
        <v>40.4</v>
      </c>
      <c r="N2044" s="8">
        <v>6.62</v>
      </c>
      <c r="O2044" s="8">
        <v>60.38</v>
      </c>
      <c r="P2044" s="8" t="s">
        <v>80</v>
      </c>
      <c r="Q2044" s="8" t="s">
        <v>2759</v>
      </c>
      <c r="R2044" s="8" t="s">
        <v>82</v>
      </c>
      <c r="S2044" s="8" t="s">
        <v>6117</v>
      </c>
      <c r="T2044" s="8" t="s">
        <v>6081</v>
      </c>
      <c r="U2044" s="8" t="s">
        <v>54</v>
      </c>
      <c r="V2044" s="8" t="s">
        <v>6082</v>
      </c>
      <c r="W2044" s="8" t="s">
        <v>177</v>
      </c>
      <c r="X2044" s="8" t="s">
        <v>6083</v>
      </c>
      <c r="Y2044" s="8" t="s">
        <v>54</v>
      </c>
      <c r="Z2044" s="8" t="s">
        <v>6084</v>
      </c>
      <c r="AA2044" s="8">
        <v>15</v>
      </c>
      <c r="AB2044" s="8" t="s">
        <v>54</v>
      </c>
      <c r="AC2044" s="8">
        <v>0</v>
      </c>
      <c r="AD2044" s="8" t="s">
        <v>54</v>
      </c>
      <c r="AE2044" s="8">
        <v>19052.592791789</v>
      </c>
      <c r="AF2044" s="8">
        <v>4779.3182913340697</v>
      </c>
      <c r="AG2044" s="8">
        <v>17491.3300522709</v>
      </c>
      <c r="AH2044" s="8">
        <v>13774.41371179799</v>
      </c>
      <c r="AI2044" s="8">
        <v>6392.3491536309839</v>
      </c>
      <c r="AJ2044" s="8" t="s">
        <v>54</v>
      </c>
      <c r="AK2044" s="8" t="s">
        <v>54</v>
      </c>
      <c r="AL2044" s="8">
        <v>64516.3166819541</v>
      </c>
      <c r="AM2044" s="8">
        <v>64516.3166819541</v>
      </c>
      <c r="AN2044" s="8">
        <v>0</v>
      </c>
      <c r="AO2044" s="8">
        <v>206138.84730959401</v>
      </c>
      <c r="AP2044" s="8">
        <v>265690.54095570598</v>
      </c>
      <c r="AQ2044" s="8">
        <v>150956.27903004899</v>
      </c>
      <c r="AR2044" s="8">
        <v>207595.22243178298</v>
      </c>
      <c r="AS2044" s="8">
        <v>46851.385509777814</v>
      </c>
      <c r="AT2044" s="8">
        <v>7952961.0595767135</v>
      </c>
      <c r="AU2044" s="8">
        <v>1</v>
      </c>
      <c r="AV2044" s="8">
        <v>20779.5046537167</v>
      </c>
      <c r="AW2044" s="8">
        <f>AU2044/AT2044</f>
        <v>1.2573933061017952E-7</v>
      </c>
      <c r="AX2044" s="15">
        <f t="shared" si="62"/>
        <v>-22.92306067633838</v>
      </c>
      <c r="AY2044" s="8">
        <f>AV2044/AU2044</f>
        <v>20779.5046537167</v>
      </c>
      <c r="AZ2044" s="8">
        <f t="shared" si="63"/>
        <v>14.342873642928044</v>
      </c>
    </row>
    <row r="2045" spans="1:52" x14ac:dyDescent="0.25">
      <c r="A2045" s="8" t="s">
        <v>49</v>
      </c>
      <c r="B2045" s="8" t="s">
        <v>64</v>
      </c>
      <c r="C2045" s="8" t="s">
        <v>51</v>
      </c>
      <c r="D2045" s="8" t="s">
        <v>15445</v>
      </c>
      <c r="E2045" s="8" t="s">
        <v>15446</v>
      </c>
      <c r="F2045" s="8" t="s">
        <v>54</v>
      </c>
      <c r="G2045" s="8">
        <v>0</v>
      </c>
      <c r="H2045" s="8">
        <v>20</v>
      </c>
      <c r="I2045" s="8">
        <v>5</v>
      </c>
      <c r="J2045" s="8">
        <v>25</v>
      </c>
      <c r="K2045" s="8">
        <v>5</v>
      </c>
      <c r="L2045" s="8">
        <v>256</v>
      </c>
      <c r="M2045" s="8">
        <v>27.7</v>
      </c>
      <c r="N2045" s="8">
        <v>7.78</v>
      </c>
      <c r="O2045" s="8">
        <v>17.28</v>
      </c>
      <c r="P2045" s="8" t="s">
        <v>15447</v>
      </c>
      <c r="Q2045" s="8" t="s">
        <v>15448</v>
      </c>
      <c r="R2045" s="8" t="s">
        <v>2527</v>
      </c>
      <c r="S2045" s="8" t="s">
        <v>15449</v>
      </c>
      <c r="T2045" s="8" t="s">
        <v>15450</v>
      </c>
      <c r="U2045" s="8" t="s">
        <v>15451</v>
      </c>
      <c r="V2045" s="8" t="s">
        <v>15452</v>
      </c>
      <c r="W2045" s="8" t="s">
        <v>144</v>
      </c>
      <c r="X2045" s="8" t="s">
        <v>2851</v>
      </c>
      <c r="Y2045" s="8" t="s">
        <v>54</v>
      </c>
      <c r="Z2045" s="8" t="s">
        <v>10967</v>
      </c>
      <c r="AA2045" s="8">
        <v>4</v>
      </c>
      <c r="AB2045" s="8">
        <v>15.67</v>
      </c>
      <c r="AC2045" s="8">
        <v>0</v>
      </c>
      <c r="AD2045" s="8" t="s">
        <v>54</v>
      </c>
      <c r="AE2045" s="8">
        <v>4493111.6639477704</v>
      </c>
      <c r="AF2045" s="8">
        <v>6623823.0571820401</v>
      </c>
      <c r="AG2045" s="8">
        <v>5852462.0072159097</v>
      </c>
      <c r="AH2045" s="8">
        <v>5656465.5761152403</v>
      </c>
      <c r="AI2045" s="8">
        <v>880830.55921394203</v>
      </c>
      <c r="AJ2045" s="8">
        <v>1863637.1799019801</v>
      </c>
      <c r="AK2045" s="8">
        <v>16118893.704584699</v>
      </c>
      <c r="AL2045" s="8">
        <v>17252388.236198299</v>
      </c>
      <c r="AM2045" s="8">
        <v>11744973.040228328</v>
      </c>
      <c r="AN2045" s="8">
        <v>7002466.2918016724</v>
      </c>
      <c r="AO2045" s="8">
        <v>539111.39891018998</v>
      </c>
      <c r="AP2045" s="8">
        <v>486369.29887120501</v>
      </c>
      <c r="AQ2045" s="8">
        <v>464073.00566868501</v>
      </c>
      <c r="AR2045" s="8">
        <v>496517.90115002665</v>
      </c>
      <c r="AS2045" s="8">
        <v>31463.584360621964</v>
      </c>
      <c r="AT2045" s="8">
        <v>8208142.6275347369</v>
      </c>
      <c r="AU2045" s="8">
        <v>1</v>
      </c>
      <c r="AV2045" s="8">
        <v>18632.2752795175</v>
      </c>
      <c r="AW2045" s="8">
        <f>AU2045/AT2045</f>
        <v>1.2183024167312059E-7</v>
      </c>
      <c r="AX2045" s="15">
        <f t="shared" si="62"/>
        <v>-22.968624369256631</v>
      </c>
      <c r="AY2045" s="8">
        <f>AV2045/AU2045</f>
        <v>18632.2752795175</v>
      </c>
      <c r="AZ2045" s="8">
        <f t="shared" si="63"/>
        <v>14.185516239231314</v>
      </c>
    </row>
    <row r="2046" spans="1:52" x14ac:dyDescent="0.25">
      <c r="A2046" s="8" t="s">
        <v>49</v>
      </c>
      <c r="B2046" s="8" t="s">
        <v>64</v>
      </c>
      <c r="C2046" s="8" t="s">
        <v>51</v>
      </c>
      <c r="D2046" s="8" t="s">
        <v>15453</v>
      </c>
      <c r="E2046" s="8" t="s">
        <v>15454</v>
      </c>
      <c r="F2046" s="8" t="s">
        <v>54</v>
      </c>
      <c r="G2046" s="8">
        <v>1E-3</v>
      </c>
      <c r="H2046" s="8">
        <v>9</v>
      </c>
      <c r="I2046" s="8">
        <v>5</v>
      </c>
      <c r="J2046" s="8">
        <v>22</v>
      </c>
      <c r="K2046" s="8">
        <v>5</v>
      </c>
      <c r="L2046" s="8">
        <v>496</v>
      </c>
      <c r="M2046" s="8">
        <v>53.9</v>
      </c>
      <c r="N2046" s="8">
        <v>7.2</v>
      </c>
      <c r="O2046" s="8">
        <v>11.22</v>
      </c>
      <c r="P2046" s="8" t="s">
        <v>150</v>
      </c>
      <c r="Q2046" s="8" t="s">
        <v>106</v>
      </c>
      <c r="R2046" s="8" t="s">
        <v>152</v>
      </c>
      <c r="S2046" s="8" t="s">
        <v>15455</v>
      </c>
      <c r="T2046" s="8" t="s">
        <v>15456</v>
      </c>
      <c r="U2046" s="8" t="s">
        <v>15457</v>
      </c>
      <c r="V2046" s="8" t="s">
        <v>15458</v>
      </c>
      <c r="W2046" s="8" t="s">
        <v>111</v>
      </c>
      <c r="X2046" s="8" t="s">
        <v>15459</v>
      </c>
      <c r="Y2046" s="8" t="s">
        <v>54</v>
      </c>
      <c r="Z2046" s="8" t="s">
        <v>15460</v>
      </c>
      <c r="AA2046" s="8">
        <v>14</v>
      </c>
      <c r="AB2046" s="8">
        <v>9.48</v>
      </c>
      <c r="AC2046" s="8">
        <v>1.2886597938144299E-3</v>
      </c>
      <c r="AD2046" s="8" t="s">
        <v>54</v>
      </c>
      <c r="AE2046" s="8">
        <v>5538.8331898690703</v>
      </c>
      <c r="AF2046" s="8" t="s">
        <v>54</v>
      </c>
      <c r="AG2046" s="8" t="s">
        <v>54</v>
      </c>
      <c r="AH2046" s="8">
        <v>5538.8331898690703</v>
      </c>
      <c r="AI2046" s="8">
        <v>0</v>
      </c>
      <c r="AJ2046" s="8">
        <v>9115.2007011147707</v>
      </c>
      <c r="AK2046" s="8">
        <v>21676.680915377001</v>
      </c>
      <c r="AL2046" s="8">
        <v>20348.054425594401</v>
      </c>
      <c r="AM2046" s="8">
        <v>17046.64534736206</v>
      </c>
      <c r="AN2046" s="8">
        <v>5634.5465786048553</v>
      </c>
      <c r="AO2046" s="8">
        <v>989757.08166216896</v>
      </c>
      <c r="AP2046" s="8">
        <v>867251.93813135102</v>
      </c>
      <c r="AQ2046" s="8">
        <v>928873.54835458798</v>
      </c>
      <c r="AR2046" s="8">
        <v>928627.52271603607</v>
      </c>
      <c r="AS2046" s="8">
        <v>50012.81798591034</v>
      </c>
      <c r="AT2046" s="10">
        <v>9162447.0404052045</v>
      </c>
      <c r="AU2046" s="9">
        <v>1</v>
      </c>
      <c r="AV2046" s="11">
        <v>1</v>
      </c>
      <c r="AW2046">
        <f>AU2046/AT2046</f>
        <v>1.091411492574123E-7</v>
      </c>
      <c r="AX2046" s="13">
        <f t="shared" si="62"/>
        <v>-23.127301523714898</v>
      </c>
      <c r="AY2046">
        <f>AV2046/AU2046</f>
        <v>1</v>
      </c>
      <c r="AZ2046">
        <f t="shared" si="63"/>
        <v>0</v>
      </c>
    </row>
    <row r="2047" spans="1:52" x14ac:dyDescent="0.25">
      <c r="A2047" s="8" t="s">
        <v>49</v>
      </c>
      <c r="B2047" s="8" t="s">
        <v>64</v>
      </c>
      <c r="C2047" s="8" t="s">
        <v>51</v>
      </c>
      <c r="D2047" s="8" t="s">
        <v>15461</v>
      </c>
      <c r="E2047" s="8" t="s">
        <v>15462</v>
      </c>
      <c r="F2047" s="8" t="s">
        <v>54</v>
      </c>
      <c r="G2047" s="8">
        <v>7.0000000000000001E-3</v>
      </c>
      <c r="H2047" s="8">
        <v>8</v>
      </c>
      <c r="I2047" s="8">
        <v>2</v>
      </c>
      <c r="J2047" s="8">
        <v>5</v>
      </c>
      <c r="K2047" s="8">
        <v>2</v>
      </c>
      <c r="L2047" s="8">
        <v>434</v>
      </c>
      <c r="M2047" s="8">
        <v>47</v>
      </c>
      <c r="N2047" s="8">
        <v>5.44</v>
      </c>
      <c r="O2047" s="8">
        <v>3.64</v>
      </c>
      <c r="P2047" s="8" t="s">
        <v>105</v>
      </c>
      <c r="Q2047" s="8" t="s">
        <v>14375</v>
      </c>
      <c r="R2047" s="8" t="s">
        <v>82</v>
      </c>
      <c r="S2047" s="8" t="s">
        <v>10970</v>
      </c>
      <c r="T2047" s="8" t="s">
        <v>15463</v>
      </c>
      <c r="U2047" s="8" t="s">
        <v>15464</v>
      </c>
      <c r="V2047" s="8" t="s">
        <v>15465</v>
      </c>
      <c r="W2047" s="8" t="s">
        <v>99</v>
      </c>
      <c r="X2047" s="8" t="s">
        <v>54</v>
      </c>
      <c r="Y2047" s="8" t="s">
        <v>54</v>
      </c>
      <c r="Z2047" s="8" t="s">
        <v>15466</v>
      </c>
      <c r="AA2047" s="8">
        <v>8</v>
      </c>
      <c r="AB2047" s="8">
        <v>4.7</v>
      </c>
      <c r="AC2047" s="8">
        <v>8.5543199315654401E-4</v>
      </c>
      <c r="AD2047" s="8" t="s">
        <v>54</v>
      </c>
      <c r="AE2047" s="8">
        <v>50450.904828934101</v>
      </c>
      <c r="AF2047" s="8">
        <v>51441.694073527098</v>
      </c>
      <c r="AG2047" s="8">
        <v>19051.211481204002</v>
      </c>
      <c r="AH2047" s="8">
        <v>40314.603461221734</v>
      </c>
      <c r="AI2047" s="8">
        <v>15040.928488709544</v>
      </c>
      <c r="AJ2047" s="8">
        <v>15529.079350301799</v>
      </c>
      <c r="AK2047" s="8">
        <v>9482.4385236810904</v>
      </c>
      <c r="AL2047" s="8">
        <v>12152.4594008699</v>
      </c>
      <c r="AM2047" s="8">
        <v>12387.992424950929</v>
      </c>
      <c r="AN2047" s="8">
        <v>2474.1427034582625</v>
      </c>
      <c r="AO2047" s="8">
        <v>119246.907499276</v>
      </c>
      <c r="AP2047" s="8">
        <v>224195.49099006399</v>
      </c>
      <c r="AQ2047" s="8">
        <v>112567.151148298</v>
      </c>
      <c r="AR2047" s="8">
        <v>152003.18321254599</v>
      </c>
      <c r="AS2047" s="8">
        <v>51120.457502582554</v>
      </c>
      <c r="AT2047" s="8">
        <v>9376335.6514157858</v>
      </c>
      <c r="AU2047" s="8">
        <v>1</v>
      </c>
      <c r="AV2047" s="8">
        <v>8520.6764742015403</v>
      </c>
      <c r="AW2047" s="8">
        <f>AU2047/AT2047</f>
        <v>1.0665147208643329E-7</v>
      </c>
      <c r="AX2047" s="15">
        <f t="shared" si="62"/>
        <v>-23.160592785198407</v>
      </c>
      <c r="AY2047" s="8">
        <f>AV2047/AU2047</f>
        <v>8520.6764742015403</v>
      </c>
      <c r="AZ2047" s="8">
        <f t="shared" si="63"/>
        <v>13.056752258215742</v>
      </c>
    </row>
    <row r="2048" spans="1:52" x14ac:dyDescent="0.25">
      <c r="A2048" s="8" t="s">
        <v>49</v>
      </c>
      <c r="B2048" s="8" t="s">
        <v>64</v>
      </c>
      <c r="C2048" s="8" t="s">
        <v>51</v>
      </c>
      <c r="D2048" s="8" t="s">
        <v>15467</v>
      </c>
      <c r="E2048" s="8" t="s">
        <v>15468</v>
      </c>
      <c r="F2048" s="8" t="s">
        <v>54</v>
      </c>
      <c r="G2048" s="8">
        <v>5.0000000000000001E-3</v>
      </c>
      <c r="H2048" s="8">
        <v>7</v>
      </c>
      <c r="I2048" s="8">
        <v>1</v>
      </c>
      <c r="J2048" s="8">
        <v>3</v>
      </c>
      <c r="K2048" s="8">
        <v>1</v>
      </c>
      <c r="L2048" s="8">
        <v>254</v>
      </c>
      <c r="M2048" s="8">
        <v>28.6</v>
      </c>
      <c r="N2048" s="8">
        <v>5</v>
      </c>
      <c r="O2048" s="8">
        <v>4.4800000000000004</v>
      </c>
      <c r="P2048" s="8" t="s">
        <v>390</v>
      </c>
      <c r="Q2048" s="8" t="s">
        <v>12174</v>
      </c>
      <c r="R2048" s="8" t="s">
        <v>204</v>
      </c>
      <c r="S2048" s="8" t="s">
        <v>15469</v>
      </c>
      <c r="T2048" s="8" t="s">
        <v>15470</v>
      </c>
      <c r="U2048" s="8" t="s">
        <v>15471</v>
      </c>
      <c r="V2048" s="8" t="s">
        <v>15472</v>
      </c>
      <c r="W2048" s="8" t="s">
        <v>15473</v>
      </c>
      <c r="X2048" s="8" t="s">
        <v>12178</v>
      </c>
      <c r="Y2048" s="8" t="s">
        <v>15474</v>
      </c>
      <c r="Z2048" s="8" t="s">
        <v>12179</v>
      </c>
      <c r="AA2048" s="8">
        <v>38</v>
      </c>
      <c r="AB2048" s="8">
        <v>8.33</v>
      </c>
      <c r="AC2048" s="8">
        <v>1.1750881316098701E-3</v>
      </c>
      <c r="AD2048" s="8" t="s">
        <v>54</v>
      </c>
      <c r="AE2048" s="8" t="s">
        <v>54</v>
      </c>
      <c r="AF2048" s="8" t="s">
        <v>54</v>
      </c>
      <c r="AG2048" s="8">
        <v>3023.1477565131099</v>
      </c>
      <c r="AH2048" s="8">
        <v>3023.1477565131099</v>
      </c>
      <c r="AI2048" s="8">
        <v>0</v>
      </c>
      <c r="AJ2048" s="8">
        <v>14747.058232432501</v>
      </c>
      <c r="AK2048" s="8" t="s">
        <v>54</v>
      </c>
      <c r="AL2048" s="8">
        <v>61747.866381292901</v>
      </c>
      <c r="AM2048" s="8">
        <v>38247.462306862697</v>
      </c>
      <c r="AN2048" s="8">
        <v>23500.404074430204</v>
      </c>
      <c r="AO2048" s="8" t="s">
        <v>54</v>
      </c>
      <c r="AP2048" s="8" t="s">
        <v>54</v>
      </c>
      <c r="AQ2048" s="8" t="s">
        <v>54</v>
      </c>
      <c r="AR2048" s="8">
        <v>0</v>
      </c>
      <c r="AS2048" s="8">
        <v>0</v>
      </c>
      <c r="AT2048" s="10">
        <v>11242014.4065591</v>
      </c>
      <c r="AU2048" s="9">
        <v>1</v>
      </c>
      <c r="AV2048" s="11">
        <v>1</v>
      </c>
      <c r="AW2048">
        <f>AU2048/AT2048</f>
        <v>8.895202975514377E-8</v>
      </c>
      <c r="AX2048" s="13">
        <f t="shared" si="62"/>
        <v>-23.42239723304132</v>
      </c>
      <c r="AY2048">
        <f>AV2048/AU2048</f>
        <v>1</v>
      </c>
      <c r="AZ2048">
        <f t="shared" si="63"/>
        <v>0</v>
      </c>
    </row>
    <row r="2049" spans="1:52" x14ac:dyDescent="0.25">
      <c r="A2049" s="8" t="s">
        <v>49</v>
      </c>
      <c r="B2049" s="8" t="s">
        <v>64</v>
      </c>
      <c r="C2049" s="8" t="s">
        <v>51</v>
      </c>
      <c r="D2049" s="8" t="s">
        <v>15475</v>
      </c>
      <c r="E2049" s="8" t="s">
        <v>15476</v>
      </c>
      <c r="F2049" s="8" t="s">
        <v>54</v>
      </c>
      <c r="G2049" s="8">
        <v>7.0000000000000001E-3</v>
      </c>
      <c r="H2049" s="8">
        <v>3</v>
      </c>
      <c r="I2049" s="8">
        <v>1</v>
      </c>
      <c r="J2049" s="8">
        <v>2</v>
      </c>
      <c r="K2049" s="8">
        <v>1</v>
      </c>
      <c r="L2049" s="8">
        <v>408</v>
      </c>
      <c r="M2049" s="8">
        <v>46.8</v>
      </c>
      <c r="N2049" s="8">
        <v>7.12</v>
      </c>
      <c r="O2049" s="8">
        <v>2.3199999999999998</v>
      </c>
      <c r="P2049" s="8" t="s">
        <v>150</v>
      </c>
      <c r="Q2049" s="8" t="s">
        <v>992</v>
      </c>
      <c r="R2049" s="8" t="s">
        <v>69</v>
      </c>
      <c r="S2049" s="8" t="s">
        <v>15477</v>
      </c>
      <c r="T2049" s="8" t="s">
        <v>15478</v>
      </c>
      <c r="U2049" s="8" t="s">
        <v>15479</v>
      </c>
      <c r="V2049" s="8" t="s">
        <v>15480</v>
      </c>
      <c r="W2049" s="8" t="s">
        <v>198</v>
      </c>
      <c r="X2049" s="8" t="s">
        <v>54</v>
      </c>
      <c r="Y2049" s="8" t="s">
        <v>15481</v>
      </c>
      <c r="Z2049" s="8" t="s">
        <v>15482</v>
      </c>
      <c r="AA2049" s="8">
        <v>5</v>
      </c>
      <c r="AB2049" s="8">
        <v>2.0099999999999998</v>
      </c>
      <c r="AC2049" s="8">
        <v>8.9115213239974508E-3</v>
      </c>
      <c r="AD2049" s="8" t="s">
        <v>54</v>
      </c>
      <c r="AE2049" s="8">
        <v>4791.2829740944098</v>
      </c>
      <c r="AF2049" s="8" t="s">
        <v>54</v>
      </c>
      <c r="AG2049" s="8" t="s">
        <v>54</v>
      </c>
      <c r="AH2049" s="8">
        <v>4791.2829740944098</v>
      </c>
      <c r="AI2049" s="8">
        <v>0</v>
      </c>
      <c r="AJ2049" s="8" t="s">
        <v>54</v>
      </c>
      <c r="AK2049" s="8" t="s">
        <v>54</v>
      </c>
      <c r="AL2049" s="8" t="s">
        <v>54</v>
      </c>
      <c r="AM2049" s="8">
        <v>0</v>
      </c>
      <c r="AN2049" s="8">
        <v>0</v>
      </c>
      <c r="AO2049" s="8" t="s">
        <v>54</v>
      </c>
      <c r="AP2049" s="8" t="s">
        <v>54</v>
      </c>
      <c r="AQ2049" s="8" t="s">
        <v>54</v>
      </c>
      <c r="AR2049" s="8">
        <v>0</v>
      </c>
      <c r="AS2049" s="8">
        <v>0</v>
      </c>
      <c r="AT2049" s="8">
        <v>15452459.688383019</v>
      </c>
      <c r="AU2049" s="8">
        <v>1</v>
      </c>
      <c r="AV2049" s="8">
        <v>53030.777454776049</v>
      </c>
      <c r="AW2049" s="8">
        <f>AU2049/AT2049</f>
        <v>6.4714616324272857E-8</v>
      </c>
      <c r="AX2049" s="15">
        <f t="shared" si="62"/>
        <v>-23.881333165628551</v>
      </c>
      <c r="AY2049" s="8">
        <f>AV2049/AU2049</f>
        <v>53030.777454776049</v>
      </c>
      <c r="AZ2049" s="8">
        <f t="shared" si="63"/>
        <v>15.6945422787339</v>
      </c>
    </row>
    <row r="2050" spans="1:52" x14ac:dyDescent="0.25">
      <c r="A2050" s="8" t="s">
        <v>49</v>
      </c>
      <c r="B2050" s="8" t="s">
        <v>64</v>
      </c>
      <c r="C2050" s="8" t="s">
        <v>51</v>
      </c>
      <c r="D2050" s="8" t="s">
        <v>15483</v>
      </c>
      <c r="E2050" s="8" t="s">
        <v>15484</v>
      </c>
      <c r="F2050" s="8" t="s">
        <v>54</v>
      </c>
      <c r="G2050" s="8">
        <v>0</v>
      </c>
      <c r="H2050" s="8">
        <v>75</v>
      </c>
      <c r="I2050" s="8">
        <v>11</v>
      </c>
      <c r="J2050" s="8">
        <v>73</v>
      </c>
      <c r="K2050" s="8">
        <v>11</v>
      </c>
      <c r="L2050" s="8">
        <v>227</v>
      </c>
      <c r="M2050" s="8">
        <v>22.7</v>
      </c>
      <c r="N2050" s="8">
        <v>4.63</v>
      </c>
      <c r="O2050" s="8">
        <v>104</v>
      </c>
      <c r="P2050" s="8" t="s">
        <v>10917</v>
      </c>
      <c r="Q2050" s="8" t="s">
        <v>3530</v>
      </c>
      <c r="R2050" s="8" t="s">
        <v>1418</v>
      </c>
      <c r="S2050" s="8" t="s">
        <v>54</v>
      </c>
      <c r="T2050" s="8" t="s">
        <v>15485</v>
      </c>
      <c r="U2050" s="8" t="s">
        <v>15486</v>
      </c>
      <c r="V2050" s="8" t="s">
        <v>15487</v>
      </c>
      <c r="W2050" s="8" t="s">
        <v>521</v>
      </c>
      <c r="X2050" s="8" t="s">
        <v>54</v>
      </c>
      <c r="Y2050" s="8" t="s">
        <v>54</v>
      </c>
      <c r="Z2050" s="8" t="s">
        <v>54</v>
      </c>
      <c r="AA2050" s="8">
        <v>0</v>
      </c>
      <c r="AB2050" s="8">
        <v>95.45</v>
      </c>
      <c r="AC2050" s="8">
        <v>0</v>
      </c>
      <c r="AD2050" s="8" t="s">
        <v>54</v>
      </c>
      <c r="AE2050" s="8">
        <v>17802676.1705539</v>
      </c>
      <c r="AF2050" s="8">
        <v>17799111.2250981</v>
      </c>
      <c r="AG2050" s="8">
        <v>16772926.205393801</v>
      </c>
      <c r="AH2050" s="8">
        <v>17458237.867015265</v>
      </c>
      <c r="AI2050" s="8">
        <v>484590.70865683962</v>
      </c>
      <c r="AJ2050" s="8">
        <v>2574049.2988735</v>
      </c>
      <c r="AK2050" s="8">
        <v>792124.39547918004</v>
      </c>
      <c r="AL2050" s="8">
        <v>679544.27927693794</v>
      </c>
      <c r="AM2050" s="8">
        <v>1348572.6578765393</v>
      </c>
      <c r="AN2050" s="8">
        <v>867760.8421921035</v>
      </c>
      <c r="AO2050" s="8">
        <v>957889.85438957298</v>
      </c>
      <c r="AP2050" s="8">
        <v>610692.96276491601</v>
      </c>
      <c r="AQ2050" s="8">
        <v>698821.81879687996</v>
      </c>
      <c r="AR2050" s="8">
        <v>755801.54531712306</v>
      </c>
      <c r="AS2050" s="8">
        <v>147357.6992993514</v>
      </c>
      <c r="AT2050" s="10">
        <v>30897580.843775734</v>
      </c>
      <c r="AU2050" s="9">
        <v>1</v>
      </c>
      <c r="AV2050" s="11">
        <v>1</v>
      </c>
      <c r="AW2050">
        <f>AU2050/AT2050</f>
        <v>3.236499339725648E-8</v>
      </c>
      <c r="AX2050" s="13">
        <f t="shared" ref="AX2050:AX2051" si="64">LOG(AW2050,2)</f>
        <v>-24.880990549547825</v>
      </c>
      <c r="AY2050">
        <f>AV2050/AU2050</f>
        <v>1</v>
      </c>
      <c r="AZ2050">
        <f t="shared" ref="AZ2050:AZ2051" si="65">LOG(AY2050,2)</f>
        <v>0</v>
      </c>
    </row>
    <row r="2051" spans="1:52" x14ac:dyDescent="0.25">
      <c r="A2051" s="8" t="s">
        <v>49</v>
      </c>
      <c r="B2051" s="8" t="s">
        <v>64</v>
      </c>
      <c r="C2051" s="8" t="s">
        <v>51</v>
      </c>
      <c r="D2051" s="8" t="s">
        <v>15488</v>
      </c>
      <c r="E2051" s="8" t="s">
        <v>15489</v>
      </c>
      <c r="F2051" s="8" t="s">
        <v>54</v>
      </c>
      <c r="G2051" s="8">
        <v>1E-3</v>
      </c>
      <c r="H2051" s="8">
        <v>12</v>
      </c>
      <c r="I2051" s="8">
        <v>2</v>
      </c>
      <c r="J2051" s="8">
        <v>6</v>
      </c>
      <c r="K2051" s="8">
        <v>2</v>
      </c>
      <c r="L2051" s="8">
        <v>350</v>
      </c>
      <c r="M2051" s="8">
        <v>40.1</v>
      </c>
      <c r="N2051" s="8">
        <v>8.2799999999999994</v>
      </c>
      <c r="O2051" s="8">
        <v>10.119999999999999</v>
      </c>
      <c r="P2051" s="8" t="s">
        <v>2209</v>
      </c>
      <c r="Q2051" s="8" t="s">
        <v>6897</v>
      </c>
      <c r="R2051" s="8" t="s">
        <v>82</v>
      </c>
      <c r="S2051" s="8" t="s">
        <v>15490</v>
      </c>
      <c r="T2051" s="8" t="s">
        <v>15491</v>
      </c>
      <c r="U2051" s="8" t="s">
        <v>15492</v>
      </c>
      <c r="V2051" s="8" t="s">
        <v>15493</v>
      </c>
      <c r="W2051" s="8" t="s">
        <v>198</v>
      </c>
      <c r="X2051" s="8" t="s">
        <v>15494</v>
      </c>
      <c r="Y2051" s="8" t="s">
        <v>54</v>
      </c>
      <c r="Z2051" s="8" t="s">
        <v>3571</v>
      </c>
      <c r="AA2051" s="8">
        <v>7</v>
      </c>
      <c r="AB2051" s="8">
        <v>15.51</v>
      </c>
      <c r="AC2051" s="8">
        <v>0</v>
      </c>
      <c r="AD2051" s="8" t="s">
        <v>54</v>
      </c>
      <c r="AE2051" s="8">
        <v>298184.32276700903</v>
      </c>
      <c r="AF2051" s="8">
        <v>438892.93316027097</v>
      </c>
      <c r="AG2051" s="8">
        <v>623642.74783997703</v>
      </c>
      <c r="AH2051" s="8">
        <v>453573.33458908572</v>
      </c>
      <c r="AI2051" s="8">
        <v>133272.73352622314</v>
      </c>
      <c r="AJ2051" s="8" t="s">
        <v>54</v>
      </c>
      <c r="AK2051" s="8">
        <v>19901.123508257398</v>
      </c>
      <c r="AL2051" s="8" t="s">
        <v>54</v>
      </c>
      <c r="AM2051" s="8">
        <v>19901.123508257398</v>
      </c>
      <c r="AN2051" s="8">
        <v>0</v>
      </c>
      <c r="AO2051" s="8">
        <v>4381248.95483837</v>
      </c>
      <c r="AP2051" s="8">
        <v>3136335.2606295799</v>
      </c>
      <c r="AQ2051" s="8">
        <v>4950378.5443948098</v>
      </c>
      <c r="AR2051" s="8">
        <v>4155987.5866209199</v>
      </c>
      <c r="AS2051" s="8">
        <v>757515.79602973</v>
      </c>
      <c r="AT2051" s="10">
        <v>35137389.489754796</v>
      </c>
      <c r="AU2051" s="9">
        <v>1</v>
      </c>
      <c r="AV2051" s="11">
        <v>1</v>
      </c>
      <c r="AW2051">
        <f>AU2051/AT2051</f>
        <v>2.8459712418066103E-8</v>
      </c>
      <c r="AX2051" s="13">
        <f t="shared" si="64"/>
        <v>-25.066503675418836</v>
      </c>
      <c r="AY2051">
        <f>AV2051/AU2051</f>
        <v>1</v>
      </c>
      <c r="AZ2051">
        <f t="shared" si="65"/>
        <v>0</v>
      </c>
    </row>
  </sheetData>
  <autoFilter ref="A1:AZ2051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48"/>
  <sheetViews>
    <sheetView topLeftCell="A127" workbookViewId="0">
      <selection activeCell="D2" sqref="D2:D164"/>
    </sheetView>
  </sheetViews>
  <sheetFormatPr defaultRowHeight="15" x14ac:dyDescent="0.25"/>
  <cols>
    <col min="1" max="4" width="9.140625" customWidth="1"/>
    <col min="6" max="21" width="9.140625" customWidth="1"/>
    <col min="23" max="45" width="9.140625" customWidth="1"/>
    <col min="49" max="49" width="12" bestFit="1" customWidth="1"/>
    <col min="51" max="51" width="12" bestFit="1" customWidth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3" t="s">
        <v>35</v>
      </c>
      <c r="AF1" s="3" t="s">
        <v>36</v>
      </c>
      <c r="AG1" s="3" t="s">
        <v>37</v>
      </c>
      <c r="AH1" s="3" t="s">
        <v>38</v>
      </c>
      <c r="AI1" s="3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5" t="s">
        <v>43</v>
      </c>
      <c r="AP1" s="5" t="s">
        <v>44</v>
      </c>
      <c r="AQ1" s="5" t="s">
        <v>45</v>
      </c>
      <c r="AR1" s="5" t="s">
        <v>46</v>
      </c>
      <c r="AS1" s="5" t="s">
        <v>34</v>
      </c>
      <c r="AT1" s="4" t="s">
        <v>42</v>
      </c>
      <c r="AU1" s="3" t="s">
        <v>38</v>
      </c>
      <c r="AV1" s="5" t="s">
        <v>46</v>
      </c>
      <c r="AW1" t="s">
        <v>15496</v>
      </c>
      <c r="AX1" t="s">
        <v>48</v>
      </c>
      <c r="AY1" t="s">
        <v>15495</v>
      </c>
      <c r="AZ1" t="s">
        <v>14899</v>
      </c>
    </row>
    <row r="2" spans="1:52" x14ac:dyDescent="0.25">
      <c r="A2" s="8" t="s">
        <v>49</v>
      </c>
      <c r="B2" s="8" t="s">
        <v>50</v>
      </c>
      <c r="C2" s="8" t="s">
        <v>51</v>
      </c>
      <c r="D2" s="8" t="s">
        <v>1357</v>
      </c>
      <c r="E2" s="8" t="s">
        <v>1358</v>
      </c>
      <c r="F2" s="8" t="s">
        <v>54</v>
      </c>
      <c r="G2" s="8">
        <v>2.1000000000000001E-2</v>
      </c>
      <c r="H2" s="8">
        <v>2</v>
      </c>
      <c r="I2" s="8">
        <v>1</v>
      </c>
      <c r="J2" s="8">
        <v>1</v>
      </c>
      <c r="K2" s="8">
        <v>1</v>
      </c>
      <c r="L2" s="8">
        <v>856</v>
      </c>
      <c r="M2" s="8">
        <v>95.7</v>
      </c>
      <c r="N2" s="8">
        <v>6.92</v>
      </c>
      <c r="O2" s="8">
        <v>0</v>
      </c>
      <c r="P2" s="8" t="s">
        <v>804</v>
      </c>
      <c r="Q2" s="8" t="s">
        <v>472</v>
      </c>
      <c r="R2" s="8" t="s">
        <v>69</v>
      </c>
      <c r="S2" s="8" t="s">
        <v>1359</v>
      </c>
      <c r="T2" s="8" t="s">
        <v>1360</v>
      </c>
      <c r="U2" s="8" t="s">
        <v>1361</v>
      </c>
      <c r="V2" s="8" t="s">
        <v>1362</v>
      </c>
      <c r="W2" t="s">
        <v>99</v>
      </c>
      <c r="X2" t="s">
        <v>54</v>
      </c>
      <c r="Y2" t="s">
        <v>1363</v>
      </c>
      <c r="Z2" t="s">
        <v>1364</v>
      </c>
      <c r="AA2">
        <v>5</v>
      </c>
      <c r="AB2" t="s">
        <v>54</v>
      </c>
      <c r="AC2">
        <v>0</v>
      </c>
      <c r="AD2" t="s">
        <v>54</v>
      </c>
      <c r="AE2" s="9" t="s">
        <v>54</v>
      </c>
      <c r="AF2" s="9">
        <v>953951.60372115904</v>
      </c>
      <c r="AG2" s="9">
        <v>3149191.99374669</v>
      </c>
      <c r="AH2" s="9">
        <v>2051571.7987339245</v>
      </c>
      <c r="AI2" s="9">
        <v>1097620.1950127655</v>
      </c>
      <c r="AJ2" s="10" t="s">
        <v>54</v>
      </c>
      <c r="AK2" s="10" t="s">
        <v>54</v>
      </c>
      <c r="AL2" s="10" t="s">
        <v>54</v>
      </c>
      <c r="AM2" s="10">
        <v>0</v>
      </c>
      <c r="AN2" s="10">
        <v>0</v>
      </c>
      <c r="AO2" s="11">
        <v>38819.392660623802</v>
      </c>
      <c r="AP2" s="11" t="s">
        <v>54</v>
      </c>
      <c r="AQ2" s="11" t="s">
        <v>54</v>
      </c>
      <c r="AR2" s="11">
        <v>38819.392660623802</v>
      </c>
      <c r="AS2" s="11">
        <v>0</v>
      </c>
      <c r="AT2" s="8">
        <v>19901.123508257398</v>
      </c>
      <c r="AU2" s="8">
        <v>453573.33458908572</v>
      </c>
      <c r="AV2" s="8">
        <v>4155987.5866209199</v>
      </c>
      <c r="AW2" s="8">
        <f>AU2/AT2</f>
        <v>22.791343132004005</v>
      </c>
      <c r="AX2" s="14">
        <f>LOG(AW2,2)</f>
        <v>4.5104140424297334</v>
      </c>
      <c r="AY2" s="8">
        <f>AV2/AU2</f>
        <v>9.1627687734025027</v>
      </c>
      <c r="AZ2" s="8">
        <f>LOG(AY2,2)</f>
        <v>3.1957836127408852</v>
      </c>
    </row>
    <row r="3" spans="1:52" x14ac:dyDescent="0.25">
      <c r="A3" s="8" t="s">
        <v>49</v>
      </c>
      <c r="B3" s="8" t="s">
        <v>64</v>
      </c>
      <c r="C3" s="8" t="s">
        <v>51</v>
      </c>
      <c r="D3" s="8" t="s">
        <v>1989</v>
      </c>
      <c r="E3" s="8" t="s">
        <v>1990</v>
      </c>
      <c r="F3" s="8" t="s">
        <v>54</v>
      </c>
      <c r="G3" s="8">
        <v>0</v>
      </c>
      <c r="H3" s="8">
        <v>41</v>
      </c>
      <c r="I3" s="8">
        <v>17</v>
      </c>
      <c r="J3" s="8">
        <v>175</v>
      </c>
      <c r="K3" s="8">
        <v>17</v>
      </c>
      <c r="L3" s="8">
        <v>437</v>
      </c>
      <c r="M3" s="8">
        <v>50.1</v>
      </c>
      <c r="N3" s="8">
        <v>6.67</v>
      </c>
      <c r="O3" s="8">
        <v>111.18</v>
      </c>
      <c r="P3" s="8" t="s">
        <v>931</v>
      </c>
      <c r="Q3" s="8" t="s">
        <v>1991</v>
      </c>
      <c r="R3" s="8" t="s">
        <v>1877</v>
      </c>
      <c r="S3" s="8" t="s">
        <v>1992</v>
      </c>
      <c r="T3" s="8" t="s">
        <v>1993</v>
      </c>
      <c r="U3" s="8" t="s">
        <v>1994</v>
      </c>
      <c r="V3" s="8" t="s">
        <v>1995</v>
      </c>
      <c r="W3" t="s">
        <v>217</v>
      </c>
      <c r="X3" t="s">
        <v>1431</v>
      </c>
      <c r="Y3" t="s">
        <v>1996</v>
      </c>
      <c r="Z3" t="s">
        <v>1997</v>
      </c>
      <c r="AA3">
        <v>5</v>
      </c>
      <c r="AB3">
        <v>58.2</v>
      </c>
      <c r="AC3">
        <v>0</v>
      </c>
      <c r="AD3" t="s">
        <v>1055</v>
      </c>
      <c r="AE3" s="9">
        <v>176070394.19910201</v>
      </c>
      <c r="AF3" s="9">
        <v>287989685.87803</v>
      </c>
      <c r="AG3" s="9">
        <v>209311369.67692</v>
      </c>
      <c r="AH3" s="9">
        <v>224457149.9180173</v>
      </c>
      <c r="AI3" s="9">
        <v>46929222.998127498</v>
      </c>
      <c r="AJ3" s="10">
        <v>205095481.02315801</v>
      </c>
      <c r="AK3" s="10">
        <v>339080671.52824903</v>
      </c>
      <c r="AL3" s="10">
        <v>379170136.12114102</v>
      </c>
      <c r="AM3" s="10">
        <v>307782096.22418267</v>
      </c>
      <c r="AN3" s="10">
        <v>74432058.500436842</v>
      </c>
      <c r="AO3" s="11">
        <v>193657.283981922</v>
      </c>
      <c r="AP3" s="11">
        <v>168122.73175810199</v>
      </c>
      <c r="AQ3" s="11">
        <v>101100.871871685</v>
      </c>
      <c r="AR3" s="11">
        <v>154293.62920390299</v>
      </c>
      <c r="AS3" s="11">
        <v>39030.803337628342</v>
      </c>
      <c r="AT3" s="8">
        <v>12387.992424950929</v>
      </c>
      <c r="AU3" s="8">
        <v>40314.603461221734</v>
      </c>
      <c r="AV3" s="8">
        <v>152003.18321254599</v>
      </c>
      <c r="AW3" s="8">
        <f>AU3/AT3</f>
        <v>3.2543290372072877</v>
      </c>
      <c r="AX3" s="14">
        <f>LOG(AW3,2)</f>
        <v>1.7023601257334036</v>
      </c>
      <c r="AY3" s="8">
        <f>AV3/AU3</f>
        <v>3.7704248625130723</v>
      </c>
      <c r="AZ3" s="8">
        <f>LOG(AY3,2)</f>
        <v>1.914727099755223</v>
      </c>
    </row>
    <row r="4" spans="1:52" x14ac:dyDescent="0.25">
      <c r="A4" s="8" t="s">
        <v>49</v>
      </c>
      <c r="B4" s="8" t="s">
        <v>64</v>
      </c>
      <c r="C4" s="8" t="s">
        <v>51</v>
      </c>
      <c r="D4" s="8" t="s">
        <v>1622</v>
      </c>
      <c r="E4" s="8" t="s">
        <v>1623</v>
      </c>
      <c r="F4" s="8" t="s">
        <v>54</v>
      </c>
      <c r="G4" s="8">
        <v>0</v>
      </c>
      <c r="H4" s="8">
        <v>68</v>
      </c>
      <c r="I4" s="8">
        <v>52</v>
      </c>
      <c r="J4" s="8">
        <v>1326</v>
      </c>
      <c r="K4" s="8">
        <v>43</v>
      </c>
      <c r="L4" s="8">
        <v>644</v>
      </c>
      <c r="M4" s="8">
        <v>66</v>
      </c>
      <c r="N4" s="8">
        <v>8.1199999999999992</v>
      </c>
      <c r="O4" s="8">
        <v>1172.96</v>
      </c>
      <c r="P4" s="8" t="s">
        <v>1624</v>
      </c>
      <c r="Q4" s="8" t="s">
        <v>1625</v>
      </c>
      <c r="R4" s="8" t="s">
        <v>1626</v>
      </c>
      <c r="S4" s="8" t="s">
        <v>1627</v>
      </c>
      <c r="T4" s="8" t="s">
        <v>1628</v>
      </c>
      <c r="U4" s="8" t="s">
        <v>1629</v>
      </c>
      <c r="V4" s="8" t="s">
        <v>1630</v>
      </c>
      <c r="W4" t="s">
        <v>111</v>
      </c>
      <c r="X4" t="s">
        <v>1631</v>
      </c>
      <c r="Y4" t="s">
        <v>54</v>
      </c>
      <c r="Z4" t="s">
        <v>1632</v>
      </c>
      <c r="AA4">
        <v>7</v>
      </c>
      <c r="AB4">
        <v>392.31</v>
      </c>
      <c r="AC4">
        <v>0</v>
      </c>
      <c r="AD4" t="s">
        <v>54</v>
      </c>
      <c r="AE4" s="9">
        <v>655345845.49873602</v>
      </c>
      <c r="AF4" s="9">
        <v>858998239.43784201</v>
      </c>
      <c r="AG4" s="9">
        <v>782435789.54971004</v>
      </c>
      <c r="AH4" s="9">
        <v>765593291.4954294</v>
      </c>
      <c r="AI4" s="9">
        <v>83989390.976136684</v>
      </c>
      <c r="AJ4" s="10">
        <v>616328937.96302795</v>
      </c>
      <c r="AK4" s="10">
        <v>1003144738.8896101</v>
      </c>
      <c r="AL4" s="10">
        <v>971259019.519503</v>
      </c>
      <c r="AM4" s="10">
        <v>863577565.45738029</v>
      </c>
      <c r="AN4" s="10">
        <v>175315121.27845299</v>
      </c>
      <c r="AO4" s="11">
        <v>191522508.754522</v>
      </c>
      <c r="AP4" s="11">
        <v>173406324.74296799</v>
      </c>
      <c r="AQ4" s="11">
        <v>196016987.46228501</v>
      </c>
      <c r="AR4" s="11">
        <v>186981940.31992498</v>
      </c>
      <c r="AS4" s="11">
        <v>9773197.6491362005</v>
      </c>
      <c r="AT4" s="8">
        <v>664492.90060057957</v>
      </c>
      <c r="AU4" s="8">
        <v>5904253.6712046191</v>
      </c>
      <c r="AV4" s="8">
        <v>2074776.5278358366</v>
      </c>
      <c r="AW4" s="8">
        <f>AU4/AT4</f>
        <v>8.8853525235081641</v>
      </c>
      <c r="AX4" s="14">
        <f>LOG(AW4,2)</f>
        <v>3.1514290158519209</v>
      </c>
      <c r="AY4" s="8">
        <f>AV4/AU4</f>
        <v>0.35140369018266265</v>
      </c>
      <c r="AZ4" s="8">
        <f>LOG(AY4,2)</f>
        <v>-1.5087987533410907</v>
      </c>
    </row>
    <row r="5" spans="1:52" x14ac:dyDescent="0.25">
      <c r="A5" s="8" t="s">
        <v>49</v>
      </c>
      <c r="B5" s="8" t="s">
        <v>64</v>
      </c>
      <c r="C5" s="8" t="s">
        <v>51</v>
      </c>
      <c r="D5" s="8" t="s">
        <v>1265</v>
      </c>
      <c r="E5" s="8" t="s">
        <v>1266</v>
      </c>
      <c r="F5" s="8" t="s">
        <v>54</v>
      </c>
      <c r="G5" s="8">
        <v>6.0000000000000001E-3</v>
      </c>
      <c r="H5" s="8">
        <v>5</v>
      </c>
      <c r="I5" s="8">
        <v>1</v>
      </c>
      <c r="J5" s="8">
        <v>2</v>
      </c>
      <c r="K5" s="8">
        <v>1</v>
      </c>
      <c r="L5" s="8">
        <v>198</v>
      </c>
      <c r="M5" s="8">
        <v>22.1</v>
      </c>
      <c r="N5" s="8">
        <v>5.07</v>
      </c>
      <c r="O5" s="8">
        <v>4.3600000000000003</v>
      </c>
      <c r="P5" s="8" t="s">
        <v>1267</v>
      </c>
      <c r="Q5" s="8" t="s">
        <v>151</v>
      </c>
      <c r="R5" s="8" t="s">
        <v>82</v>
      </c>
      <c r="S5" s="8" t="s">
        <v>273</v>
      </c>
      <c r="T5" s="8" t="s">
        <v>1268</v>
      </c>
      <c r="U5" s="8" t="s">
        <v>1269</v>
      </c>
      <c r="V5" s="8" t="s">
        <v>1270</v>
      </c>
      <c r="W5" t="s">
        <v>372</v>
      </c>
      <c r="X5" t="s">
        <v>54</v>
      </c>
      <c r="Y5" t="s">
        <v>199</v>
      </c>
      <c r="Z5" t="s">
        <v>1271</v>
      </c>
      <c r="AA5">
        <v>8</v>
      </c>
      <c r="AB5" t="s">
        <v>54</v>
      </c>
      <c r="AC5">
        <v>0</v>
      </c>
      <c r="AD5" t="s">
        <v>54</v>
      </c>
      <c r="AE5" s="9" t="s">
        <v>54</v>
      </c>
      <c r="AF5" s="9" t="s">
        <v>54</v>
      </c>
      <c r="AG5" s="9" t="s">
        <v>54</v>
      </c>
      <c r="AH5" s="9">
        <v>0</v>
      </c>
      <c r="AI5" s="9">
        <v>0</v>
      </c>
      <c r="AJ5" s="10" t="s">
        <v>54</v>
      </c>
      <c r="AK5" s="10" t="s">
        <v>54</v>
      </c>
      <c r="AL5" s="10" t="s">
        <v>54</v>
      </c>
      <c r="AM5" s="10">
        <v>0</v>
      </c>
      <c r="AN5" s="10">
        <v>0</v>
      </c>
      <c r="AO5" s="11">
        <v>259580.186472926</v>
      </c>
      <c r="AP5" s="11">
        <v>240183.41876053199</v>
      </c>
      <c r="AQ5" s="11" t="s">
        <v>54</v>
      </c>
      <c r="AR5" s="11">
        <v>249881.80261672899</v>
      </c>
      <c r="AS5" s="11">
        <v>9698.3838561970042</v>
      </c>
      <c r="AT5" s="8">
        <v>1</v>
      </c>
      <c r="AU5" s="8">
        <v>33960.466408124405</v>
      </c>
      <c r="AV5" s="8">
        <v>10560.88887249558</v>
      </c>
      <c r="AW5" s="8">
        <f>AU5/AT5</f>
        <v>33960.466408124405</v>
      </c>
      <c r="AX5" s="14">
        <f>LOG(AW5,2)</f>
        <v>15.051568652341091</v>
      </c>
      <c r="AY5" s="8">
        <f>AV5/AU5</f>
        <v>0.3109759667484745</v>
      </c>
      <c r="AZ5" s="8">
        <f>LOG(AY5,2)</f>
        <v>-1.6851250064689971</v>
      </c>
    </row>
    <row r="6" spans="1:52" x14ac:dyDescent="0.25">
      <c r="A6" s="8" t="s">
        <v>49</v>
      </c>
      <c r="B6" s="8" t="s">
        <v>64</v>
      </c>
      <c r="C6" s="8" t="s">
        <v>51</v>
      </c>
      <c r="D6" s="8" t="s">
        <v>1186</v>
      </c>
      <c r="E6" s="8" t="s">
        <v>1187</v>
      </c>
      <c r="F6" s="8" t="s">
        <v>54</v>
      </c>
      <c r="G6" s="8">
        <v>7.0000000000000001E-3</v>
      </c>
      <c r="H6" s="8">
        <v>2</v>
      </c>
      <c r="I6" s="8">
        <v>1</v>
      </c>
      <c r="J6" s="8">
        <v>3</v>
      </c>
      <c r="K6" s="8">
        <v>1</v>
      </c>
      <c r="L6" s="8">
        <v>339</v>
      </c>
      <c r="M6" s="8">
        <v>37.799999999999997</v>
      </c>
      <c r="N6" s="8">
        <v>6.3</v>
      </c>
      <c r="O6" s="8">
        <v>3.32</v>
      </c>
      <c r="P6" s="8" t="s">
        <v>1188</v>
      </c>
      <c r="Q6" s="8" t="s">
        <v>1189</v>
      </c>
      <c r="R6" s="8" t="s">
        <v>57</v>
      </c>
      <c r="S6" s="8" t="s">
        <v>1190</v>
      </c>
      <c r="T6" s="8" t="s">
        <v>1191</v>
      </c>
      <c r="U6" s="8" t="s">
        <v>1192</v>
      </c>
      <c r="V6" s="8" t="s">
        <v>1193</v>
      </c>
      <c r="W6" s="8" t="s">
        <v>326</v>
      </c>
      <c r="X6" s="8" t="s">
        <v>54</v>
      </c>
      <c r="Y6" s="8" t="s">
        <v>1194</v>
      </c>
      <c r="Z6" s="8" t="s">
        <v>1195</v>
      </c>
      <c r="AA6" s="8">
        <v>17</v>
      </c>
      <c r="AB6" s="8" t="s">
        <v>54</v>
      </c>
      <c r="AC6" s="8">
        <v>0</v>
      </c>
      <c r="AD6" s="8" t="s">
        <v>54</v>
      </c>
      <c r="AE6" s="8" t="s">
        <v>54</v>
      </c>
      <c r="AF6" s="8" t="s">
        <v>54</v>
      </c>
      <c r="AG6" s="8" t="s">
        <v>54</v>
      </c>
      <c r="AH6" s="8">
        <v>0</v>
      </c>
      <c r="AI6" s="8">
        <v>0</v>
      </c>
      <c r="AJ6" s="8" t="s">
        <v>54</v>
      </c>
      <c r="AK6" s="8" t="s">
        <v>54</v>
      </c>
      <c r="AL6" s="8" t="s">
        <v>54</v>
      </c>
      <c r="AM6" s="8">
        <v>0</v>
      </c>
      <c r="AN6" s="8">
        <v>0</v>
      </c>
      <c r="AO6" s="8">
        <v>49447.649243952401</v>
      </c>
      <c r="AP6" s="8" t="s">
        <v>54</v>
      </c>
      <c r="AQ6" s="8">
        <v>7503.4239468054002</v>
      </c>
      <c r="AR6" s="8">
        <v>28475.536595378901</v>
      </c>
      <c r="AS6" s="8">
        <v>20972.1126485735</v>
      </c>
      <c r="AT6" s="8">
        <v>1</v>
      </c>
      <c r="AU6" s="8">
        <v>412115.63808827952</v>
      </c>
      <c r="AV6" s="8">
        <v>111362.26973548821</v>
      </c>
      <c r="AW6" s="8">
        <f>AU6/AT6</f>
        <v>412115.63808827952</v>
      </c>
      <c r="AX6" s="14">
        <f>LOG(AW6,2)</f>
        <v>18.652689683418867</v>
      </c>
      <c r="AY6" s="8">
        <f>AV6/AU6</f>
        <v>0.27022092695165634</v>
      </c>
      <c r="AZ6" s="8">
        <f>LOG(AY6,2)</f>
        <v>-1.8877886880243442</v>
      </c>
    </row>
    <row r="7" spans="1:52" x14ac:dyDescent="0.25">
      <c r="A7" s="8" t="s">
        <v>49</v>
      </c>
      <c r="B7" s="8" t="s">
        <v>64</v>
      </c>
      <c r="C7" s="8" t="s">
        <v>51</v>
      </c>
      <c r="D7" s="8" t="s">
        <v>1970</v>
      </c>
      <c r="E7" s="8" t="s">
        <v>1971</v>
      </c>
      <c r="F7" s="8" t="s">
        <v>54</v>
      </c>
      <c r="G7" s="8">
        <v>0</v>
      </c>
      <c r="H7" s="8">
        <v>4</v>
      </c>
      <c r="I7" s="8">
        <v>15</v>
      </c>
      <c r="J7" s="8">
        <v>64</v>
      </c>
      <c r="K7" s="8">
        <v>15</v>
      </c>
      <c r="L7" s="8">
        <v>3433</v>
      </c>
      <c r="M7" s="8">
        <v>394.2</v>
      </c>
      <c r="N7" s="8">
        <v>5.33</v>
      </c>
      <c r="O7" s="8">
        <v>33.01</v>
      </c>
      <c r="P7" s="8" t="s">
        <v>390</v>
      </c>
      <c r="Q7" s="8" t="s">
        <v>1593</v>
      </c>
      <c r="R7" s="8" t="s">
        <v>266</v>
      </c>
      <c r="S7" s="8" t="s">
        <v>1972</v>
      </c>
      <c r="T7" s="8" t="s">
        <v>1973</v>
      </c>
      <c r="U7" s="8" t="s">
        <v>1974</v>
      </c>
      <c r="V7" s="8" t="s">
        <v>1975</v>
      </c>
      <c r="W7" t="s">
        <v>177</v>
      </c>
      <c r="X7" t="s">
        <v>1976</v>
      </c>
      <c r="Y7" t="s">
        <v>54</v>
      </c>
      <c r="Z7" t="s">
        <v>54</v>
      </c>
      <c r="AA7">
        <v>1</v>
      </c>
      <c r="AB7">
        <v>18.63</v>
      </c>
      <c r="AC7">
        <v>0</v>
      </c>
      <c r="AD7" t="s">
        <v>54</v>
      </c>
      <c r="AE7" s="9">
        <v>233879876.89488101</v>
      </c>
      <c r="AF7" s="9">
        <v>402390438.57670599</v>
      </c>
      <c r="AG7" s="9">
        <v>299545034.48897099</v>
      </c>
      <c r="AH7" s="9">
        <v>311938449.98685265</v>
      </c>
      <c r="AI7" s="9">
        <v>69350077.675315306</v>
      </c>
      <c r="AJ7" s="10">
        <v>347848418.906829</v>
      </c>
      <c r="AK7" s="10">
        <v>560977002.20850301</v>
      </c>
      <c r="AL7" s="10">
        <v>560186309.89260602</v>
      </c>
      <c r="AM7" s="10">
        <v>489670577.00264597</v>
      </c>
      <c r="AN7" s="10">
        <v>100283929.23362091</v>
      </c>
      <c r="AO7" s="11">
        <v>443587.997855453</v>
      </c>
      <c r="AP7" s="11">
        <v>570756.977270187</v>
      </c>
      <c r="AQ7" s="11">
        <v>469959.03282166697</v>
      </c>
      <c r="AR7" s="11">
        <v>494768.0026491023</v>
      </c>
      <c r="AS7" s="11">
        <v>54800.249812510061</v>
      </c>
      <c r="AT7" s="8">
        <v>1297781.82461991</v>
      </c>
      <c r="AU7" s="8">
        <v>4254885.3534509996</v>
      </c>
      <c r="AV7" s="8">
        <v>1074995.6888369436</v>
      </c>
      <c r="AW7" s="8">
        <f>AU7/AT7</f>
        <v>3.2785829426276303</v>
      </c>
      <c r="AX7" s="14">
        <f>LOG(AW7,2)</f>
        <v>1.7130723930787892</v>
      </c>
      <c r="AY7" s="8">
        <f>AV7/AU7</f>
        <v>0.25264974248132194</v>
      </c>
      <c r="AZ7" s="8">
        <f>LOG(AY7,2)</f>
        <v>-1.9847893854286633</v>
      </c>
    </row>
    <row r="8" spans="1:52" x14ac:dyDescent="0.25">
      <c r="A8" s="8" t="s">
        <v>49</v>
      </c>
      <c r="B8" s="8" t="s">
        <v>64</v>
      </c>
      <c r="C8" s="8" t="s">
        <v>51</v>
      </c>
      <c r="D8" s="8" t="s">
        <v>1115</v>
      </c>
      <c r="E8" s="8" t="s">
        <v>1116</v>
      </c>
      <c r="F8" s="8" t="s">
        <v>54</v>
      </c>
      <c r="G8" s="8">
        <v>2E-3</v>
      </c>
      <c r="H8" s="8">
        <v>10</v>
      </c>
      <c r="I8" s="8">
        <v>3</v>
      </c>
      <c r="J8" s="8">
        <v>6</v>
      </c>
      <c r="K8" s="8">
        <v>3</v>
      </c>
      <c r="L8" s="8">
        <v>189</v>
      </c>
      <c r="M8" s="8">
        <v>21.5</v>
      </c>
      <c r="N8" s="8">
        <v>8.1</v>
      </c>
      <c r="O8" s="8">
        <v>6.58</v>
      </c>
      <c r="P8" s="8" t="s">
        <v>54</v>
      </c>
      <c r="Q8" s="8" t="s">
        <v>309</v>
      </c>
      <c r="R8" s="8" t="s">
        <v>82</v>
      </c>
      <c r="S8" s="8" t="s">
        <v>1117</v>
      </c>
      <c r="T8" s="8" t="s">
        <v>1118</v>
      </c>
      <c r="U8" s="8" t="s">
        <v>1119</v>
      </c>
      <c r="V8" s="8" t="s">
        <v>1120</v>
      </c>
      <c r="W8" s="8" t="s">
        <v>521</v>
      </c>
      <c r="X8" s="8" t="s">
        <v>54</v>
      </c>
      <c r="Y8" s="8" t="s">
        <v>54</v>
      </c>
      <c r="Z8" s="8" t="s">
        <v>1121</v>
      </c>
      <c r="AA8" s="8">
        <v>4</v>
      </c>
      <c r="AB8" s="8">
        <v>1.99</v>
      </c>
      <c r="AC8" s="8">
        <v>8.8888888888888906E-3</v>
      </c>
      <c r="AD8" s="8" t="s">
        <v>54</v>
      </c>
      <c r="AE8" s="8" t="s">
        <v>54</v>
      </c>
      <c r="AF8" s="8" t="s">
        <v>54</v>
      </c>
      <c r="AG8" s="8" t="s">
        <v>54</v>
      </c>
      <c r="AH8" s="8">
        <v>0</v>
      </c>
      <c r="AI8" s="8">
        <v>0</v>
      </c>
      <c r="AJ8" s="8" t="s">
        <v>54</v>
      </c>
      <c r="AK8" s="8" t="s">
        <v>54</v>
      </c>
      <c r="AL8" s="8" t="s">
        <v>54</v>
      </c>
      <c r="AM8" s="8">
        <v>0</v>
      </c>
      <c r="AN8" s="8">
        <v>0</v>
      </c>
      <c r="AO8" s="8">
        <v>45509.788215982699</v>
      </c>
      <c r="AP8" s="8">
        <v>32318.968368729598</v>
      </c>
      <c r="AQ8" s="8" t="s">
        <v>54</v>
      </c>
      <c r="AR8" s="8">
        <v>38914.378292356152</v>
      </c>
      <c r="AS8" s="8">
        <v>6595.4099236265311</v>
      </c>
      <c r="AT8" s="8">
        <v>1</v>
      </c>
      <c r="AU8" s="8">
        <v>478858.62539291568</v>
      </c>
      <c r="AV8" s="8">
        <v>116559.09953627213</v>
      </c>
      <c r="AW8" s="8">
        <f>AU8/AT8</f>
        <v>478858.62539291568</v>
      </c>
      <c r="AX8" s="14">
        <f>LOG(AW8,2)</f>
        <v>18.869240262862867</v>
      </c>
      <c r="AY8" s="8">
        <f>AV8/AU8</f>
        <v>0.24341025378969089</v>
      </c>
      <c r="AZ8" s="8">
        <f>LOG(AY8,2)</f>
        <v>-2.0385381512402017</v>
      </c>
    </row>
    <row r="9" spans="1:52" x14ac:dyDescent="0.25">
      <c r="A9" s="8" t="s">
        <v>49</v>
      </c>
      <c r="B9" s="8" t="s">
        <v>64</v>
      </c>
      <c r="C9" s="8" t="s">
        <v>51</v>
      </c>
      <c r="D9" s="8" t="s">
        <v>1700</v>
      </c>
      <c r="E9" s="8" t="s">
        <v>1701</v>
      </c>
      <c r="F9" s="8" t="s">
        <v>54</v>
      </c>
      <c r="G9" s="8">
        <v>0</v>
      </c>
      <c r="H9" s="8">
        <v>2</v>
      </c>
      <c r="I9" s="8">
        <v>6</v>
      </c>
      <c r="J9" s="8">
        <v>34</v>
      </c>
      <c r="K9" s="8">
        <v>6</v>
      </c>
      <c r="L9" s="8">
        <v>2570</v>
      </c>
      <c r="M9" s="8">
        <v>292.10000000000002</v>
      </c>
      <c r="N9" s="8">
        <v>5.8</v>
      </c>
      <c r="O9" s="8">
        <v>27.83</v>
      </c>
      <c r="P9" s="8" t="s">
        <v>1702</v>
      </c>
      <c r="Q9" s="8" t="s">
        <v>848</v>
      </c>
      <c r="R9" s="8" t="s">
        <v>57</v>
      </c>
      <c r="S9" s="8" t="s">
        <v>1703</v>
      </c>
      <c r="T9" s="8" t="s">
        <v>1704</v>
      </c>
      <c r="U9" s="8" t="s">
        <v>1705</v>
      </c>
      <c r="V9" s="8" t="s">
        <v>1706</v>
      </c>
      <c r="W9" t="s">
        <v>405</v>
      </c>
      <c r="X9" t="s">
        <v>54</v>
      </c>
      <c r="Y9" t="s">
        <v>54</v>
      </c>
      <c r="Z9" t="s">
        <v>1707</v>
      </c>
      <c r="AA9">
        <v>15</v>
      </c>
      <c r="AB9">
        <v>7.21</v>
      </c>
      <c r="AC9">
        <v>1.07874865156419E-3</v>
      </c>
      <c r="AD9" t="s">
        <v>54</v>
      </c>
      <c r="AE9" s="9">
        <v>519878330.25088602</v>
      </c>
      <c r="AF9" s="9">
        <v>947526662.03880405</v>
      </c>
      <c r="AG9" s="9">
        <v>703284851.19013798</v>
      </c>
      <c r="AH9" s="9">
        <v>723563281.15994263</v>
      </c>
      <c r="AI9" s="9">
        <v>175174550.97088668</v>
      </c>
      <c r="AJ9" s="10">
        <v>445073690.617764</v>
      </c>
      <c r="AK9" s="10">
        <v>774554460.86688495</v>
      </c>
      <c r="AL9" s="10">
        <v>800241491.718961</v>
      </c>
      <c r="AM9" s="10">
        <v>673289881.06787002</v>
      </c>
      <c r="AN9" s="10">
        <v>161713590.5980449</v>
      </c>
      <c r="AO9" s="11">
        <v>1928460.08235815</v>
      </c>
      <c r="AP9" s="11">
        <v>1428276.97330422</v>
      </c>
      <c r="AQ9" s="11">
        <v>2162698.8365451102</v>
      </c>
      <c r="AR9" s="11">
        <v>1839811.9640691604</v>
      </c>
      <c r="AS9" s="11">
        <v>306308.92353819113</v>
      </c>
      <c r="AT9" s="8">
        <v>221264.89831767548</v>
      </c>
      <c r="AU9" s="8">
        <v>1661951.8463001451</v>
      </c>
      <c r="AV9" s="8">
        <v>386567.44070107397</v>
      </c>
      <c r="AW9" s="8">
        <f>AU9/AT9</f>
        <v>7.511140985019864</v>
      </c>
      <c r="AX9" s="14">
        <f>LOG(AW9,2)</f>
        <v>2.9090320779656564</v>
      </c>
      <c r="AY9" s="8">
        <f>AV9/AU9</f>
        <v>0.23259846039562126</v>
      </c>
      <c r="AZ9" s="8">
        <f>LOG(AY9,2)</f>
        <v>-2.1040865474612409</v>
      </c>
    </row>
    <row r="10" spans="1:52" x14ac:dyDescent="0.25">
      <c r="A10" s="8" t="s">
        <v>49</v>
      </c>
      <c r="B10" s="8" t="s">
        <v>64</v>
      </c>
      <c r="C10" s="8" t="s">
        <v>51</v>
      </c>
      <c r="D10" s="8" t="s">
        <v>1236</v>
      </c>
      <c r="E10" s="8" t="s">
        <v>1237</v>
      </c>
      <c r="F10" s="8" t="s">
        <v>54</v>
      </c>
      <c r="G10" s="8">
        <v>5.0000000000000001E-3</v>
      </c>
      <c r="H10" s="8">
        <v>5</v>
      </c>
      <c r="I10" s="8">
        <v>1</v>
      </c>
      <c r="J10" s="8">
        <v>4</v>
      </c>
      <c r="K10" s="8">
        <v>1</v>
      </c>
      <c r="L10" s="8">
        <v>273</v>
      </c>
      <c r="M10" s="8">
        <v>31.7</v>
      </c>
      <c r="N10" s="8">
        <v>6.8</v>
      </c>
      <c r="O10" s="8">
        <v>4.54</v>
      </c>
      <c r="P10" s="8" t="s">
        <v>203</v>
      </c>
      <c r="Q10" s="8" t="s">
        <v>106</v>
      </c>
      <c r="R10" s="8" t="s">
        <v>125</v>
      </c>
      <c r="S10" s="8" t="s">
        <v>54</v>
      </c>
      <c r="T10" s="8" t="s">
        <v>1238</v>
      </c>
      <c r="U10" s="8" t="s">
        <v>1239</v>
      </c>
      <c r="V10" s="8" t="s">
        <v>1240</v>
      </c>
      <c r="W10" s="8" t="s">
        <v>111</v>
      </c>
      <c r="X10" s="8" t="s">
        <v>54</v>
      </c>
      <c r="Y10" s="8" t="s">
        <v>54</v>
      </c>
      <c r="Z10" s="8" t="s">
        <v>1241</v>
      </c>
      <c r="AA10" s="8">
        <v>6</v>
      </c>
      <c r="AB10" s="8">
        <v>4.49</v>
      </c>
      <c r="AC10" s="8">
        <v>8.4245998315079997E-4</v>
      </c>
      <c r="AD10" s="8" t="s">
        <v>54</v>
      </c>
      <c r="AE10" s="8" t="s">
        <v>54</v>
      </c>
      <c r="AF10" s="8" t="s">
        <v>54</v>
      </c>
      <c r="AG10" s="8" t="s">
        <v>54</v>
      </c>
      <c r="AH10" s="8">
        <v>0</v>
      </c>
      <c r="AI10" s="8">
        <v>0</v>
      </c>
      <c r="AJ10" s="8" t="s">
        <v>54</v>
      </c>
      <c r="AK10" s="8" t="s">
        <v>54</v>
      </c>
      <c r="AL10" s="8" t="s">
        <v>54</v>
      </c>
      <c r="AM10" s="8">
        <v>0</v>
      </c>
      <c r="AN10" s="8">
        <v>0</v>
      </c>
      <c r="AO10" s="8">
        <v>76243.566595040204</v>
      </c>
      <c r="AP10" s="8">
        <v>47785.772880390701</v>
      </c>
      <c r="AQ10" s="8">
        <v>36583.606606936002</v>
      </c>
      <c r="AR10" s="8">
        <v>53537.648694122297</v>
      </c>
      <c r="AS10" s="8">
        <v>16694.133961703446</v>
      </c>
      <c r="AT10" s="8">
        <v>1</v>
      </c>
      <c r="AU10" s="8">
        <v>239344.11317338</v>
      </c>
      <c r="AV10" s="8">
        <v>52587.808382459429</v>
      </c>
      <c r="AW10" s="8">
        <f>AU10/AT10</f>
        <v>239344.11317338</v>
      </c>
      <c r="AX10" s="14">
        <f>LOG(AW10,2)</f>
        <v>17.868726796893011</v>
      </c>
      <c r="AY10" s="8">
        <f>AV10/AU10</f>
        <v>0.21971632260019286</v>
      </c>
      <c r="AZ10" s="8">
        <f>LOG(AY10,2)</f>
        <v>-2.1862860441538134</v>
      </c>
    </row>
    <row r="11" spans="1:52" x14ac:dyDescent="0.25">
      <c r="A11" s="8" t="s">
        <v>49</v>
      </c>
      <c r="B11" s="8" t="s">
        <v>64</v>
      </c>
      <c r="C11" s="8" t="s">
        <v>51</v>
      </c>
      <c r="D11" s="8" t="s">
        <v>1176</v>
      </c>
      <c r="E11" s="8" t="s">
        <v>1177</v>
      </c>
      <c r="F11" s="8" t="s">
        <v>54</v>
      </c>
      <c r="G11" s="8">
        <v>2E-3</v>
      </c>
      <c r="H11" s="8">
        <v>3</v>
      </c>
      <c r="I11" s="8">
        <v>4</v>
      </c>
      <c r="J11" s="8">
        <v>8</v>
      </c>
      <c r="K11" s="8">
        <v>4</v>
      </c>
      <c r="L11" s="8">
        <v>1663</v>
      </c>
      <c r="M11" s="8">
        <v>187</v>
      </c>
      <c r="N11" s="8">
        <v>6.4</v>
      </c>
      <c r="O11" s="8">
        <v>5.85</v>
      </c>
      <c r="P11" s="8" t="s">
        <v>1178</v>
      </c>
      <c r="Q11" s="8" t="s">
        <v>1169</v>
      </c>
      <c r="R11" s="8" t="s">
        <v>182</v>
      </c>
      <c r="S11" s="8" t="s">
        <v>1179</v>
      </c>
      <c r="T11" s="8" t="s">
        <v>1180</v>
      </c>
      <c r="U11" s="8" t="s">
        <v>1181</v>
      </c>
      <c r="V11" s="8" t="s">
        <v>1182</v>
      </c>
      <c r="W11" s="8" t="s">
        <v>99</v>
      </c>
      <c r="X11" s="8" t="s">
        <v>1183</v>
      </c>
      <c r="Y11" s="8" t="s">
        <v>1184</v>
      </c>
      <c r="Z11" s="8" t="s">
        <v>1185</v>
      </c>
      <c r="AA11" s="8">
        <v>36</v>
      </c>
      <c r="AB11" s="8">
        <v>8.41</v>
      </c>
      <c r="AC11" s="8">
        <v>1.18483412322275E-3</v>
      </c>
      <c r="AD11" s="8" t="s">
        <v>54</v>
      </c>
      <c r="AE11" s="8">
        <v>259619.92706414699</v>
      </c>
      <c r="AF11" s="8">
        <v>590805.08086923696</v>
      </c>
      <c r="AG11" s="8">
        <v>503513.84180824301</v>
      </c>
      <c r="AH11" s="8">
        <v>451312.94991387567</v>
      </c>
      <c r="AI11" s="8">
        <v>140153.72836318193</v>
      </c>
      <c r="AJ11" s="8" t="s">
        <v>54</v>
      </c>
      <c r="AK11" s="8" t="s">
        <v>54</v>
      </c>
      <c r="AL11" s="8" t="s">
        <v>54</v>
      </c>
      <c r="AM11" s="8">
        <v>0</v>
      </c>
      <c r="AN11" s="8">
        <v>0</v>
      </c>
      <c r="AO11" s="8" t="s">
        <v>54</v>
      </c>
      <c r="AP11" s="8">
        <v>4777.26614831403</v>
      </c>
      <c r="AQ11" s="8" t="s">
        <v>54</v>
      </c>
      <c r="AR11" s="8">
        <v>4777.26614831403</v>
      </c>
      <c r="AS11" s="8">
        <v>0</v>
      </c>
      <c r="AT11" s="8">
        <v>1</v>
      </c>
      <c r="AU11" s="8">
        <v>412480.21676386549</v>
      </c>
      <c r="AV11" s="8">
        <v>78880.057293216305</v>
      </c>
      <c r="AW11" s="8">
        <f>AU11/AT11</f>
        <v>412480.21676386549</v>
      </c>
      <c r="AX11" s="14">
        <f>LOG(AW11,2)</f>
        <v>18.653965401404733</v>
      </c>
      <c r="AY11" s="8">
        <f>AV11/AU11</f>
        <v>0.19123355275575107</v>
      </c>
      <c r="AZ11" s="8">
        <f>LOG(AY11,2)</f>
        <v>-2.3865924222615567</v>
      </c>
    </row>
    <row r="12" spans="1:52" x14ac:dyDescent="0.25">
      <c r="A12" s="8" t="s">
        <v>49</v>
      </c>
      <c r="B12" s="8" t="s">
        <v>64</v>
      </c>
      <c r="C12" s="8" t="s">
        <v>51</v>
      </c>
      <c r="D12" s="8" t="s">
        <v>1506</v>
      </c>
      <c r="E12" s="8" t="s">
        <v>1507</v>
      </c>
      <c r="F12" s="8" t="s">
        <v>54</v>
      </c>
      <c r="G12" s="8">
        <v>0</v>
      </c>
      <c r="H12" s="8">
        <v>17</v>
      </c>
      <c r="I12" s="8">
        <v>17</v>
      </c>
      <c r="J12" s="8">
        <v>135</v>
      </c>
      <c r="K12" s="8">
        <v>17</v>
      </c>
      <c r="L12" s="8">
        <v>848</v>
      </c>
      <c r="M12" s="8">
        <v>93.3</v>
      </c>
      <c r="N12" s="8">
        <v>4.87</v>
      </c>
      <c r="O12" s="8">
        <v>138.6</v>
      </c>
      <c r="P12" s="8" t="s">
        <v>1508</v>
      </c>
      <c r="Q12" s="8" t="s">
        <v>1509</v>
      </c>
      <c r="R12" s="8" t="s">
        <v>849</v>
      </c>
      <c r="S12" s="8" t="s">
        <v>1510</v>
      </c>
      <c r="T12" s="8" t="s">
        <v>1511</v>
      </c>
      <c r="U12" s="8" t="s">
        <v>1512</v>
      </c>
      <c r="V12" s="8" t="s">
        <v>1513</v>
      </c>
      <c r="W12" t="s">
        <v>217</v>
      </c>
      <c r="X12" t="s">
        <v>1514</v>
      </c>
      <c r="Y12" t="s">
        <v>54</v>
      </c>
      <c r="Z12" t="s">
        <v>54</v>
      </c>
      <c r="AA12">
        <v>2</v>
      </c>
      <c r="AB12">
        <v>59.93</v>
      </c>
      <c r="AC12">
        <v>0</v>
      </c>
      <c r="AD12" t="s">
        <v>54</v>
      </c>
      <c r="AE12" s="9">
        <v>160737390.798565</v>
      </c>
      <c r="AF12" s="9">
        <v>261946198.68825999</v>
      </c>
      <c r="AG12" s="9">
        <v>185945693.58471999</v>
      </c>
      <c r="AH12" s="9">
        <v>202876427.69051501</v>
      </c>
      <c r="AI12" s="9">
        <v>43017771.650285371</v>
      </c>
      <c r="AJ12" s="10">
        <v>596008672.92328501</v>
      </c>
      <c r="AK12" s="10">
        <v>907695355.47022498</v>
      </c>
      <c r="AL12" s="10">
        <v>990319398.82887697</v>
      </c>
      <c r="AM12" s="10">
        <v>831341142.40746224</v>
      </c>
      <c r="AN12" s="10">
        <v>169789500.12760732</v>
      </c>
      <c r="AO12" s="11">
        <v>4847809.9650501497</v>
      </c>
      <c r="AP12" s="11">
        <v>2139224.8092388902</v>
      </c>
      <c r="AQ12" s="11">
        <v>3754979.6317136199</v>
      </c>
      <c r="AR12" s="11">
        <v>3580671.4686675533</v>
      </c>
      <c r="AS12" s="11">
        <v>1112623.2930477567</v>
      </c>
      <c r="AT12" s="8">
        <v>165836.73715848351</v>
      </c>
      <c r="AU12" s="8">
        <v>1589522.7967964634</v>
      </c>
      <c r="AV12" s="8">
        <v>299893.67307302071</v>
      </c>
      <c r="AW12" s="8">
        <f>AU12/AT12</f>
        <v>9.5848653563258441</v>
      </c>
      <c r="AX12" s="14">
        <f>LOG(AW12,2)</f>
        <v>3.2607581657353299</v>
      </c>
      <c r="AY12" s="8">
        <f>AV12/AU12</f>
        <v>0.18866899781332405</v>
      </c>
      <c r="AZ12" s="8">
        <f>LOG(AY12,2)</f>
        <v>-2.4060707168643729</v>
      </c>
    </row>
    <row r="13" spans="1:52" x14ac:dyDescent="0.25">
      <c r="A13" s="8" t="s">
        <v>49</v>
      </c>
      <c r="B13" s="8" t="s">
        <v>64</v>
      </c>
      <c r="C13" s="8" t="s">
        <v>51</v>
      </c>
      <c r="D13" s="8" t="s">
        <v>1249</v>
      </c>
      <c r="E13" s="8" t="s">
        <v>1250</v>
      </c>
      <c r="F13" s="8" t="s">
        <v>54</v>
      </c>
      <c r="G13" s="8">
        <v>8.0000000000000002E-3</v>
      </c>
      <c r="H13" s="8">
        <v>9</v>
      </c>
      <c r="I13" s="8">
        <v>2</v>
      </c>
      <c r="J13" s="8">
        <v>5</v>
      </c>
      <c r="K13" s="8">
        <v>2</v>
      </c>
      <c r="L13" s="8">
        <v>219</v>
      </c>
      <c r="M13" s="8">
        <v>25.1</v>
      </c>
      <c r="N13" s="8">
        <v>5.2</v>
      </c>
      <c r="O13" s="8">
        <v>2.27</v>
      </c>
      <c r="P13" s="8" t="s">
        <v>1251</v>
      </c>
      <c r="Q13" s="8" t="s">
        <v>106</v>
      </c>
      <c r="R13" s="8" t="s">
        <v>1252</v>
      </c>
      <c r="S13" s="8" t="s">
        <v>107</v>
      </c>
      <c r="T13" s="8" t="s">
        <v>1253</v>
      </c>
      <c r="U13" s="8" t="s">
        <v>1254</v>
      </c>
      <c r="V13" s="8" t="s">
        <v>1255</v>
      </c>
      <c r="W13" t="s">
        <v>111</v>
      </c>
      <c r="X13" t="s">
        <v>54</v>
      </c>
      <c r="Y13" t="s">
        <v>1256</v>
      </c>
      <c r="Z13" t="s">
        <v>1257</v>
      </c>
      <c r="AA13">
        <v>5</v>
      </c>
      <c r="AB13">
        <v>3.01</v>
      </c>
      <c r="AC13">
        <v>1.4450867052023099E-3</v>
      </c>
      <c r="AD13" t="s">
        <v>54</v>
      </c>
      <c r="AE13" s="9">
        <v>381304.20772365201</v>
      </c>
      <c r="AF13" s="9">
        <v>538518.84760203306</v>
      </c>
      <c r="AG13" s="9">
        <v>532538.78160710505</v>
      </c>
      <c r="AH13" s="9">
        <v>484120.61231092998</v>
      </c>
      <c r="AI13" s="9">
        <v>72743.155859123639</v>
      </c>
      <c r="AJ13" s="10" t="s">
        <v>54</v>
      </c>
      <c r="AK13" s="10" t="s">
        <v>54</v>
      </c>
      <c r="AL13" s="10" t="s">
        <v>54</v>
      </c>
      <c r="AM13" s="10">
        <v>0</v>
      </c>
      <c r="AN13" s="10">
        <v>0</v>
      </c>
      <c r="AO13" s="11">
        <v>23146.1557995289</v>
      </c>
      <c r="AP13" s="11">
        <v>28672.357264360598</v>
      </c>
      <c r="AQ13" s="11">
        <v>19578.816330849699</v>
      </c>
      <c r="AR13" s="11">
        <v>23799.109798246398</v>
      </c>
      <c r="AS13" s="11">
        <v>3741.0233333220922</v>
      </c>
      <c r="AT13" s="8">
        <v>1</v>
      </c>
      <c r="AU13" s="8">
        <v>174153.544514662</v>
      </c>
      <c r="AV13" s="8">
        <v>32082.020093853367</v>
      </c>
      <c r="AW13" s="8">
        <f>AU13/AT13</f>
        <v>174153.544514662</v>
      </c>
      <c r="AX13" s="14">
        <f>LOG(AW13,2)</f>
        <v>17.410000310563781</v>
      </c>
      <c r="AY13" s="8">
        <f>AV13/AU13</f>
        <v>0.18421686554391306</v>
      </c>
      <c r="AZ13" s="8">
        <f>LOG(AY13,2)</f>
        <v>-2.4405229448440577</v>
      </c>
    </row>
    <row r="14" spans="1:52" x14ac:dyDescent="0.25">
      <c r="A14" s="8" t="s">
        <v>49</v>
      </c>
      <c r="B14" s="8" t="s">
        <v>64</v>
      </c>
      <c r="C14" s="8" t="s">
        <v>51</v>
      </c>
      <c r="D14" s="8" t="s">
        <v>2019</v>
      </c>
      <c r="E14" s="8" t="s">
        <v>2020</v>
      </c>
      <c r="F14" s="8" t="s">
        <v>54</v>
      </c>
      <c r="G14" s="8">
        <v>0</v>
      </c>
      <c r="H14" s="8">
        <v>26</v>
      </c>
      <c r="I14" s="8">
        <v>53</v>
      </c>
      <c r="J14" s="8">
        <v>414</v>
      </c>
      <c r="K14" s="8">
        <v>43</v>
      </c>
      <c r="L14" s="8">
        <v>1976</v>
      </c>
      <c r="M14" s="8">
        <v>228.9</v>
      </c>
      <c r="N14" s="8">
        <v>5.54</v>
      </c>
      <c r="O14" s="8">
        <v>469.59</v>
      </c>
      <c r="P14" s="8" t="s">
        <v>2021</v>
      </c>
      <c r="Q14" s="8" t="s">
        <v>575</v>
      </c>
      <c r="R14" s="8" t="s">
        <v>2022</v>
      </c>
      <c r="S14" s="8" t="s">
        <v>2023</v>
      </c>
      <c r="T14" s="8" t="s">
        <v>2024</v>
      </c>
      <c r="U14" s="8" t="s">
        <v>2025</v>
      </c>
      <c r="V14" s="8" t="s">
        <v>2026</v>
      </c>
      <c r="W14" t="s">
        <v>74</v>
      </c>
      <c r="X14" t="s">
        <v>721</v>
      </c>
      <c r="Y14" t="s">
        <v>2027</v>
      </c>
      <c r="Z14" t="s">
        <v>2028</v>
      </c>
      <c r="AA14">
        <v>18</v>
      </c>
      <c r="AB14">
        <v>173.08</v>
      </c>
      <c r="AC14">
        <v>0</v>
      </c>
      <c r="AD14" t="s">
        <v>54</v>
      </c>
      <c r="AE14" s="9">
        <v>349642237.54615098</v>
      </c>
      <c r="AF14" s="9">
        <v>495775980.89098603</v>
      </c>
      <c r="AG14" s="9">
        <v>331081476.739241</v>
      </c>
      <c r="AH14" s="9">
        <v>392166565.05879265</v>
      </c>
      <c r="AI14" s="9">
        <v>73653733.769348145</v>
      </c>
      <c r="AJ14" s="10">
        <v>166601145.25848299</v>
      </c>
      <c r="AK14" s="10">
        <v>237765891.73538399</v>
      </c>
      <c r="AL14" s="10">
        <v>263327280.56485501</v>
      </c>
      <c r="AM14" s="10">
        <v>222564772.51957402</v>
      </c>
      <c r="AN14" s="10">
        <v>40925068.372059211</v>
      </c>
      <c r="AO14" s="11">
        <v>185332.11282445901</v>
      </c>
      <c r="AP14" s="11">
        <v>76151.532802650298</v>
      </c>
      <c r="AQ14" s="11">
        <v>129485.281021401</v>
      </c>
      <c r="AR14" s="11">
        <v>130322.97554950342</v>
      </c>
      <c r="AS14" s="11">
        <v>44576.720849687619</v>
      </c>
      <c r="AT14" s="8">
        <v>2847032.1440002532</v>
      </c>
      <c r="AU14" s="8">
        <v>8879479.4257880524</v>
      </c>
      <c r="AV14" s="8">
        <v>1402206.62936747</v>
      </c>
      <c r="AW14" s="8">
        <f>AU14/AT14</f>
        <v>3.1188546446517615</v>
      </c>
      <c r="AX14" s="14">
        <f>LOG(AW14,2)</f>
        <v>1.6410163169548841</v>
      </c>
      <c r="AY14" s="8">
        <f>AV14/AU14</f>
        <v>0.15791540946591295</v>
      </c>
      <c r="AZ14" s="8">
        <f>LOG(AY14,2)</f>
        <v>-2.6627761379048165</v>
      </c>
    </row>
    <row r="15" spans="1:52" x14ac:dyDescent="0.25">
      <c r="A15" s="8" t="s">
        <v>49</v>
      </c>
      <c r="B15" s="8" t="s">
        <v>64</v>
      </c>
      <c r="C15" s="8" t="s">
        <v>51</v>
      </c>
      <c r="D15" s="8" t="s">
        <v>1220</v>
      </c>
      <c r="E15" s="8" t="s">
        <v>1221</v>
      </c>
      <c r="F15" s="8" t="s">
        <v>54</v>
      </c>
      <c r="G15" s="8">
        <v>1E-3</v>
      </c>
      <c r="H15" s="8">
        <v>8</v>
      </c>
      <c r="I15" s="8">
        <v>4</v>
      </c>
      <c r="J15" s="8">
        <v>12</v>
      </c>
      <c r="K15" s="8">
        <v>4</v>
      </c>
      <c r="L15" s="8">
        <v>551</v>
      </c>
      <c r="M15" s="8">
        <v>60.7</v>
      </c>
      <c r="N15" s="8">
        <v>7.27</v>
      </c>
      <c r="O15" s="8">
        <v>12.21</v>
      </c>
      <c r="P15" s="8" t="s">
        <v>105</v>
      </c>
      <c r="Q15" s="8" t="s">
        <v>106</v>
      </c>
      <c r="R15" s="8" t="s">
        <v>82</v>
      </c>
      <c r="S15" s="8" t="s">
        <v>1222</v>
      </c>
      <c r="T15" s="8" t="s">
        <v>1223</v>
      </c>
      <c r="U15" s="8" t="s">
        <v>1224</v>
      </c>
      <c r="V15" s="8" t="s">
        <v>1225</v>
      </c>
      <c r="W15" s="8" t="s">
        <v>99</v>
      </c>
      <c r="X15" s="8" t="s">
        <v>54</v>
      </c>
      <c r="Y15" s="8" t="s">
        <v>54</v>
      </c>
      <c r="Z15" s="8" t="s">
        <v>209</v>
      </c>
      <c r="AA15" s="8">
        <v>5</v>
      </c>
      <c r="AB15" s="8">
        <v>6.82</v>
      </c>
      <c r="AC15" s="8">
        <v>1.0438413361169099E-3</v>
      </c>
      <c r="AD15" s="8" t="s">
        <v>54</v>
      </c>
      <c r="AE15" s="8" t="s">
        <v>54</v>
      </c>
      <c r="AF15" s="8" t="s">
        <v>54</v>
      </c>
      <c r="AG15" s="8" t="s">
        <v>54</v>
      </c>
      <c r="AH15" s="8">
        <v>0</v>
      </c>
      <c r="AI15" s="8">
        <v>0</v>
      </c>
      <c r="AJ15" s="8" t="s">
        <v>54</v>
      </c>
      <c r="AK15" s="8" t="s">
        <v>54</v>
      </c>
      <c r="AL15" s="8" t="s">
        <v>54</v>
      </c>
      <c r="AM15" s="8">
        <v>0</v>
      </c>
      <c r="AN15" s="8">
        <v>0</v>
      </c>
      <c r="AO15" s="8">
        <v>365173.35303816199</v>
      </c>
      <c r="AP15" s="8">
        <v>291453.18169265601</v>
      </c>
      <c r="AQ15" s="8">
        <v>297840.44464366202</v>
      </c>
      <c r="AR15" s="8">
        <v>318155.65979149332</v>
      </c>
      <c r="AS15" s="8">
        <v>33348.632062696946</v>
      </c>
      <c r="AT15" s="8">
        <v>1</v>
      </c>
      <c r="AU15" s="8">
        <v>325371.03837469249</v>
      </c>
      <c r="AV15" s="8">
        <v>51232.529661386201</v>
      </c>
      <c r="AW15" s="8">
        <f>AU15/AT15</f>
        <v>325371.03837469249</v>
      </c>
      <c r="AX15" s="14">
        <f>LOG(AW15,2)</f>
        <v>18.311726315328269</v>
      </c>
      <c r="AY15" s="8">
        <f>AV15/AU15</f>
        <v>0.15745878894847296</v>
      </c>
      <c r="AZ15" s="8">
        <f>LOG(AY15,2)</f>
        <v>-2.6669538076046164</v>
      </c>
    </row>
    <row r="16" spans="1:52" x14ac:dyDescent="0.25">
      <c r="A16" s="8" t="s">
        <v>49</v>
      </c>
      <c r="B16" s="8" t="s">
        <v>50</v>
      </c>
      <c r="C16" s="8" t="s">
        <v>51</v>
      </c>
      <c r="D16" s="8" t="s">
        <v>802</v>
      </c>
      <c r="E16" s="8" t="s">
        <v>803</v>
      </c>
      <c r="F16" s="8" t="s">
        <v>54</v>
      </c>
      <c r="G16" s="8">
        <v>2.4E-2</v>
      </c>
      <c r="H16" s="8">
        <v>4</v>
      </c>
      <c r="I16" s="8">
        <v>1</v>
      </c>
      <c r="J16" s="8">
        <v>3</v>
      </c>
      <c r="K16" s="8">
        <v>1</v>
      </c>
      <c r="L16" s="8">
        <v>161</v>
      </c>
      <c r="M16" s="8">
        <v>17.100000000000001</v>
      </c>
      <c r="N16" s="8">
        <v>6.44</v>
      </c>
      <c r="O16" s="8">
        <v>0</v>
      </c>
      <c r="P16" s="8" t="s">
        <v>804</v>
      </c>
      <c r="Q16" s="8" t="s">
        <v>805</v>
      </c>
      <c r="R16" s="8" t="s">
        <v>806</v>
      </c>
      <c r="S16" s="8" t="s">
        <v>807</v>
      </c>
      <c r="T16" s="8" t="s">
        <v>808</v>
      </c>
      <c r="U16" s="8" t="s">
        <v>809</v>
      </c>
      <c r="V16" s="8" t="s">
        <v>810</v>
      </c>
      <c r="W16" s="8" t="s">
        <v>187</v>
      </c>
      <c r="X16" s="8" t="s">
        <v>54</v>
      </c>
      <c r="Y16" s="8" t="s">
        <v>811</v>
      </c>
      <c r="Z16" s="8" t="s">
        <v>54</v>
      </c>
      <c r="AA16" s="8">
        <v>1</v>
      </c>
      <c r="AB16" s="8" t="s">
        <v>54</v>
      </c>
      <c r="AC16" s="8">
        <v>0</v>
      </c>
      <c r="AD16" s="8" t="s">
        <v>54</v>
      </c>
      <c r="AE16" s="8" t="s">
        <v>54</v>
      </c>
      <c r="AF16" s="8" t="s">
        <v>54</v>
      </c>
      <c r="AG16" s="8" t="s">
        <v>54</v>
      </c>
      <c r="AH16" s="8">
        <v>0</v>
      </c>
      <c r="AI16" s="8">
        <v>0</v>
      </c>
      <c r="AJ16" s="8" t="s">
        <v>54</v>
      </c>
      <c r="AK16" s="8" t="s">
        <v>54</v>
      </c>
      <c r="AL16" s="8" t="s">
        <v>54</v>
      </c>
      <c r="AM16" s="8">
        <v>0</v>
      </c>
      <c r="AN16" s="8">
        <v>0</v>
      </c>
      <c r="AO16" s="8">
        <v>161569.87154107</v>
      </c>
      <c r="AP16" s="8">
        <v>148016.01863066599</v>
      </c>
      <c r="AQ16" s="8">
        <v>118343.71863870299</v>
      </c>
      <c r="AR16" s="8">
        <v>142643.202936813</v>
      </c>
      <c r="AS16" s="8">
        <v>18051.323774999244</v>
      </c>
      <c r="AT16" s="8">
        <v>1</v>
      </c>
      <c r="AU16" s="8">
        <v>1487820.6704255601</v>
      </c>
      <c r="AV16" s="8">
        <v>226811.33411179399</v>
      </c>
      <c r="AW16" s="8">
        <f>AU16/AT16</f>
        <v>1487820.6704255601</v>
      </c>
      <c r="AX16" s="14">
        <f>LOG(AW16,2)</f>
        <v>20.504769215743938</v>
      </c>
      <c r="AY16" s="8">
        <f>AV16/AU16</f>
        <v>0.15244534413338895</v>
      </c>
      <c r="AZ16" s="8">
        <f>LOG(AY16,2)</f>
        <v>-2.7136360055317796</v>
      </c>
    </row>
    <row r="17" spans="1:52" x14ac:dyDescent="0.25">
      <c r="A17" s="8" t="s">
        <v>49</v>
      </c>
      <c r="B17" s="8" t="s">
        <v>64</v>
      </c>
      <c r="C17" s="8" t="s">
        <v>51</v>
      </c>
      <c r="D17" s="8" t="s">
        <v>1258</v>
      </c>
      <c r="E17" s="8" t="s">
        <v>1259</v>
      </c>
      <c r="F17" s="8" t="s">
        <v>54</v>
      </c>
      <c r="G17" s="8">
        <v>7.0000000000000001E-3</v>
      </c>
      <c r="H17" s="8">
        <v>5</v>
      </c>
      <c r="I17" s="8">
        <v>1</v>
      </c>
      <c r="J17" s="8">
        <v>2</v>
      </c>
      <c r="K17" s="8">
        <v>1</v>
      </c>
      <c r="L17" s="8">
        <v>259</v>
      </c>
      <c r="M17" s="8">
        <v>28.4</v>
      </c>
      <c r="N17" s="8">
        <v>9.85</v>
      </c>
      <c r="O17" s="8">
        <v>3</v>
      </c>
      <c r="P17" s="8" t="s">
        <v>390</v>
      </c>
      <c r="Q17" s="8" t="s">
        <v>106</v>
      </c>
      <c r="R17" s="8" t="s">
        <v>82</v>
      </c>
      <c r="S17" s="8" t="s">
        <v>1260</v>
      </c>
      <c r="T17" s="8" t="s">
        <v>1261</v>
      </c>
      <c r="U17" s="8" t="s">
        <v>1262</v>
      </c>
      <c r="V17" s="8" t="s">
        <v>1263</v>
      </c>
      <c r="W17" t="s">
        <v>87</v>
      </c>
      <c r="X17" t="s">
        <v>54</v>
      </c>
      <c r="Y17" t="s">
        <v>1264</v>
      </c>
      <c r="Z17" t="s">
        <v>54</v>
      </c>
      <c r="AA17">
        <v>1</v>
      </c>
      <c r="AB17">
        <v>1.86</v>
      </c>
      <c r="AC17">
        <v>1.17428924598269E-2</v>
      </c>
      <c r="AD17" t="s">
        <v>54</v>
      </c>
      <c r="AE17" s="9">
        <v>1416816.5997786999</v>
      </c>
      <c r="AF17" s="9" t="s">
        <v>54</v>
      </c>
      <c r="AG17" s="9" t="s">
        <v>54</v>
      </c>
      <c r="AH17" s="9">
        <v>1416816.5997786999</v>
      </c>
      <c r="AI17" s="9">
        <v>0</v>
      </c>
      <c r="AJ17" s="10" t="s">
        <v>54</v>
      </c>
      <c r="AK17" s="10" t="s">
        <v>54</v>
      </c>
      <c r="AL17" s="10" t="s">
        <v>54</v>
      </c>
      <c r="AM17" s="10">
        <v>0</v>
      </c>
      <c r="AN17" s="10">
        <v>0</v>
      </c>
      <c r="AO17" s="11" t="s">
        <v>54</v>
      </c>
      <c r="AP17" s="11" t="s">
        <v>54</v>
      </c>
      <c r="AQ17" s="11">
        <v>17082.1656358935</v>
      </c>
      <c r="AR17" s="11">
        <v>17082.1656358935</v>
      </c>
      <c r="AS17" s="11">
        <v>0</v>
      </c>
      <c r="AT17" s="8">
        <v>1</v>
      </c>
      <c r="AU17" s="8">
        <v>91861.167534269494</v>
      </c>
      <c r="AV17" s="8">
        <v>13808.2477922705</v>
      </c>
      <c r="AW17" s="8">
        <f>AU17/AT17</f>
        <v>91861.167534269494</v>
      </c>
      <c r="AX17" s="14">
        <f>LOG(AW17,2)</f>
        <v>16.487167499546327</v>
      </c>
      <c r="AY17" s="8">
        <f>AV17/AU17</f>
        <v>0.15031648478797344</v>
      </c>
      <c r="AZ17" s="8">
        <f>LOG(AY17,2)</f>
        <v>-2.7339248606315518</v>
      </c>
    </row>
    <row r="18" spans="1:52" x14ac:dyDescent="0.25">
      <c r="A18" t="s">
        <v>49</v>
      </c>
      <c r="B18" t="s">
        <v>64</v>
      </c>
      <c r="C18" t="s">
        <v>51</v>
      </c>
      <c r="D18" t="s">
        <v>650</v>
      </c>
      <c r="E18" s="8" t="s">
        <v>651</v>
      </c>
      <c r="F18" s="8" t="s">
        <v>54</v>
      </c>
      <c r="G18" s="8">
        <v>0</v>
      </c>
      <c r="H18" s="8">
        <v>41</v>
      </c>
      <c r="I18" s="8">
        <v>26</v>
      </c>
      <c r="J18" s="8">
        <v>81</v>
      </c>
      <c r="K18" s="8">
        <v>1</v>
      </c>
      <c r="L18" s="8">
        <v>710</v>
      </c>
      <c r="M18" s="8">
        <v>78.099999999999994</v>
      </c>
      <c r="N18" s="8">
        <v>8.1199999999999992</v>
      </c>
      <c r="O18" s="8">
        <v>167.44</v>
      </c>
      <c r="P18" s="8" t="s">
        <v>652</v>
      </c>
      <c r="Q18" s="8" t="s">
        <v>653</v>
      </c>
      <c r="R18" s="8" t="s">
        <v>654</v>
      </c>
      <c r="S18" s="8" t="s">
        <v>655</v>
      </c>
      <c r="T18" s="8" t="s">
        <v>656</v>
      </c>
      <c r="U18" s="8" t="s">
        <v>657</v>
      </c>
      <c r="V18" s="8" t="s">
        <v>658</v>
      </c>
      <c r="W18" s="8" t="s">
        <v>500</v>
      </c>
      <c r="X18" s="8" t="s">
        <v>54</v>
      </c>
      <c r="Y18" s="8" t="s">
        <v>54</v>
      </c>
      <c r="Z18" s="8" t="s">
        <v>659</v>
      </c>
      <c r="AA18" s="8">
        <v>12</v>
      </c>
      <c r="AB18" s="8" t="s">
        <v>54</v>
      </c>
      <c r="AC18" s="8">
        <v>0</v>
      </c>
      <c r="AD18" s="8" t="s">
        <v>54</v>
      </c>
      <c r="AE18" s="8">
        <v>2992455.05999297</v>
      </c>
      <c r="AF18" s="8">
        <v>5345020.9464792898</v>
      </c>
      <c r="AG18" s="8">
        <v>4120712.4000010798</v>
      </c>
      <c r="AH18" s="8">
        <v>4152729.4688244462</v>
      </c>
      <c r="AI18" s="8">
        <v>960697.79573211528</v>
      </c>
      <c r="AJ18" s="8" t="s">
        <v>54</v>
      </c>
      <c r="AK18" s="8" t="s">
        <v>54</v>
      </c>
      <c r="AL18" s="8" t="s">
        <v>54</v>
      </c>
      <c r="AM18" s="8">
        <v>0</v>
      </c>
      <c r="AN18" s="8">
        <v>0</v>
      </c>
      <c r="AO18" s="8">
        <v>67805.559008072698</v>
      </c>
      <c r="AP18" s="8">
        <v>74463.246108264197</v>
      </c>
      <c r="AQ18" s="8">
        <v>51197.179037695998</v>
      </c>
      <c r="AR18" s="8">
        <v>64488.661384677631</v>
      </c>
      <c r="AS18" s="8">
        <v>9783.6198691522713</v>
      </c>
      <c r="AT18" s="8">
        <v>1</v>
      </c>
      <c r="AU18" s="8">
        <v>4356671.289295557</v>
      </c>
      <c r="AV18" s="8">
        <v>645296.1313607957</v>
      </c>
      <c r="AW18" s="8">
        <f>AU18/AT18</f>
        <v>4356671.289295557</v>
      </c>
      <c r="AX18" s="14">
        <f>LOG(AW18,2)</f>
        <v>22.054794835390421</v>
      </c>
      <c r="AY18" s="8">
        <f>AV18/AU18</f>
        <v>0.1481167819445785</v>
      </c>
      <c r="AZ18" s="8">
        <f>LOG(AY18,2)</f>
        <v>-2.7551929846010719</v>
      </c>
    </row>
    <row r="19" spans="1:52" x14ac:dyDescent="0.25">
      <c r="A19" s="8" t="s">
        <v>49</v>
      </c>
      <c r="B19" s="8" t="s">
        <v>64</v>
      </c>
      <c r="C19" s="8" t="s">
        <v>51</v>
      </c>
      <c r="D19" s="8" t="s">
        <v>1036</v>
      </c>
      <c r="E19" s="8" t="s">
        <v>1037</v>
      </c>
      <c r="F19" s="8" t="s">
        <v>54</v>
      </c>
      <c r="G19" s="8">
        <v>7.0000000000000001E-3</v>
      </c>
      <c r="H19" s="8">
        <v>3</v>
      </c>
      <c r="I19" s="8">
        <v>1</v>
      </c>
      <c r="J19" s="8">
        <v>2</v>
      </c>
      <c r="K19" s="8">
        <v>1</v>
      </c>
      <c r="L19" s="8">
        <v>559</v>
      </c>
      <c r="M19" s="8">
        <v>63.1</v>
      </c>
      <c r="N19" s="8">
        <v>5.59</v>
      </c>
      <c r="O19" s="8">
        <v>3.72</v>
      </c>
      <c r="P19" s="8" t="s">
        <v>1038</v>
      </c>
      <c r="Q19" s="8" t="s">
        <v>1039</v>
      </c>
      <c r="R19" s="8" t="s">
        <v>82</v>
      </c>
      <c r="S19" s="8" t="s">
        <v>1040</v>
      </c>
      <c r="T19" s="8" t="s">
        <v>1041</v>
      </c>
      <c r="U19" s="8" t="s">
        <v>1042</v>
      </c>
      <c r="V19" s="8" t="s">
        <v>1043</v>
      </c>
      <c r="W19" s="8" t="s">
        <v>521</v>
      </c>
      <c r="X19" s="8" t="s">
        <v>1044</v>
      </c>
      <c r="Y19" s="8" t="s">
        <v>1045</v>
      </c>
      <c r="Z19" s="8" t="s">
        <v>1046</v>
      </c>
      <c r="AA19" s="8">
        <v>12</v>
      </c>
      <c r="AB19" s="8">
        <v>5.99</v>
      </c>
      <c r="AC19" s="8">
        <v>9.7087378640776695E-4</v>
      </c>
      <c r="AD19" s="8" t="s">
        <v>54</v>
      </c>
      <c r="AE19" s="8" t="s">
        <v>54</v>
      </c>
      <c r="AF19" s="8" t="s">
        <v>54</v>
      </c>
      <c r="AG19" s="8" t="s">
        <v>54</v>
      </c>
      <c r="AH19" s="8">
        <v>0</v>
      </c>
      <c r="AI19" s="8">
        <v>0</v>
      </c>
      <c r="AJ19" s="8" t="s">
        <v>54</v>
      </c>
      <c r="AK19" s="8" t="s">
        <v>54</v>
      </c>
      <c r="AL19" s="8" t="s">
        <v>54</v>
      </c>
      <c r="AM19" s="8">
        <v>0</v>
      </c>
      <c r="AN19" s="8">
        <v>0</v>
      </c>
      <c r="AO19" s="8" t="s">
        <v>54</v>
      </c>
      <c r="AP19" s="8" t="s">
        <v>54</v>
      </c>
      <c r="AQ19" s="8" t="s">
        <v>54</v>
      </c>
      <c r="AR19" s="8">
        <v>0</v>
      </c>
      <c r="AS19" s="8">
        <v>0</v>
      </c>
      <c r="AT19" s="8">
        <v>1</v>
      </c>
      <c r="AU19" s="8">
        <v>767777.84567205759</v>
      </c>
      <c r="AV19" s="8">
        <v>112588.38167276711</v>
      </c>
      <c r="AW19" s="8">
        <f>AU19/AT19</f>
        <v>767777.84567205759</v>
      </c>
      <c r="AX19" s="14">
        <f>LOG(AW19,2)</f>
        <v>19.550329406072333</v>
      </c>
      <c r="AY19" s="8">
        <f>AV19/AU19</f>
        <v>0.14664187343699051</v>
      </c>
      <c r="AZ19" s="8">
        <f>LOG(AY19,2)</f>
        <v>-2.7696309724935531</v>
      </c>
    </row>
    <row r="20" spans="1:52" x14ac:dyDescent="0.25">
      <c r="A20" s="8" t="s">
        <v>49</v>
      </c>
      <c r="B20" s="8" t="s">
        <v>64</v>
      </c>
      <c r="C20" s="8" t="s">
        <v>51</v>
      </c>
      <c r="D20" s="8" t="s">
        <v>1940</v>
      </c>
      <c r="E20" s="8" t="s">
        <v>1941</v>
      </c>
      <c r="F20" s="8" t="s">
        <v>54</v>
      </c>
      <c r="G20" s="8">
        <v>0</v>
      </c>
      <c r="H20" s="8">
        <v>42</v>
      </c>
      <c r="I20" s="8">
        <v>8</v>
      </c>
      <c r="J20" s="8">
        <v>94</v>
      </c>
      <c r="K20" s="8">
        <v>8</v>
      </c>
      <c r="L20" s="8">
        <v>137</v>
      </c>
      <c r="M20" s="8">
        <v>15.7</v>
      </c>
      <c r="N20" s="8">
        <v>12.02</v>
      </c>
      <c r="O20" s="8">
        <v>40.01</v>
      </c>
      <c r="P20" s="8" t="s">
        <v>965</v>
      </c>
      <c r="Q20" s="8" t="s">
        <v>1803</v>
      </c>
      <c r="R20" s="8" t="s">
        <v>1399</v>
      </c>
      <c r="S20" s="8" t="s">
        <v>1942</v>
      </c>
      <c r="T20" s="8" t="s">
        <v>1943</v>
      </c>
      <c r="U20" s="8" t="s">
        <v>1944</v>
      </c>
      <c r="V20" s="8" t="s">
        <v>1945</v>
      </c>
      <c r="W20" t="s">
        <v>99</v>
      </c>
      <c r="X20" t="s">
        <v>1609</v>
      </c>
      <c r="Y20" t="s">
        <v>101</v>
      </c>
      <c r="Z20" t="s">
        <v>1716</v>
      </c>
      <c r="AA20">
        <v>34</v>
      </c>
      <c r="AB20">
        <v>23.23</v>
      </c>
      <c r="AC20">
        <v>0</v>
      </c>
      <c r="AD20" t="s">
        <v>1055</v>
      </c>
      <c r="AE20" s="9">
        <v>126884482.674091</v>
      </c>
      <c r="AF20" s="9">
        <v>224118998.21735799</v>
      </c>
      <c r="AG20" s="9">
        <v>159700130.41767699</v>
      </c>
      <c r="AH20" s="9">
        <v>170234537.10304198</v>
      </c>
      <c r="AI20" s="9">
        <v>40388678.664471924</v>
      </c>
      <c r="AJ20" s="10">
        <v>358740459.93391198</v>
      </c>
      <c r="AK20" s="10">
        <v>458879595.23048002</v>
      </c>
      <c r="AL20" s="10">
        <v>426167556.28718799</v>
      </c>
      <c r="AM20" s="10">
        <v>414595870.48386002</v>
      </c>
      <c r="AN20" s="10">
        <v>41692441.670997158</v>
      </c>
      <c r="AO20" s="11">
        <v>329642.42690072698</v>
      </c>
      <c r="AP20" s="11">
        <v>220539.21935397101</v>
      </c>
      <c r="AQ20" s="11">
        <v>124194.346858702</v>
      </c>
      <c r="AR20" s="11">
        <v>224791.99770446669</v>
      </c>
      <c r="AS20" s="11">
        <v>83927.71886574931</v>
      </c>
      <c r="AT20" s="8">
        <v>1045461.84564155</v>
      </c>
      <c r="AU20" s="8">
        <v>3577583.1010023863</v>
      </c>
      <c r="AV20" s="8">
        <v>504758.14032158238</v>
      </c>
      <c r="AW20" s="8">
        <f>AU20/AT20</f>
        <v>3.4220121144708004</v>
      </c>
      <c r="AX20" s="14">
        <f>LOG(AW20,2)</f>
        <v>1.7748448672078088</v>
      </c>
      <c r="AY20" s="8">
        <f>AV20/AU20</f>
        <v>0.14108914484199025</v>
      </c>
      <c r="AZ20" s="8">
        <f>LOG(AY20,2)</f>
        <v>-2.8253211011766104</v>
      </c>
    </row>
    <row r="21" spans="1:52" x14ac:dyDescent="0.25">
      <c r="A21" s="8" t="s">
        <v>49</v>
      </c>
      <c r="B21" s="8" t="s">
        <v>64</v>
      </c>
      <c r="C21" s="8" t="s">
        <v>51</v>
      </c>
      <c r="D21" s="8" t="s">
        <v>1073</v>
      </c>
      <c r="E21" s="8" t="s">
        <v>1074</v>
      </c>
      <c r="F21" s="8" t="s">
        <v>54</v>
      </c>
      <c r="G21" s="8">
        <v>8.9999999999999993E-3</v>
      </c>
      <c r="H21" s="8">
        <v>5</v>
      </c>
      <c r="I21" s="8">
        <v>1</v>
      </c>
      <c r="J21" s="8">
        <v>1</v>
      </c>
      <c r="K21" s="8">
        <v>1</v>
      </c>
      <c r="L21" s="8">
        <v>417</v>
      </c>
      <c r="M21" s="8">
        <v>47.7</v>
      </c>
      <c r="N21" s="8">
        <v>6.74</v>
      </c>
      <c r="O21" s="8">
        <v>2.08</v>
      </c>
      <c r="P21" s="8" t="s">
        <v>411</v>
      </c>
      <c r="Q21" s="8" t="s">
        <v>505</v>
      </c>
      <c r="R21" s="8" t="s">
        <v>1075</v>
      </c>
      <c r="S21" s="8" t="s">
        <v>1076</v>
      </c>
      <c r="T21" s="8" t="s">
        <v>1077</v>
      </c>
      <c r="U21" s="8" t="s">
        <v>54</v>
      </c>
      <c r="V21" s="8" t="s">
        <v>1078</v>
      </c>
      <c r="W21" s="8" t="s">
        <v>74</v>
      </c>
      <c r="X21" s="8" t="s">
        <v>54</v>
      </c>
      <c r="Y21" s="8" t="s">
        <v>54</v>
      </c>
      <c r="Z21" s="8" t="s">
        <v>54</v>
      </c>
      <c r="AA21" s="8">
        <v>0</v>
      </c>
      <c r="AB21" s="8" t="s">
        <v>54</v>
      </c>
      <c r="AC21" s="8">
        <v>0</v>
      </c>
      <c r="AD21" s="8" t="s">
        <v>1055</v>
      </c>
      <c r="AE21" s="8" t="s">
        <v>54</v>
      </c>
      <c r="AF21" s="8" t="s">
        <v>54</v>
      </c>
      <c r="AG21" s="8" t="s">
        <v>54</v>
      </c>
      <c r="AH21" s="8">
        <v>0</v>
      </c>
      <c r="AI21" s="8">
        <v>0</v>
      </c>
      <c r="AJ21" s="8" t="s">
        <v>54</v>
      </c>
      <c r="AK21" s="8" t="s">
        <v>54</v>
      </c>
      <c r="AL21" s="8" t="s">
        <v>54</v>
      </c>
      <c r="AM21" s="8">
        <v>0</v>
      </c>
      <c r="AN21" s="8">
        <v>0</v>
      </c>
      <c r="AO21" s="8" t="s">
        <v>54</v>
      </c>
      <c r="AP21" s="8" t="s">
        <v>54</v>
      </c>
      <c r="AQ21" s="8" t="s">
        <v>54</v>
      </c>
      <c r="AR21" s="8">
        <v>0</v>
      </c>
      <c r="AS21" s="8">
        <v>0</v>
      </c>
      <c r="AT21" s="8">
        <v>1</v>
      </c>
      <c r="AU21" s="8">
        <v>624698.13600753003</v>
      </c>
      <c r="AV21" s="8">
        <v>84972.499071649596</v>
      </c>
      <c r="AW21" s="8">
        <f>AU21/AT21</f>
        <v>624698.13600753003</v>
      </c>
      <c r="AX21" s="14">
        <f>LOG(AW21,2)</f>
        <v>19.252799699591232</v>
      </c>
      <c r="AY21" s="8">
        <f>AV21/AU21</f>
        <v>0.13602169459750932</v>
      </c>
      <c r="AZ21" s="8">
        <f>LOG(AY21,2)</f>
        <v>-2.8780913243519173</v>
      </c>
    </row>
    <row r="22" spans="1:52" x14ac:dyDescent="0.25">
      <c r="A22" s="8" t="s">
        <v>49</v>
      </c>
      <c r="B22" s="8" t="s">
        <v>50</v>
      </c>
      <c r="C22" s="8" t="s">
        <v>51</v>
      </c>
      <c r="D22" s="8" t="s">
        <v>736</v>
      </c>
      <c r="E22" s="8" t="s">
        <v>737</v>
      </c>
      <c r="F22" s="8" t="s">
        <v>54</v>
      </c>
      <c r="G22" s="8">
        <v>2.3E-2</v>
      </c>
      <c r="H22" s="8">
        <v>2</v>
      </c>
      <c r="I22" s="8">
        <v>2</v>
      </c>
      <c r="J22" s="8">
        <v>2</v>
      </c>
      <c r="K22" s="8">
        <v>2</v>
      </c>
      <c r="L22" s="8">
        <v>893</v>
      </c>
      <c r="M22" s="8">
        <v>99.3</v>
      </c>
      <c r="N22" s="8">
        <v>5.48</v>
      </c>
      <c r="O22" s="8">
        <v>0</v>
      </c>
      <c r="P22" s="8" t="s">
        <v>203</v>
      </c>
      <c r="Q22" s="8" t="s">
        <v>738</v>
      </c>
      <c r="R22" s="8" t="s">
        <v>82</v>
      </c>
      <c r="S22" s="8" t="s">
        <v>739</v>
      </c>
      <c r="T22" s="8" t="s">
        <v>740</v>
      </c>
      <c r="U22" s="8" t="s">
        <v>741</v>
      </c>
      <c r="V22" s="8" t="s">
        <v>742</v>
      </c>
      <c r="W22" s="8" t="s">
        <v>187</v>
      </c>
      <c r="X22" s="8" t="s">
        <v>54</v>
      </c>
      <c r="Y22" s="8" t="s">
        <v>54</v>
      </c>
      <c r="Z22" s="8" t="s">
        <v>743</v>
      </c>
      <c r="AA22" s="8">
        <v>3</v>
      </c>
      <c r="AB22" s="8" t="s">
        <v>54</v>
      </c>
      <c r="AC22" s="8">
        <v>0</v>
      </c>
      <c r="AD22" s="8" t="s">
        <v>54</v>
      </c>
      <c r="AE22" s="8">
        <v>647207.37148031499</v>
      </c>
      <c r="AF22" s="8">
        <v>986844.077424936</v>
      </c>
      <c r="AG22" s="8">
        <v>375574.78221357899</v>
      </c>
      <c r="AH22" s="8">
        <v>669875.41037294327</v>
      </c>
      <c r="AI22" s="8">
        <v>250063.88224808421</v>
      </c>
      <c r="AJ22" s="8" t="s">
        <v>54</v>
      </c>
      <c r="AK22" s="8" t="s">
        <v>54</v>
      </c>
      <c r="AL22" s="8" t="s">
        <v>54</v>
      </c>
      <c r="AM22" s="8">
        <v>0</v>
      </c>
      <c r="AN22" s="8">
        <v>0</v>
      </c>
      <c r="AO22" s="8">
        <v>16034.879234928299</v>
      </c>
      <c r="AP22" s="8" t="s">
        <v>54</v>
      </c>
      <c r="AQ22" s="8">
        <v>14371.6514857198</v>
      </c>
      <c r="AR22" s="8">
        <v>15203.265360324051</v>
      </c>
      <c r="AS22" s="8">
        <v>831.61387460424976</v>
      </c>
      <c r="AT22" s="8">
        <v>1</v>
      </c>
      <c r="AU22" s="8">
        <v>1981086.6496906499</v>
      </c>
      <c r="AV22" s="8">
        <v>266859.35385196138</v>
      </c>
      <c r="AW22" s="8">
        <f>AU22/AT22</f>
        <v>1981086.6496906499</v>
      </c>
      <c r="AX22" s="14">
        <f>LOG(AW22,2)</f>
        <v>20.917860552199279</v>
      </c>
      <c r="AY22" s="8">
        <f>AV22/AU22</f>
        <v>0.13470352439840627</v>
      </c>
      <c r="AZ22" s="8">
        <f>LOG(AY22,2)</f>
        <v>-2.8921404967554105</v>
      </c>
    </row>
    <row r="23" spans="1:52" x14ac:dyDescent="0.25">
      <c r="A23" s="8" t="s">
        <v>49</v>
      </c>
      <c r="B23" s="8" t="s">
        <v>64</v>
      </c>
      <c r="C23" s="8" t="s">
        <v>51</v>
      </c>
      <c r="D23" s="8" t="s">
        <v>1857</v>
      </c>
      <c r="E23" s="8" t="s">
        <v>1858</v>
      </c>
      <c r="F23" s="8" t="s">
        <v>54</v>
      </c>
      <c r="G23" s="8">
        <v>0</v>
      </c>
      <c r="H23" s="8">
        <v>41</v>
      </c>
      <c r="I23" s="8">
        <v>19</v>
      </c>
      <c r="J23" s="8">
        <v>151</v>
      </c>
      <c r="K23" s="8">
        <v>19</v>
      </c>
      <c r="L23" s="8">
        <v>553</v>
      </c>
      <c r="M23" s="8">
        <v>59.7</v>
      </c>
      <c r="N23" s="8">
        <v>9.1300000000000008</v>
      </c>
      <c r="O23" s="8">
        <v>128.19</v>
      </c>
      <c r="P23" s="8" t="s">
        <v>965</v>
      </c>
      <c r="Q23" s="8" t="s">
        <v>1859</v>
      </c>
      <c r="R23" s="8" t="s">
        <v>1860</v>
      </c>
      <c r="S23" s="8" t="s">
        <v>1861</v>
      </c>
      <c r="T23" s="8" t="s">
        <v>1862</v>
      </c>
      <c r="U23" s="8" t="s">
        <v>1863</v>
      </c>
      <c r="V23" s="8" t="s">
        <v>1864</v>
      </c>
      <c r="W23" t="s">
        <v>168</v>
      </c>
      <c r="X23" t="s">
        <v>1286</v>
      </c>
      <c r="Y23" t="s">
        <v>1865</v>
      </c>
      <c r="Z23" t="s">
        <v>1866</v>
      </c>
      <c r="AA23">
        <v>16</v>
      </c>
      <c r="AB23">
        <v>67.47</v>
      </c>
      <c r="AC23">
        <v>0</v>
      </c>
      <c r="AD23" t="s">
        <v>54</v>
      </c>
      <c r="AE23" s="9">
        <v>164485912.105508</v>
      </c>
      <c r="AF23" s="9">
        <v>312359716.38605899</v>
      </c>
      <c r="AG23" s="9">
        <v>217549030.64811999</v>
      </c>
      <c r="AH23" s="9">
        <v>231464886.37989569</v>
      </c>
      <c r="AI23" s="9">
        <v>61165915.228779413</v>
      </c>
      <c r="AJ23" s="10">
        <v>487036646.12013298</v>
      </c>
      <c r="AK23" s="10">
        <v>816322152.05759597</v>
      </c>
      <c r="AL23" s="10">
        <v>841745180.25005198</v>
      </c>
      <c r="AM23" s="10">
        <v>715034659.475927</v>
      </c>
      <c r="AN23" s="10">
        <v>161552681.11106557</v>
      </c>
      <c r="AO23" s="11">
        <v>1009446.23610187</v>
      </c>
      <c r="AP23" s="11">
        <v>834528.36760310899</v>
      </c>
      <c r="AQ23" s="11">
        <v>774007.96809703496</v>
      </c>
      <c r="AR23" s="11">
        <v>872660.85726733797</v>
      </c>
      <c r="AS23" s="11">
        <v>99827.716880211301</v>
      </c>
      <c r="AT23" s="8">
        <v>1694318.8638524965</v>
      </c>
      <c r="AU23" s="8">
        <v>6892603.9635470733</v>
      </c>
      <c r="AV23" s="8">
        <v>904331.037548578</v>
      </c>
      <c r="AW23" s="8">
        <f>AU23/AT23</f>
        <v>4.0680677708296633</v>
      </c>
      <c r="AX23" s="14">
        <f>LOG(AW23,2)</f>
        <v>2.0243437135674531</v>
      </c>
      <c r="AY23" s="8">
        <f>AV23/AU23</f>
        <v>0.13120310441907226</v>
      </c>
      <c r="AZ23" s="8">
        <f>LOG(AY23,2)</f>
        <v>-2.9301262386736373</v>
      </c>
    </row>
    <row r="24" spans="1:52" x14ac:dyDescent="0.25">
      <c r="A24" s="8" t="s">
        <v>49</v>
      </c>
      <c r="B24" s="8" t="s">
        <v>64</v>
      </c>
      <c r="C24" s="8" t="s">
        <v>51</v>
      </c>
      <c r="D24" s="8" t="s">
        <v>1350</v>
      </c>
      <c r="E24" s="8" t="s">
        <v>1351</v>
      </c>
      <c r="F24" s="8" t="s">
        <v>54</v>
      </c>
      <c r="G24" s="8">
        <v>7.0000000000000001E-3</v>
      </c>
      <c r="H24" s="8">
        <v>2</v>
      </c>
      <c r="I24" s="8">
        <v>1</v>
      </c>
      <c r="J24" s="8">
        <v>2</v>
      </c>
      <c r="K24" s="8">
        <v>1</v>
      </c>
      <c r="L24" s="8">
        <v>533</v>
      </c>
      <c r="M24" s="8">
        <v>61.2</v>
      </c>
      <c r="N24" s="8">
        <v>8.84</v>
      </c>
      <c r="O24" s="8">
        <v>3.4</v>
      </c>
      <c r="P24" s="8" t="s">
        <v>411</v>
      </c>
      <c r="Q24" s="8" t="s">
        <v>472</v>
      </c>
      <c r="R24" s="8" t="s">
        <v>1075</v>
      </c>
      <c r="S24" s="8" t="s">
        <v>1352</v>
      </c>
      <c r="T24" s="8" t="s">
        <v>1353</v>
      </c>
      <c r="U24" s="8" t="s">
        <v>1354</v>
      </c>
      <c r="V24" s="8" t="s">
        <v>1355</v>
      </c>
      <c r="W24" t="s">
        <v>111</v>
      </c>
      <c r="X24" t="s">
        <v>54</v>
      </c>
      <c r="Y24" t="s">
        <v>54</v>
      </c>
      <c r="Z24" t="s">
        <v>1356</v>
      </c>
      <c r="AA24">
        <v>3</v>
      </c>
      <c r="AB24" t="s">
        <v>54</v>
      </c>
      <c r="AC24">
        <v>0</v>
      </c>
      <c r="AD24" t="s">
        <v>54</v>
      </c>
      <c r="AE24" s="9" t="s">
        <v>54</v>
      </c>
      <c r="AF24" s="9" t="s">
        <v>54</v>
      </c>
      <c r="AG24" s="9" t="s">
        <v>54</v>
      </c>
      <c r="AH24" s="9">
        <v>0</v>
      </c>
      <c r="AI24" s="9">
        <v>0</v>
      </c>
      <c r="AJ24" s="10" t="s">
        <v>54</v>
      </c>
      <c r="AK24" s="10" t="s">
        <v>54</v>
      </c>
      <c r="AL24" s="10" t="s">
        <v>54</v>
      </c>
      <c r="AM24" s="10">
        <v>0</v>
      </c>
      <c r="AN24" s="10">
        <v>0</v>
      </c>
      <c r="AO24" s="11">
        <v>37429.285487403402</v>
      </c>
      <c r="AP24" s="11">
        <v>161251.94341407699</v>
      </c>
      <c r="AQ24" s="11">
        <v>17356.561486128499</v>
      </c>
      <c r="AR24" s="11">
        <v>72012.596795869627</v>
      </c>
      <c r="AS24" s="11">
        <v>63631.618455194941</v>
      </c>
      <c r="AT24" s="8">
        <v>397385023.05576801</v>
      </c>
      <c r="AU24" s="8">
        <v>9275413575.1137562</v>
      </c>
      <c r="AV24" s="8">
        <v>1216541376.8707068</v>
      </c>
      <c r="AW24" s="8">
        <f>AU24/AT24</f>
        <v>23.341125198400011</v>
      </c>
      <c r="AX24" s="14">
        <f>LOG(AW24,2)</f>
        <v>4.5448022051624299</v>
      </c>
      <c r="AY24" s="8">
        <f>AV24/AU24</f>
        <v>0.13115764240795988</v>
      </c>
      <c r="AZ24" s="8">
        <f>LOG(AY24,2)</f>
        <v>-2.930626220621626</v>
      </c>
    </row>
    <row r="25" spans="1:52" x14ac:dyDescent="0.25">
      <c r="A25" s="8" t="s">
        <v>49</v>
      </c>
      <c r="B25" s="8" t="s">
        <v>64</v>
      </c>
      <c r="C25" s="8" t="s">
        <v>51</v>
      </c>
      <c r="D25" s="8" t="s">
        <v>997</v>
      </c>
      <c r="E25" s="8" t="s">
        <v>998</v>
      </c>
      <c r="F25" s="8" t="s">
        <v>54</v>
      </c>
      <c r="G25" s="8">
        <v>2E-3</v>
      </c>
      <c r="H25" s="8">
        <v>4</v>
      </c>
      <c r="I25" s="8">
        <v>2</v>
      </c>
      <c r="J25" s="8">
        <v>10</v>
      </c>
      <c r="K25" s="8">
        <v>2</v>
      </c>
      <c r="L25" s="8">
        <v>649</v>
      </c>
      <c r="M25" s="8">
        <v>72.599999999999994</v>
      </c>
      <c r="N25" s="8">
        <v>6.93</v>
      </c>
      <c r="O25" s="8">
        <v>6.79</v>
      </c>
      <c r="P25" s="8" t="s">
        <v>804</v>
      </c>
      <c r="Q25" s="8" t="s">
        <v>992</v>
      </c>
      <c r="R25" s="8" t="s">
        <v>57</v>
      </c>
      <c r="S25" s="8" t="s">
        <v>999</v>
      </c>
      <c r="T25" s="8" t="s">
        <v>1000</v>
      </c>
      <c r="U25" s="8" t="s">
        <v>1001</v>
      </c>
      <c r="V25" s="8" t="s">
        <v>1002</v>
      </c>
      <c r="W25" s="8" t="s">
        <v>217</v>
      </c>
      <c r="X25" s="8" t="s">
        <v>54</v>
      </c>
      <c r="Y25" s="8" t="s">
        <v>54</v>
      </c>
      <c r="Z25" s="8" t="s">
        <v>54</v>
      </c>
      <c r="AA25" s="8">
        <v>0</v>
      </c>
      <c r="AB25" s="8">
        <v>5.8</v>
      </c>
      <c r="AC25" s="8">
        <v>9.4339622641509402E-4</v>
      </c>
      <c r="AD25" s="8" t="s">
        <v>54</v>
      </c>
      <c r="AE25" s="8">
        <v>2116633.52201522</v>
      </c>
      <c r="AF25" s="8">
        <v>3539873.9399142098</v>
      </c>
      <c r="AG25" s="8">
        <v>4088504.7225160999</v>
      </c>
      <c r="AH25" s="8">
        <v>3248337.3948151767</v>
      </c>
      <c r="AI25" s="8">
        <v>830989.03951352101</v>
      </c>
      <c r="AJ25" s="8" t="s">
        <v>54</v>
      </c>
      <c r="AK25" s="8" t="s">
        <v>54</v>
      </c>
      <c r="AL25" s="8" t="s">
        <v>54</v>
      </c>
      <c r="AM25" s="8">
        <v>0</v>
      </c>
      <c r="AN25" s="8">
        <v>0</v>
      </c>
      <c r="AO25" s="8" t="s">
        <v>54</v>
      </c>
      <c r="AP25" s="8">
        <v>65922.339742849901</v>
      </c>
      <c r="AQ25" s="8" t="s">
        <v>54</v>
      </c>
      <c r="AR25" s="8">
        <v>65922.339742849901</v>
      </c>
      <c r="AS25" s="8">
        <v>0</v>
      </c>
      <c r="AT25" s="8">
        <v>1</v>
      </c>
      <c r="AU25" s="8">
        <v>810502.28677609505</v>
      </c>
      <c r="AV25" s="8">
        <v>98916.763497698426</v>
      </c>
      <c r="AW25" s="8">
        <f>AU25/AT25</f>
        <v>810502.28677609505</v>
      </c>
      <c r="AX25" s="14">
        <f>LOG(AW25,2)</f>
        <v>19.62845673064956</v>
      </c>
      <c r="AY25" s="8">
        <f>AV25/AU25</f>
        <v>0.12204378088944817</v>
      </c>
      <c r="AZ25" s="8">
        <f>LOG(AY25,2)</f>
        <v>-3.0345293147912606</v>
      </c>
    </row>
    <row r="26" spans="1:52" x14ac:dyDescent="0.25">
      <c r="A26" s="8" t="s">
        <v>49</v>
      </c>
      <c r="B26" s="8" t="s">
        <v>64</v>
      </c>
      <c r="C26" s="8" t="s">
        <v>51</v>
      </c>
      <c r="D26" s="8" t="s">
        <v>1226</v>
      </c>
      <c r="E26" s="8" t="s">
        <v>1227</v>
      </c>
      <c r="F26" s="8" t="s">
        <v>54</v>
      </c>
      <c r="G26" s="8">
        <v>1E-3</v>
      </c>
      <c r="H26" s="8">
        <v>3</v>
      </c>
      <c r="I26" s="8">
        <v>1</v>
      </c>
      <c r="J26" s="8">
        <v>6</v>
      </c>
      <c r="K26" s="8">
        <v>1</v>
      </c>
      <c r="L26" s="8">
        <v>387</v>
      </c>
      <c r="M26" s="8">
        <v>44.4</v>
      </c>
      <c r="N26" s="8">
        <v>8.7799999999999994</v>
      </c>
      <c r="O26" s="8">
        <v>8.8800000000000008</v>
      </c>
      <c r="P26" s="8" t="s">
        <v>80</v>
      </c>
      <c r="Q26" s="8" t="s">
        <v>106</v>
      </c>
      <c r="R26" s="8" t="s">
        <v>1228</v>
      </c>
      <c r="S26" s="8" t="s">
        <v>1229</v>
      </c>
      <c r="T26" s="8" t="s">
        <v>1230</v>
      </c>
      <c r="U26" s="8" t="s">
        <v>1231</v>
      </c>
      <c r="V26" s="8" t="s">
        <v>1232</v>
      </c>
      <c r="W26" s="8" t="s">
        <v>111</v>
      </c>
      <c r="X26" s="8" t="s">
        <v>1233</v>
      </c>
      <c r="Y26" s="8" t="s">
        <v>1234</v>
      </c>
      <c r="Z26" s="8" t="s">
        <v>1235</v>
      </c>
      <c r="AA26" s="8">
        <v>9</v>
      </c>
      <c r="AB26" s="8">
        <v>5.9</v>
      </c>
      <c r="AC26" s="8">
        <v>9.5602294455066896E-4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>
        <v>0</v>
      </c>
      <c r="AI26" s="8">
        <v>0</v>
      </c>
      <c r="AJ26" s="8" t="s">
        <v>54</v>
      </c>
      <c r="AK26" s="8" t="s">
        <v>54</v>
      </c>
      <c r="AL26" s="8" t="s">
        <v>54</v>
      </c>
      <c r="AM26" s="8">
        <v>0</v>
      </c>
      <c r="AN26" s="8">
        <v>0</v>
      </c>
      <c r="AO26" s="8">
        <v>297928.26258291001</v>
      </c>
      <c r="AP26" s="8">
        <v>233032.531748974</v>
      </c>
      <c r="AQ26" s="8">
        <v>173939.29431816001</v>
      </c>
      <c r="AR26" s="8">
        <v>234966.69621668136</v>
      </c>
      <c r="AS26" s="8">
        <v>50636.757446084608</v>
      </c>
      <c r="AT26" s="8">
        <v>1</v>
      </c>
      <c r="AU26" s="8">
        <v>307616.07195673999</v>
      </c>
      <c r="AV26" s="8">
        <v>33887.883944028297</v>
      </c>
      <c r="AW26" s="8">
        <f>AU26/AT26</f>
        <v>307616.07195673999</v>
      </c>
      <c r="AX26" s="14">
        <f>LOG(AW26,2)</f>
        <v>18.230771355911305</v>
      </c>
      <c r="AY26" s="8">
        <f>AV26/AU26</f>
        <v>0.11016291745898747</v>
      </c>
      <c r="AZ26" s="8">
        <f>LOG(AY26,2)</f>
        <v>-3.1822894227139855</v>
      </c>
    </row>
    <row r="27" spans="1:52" x14ac:dyDescent="0.25">
      <c r="A27" s="8" t="s">
        <v>49</v>
      </c>
      <c r="B27" s="8" t="s">
        <v>64</v>
      </c>
      <c r="C27" s="8" t="s">
        <v>51</v>
      </c>
      <c r="D27" s="8" t="s">
        <v>823</v>
      </c>
      <c r="E27" s="8" t="s">
        <v>824</v>
      </c>
      <c r="F27" s="8" t="s">
        <v>54</v>
      </c>
      <c r="G27" s="8">
        <v>1E-3</v>
      </c>
      <c r="H27" s="8">
        <v>29</v>
      </c>
      <c r="I27" s="8">
        <v>4</v>
      </c>
      <c r="J27" s="8">
        <v>10</v>
      </c>
      <c r="K27" s="8">
        <v>1</v>
      </c>
      <c r="L27" s="8">
        <v>152</v>
      </c>
      <c r="M27" s="8">
        <v>17.3</v>
      </c>
      <c r="N27" s="8">
        <v>8.41</v>
      </c>
      <c r="O27" s="8">
        <v>8.23</v>
      </c>
      <c r="P27" s="8" t="s">
        <v>825</v>
      </c>
      <c r="Q27" s="8" t="s">
        <v>826</v>
      </c>
      <c r="R27" s="8" t="s">
        <v>827</v>
      </c>
      <c r="S27" s="8" t="s">
        <v>828</v>
      </c>
      <c r="T27" s="8" t="s">
        <v>829</v>
      </c>
      <c r="U27" s="8" t="s">
        <v>830</v>
      </c>
      <c r="V27" s="8" t="s">
        <v>831</v>
      </c>
      <c r="W27" s="8" t="s">
        <v>74</v>
      </c>
      <c r="X27" s="8" t="s">
        <v>832</v>
      </c>
      <c r="Y27" s="8" t="s">
        <v>833</v>
      </c>
      <c r="Z27" s="8" t="s">
        <v>834</v>
      </c>
      <c r="AA27" s="8">
        <v>10</v>
      </c>
      <c r="AB27" s="8" t="s">
        <v>54</v>
      </c>
      <c r="AC27" s="8">
        <v>0</v>
      </c>
      <c r="AD27" s="8" t="s">
        <v>54</v>
      </c>
      <c r="AE27" s="8" t="s">
        <v>54</v>
      </c>
      <c r="AF27" s="8" t="s">
        <v>54</v>
      </c>
      <c r="AG27" s="8" t="s">
        <v>54</v>
      </c>
      <c r="AH27" s="8">
        <v>0</v>
      </c>
      <c r="AI27" s="8">
        <v>0</v>
      </c>
      <c r="AJ27" s="8" t="s">
        <v>54</v>
      </c>
      <c r="AK27" s="8" t="s">
        <v>54</v>
      </c>
      <c r="AL27" s="8" t="s">
        <v>54</v>
      </c>
      <c r="AM27" s="8">
        <v>0</v>
      </c>
      <c r="AN27" s="8">
        <v>0</v>
      </c>
      <c r="AO27" s="8">
        <v>287213.29092906101</v>
      </c>
      <c r="AP27" s="8" t="s">
        <v>54</v>
      </c>
      <c r="AQ27" s="8">
        <v>2774.5251029281399</v>
      </c>
      <c r="AR27" s="8">
        <v>144993.90801599459</v>
      </c>
      <c r="AS27" s="8">
        <v>142219.38291306642</v>
      </c>
      <c r="AT27" s="8">
        <v>1</v>
      </c>
      <c r="AU27" s="8">
        <v>1437156.9303439599</v>
      </c>
      <c r="AV27" s="8">
        <v>152698.673518408</v>
      </c>
      <c r="AW27" s="8">
        <f>AU27/AT27</f>
        <v>1437156.9303439599</v>
      </c>
      <c r="AX27" s="14">
        <f>LOG(AW27,2)</f>
        <v>20.454786174798986</v>
      </c>
      <c r="AY27" s="8">
        <f>AV27/AU27</f>
        <v>0.10625052163361316</v>
      </c>
      <c r="AZ27" s="8">
        <f>LOG(AY27,2)</f>
        <v>-3.234458170753451</v>
      </c>
    </row>
    <row r="28" spans="1:52" x14ac:dyDescent="0.25">
      <c r="A28" s="8" t="s">
        <v>49</v>
      </c>
      <c r="B28" s="8" t="s">
        <v>64</v>
      </c>
      <c r="C28" s="8" t="s">
        <v>51</v>
      </c>
      <c r="D28" s="8" t="s">
        <v>1795</v>
      </c>
      <c r="E28" s="8" t="s">
        <v>1796</v>
      </c>
      <c r="F28" s="8" t="s">
        <v>54</v>
      </c>
      <c r="G28" s="8">
        <v>0</v>
      </c>
      <c r="H28" s="8">
        <v>40</v>
      </c>
      <c r="I28" s="8">
        <v>13</v>
      </c>
      <c r="J28" s="8">
        <v>199</v>
      </c>
      <c r="K28" s="8">
        <v>13</v>
      </c>
      <c r="L28" s="8">
        <v>204</v>
      </c>
      <c r="M28" s="8">
        <v>24.1</v>
      </c>
      <c r="N28" s="8">
        <v>11.62</v>
      </c>
      <c r="O28" s="8">
        <v>125.84</v>
      </c>
      <c r="P28" s="8" t="s">
        <v>1777</v>
      </c>
      <c r="Q28" s="8" t="s">
        <v>1728</v>
      </c>
      <c r="R28" s="8" t="s">
        <v>1399</v>
      </c>
      <c r="S28" s="8" t="s">
        <v>1797</v>
      </c>
      <c r="T28" s="8" t="s">
        <v>1798</v>
      </c>
      <c r="U28" s="8" t="s">
        <v>1799</v>
      </c>
      <c r="V28" s="8" t="s">
        <v>1800</v>
      </c>
      <c r="W28" t="s">
        <v>500</v>
      </c>
      <c r="X28" t="s">
        <v>1609</v>
      </c>
      <c r="Y28" t="s">
        <v>101</v>
      </c>
      <c r="Z28" t="s">
        <v>1716</v>
      </c>
      <c r="AA28">
        <v>34</v>
      </c>
      <c r="AB28">
        <v>55.52</v>
      </c>
      <c r="AC28">
        <v>0</v>
      </c>
      <c r="AD28" t="s">
        <v>54</v>
      </c>
      <c r="AE28" s="9">
        <v>137625961.373274</v>
      </c>
      <c r="AF28" s="9">
        <v>182672700.79343301</v>
      </c>
      <c r="AG28" s="9">
        <v>151673081.15124899</v>
      </c>
      <c r="AH28" s="9">
        <v>157323914.43931869</v>
      </c>
      <c r="AI28" s="9">
        <v>18819336.168492425</v>
      </c>
      <c r="AJ28" s="10">
        <v>315071270.93231499</v>
      </c>
      <c r="AK28" s="10">
        <v>476647249.66587001</v>
      </c>
      <c r="AL28" s="10">
        <v>473530143.00524801</v>
      </c>
      <c r="AM28" s="10">
        <v>421749554.53447771</v>
      </c>
      <c r="AN28" s="10">
        <v>75443670.963666469</v>
      </c>
      <c r="AO28" s="11">
        <v>62733.189284710497</v>
      </c>
      <c r="AP28" s="11">
        <v>103937.762502964</v>
      </c>
      <c r="AQ28" s="11">
        <v>35284.621379938399</v>
      </c>
      <c r="AR28" s="11">
        <v>67318.524389204293</v>
      </c>
      <c r="AS28" s="11">
        <v>28214.445709363088</v>
      </c>
      <c r="AT28" s="8">
        <v>457395.46623630298</v>
      </c>
      <c r="AU28" s="8">
        <v>2272823.4041216434</v>
      </c>
      <c r="AV28" s="8">
        <v>240910.65130852733</v>
      </c>
      <c r="AW28" s="8">
        <f>AU28/AT28</f>
        <v>4.9690553840064533</v>
      </c>
      <c r="AX28" s="14">
        <f>LOG(AW28,2)</f>
        <v>2.3129716219415886</v>
      </c>
      <c r="AY28" s="8">
        <f>AV28/AU28</f>
        <v>0.10599620316811627</v>
      </c>
      <c r="AZ28" s="8">
        <f>LOG(AY28,2)</f>
        <v>-3.2379155071614814</v>
      </c>
    </row>
    <row r="29" spans="1:52" x14ac:dyDescent="0.25">
      <c r="A29" s="8" t="s">
        <v>49</v>
      </c>
      <c r="B29" s="8" t="s">
        <v>64</v>
      </c>
      <c r="C29" s="8" t="s">
        <v>51</v>
      </c>
      <c r="D29" s="8" t="s">
        <v>963</v>
      </c>
      <c r="E29" s="8" t="s">
        <v>964</v>
      </c>
      <c r="F29" s="8" t="s">
        <v>54</v>
      </c>
      <c r="G29" s="8">
        <v>8.9999999999999993E-3</v>
      </c>
      <c r="H29" s="8">
        <v>10</v>
      </c>
      <c r="I29" s="8">
        <v>1</v>
      </c>
      <c r="J29" s="8">
        <v>2</v>
      </c>
      <c r="K29" s="8">
        <v>1</v>
      </c>
      <c r="L29" s="8">
        <v>147</v>
      </c>
      <c r="M29" s="8">
        <v>15.9</v>
      </c>
      <c r="N29" s="8">
        <v>5.76</v>
      </c>
      <c r="O29" s="8">
        <v>2.04</v>
      </c>
      <c r="P29" s="8" t="s">
        <v>965</v>
      </c>
      <c r="Q29" s="8" t="s">
        <v>966</v>
      </c>
      <c r="R29" s="8" t="s">
        <v>82</v>
      </c>
      <c r="S29" s="8" t="s">
        <v>967</v>
      </c>
      <c r="T29" s="8" t="s">
        <v>968</v>
      </c>
      <c r="U29" s="8" t="s">
        <v>969</v>
      </c>
      <c r="V29" s="8" t="s">
        <v>970</v>
      </c>
      <c r="W29" s="8" t="s">
        <v>168</v>
      </c>
      <c r="X29" s="8" t="s">
        <v>54</v>
      </c>
      <c r="Y29" s="8" t="s">
        <v>971</v>
      </c>
      <c r="Z29" s="8" t="s">
        <v>972</v>
      </c>
      <c r="AA29" s="8">
        <v>20</v>
      </c>
      <c r="AB29" s="8">
        <v>4.3</v>
      </c>
      <c r="AC29" s="8">
        <v>8.3125519534497103E-4</v>
      </c>
      <c r="AD29" s="8" t="s">
        <v>54</v>
      </c>
      <c r="AE29" s="8" t="s">
        <v>54</v>
      </c>
      <c r="AF29" s="8" t="s">
        <v>54</v>
      </c>
      <c r="AG29" s="8" t="s">
        <v>54</v>
      </c>
      <c r="AH29" s="8">
        <v>0</v>
      </c>
      <c r="AI29" s="8">
        <v>0</v>
      </c>
      <c r="AJ29" s="8" t="s">
        <v>54</v>
      </c>
      <c r="AK29" s="8" t="s">
        <v>54</v>
      </c>
      <c r="AL29" s="8" t="s">
        <v>54</v>
      </c>
      <c r="AM29" s="8">
        <v>0</v>
      </c>
      <c r="AN29" s="8">
        <v>0</v>
      </c>
      <c r="AO29" s="8" t="s">
        <v>54</v>
      </c>
      <c r="AP29" s="8" t="s">
        <v>54</v>
      </c>
      <c r="AQ29" s="8" t="s">
        <v>54</v>
      </c>
      <c r="AR29" s="8">
        <v>0</v>
      </c>
      <c r="AS29" s="8">
        <v>0</v>
      </c>
      <c r="AT29" s="8">
        <v>1</v>
      </c>
      <c r="AU29" s="8">
        <v>927597.2595658995</v>
      </c>
      <c r="AV29" s="8">
        <v>84827.107472044605</v>
      </c>
      <c r="AW29" s="8">
        <f>AU29/AT29</f>
        <v>927597.2595658995</v>
      </c>
      <c r="AX29" s="14">
        <f>LOG(AW29,2)</f>
        <v>19.823139032220936</v>
      </c>
      <c r="AY29" s="8">
        <f>AV29/AU29</f>
        <v>9.1448208365495082E-2</v>
      </c>
      <c r="AZ29" s="8">
        <f>LOG(AY29,2)</f>
        <v>-3.4509012845086104</v>
      </c>
    </row>
    <row r="30" spans="1:52" x14ac:dyDescent="0.25">
      <c r="A30" s="8" t="s">
        <v>49</v>
      </c>
      <c r="B30" s="8" t="s">
        <v>64</v>
      </c>
      <c r="C30" s="8" t="s">
        <v>51</v>
      </c>
      <c r="D30" s="8" t="s">
        <v>1847</v>
      </c>
      <c r="E30" s="8" t="s">
        <v>1848</v>
      </c>
      <c r="F30" s="8" t="s">
        <v>54</v>
      </c>
      <c r="G30" s="8">
        <v>0</v>
      </c>
      <c r="H30" s="8">
        <v>38</v>
      </c>
      <c r="I30" s="8">
        <v>31</v>
      </c>
      <c r="J30" s="8">
        <v>254</v>
      </c>
      <c r="K30" s="8">
        <v>30</v>
      </c>
      <c r="L30" s="8">
        <v>803</v>
      </c>
      <c r="M30" s="8">
        <v>92.4</v>
      </c>
      <c r="N30" s="8">
        <v>4.84</v>
      </c>
      <c r="O30" s="8">
        <v>132.09</v>
      </c>
      <c r="P30" s="8" t="s">
        <v>1517</v>
      </c>
      <c r="Q30" s="8" t="s">
        <v>1849</v>
      </c>
      <c r="R30" s="8" t="s">
        <v>1850</v>
      </c>
      <c r="S30" s="8" t="s">
        <v>1519</v>
      </c>
      <c r="T30" s="8" t="s">
        <v>1851</v>
      </c>
      <c r="U30" s="8" t="s">
        <v>1852</v>
      </c>
      <c r="V30" s="8" t="s">
        <v>1853</v>
      </c>
      <c r="W30" t="s">
        <v>111</v>
      </c>
      <c r="X30" t="s">
        <v>1854</v>
      </c>
      <c r="Y30" t="s">
        <v>1855</v>
      </c>
      <c r="Z30" t="s">
        <v>1856</v>
      </c>
      <c r="AA30">
        <v>26</v>
      </c>
      <c r="AB30">
        <v>79.16</v>
      </c>
      <c r="AC30">
        <v>0</v>
      </c>
      <c r="AD30" t="s">
        <v>54</v>
      </c>
      <c r="AE30" s="9">
        <v>189213955.761228</v>
      </c>
      <c r="AF30" s="9">
        <v>315739989.91186702</v>
      </c>
      <c r="AG30" s="9">
        <v>226136565.65987799</v>
      </c>
      <c r="AH30" s="9">
        <v>243696837.110991</v>
      </c>
      <c r="AI30" s="9">
        <v>53125522.300489679</v>
      </c>
      <c r="AJ30" s="10">
        <v>573296195.14902401</v>
      </c>
      <c r="AK30" s="10">
        <v>893249389.86597097</v>
      </c>
      <c r="AL30" s="10">
        <v>919243348.12743294</v>
      </c>
      <c r="AM30" s="10">
        <v>795262977.71414268</v>
      </c>
      <c r="AN30" s="10">
        <v>157312557.00728944</v>
      </c>
      <c r="AO30" s="11">
        <v>3704239.0007974701</v>
      </c>
      <c r="AP30" s="11">
        <v>3114878.57844587</v>
      </c>
      <c r="AQ30" s="11">
        <v>3225067.71159263</v>
      </c>
      <c r="AR30" s="11">
        <v>3348061.7636119896</v>
      </c>
      <c r="AS30" s="11">
        <v>255841.20007369143</v>
      </c>
      <c r="AT30" s="8">
        <v>4378474.5641145268</v>
      </c>
      <c r="AU30" s="8">
        <v>17845409.936748266</v>
      </c>
      <c r="AV30" s="8">
        <v>1305610.2091027799</v>
      </c>
      <c r="AW30" s="8">
        <f>AU30/AT30</f>
        <v>4.0757139673728355</v>
      </c>
      <c r="AX30" s="14">
        <f>LOG(AW30,2)</f>
        <v>2.0270528070649343</v>
      </c>
      <c r="AY30" s="8">
        <f>AV30/AU30</f>
        <v>7.3162242488708215E-2</v>
      </c>
      <c r="AZ30" s="8">
        <f>LOG(AY30,2)</f>
        <v>-3.7727568941064007</v>
      </c>
    </row>
    <row r="31" spans="1:52" x14ac:dyDescent="0.25">
      <c r="A31" s="8" t="s">
        <v>49</v>
      </c>
      <c r="B31" s="8" t="s">
        <v>50</v>
      </c>
      <c r="C31" s="8" t="s">
        <v>51</v>
      </c>
      <c r="D31" s="8" t="s">
        <v>1064</v>
      </c>
      <c r="E31" s="8" t="s">
        <v>1065</v>
      </c>
      <c r="F31" s="8" t="s">
        <v>54</v>
      </c>
      <c r="G31" s="8">
        <v>2.1999999999999999E-2</v>
      </c>
      <c r="H31" s="8">
        <v>2</v>
      </c>
      <c r="I31" s="8">
        <v>1</v>
      </c>
      <c r="J31" s="8">
        <v>1</v>
      </c>
      <c r="K31" s="8">
        <v>1</v>
      </c>
      <c r="L31" s="8">
        <v>684</v>
      </c>
      <c r="M31" s="8">
        <v>75.400000000000006</v>
      </c>
      <c r="N31" s="8">
        <v>6.61</v>
      </c>
      <c r="O31" s="8">
        <v>0</v>
      </c>
      <c r="P31" s="8" t="s">
        <v>804</v>
      </c>
      <c r="Q31" s="8" t="s">
        <v>279</v>
      </c>
      <c r="R31" s="8" t="s">
        <v>1066</v>
      </c>
      <c r="S31" s="8" t="s">
        <v>1067</v>
      </c>
      <c r="T31" s="8" t="s">
        <v>1068</v>
      </c>
      <c r="U31" s="8" t="s">
        <v>1069</v>
      </c>
      <c r="V31" s="8" t="s">
        <v>1070</v>
      </c>
      <c r="W31" s="8" t="s">
        <v>177</v>
      </c>
      <c r="X31" s="8" t="s">
        <v>54</v>
      </c>
      <c r="Y31" s="8" t="s">
        <v>1071</v>
      </c>
      <c r="Z31" s="8" t="s">
        <v>1072</v>
      </c>
      <c r="AA31" s="8">
        <v>5</v>
      </c>
      <c r="AB31" s="8" t="s">
        <v>54</v>
      </c>
      <c r="AC31" s="8">
        <v>0</v>
      </c>
      <c r="AD31" s="8" t="s">
        <v>54</v>
      </c>
      <c r="AE31" s="8" t="s">
        <v>54</v>
      </c>
      <c r="AF31" s="8" t="s">
        <v>54</v>
      </c>
      <c r="AG31" s="8" t="s">
        <v>54</v>
      </c>
      <c r="AH31" s="8">
        <v>0</v>
      </c>
      <c r="AI31" s="8">
        <v>0</v>
      </c>
      <c r="AJ31" s="8" t="s">
        <v>54</v>
      </c>
      <c r="AK31" s="8" t="s">
        <v>54</v>
      </c>
      <c r="AL31" s="8" t="s">
        <v>54</v>
      </c>
      <c r="AM31" s="8">
        <v>0</v>
      </c>
      <c r="AN31" s="8">
        <v>0</v>
      </c>
      <c r="AO31" s="8" t="s">
        <v>54</v>
      </c>
      <c r="AP31" s="8" t="s">
        <v>54</v>
      </c>
      <c r="AQ31" s="8" t="s">
        <v>54</v>
      </c>
      <c r="AR31" s="8">
        <v>0</v>
      </c>
      <c r="AS31" s="8">
        <v>0</v>
      </c>
      <c r="AT31" s="8">
        <v>1</v>
      </c>
      <c r="AU31" s="8">
        <v>629595.74237609399</v>
      </c>
      <c r="AV31" s="8">
        <v>45706.864582666196</v>
      </c>
      <c r="AW31" s="8">
        <f>AU31/AT31</f>
        <v>629595.74237609399</v>
      </c>
      <c r="AX31" s="14">
        <f>LOG(AW31,2)</f>
        <v>19.264066259129631</v>
      </c>
      <c r="AY31" s="8">
        <f>AV31/AU31</f>
        <v>7.2597162760612885E-2</v>
      </c>
      <c r="AZ31" s="8">
        <f>LOG(AY31,2)</f>
        <v>-3.7839430238013447</v>
      </c>
    </row>
    <row r="32" spans="1:52" x14ac:dyDescent="0.25">
      <c r="A32" s="8" t="s">
        <v>49</v>
      </c>
      <c r="B32" s="8" t="s">
        <v>50</v>
      </c>
      <c r="C32" s="8" t="s">
        <v>51</v>
      </c>
      <c r="D32" s="8" t="s">
        <v>707</v>
      </c>
      <c r="E32" s="8" t="s">
        <v>708</v>
      </c>
      <c r="F32" s="8" t="s">
        <v>54</v>
      </c>
      <c r="G32" s="8">
        <v>0.02</v>
      </c>
      <c r="H32" s="8">
        <v>2</v>
      </c>
      <c r="I32" s="8">
        <v>1</v>
      </c>
      <c r="J32" s="8">
        <v>1</v>
      </c>
      <c r="K32" s="8">
        <v>1</v>
      </c>
      <c r="L32" s="8">
        <v>424</v>
      </c>
      <c r="M32" s="8">
        <v>48.2</v>
      </c>
      <c r="N32" s="8">
        <v>5.38</v>
      </c>
      <c r="O32" s="8">
        <v>0</v>
      </c>
      <c r="P32" s="8" t="s">
        <v>54</v>
      </c>
      <c r="Q32" s="8" t="s">
        <v>709</v>
      </c>
      <c r="R32" s="8" t="s">
        <v>82</v>
      </c>
      <c r="S32" s="8" t="s">
        <v>710</v>
      </c>
      <c r="T32" s="8" t="s">
        <v>711</v>
      </c>
      <c r="U32" s="8" t="s">
        <v>712</v>
      </c>
      <c r="V32" s="8" t="s">
        <v>713</v>
      </c>
      <c r="W32" s="8" t="s">
        <v>217</v>
      </c>
      <c r="X32" s="8" t="s">
        <v>54</v>
      </c>
      <c r="Y32" s="8" t="s">
        <v>54</v>
      </c>
      <c r="Z32" s="8" t="s">
        <v>54</v>
      </c>
      <c r="AA32" s="8">
        <v>0</v>
      </c>
      <c r="AB32" s="8" t="s">
        <v>54</v>
      </c>
      <c r="AC32" s="8">
        <v>0</v>
      </c>
      <c r="AD32" s="8" t="s">
        <v>54</v>
      </c>
      <c r="AE32" s="8">
        <v>3529572.7996813101</v>
      </c>
      <c r="AF32" s="8">
        <v>7311202.3064311501</v>
      </c>
      <c r="AG32" s="8">
        <v>4746960.3738268605</v>
      </c>
      <c r="AH32" s="8">
        <v>5195911.8266464397</v>
      </c>
      <c r="AI32" s="8">
        <v>1576144.7663675821</v>
      </c>
      <c r="AJ32" s="8" t="s">
        <v>54</v>
      </c>
      <c r="AK32" s="8" t="s">
        <v>54</v>
      </c>
      <c r="AL32" s="8" t="s">
        <v>54</v>
      </c>
      <c r="AM32" s="8">
        <v>0</v>
      </c>
      <c r="AN32" s="8">
        <v>0</v>
      </c>
      <c r="AO32" s="8" t="s">
        <v>54</v>
      </c>
      <c r="AP32" s="8" t="s">
        <v>54</v>
      </c>
      <c r="AQ32" s="8" t="s">
        <v>54</v>
      </c>
      <c r="AR32" s="8">
        <v>0</v>
      </c>
      <c r="AS32" s="8">
        <v>0</v>
      </c>
      <c r="AT32" s="8">
        <v>1</v>
      </c>
      <c r="AU32" s="8">
        <v>2443690.6340924297</v>
      </c>
      <c r="AV32" s="8">
        <v>172113.70914262233</v>
      </c>
      <c r="AW32" s="8">
        <f>AU32/AT32</f>
        <v>2443690.6340924297</v>
      </c>
      <c r="AX32" s="14">
        <f>LOG(AW32,2)</f>
        <v>21.220630223993464</v>
      </c>
      <c r="AY32" s="8">
        <f>AV32/AU32</f>
        <v>7.043187330729539E-2</v>
      </c>
      <c r="AZ32" s="8">
        <f>LOG(AY32,2)</f>
        <v>-3.8276277345470682</v>
      </c>
    </row>
    <row r="33" spans="1:52" x14ac:dyDescent="0.25">
      <c r="A33" s="8" t="s">
        <v>49</v>
      </c>
      <c r="B33" s="8" t="s">
        <v>64</v>
      </c>
      <c r="C33" s="8" t="s">
        <v>51</v>
      </c>
      <c r="D33" s="8" t="s">
        <v>1166</v>
      </c>
      <c r="E33" s="8" t="s">
        <v>1167</v>
      </c>
      <c r="F33" s="8" t="s">
        <v>54</v>
      </c>
      <c r="G33" s="8">
        <v>8.9999999999999993E-3</v>
      </c>
      <c r="H33" s="8">
        <v>3</v>
      </c>
      <c r="I33" s="8">
        <v>1</v>
      </c>
      <c r="J33" s="8">
        <v>3</v>
      </c>
      <c r="K33" s="8">
        <v>1</v>
      </c>
      <c r="L33" s="8">
        <v>326</v>
      </c>
      <c r="M33" s="8">
        <v>35.1</v>
      </c>
      <c r="N33" s="8">
        <v>6.86</v>
      </c>
      <c r="O33" s="8">
        <v>2.0099999999999998</v>
      </c>
      <c r="P33" s="8" t="s">
        <v>1168</v>
      </c>
      <c r="Q33" s="8" t="s">
        <v>1169</v>
      </c>
      <c r="R33" s="8" t="s">
        <v>1170</v>
      </c>
      <c r="S33" s="8" t="s">
        <v>1171</v>
      </c>
      <c r="T33" s="8" t="s">
        <v>1172</v>
      </c>
      <c r="U33" s="8" t="s">
        <v>1173</v>
      </c>
      <c r="V33" s="8" t="s">
        <v>1174</v>
      </c>
      <c r="W33" s="8" t="s">
        <v>157</v>
      </c>
      <c r="X33" s="8" t="s">
        <v>54</v>
      </c>
      <c r="Y33" s="8" t="s">
        <v>54</v>
      </c>
      <c r="Z33" s="8" t="s">
        <v>1175</v>
      </c>
      <c r="AA33" s="8">
        <v>8</v>
      </c>
      <c r="AB33" s="8" t="s">
        <v>54</v>
      </c>
      <c r="AC33" s="8">
        <v>0</v>
      </c>
      <c r="AD33" s="8" t="s">
        <v>54</v>
      </c>
      <c r="AE33" s="8">
        <v>1831575.2499478599</v>
      </c>
      <c r="AF33" s="8">
        <v>3055806.0182369999</v>
      </c>
      <c r="AG33" s="8" t="s">
        <v>54</v>
      </c>
      <c r="AH33" s="8">
        <v>2443690.6340924297</v>
      </c>
      <c r="AI33" s="8">
        <v>612115.38414457045</v>
      </c>
      <c r="AJ33" s="8" t="s">
        <v>54</v>
      </c>
      <c r="AK33" s="8" t="s">
        <v>54</v>
      </c>
      <c r="AL33" s="8" t="s">
        <v>54</v>
      </c>
      <c r="AM33" s="8">
        <v>0</v>
      </c>
      <c r="AN33" s="8">
        <v>0</v>
      </c>
      <c r="AO33" s="8">
        <v>198166.84256154401</v>
      </c>
      <c r="AP33" s="8">
        <v>142648.97528648199</v>
      </c>
      <c r="AQ33" s="8">
        <v>175525.30957984101</v>
      </c>
      <c r="AR33" s="8">
        <v>172113.70914262233</v>
      </c>
      <c r="AS33" s="8">
        <v>22793.093396176839</v>
      </c>
      <c r="AT33" s="8">
        <v>1</v>
      </c>
      <c r="AU33" s="8">
        <v>437318.89944927255</v>
      </c>
      <c r="AV33" s="8">
        <v>30727.246084229599</v>
      </c>
      <c r="AW33" s="8">
        <f>AU33/AT33</f>
        <v>437318.89944927255</v>
      </c>
      <c r="AX33" s="14">
        <f>LOG(AW33,2)</f>
        <v>18.738326172621672</v>
      </c>
      <c r="AY33" s="8">
        <f>AV33/AU33</f>
        <v>7.0262790203956996E-2</v>
      </c>
      <c r="AZ33" s="8">
        <f>LOG(AY33,2)</f>
        <v>-3.831095321249109</v>
      </c>
    </row>
    <row r="34" spans="1:52" x14ac:dyDescent="0.25">
      <c r="A34" s="8" t="s">
        <v>49</v>
      </c>
      <c r="B34" s="8" t="s">
        <v>64</v>
      </c>
      <c r="C34" s="8" t="s">
        <v>51</v>
      </c>
      <c r="D34" s="8" t="s">
        <v>1130</v>
      </c>
      <c r="E34" s="8" t="s">
        <v>1131</v>
      </c>
      <c r="F34" s="8" t="s">
        <v>54</v>
      </c>
      <c r="G34" s="8">
        <v>8.9999999999999993E-3</v>
      </c>
      <c r="H34" s="8">
        <v>3</v>
      </c>
      <c r="I34" s="8">
        <v>1</v>
      </c>
      <c r="J34" s="8">
        <v>1</v>
      </c>
      <c r="K34" s="8">
        <v>1</v>
      </c>
      <c r="L34" s="8">
        <v>221</v>
      </c>
      <c r="M34" s="8">
        <v>23.6</v>
      </c>
      <c r="N34" s="8">
        <v>7.03</v>
      </c>
      <c r="O34" s="8">
        <v>2.02</v>
      </c>
      <c r="P34" s="8" t="s">
        <v>804</v>
      </c>
      <c r="Q34" s="8" t="s">
        <v>1132</v>
      </c>
      <c r="R34" s="8" t="s">
        <v>57</v>
      </c>
      <c r="S34" s="8" t="s">
        <v>1133</v>
      </c>
      <c r="T34" s="8" t="s">
        <v>1134</v>
      </c>
      <c r="U34" s="8" t="s">
        <v>1135</v>
      </c>
      <c r="V34" s="8" t="s">
        <v>1136</v>
      </c>
      <c r="W34" s="8" t="s">
        <v>426</v>
      </c>
      <c r="X34" s="8" t="s">
        <v>54</v>
      </c>
      <c r="Y34" s="8" t="s">
        <v>54</v>
      </c>
      <c r="Z34" s="8" t="s">
        <v>54</v>
      </c>
      <c r="AA34" s="8">
        <v>0</v>
      </c>
      <c r="AB34" s="8" t="s">
        <v>54</v>
      </c>
      <c r="AC34" s="8">
        <v>0</v>
      </c>
      <c r="AD34" s="8" t="s">
        <v>54</v>
      </c>
      <c r="AE34" s="8">
        <v>1820113.98332567</v>
      </c>
      <c r="AF34" s="8">
        <v>376500.59391309001</v>
      </c>
      <c r="AG34" s="8">
        <v>1822551.87286255</v>
      </c>
      <c r="AH34" s="8">
        <v>1339722.1500337699</v>
      </c>
      <c r="AI34" s="8">
        <v>681101.22128702095</v>
      </c>
      <c r="AJ34" s="8" t="s">
        <v>54</v>
      </c>
      <c r="AK34" s="8" t="s">
        <v>54</v>
      </c>
      <c r="AL34" s="8" t="s">
        <v>54</v>
      </c>
      <c r="AM34" s="8">
        <v>0</v>
      </c>
      <c r="AN34" s="8">
        <v>0</v>
      </c>
      <c r="AO34" s="8" t="s">
        <v>54</v>
      </c>
      <c r="AP34" s="8" t="s">
        <v>54</v>
      </c>
      <c r="AQ34" s="8" t="s">
        <v>54</v>
      </c>
      <c r="AR34" s="8">
        <v>0</v>
      </c>
      <c r="AS34" s="8">
        <v>0</v>
      </c>
      <c r="AT34" s="8">
        <v>1</v>
      </c>
      <c r="AU34" s="8">
        <v>460669.68529951299</v>
      </c>
      <c r="AV34" s="8">
        <v>32061.032618109835</v>
      </c>
      <c r="AW34" s="8">
        <f>AU34/AT34</f>
        <v>460669.68529951299</v>
      </c>
      <c r="AX34" s="14">
        <f>LOG(AW34,2)</f>
        <v>18.813373137916098</v>
      </c>
      <c r="AY34" s="8">
        <f>AV34/AU34</f>
        <v>6.9596575683647938E-2</v>
      </c>
      <c r="AZ34" s="8">
        <f>LOG(AY34,2)</f>
        <v>-3.8448398659672938</v>
      </c>
    </row>
    <row r="35" spans="1:52" x14ac:dyDescent="0.25">
      <c r="A35" s="8" t="s">
        <v>49</v>
      </c>
      <c r="B35" s="8" t="s">
        <v>64</v>
      </c>
      <c r="C35" s="8" t="s">
        <v>51</v>
      </c>
      <c r="D35" s="8" t="s">
        <v>1893</v>
      </c>
      <c r="E35" s="8" t="s">
        <v>1894</v>
      </c>
      <c r="F35" s="8" t="s">
        <v>54</v>
      </c>
      <c r="G35" s="8">
        <v>0</v>
      </c>
      <c r="H35" s="8">
        <v>51</v>
      </c>
      <c r="I35" s="8">
        <v>12</v>
      </c>
      <c r="J35" s="8">
        <v>164</v>
      </c>
      <c r="K35" s="8">
        <v>12</v>
      </c>
      <c r="L35" s="8">
        <v>249</v>
      </c>
      <c r="M35" s="8">
        <v>26.7</v>
      </c>
      <c r="N35" s="8">
        <v>6.9</v>
      </c>
      <c r="O35" s="8">
        <v>136.65</v>
      </c>
      <c r="P35" s="8" t="s">
        <v>1895</v>
      </c>
      <c r="Q35" s="8" t="s">
        <v>505</v>
      </c>
      <c r="R35" s="8" t="s">
        <v>57</v>
      </c>
      <c r="S35" s="8" t="s">
        <v>1896</v>
      </c>
      <c r="T35" s="8" t="s">
        <v>1897</v>
      </c>
      <c r="U35" s="8" t="s">
        <v>1898</v>
      </c>
      <c r="V35" s="8" t="s">
        <v>1899</v>
      </c>
      <c r="W35" t="s">
        <v>111</v>
      </c>
      <c r="X35" t="s">
        <v>1900</v>
      </c>
      <c r="Y35" t="s">
        <v>54</v>
      </c>
      <c r="Z35" t="s">
        <v>54</v>
      </c>
      <c r="AA35">
        <v>3</v>
      </c>
      <c r="AB35">
        <v>49.77</v>
      </c>
      <c r="AC35">
        <v>0</v>
      </c>
      <c r="AD35" t="s">
        <v>54</v>
      </c>
      <c r="AE35" s="9">
        <v>47683085.976236999</v>
      </c>
      <c r="AF35" s="9">
        <v>72147517.727785304</v>
      </c>
      <c r="AG35" s="9">
        <v>53778235.518390998</v>
      </c>
      <c r="AH35" s="9">
        <v>57869613.07413777</v>
      </c>
      <c r="AI35" s="9">
        <v>10398129.093232514</v>
      </c>
      <c r="AJ35" s="10">
        <v>94077542.774939403</v>
      </c>
      <c r="AK35" s="10">
        <v>139790104.24171299</v>
      </c>
      <c r="AL35" s="10">
        <v>139803763.719439</v>
      </c>
      <c r="AM35" s="10">
        <v>124557136.91203046</v>
      </c>
      <c r="AN35" s="10">
        <v>21552328.423578471</v>
      </c>
      <c r="AO35" s="11">
        <v>1801385.62049088</v>
      </c>
      <c r="AP35" s="11">
        <v>1470997.8766427001</v>
      </c>
      <c r="AQ35" s="11">
        <v>1447768.6741547</v>
      </c>
      <c r="AR35" s="11">
        <v>1573384.0570960932</v>
      </c>
      <c r="AS35" s="11">
        <v>161500.12104207548</v>
      </c>
      <c r="AT35" s="8">
        <v>118978284.55561876</v>
      </c>
      <c r="AU35" s="8">
        <v>445579068.06138134</v>
      </c>
      <c r="AV35" s="8">
        <v>30901589.928021502</v>
      </c>
      <c r="AW35" s="8">
        <f>AU35/AT35</f>
        <v>3.745045322561249</v>
      </c>
      <c r="AX35" s="14">
        <f>LOG(AW35,2)</f>
        <v>1.9049831782938256</v>
      </c>
      <c r="AY35" s="8">
        <f>AV35/AU35</f>
        <v>6.9351529600498674E-2</v>
      </c>
      <c r="AZ35" s="8">
        <f>LOG(AY35,2)</f>
        <v>-3.8499284871433943</v>
      </c>
    </row>
    <row r="36" spans="1:52" x14ac:dyDescent="0.25">
      <c r="A36" s="8" t="s">
        <v>49</v>
      </c>
      <c r="B36" s="8" t="s">
        <v>64</v>
      </c>
      <c r="C36" s="8" t="s">
        <v>51</v>
      </c>
      <c r="D36" s="8" t="s">
        <v>1767</v>
      </c>
      <c r="E36" s="8" t="s">
        <v>1768</v>
      </c>
      <c r="F36" s="8" t="s">
        <v>54</v>
      </c>
      <c r="G36" s="8">
        <v>0</v>
      </c>
      <c r="H36" s="8">
        <v>61</v>
      </c>
      <c r="I36" s="8">
        <v>19</v>
      </c>
      <c r="J36" s="8">
        <v>367</v>
      </c>
      <c r="K36" s="8">
        <v>19</v>
      </c>
      <c r="L36" s="8">
        <v>272</v>
      </c>
      <c r="M36" s="8">
        <v>30.6</v>
      </c>
      <c r="N36" s="8">
        <v>6</v>
      </c>
      <c r="O36" s="8">
        <v>267.76</v>
      </c>
      <c r="P36" s="8" t="s">
        <v>1769</v>
      </c>
      <c r="Q36" s="8" t="s">
        <v>1770</v>
      </c>
      <c r="R36" s="8" t="s">
        <v>82</v>
      </c>
      <c r="S36" s="8" t="s">
        <v>1771</v>
      </c>
      <c r="T36" s="8" t="s">
        <v>1772</v>
      </c>
      <c r="U36" s="8" t="s">
        <v>1773</v>
      </c>
      <c r="V36" s="8" t="s">
        <v>1774</v>
      </c>
      <c r="W36" t="s">
        <v>87</v>
      </c>
      <c r="X36" t="s">
        <v>54</v>
      </c>
      <c r="Y36" t="s">
        <v>54</v>
      </c>
      <c r="Z36" t="s">
        <v>54</v>
      </c>
      <c r="AA36">
        <v>0</v>
      </c>
      <c r="AB36">
        <v>108.2</v>
      </c>
      <c r="AC36">
        <v>0</v>
      </c>
      <c r="AD36" t="s">
        <v>1055</v>
      </c>
      <c r="AE36" s="9">
        <v>236683705.21283701</v>
      </c>
      <c r="AF36" s="9">
        <v>445407791.51499802</v>
      </c>
      <c r="AG36" s="9">
        <v>303738080.335675</v>
      </c>
      <c r="AH36" s="9">
        <v>328609859.02117002</v>
      </c>
      <c r="AI36" s="9">
        <v>87007241.391749099</v>
      </c>
      <c r="AJ36" s="10">
        <v>394283477.75652099</v>
      </c>
      <c r="AK36" s="10">
        <v>625975672.79754901</v>
      </c>
      <c r="AL36" s="10">
        <v>667550806.90088797</v>
      </c>
      <c r="AM36" s="10">
        <v>562603319.15165269</v>
      </c>
      <c r="AN36" s="10">
        <v>120224234.10552287</v>
      </c>
      <c r="AO36" s="11">
        <v>1676704.53916743</v>
      </c>
      <c r="AP36" s="11">
        <v>1518274.71109863</v>
      </c>
      <c r="AQ36" s="11">
        <v>1270026.9117056101</v>
      </c>
      <c r="AR36" s="11">
        <v>1488335.3873238901</v>
      </c>
      <c r="AS36" s="11">
        <v>167369.74139224389</v>
      </c>
      <c r="AT36" s="8">
        <v>2592135.7004034831</v>
      </c>
      <c r="AU36" s="8">
        <v>16119939.815835545</v>
      </c>
      <c r="AV36" s="8">
        <v>1107170.1923248237</v>
      </c>
      <c r="AW36" s="8">
        <f>AU36/AT36</f>
        <v>6.2187870076888219</v>
      </c>
      <c r="AX36" s="14">
        <f>LOG(AW36,2)</f>
        <v>2.636633205974849</v>
      </c>
      <c r="AY36" s="8">
        <f>AV36/AU36</f>
        <v>6.8683270841817079E-2</v>
      </c>
      <c r="AZ36" s="8">
        <f>LOG(AY36,2)</f>
        <v>-3.8638974446264802</v>
      </c>
    </row>
    <row r="37" spans="1:52" x14ac:dyDescent="0.25">
      <c r="A37" s="8" t="s">
        <v>49</v>
      </c>
      <c r="B37" s="8" t="s">
        <v>50</v>
      </c>
      <c r="C37" s="8" t="s">
        <v>51</v>
      </c>
      <c r="D37" s="8" t="s">
        <v>911</v>
      </c>
      <c r="E37" s="8" t="s">
        <v>912</v>
      </c>
      <c r="F37" s="8" t="s">
        <v>54</v>
      </c>
      <c r="G37" s="8">
        <v>1.7999999999999999E-2</v>
      </c>
      <c r="H37" s="8">
        <v>2</v>
      </c>
      <c r="I37" s="8">
        <v>1</v>
      </c>
      <c r="J37" s="8">
        <v>2</v>
      </c>
      <c r="K37" s="8">
        <v>1</v>
      </c>
      <c r="L37" s="8">
        <v>405</v>
      </c>
      <c r="M37" s="8">
        <v>46.2</v>
      </c>
      <c r="N37" s="8">
        <v>8.6300000000000008</v>
      </c>
      <c r="O37" s="8">
        <v>1.68</v>
      </c>
      <c r="P37" s="8" t="s">
        <v>913</v>
      </c>
      <c r="Q37" s="8" t="s">
        <v>575</v>
      </c>
      <c r="R37" s="8" t="s">
        <v>827</v>
      </c>
      <c r="S37" s="8" t="s">
        <v>914</v>
      </c>
      <c r="T37" s="8" t="s">
        <v>915</v>
      </c>
      <c r="U37" s="8" t="s">
        <v>916</v>
      </c>
      <c r="V37" s="8" t="s">
        <v>917</v>
      </c>
      <c r="W37" s="8" t="s">
        <v>99</v>
      </c>
      <c r="X37" s="8" t="s">
        <v>918</v>
      </c>
      <c r="Y37" s="8" t="s">
        <v>54</v>
      </c>
      <c r="Z37" s="8" t="s">
        <v>54</v>
      </c>
      <c r="AA37" s="8">
        <v>2</v>
      </c>
      <c r="AB37" s="8">
        <v>1.95</v>
      </c>
      <c r="AC37" s="8">
        <v>1.0718789407314E-2</v>
      </c>
      <c r="AD37" s="8" t="s">
        <v>54</v>
      </c>
      <c r="AE37" s="8" t="s">
        <v>54</v>
      </c>
      <c r="AF37" s="8" t="s">
        <v>54</v>
      </c>
      <c r="AG37" s="8" t="s">
        <v>54</v>
      </c>
      <c r="AH37" s="8">
        <v>0</v>
      </c>
      <c r="AI37" s="8">
        <v>0</v>
      </c>
      <c r="AJ37" s="8" t="s">
        <v>54</v>
      </c>
      <c r="AK37" s="8" t="s">
        <v>54</v>
      </c>
      <c r="AL37" s="8" t="s">
        <v>54</v>
      </c>
      <c r="AM37" s="8">
        <v>0</v>
      </c>
      <c r="AN37" s="8">
        <v>0</v>
      </c>
      <c r="AO37" s="8">
        <v>122024.56116840499</v>
      </c>
      <c r="AP37" s="8">
        <v>54182.265059985199</v>
      </c>
      <c r="AQ37" s="8">
        <v>25038.630353877899</v>
      </c>
      <c r="AR37" s="8">
        <v>67081.81886075603</v>
      </c>
      <c r="AS37" s="8">
        <v>40631.404604355776</v>
      </c>
      <c r="AT37" s="8">
        <v>1</v>
      </c>
      <c r="AU37" s="8">
        <v>1071541.7750852499</v>
      </c>
      <c r="AV37" s="8">
        <v>70719.889550000429</v>
      </c>
      <c r="AW37" s="8">
        <f>AU37/AT37</f>
        <v>1071541.7750852499</v>
      </c>
      <c r="AX37" s="14">
        <f>LOG(AW37,2)</f>
        <v>20.031256665286829</v>
      </c>
      <c r="AY37" s="8">
        <f>AV37/AU37</f>
        <v>6.5998257085566336E-2</v>
      </c>
      <c r="AZ37" s="8">
        <f>LOG(AY37,2)</f>
        <v>-3.9214282642007827</v>
      </c>
    </row>
    <row r="38" spans="1:52" x14ac:dyDescent="0.25">
      <c r="A38" s="8" t="s">
        <v>49</v>
      </c>
      <c r="B38" s="8" t="s">
        <v>50</v>
      </c>
      <c r="C38" s="8" t="s">
        <v>51</v>
      </c>
      <c r="D38" s="8" t="s">
        <v>812</v>
      </c>
      <c r="E38" s="8" t="s">
        <v>813</v>
      </c>
      <c r="F38" s="8" t="s">
        <v>54</v>
      </c>
      <c r="G38" s="8">
        <v>1.7999999999999999E-2</v>
      </c>
      <c r="H38" s="8">
        <v>3</v>
      </c>
      <c r="I38" s="8">
        <v>2</v>
      </c>
      <c r="J38" s="8">
        <v>3</v>
      </c>
      <c r="K38" s="8">
        <v>2</v>
      </c>
      <c r="L38" s="8">
        <v>714</v>
      </c>
      <c r="M38" s="8">
        <v>81.8</v>
      </c>
      <c r="N38" s="8">
        <v>5.67</v>
      </c>
      <c r="O38" s="8">
        <v>1.7</v>
      </c>
      <c r="P38" s="8" t="s">
        <v>814</v>
      </c>
      <c r="Q38" s="8" t="s">
        <v>815</v>
      </c>
      <c r="R38" s="8" t="s">
        <v>421</v>
      </c>
      <c r="S38" s="8" t="s">
        <v>816</v>
      </c>
      <c r="T38" s="8" t="s">
        <v>817</v>
      </c>
      <c r="U38" s="8" t="s">
        <v>818</v>
      </c>
      <c r="V38" s="8" t="s">
        <v>819</v>
      </c>
      <c r="W38" s="8" t="s">
        <v>217</v>
      </c>
      <c r="X38" s="8" t="s">
        <v>820</v>
      </c>
      <c r="Y38" s="8" t="s">
        <v>821</v>
      </c>
      <c r="Z38" s="8" t="s">
        <v>822</v>
      </c>
      <c r="AA38" s="8">
        <v>17</v>
      </c>
      <c r="AB38" s="8">
        <v>2.87</v>
      </c>
      <c r="AC38" s="8">
        <v>2.84900284900285E-3</v>
      </c>
      <c r="AD38" s="8" t="s">
        <v>54</v>
      </c>
      <c r="AE38" s="8" t="s">
        <v>54</v>
      </c>
      <c r="AF38" s="8">
        <v>460669.68529951299</v>
      </c>
      <c r="AG38" s="8" t="s">
        <v>54</v>
      </c>
      <c r="AH38" s="8">
        <v>460669.68529951299</v>
      </c>
      <c r="AI38" s="8">
        <v>0</v>
      </c>
      <c r="AJ38" s="8" t="s">
        <v>54</v>
      </c>
      <c r="AK38" s="8" t="s">
        <v>54</v>
      </c>
      <c r="AL38" s="8" t="s">
        <v>54</v>
      </c>
      <c r="AM38" s="8">
        <v>0</v>
      </c>
      <c r="AN38" s="8">
        <v>0</v>
      </c>
      <c r="AO38" s="8">
        <v>44960.533959539898</v>
      </c>
      <c r="AP38" s="8">
        <v>28815.682476867802</v>
      </c>
      <c r="AQ38" s="8">
        <v>22406.881417921799</v>
      </c>
      <c r="AR38" s="8">
        <v>32061.032618109835</v>
      </c>
      <c r="AS38" s="8">
        <v>9489.1528914669561</v>
      </c>
      <c r="AT38" s="8">
        <v>1</v>
      </c>
      <c r="AU38" s="8">
        <v>1464542.568561055</v>
      </c>
      <c r="AV38" s="8">
        <v>94773.593402513434</v>
      </c>
      <c r="AW38" s="8">
        <f>AU38/AT38</f>
        <v>1464542.568561055</v>
      </c>
      <c r="AX38" s="14">
        <f>LOG(AW38,2)</f>
        <v>20.482018696689217</v>
      </c>
      <c r="AY38" s="8">
        <f>AV38/AU38</f>
        <v>6.4712078321923105E-2</v>
      </c>
      <c r="AZ38" s="8">
        <f>LOG(AY38,2)</f>
        <v>-3.9498211775747873</v>
      </c>
    </row>
    <row r="39" spans="1:52" x14ac:dyDescent="0.25">
      <c r="A39" s="8" t="s">
        <v>49</v>
      </c>
      <c r="B39" s="8" t="s">
        <v>64</v>
      </c>
      <c r="C39" s="8" t="s">
        <v>51</v>
      </c>
      <c r="D39" s="8" t="s">
        <v>1815</v>
      </c>
      <c r="E39" s="8" t="s">
        <v>1816</v>
      </c>
      <c r="F39" s="8" t="s">
        <v>54</v>
      </c>
      <c r="G39" s="8">
        <v>0</v>
      </c>
      <c r="H39" s="8">
        <v>28</v>
      </c>
      <c r="I39" s="8">
        <v>60</v>
      </c>
      <c r="J39" s="8">
        <v>415</v>
      </c>
      <c r="K39" s="8">
        <v>60</v>
      </c>
      <c r="L39" s="8">
        <v>2541</v>
      </c>
      <c r="M39" s="8">
        <v>269.60000000000002</v>
      </c>
      <c r="N39" s="8">
        <v>6.07</v>
      </c>
      <c r="O39" s="8">
        <v>363.57</v>
      </c>
      <c r="P39" s="8" t="s">
        <v>716</v>
      </c>
      <c r="Q39" s="8" t="s">
        <v>1817</v>
      </c>
      <c r="R39" s="8" t="s">
        <v>94</v>
      </c>
      <c r="S39" s="8" t="s">
        <v>1818</v>
      </c>
      <c r="T39" s="8" t="s">
        <v>1819</v>
      </c>
      <c r="U39" s="8" t="s">
        <v>1820</v>
      </c>
      <c r="V39" s="8" t="s">
        <v>1821</v>
      </c>
      <c r="W39" t="s">
        <v>157</v>
      </c>
      <c r="X39" t="s">
        <v>1822</v>
      </c>
      <c r="Y39" t="s">
        <v>1823</v>
      </c>
      <c r="Z39" t="s">
        <v>1824</v>
      </c>
      <c r="AA39">
        <v>43</v>
      </c>
      <c r="AB39">
        <v>171.51</v>
      </c>
      <c r="AC39">
        <v>0</v>
      </c>
      <c r="AD39" t="s">
        <v>54</v>
      </c>
      <c r="AE39" s="9">
        <v>99906436.1561068</v>
      </c>
      <c r="AF39" s="9">
        <v>151482739.43316701</v>
      </c>
      <c r="AG39" s="9">
        <v>120547947.16499799</v>
      </c>
      <c r="AH39" s="9">
        <v>123979040.9180906</v>
      </c>
      <c r="AI39" s="9">
        <v>21195252.112815328</v>
      </c>
      <c r="AJ39" s="10">
        <v>247623729.60313299</v>
      </c>
      <c r="AK39" s="10">
        <v>331333772.470406</v>
      </c>
      <c r="AL39" s="10">
        <v>325121470.40372503</v>
      </c>
      <c r="AM39" s="10">
        <v>301359657.49242133</v>
      </c>
      <c r="AN39" s="10">
        <v>38081584.646948062</v>
      </c>
      <c r="AO39" s="11">
        <v>14434941.815498499</v>
      </c>
      <c r="AP39" s="11">
        <v>9821593.1047130302</v>
      </c>
      <c r="AQ39" s="11">
        <v>11322590.767087299</v>
      </c>
      <c r="AR39" s="11">
        <v>11859708.562432945</v>
      </c>
      <c r="AS39" s="11">
        <v>1921304.8042730622</v>
      </c>
      <c r="AT39" s="8">
        <v>2786515.8666177955</v>
      </c>
      <c r="AU39" s="8">
        <v>12269297.274821097</v>
      </c>
      <c r="AV39" s="8">
        <v>746921.02583049203</v>
      </c>
      <c r="AW39" s="8">
        <f>AU39/AT39</f>
        <v>4.4030961466274618</v>
      </c>
      <c r="AX39" s="14">
        <f>LOG(AW39,2)</f>
        <v>2.1385183475108223</v>
      </c>
      <c r="AY39" s="8">
        <f>AV39/AU39</f>
        <v>6.0877245786791254E-2</v>
      </c>
      <c r="AZ39" s="8">
        <f>LOG(AY39,2)</f>
        <v>-4.0379530999809168</v>
      </c>
    </row>
    <row r="40" spans="1:52" x14ac:dyDescent="0.25">
      <c r="A40" s="8" t="s">
        <v>49</v>
      </c>
      <c r="B40" s="8" t="s">
        <v>50</v>
      </c>
      <c r="C40" s="8" t="s">
        <v>51</v>
      </c>
      <c r="D40" s="8" t="s">
        <v>761</v>
      </c>
      <c r="E40" s="8" t="s">
        <v>762</v>
      </c>
      <c r="F40" s="8" t="s">
        <v>54</v>
      </c>
      <c r="G40" s="8">
        <v>2.3E-2</v>
      </c>
      <c r="H40" s="8">
        <v>3</v>
      </c>
      <c r="I40" s="8">
        <v>1</v>
      </c>
      <c r="J40" s="8">
        <v>2</v>
      </c>
      <c r="K40" s="8">
        <v>1</v>
      </c>
      <c r="L40" s="8">
        <v>226</v>
      </c>
      <c r="M40" s="8">
        <v>24.4</v>
      </c>
      <c r="N40" s="8">
        <v>6.1</v>
      </c>
      <c r="O40" s="8">
        <v>0</v>
      </c>
      <c r="P40" s="8" t="s">
        <v>763</v>
      </c>
      <c r="Q40" s="8" t="s">
        <v>764</v>
      </c>
      <c r="R40" s="8" t="s">
        <v>82</v>
      </c>
      <c r="S40" s="8" t="s">
        <v>765</v>
      </c>
      <c r="T40" s="8" t="s">
        <v>766</v>
      </c>
      <c r="U40" s="8" t="s">
        <v>767</v>
      </c>
      <c r="V40" s="8" t="s">
        <v>768</v>
      </c>
      <c r="W40" s="8" t="s">
        <v>405</v>
      </c>
      <c r="X40" s="8" t="s">
        <v>769</v>
      </c>
      <c r="Y40" s="8" t="s">
        <v>54</v>
      </c>
      <c r="Z40" s="8" t="s">
        <v>770</v>
      </c>
      <c r="AA40" s="8">
        <v>150</v>
      </c>
      <c r="AB40" s="8" t="s">
        <v>54</v>
      </c>
      <c r="AC40" s="8">
        <v>0</v>
      </c>
      <c r="AD40" s="8" t="s">
        <v>54</v>
      </c>
      <c r="AE40" s="8" t="s">
        <v>54</v>
      </c>
      <c r="AF40" s="8" t="s">
        <v>54</v>
      </c>
      <c r="AG40" s="8" t="s">
        <v>54</v>
      </c>
      <c r="AH40" s="8">
        <v>0</v>
      </c>
      <c r="AI40" s="8">
        <v>0</v>
      </c>
      <c r="AJ40" s="8" t="s">
        <v>54</v>
      </c>
      <c r="AK40" s="8" t="s">
        <v>54</v>
      </c>
      <c r="AL40" s="8" t="s">
        <v>54</v>
      </c>
      <c r="AM40" s="8">
        <v>0</v>
      </c>
      <c r="AN40" s="8">
        <v>0</v>
      </c>
      <c r="AO40" s="8">
        <v>27698.302486013799</v>
      </c>
      <c r="AP40" s="8" t="s">
        <v>54</v>
      </c>
      <c r="AQ40" s="8">
        <v>19004.422131699299</v>
      </c>
      <c r="AR40" s="8">
        <v>23351.362308856551</v>
      </c>
      <c r="AS40" s="8">
        <v>4346.9401771572375</v>
      </c>
      <c r="AT40" s="8">
        <v>1</v>
      </c>
      <c r="AU40" s="8">
        <v>1909490.4687318399</v>
      </c>
      <c r="AV40" s="8">
        <v>114801.47650694491</v>
      </c>
      <c r="AW40" s="8">
        <f>AU40/AT40</f>
        <v>1909490.4687318399</v>
      </c>
      <c r="AX40" s="14">
        <f>LOG(AW40,2)</f>
        <v>20.864756288055155</v>
      </c>
      <c r="AY40" s="8">
        <f>AV40/AU40</f>
        <v>6.0121523718936719E-2</v>
      </c>
      <c r="AZ40" s="8">
        <f>LOG(AY40,2)</f>
        <v>-4.0559746164170356</v>
      </c>
    </row>
    <row r="41" spans="1:52" x14ac:dyDescent="0.25">
      <c r="A41" s="8" t="s">
        <v>49</v>
      </c>
      <c r="B41" s="8" t="s">
        <v>64</v>
      </c>
      <c r="C41" s="8" t="s">
        <v>51</v>
      </c>
      <c r="D41" s="8" t="s">
        <v>1961</v>
      </c>
      <c r="E41" s="8" t="s">
        <v>1962</v>
      </c>
      <c r="F41" s="8" t="s">
        <v>54</v>
      </c>
      <c r="G41" s="8">
        <v>0</v>
      </c>
      <c r="H41" s="8">
        <v>24</v>
      </c>
      <c r="I41" s="8">
        <v>32</v>
      </c>
      <c r="J41" s="8">
        <v>285</v>
      </c>
      <c r="K41" s="8">
        <v>32</v>
      </c>
      <c r="L41" s="8">
        <v>1639</v>
      </c>
      <c r="M41" s="8">
        <v>187.8</v>
      </c>
      <c r="N41" s="8">
        <v>5.69</v>
      </c>
      <c r="O41" s="8">
        <v>227.83</v>
      </c>
      <c r="P41" s="8" t="s">
        <v>1963</v>
      </c>
      <c r="Q41" s="8" t="s">
        <v>1964</v>
      </c>
      <c r="R41" s="8" t="s">
        <v>1399</v>
      </c>
      <c r="S41" s="8" t="s">
        <v>1965</v>
      </c>
      <c r="T41" s="8" t="s">
        <v>1966</v>
      </c>
      <c r="U41" s="8" t="s">
        <v>1967</v>
      </c>
      <c r="V41" s="8" t="s">
        <v>1968</v>
      </c>
      <c r="W41" t="s">
        <v>74</v>
      </c>
      <c r="X41" t="s">
        <v>1969</v>
      </c>
      <c r="Y41" t="s">
        <v>54</v>
      </c>
      <c r="Z41" t="s">
        <v>54</v>
      </c>
      <c r="AA41">
        <v>3</v>
      </c>
      <c r="AB41">
        <v>125.84</v>
      </c>
      <c r="AC41">
        <v>0</v>
      </c>
      <c r="AD41" t="s">
        <v>54</v>
      </c>
      <c r="AE41" s="9">
        <v>293045268.01387501</v>
      </c>
      <c r="AF41" s="9">
        <v>517930904.75136501</v>
      </c>
      <c r="AG41" s="9">
        <v>364881249.16557199</v>
      </c>
      <c r="AH41" s="9">
        <v>391952473.97693729</v>
      </c>
      <c r="AI41" s="9">
        <v>93783530.22536248</v>
      </c>
      <c r="AJ41" s="10">
        <v>285431449.42723501</v>
      </c>
      <c r="AK41" s="10">
        <v>423838127.90801102</v>
      </c>
      <c r="AL41" s="10">
        <v>423959114.87632197</v>
      </c>
      <c r="AM41" s="10">
        <v>377742897.40385604</v>
      </c>
      <c r="AN41" s="10">
        <v>65274069.533094399</v>
      </c>
      <c r="AO41" s="11">
        <v>170828.493198721</v>
      </c>
      <c r="AP41" s="11">
        <v>188087.66854255099</v>
      </c>
      <c r="AQ41" s="11">
        <v>278048.83038649801</v>
      </c>
      <c r="AR41" s="11">
        <v>212321.66404258998</v>
      </c>
      <c r="AS41" s="11">
        <v>47007.198598279232</v>
      </c>
      <c r="AT41" s="8">
        <v>7797988.1446974305</v>
      </c>
      <c r="AU41" s="8">
        <v>25662361.1905635</v>
      </c>
      <c r="AV41" s="8">
        <v>1364564.2746142156</v>
      </c>
      <c r="AW41" s="8">
        <f>AU41/AT41</f>
        <v>3.2908951276123317</v>
      </c>
      <c r="AX41" s="14">
        <f>LOG(AW41,2)</f>
        <v>1.7184800522038777</v>
      </c>
      <c r="AY41" s="8">
        <f>AV41/AU41</f>
        <v>5.3173761544436128E-2</v>
      </c>
      <c r="AZ41" s="8">
        <f>LOG(AY41,2)</f>
        <v>-4.2331416626138294</v>
      </c>
    </row>
    <row r="42" spans="1:52" x14ac:dyDescent="0.25">
      <c r="A42" t="s">
        <v>49</v>
      </c>
      <c r="B42" t="s">
        <v>64</v>
      </c>
      <c r="C42" t="s">
        <v>51</v>
      </c>
      <c r="D42" t="s">
        <v>670</v>
      </c>
      <c r="E42" s="8" t="s">
        <v>671</v>
      </c>
      <c r="F42" s="8" t="s">
        <v>54</v>
      </c>
      <c r="G42" s="8">
        <v>5.0000000000000001E-3</v>
      </c>
      <c r="H42" s="8">
        <v>4</v>
      </c>
      <c r="I42" s="8">
        <v>1</v>
      </c>
      <c r="J42" s="8">
        <v>3</v>
      </c>
      <c r="K42" s="8">
        <v>1</v>
      </c>
      <c r="L42" s="8">
        <v>238</v>
      </c>
      <c r="M42" s="8">
        <v>25.6</v>
      </c>
      <c r="N42" s="8">
        <v>7.81</v>
      </c>
      <c r="O42" s="8">
        <v>4.8</v>
      </c>
      <c r="P42" s="8" t="s">
        <v>672</v>
      </c>
      <c r="Q42" s="8" t="s">
        <v>673</v>
      </c>
      <c r="R42" s="8" t="s">
        <v>82</v>
      </c>
      <c r="S42" s="8" t="s">
        <v>674</v>
      </c>
      <c r="T42" s="8" t="s">
        <v>675</v>
      </c>
      <c r="U42" s="8" t="s">
        <v>676</v>
      </c>
      <c r="V42" s="8" t="s">
        <v>677</v>
      </c>
      <c r="W42" s="8" t="s">
        <v>111</v>
      </c>
      <c r="X42" s="8" t="s">
        <v>54</v>
      </c>
      <c r="Y42" s="8" t="s">
        <v>678</v>
      </c>
      <c r="Z42" s="8" t="s">
        <v>679</v>
      </c>
      <c r="AA42" s="8">
        <v>9</v>
      </c>
      <c r="AB42" s="8" t="s">
        <v>54</v>
      </c>
      <c r="AC42" s="8">
        <v>0</v>
      </c>
      <c r="AD42" s="8" t="s">
        <v>54</v>
      </c>
      <c r="AE42" s="8">
        <v>298705.72818903998</v>
      </c>
      <c r="AF42" s="8">
        <v>665653.308483392</v>
      </c>
      <c r="AG42" s="8">
        <v>472216.83950631501</v>
      </c>
      <c r="AH42" s="8">
        <v>478858.62539291568</v>
      </c>
      <c r="AI42" s="8">
        <v>149879.32181323427</v>
      </c>
      <c r="AJ42" s="8" t="s">
        <v>54</v>
      </c>
      <c r="AK42" s="8" t="s">
        <v>54</v>
      </c>
      <c r="AL42" s="8" t="s">
        <v>54</v>
      </c>
      <c r="AM42" s="8">
        <v>0</v>
      </c>
      <c r="AN42" s="8">
        <v>0</v>
      </c>
      <c r="AO42" s="8">
        <v>163462.74013727199</v>
      </c>
      <c r="AP42" s="8">
        <v>83922.842556170406</v>
      </c>
      <c r="AQ42" s="8">
        <v>102291.71591537401</v>
      </c>
      <c r="AR42" s="8">
        <v>116559.09953627213</v>
      </c>
      <c r="AS42" s="8">
        <v>34003.112635389087</v>
      </c>
      <c r="AT42" s="8">
        <v>1</v>
      </c>
      <c r="AU42" s="8">
        <v>3796658.6311290502</v>
      </c>
      <c r="AV42" s="8">
        <v>196808.02443415366</v>
      </c>
      <c r="AW42" s="8">
        <f>AU42/AT42</f>
        <v>3796658.6311290502</v>
      </c>
      <c r="AX42" s="14">
        <f>LOG(AW42,2)</f>
        <v>21.856298857109923</v>
      </c>
      <c r="AY42" s="8">
        <f>AV42/AU42</f>
        <v>5.183716619148003E-2</v>
      </c>
      <c r="AZ42" s="8">
        <f>LOG(AY42,2)</f>
        <v>-4.2698693379342423</v>
      </c>
    </row>
    <row r="43" spans="1:52" x14ac:dyDescent="0.25">
      <c r="A43" s="8" t="s">
        <v>49</v>
      </c>
      <c r="B43" s="8" t="s">
        <v>50</v>
      </c>
      <c r="C43" s="8" t="s">
        <v>51</v>
      </c>
      <c r="D43" s="8" t="s">
        <v>785</v>
      </c>
      <c r="E43" s="8" t="s">
        <v>786</v>
      </c>
      <c r="F43" s="8" t="s">
        <v>54</v>
      </c>
      <c r="G43" s="8">
        <v>2.1999999999999999E-2</v>
      </c>
      <c r="H43" s="8">
        <v>6</v>
      </c>
      <c r="I43" s="8">
        <v>2</v>
      </c>
      <c r="J43" s="8">
        <v>2</v>
      </c>
      <c r="K43" s="8">
        <v>2</v>
      </c>
      <c r="L43" s="8">
        <v>390</v>
      </c>
      <c r="M43" s="8">
        <v>44.6</v>
      </c>
      <c r="N43" s="8">
        <v>9.1300000000000008</v>
      </c>
      <c r="O43" s="8">
        <v>0</v>
      </c>
      <c r="P43" s="8" t="s">
        <v>787</v>
      </c>
      <c r="Q43" s="8" t="s">
        <v>788</v>
      </c>
      <c r="R43" s="8" t="s">
        <v>182</v>
      </c>
      <c r="S43" s="8" t="s">
        <v>789</v>
      </c>
      <c r="T43" s="8" t="s">
        <v>790</v>
      </c>
      <c r="U43" s="8" t="s">
        <v>54</v>
      </c>
      <c r="V43" s="8" t="s">
        <v>791</v>
      </c>
      <c r="W43" s="8" t="s">
        <v>62</v>
      </c>
      <c r="X43" s="8" t="s">
        <v>792</v>
      </c>
      <c r="Y43" s="8" t="s">
        <v>793</v>
      </c>
      <c r="Z43" s="8" t="s">
        <v>794</v>
      </c>
      <c r="AA43" s="8">
        <v>28</v>
      </c>
      <c r="AB43" s="8">
        <v>2.59</v>
      </c>
      <c r="AC43" s="8">
        <v>4.8109965635738799E-3</v>
      </c>
      <c r="AD43" s="8" t="s">
        <v>54</v>
      </c>
      <c r="AE43" s="8">
        <v>1154235.5453013999</v>
      </c>
      <c r="AF43" s="8">
        <v>1934577.3209665101</v>
      </c>
      <c r="AG43" s="8">
        <v>1785766.33560749</v>
      </c>
      <c r="AH43" s="8">
        <v>1624859.7339584667</v>
      </c>
      <c r="AI43" s="8">
        <v>338281.46323510213</v>
      </c>
      <c r="AJ43" s="8" t="s">
        <v>54</v>
      </c>
      <c r="AK43" s="8" t="s">
        <v>54</v>
      </c>
      <c r="AL43" s="8" t="s">
        <v>54</v>
      </c>
      <c r="AM43" s="8">
        <v>0</v>
      </c>
      <c r="AN43" s="8">
        <v>0</v>
      </c>
      <c r="AO43" s="8" t="s">
        <v>54</v>
      </c>
      <c r="AP43" s="8">
        <v>101514.27355877501</v>
      </c>
      <c r="AQ43" s="8">
        <v>63301.712872508499</v>
      </c>
      <c r="AR43" s="8">
        <v>82407.993215641749</v>
      </c>
      <c r="AS43" s="8">
        <v>19106.280343133269</v>
      </c>
      <c r="AT43" s="8">
        <v>1</v>
      </c>
      <c r="AU43" s="8">
        <v>1624859.7339584667</v>
      </c>
      <c r="AV43" s="8">
        <v>82407.993215641749</v>
      </c>
      <c r="AW43" s="8">
        <f>AU43/AT43</f>
        <v>1624859.7339584667</v>
      </c>
      <c r="AX43" s="14">
        <f>LOG(AW43,2)</f>
        <v>20.631883752168843</v>
      </c>
      <c r="AY43" s="8">
        <f>AV43/AU43</f>
        <v>5.0716988976568601E-2</v>
      </c>
      <c r="AZ43" s="8">
        <f>LOG(AY43,2)</f>
        <v>-4.3013870933021234</v>
      </c>
    </row>
    <row r="44" spans="1:52" x14ac:dyDescent="0.25">
      <c r="A44" s="8" t="s">
        <v>49</v>
      </c>
      <c r="B44" s="8" t="s">
        <v>50</v>
      </c>
      <c r="C44" s="8" t="s">
        <v>51</v>
      </c>
      <c r="D44" s="8" t="s">
        <v>1122</v>
      </c>
      <c r="E44" s="8" t="s">
        <v>1123</v>
      </c>
      <c r="F44" s="8" t="s">
        <v>54</v>
      </c>
      <c r="G44" s="8">
        <v>0.02</v>
      </c>
      <c r="H44" s="8">
        <v>5</v>
      </c>
      <c r="I44" s="8">
        <v>1</v>
      </c>
      <c r="J44" s="8">
        <v>1</v>
      </c>
      <c r="K44" s="8">
        <v>1</v>
      </c>
      <c r="L44" s="8">
        <v>230</v>
      </c>
      <c r="M44" s="8">
        <v>26.3</v>
      </c>
      <c r="N44" s="8">
        <v>7.9</v>
      </c>
      <c r="O44" s="8">
        <v>0</v>
      </c>
      <c r="P44" s="8" t="s">
        <v>55</v>
      </c>
      <c r="Q44" s="8" t="s">
        <v>1124</v>
      </c>
      <c r="R44" s="8" t="s">
        <v>453</v>
      </c>
      <c r="S44" s="8" t="s">
        <v>1125</v>
      </c>
      <c r="T44" s="8" t="s">
        <v>1126</v>
      </c>
      <c r="U44" s="8" t="s">
        <v>1127</v>
      </c>
      <c r="V44" s="8" t="s">
        <v>1128</v>
      </c>
      <c r="W44" s="8" t="s">
        <v>405</v>
      </c>
      <c r="X44" s="8" t="s">
        <v>54</v>
      </c>
      <c r="Y44" s="8" t="s">
        <v>1113</v>
      </c>
      <c r="Z44" s="8" t="s">
        <v>1129</v>
      </c>
      <c r="AA44" s="8">
        <v>8</v>
      </c>
      <c r="AB44" s="8" t="s">
        <v>54</v>
      </c>
      <c r="AC44" s="8">
        <v>0</v>
      </c>
      <c r="AD44" s="8" t="s">
        <v>54</v>
      </c>
      <c r="AE44" s="8" t="s">
        <v>54</v>
      </c>
      <c r="AF44" s="8" t="s">
        <v>54</v>
      </c>
      <c r="AG44" s="8" t="s">
        <v>54</v>
      </c>
      <c r="AH44" s="8">
        <v>0</v>
      </c>
      <c r="AI44" s="8">
        <v>0</v>
      </c>
      <c r="AJ44" s="8" t="s">
        <v>54</v>
      </c>
      <c r="AK44" s="8" t="s">
        <v>54</v>
      </c>
      <c r="AL44" s="8" t="s">
        <v>54</v>
      </c>
      <c r="AM44" s="8">
        <v>0</v>
      </c>
      <c r="AN44" s="8">
        <v>0</v>
      </c>
      <c r="AO44" s="8" t="s">
        <v>54</v>
      </c>
      <c r="AP44" s="8" t="s">
        <v>54</v>
      </c>
      <c r="AQ44" s="8" t="s">
        <v>54</v>
      </c>
      <c r="AR44" s="8">
        <v>0</v>
      </c>
      <c r="AS44" s="8">
        <v>0</v>
      </c>
      <c r="AT44" s="8">
        <v>1</v>
      </c>
      <c r="AU44" s="8">
        <v>475039.66598720098</v>
      </c>
      <c r="AV44" s="8">
        <v>24053.756762676698</v>
      </c>
      <c r="AW44" s="8">
        <f>AU44/AT44</f>
        <v>475039.66598720098</v>
      </c>
      <c r="AX44" s="14">
        <f>LOG(AW44,2)</f>
        <v>18.857688458477803</v>
      </c>
      <c r="AY44" s="8">
        <f>AV44/AU44</f>
        <v>5.0635259505518386E-2</v>
      </c>
      <c r="AZ44" s="8">
        <f>LOG(AY44,2)</f>
        <v>-4.3037138444083354</v>
      </c>
    </row>
    <row r="45" spans="1:52" x14ac:dyDescent="0.25">
      <c r="A45" s="8" t="s">
        <v>49</v>
      </c>
      <c r="B45" s="8" t="s">
        <v>64</v>
      </c>
      <c r="C45" s="8" t="s">
        <v>51</v>
      </c>
      <c r="D45" s="8" t="s">
        <v>1146</v>
      </c>
      <c r="E45" s="8" t="s">
        <v>1147</v>
      </c>
      <c r="F45" s="8" t="s">
        <v>54</v>
      </c>
      <c r="G45" s="8">
        <v>7.0000000000000001E-3</v>
      </c>
      <c r="H45" s="8">
        <v>2</v>
      </c>
      <c r="I45" s="8">
        <v>1</v>
      </c>
      <c r="J45" s="8">
        <v>3</v>
      </c>
      <c r="K45" s="8">
        <v>1</v>
      </c>
      <c r="L45" s="8">
        <v>634</v>
      </c>
      <c r="M45" s="8">
        <v>68</v>
      </c>
      <c r="N45" s="8">
        <v>7.68</v>
      </c>
      <c r="O45" s="8">
        <v>3.07</v>
      </c>
      <c r="P45" s="8" t="s">
        <v>242</v>
      </c>
      <c r="Q45" s="8" t="s">
        <v>81</v>
      </c>
      <c r="R45" s="8" t="s">
        <v>1148</v>
      </c>
      <c r="S45" s="8" t="s">
        <v>1149</v>
      </c>
      <c r="T45" s="8" t="s">
        <v>1150</v>
      </c>
      <c r="U45" s="8" t="s">
        <v>1151</v>
      </c>
      <c r="V45" s="8" t="s">
        <v>1152</v>
      </c>
      <c r="W45" s="8" t="s">
        <v>99</v>
      </c>
      <c r="X45" s="8" t="s">
        <v>54</v>
      </c>
      <c r="Y45" s="8" t="s">
        <v>54</v>
      </c>
      <c r="Z45" s="8" t="s">
        <v>54</v>
      </c>
      <c r="AA45" s="8">
        <v>0</v>
      </c>
      <c r="AB45" s="8">
        <v>2.42</v>
      </c>
      <c r="AC45" s="8">
        <v>4.7201618341200296E-3</v>
      </c>
      <c r="AD45" s="8" t="s">
        <v>54</v>
      </c>
      <c r="AE45" s="8" t="s">
        <v>54</v>
      </c>
      <c r="AF45" s="8" t="s">
        <v>54</v>
      </c>
      <c r="AG45" s="8" t="s">
        <v>54</v>
      </c>
      <c r="AH45" s="8">
        <v>0</v>
      </c>
      <c r="AI45" s="8">
        <v>0</v>
      </c>
      <c r="AJ45" s="8" t="s">
        <v>54</v>
      </c>
      <c r="AK45" s="8" t="s">
        <v>54</v>
      </c>
      <c r="AL45" s="8" t="s">
        <v>54</v>
      </c>
      <c r="AM45" s="8">
        <v>0</v>
      </c>
      <c r="AN45" s="8">
        <v>0</v>
      </c>
      <c r="AO45" s="8">
        <v>449384.41072803899</v>
      </c>
      <c r="AP45" s="8">
        <v>375184.22927319998</v>
      </c>
      <c r="AQ45" s="8">
        <v>307438.73214082298</v>
      </c>
      <c r="AR45" s="8">
        <v>377335.79071402067</v>
      </c>
      <c r="AS45" s="8">
        <v>57969.04823479199</v>
      </c>
      <c r="AT45" s="8">
        <v>1</v>
      </c>
      <c r="AU45" s="8">
        <v>447059.1393386636</v>
      </c>
      <c r="AV45" s="8">
        <v>22610.943857320599</v>
      </c>
      <c r="AW45" s="8">
        <f>AU45/AT45</f>
        <v>447059.1393386636</v>
      </c>
      <c r="AX45" s="14">
        <f>LOG(AW45,2)</f>
        <v>18.770106165771736</v>
      </c>
      <c r="AY45" s="8">
        <f>AV45/AU45</f>
        <v>5.0577075531369427E-2</v>
      </c>
      <c r="AZ45" s="8">
        <f>LOG(AY45,2)</f>
        <v>-4.3053725699022234</v>
      </c>
    </row>
    <row r="46" spans="1:52" x14ac:dyDescent="0.25">
      <c r="A46" s="8" t="s">
        <v>49</v>
      </c>
      <c r="B46" s="8" t="s">
        <v>64</v>
      </c>
      <c r="C46" s="8" t="s">
        <v>51</v>
      </c>
      <c r="D46" s="8" t="s">
        <v>2007</v>
      </c>
      <c r="E46" s="8" t="s">
        <v>2008</v>
      </c>
      <c r="F46" s="8" t="s">
        <v>54</v>
      </c>
      <c r="G46" s="8">
        <v>0</v>
      </c>
      <c r="H46" s="8">
        <v>43</v>
      </c>
      <c r="I46" s="8">
        <v>9</v>
      </c>
      <c r="J46" s="8">
        <v>89</v>
      </c>
      <c r="K46" s="8">
        <v>7</v>
      </c>
      <c r="L46" s="8">
        <v>149</v>
      </c>
      <c r="M46" s="8">
        <v>16.8</v>
      </c>
      <c r="N46" s="8">
        <v>4.22</v>
      </c>
      <c r="O46" s="8">
        <v>47.87</v>
      </c>
      <c r="P46" s="8" t="s">
        <v>55</v>
      </c>
      <c r="Q46" s="8" t="s">
        <v>2009</v>
      </c>
      <c r="R46" s="8" t="s">
        <v>2010</v>
      </c>
      <c r="S46" s="8" t="s">
        <v>2011</v>
      </c>
      <c r="T46" s="8" t="s">
        <v>2012</v>
      </c>
      <c r="U46" s="8" t="s">
        <v>2013</v>
      </c>
      <c r="V46" s="8" t="s">
        <v>2014</v>
      </c>
      <c r="W46" t="s">
        <v>2015</v>
      </c>
      <c r="X46" t="s">
        <v>2016</v>
      </c>
      <c r="Y46" t="s">
        <v>2017</v>
      </c>
      <c r="Z46" t="s">
        <v>2018</v>
      </c>
      <c r="AA46">
        <v>150</v>
      </c>
      <c r="AB46">
        <v>37.090000000000003</v>
      </c>
      <c r="AC46">
        <v>0</v>
      </c>
      <c r="AD46" t="s">
        <v>1055</v>
      </c>
      <c r="AE46" s="9">
        <v>115165080.93757001</v>
      </c>
      <c r="AF46" s="9">
        <v>212724824.25247499</v>
      </c>
      <c r="AG46" s="9">
        <v>169358416.578473</v>
      </c>
      <c r="AH46" s="9">
        <v>165749440.589506</v>
      </c>
      <c r="AI46" s="9">
        <v>39910269.436025701</v>
      </c>
      <c r="AJ46" s="10">
        <v>169053587.199301</v>
      </c>
      <c r="AK46" s="10">
        <v>333933796.411883</v>
      </c>
      <c r="AL46" s="10">
        <v>368786335.71650797</v>
      </c>
      <c r="AM46" s="10">
        <v>290591239.77589732</v>
      </c>
      <c r="AN46" s="10">
        <v>87109990.316331938</v>
      </c>
      <c r="AO46" s="11">
        <v>1450825.22217993</v>
      </c>
      <c r="AP46" s="11">
        <v>1482351.9785587599</v>
      </c>
      <c r="AQ46" s="11">
        <v>837502.35855710995</v>
      </c>
      <c r="AR46" s="11">
        <v>1256893.1864319332</v>
      </c>
      <c r="AS46" s="11">
        <v>296833.26854323474</v>
      </c>
      <c r="AT46" s="8">
        <v>1580220.4228829034</v>
      </c>
      <c r="AU46" s="8">
        <v>4981648.2558942968</v>
      </c>
      <c r="AV46" s="8">
        <v>244985.593872575</v>
      </c>
      <c r="AW46" s="8">
        <f>AU46/AT46</f>
        <v>3.1525021343579005</v>
      </c>
      <c r="AX46" s="14">
        <f>LOG(AW46,2)</f>
        <v>1.6564973473105185</v>
      </c>
      <c r="AY46" s="8">
        <f>AV46/AU46</f>
        <v>4.9177617785982286E-2</v>
      </c>
      <c r="AZ46" s="8">
        <f>LOG(AY46,2)</f>
        <v>-4.3458543387689446</v>
      </c>
    </row>
    <row r="47" spans="1:52" x14ac:dyDescent="0.25">
      <c r="A47" s="8" t="s">
        <v>49</v>
      </c>
      <c r="B47" s="8" t="s">
        <v>50</v>
      </c>
      <c r="C47" s="8" t="s">
        <v>51</v>
      </c>
      <c r="D47" s="8" t="s">
        <v>1106</v>
      </c>
      <c r="E47" s="8" t="s">
        <v>1107</v>
      </c>
      <c r="F47" s="8" t="s">
        <v>54</v>
      </c>
      <c r="G47" s="8">
        <v>2.1000000000000001E-2</v>
      </c>
      <c r="H47" s="8">
        <v>1</v>
      </c>
      <c r="I47" s="8">
        <v>1</v>
      </c>
      <c r="J47" s="8">
        <v>1</v>
      </c>
      <c r="K47" s="8">
        <v>1</v>
      </c>
      <c r="L47" s="8">
        <v>501</v>
      </c>
      <c r="M47" s="8">
        <v>57.3</v>
      </c>
      <c r="N47" s="8">
        <v>7.61</v>
      </c>
      <c r="O47" s="8">
        <v>0</v>
      </c>
      <c r="P47" s="8" t="s">
        <v>931</v>
      </c>
      <c r="Q47" s="8" t="s">
        <v>309</v>
      </c>
      <c r="R47" s="8" t="s">
        <v>528</v>
      </c>
      <c r="S47" s="8" t="s">
        <v>1108</v>
      </c>
      <c r="T47" s="8" t="s">
        <v>1109</v>
      </c>
      <c r="U47" s="8" t="s">
        <v>1110</v>
      </c>
      <c r="V47" s="8" t="s">
        <v>1111</v>
      </c>
      <c r="W47" s="8" t="s">
        <v>217</v>
      </c>
      <c r="X47" s="8" t="s">
        <v>1112</v>
      </c>
      <c r="Y47" s="8" t="s">
        <v>1113</v>
      </c>
      <c r="Z47" s="8" t="s">
        <v>1114</v>
      </c>
      <c r="AA47" s="8">
        <v>17</v>
      </c>
      <c r="AB47" s="8" t="s">
        <v>54</v>
      </c>
      <c r="AC47" s="8">
        <v>0</v>
      </c>
      <c r="AD47" s="8" t="s">
        <v>54</v>
      </c>
      <c r="AE47" s="8" t="s">
        <v>54</v>
      </c>
      <c r="AF47" s="8" t="s">
        <v>54</v>
      </c>
      <c r="AG47" s="8" t="s">
        <v>54</v>
      </c>
      <c r="AH47" s="8">
        <v>0</v>
      </c>
      <c r="AI47" s="8">
        <v>0</v>
      </c>
      <c r="AJ47" s="8" t="s">
        <v>54</v>
      </c>
      <c r="AK47" s="8" t="s">
        <v>54</v>
      </c>
      <c r="AL47" s="8" t="s">
        <v>54</v>
      </c>
      <c r="AM47" s="8">
        <v>0</v>
      </c>
      <c r="AN47" s="8">
        <v>0</v>
      </c>
      <c r="AO47" s="8">
        <v>165216.38997643601</v>
      </c>
      <c r="AP47" s="8">
        <v>349756.90262866003</v>
      </c>
      <c r="AQ47" s="8">
        <v>117546.51948305</v>
      </c>
      <c r="AR47" s="8">
        <v>210839.93736271534</v>
      </c>
      <c r="AS47" s="8">
        <v>100138.39279463467</v>
      </c>
      <c r="AT47" s="8">
        <v>1</v>
      </c>
      <c r="AU47" s="8">
        <v>484120.61231092998</v>
      </c>
      <c r="AV47" s="8">
        <v>23799.109798246398</v>
      </c>
      <c r="AW47" s="8">
        <f>AU47/AT47</f>
        <v>484120.61231092998</v>
      </c>
      <c r="AX47" s="14">
        <f>LOG(AW47,2)</f>
        <v>18.885006995294724</v>
      </c>
      <c r="AY47" s="8">
        <f>AV47/AU47</f>
        <v>4.9159463970439764E-2</v>
      </c>
      <c r="AZ47" s="8">
        <f>LOG(AY47,2)</f>
        <v>-4.3463870049714828</v>
      </c>
    </row>
    <row r="48" spans="1:52" x14ac:dyDescent="0.25">
      <c r="A48" s="8" t="s">
        <v>49</v>
      </c>
      <c r="B48" s="8" t="s">
        <v>64</v>
      </c>
      <c r="C48" s="8" t="s">
        <v>51</v>
      </c>
      <c r="D48" s="8" t="s">
        <v>982</v>
      </c>
      <c r="E48" s="8" t="s">
        <v>983</v>
      </c>
      <c r="F48" s="8" t="s">
        <v>54</v>
      </c>
      <c r="G48" s="8">
        <v>0</v>
      </c>
      <c r="H48" s="8">
        <v>1</v>
      </c>
      <c r="I48" s="8">
        <v>4</v>
      </c>
      <c r="J48" s="8">
        <v>17</v>
      </c>
      <c r="K48" s="8">
        <v>1</v>
      </c>
      <c r="L48" s="8">
        <v>4579</v>
      </c>
      <c r="M48" s="8">
        <v>520.79999999999995</v>
      </c>
      <c r="N48" s="8">
        <v>7.05</v>
      </c>
      <c r="O48" s="8">
        <v>23.96</v>
      </c>
      <c r="P48" s="8" t="s">
        <v>411</v>
      </c>
      <c r="Q48" s="8" t="s">
        <v>984</v>
      </c>
      <c r="R48" s="8" t="s">
        <v>82</v>
      </c>
      <c r="S48" s="8" t="s">
        <v>985</v>
      </c>
      <c r="T48" s="8" t="s">
        <v>986</v>
      </c>
      <c r="U48" s="8" t="s">
        <v>987</v>
      </c>
      <c r="V48" s="8" t="s">
        <v>988</v>
      </c>
      <c r="W48" s="8" t="s">
        <v>438</v>
      </c>
      <c r="X48" s="8" t="s">
        <v>54</v>
      </c>
      <c r="Y48" s="8" t="s">
        <v>54</v>
      </c>
      <c r="Z48" s="8" t="s">
        <v>54</v>
      </c>
      <c r="AA48" s="8">
        <v>0</v>
      </c>
      <c r="AB48" s="8" t="s">
        <v>54</v>
      </c>
      <c r="AC48" s="8">
        <v>0</v>
      </c>
      <c r="AD48" s="8" t="s">
        <v>54</v>
      </c>
      <c r="AE48" s="8" t="s">
        <v>54</v>
      </c>
      <c r="AF48" s="8" t="s">
        <v>54</v>
      </c>
      <c r="AG48" s="8">
        <v>613879.47566144995</v>
      </c>
      <c r="AH48" s="8">
        <v>613879.47566144995</v>
      </c>
      <c r="AI48" s="8">
        <v>0</v>
      </c>
      <c r="AJ48" s="8" t="s">
        <v>54</v>
      </c>
      <c r="AK48" s="8" t="s">
        <v>54</v>
      </c>
      <c r="AL48" s="8" t="s">
        <v>54</v>
      </c>
      <c r="AM48" s="8">
        <v>0</v>
      </c>
      <c r="AN48" s="8">
        <v>0</v>
      </c>
      <c r="AO48" s="8" t="s">
        <v>54</v>
      </c>
      <c r="AP48" s="8" t="s">
        <v>54</v>
      </c>
      <c r="AQ48" s="8" t="s">
        <v>54</v>
      </c>
      <c r="AR48" s="8">
        <v>0</v>
      </c>
      <c r="AS48" s="8">
        <v>0</v>
      </c>
      <c r="AT48" s="8">
        <v>1</v>
      </c>
      <c r="AU48" s="8">
        <v>862866.70661709853</v>
      </c>
      <c r="AV48" s="8">
        <v>41430.501912207197</v>
      </c>
      <c r="AW48" s="8">
        <f>AU48/AT48</f>
        <v>862866.70661709853</v>
      </c>
      <c r="AX48" s="14">
        <f>LOG(AW48,2)</f>
        <v>19.718778187311656</v>
      </c>
      <c r="AY48" s="8">
        <f>AV48/AU48</f>
        <v>4.8014950159146877E-2</v>
      </c>
      <c r="AZ48" s="8">
        <f>LOG(AY48,2)</f>
        <v>-4.3803725097268584</v>
      </c>
    </row>
    <row r="49" spans="1:52" x14ac:dyDescent="0.25">
      <c r="A49" s="8" t="s">
        <v>49</v>
      </c>
      <c r="B49" s="8" t="s">
        <v>64</v>
      </c>
      <c r="C49" s="8" t="s">
        <v>51</v>
      </c>
      <c r="D49" s="8" t="s">
        <v>1783</v>
      </c>
      <c r="E49" s="8" t="s">
        <v>1784</v>
      </c>
      <c r="F49" s="8" t="s">
        <v>54</v>
      </c>
      <c r="G49" s="8">
        <v>0</v>
      </c>
      <c r="H49" s="8">
        <v>48</v>
      </c>
      <c r="I49" s="8">
        <v>17</v>
      </c>
      <c r="J49" s="8">
        <v>221</v>
      </c>
      <c r="K49" s="8">
        <v>17</v>
      </c>
      <c r="L49" s="8">
        <v>240</v>
      </c>
      <c r="M49" s="8">
        <v>26.7</v>
      </c>
      <c r="N49" s="8">
        <v>5.2</v>
      </c>
      <c r="O49" s="8">
        <v>178.38</v>
      </c>
      <c r="P49" s="8" t="s">
        <v>54</v>
      </c>
      <c r="Q49" s="8" t="s">
        <v>106</v>
      </c>
      <c r="R49" s="8" t="s">
        <v>266</v>
      </c>
      <c r="S49" s="8" t="s">
        <v>54</v>
      </c>
      <c r="T49" s="8" t="s">
        <v>1785</v>
      </c>
      <c r="U49" s="8" t="s">
        <v>1786</v>
      </c>
      <c r="V49" s="8" t="s">
        <v>1787</v>
      </c>
      <c r="W49" t="s">
        <v>87</v>
      </c>
      <c r="X49" t="s">
        <v>54</v>
      </c>
      <c r="Y49" t="s">
        <v>54</v>
      </c>
      <c r="Z49" t="s">
        <v>54</v>
      </c>
      <c r="AA49">
        <v>0</v>
      </c>
      <c r="AB49">
        <v>77.38</v>
      </c>
      <c r="AC49">
        <v>0</v>
      </c>
      <c r="AD49" t="s">
        <v>54</v>
      </c>
      <c r="AE49" s="9">
        <v>432343306.778539</v>
      </c>
      <c r="AF49" s="9">
        <v>769355333.815184</v>
      </c>
      <c r="AG49" s="9">
        <v>517573782.56793803</v>
      </c>
      <c r="AH49" s="9">
        <v>573090807.72055376</v>
      </c>
      <c r="AI49" s="9">
        <v>143075461.7982741</v>
      </c>
      <c r="AJ49" s="10">
        <v>472479059.14597702</v>
      </c>
      <c r="AK49" s="10">
        <v>799088570.04914701</v>
      </c>
      <c r="AL49" s="10">
        <v>829699190.90911996</v>
      </c>
      <c r="AM49" s="10">
        <v>700422273.36808145</v>
      </c>
      <c r="AN49" s="10">
        <v>161663919.30954826</v>
      </c>
      <c r="AO49" s="11">
        <v>1656338.3955556001</v>
      </c>
      <c r="AP49" s="11">
        <v>1023968.13578428</v>
      </c>
      <c r="AQ49" s="11">
        <v>1201983.3236354799</v>
      </c>
      <c r="AR49" s="11">
        <v>1294096.6183251201</v>
      </c>
      <c r="AS49" s="11">
        <v>266253.86464143172</v>
      </c>
      <c r="AT49" s="8">
        <v>6081762.7846982703</v>
      </c>
      <c r="AU49" s="8">
        <v>32622957.469274964</v>
      </c>
      <c r="AV49" s="8">
        <v>1547534.4428353466</v>
      </c>
      <c r="AW49" s="8">
        <f>AU49/AT49</f>
        <v>5.3640627930037654</v>
      </c>
      <c r="AX49" s="14">
        <f>LOG(AW49,2)</f>
        <v>2.423326125874917</v>
      </c>
      <c r="AY49" s="8">
        <f>AV49/AU49</f>
        <v>4.7436975764470445E-2</v>
      </c>
      <c r="AZ49" s="8">
        <f>LOG(AY49,2)</f>
        <v>-4.3978441526706593</v>
      </c>
    </row>
    <row r="50" spans="1:52" x14ac:dyDescent="0.25">
      <c r="A50" s="8" t="s">
        <v>49</v>
      </c>
      <c r="B50" s="8" t="s">
        <v>64</v>
      </c>
      <c r="C50" s="8" t="s">
        <v>51</v>
      </c>
      <c r="D50" s="8" t="s">
        <v>1926</v>
      </c>
      <c r="E50" s="8" t="s">
        <v>1927</v>
      </c>
      <c r="F50" s="8" t="s">
        <v>54</v>
      </c>
      <c r="G50" s="8">
        <v>0</v>
      </c>
      <c r="H50" s="8">
        <v>60</v>
      </c>
      <c r="I50" s="8">
        <v>18</v>
      </c>
      <c r="J50" s="8">
        <v>194</v>
      </c>
      <c r="K50" s="8">
        <v>18</v>
      </c>
      <c r="L50" s="8">
        <v>263</v>
      </c>
      <c r="M50" s="8">
        <v>29.6</v>
      </c>
      <c r="N50" s="8">
        <v>10.15</v>
      </c>
      <c r="O50" s="8">
        <v>136.84</v>
      </c>
      <c r="P50" s="8" t="s">
        <v>1928</v>
      </c>
      <c r="Q50" s="8" t="s">
        <v>1711</v>
      </c>
      <c r="R50" s="8" t="s">
        <v>1399</v>
      </c>
      <c r="S50" s="8" t="s">
        <v>1929</v>
      </c>
      <c r="T50" s="8" t="s">
        <v>1930</v>
      </c>
      <c r="U50" s="8" t="s">
        <v>1931</v>
      </c>
      <c r="V50" s="8" t="s">
        <v>1932</v>
      </c>
      <c r="W50" t="s">
        <v>405</v>
      </c>
      <c r="X50" t="s">
        <v>1609</v>
      </c>
      <c r="Y50" t="s">
        <v>101</v>
      </c>
      <c r="Z50" t="s">
        <v>1725</v>
      </c>
      <c r="AA50">
        <v>38</v>
      </c>
      <c r="AB50">
        <v>74.88</v>
      </c>
      <c r="AC50">
        <v>0</v>
      </c>
      <c r="AD50" t="s">
        <v>54</v>
      </c>
      <c r="AE50" s="9">
        <v>206887683.86672199</v>
      </c>
      <c r="AF50" s="9">
        <v>378831773.69466197</v>
      </c>
      <c r="AG50" s="9">
        <v>246705248.59443399</v>
      </c>
      <c r="AH50" s="9">
        <v>277474902.05193931</v>
      </c>
      <c r="AI50" s="9">
        <v>73490458.279112175</v>
      </c>
      <c r="AJ50" s="10">
        <v>263080358.180428</v>
      </c>
      <c r="AK50" s="10">
        <v>421329157.52916598</v>
      </c>
      <c r="AL50" s="10">
        <v>429471089.97805899</v>
      </c>
      <c r="AM50" s="10">
        <v>371293535.22921771</v>
      </c>
      <c r="AN50" s="10">
        <v>76590432.523673788</v>
      </c>
      <c r="AO50" s="11">
        <v>881042.69878351397</v>
      </c>
      <c r="AP50" s="11">
        <v>745593.13025850104</v>
      </c>
      <c r="AQ50" s="11">
        <v>730224.38778231095</v>
      </c>
      <c r="AR50" s="11">
        <v>785620.07227477536</v>
      </c>
      <c r="AS50" s="11">
        <v>67765.073593479494</v>
      </c>
      <c r="AT50" s="8">
        <v>20593800.911974799</v>
      </c>
      <c r="AU50" s="8">
        <v>73322761.946802214</v>
      </c>
      <c r="AV50" s="8">
        <v>3406437.4292017897</v>
      </c>
      <c r="AW50" s="8">
        <f>AU50/AT50</f>
        <v>3.5604288038040997</v>
      </c>
      <c r="AX50" s="14">
        <f>LOG(AW50,2)</f>
        <v>1.8320510040757585</v>
      </c>
      <c r="AY50" s="8">
        <f>AV50/AU50</f>
        <v>4.645811667150862E-2</v>
      </c>
      <c r="AZ50" s="8">
        <f>LOG(AY50,2)</f>
        <v>-4.4279255187047735</v>
      </c>
    </row>
    <row r="51" spans="1:52" x14ac:dyDescent="0.25">
      <c r="A51" s="8" t="s">
        <v>49</v>
      </c>
      <c r="B51" s="8" t="s">
        <v>50</v>
      </c>
      <c r="C51" s="8" t="s">
        <v>51</v>
      </c>
      <c r="D51" s="8" t="s">
        <v>1026</v>
      </c>
      <c r="E51" s="8" t="s">
        <v>1027</v>
      </c>
      <c r="F51" s="8" t="s">
        <v>54</v>
      </c>
      <c r="G51" s="8">
        <v>2.1999999999999999E-2</v>
      </c>
      <c r="H51" s="8">
        <v>4</v>
      </c>
      <c r="I51" s="8">
        <v>1</v>
      </c>
      <c r="J51" s="8">
        <v>1</v>
      </c>
      <c r="K51" s="8">
        <v>1</v>
      </c>
      <c r="L51" s="8">
        <v>193</v>
      </c>
      <c r="M51" s="8">
        <v>20.5</v>
      </c>
      <c r="N51" s="8">
        <v>8.7799999999999994</v>
      </c>
      <c r="O51" s="8">
        <v>0</v>
      </c>
      <c r="P51" s="8" t="s">
        <v>1028</v>
      </c>
      <c r="Q51" s="8" t="s">
        <v>1029</v>
      </c>
      <c r="R51" s="8" t="s">
        <v>82</v>
      </c>
      <c r="S51" s="8" t="s">
        <v>54</v>
      </c>
      <c r="T51" s="8" t="s">
        <v>1030</v>
      </c>
      <c r="U51" s="8" t="s">
        <v>1031</v>
      </c>
      <c r="V51" s="8" t="s">
        <v>1032</v>
      </c>
      <c r="W51" s="8" t="s">
        <v>99</v>
      </c>
      <c r="X51" s="8" t="s">
        <v>1033</v>
      </c>
      <c r="Y51" s="8" t="s">
        <v>1034</v>
      </c>
      <c r="Z51" s="8" t="s">
        <v>1035</v>
      </c>
      <c r="AA51" s="8">
        <v>25</v>
      </c>
      <c r="AB51" s="8" t="s">
        <v>54</v>
      </c>
      <c r="AC51" s="8">
        <v>0</v>
      </c>
      <c r="AD51" s="8" t="s">
        <v>54</v>
      </c>
      <c r="AE51" s="8" t="s">
        <v>54</v>
      </c>
      <c r="AF51" s="8" t="s">
        <v>54</v>
      </c>
      <c r="AG51" s="8" t="s">
        <v>54</v>
      </c>
      <c r="AH51" s="8">
        <v>0</v>
      </c>
      <c r="AI51" s="8">
        <v>0</v>
      </c>
      <c r="AJ51" s="8" t="s">
        <v>54</v>
      </c>
      <c r="AK51" s="8" t="s">
        <v>54</v>
      </c>
      <c r="AL51" s="8" t="s">
        <v>54</v>
      </c>
      <c r="AM51" s="8">
        <v>0</v>
      </c>
      <c r="AN51" s="8">
        <v>0</v>
      </c>
      <c r="AO51" s="8">
        <v>55206.659074930998</v>
      </c>
      <c r="AP51" s="8">
        <v>43248.579931232802</v>
      </c>
      <c r="AQ51" s="8">
        <v>29528.115794785899</v>
      </c>
      <c r="AR51" s="8">
        <v>42661.118266983234</v>
      </c>
      <c r="AS51" s="8">
        <v>10491.448252514772</v>
      </c>
      <c r="AT51" s="8">
        <v>1</v>
      </c>
      <c r="AU51" s="8">
        <v>768574.49982721999</v>
      </c>
      <c r="AV51" s="8">
        <v>33361.312027651766</v>
      </c>
      <c r="AW51" s="8">
        <f>AU51/AT51</f>
        <v>768574.49982721999</v>
      </c>
      <c r="AX51" s="14">
        <f>LOG(AW51,2)</f>
        <v>19.551825585129606</v>
      </c>
      <c r="AY51" s="8">
        <f>AV51/AU51</f>
        <v>4.3406738104310748E-2</v>
      </c>
      <c r="AZ51" s="8">
        <f>LOG(AY51,2)</f>
        <v>-4.5259371776319561</v>
      </c>
    </row>
    <row r="52" spans="1:52" x14ac:dyDescent="0.25">
      <c r="A52" s="8" t="s">
        <v>49</v>
      </c>
      <c r="B52" s="8" t="s">
        <v>64</v>
      </c>
      <c r="C52" s="8" t="s">
        <v>51</v>
      </c>
      <c r="D52" s="8" t="s">
        <v>1434</v>
      </c>
      <c r="E52" s="8" t="s">
        <v>1435</v>
      </c>
      <c r="F52" s="8" t="s">
        <v>54</v>
      </c>
      <c r="G52" s="8">
        <v>0</v>
      </c>
      <c r="H52" s="8">
        <v>50</v>
      </c>
      <c r="I52" s="8">
        <v>98</v>
      </c>
      <c r="J52" s="8">
        <v>969</v>
      </c>
      <c r="K52" s="8">
        <v>81</v>
      </c>
      <c r="L52" s="8">
        <v>1960</v>
      </c>
      <c r="M52" s="8">
        <v>226.4</v>
      </c>
      <c r="N52" s="8">
        <v>5.6</v>
      </c>
      <c r="O52" s="8">
        <v>883.19</v>
      </c>
      <c r="P52" s="8" t="s">
        <v>1436</v>
      </c>
      <c r="Q52" s="8" t="s">
        <v>1437</v>
      </c>
      <c r="R52" s="8" t="s">
        <v>1438</v>
      </c>
      <c r="S52" s="8" t="s">
        <v>1439</v>
      </c>
      <c r="T52" s="8" t="s">
        <v>1440</v>
      </c>
      <c r="U52" s="8" t="s">
        <v>1441</v>
      </c>
      <c r="V52" s="8" t="s">
        <v>1442</v>
      </c>
      <c r="W52" t="s">
        <v>426</v>
      </c>
      <c r="X52" t="s">
        <v>1443</v>
      </c>
      <c r="Y52" t="s">
        <v>1444</v>
      </c>
      <c r="Z52" t="s">
        <v>1445</v>
      </c>
      <c r="AA52">
        <v>23</v>
      </c>
      <c r="AB52">
        <v>464.14</v>
      </c>
      <c r="AC52">
        <v>0</v>
      </c>
      <c r="AD52" t="s">
        <v>54</v>
      </c>
      <c r="AE52" s="9">
        <v>1558161596.58424</v>
      </c>
      <c r="AF52" s="9">
        <v>2484019264.40452</v>
      </c>
      <c r="AG52" s="9">
        <v>1878066548.19677</v>
      </c>
      <c r="AH52" s="9">
        <v>1973415803.0618432</v>
      </c>
      <c r="AI52" s="9">
        <v>383945929.84594119</v>
      </c>
      <c r="AJ52" s="10">
        <v>2018064060.2692699</v>
      </c>
      <c r="AK52" s="10">
        <v>3221334945.0478702</v>
      </c>
      <c r="AL52" s="10">
        <v>3428197353.4670501</v>
      </c>
      <c r="AM52" s="10">
        <v>2889198786.2613969</v>
      </c>
      <c r="AN52" s="10">
        <v>621747428.42319095</v>
      </c>
      <c r="AO52" s="11">
        <v>24822764.8122616</v>
      </c>
      <c r="AP52" s="11">
        <v>18566882.582857199</v>
      </c>
      <c r="AQ52" s="11">
        <v>18786523.443817001</v>
      </c>
      <c r="AR52" s="11">
        <v>20725390.279645268</v>
      </c>
      <c r="AS52" s="11">
        <v>2898668.5532442112</v>
      </c>
      <c r="AT52" s="8">
        <v>1348572.6578765393</v>
      </c>
      <c r="AU52" s="8">
        <v>17458237.867015265</v>
      </c>
      <c r="AV52" s="8">
        <v>755801.54531712306</v>
      </c>
      <c r="AW52" s="8">
        <f>AU52/AT52</f>
        <v>12.945715431087697</v>
      </c>
      <c r="AX52" s="14">
        <f>LOG(AW52,2)</f>
        <v>3.6944027913236481</v>
      </c>
      <c r="AY52" s="8">
        <f>AV52/AU52</f>
        <v>4.3291972023424961E-2</v>
      </c>
      <c r="AZ52" s="8">
        <f>LOG(AY52,2)</f>
        <v>-4.5297566704991912</v>
      </c>
    </row>
    <row r="53" spans="1:52" x14ac:dyDescent="0.25">
      <c r="A53" s="8" t="s">
        <v>49</v>
      </c>
      <c r="B53" s="8" t="s">
        <v>64</v>
      </c>
      <c r="C53" s="8" t="s">
        <v>51</v>
      </c>
      <c r="D53" s="8" t="s">
        <v>1675</v>
      </c>
      <c r="E53" s="8" t="s">
        <v>1676</v>
      </c>
      <c r="F53" s="8" t="s">
        <v>54</v>
      </c>
      <c r="G53" s="8">
        <v>0</v>
      </c>
      <c r="H53" s="8">
        <v>51</v>
      </c>
      <c r="I53" s="8">
        <v>14</v>
      </c>
      <c r="J53" s="8">
        <v>138</v>
      </c>
      <c r="K53" s="8">
        <v>14</v>
      </c>
      <c r="L53" s="8">
        <v>339</v>
      </c>
      <c r="M53" s="8">
        <v>37.200000000000003</v>
      </c>
      <c r="N53" s="8">
        <v>4.74</v>
      </c>
      <c r="O53" s="8">
        <v>171.67</v>
      </c>
      <c r="P53" s="8" t="s">
        <v>1677</v>
      </c>
      <c r="Q53" s="8" t="s">
        <v>1678</v>
      </c>
      <c r="R53" s="8" t="s">
        <v>332</v>
      </c>
      <c r="S53" s="8" t="s">
        <v>1679</v>
      </c>
      <c r="T53" s="8" t="s">
        <v>1680</v>
      </c>
      <c r="U53" s="8" t="s">
        <v>1681</v>
      </c>
      <c r="V53" s="8" t="s">
        <v>1682</v>
      </c>
      <c r="W53" t="s">
        <v>217</v>
      </c>
      <c r="X53" t="s">
        <v>54</v>
      </c>
      <c r="Y53" t="s">
        <v>1256</v>
      </c>
      <c r="Z53" t="s">
        <v>54</v>
      </c>
      <c r="AA53">
        <v>1</v>
      </c>
      <c r="AB53">
        <v>116.57</v>
      </c>
      <c r="AC53">
        <v>0</v>
      </c>
      <c r="AD53" t="s">
        <v>54</v>
      </c>
      <c r="AE53" s="9">
        <v>580450231.31619096</v>
      </c>
      <c r="AF53" s="9">
        <v>999620051.40674806</v>
      </c>
      <c r="AG53" s="9">
        <v>704816420.16271698</v>
      </c>
      <c r="AH53" s="9">
        <v>761628900.96188533</v>
      </c>
      <c r="AI53" s="9">
        <v>175777469.16599673</v>
      </c>
      <c r="AJ53" s="10">
        <v>574159436.56276596</v>
      </c>
      <c r="AK53" s="10">
        <v>935099599.98375201</v>
      </c>
      <c r="AL53" s="10">
        <v>975954146.61903405</v>
      </c>
      <c r="AM53" s="10">
        <v>828404394.38851738</v>
      </c>
      <c r="AN53" s="10">
        <v>180550357.5738306</v>
      </c>
      <c r="AO53" s="11">
        <v>325375.23397821398</v>
      </c>
      <c r="AP53" s="11">
        <v>238333.30712456099</v>
      </c>
      <c r="AQ53" s="11">
        <v>305649.11262013699</v>
      </c>
      <c r="AR53" s="11">
        <v>289785.88457430393</v>
      </c>
      <c r="AS53" s="11">
        <v>37263.08057246275</v>
      </c>
      <c r="AT53" s="8">
        <v>420578.84342731599</v>
      </c>
      <c r="AU53" s="8">
        <v>3400209.7567318701</v>
      </c>
      <c r="AV53" s="8">
        <v>133620.95905782332</v>
      </c>
      <c r="AW53" s="8">
        <f>AU53/AT53</f>
        <v>8.0845953377573796</v>
      </c>
      <c r="AX53" s="14">
        <f>LOG(AW53,2)</f>
        <v>3.0151755635788207</v>
      </c>
      <c r="AY53" s="8">
        <f>AV53/AU53</f>
        <v>3.9297857666949883E-2</v>
      </c>
      <c r="AZ53" s="8">
        <f>LOG(AY53,2)</f>
        <v>-4.6694055240468701</v>
      </c>
    </row>
    <row r="54" spans="1:52" x14ac:dyDescent="0.25">
      <c r="A54" s="8" t="s">
        <v>49</v>
      </c>
      <c r="B54" s="8" t="s">
        <v>64</v>
      </c>
      <c r="C54" s="8" t="s">
        <v>51</v>
      </c>
      <c r="D54" s="8" t="s">
        <v>1396</v>
      </c>
      <c r="E54" s="8" t="s">
        <v>1397</v>
      </c>
      <c r="F54" s="8" t="s">
        <v>54</v>
      </c>
      <c r="G54" s="8">
        <v>0</v>
      </c>
      <c r="H54" s="8">
        <v>75</v>
      </c>
      <c r="I54" s="8">
        <v>45</v>
      </c>
      <c r="J54" s="8">
        <v>946</v>
      </c>
      <c r="K54" s="8">
        <v>43</v>
      </c>
      <c r="L54" s="8">
        <v>466</v>
      </c>
      <c r="M54" s="8">
        <v>53.6</v>
      </c>
      <c r="N54" s="8">
        <v>5.12</v>
      </c>
      <c r="O54" s="8">
        <v>660.5</v>
      </c>
      <c r="P54" s="8" t="s">
        <v>1398</v>
      </c>
      <c r="Q54" s="8" t="s">
        <v>139</v>
      </c>
      <c r="R54" s="8" t="s">
        <v>1399</v>
      </c>
      <c r="S54" s="8" t="s">
        <v>1400</v>
      </c>
      <c r="T54" s="8" t="s">
        <v>1401</v>
      </c>
      <c r="U54" s="8" t="s">
        <v>1402</v>
      </c>
      <c r="V54" s="8" t="s">
        <v>1403</v>
      </c>
      <c r="W54" t="s">
        <v>144</v>
      </c>
      <c r="X54" t="s">
        <v>1404</v>
      </c>
      <c r="Y54" t="s">
        <v>1405</v>
      </c>
      <c r="Z54" t="s">
        <v>1406</v>
      </c>
      <c r="AA54">
        <v>20</v>
      </c>
      <c r="AB54">
        <v>238.94</v>
      </c>
      <c r="AC54">
        <v>0</v>
      </c>
      <c r="AD54" t="s">
        <v>54</v>
      </c>
      <c r="AE54" s="9">
        <v>5219316745.4003401</v>
      </c>
      <c r="AF54" s="9">
        <v>5477331398.70578</v>
      </c>
      <c r="AG54" s="9">
        <v>6191566143.8000498</v>
      </c>
      <c r="AH54" s="9">
        <v>5629404762.6353903</v>
      </c>
      <c r="AI54" s="9">
        <v>411227393.85470581</v>
      </c>
      <c r="AJ54" s="10">
        <v>7299814179.2137699</v>
      </c>
      <c r="AK54" s="10">
        <v>10775878033.458599</v>
      </c>
      <c r="AL54" s="10">
        <v>9506241251.0185394</v>
      </c>
      <c r="AM54" s="10">
        <v>9193977821.2303028</v>
      </c>
      <c r="AN54" s="10">
        <v>1436172300.917541</v>
      </c>
      <c r="AO54" s="11">
        <v>4101547.3979374799</v>
      </c>
      <c r="AP54" s="11">
        <v>3295243.6036610999</v>
      </c>
      <c r="AQ54" s="11">
        <v>3752123.3836419699</v>
      </c>
      <c r="AR54" s="11">
        <v>3716304.7950801831</v>
      </c>
      <c r="AS54" s="11">
        <v>330145.10005050874</v>
      </c>
      <c r="AT54" s="8">
        <v>23135.521454128699</v>
      </c>
      <c r="AU54" s="8">
        <v>388553.43665569864</v>
      </c>
      <c r="AV54" s="8">
        <v>14691.99375628855</v>
      </c>
      <c r="AW54" s="8">
        <f>AU54/AT54</f>
        <v>16.794669505335854</v>
      </c>
      <c r="AX54" s="14">
        <f>LOG(AW54,2)</f>
        <v>4.069931500599437</v>
      </c>
      <c r="AY54" s="8">
        <f>AV54/AU54</f>
        <v>3.781202884921922E-2</v>
      </c>
      <c r="AZ54" s="8">
        <f>LOG(AY54,2)</f>
        <v>-4.7250109288605868</v>
      </c>
    </row>
    <row r="55" spans="1:52" x14ac:dyDescent="0.25">
      <c r="A55" s="8" t="s">
        <v>49</v>
      </c>
      <c r="B55" s="8" t="s">
        <v>64</v>
      </c>
      <c r="C55" s="8" t="s">
        <v>51</v>
      </c>
      <c r="D55" s="8" t="s">
        <v>1709</v>
      </c>
      <c r="E55" s="8" t="s">
        <v>1710</v>
      </c>
      <c r="F55" s="8" t="s">
        <v>54</v>
      </c>
      <c r="G55" s="8">
        <v>0</v>
      </c>
      <c r="H55" s="8">
        <v>39</v>
      </c>
      <c r="I55" s="8">
        <v>6</v>
      </c>
      <c r="J55" s="8">
        <v>92</v>
      </c>
      <c r="K55" s="8">
        <v>6</v>
      </c>
      <c r="L55" s="8">
        <v>140</v>
      </c>
      <c r="M55" s="8">
        <v>14.9</v>
      </c>
      <c r="N55" s="8">
        <v>10.51</v>
      </c>
      <c r="O55" s="8">
        <v>28.15</v>
      </c>
      <c r="P55" s="8" t="s">
        <v>1517</v>
      </c>
      <c r="Q55" s="8" t="s">
        <v>1711</v>
      </c>
      <c r="R55" s="8" t="s">
        <v>1399</v>
      </c>
      <c r="S55" s="8" t="s">
        <v>1712</v>
      </c>
      <c r="T55" s="8" t="s">
        <v>1713</v>
      </c>
      <c r="U55" s="8" t="s">
        <v>1714</v>
      </c>
      <c r="V55" s="8" t="s">
        <v>1715</v>
      </c>
      <c r="W55" t="s">
        <v>74</v>
      </c>
      <c r="X55" t="s">
        <v>1609</v>
      </c>
      <c r="Y55" t="s">
        <v>101</v>
      </c>
      <c r="Z55" t="s">
        <v>1716</v>
      </c>
      <c r="AA55">
        <v>34</v>
      </c>
      <c r="AB55">
        <v>22.06</v>
      </c>
      <c r="AC55">
        <v>0</v>
      </c>
      <c r="AD55" t="s">
        <v>54</v>
      </c>
      <c r="AE55" s="9">
        <v>38555742.183307499</v>
      </c>
      <c r="AF55" s="9">
        <v>77049716.2348914</v>
      </c>
      <c r="AG55" s="9">
        <v>55555296.413469702</v>
      </c>
      <c r="AH55" s="9">
        <v>57053584.943889536</v>
      </c>
      <c r="AI55" s="9">
        <v>15750770.583504654</v>
      </c>
      <c r="AJ55" s="10">
        <v>286106348.57486802</v>
      </c>
      <c r="AK55" s="10">
        <v>637326366.60311496</v>
      </c>
      <c r="AL55" s="10">
        <v>730960771.17406797</v>
      </c>
      <c r="AM55" s="10">
        <v>551464495.45068371</v>
      </c>
      <c r="AN55" s="10">
        <v>191490748.27932617</v>
      </c>
      <c r="AO55" s="11">
        <v>857189.31882891897</v>
      </c>
      <c r="AP55" s="11">
        <v>494499.86753050901</v>
      </c>
      <c r="AQ55" s="11">
        <v>488838.10608613701</v>
      </c>
      <c r="AR55" s="11">
        <v>613509.09748185496</v>
      </c>
      <c r="AS55" s="11">
        <v>172323.43928879578</v>
      </c>
      <c r="AT55" s="8">
        <v>1216709.695850841</v>
      </c>
      <c r="AU55" s="8">
        <v>8423347.5124426372</v>
      </c>
      <c r="AV55" s="8">
        <v>312960.86533056234</v>
      </c>
      <c r="AW55" s="8">
        <f>AU55/AT55</f>
        <v>6.923054481416143</v>
      </c>
      <c r="AX55" s="14">
        <f>LOG(AW55,2)</f>
        <v>2.791408701579388</v>
      </c>
      <c r="AY55" s="8">
        <f>AV55/AU55</f>
        <v>3.7153977663662678E-2</v>
      </c>
      <c r="AZ55" s="8">
        <f>LOG(AY55,2)</f>
        <v>-4.7503395174106426</v>
      </c>
    </row>
    <row r="56" spans="1:52" x14ac:dyDescent="0.25">
      <c r="A56" s="8" t="s">
        <v>49</v>
      </c>
      <c r="B56" s="8" t="s">
        <v>64</v>
      </c>
      <c r="C56" s="8" t="s">
        <v>51</v>
      </c>
      <c r="D56" s="8" t="s">
        <v>1752</v>
      </c>
      <c r="E56" s="8" t="s">
        <v>1753</v>
      </c>
      <c r="F56" s="8" t="s">
        <v>54</v>
      </c>
      <c r="G56" s="8">
        <v>0</v>
      </c>
      <c r="H56" s="8">
        <v>30</v>
      </c>
      <c r="I56" s="8">
        <v>9</v>
      </c>
      <c r="J56" s="8">
        <v>128</v>
      </c>
      <c r="K56" s="8">
        <v>9</v>
      </c>
      <c r="L56" s="8">
        <v>299</v>
      </c>
      <c r="M56" s="8">
        <v>33.299999999999997</v>
      </c>
      <c r="N56" s="8">
        <v>9.83</v>
      </c>
      <c r="O56" s="8">
        <v>75.58</v>
      </c>
      <c r="P56" s="8" t="s">
        <v>1517</v>
      </c>
      <c r="Q56" s="8" t="s">
        <v>1754</v>
      </c>
      <c r="R56" s="8" t="s">
        <v>82</v>
      </c>
      <c r="S56" s="8" t="s">
        <v>1755</v>
      </c>
      <c r="T56" s="8" t="s">
        <v>1756</v>
      </c>
      <c r="U56" s="8" t="s">
        <v>1757</v>
      </c>
      <c r="V56" s="8" t="s">
        <v>1758</v>
      </c>
      <c r="W56" t="s">
        <v>111</v>
      </c>
      <c r="X56" t="s">
        <v>54</v>
      </c>
      <c r="Y56" t="s">
        <v>54</v>
      </c>
      <c r="Z56" t="s">
        <v>1759</v>
      </c>
      <c r="AA56">
        <v>3</v>
      </c>
      <c r="AB56">
        <v>31.7</v>
      </c>
      <c r="AC56">
        <v>0</v>
      </c>
      <c r="AD56" t="s">
        <v>54</v>
      </c>
      <c r="AE56" s="9">
        <v>530435683.40850902</v>
      </c>
      <c r="AF56" s="9">
        <v>985502137.17256999</v>
      </c>
      <c r="AG56" s="9">
        <v>691074838.19500601</v>
      </c>
      <c r="AH56" s="9">
        <v>735670886.25869501</v>
      </c>
      <c r="AI56" s="9">
        <v>188437390.06634507</v>
      </c>
      <c r="AJ56" s="10">
        <v>442637009.297903</v>
      </c>
      <c r="AK56" s="10">
        <v>653056779.19000697</v>
      </c>
      <c r="AL56" s="10">
        <v>688615166.40854204</v>
      </c>
      <c r="AM56" s="10">
        <v>594769651.63215065</v>
      </c>
      <c r="AN56" s="10">
        <v>108549083.74585211</v>
      </c>
      <c r="AO56" s="11">
        <v>885345.60917260498</v>
      </c>
      <c r="AP56" s="11">
        <v>740012.06467579096</v>
      </c>
      <c r="AQ56" s="11">
        <v>81093.774492623401</v>
      </c>
      <c r="AR56" s="11">
        <v>568817.14944700652</v>
      </c>
      <c r="AS56" s="11">
        <v>349939.06864545436</v>
      </c>
      <c r="AT56" s="8">
        <v>116761902.90663238</v>
      </c>
      <c r="AU56" s="8">
        <v>736647812.80469191</v>
      </c>
      <c r="AV56" s="8">
        <v>24294207.122085135</v>
      </c>
      <c r="AW56" s="8">
        <f>AU56/AT56</f>
        <v>6.3089740272025701</v>
      </c>
      <c r="AX56" s="14">
        <f>LOG(AW56,2)</f>
        <v>2.6574054115131216</v>
      </c>
      <c r="AY56" s="8">
        <f>AV56/AU56</f>
        <v>3.2979405761876988E-2</v>
      </c>
      <c r="AZ56" s="8">
        <f>LOG(AY56,2)</f>
        <v>-4.9222907859088894</v>
      </c>
    </row>
    <row r="57" spans="1:52" x14ac:dyDescent="0.25">
      <c r="A57" s="8" t="s">
        <v>49</v>
      </c>
      <c r="B57" s="8" t="s">
        <v>64</v>
      </c>
      <c r="C57" s="8" t="s">
        <v>51</v>
      </c>
      <c r="D57" s="8" t="s">
        <v>1808</v>
      </c>
      <c r="E57" s="8" t="s">
        <v>1809</v>
      </c>
      <c r="F57" s="8" t="s">
        <v>54</v>
      </c>
      <c r="G57" s="8">
        <v>0</v>
      </c>
      <c r="H57" s="8">
        <v>24</v>
      </c>
      <c r="I57" s="8">
        <v>6</v>
      </c>
      <c r="J57" s="8">
        <v>76</v>
      </c>
      <c r="K57" s="8">
        <v>5</v>
      </c>
      <c r="L57" s="8">
        <v>213</v>
      </c>
      <c r="M57" s="8">
        <v>21.4</v>
      </c>
      <c r="N57" s="8">
        <v>10.93</v>
      </c>
      <c r="O57" s="8">
        <v>42.53</v>
      </c>
      <c r="P57" s="8" t="s">
        <v>574</v>
      </c>
      <c r="Q57" s="8" t="s">
        <v>1500</v>
      </c>
      <c r="R57" s="8" t="s">
        <v>1666</v>
      </c>
      <c r="S57" s="8" t="s">
        <v>1810</v>
      </c>
      <c r="T57" s="8" t="s">
        <v>1811</v>
      </c>
      <c r="U57" s="8" t="s">
        <v>1812</v>
      </c>
      <c r="V57" s="8" t="s">
        <v>1813</v>
      </c>
      <c r="W57" t="s">
        <v>177</v>
      </c>
      <c r="X57" t="s">
        <v>54</v>
      </c>
      <c r="Y57" t="s">
        <v>54</v>
      </c>
      <c r="Z57" t="s">
        <v>1814</v>
      </c>
      <c r="AA57">
        <v>10</v>
      </c>
      <c r="AB57">
        <v>23.7</v>
      </c>
      <c r="AC57">
        <v>0</v>
      </c>
      <c r="AD57" t="s">
        <v>1055</v>
      </c>
      <c r="AE57" s="9">
        <v>43328741.314456999</v>
      </c>
      <c r="AF57" s="9">
        <v>70149080.358137399</v>
      </c>
      <c r="AG57" s="9">
        <v>52905911.1313226</v>
      </c>
      <c r="AH57" s="9">
        <v>55461244.267972328</v>
      </c>
      <c r="AI57" s="9">
        <v>11097445.41727021</v>
      </c>
      <c r="AJ57" s="10">
        <v>230510357.901234</v>
      </c>
      <c r="AK57" s="10">
        <v>362835912.34716702</v>
      </c>
      <c r="AL57" s="10">
        <v>401375136.31675702</v>
      </c>
      <c r="AM57" s="10">
        <v>331573802.18838602</v>
      </c>
      <c r="AN57" s="10">
        <v>73174142.857666388</v>
      </c>
      <c r="AO57" s="11">
        <v>1499562.5524023699</v>
      </c>
      <c r="AP57" s="11">
        <v>1201433.0616512401</v>
      </c>
      <c r="AQ57" s="11">
        <v>1176692.7453056499</v>
      </c>
      <c r="AR57" s="11">
        <v>1292562.7864530866</v>
      </c>
      <c r="AS57" s="11">
        <v>146719.0015881015</v>
      </c>
      <c r="AT57" s="8">
        <v>20450723.669018965</v>
      </c>
      <c r="AU57" s="8">
        <v>92359406.963660643</v>
      </c>
      <c r="AV57" s="8">
        <v>3036460.4508371134</v>
      </c>
      <c r="AW57" s="8">
        <f>AU57/AT57</f>
        <v>4.5161926031779975</v>
      </c>
      <c r="AX57" s="14">
        <f>LOG(AW57,2)</f>
        <v>2.1751070143935816</v>
      </c>
      <c r="AY57" s="8">
        <f>AV57/AU57</f>
        <v>3.2876569378924518E-2</v>
      </c>
      <c r="AZ57" s="8">
        <f>LOG(AY57,2)</f>
        <v>-4.9267964259811601</v>
      </c>
    </row>
    <row r="58" spans="1:52" x14ac:dyDescent="0.25">
      <c r="A58" s="8" t="s">
        <v>49</v>
      </c>
      <c r="B58" s="8" t="s">
        <v>64</v>
      </c>
      <c r="C58" s="8" t="s">
        <v>51</v>
      </c>
      <c r="D58" s="8" t="s">
        <v>1446</v>
      </c>
      <c r="E58" s="8" t="s">
        <v>1447</v>
      </c>
      <c r="F58" s="8" t="s">
        <v>54</v>
      </c>
      <c r="G58" s="8">
        <v>0</v>
      </c>
      <c r="H58" s="8">
        <v>32</v>
      </c>
      <c r="I58" s="8">
        <v>27</v>
      </c>
      <c r="J58" s="8">
        <v>153</v>
      </c>
      <c r="K58" s="8">
        <v>27</v>
      </c>
      <c r="L58" s="8">
        <v>782</v>
      </c>
      <c r="M58" s="8">
        <v>85.6</v>
      </c>
      <c r="N58" s="8">
        <v>6.28</v>
      </c>
      <c r="O58" s="8">
        <v>87.59</v>
      </c>
      <c r="P58" s="8" t="s">
        <v>763</v>
      </c>
      <c r="Q58" s="8" t="s">
        <v>738</v>
      </c>
      <c r="R58" s="8" t="s">
        <v>266</v>
      </c>
      <c r="S58" s="8" t="s">
        <v>1448</v>
      </c>
      <c r="T58" s="8" t="s">
        <v>1449</v>
      </c>
      <c r="U58" s="8" t="s">
        <v>1450</v>
      </c>
      <c r="V58" s="8" t="s">
        <v>1451</v>
      </c>
      <c r="W58" t="s">
        <v>157</v>
      </c>
      <c r="X58" t="s">
        <v>1452</v>
      </c>
      <c r="Y58" t="s">
        <v>1453</v>
      </c>
      <c r="Z58" t="s">
        <v>1454</v>
      </c>
      <c r="AA58">
        <v>15</v>
      </c>
      <c r="AB58">
        <v>85.68</v>
      </c>
      <c r="AC58">
        <v>0</v>
      </c>
      <c r="AD58" t="s">
        <v>54</v>
      </c>
      <c r="AE58" s="9">
        <v>1791028975.1791601</v>
      </c>
      <c r="AF58" s="9">
        <v>3361371380.9399099</v>
      </c>
      <c r="AG58" s="9">
        <v>2514101023.7509899</v>
      </c>
      <c r="AH58" s="9">
        <v>2555500459.9566865</v>
      </c>
      <c r="AI58" s="9">
        <v>641757614.06792152</v>
      </c>
      <c r="AJ58" s="10">
        <v>1730327604.67067</v>
      </c>
      <c r="AK58" s="10">
        <v>2991352280.4823198</v>
      </c>
      <c r="AL58" s="10">
        <v>3302117783.8134298</v>
      </c>
      <c r="AM58" s="10">
        <v>2674599222.9888067</v>
      </c>
      <c r="AN58" s="10">
        <v>679647195.92154276</v>
      </c>
      <c r="AO58" s="11">
        <v>26977431.251450598</v>
      </c>
      <c r="AP58" s="11">
        <v>16461707.621410901</v>
      </c>
      <c r="AQ58" s="11">
        <v>15650081.7166114</v>
      </c>
      <c r="AR58" s="11">
        <v>19696406.863157634</v>
      </c>
      <c r="AS58" s="11">
        <v>5159113.0542321634</v>
      </c>
      <c r="AT58" s="8">
        <v>895929.78590978344</v>
      </c>
      <c r="AU58" s="8">
        <v>10630360.071071802</v>
      </c>
      <c r="AV58" s="8">
        <v>320921.97225377365</v>
      </c>
      <c r="AW58" s="8">
        <f>AU58/AT58</f>
        <v>11.865170952294063</v>
      </c>
      <c r="AX58" s="14">
        <f>LOG(AW58,2)</f>
        <v>3.5686609817867025</v>
      </c>
      <c r="AY58" s="8">
        <f>AV58/AU58</f>
        <v>3.0189191157042043E-2</v>
      </c>
      <c r="AZ58" s="8">
        <f>LOG(AY58,2)</f>
        <v>-5.0498240857670558</v>
      </c>
    </row>
    <row r="59" spans="1:52" x14ac:dyDescent="0.25">
      <c r="A59" s="8" t="s">
        <v>49</v>
      </c>
      <c r="B59" s="8" t="s">
        <v>64</v>
      </c>
      <c r="C59" s="8" t="s">
        <v>51</v>
      </c>
      <c r="D59" s="8" t="s">
        <v>946</v>
      </c>
      <c r="E59" s="8" t="s">
        <v>947</v>
      </c>
      <c r="F59" s="8" t="s">
        <v>54</v>
      </c>
      <c r="G59" s="8">
        <v>3.0000000000000001E-3</v>
      </c>
      <c r="H59" s="8">
        <v>1</v>
      </c>
      <c r="I59" s="8">
        <v>1</v>
      </c>
      <c r="J59" s="8">
        <v>3</v>
      </c>
      <c r="K59" s="8">
        <v>1</v>
      </c>
      <c r="L59" s="8">
        <v>411</v>
      </c>
      <c r="M59" s="8">
        <v>45.8</v>
      </c>
      <c r="N59" s="8">
        <v>5.15</v>
      </c>
      <c r="O59" s="8">
        <v>5.28</v>
      </c>
      <c r="P59" s="8" t="s">
        <v>451</v>
      </c>
      <c r="Q59" s="8" t="s">
        <v>948</v>
      </c>
      <c r="R59" s="8" t="s">
        <v>266</v>
      </c>
      <c r="S59" s="8" t="s">
        <v>949</v>
      </c>
      <c r="T59" s="8" t="s">
        <v>950</v>
      </c>
      <c r="U59" s="8" t="s">
        <v>951</v>
      </c>
      <c r="V59" s="8" t="s">
        <v>952</v>
      </c>
      <c r="W59" s="8" t="s">
        <v>144</v>
      </c>
      <c r="X59" s="8" t="s">
        <v>54</v>
      </c>
      <c r="Y59" s="8" t="s">
        <v>953</v>
      </c>
      <c r="Z59" s="8" t="s">
        <v>54</v>
      </c>
      <c r="AA59" s="8">
        <v>1</v>
      </c>
      <c r="AB59" s="8" t="s">
        <v>54</v>
      </c>
      <c r="AC59" s="8">
        <v>0</v>
      </c>
      <c r="AD59" s="8" t="s">
        <v>54</v>
      </c>
      <c r="AE59" s="8" t="s">
        <v>54</v>
      </c>
      <c r="AF59" s="8" t="s">
        <v>54</v>
      </c>
      <c r="AG59" s="8" t="s">
        <v>54</v>
      </c>
      <c r="AH59" s="8">
        <v>0</v>
      </c>
      <c r="AI59" s="8">
        <v>0</v>
      </c>
      <c r="AJ59" s="8" t="s">
        <v>54</v>
      </c>
      <c r="AK59" s="8" t="s">
        <v>54</v>
      </c>
      <c r="AL59" s="8" t="s">
        <v>54</v>
      </c>
      <c r="AM59" s="8">
        <v>0</v>
      </c>
      <c r="AN59" s="8">
        <v>0</v>
      </c>
      <c r="AO59" s="8" t="s">
        <v>54</v>
      </c>
      <c r="AP59" s="8" t="s">
        <v>54</v>
      </c>
      <c r="AQ59" s="8" t="s">
        <v>54</v>
      </c>
      <c r="AR59" s="8">
        <v>0</v>
      </c>
      <c r="AS59" s="8">
        <v>0</v>
      </c>
      <c r="AT59" s="8">
        <v>1</v>
      </c>
      <c r="AU59" s="8">
        <v>1005845.5305765687</v>
      </c>
      <c r="AV59" s="8">
        <v>29635.104338140703</v>
      </c>
      <c r="AW59" s="8">
        <f>AU59/AT59</f>
        <v>1005845.5305765687</v>
      </c>
      <c r="AX59" s="14">
        <f>LOG(AW59,2)</f>
        <v>19.939977334326283</v>
      </c>
      <c r="AY59" s="8">
        <f>AV59/AU59</f>
        <v>2.946287818284914E-2</v>
      </c>
      <c r="AZ59" s="8">
        <f>LOG(AY59,2)</f>
        <v>-5.0849578178769033</v>
      </c>
    </row>
    <row r="60" spans="1:52" x14ac:dyDescent="0.25">
      <c r="A60" s="8" t="s">
        <v>49</v>
      </c>
      <c r="B60" s="8" t="s">
        <v>64</v>
      </c>
      <c r="C60" s="8" t="s">
        <v>51</v>
      </c>
      <c r="D60" s="8" t="s">
        <v>1760</v>
      </c>
      <c r="E60" s="8" t="s">
        <v>1761</v>
      </c>
      <c r="F60" s="8" t="s">
        <v>54</v>
      </c>
      <c r="G60" s="8">
        <v>0</v>
      </c>
      <c r="H60" s="8">
        <v>27</v>
      </c>
      <c r="I60" s="8">
        <v>19</v>
      </c>
      <c r="J60" s="8">
        <v>177</v>
      </c>
      <c r="K60" s="8">
        <v>19</v>
      </c>
      <c r="L60" s="8">
        <v>649</v>
      </c>
      <c r="M60" s="8">
        <v>71.400000000000006</v>
      </c>
      <c r="N60" s="8">
        <v>4.45</v>
      </c>
      <c r="O60" s="8">
        <v>76.739999999999995</v>
      </c>
      <c r="P60" s="8" t="s">
        <v>1762</v>
      </c>
      <c r="Q60" s="8" t="s">
        <v>1593</v>
      </c>
      <c r="R60" s="8" t="s">
        <v>82</v>
      </c>
      <c r="S60" s="8" t="s">
        <v>1763</v>
      </c>
      <c r="T60" s="8" t="s">
        <v>1764</v>
      </c>
      <c r="U60" s="8" t="s">
        <v>1765</v>
      </c>
      <c r="V60" s="8" t="s">
        <v>1766</v>
      </c>
      <c r="W60" t="s">
        <v>521</v>
      </c>
      <c r="X60" t="s">
        <v>54</v>
      </c>
      <c r="Y60" t="s">
        <v>54</v>
      </c>
      <c r="Z60" t="s">
        <v>54</v>
      </c>
      <c r="AA60">
        <v>0</v>
      </c>
      <c r="AB60">
        <v>71.16</v>
      </c>
      <c r="AC60">
        <v>0</v>
      </c>
      <c r="AD60" t="s">
        <v>1055</v>
      </c>
      <c r="AE60" s="9">
        <v>232356116.82943499</v>
      </c>
      <c r="AF60" s="9">
        <v>280742316.440476</v>
      </c>
      <c r="AG60" s="9">
        <v>277011448.11417902</v>
      </c>
      <c r="AH60" s="9">
        <v>263369960.46136332</v>
      </c>
      <c r="AI60" s="9">
        <v>21982928.486082383</v>
      </c>
      <c r="AJ60" s="10">
        <v>573502299.83553398</v>
      </c>
      <c r="AK60" s="10">
        <v>854336003.20564997</v>
      </c>
      <c r="AL60" s="10">
        <v>812441223.25880599</v>
      </c>
      <c r="AM60" s="10">
        <v>746759842.09999657</v>
      </c>
      <c r="AN60" s="10">
        <v>123699703.88091864</v>
      </c>
      <c r="AO60" s="11">
        <v>331506.698612343</v>
      </c>
      <c r="AP60" s="11">
        <v>278265.11658330099</v>
      </c>
      <c r="AQ60" s="11">
        <v>283172.13493036199</v>
      </c>
      <c r="AR60" s="11">
        <v>297647.98337533535</v>
      </c>
      <c r="AS60" s="11">
        <v>24025.391504131345</v>
      </c>
      <c r="AT60" s="8">
        <v>859922.50849709241</v>
      </c>
      <c r="AU60" s="8">
        <v>5397529.3672232172</v>
      </c>
      <c r="AV60" s="8">
        <v>149577.67384788761</v>
      </c>
      <c r="AW60" s="8">
        <f>AU60/AT60</f>
        <v>6.2767625150975652</v>
      </c>
      <c r="AX60" s="14">
        <f>LOG(AW60,2)</f>
        <v>2.6500206247609608</v>
      </c>
      <c r="AY60" s="8">
        <f>AV60/AU60</f>
        <v>2.7712248266068908E-2</v>
      </c>
      <c r="AZ60" s="8">
        <f>LOG(AY60,2)</f>
        <v>-5.1733324298492516</v>
      </c>
    </row>
    <row r="61" spans="1:52" x14ac:dyDescent="0.25">
      <c r="A61" s="8" t="s">
        <v>49</v>
      </c>
      <c r="B61" s="8" t="s">
        <v>64</v>
      </c>
      <c r="C61" s="8" t="s">
        <v>51</v>
      </c>
      <c r="D61" s="8" t="s">
        <v>973</v>
      </c>
      <c r="E61" s="8" t="s">
        <v>974</v>
      </c>
      <c r="F61" s="8" t="s">
        <v>54</v>
      </c>
      <c r="G61" s="8">
        <v>3.0000000000000001E-3</v>
      </c>
      <c r="H61" s="8">
        <v>3</v>
      </c>
      <c r="I61" s="8">
        <v>1</v>
      </c>
      <c r="J61" s="8">
        <v>4</v>
      </c>
      <c r="K61" s="8">
        <v>1</v>
      </c>
      <c r="L61" s="8">
        <v>350</v>
      </c>
      <c r="M61" s="8">
        <v>39.6</v>
      </c>
      <c r="N61" s="8">
        <v>5.12</v>
      </c>
      <c r="O61" s="8">
        <v>5.16</v>
      </c>
      <c r="P61" s="8" t="s">
        <v>965</v>
      </c>
      <c r="Q61" s="8" t="s">
        <v>975</v>
      </c>
      <c r="R61" s="8" t="s">
        <v>976</v>
      </c>
      <c r="S61" s="8" t="s">
        <v>977</v>
      </c>
      <c r="T61" s="8" t="s">
        <v>978</v>
      </c>
      <c r="U61" s="8" t="s">
        <v>979</v>
      </c>
      <c r="V61" s="8" t="s">
        <v>980</v>
      </c>
      <c r="W61" s="8" t="s">
        <v>405</v>
      </c>
      <c r="X61" s="8" t="s">
        <v>54</v>
      </c>
      <c r="Y61" s="8" t="s">
        <v>54</v>
      </c>
      <c r="Z61" s="8" t="s">
        <v>981</v>
      </c>
      <c r="AA61" s="8">
        <v>4</v>
      </c>
      <c r="AB61" s="8">
        <v>4.7300000000000004</v>
      </c>
      <c r="AC61" s="8">
        <v>8.5836909871244598E-4</v>
      </c>
      <c r="AD61" s="8" t="s">
        <v>54</v>
      </c>
      <c r="AE61" s="8" t="s">
        <v>54</v>
      </c>
      <c r="AF61" s="8" t="s">
        <v>54</v>
      </c>
      <c r="AG61" s="8" t="s">
        <v>54</v>
      </c>
      <c r="AH61" s="8">
        <v>0</v>
      </c>
      <c r="AI61" s="8">
        <v>0</v>
      </c>
      <c r="AJ61" s="8" t="s">
        <v>54</v>
      </c>
      <c r="AK61" s="8" t="s">
        <v>54</v>
      </c>
      <c r="AL61" s="8" t="s">
        <v>54</v>
      </c>
      <c r="AM61" s="8">
        <v>0</v>
      </c>
      <c r="AN61" s="8">
        <v>0</v>
      </c>
      <c r="AO61" s="8">
        <v>52526.220478502801</v>
      </c>
      <c r="AP61" s="8">
        <v>30540.077930905401</v>
      </c>
      <c r="AQ61" s="8">
        <v>26387.6126912207</v>
      </c>
      <c r="AR61" s="8">
        <v>36484.637033542967</v>
      </c>
      <c r="AS61" s="8">
        <v>11469.090096367854</v>
      </c>
      <c r="AT61" s="8">
        <v>1</v>
      </c>
      <c r="AU61" s="8">
        <v>905080.76485282998</v>
      </c>
      <c r="AV61" s="8">
        <v>25010.949587803101</v>
      </c>
      <c r="AW61" s="8">
        <f>AU61/AT61</f>
        <v>905080.76485282998</v>
      </c>
      <c r="AX61" s="14">
        <f>LOG(AW61,2)</f>
        <v>19.787687011222395</v>
      </c>
      <c r="AY61" s="8">
        <f>AV61/AU61</f>
        <v>2.7633942250302922E-2</v>
      </c>
      <c r="AZ61" s="8">
        <f>LOG(AY61,2)</f>
        <v>-5.1774147984800347</v>
      </c>
    </row>
    <row r="62" spans="1:52" x14ac:dyDescent="0.25">
      <c r="A62" s="8" t="s">
        <v>49</v>
      </c>
      <c r="B62" s="8" t="s">
        <v>64</v>
      </c>
      <c r="C62" s="8" t="s">
        <v>51</v>
      </c>
      <c r="D62" s="8" t="s">
        <v>1473</v>
      </c>
      <c r="E62" s="8" t="s">
        <v>1474</v>
      </c>
      <c r="F62" s="8" t="s">
        <v>54</v>
      </c>
      <c r="G62" s="8">
        <v>0</v>
      </c>
      <c r="H62" s="8">
        <v>13</v>
      </c>
      <c r="I62" s="8">
        <v>9</v>
      </c>
      <c r="J62" s="8">
        <v>63</v>
      </c>
      <c r="K62" s="8">
        <v>9</v>
      </c>
      <c r="L62" s="8">
        <v>727</v>
      </c>
      <c r="M62" s="8">
        <v>80.8</v>
      </c>
      <c r="N62" s="8">
        <v>7.69</v>
      </c>
      <c r="O62" s="8">
        <v>30.91</v>
      </c>
      <c r="P62" s="8" t="s">
        <v>150</v>
      </c>
      <c r="Q62" s="8" t="s">
        <v>151</v>
      </c>
      <c r="R62" s="8" t="s">
        <v>528</v>
      </c>
      <c r="S62" s="8" t="s">
        <v>1475</v>
      </c>
      <c r="T62" s="8" t="s">
        <v>1476</v>
      </c>
      <c r="U62" s="8" t="s">
        <v>1477</v>
      </c>
      <c r="V62" s="8" t="s">
        <v>1478</v>
      </c>
      <c r="W62" t="s">
        <v>198</v>
      </c>
      <c r="X62" t="s">
        <v>1479</v>
      </c>
      <c r="Y62" t="s">
        <v>1480</v>
      </c>
      <c r="Z62" t="s">
        <v>1481</v>
      </c>
      <c r="AA62">
        <v>9</v>
      </c>
      <c r="AB62">
        <v>13.91</v>
      </c>
      <c r="AC62">
        <v>0</v>
      </c>
      <c r="AD62" t="s">
        <v>54</v>
      </c>
      <c r="AE62" s="9">
        <v>744390923.9576</v>
      </c>
      <c r="AF62" s="9">
        <v>971208609.829005</v>
      </c>
      <c r="AG62" s="9">
        <v>769634848.74887598</v>
      </c>
      <c r="AH62" s="9">
        <v>828411460.84516037</v>
      </c>
      <c r="AI62" s="9">
        <v>101497399.81284446</v>
      </c>
      <c r="AJ62" s="10">
        <v>1678298759.94665</v>
      </c>
      <c r="AK62" s="10">
        <v>2170559051.5004201</v>
      </c>
      <c r="AL62" s="10">
        <v>2247180290.04107</v>
      </c>
      <c r="AM62" s="10">
        <v>2032012700.4960468</v>
      </c>
      <c r="AN62" s="10">
        <v>252061986.22972512</v>
      </c>
      <c r="AO62" s="11">
        <v>317315.15908351599</v>
      </c>
      <c r="AP62" s="11">
        <v>294650.17843986303</v>
      </c>
      <c r="AQ62" s="11">
        <v>176415.635647894</v>
      </c>
      <c r="AR62" s="11">
        <v>262793.65772375767</v>
      </c>
      <c r="AS62" s="11">
        <v>61775.385390396819</v>
      </c>
      <c r="AT62" s="8">
        <v>920697.83956214297</v>
      </c>
      <c r="AU62" s="8">
        <v>9971397.69955316</v>
      </c>
      <c r="AV62" s="8">
        <v>248864.64747512667</v>
      </c>
      <c r="AW62" s="8">
        <f>AU62/AT62</f>
        <v>10.8302607772983</v>
      </c>
      <c r="AX62" s="14">
        <f>LOG(AW62,2)</f>
        <v>3.4369960762994887</v>
      </c>
      <c r="AY62" s="8">
        <f>AV62/AU62</f>
        <v>2.4957849939761086E-2</v>
      </c>
      <c r="AZ62" s="8">
        <f>LOG(AY62,2)</f>
        <v>-5.3243625350156831</v>
      </c>
    </row>
    <row r="63" spans="1:52" x14ac:dyDescent="0.25">
      <c r="A63" s="8" t="s">
        <v>49</v>
      </c>
      <c r="B63" s="8" t="s">
        <v>64</v>
      </c>
      <c r="C63" s="8" t="s">
        <v>51</v>
      </c>
      <c r="D63" s="8" t="s">
        <v>1801</v>
      </c>
      <c r="E63" s="8" t="s">
        <v>1802</v>
      </c>
      <c r="F63" s="8" t="s">
        <v>54</v>
      </c>
      <c r="G63" s="8">
        <v>0</v>
      </c>
      <c r="H63" s="8">
        <v>31</v>
      </c>
      <c r="I63" s="8">
        <v>9</v>
      </c>
      <c r="J63" s="8">
        <v>62</v>
      </c>
      <c r="K63" s="8">
        <v>9</v>
      </c>
      <c r="L63" s="8">
        <v>196</v>
      </c>
      <c r="M63" s="8">
        <v>23.5</v>
      </c>
      <c r="N63" s="8">
        <v>11.47</v>
      </c>
      <c r="O63" s="8">
        <v>23.8</v>
      </c>
      <c r="P63" s="8" t="s">
        <v>1280</v>
      </c>
      <c r="Q63" s="8" t="s">
        <v>1803</v>
      </c>
      <c r="R63" s="8" t="s">
        <v>1399</v>
      </c>
      <c r="S63" s="8" t="s">
        <v>1804</v>
      </c>
      <c r="T63" s="8" t="s">
        <v>1805</v>
      </c>
      <c r="U63" s="8" t="s">
        <v>1806</v>
      </c>
      <c r="V63" s="8" t="s">
        <v>1807</v>
      </c>
      <c r="W63" t="s">
        <v>74</v>
      </c>
      <c r="X63" t="s">
        <v>1609</v>
      </c>
      <c r="Y63" t="s">
        <v>101</v>
      </c>
      <c r="Z63" t="s">
        <v>1716</v>
      </c>
      <c r="AA63">
        <v>34</v>
      </c>
      <c r="AB63">
        <v>18.37</v>
      </c>
      <c r="AC63">
        <v>0</v>
      </c>
      <c r="AD63" t="s">
        <v>54</v>
      </c>
      <c r="AE63" s="9">
        <v>235496608.60981601</v>
      </c>
      <c r="AF63" s="9">
        <v>320465969.27748197</v>
      </c>
      <c r="AG63" s="9">
        <v>255064418.44252601</v>
      </c>
      <c r="AH63" s="9">
        <v>270342332.1099413</v>
      </c>
      <c r="AI63" s="9">
        <v>36331887.257978939</v>
      </c>
      <c r="AJ63" s="10">
        <v>301658861.83163399</v>
      </c>
      <c r="AK63" s="10">
        <v>486433339.474639</v>
      </c>
      <c r="AL63" s="10">
        <v>509003971.95374203</v>
      </c>
      <c r="AM63" s="10">
        <v>432365391.08667165</v>
      </c>
      <c r="AN63" s="10">
        <v>92881666.490397528</v>
      </c>
      <c r="AO63" s="11">
        <v>113112.58078754001</v>
      </c>
      <c r="AP63" s="11">
        <v>115261.706786536</v>
      </c>
      <c r="AQ63" s="11">
        <v>34386.995046690499</v>
      </c>
      <c r="AR63" s="11">
        <v>87587.094206922164</v>
      </c>
      <c r="AS63" s="11">
        <v>37628.381120582868</v>
      </c>
      <c r="AT63" s="8">
        <v>1508715.6399332001</v>
      </c>
      <c r="AU63" s="8">
        <v>6943584.786189273</v>
      </c>
      <c r="AV63" s="8">
        <v>167477.32678346123</v>
      </c>
      <c r="AW63" s="8">
        <f>AU63/AT63</f>
        <v>4.6023151098882407</v>
      </c>
      <c r="AX63" s="14">
        <f>LOG(AW63,2)</f>
        <v>2.2023597649417903</v>
      </c>
      <c r="AY63" s="8">
        <f>AV63/AU63</f>
        <v>2.4119720856087493E-2</v>
      </c>
      <c r="AZ63" s="8">
        <f>LOG(AY63,2)</f>
        <v>-5.3736429791316134</v>
      </c>
    </row>
    <row r="64" spans="1:52" x14ac:dyDescent="0.25">
      <c r="A64" s="8" t="s">
        <v>49</v>
      </c>
      <c r="B64" s="8" t="s">
        <v>64</v>
      </c>
      <c r="C64" s="8" t="s">
        <v>51</v>
      </c>
      <c r="D64" s="8" t="s">
        <v>1644</v>
      </c>
      <c r="E64" s="8" t="s">
        <v>1645</v>
      </c>
      <c r="F64" s="8" t="s">
        <v>54</v>
      </c>
      <c r="G64" s="8">
        <v>0</v>
      </c>
      <c r="H64" s="8">
        <v>31</v>
      </c>
      <c r="I64" s="8">
        <v>30</v>
      </c>
      <c r="J64" s="8">
        <v>328</v>
      </c>
      <c r="K64" s="8">
        <v>21</v>
      </c>
      <c r="L64" s="8">
        <v>1023</v>
      </c>
      <c r="M64" s="8">
        <v>112.8</v>
      </c>
      <c r="N64" s="8">
        <v>5.49</v>
      </c>
      <c r="O64" s="8">
        <v>284.38</v>
      </c>
      <c r="P64" s="8" t="s">
        <v>1646</v>
      </c>
      <c r="Q64" s="8" t="s">
        <v>1099</v>
      </c>
      <c r="R64" s="8" t="s">
        <v>1100</v>
      </c>
      <c r="S64" s="8" t="s">
        <v>1647</v>
      </c>
      <c r="T64" s="8" t="s">
        <v>1648</v>
      </c>
      <c r="U64" s="8" t="s">
        <v>1649</v>
      </c>
      <c r="V64" s="8" t="s">
        <v>1650</v>
      </c>
      <c r="W64" t="s">
        <v>87</v>
      </c>
      <c r="X64" t="s">
        <v>1651</v>
      </c>
      <c r="Y64" t="s">
        <v>1652</v>
      </c>
      <c r="Z64" t="s">
        <v>1653</v>
      </c>
      <c r="AA64">
        <v>24</v>
      </c>
      <c r="AB64">
        <v>113.71</v>
      </c>
      <c r="AC64">
        <v>0</v>
      </c>
      <c r="AD64" t="s">
        <v>54</v>
      </c>
      <c r="AE64" s="9">
        <v>59920629.179625399</v>
      </c>
      <c r="AF64" s="9">
        <v>96939326.612070099</v>
      </c>
      <c r="AG64" s="9">
        <v>72137640.725882396</v>
      </c>
      <c r="AH64" s="9">
        <v>76332532.172525957</v>
      </c>
      <c r="AI64" s="9">
        <v>15401165.01189797</v>
      </c>
      <c r="AJ64" s="10">
        <v>389815869.48065001</v>
      </c>
      <c r="AK64" s="10">
        <v>618278168.60324097</v>
      </c>
      <c r="AL64" s="10">
        <v>662891058.50645399</v>
      </c>
      <c r="AM64" s="10">
        <v>556995032.19678164</v>
      </c>
      <c r="AN64" s="10">
        <v>119608338.11856994</v>
      </c>
      <c r="AO64" s="11">
        <v>2144498.3084450699</v>
      </c>
      <c r="AP64" s="11">
        <v>1759589.62791377</v>
      </c>
      <c r="AQ64" s="11">
        <v>1541422.7959030599</v>
      </c>
      <c r="AR64" s="11">
        <v>1815170.2440873</v>
      </c>
      <c r="AS64" s="11">
        <v>249321.64249903511</v>
      </c>
      <c r="AT64" s="8">
        <v>978390.13175006397</v>
      </c>
      <c r="AU64" s="8">
        <v>8344061.6680433527</v>
      </c>
      <c r="AV64" s="8">
        <v>191827.68084416029</v>
      </c>
      <c r="AW64" s="8">
        <f>AU64/AT64</f>
        <v>8.5283583687809479</v>
      </c>
      <c r="AX64" s="14">
        <f>LOG(AW64,2)</f>
        <v>3.0922680626280679</v>
      </c>
      <c r="AY64" s="8">
        <f>AV64/AU64</f>
        <v>2.2989724725889168E-2</v>
      </c>
      <c r="AZ64" s="8">
        <f>LOG(AY64,2)</f>
        <v>-5.442866998141084</v>
      </c>
    </row>
    <row r="65" spans="1:52" x14ac:dyDescent="0.25">
      <c r="A65" s="8" t="s">
        <v>49</v>
      </c>
      <c r="B65" s="8" t="s">
        <v>64</v>
      </c>
      <c r="C65" s="8" t="s">
        <v>51</v>
      </c>
      <c r="D65" s="8" t="s">
        <v>2051</v>
      </c>
      <c r="E65" s="8" t="s">
        <v>2052</v>
      </c>
      <c r="F65" s="8" t="s">
        <v>54</v>
      </c>
      <c r="G65" s="8">
        <v>0</v>
      </c>
      <c r="H65" s="8">
        <v>31</v>
      </c>
      <c r="I65" s="8">
        <v>15</v>
      </c>
      <c r="J65" s="8">
        <v>110</v>
      </c>
      <c r="K65" s="8">
        <v>15</v>
      </c>
      <c r="L65" s="8">
        <v>543</v>
      </c>
      <c r="M65" s="8">
        <v>59.3</v>
      </c>
      <c r="N65" s="8">
        <v>7.65</v>
      </c>
      <c r="O65" s="8">
        <v>72.23</v>
      </c>
      <c r="P65" s="8" t="s">
        <v>2053</v>
      </c>
      <c r="Q65" s="8" t="s">
        <v>889</v>
      </c>
      <c r="R65" s="8" t="s">
        <v>2054</v>
      </c>
      <c r="S65" s="8" t="s">
        <v>2055</v>
      </c>
      <c r="T65" s="8" t="s">
        <v>2056</v>
      </c>
      <c r="U65" s="8" t="s">
        <v>2057</v>
      </c>
      <c r="V65" s="8" t="s">
        <v>2058</v>
      </c>
      <c r="W65" t="s">
        <v>198</v>
      </c>
      <c r="X65" t="s">
        <v>54</v>
      </c>
      <c r="Y65" t="s">
        <v>54</v>
      </c>
      <c r="Z65" t="s">
        <v>1892</v>
      </c>
      <c r="AA65">
        <v>9</v>
      </c>
      <c r="AB65">
        <v>41.21</v>
      </c>
      <c r="AC65">
        <v>0</v>
      </c>
      <c r="AD65" t="s">
        <v>54</v>
      </c>
      <c r="AE65" s="9">
        <v>51701254.832777098</v>
      </c>
      <c r="AF65" s="9">
        <v>96275942.144214898</v>
      </c>
      <c r="AG65" s="9">
        <v>65825883.964964397</v>
      </c>
      <c r="AH65" s="9">
        <v>71267693.647318795</v>
      </c>
      <c r="AI65" s="9">
        <v>18599922.162782248</v>
      </c>
      <c r="AJ65" s="10">
        <v>186681677.147241</v>
      </c>
      <c r="AK65" s="10">
        <v>293052900.118572</v>
      </c>
      <c r="AL65" s="10">
        <v>311307337.97352803</v>
      </c>
      <c r="AM65" s="10">
        <v>263680638.41311368</v>
      </c>
      <c r="AN65" s="10">
        <v>54954139.379229151</v>
      </c>
      <c r="AO65" s="11">
        <v>854732.23469836998</v>
      </c>
      <c r="AP65" s="11">
        <v>870562.05319428002</v>
      </c>
      <c r="AQ65" s="11">
        <v>607150.83732466202</v>
      </c>
      <c r="AR65" s="11">
        <v>777481.70840577071</v>
      </c>
      <c r="AS65" s="11">
        <v>120615.36668501377</v>
      </c>
      <c r="AT65" s="8">
        <v>53346570.404720068</v>
      </c>
      <c r="AU65" s="8">
        <v>162682733.81627834</v>
      </c>
      <c r="AV65" s="8">
        <v>3700418.3092318266</v>
      </c>
      <c r="AW65" s="8">
        <f>AU65/AT65</f>
        <v>3.0495443771186515</v>
      </c>
      <c r="AX65" s="14">
        <f>LOG(AW65,2)</f>
        <v>1.6085937102252232</v>
      </c>
      <c r="AY65" s="8">
        <f>AV65/AU65</f>
        <v>2.2746226488981929E-2</v>
      </c>
      <c r="AZ65" s="8">
        <f>LOG(AY65,2)</f>
        <v>-5.458228962141586</v>
      </c>
    </row>
    <row r="66" spans="1:52" x14ac:dyDescent="0.25">
      <c r="A66" s="8" t="s">
        <v>49</v>
      </c>
      <c r="B66" s="8" t="s">
        <v>50</v>
      </c>
      <c r="C66" s="8" t="s">
        <v>51</v>
      </c>
      <c r="D66" s="8" t="s">
        <v>753</v>
      </c>
      <c r="E66" s="8" t="s">
        <v>754</v>
      </c>
      <c r="F66" s="8" t="s">
        <v>54</v>
      </c>
      <c r="G66" s="8">
        <v>2.3E-2</v>
      </c>
      <c r="H66" s="8">
        <v>7</v>
      </c>
      <c r="I66" s="8">
        <v>1</v>
      </c>
      <c r="J66" s="8">
        <v>3</v>
      </c>
      <c r="K66" s="8">
        <v>1</v>
      </c>
      <c r="L66" s="8">
        <v>147</v>
      </c>
      <c r="M66" s="8">
        <v>16.7</v>
      </c>
      <c r="N66" s="8">
        <v>6.24</v>
      </c>
      <c r="O66" s="8">
        <v>0</v>
      </c>
      <c r="P66" s="8" t="s">
        <v>755</v>
      </c>
      <c r="Q66" s="8" t="s">
        <v>172</v>
      </c>
      <c r="R66" s="8" t="s">
        <v>266</v>
      </c>
      <c r="S66" s="8" t="s">
        <v>267</v>
      </c>
      <c r="T66" s="8" t="s">
        <v>756</v>
      </c>
      <c r="U66" s="8" t="s">
        <v>757</v>
      </c>
      <c r="V66" s="8" t="s">
        <v>758</v>
      </c>
      <c r="W66" s="8" t="s">
        <v>759</v>
      </c>
      <c r="X66" s="8" t="s">
        <v>760</v>
      </c>
      <c r="Y66" s="8" t="s">
        <v>54</v>
      </c>
      <c r="Z66" s="8" t="s">
        <v>54</v>
      </c>
      <c r="AA66" s="8">
        <v>1</v>
      </c>
      <c r="AB66" s="8" t="s">
        <v>54</v>
      </c>
      <c r="AC66" s="8">
        <v>0</v>
      </c>
      <c r="AD66" s="8" t="s">
        <v>54</v>
      </c>
      <c r="AE66" s="8" t="s">
        <v>54</v>
      </c>
      <c r="AF66" s="8" t="s">
        <v>54</v>
      </c>
      <c r="AG66" s="8" t="s">
        <v>54</v>
      </c>
      <c r="AH66" s="8">
        <v>0</v>
      </c>
      <c r="AI66" s="8">
        <v>0</v>
      </c>
      <c r="AJ66" s="8" t="s">
        <v>54</v>
      </c>
      <c r="AK66" s="8" t="s">
        <v>54</v>
      </c>
      <c r="AL66" s="8" t="s">
        <v>54</v>
      </c>
      <c r="AM66" s="8">
        <v>0</v>
      </c>
      <c r="AN66" s="8">
        <v>0</v>
      </c>
      <c r="AO66" s="8">
        <v>28080.8382714215</v>
      </c>
      <c r="AP66" s="8">
        <v>12720.6919581534</v>
      </c>
      <c r="AQ66" s="8">
        <v>16176.7382349452</v>
      </c>
      <c r="AR66" s="8">
        <v>18992.756154840034</v>
      </c>
      <c r="AS66" s="8">
        <v>6579.3105710313621</v>
      </c>
      <c r="AT66" s="8">
        <v>1</v>
      </c>
      <c r="AU66" s="8">
        <v>1931223.0101381566</v>
      </c>
      <c r="AV66" s="8">
        <v>43897.539906517566</v>
      </c>
      <c r="AW66" s="8">
        <f>AU66/AT66</f>
        <v>1931223.0101381566</v>
      </c>
      <c r="AX66" s="14">
        <f>LOG(AW66,2)</f>
        <v>20.881083340056694</v>
      </c>
      <c r="AY66" s="8">
        <f>AV66/AU66</f>
        <v>2.2730435416351634E-2</v>
      </c>
      <c r="AZ66" s="8">
        <f>LOG(AY66,2)</f>
        <v>-5.4592308695875236</v>
      </c>
    </row>
    <row r="67" spans="1:52" x14ac:dyDescent="0.25">
      <c r="A67" s="8" t="s">
        <v>49</v>
      </c>
      <c r="B67" s="8" t="s">
        <v>50</v>
      </c>
      <c r="C67" s="8" t="s">
        <v>51</v>
      </c>
      <c r="D67" s="8" t="s">
        <v>1056</v>
      </c>
      <c r="E67" s="8" t="s">
        <v>1057</v>
      </c>
      <c r="F67" s="8" t="s">
        <v>54</v>
      </c>
      <c r="G67" s="8">
        <v>1.7999999999999999E-2</v>
      </c>
      <c r="H67" s="8">
        <v>4</v>
      </c>
      <c r="I67" s="8">
        <v>2</v>
      </c>
      <c r="J67" s="8">
        <v>7</v>
      </c>
      <c r="K67" s="8">
        <v>2</v>
      </c>
      <c r="L67" s="8">
        <v>474</v>
      </c>
      <c r="M67" s="8">
        <v>52.9</v>
      </c>
      <c r="N67" s="8">
        <v>5.54</v>
      </c>
      <c r="O67" s="8">
        <v>1.68</v>
      </c>
      <c r="P67" s="8" t="s">
        <v>150</v>
      </c>
      <c r="Q67" s="8" t="s">
        <v>1058</v>
      </c>
      <c r="R67" s="8" t="s">
        <v>125</v>
      </c>
      <c r="S67" s="8" t="s">
        <v>1059</v>
      </c>
      <c r="T67" s="8" t="s">
        <v>1060</v>
      </c>
      <c r="U67" s="8" t="s">
        <v>54</v>
      </c>
      <c r="V67" s="8" t="s">
        <v>1061</v>
      </c>
      <c r="W67" s="8" t="s">
        <v>533</v>
      </c>
      <c r="X67" s="8" t="s">
        <v>1062</v>
      </c>
      <c r="Y67" s="8" t="s">
        <v>54</v>
      </c>
      <c r="Z67" s="8" t="s">
        <v>1063</v>
      </c>
      <c r="AA67" s="8">
        <v>5</v>
      </c>
      <c r="AB67" s="8">
        <v>2.21</v>
      </c>
      <c r="AC67" s="8">
        <v>5.8939096267190596E-3</v>
      </c>
      <c r="AD67" s="8" t="s">
        <v>54</v>
      </c>
      <c r="AE67" s="8">
        <v>497159.26166893099</v>
      </c>
      <c r="AF67" s="8" t="s">
        <v>54</v>
      </c>
      <c r="AG67" s="8" t="s">
        <v>54</v>
      </c>
      <c r="AH67" s="8">
        <v>497159.26166893099</v>
      </c>
      <c r="AI67" s="8">
        <v>0</v>
      </c>
      <c r="AJ67" s="8" t="s">
        <v>54</v>
      </c>
      <c r="AK67" s="8" t="s">
        <v>54</v>
      </c>
      <c r="AL67" s="8" t="s">
        <v>54</v>
      </c>
      <c r="AM67" s="8">
        <v>0</v>
      </c>
      <c r="AN67" s="8">
        <v>0</v>
      </c>
      <c r="AO67" s="8" t="s">
        <v>54</v>
      </c>
      <c r="AP67" s="8" t="s">
        <v>54</v>
      </c>
      <c r="AQ67" s="8" t="s">
        <v>54</v>
      </c>
      <c r="AR67" s="8">
        <v>0</v>
      </c>
      <c r="AS67" s="8">
        <v>0</v>
      </c>
      <c r="AT67" s="8">
        <v>1</v>
      </c>
      <c r="AU67" s="8">
        <v>669875.41037294327</v>
      </c>
      <c r="AV67" s="8">
        <v>15203.265360324051</v>
      </c>
      <c r="AW67" s="8">
        <f>AU67/AT67</f>
        <v>669875.41037294327</v>
      </c>
      <c r="AX67" s="14">
        <f>LOG(AW67,2)</f>
        <v>19.353533269184283</v>
      </c>
      <c r="AY67" s="8">
        <f>AV67/AU67</f>
        <v>2.2695661200431073E-2</v>
      </c>
      <c r="AZ67" s="8">
        <f>LOG(AY67,2)</f>
        <v>-5.4614396703604511</v>
      </c>
    </row>
    <row r="68" spans="1:52" x14ac:dyDescent="0.25">
      <c r="A68" s="8" t="s">
        <v>49</v>
      </c>
      <c r="B68" s="8" t="s">
        <v>64</v>
      </c>
      <c r="C68" s="8" t="s">
        <v>51</v>
      </c>
      <c r="D68" s="8" t="s">
        <v>2045</v>
      </c>
      <c r="E68" s="8" t="s">
        <v>2046</v>
      </c>
      <c r="F68" s="8" t="s">
        <v>54</v>
      </c>
      <c r="G68" s="8">
        <v>0</v>
      </c>
      <c r="H68" s="8">
        <v>67</v>
      </c>
      <c r="I68" s="8">
        <v>16</v>
      </c>
      <c r="J68" s="8">
        <v>187</v>
      </c>
      <c r="K68" s="8">
        <v>16</v>
      </c>
      <c r="L68" s="8">
        <v>208</v>
      </c>
      <c r="M68" s="8">
        <v>24.2</v>
      </c>
      <c r="N68" s="8">
        <v>10.32</v>
      </c>
      <c r="O68" s="8">
        <v>152.88</v>
      </c>
      <c r="P68" s="8" t="s">
        <v>1280</v>
      </c>
      <c r="Q68" s="8" t="s">
        <v>93</v>
      </c>
      <c r="R68" s="8" t="s">
        <v>1399</v>
      </c>
      <c r="S68" s="8" t="s">
        <v>2047</v>
      </c>
      <c r="T68" s="8" t="s">
        <v>2048</v>
      </c>
      <c r="U68" s="8" t="s">
        <v>2049</v>
      </c>
      <c r="V68" s="8" t="s">
        <v>2050</v>
      </c>
      <c r="W68" t="s">
        <v>87</v>
      </c>
      <c r="X68" t="s">
        <v>1609</v>
      </c>
      <c r="Y68" t="s">
        <v>101</v>
      </c>
      <c r="Z68" t="s">
        <v>1725</v>
      </c>
      <c r="AA68">
        <v>38</v>
      </c>
      <c r="AB68">
        <v>62.47</v>
      </c>
      <c r="AC68">
        <v>0</v>
      </c>
      <c r="AD68" t="s">
        <v>54</v>
      </c>
      <c r="AE68" s="9">
        <v>47697136.719673902</v>
      </c>
      <c r="AF68" s="9">
        <v>72277827.099947304</v>
      </c>
      <c r="AG68" s="9">
        <v>53285968.387607403</v>
      </c>
      <c r="AH68" s="9">
        <v>57753644.069076203</v>
      </c>
      <c r="AI68" s="9">
        <v>10520541.158096638</v>
      </c>
      <c r="AJ68" s="10">
        <v>281218595.06371802</v>
      </c>
      <c r="AK68" s="10">
        <v>403777497.79076999</v>
      </c>
      <c r="AL68" s="10">
        <v>438561158.85860801</v>
      </c>
      <c r="AM68" s="10">
        <v>374519083.90436536</v>
      </c>
      <c r="AN68" s="10">
        <v>67484376.872222945</v>
      </c>
      <c r="AO68" s="11">
        <v>42025.5914523139</v>
      </c>
      <c r="AP68" s="11">
        <v>25025.0765596571</v>
      </c>
      <c r="AQ68" s="11">
        <v>7193.3679776283398</v>
      </c>
      <c r="AR68" s="11">
        <v>24748.011996533111</v>
      </c>
      <c r="AS68" s="11">
        <v>14221.545195622815</v>
      </c>
      <c r="AT68" s="8">
        <v>5854215.4361502007</v>
      </c>
      <c r="AU68" s="8">
        <v>17953824.712535769</v>
      </c>
      <c r="AV68" s="8">
        <v>386513.86923591065</v>
      </c>
      <c r="AW68" s="8">
        <f>AU68/AT68</f>
        <v>3.0668199536473515</v>
      </c>
      <c r="AX68" s="14">
        <f>LOG(AW68,2)</f>
        <v>1.6167434715919935</v>
      </c>
      <c r="AY68" s="8">
        <f>AV68/AU68</f>
        <v>2.1528218940783012E-2</v>
      </c>
      <c r="AZ68" s="8">
        <f>LOG(AY68,2)</f>
        <v>-5.5376272214812428</v>
      </c>
    </row>
    <row r="69" spans="1:52" x14ac:dyDescent="0.25">
      <c r="A69" s="8" t="s">
        <v>49</v>
      </c>
      <c r="B69" s="8" t="s">
        <v>64</v>
      </c>
      <c r="C69" s="8" t="s">
        <v>51</v>
      </c>
      <c r="D69" s="8" t="s">
        <v>1289</v>
      </c>
      <c r="E69" s="8" t="s">
        <v>1290</v>
      </c>
      <c r="F69" s="8" t="s">
        <v>54</v>
      </c>
      <c r="G69" s="8">
        <v>0.01</v>
      </c>
      <c r="H69" s="8">
        <v>6</v>
      </c>
      <c r="I69" s="8">
        <v>2</v>
      </c>
      <c r="J69" s="8">
        <v>4</v>
      </c>
      <c r="K69" s="8">
        <v>2</v>
      </c>
      <c r="L69" s="8">
        <v>328</v>
      </c>
      <c r="M69" s="8">
        <v>35.799999999999997</v>
      </c>
      <c r="N69" s="8">
        <v>8</v>
      </c>
      <c r="O69" s="8">
        <v>1.88</v>
      </c>
      <c r="P69" s="8" t="s">
        <v>701</v>
      </c>
      <c r="Q69" s="8" t="s">
        <v>151</v>
      </c>
      <c r="R69" s="8" t="s">
        <v>57</v>
      </c>
      <c r="S69" s="8" t="s">
        <v>1291</v>
      </c>
      <c r="T69" s="8" t="s">
        <v>1292</v>
      </c>
      <c r="U69" s="8" t="s">
        <v>1293</v>
      </c>
      <c r="V69" s="8" t="s">
        <v>1294</v>
      </c>
      <c r="W69" t="s">
        <v>1295</v>
      </c>
      <c r="X69" t="s">
        <v>1296</v>
      </c>
      <c r="Y69" t="s">
        <v>1264</v>
      </c>
      <c r="Z69" t="s">
        <v>54</v>
      </c>
      <c r="AA69">
        <v>2</v>
      </c>
      <c r="AB69">
        <v>2.99</v>
      </c>
      <c r="AC69">
        <v>1.4398848092152599E-3</v>
      </c>
      <c r="AD69" t="s">
        <v>54</v>
      </c>
      <c r="AE69" s="9" t="s">
        <v>54</v>
      </c>
      <c r="AF69" s="9" t="s">
        <v>54</v>
      </c>
      <c r="AG69" s="9" t="s">
        <v>54</v>
      </c>
      <c r="AH69" s="9">
        <v>0</v>
      </c>
      <c r="AI69" s="9">
        <v>0</v>
      </c>
      <c r="AJ69" s="10" t="s">
        <v>54</v>
      </c>
      <c r="AK69" s="10" t="s">
        <v>54</v>
      </c>
      <c r="AL69" s="10" t="s">
        <v>54</v>
      </c>
      <c r="AM69" s="10">
        <v>0</v>
      </c>
      <c r="AN69" s="10">
        <v>0</v>
      </c>
      <c r="AO69" s="11">
        <v>88473.964234603904</v>
      </c>
      <c r="AP69" s="11">
        <v>77729.464317244798</v>
      </c>
      <c r="AQ69" s="11">
        <v>80900.714538225599</v>
      </c>
      <c r="AR69" s="11">
        <v>82368.047696691428</v>
      </c>
      <c r="AS69" s="11">
        <v>4507.4656269336429</v>
      </c>
      <c r="AT69" s="8">
        <v>2082252.9022316535</v>
      </c>
      <c r="AU69" s="8">
        <v>498403302.0469107</v>
      </c>
      <c r="AV69" s="8">
        <v>10295527.577438673</v>
      </c>
      <c r="AW69" s="8">
        <f>AU69/AT69</f>
        <v>239.35771755330356</v>
      </c>
      <c r="AX69" s="14">
        <f>LOG(AW69,2)</f>
        <v>7.9030245130514576</v>
      </c>
      <c r="AY69" s="8">
        <f>AV69/AU69</f>
        <v>2.0657021201817075E-2</v>
      </c>
      <c r="AZ69" s="8">
        <f>LOG(AY69,2)</f>
        <v>-5.5972239610899894</v>
      </c>
    </row>
    <row r="70" spans="1:52" x14ac:dyDescent="0.25">
      <c r="A70" t="s">
        <v>49</v>
      </c>
      <c r="B70" t="s">
        <v>50</v>
      </c>
      <c r="C70" t="s">
        <v>51</v>
      </c>
      <c r="D70" t="s">
        <v>690</v>
      </c>
      <c r="E70" s="8" t="s">
        <v>691</v>
      </c>
      <c r="F70" s="8" t="s">
        <v>54</v>
      </c>
      <c r="G70" s="8">
        <v>2.1000000000000001E-2</v>
      </c>
      <c r="H70" s="8">
        <v>1</v>
      </c>
      <c r="I70" s="8">
        <v>1</v>
      </c>
      <c r="J70" s="8">
        <v>1</v>
      </c>
      <c r="K70" s="8">
        <v>1</v>
      </c>
      <c r="L70" s="8">
        <v>1905</v>
      </c>
      <c r="M70" s="8">
        <v>211.9</v>
      </c>
      <c r="N70" s="8">
        <v>5.27</v>
      </c>
      <c r="O70" s="8">
        <v>0</v>
      </c>
      <c r="P70" s="8" t="s">
        <v>692</v>
      </c>
      <c r="Q70" s="8" t="s">
        <v>682</v>
      </c>
      <c r="R70" s="8" t="s">
        <v>693</v>
      </c>
      <c r="S70" s="8" t="s">
        <v>694</v>
      </c>
      <c r="T70" s="8" t="s">
        <v>695</v>
      </c>
      <c r="U70" s="8" t="s">
        <v>696</v>
      </c>
      <c r="V70" s="8" t="s">
        <v>697</v>
      </c>
      <c r="W70" s="8" t="s">
        <v>217</v>
      </c>
      <c r="X70" s="8" t="s">
        <v>54</v>
      </c>
      <c r="Y70" s="8" t="s">
        <v>54</v>
      </c>
      <c r="Z70" s="8" t="s">
        <v>698</v>
      </c>
      <c r="AA70" s="8">
        <v>2</v>
      </c>
      <c r="AB70" s="8" t="s">
        <v>54</v>
      </c>
      <c r="AC70" s="8">
        <v>0</v>
      </c>
      <c r="AD70" s="8" t="s">
        <v>54</v>
      </c>
      <c r="AE70" s="8">
        <v>4992988.8515427299</v>
      </c>
      <c r="AF70" s="8">
        <v>9462613.9898659103</v>
      </c>
      <c r="AG70" s="8">
        <v>6658323.9814760303</v>
      </c>
      <c r="AH70" s="8">
        <v>7037975.6076282235</v>
      </c>
      <c r="AI70" s="8">
        <v>1844358.7390043573</v>
      </c>
      <c r="AJ70" s="8" t="s">
        <v>54</v>
      </c>
      <c r="AK70" s="8" t="s">
        <v>54</v>
      </c>
      <c r="AL70" s="8" t="s">
        <v>54</v>
      </c>
      <c r="AM70" s="8">
        <v>0</v>
      </c>
      <c r="AN70" s="8">
        <v>0</v>
      </c>
      <c r="AO70" s="8">
        <v>32614.261383422199</v>
      </c>
      <c r="AP70" s="8" t="s">
        <v>54</v>
      </c>
      <c r="AQ70" s="8">
        <v>13809.328313304601</v>
      </c>
      <c r="AR70" s="8">
        <v>23211.794848363399</v>
      </c>
      <c r="AS70" s="8">
        <v>9402.466535058802</v>
      </c>
      <c r="AT70" s="8">
        <v>1</v>
      </c>
      <c r="AU70" s="8">
        <v>3248337.3948151767</v>
      </c>
      <c r="AV70" s="8">
        <v>65922.339742849901</v>
      </c>
      <c r="AW70" s="8">
        <f>AU70/AT70</f>
        <v>3248337.3948151767</v>
      </c>
      <c r="AX70" s="14">
        <f>LOG(AW70,2)</f>
        <v>21.63127005792694</v>
      </c>
      <c r="AY70" s="8">
        <f>AV70/AU70</f>
        <v>2.0294178753743879E-2</v>
      </c>
      <c r="AZ70" s="8">
        <f>LOG(AY70,2)</f>
        <v>-5.6227902302206951</v>
      </c>
    </row>
    <row r="71" spans="1:52" x14ac:dyDescent="0.25">
      <c r="A71" s="8" t="s">
        <v>49</v>
      </c>
      <c r="B71" s="8" t="s">
        <v>64</v>
      </c>
      <c r="C71" s="8" t="s">
        <v>51</v>
      </c>
      <c r="D71" s="8" t="s">
        <v>1885</v>
      </c>
      <c r="E71" s="8" t="s">
        <v>1886</v>
      </c>
      <c r="F71" s="8" t="s">
        <v>54</v>
      </c>
      <c r="G71" s="8">
        <v>0</v>
      </c>
      <c r="H71" s="8">
        <v>22</v>
      </c>
      <c r="I71" s="8">
        <v>11</v>
      </c>
      <c r="J71" s="8">
        <v>148</v>
      </c>
      <c r="K71" s="8">
        <v>11</v>
      </c>
      <c r="L71" s="8">
        <v>531</v>
      </c>
      <c r="M71" s="8">
        <v>58</v>
      </c>
      <c r="N71" s="8">
        <v>6.68</v>
      </c>
      <c r="O71" s="8">
        <v>78.94</v>
      </c>
      <c r="P71" s="8" t="s">
        <v>411</v>
      </c>
      <c r="Q71" s="8" t="s">
        <v>848</v>
      </c>
      <c r="R71" s="8" t="s">
        <v>1887</v>
      </c>
      <c r="S71" s="8" t="s">
        <v>1888</v>
      </c>
      <c r="T71" s="8" t="s">
        <v>1889</v>
      </c>
      <c r="U71" s="8" t="s">
        <v>1890</v>
      </c>
      <c r="V71" s="8" t="s">
        <v>1891</v>
      </c>
      <c r="W71" t="s">
        <v>62</v>
      </c>
      <c r="X71" t="s">
        <v>54</v>
      </c>
      <c r="Y71" t="s">
        <v>54</v>
      </c>
      <c r="Z71" t="s">
        <v>1892</v>
      </c>
      <c r="AA71">
        <v>9</v>
      </c>
      <c r="AB71">
        <v>41.7</v>
      </c>
      <c r="AC71">
        <v>0</v>
      </c>
      <c r="AD71" t="s">
        <v>54</v>
      </c>
      <c r="AE71" s="9">
        <v>98244261.834276602</v>
      </c>
      <c r="AF71" s="9">
        <v>146360574.668605</v>
      </c>
      <c r="AG71" s="9">
        <v>101387665.24412499</v>
      </c>
      <c r="AH71" s="9">
        <v>115330833.91566886</v>
      </c>
      <c r="AI71" s="9">
        <v>21978836.102716025</v>
      </c>
      <c r="AJ71" s="10">
        <v>209957750.727191</v>
      </c>
      <c r="AK71" s="10">
        <v>324360976.01503903</v>
      </c>
      <c r="AL71" s="10">
        <v>331204520.71391797</v>
      </c>
      <c r="AM71" s="10">
        <v>288507749.15204936</v>
      </c>
      <c r="AN71" s="10">
        <v>55613458.895129159</v>
      </c>
      <c r="AO71" s="11">
        <v>235874.34563882501</v>
      </c>
      <c r="AP71" s="11">
        <v>235703.331408825</v>
      </c>
      <c r="AQ71" s="11">
        <v>220761.21284867101</v>
      </c>
      <c r="AR71" s="11">
        <v>230779.62996544034</v>
      </c>
      <c r="AS71" s="11">
        <v>7084.4347039077211</v>
      </c>
      <c r="AT71" s="8">
        <v>5525733.72370682</v>
      </c>
      <c r="AU71" s="8">
        <v>20967280.709143765</v>
      </c>
      <c r="AV71" s="8">
        <v>420045.09056758601</v>
      </c>
      <c r="AW71" s="8">
        <f>AU71/AT71</f>
        <v>3.794479024421451</v>
      </c>
      <c r="AX71" s="14">
        <f>LOG(AW71,2)</f>
        <v>1.9239018196384881</v>
      </c>
      <c r="AY71" s="8">
        <f>AV71/AU71</f>
        <v>2.0033360376789617E-2</v>
      </c>
      <c r="AZ71" s="8">
        <f>LOG(AY71,2)</f>
        <v>-5.6414517520335998</v>
      </c>
    </row>
    <row r="72" spans="1:52" x14ac:dyDescent="0.25">
      <c r="A72" s="8" t="s">
        <v>49</v>
      </c>
      <c r="B72" s="8" t="s">
        <v>64</v>
      </c>
      <c r="C72" s="8" t="s">
        <v>51</v>
      </c>
      <c r="D72" s="8" t="s">
        <v>1332</v>
      </c>
      <c r="E72" s="8" t="s">
        <v>1333</v>
      </c>
      <c r="F72" s="8" t="s">
        <v>54</v>
      </c>
      <c r="G72" s="8">
        <v>1E-3</v>
      </c>
      <c r="H72" s="8">
        <v>6</v>
      </c>
      <c r="I72" s="8">
        <v>2</v>
      </c>
      <c r="J72" s="8">
        <v>7</v>
      </c>
      <c r="K72" s="8">
        <v>2</v>
      </c>
      <c r="L72" s="8">
        <v>364</v>
      </c>
      <c r="M72" s="8">
        <v>39.799999999999997</v>
      </c>
      <c r="N72" s="8">
        <v>8.3800000000000008</v>
      </c>
      <c r="O72" s="8">
        <v>10.61</v>
      </c>
      <c r="P72" s="8" t="s">
        <v>1334</v>
      </c>
      <c r="Q72" s="8" t="s">
        <v>1326</v>
      </c>
      <c r="R72" s="8" t="s">
        <v>849</v>
      </c>
      <c r="S72" s="8" t="s">
        <v>1335</v>
      </c>
      <c r="T72" s="8" t="s">
        <v>1336</v>
      </c>
      <c r="U72" s="8" t="s">
        <v>1337</v>
      </c>
      <c r="V72" s="8" t="s">
        <v>1338</v>
      </c>
      <c r="W72" t="s">
        <v>99</v>
      </c>
      <c r="X72" t="s">
        <v>54</v>
      </c>
      <c r="Y72" t="s">
        <v>1339</v>
      </c>
      <c r="Z72" t="s">
        <v>209</v>
      </c>
      <c r="AA72">
        <v>6</v>
      </c>
      <c r="AB72">
        <v>9.24</v>
      </c>
      <c r="AC72">
        <v>1.27064803049555E-3</v>
      </c>
      <c r="AD72" t="s">
        <v>54</v>
      </c>
      <c r="AE72" s="9" t="s">
        <v>54</v>
      </c>
      <c r="AF72" s="9" t="s">
        <v>54</v>
      </c>
      <c r="AG72" s="9" t="s">
        <v>54</v>
      </c>
      <c r="AH72" s="9">
        <v>0</v>
      </c>
      <c r="AI72" s="9">
        <v>0</v>
      </c>
      <c r="AJ72" s="10" t="s">
        <v>54</v>
      </c>
      <c r="AK72" s="10" t="s">
        <v>54</v>
      </c>
      <c r="AL72" s="10" t="s">
        <v>54</v>
      </c>
      <c r="AM72" s="10">
        <v>0</v>
      </c>
      <c r="AN72" s="10">
        <v>0</v>
      </c>
      <c r="AO72" s="11">
        <v>173523.61923985701</v>
      </c>
      <c r="AP72" s="11">
        <v>100674.403199708</v>
      </c>
      <c r="AQ72" s="11">
        <v>126040.035867185</v>
      </c>
      <c r="AR72" s="11">
        <v>133412.68610225001</v>
      </c>
      <c r="AS72" s="11">
        <v>30194.028637381562</v>
      </c>
      <c r="AT72" s="8">
        <v>486924.2028907155</v>
      </c>
      <c r="AU72" s="8">
        <v>12677293.535475368</v>
      </c>
      <c r="AV72" s="8">
        <v>251239.93202483433</v>
      </c>
      <c r="AW72" s="8">
        <f>AU72/AT72</f>
        <v>26.035455744886519</v>
      </c>
      <c r="AX72" s="14">
        <f>LOG(AW72,2)</f>
        <v>4.7024057558937251</v>
      </c>
      <c r="AY72" s="8">
        <f>AV72/AU72</f>
        <v>1.9818104812496434E-2</v>
      </c>
      <c r="AZ72" s="8">
        <f>LOG(AY72,2)</f>
        <v>-5.6570371842807097</v>
      </c>
    </row>
    <row r="73" spans="1:52" x14ac:dyDescent="0.25">
      <c r="A73" s="8" t="s">
        <v>49</v>
      </c>
      <c r="B73" s="8" t="s">
        <v>50</v>
      </c>
      <c r="C73" s="8" t="s">
        <v>51</v>
      </c>
      <c r="D73" s="8" t="s">
        <v>724</v>
      </c>
      <c r="E73" s="8" t="s">
        <v>725</v>
      </c>
      <c r="F73" s="8" t="s">
        <v>54</v>
      </c>
      <c r="G73" s="8">
        <v>1.0999999999999999E-2</v>
      </c>
      <c r="H73" s="8">
        <v>1</v>
      </c>
      <c r="I73" s="8">
        <v>1</v>
      </c>
      <c r="J73" s="8">
        <v>1</v>
      </c>
      <c r="K73" s="8">
        <v>1</v>
      </c>
      <c r="L73" s="8">
        <v>1354</v>
      </c>
      <c r="M73" s="8">
        <v>158.1</v>
      </c>
      <c r="N73" s="8">
        <v>5.9</v>
      </c>
      <c r="O73" s="8">
        <v>1.8</v>
      </c>
      <c r="P73" s="8" t="s">
        <v>726</v>
      </c>
      <c r="Q73" s="8" t="s">
        <v>727</v>
      </c>
      <c r="R73" s="8" t="s">
        <v>728</v>
      </c>
      <c r="S73" s="8" t="s">
        <v>729</v>
      </c>
      <c r="T73" s="8" t="s">
        <v>730</v>
      </c>
      <c r="U73" s="8" t="s">
        <v>731</v>
      </c>
      <c r="V73" s="8" t="s">
        <v>732</v>
      </c>
      <c r="W73" s="8" t="s">
        <v>168</v>
      </c>
      <c r="X73" s="8" t="s">
        <v>733</v>
      </c>
      <c r="Y73" s="8" t="s">
        <v>734</v>
      </c>
      <c r="Z73" s="8" t="s">
        <v>735</v>
      </c>
      <c r="AA73" s="8">
        <v>57</v>
      </c>
      <c r="AB73" s="8" t="s">
        <v>54</v>
      </c>
      <c r="AC73" s="8">
        <v>0</v>
      </c>
      <c r="AD73" s="8" t="s">
        <v>54</v>
      </c>
      <c r="AE73" s="8" t="s">
        <v>54</v>
      </c>
      <c r="AF73" s="8" t="s">
        <v>54</v>
      </c>
      <c r="AG73" s="8" t="s">
        <v>54</v>
      </c>
      <c r="AH73" s="8">
        <v>0</v>
      </c>
      <c r="AI73" s="8">
        <v>0</v>
      </c>
      <c r="AJ73" s="8" t="s">
        <v>54</v>
      </c>
      <c r="AK73" s="8" t="s">
        <v>54</v>
      </c>
      <c r="AL73" s="8" t="s">
        <v>54</v>
      </c>
      <c r="AM73" s="8">
        <v>0</v>
      </c>
      <c r="AN73" s="8">
        <v>0</v>
      </c>
      <c r="AO73" s="8">
        <v>27608.914019372201</v>
      </c>
      <c r="AP73" s="8">
        <v>19316.633602895701</v>
      </c>
      <c r="AQ73" s="8">
        <v>13805.177574286899</v>
      </c>
      <c r="AR73" s="8">
        <v>20243.575065518267</v>
      </c>
      <c r="AS73" s="8">
        <v>5673.341185914509</v>
      </c>
      <c r="AT73" s="8">
        <v>1</v>
      </c>
      <c r="AU73" s="8">
        <v>2051571.7987339245</v>
      </c>
      <c r="AV73" s="8">
        <v>38819.392660623802</v>
      </c>
      <c r="AW73" s="8">
        <f>AU73/AT73</f>
        <v>2051571.7987339245</v>
      </c>
      <c r="AX73" s="14">
        <f>LOG(AW73,2)</f>
        <v>20.968298214349065</v>
      </c>
      <c r="AY73" s="8">
        <f>AV73/AU73</f>
        <v>1.8921781184836037E-2</v>
      </c>
      <c r="AZ73" s="8">
        <f>LOG(AY73,2)</f>
        <v>-5.7238082879062135</v>
      </c>
    </row>
    <row r="74" spans="1:52" x14ac:dyDescent="0.25">
      <c r="A74" s="8" t="s">
        <v>49</v>
      </c>
      <c r="B74" s="8" t="s">
        <v>64</v>
      </c>
      <c r="C74" s="8" t="s">
        <v>51</v>
      </c>
      <c r="D74" s="8" t="s">
        <v>1663</v>
      </c>
      <c r="E74" s="8" t="s">
        <v>1664</v>
      </c>
      <c r="F74" s="8" t="s">
        <v>54</v>
      </c>
      <c r="G74" s="8">
        <v>0</v>
      </c>
      <c r="H74" s="8">
        <v>67</v>
      </c>
      <c r="I74" s="8">
        <v>16</v>
      </c>
      <c r="J74" s="8">
        <v>213</v>
      </c>
      <c r="K74" s="8">
        <v>16</v>
      </c>
      <c r="L74" s="8">
        <v>103</v>
      </c>
      <c r="M74" s="8">
        <v>11.4</v>
      </c>
      <c r="N74" s="8">
        <v>11.36</v>
      </c>
      <c r="O74" s="8">
        <v>135.03</v>
      </c>
      <c r="P74" s="8" t="s">
        <v>462</v>
      </c>
      <c r="Q74" s="8" t="s">
        <v>1665</v>
      </c>
      <c r="R74" s="8" t="s">
        <v>1666</v>
      </c>
      <c r="S74" s="8" t="s">
        <v>1667</v>
      </c>
      <c r="T74" s="8" t="s">
        <v>1668</v>
      </c>
      <c r="U74" s="8" t="s">
        <v>1669</v>
      </c>
      <c r="V74" s="8" t="s">
        <v>1670</v>
      </c>
      <c r="W74" t="s">
        <v>1671</v>
      </c>
      <c r="X74" t="s">
        <v>1672</v>
      </c>
      <c r="Y74" t="s">
        <v>1673</v>
      </c>
      <c r="Z74" t="s">
        <v>1674</v>
      </c>
      <c r="AA74">
        <v>82</v>
      </c>
      <c r="AB74">
        <v>80.989999999999995</v>
      </c>
      <c r="AC74">
        <v>0</v>
      </c>
      <c r="AD74" t="s">
        <v>54</v>
      </c>
      <c r="AE74" s="9">
        <v>98502854.006802693</v>
      </c>
      <c r="AF74" s="9">
        <v>185170220.062222</v>
      </c>
      <c r="AG74" s="9">
        <v>143025231.19277799</v>
      </c>
      <c r="AH74" s="9">
        <v>142232768.42060089</v>
      </c>
      <c r="AI74" s="9">
        <v>35386241.042529307</v>
      </c>
      <c r="AJ74" s="10">
        <v>353493434.08657902</v>
      </c>
      <c r="AK74" s="10">
        <v>563998413.99904001</v>
      </c>
      <c r="AL74" s="10">
        <v>556676153.49747205</v>
      </c>
      <c r="AM74" s="10">
        <v>491389333.86103034</v>
      </c>
      <c r="AN74" s="10">
        <v>97552936.930562213</v>
      </c>
      <c r="AO74" s="11">
        <v>8780619.7807395495</v>
      </c>
      <c r="AP74" s="11">
        <v>7617796.6464109998</v>
      </c>
      <c r="AQ74" s="11">
        <v>9551360.2642165609</v>
      </c>
      <c r="AR74" s="11">
        <v>8649925.563789038</v>
      </c>
      <c r="AS74" s="11">
        <v>794765.29020986788</v>
      </c>
      <c r="AT74" s="8">
        <v>3228840.7231672374</v>
      </c>
      <c r="AU74" s="8">
        <v>26552275.173869502</v>
      </c>
      <c r="AV74" s="8">
        <v>462996.51722166996</v>
      </c>
      <c r="AW74" s="8">
        <f>AU74/AT74</f>
        <v>8.2234701090562989</v>
      </c>
      <c r="AX74" s="14">
        <f>LOG(AW74,2)</f>
        <v>3.039747305428429</v>
      </c>
      <c r="AY74" s="8">
        <f>AV74/AU74</f>
        <v>1.7437169289255931E-2</v>
      </c>
      <c r="AZ74" s="8">
        <f>LOG(AY74,2)</f>
        <v>-5.8416903345117444</v>
      </c>
    </row>
    <row r="75" spans="1:52" x14ac:dyDescent="0.25">
      <c r="A75" t="s">
        <v>49</v>
      </c>
      <c r="B75" t="s">
        <v>50</v>
      </c>
      <c r="C75" t="s">
        <v>51</v>
      </c>
      <c r="D75" t="s">
        <v>660</v>
      </c>
      <c r="E75" s="8" t="s">
        <v>661</v>
      </c>
      <c r="F75" s="8" t="s">
        <v>54</v>
      </c>
      <c r="G75" s="8">
        <v>2.3E-2</v>
      </c>
      <c r="H75" s="8">
        <v>1</v>
      </c>
      <c r="I75" s="8">
        <v>1</v>
      </c>
      <c r="J75" s="8">
        <v>2</v>
      </c>
      <c r="K75" s="8">
        <v>1</v>
      </c>
      <c r="L75" s="8">
        <v>969</v>
      </c>
      <c r="M75" s="8">
        <v>106.4</v>
      </c>
      <c r="N75" s="8">
        <v>7.68</v>
      </c>
      <c r="O75" s="8">
        <v>0</v>
      </c>
      <c r="P75" s="8" t="s">
        <v>662</v>
      </c>
      <c r="Q75" s="8" t="s">
        <v>663</v>
      </c>
      <c r="R75" s="8" t="s">
        <v>664</v>
      </c>
      <c r="S75" s="8" t="s">
        <v>665</v>
      </c>
      <c r="T75" s="8" t="s">
        <v>666</v>
      </c>
      <c r="U75" s="8" t="s">
        <v>667</v>
      </c>
      <c r="V75" s="8" t="s">
        <v>668</v>
      </c>
      <c r="W75" s="8" t="s">
        <v>646</v>
      </c>
      <c r="X75" s="8" t="s">
        <v>54</v>
      </c>
      <c r="Y75" s="8" t="s">
        <v>54</v>
      </c>
      <c r="Z75" s="8" t="s">
        <v>669</v>
      </c>
      <c r="AA75" s="8">
        <v>12</v>
      </c>
      <c r="AB75" s="8" t="s">
        <v>54</v>
      </c>
      <c r="AC75" s="8">
        <v>0</v>
      </c>
      <c r="AD75" s="8" t="s">
        <v>54</v>
      </c>
      <c r="AE75" s="8" t="s">
        <v>54</v>
      </c>
      <c r="AF75" s="8" t="s">
        <v>54</v>
      </c>
      <c r="AG75" s="8" t="s">
        <v>54</v>
      </c>
      <c r="AH75" s="8">
        <v>0</v>
      </c>
      <c r="AI75" s="8">
        <v>0</v>
      </c>
      <c r="AJ75" s="8" t="s">
        <v>54</v>
      </c>
      <c r="AK75" s="8" t="s">
        <v>54</v>
      </c>
      <c r="AL75" s="8" t="s">
        <v>54</v>
      </c>
      <c r="AM75" s="8">
        <v>0</v>
      </c>
      <c r="AN75" s="8">
        <v>0</v>
      </c>
      <c r="AO75" s="8">
        <v>110751.915653098</v>
      </c>
      <c r="AP75" s="8">
        <v>67247.0306967957</v>
      </c>
      <c r="AQ75" s="8">
        <v>59888.500254477003</v>
      </c>
      <c r="AR75" s="8">
        <v>79295.815534790236</v>
      </c>
      <c r="AS75" s="8">
        <v>22444.771752866087</v>
      </c>
      <c r="AT75" s="8">
        <v>1</v>
      </c>
      <c r="AU75" s="8">
        <v>4152729.4688244462</v>
      </c>
      <c r="AV75" s="8">
        <v>64488.661384677631</v>
      </c>
      <c r="AW75" s="8">
        <f>AU75/AT75</f>
        <v>4152729.4688244462</v>
      </c>
      <c r="AX75" s="14">
        <f>LOG(AW75,2)</f>
        <v>21.98562845921883</v>
      </c>
      <c r="AY75" s="8">
        <f>AV75/AU75</f>
        <v>1.5529222856631946E-2</v>
      </c>
      <c r="AZ75" s="8">
        <f>LOG(AY75,2)</f>
        <v>-6.0088705563751272</v>
      </c>
    </row>
    <row r="76" spans="1:52" x14ac:dyDescent="0.25">
      <c r="A76" s="8" t="s">
        <v>49</v>
      </c>
      <c r="B76" s="8" t="s">
        <v>64</v>
      </c>
      <c r="C76" s="8" t="s">
        <v>51</v>
      </c>
      <c r="D76" s="8" t="s">
        <v>1726</v>
      </c>
      <c r="E76" s="8" t="s">
        <v>1727</v>
      </c>
      <c r="F76" s="8" t="s">
        <v>54</v>
      </c>
      <c r="G76" s="8">
        <v>0</v>
      </c>
      <c r="H76" s="8">
        <v>36</v>
      </c>
      <c r="I76" s="8">
        <v>20</v>
      </c>
      <c r="J76" s="8">
        <v>197</v>
      </c>
      <c r="K76" s="8">
        <v>20</v>
      </c>
      <c r="L76" s="8">
        <v>288</v>
      </c>
      <c r="M76" s="8">
        <v>32.700000000000003</v>
      </c>
      <c r="N76" s="8">
        <v>10.58</v>
      </c>
      <c r="O76" s="8">
        <v>99.55</v>
      </c>
      <c r="P76" s="8" t="s">
        <v>965</v>
      </c>
      <c r="Q76" s="8" t="s">
        <v>1728</v>
      </c>
      <c r="R76" s="8" t="s">
        <v>1729</v>
      </c>
      <c r="S76" s="8" t="s">
        <v>1730</v>
      </c>
      <c r="T76" s="8" t="s">
        <v>1731</v>
      </c>
      <c r="U76" s="8" t="s">
        <v>1732</v>
      </c>
      <c r="V76" s="8" t="s">
        <v>1733</v>
      </c>
      <c r="W76" t="s">
        <v>111</v>
      </c>
      <c r="X76" t="s">
        <v>1609</v>
      </c>
      <c r="Y76" t="s">
        <v>101</v>
      </c>
      <c r="Z76" t="s">
        <v>1716</v>
      </c>
      <c r="AA76">
        <v>34</v>
      </c>
      <c r="AB76">
        <v>73.98</v>
      </c>
      <c r="AC76">
        <v>0</v>
      </c>
      <c r="AD76" t="s">
        <v>54</v>
      </c>
      <c r="AE76" s="9">
        <v>237509349.486267</v>
      </c>
      <c r="AF76" s="9">
        <v>393857824.62333399</v>
      </c>
      <c r="AG76" s="9">
        <v>283928514.23746502</v>
      </c>
      <c r="AH76" s="9">
        <v>305098562.78235537</v>
      </c>
      <c r="AI76" s="9">
        <v>65560860.457879357</v>
      </c>
      <c r="AJ76" s="10">
        <v>465725167.91242599</v>
      </c>
      <c r="AK76" s="10">
        <v>719458690.48103702</v>
      </c>
      <c r="AL76" s="10">
        <v>731599988.20383704</v>
      </c>
      <c r="AM76" s="10">
        <v>638927948.86576664</v>
      </c>
      <c r="AN76" s="10">
        <v>122573121.78199732</v>
      </c>
      <c r="AO76" s="11">
        <v>1308055.19777599</v>
      </c>
      <c r="AP76" s="11">
        <v>1313363.87487641</v>
      </c>
      <c r="AQ76" s="11">
        <v>1281636.0347987099</v>
      </c>
      <c r="AR76" s="11">
        <v>1301018.3691503701</v>
      </c>
      <c r="AS76" s="11">
        <v>13875.678405728186</v>
      </c>
      <c r="AT76" s="8">
        <v>4306943.4362117294</v>
      </c>
      <c r="AU76" s="8">
        <v>28247406.896984037</v>
      </c>
      <c r="AV76" s="8">
        <v>433908.3892293307</v>
      </c>
      <c r="AW76" s="8">
        <f>AU76/AT76</f>
        <v>6.5585739203089437</v>
      </c>
      <c r="AX76" s="14">
        <f>LOG(AW76,2)</f>
        <v>2.7133821529897459</v>
      </c>
      <c r="AY76" s="8">
        <f>AV76/AU76</f>
        <v>1.5360999004678865E-2</v>
      </c>
      <c r="AZ76" s="8">
        <f>LOG(AY76,2)</f>
        <v>-6.0245841447945123</v>
      </c>
    </row>
    <row r="77" spans="1:52" x14ac:dyDescent="0.25">
      <c r="A77" s="8" t="s">
        <v>49</v>
      </c>
      <c r="B77" s="8" t="s">
        <v>64</v>
      </c>
      <c r="C77" s="8" t="s">
        <v>51</v>
      </c>
      <c r="D77" s="8" t="s">
        <v>1314</v>
      </c>
      <c r="E77" s="8" t="s">
        <v>1315</v>
      </c>
      <c r="F77" s="8" t="s">
        <v>54</v>
      </c>
      <c r="G77" s="8">
        <v>7.0000000000000001E-3</v>
      </c>
      <c r="H77" s="8">
        <v>12</v>
      </c>
      <c r="I77" s="8">
        <v>2</v>
      </c>
      <c r="J77" s="8">
        <v>6</v>
      </c>
      <c r="K77" s="8">
        <v>2</v>
      </c>
      <c r="L77" s="8">
        <v>169</v>
      </c>
      <c r="M77" s="8">
        <v>19.600000000000001</v>
      </c>
      <c r="N77" s="8">
        <v>9.51</v>
      </c>
      <c r="O77" s="8">
        <v>2.4</v>
      </c>
      <c r="P77" s="8" t="s">
        <v>232</v>
      </c>
      <c r="Q77" s="8" t="s">
        <v>1306</v>
      </c>
      <c r="R77" s="8" t="s">
        <v>1307</v>
      </c>
      <c r="S77" s="8" t="s">
        <v>1316</v>
      </c>
      <c r="T77" s="8" t="s">
        <v>1317</v>
      </c>
      <c r="U77" s="8" t="s">
        <v>1318</v>
      </c>
      <c r="V77" s="8" t="s">
        <v>1319</v>
      </c>
      <c r="W77" t="s">
        <v>187</v>
      </c>
      <c r="X77" t="s">
        <v>1320</v>
      </c>
      <c r="Y77" t="s">
        <v>1321</v>
      </c>
      <c r="Z77" t="s">
        <v>1322</v>
      </c>
      <c r="AA77">
        <v>17</v>
      </c>
      <c r="AB77">
        <v>5.65</v>
      </c>
      <c r="AC77">
        <v>9.3196644920782805E-4</v>
      </c>
      <c r="AD77" t="s">
        <v>54</v>
      </c>
      <c r="AE77" s="9">
        <v>2977223.5280603599</v>
      </c>
      <c r="AF77" s="9">
        <v>5113126.9909962798</v>
      </c>
      <c r="AG77" s="9">
        <v>3299625.3743305099</v>
      </c>
      <c r="AH77" s="9">
        <v>3796658.6311290502</v>
      </c>
      <c r="AI77" s="9">
        <v>940142.69999053318</v>
      </c>
      <c r="AJ77" s="10" t="s">
        <v>54</v>
      </c>
      <c r="AK77" s="10" t="s">
        <v>54</v>
      </c>
      <c r="AL77" s="10" t="s">
        <v>54</v>
      </c>
      <c r="AM77" s="10">
        <v>0</v>
      </c>
      <c r="AN77" s="10">
        <v>0</v>
      </c>
      <c r="AO77" s="11">
        <v>281281.11560120399</v>
      </c>
      <c r="AP77" s="11">
        <v>143141.17054967201</v>
      </c>
      <c r="AQ77" s="11">
        <v>166001.78715158501</v>
      </c>
      <c r="AR77" s="11">
        <v>196808.02443415366</v>
      </c>
      <c r="AS77" s="11">
        <v>60456.206168005228</v>
      </c>
      <c r="AT77" s="8">
        <v>824007.16435830027</v>
      </c>
      <c r="AU77" s="8">
        <v>26474578.018936899</v>
      </c>
      <c r="AV77" s="8">
        <v>347159.69025245734</v>
      </c>
      <c r="AW77" s="8">
        <f>AU77/AT77</f>
        <v>32.12906290633299</v>
      </c>
      <c r="AX77" s="14">
        <f>LOG(AW77,2)</f>
        <v>5.0058069978846191</v>
      </c>
      <c r="AY77" s="8">
        <f>AV77/AU77</f>
        <v>1.311294518100114E-2</v>
      </c>
      <c r="AZ77" s="8">
        <f>LOG(AY77,2)</f>
        <v>-6.2528644370278359</v>
      </c>
    </row>
    <row r="78" spans="1:52" x14ac:dyDescent="0.25">
      <c r="A78" s="8" t="s">
        <v>49</v>
      </c>
      <c r="B78" s="8" t="s">
        <v>64</v>
      </c>
      <c r="C78" s="8" t="s">
        <v>51</v>
      </c>
      <c r="D78" s="8" t="s">
        <v>897</v>
      </c>
      <c r="E78" s="8" t="s">
        <v>898</v>
      </c>
      <c r="F78" s="8" t="s">
        <v>54</v>
      </c>
      <c r="G78" s="8">
        <v>2E-3</v>
      </c>
      <c r="H78" s="8">
        <v>7</v>
      </c>
      <c r="I78" s="8">
        <v>1</v>
      </c>
      <c r="J78" s="8">
        <v>2</v>
      </c>
      <c r="K78" s="8">
        <v>1</v>
      </c>
      <c r="L78" s="8">
        <v>397</v>
      </c>
      <c r="M78" s="8">
        <v>41.3</v>
      </c>
      <c r="N78" s="8">
        <v>6.92</v>
      </c>
      <c r="O78" s="8">
        <v>6.46</v>
      </c>
      <c r="P78" s="8" t="s">
        <v>701</v>
      </c>
      <c r="Q78" s="8" t="s">
        <v>563</v>
      </c>
      <c r="R78" s="8" t="s">
        <v>57</v>
      </c>
      <c r="S78" s="8" t="s">
        <v>899</v>
      </c>
      <c r="T78" s="8" t="s">
        <v>900</v>
      </c>
      <c r="U78" s="8" t="s">
        <v>901</v>
      </c>
      <c r="V78" s="8" t="s">
        <v>902</v>
      </c>
      <c r="W78" s="8" t="s">
        <v>177</v>
      </c>
      <c r="X78" s="8" t="s">
        <v>54</v>
      </c>
      <c r="Y78" s="8" t="s">
        <v>903</v>
      </c>
      <c r="Z78" s="8" t="s">
        <v>904</v>
      </c>
      <c r="AA78" s="8">
        <v>18</v>
      </c>
      <c r="AB78" s="8">
        <v>12.16</v>
      </c>
      <c r="AC78" s="8">
        <v>0</v>
      </c>
      <c r="AD78" s="8" t="s">
        <v>54</v>
      </c>
      <c r="AE78" s="8" t="s">
        <v>54</v>
      </c>
      <c r="AF78" s="8" t="s">
        <v>54</v>
      </c>
      <c r="AG78" s="8" t="s">
        <v>54</v>
      </c>
      <c r="AH78" s="8">
        <v>0</v>
      </c>
      <c r="AI78" s="8">
        <v>0</v>
      </c>
      <c r="AJ78" s="8" t="s">
        <v>54</v>
      </c>
      <c r="AK78" s="8" t="s">
        <v>54</v>
      </c>
      <c r="AL78" s="8" t="s">
        <v>54</v>
      </c>
      <c r="AM78" s="8">
        <v>0</v>
      </c>
      <c r="AN78" s="8">
        <v>0</v>
      </c>
      <c r="AO78" s="8" t="s">
        <v>54</v>
      </c>
      <c r="AP78" s="8" t="s">
        <v>54</v>
      </c>
      <c r="AQ78" s="8" t="s">
        <v>54</v>
      </c>
      <c r="AR78" s="8">
        <v>0</v>
      </c>
      <c r="AS78" s="8">
        <v>0</v>
      </c>
      <c r="AT78" s="8">
        <v>1</v>
      </c>
      <c r="AU78" s="8">
        <v>1197228.0490092547</v>
      </c>
      <c r="AV78" s="8">
        <v>14801.634022800199</v>
      </c>
      <c r="AW78" s="8">
        <f>AU78/AT78</f>
        <v>1197228.0490092547</v>
      </c>
      <c r="AX78" s="14">
        <f>LOG(AW78,2)</f>
        <v>20.191266553550577</v>
      </c>
      <c r="AY78" s="8">
        <f>AV78/AU78</f>
        <v>1.2363253629957162E-2</v>
      </c>
      <c r="AZ78" s="8">
        <f>LOG(AY78,2)</f>
        <v>-6.3377977233858456</v>
      </c>
    </row>
    <row r="79" spans="1:52" x14ac:dyDescent="0.25">
      <c r="A79" s="8" t="s">
        <v>49</v>
      </c>
      <c r="B79" s="8" t="s">
        <v>64</v>
      </c>
      <c r="C79" s="8" t="s">
        <v>51</v>
      </c>
      <c r="D79" s="8" t="s">
        <v>835</v>
      </c>
      <c r="E79" s="8" t="s">
        <v>836</v>
      </c>
      <c r="F79" s="8" t="s">
        <v>54</v>
      </c>
      <c r="G79" s="8">
        <v>8.9999999999999993E-3</v>
      </c>
      <c r="H79" s="8">
        <v>2</v>
      </c>
      <c r="I79" s="8">
        <v>1</v>
      </c>
      <c r="J79" s="8">
        <v>2</v>
      </c>
      <c r="K79" s="8">
        <v>1</v>
      </c>
      <c r="L79" s="8">
        <v>609</v>
      </c>
      <c r="M79" s="8">
        <v>68.599999999999994</v>
      </c>
      <c r="N79" s="8">
        <v>5.68</v>
      </c>
      <c r="O79" s="8">
        <v>2.04</v>
      </c>
      <c r="P79" s="8" t="s">
        <v>837</v>
      </c>
      <c r="Q79" s="8" t="s">
        <v>838</v>
      </c>
      <c r="R79" s="8" t="s">
        <v>266</v>
      </c>
      <c r="S79" s="8" t="s">
        <v>839</v>
      </c>
      <c r="T79" s="8" t="s">
        <v>840</v>
      </c>
      <c r="U79" s="8" t="s">
        <v>841</v>
      </c>
      <c r="V79" s="8" t="s">
        <v>842</v>
      </c>
      <c r="W79" s="8" t="s">
        <v>533</v>
      </c>
      <c r="X79" s="8" t="s">
        <v>54</v>
      </c>
      <c r="Y79" s="8" t="s">
        <v>843</v>
      </c>
      <c r="Z79" s="8" t="s">
        <v>844</v>
      </c>
      <c r="AA79" s="8">
        <v>5</v>
      </c>
      <c r="AB79" s="8" t="s">
        <v>54</v>
      </c>
      <c r="AC79" s="8">
        <v>0</v>
      </c>
      <c r="AD79" s="8" t="s">
        <v>54</v>
      </c>
      <c r="AE79" s="8" t="s">
        <v>54</v>
      </c>
      <c r="AF79" s="8" t="s">
        <v>54</v>
      </c>
      <c r="AG79" s="8" t="s">
        <v>54</v>
      </c>
      <c r="AH79" s="8">
        <v>0</v>
      </c>
      <c r="AI79" s="8">
        <v>0</v>
      </c>
      <c r="AJ79" s="8" t="s">
        <v>54</v>
      </c>
      <c r="AK79" s="8" t="s">
        <v>54</v>
      </c>
      <c r="AL79" s="8" t="s">
        <v>54</v>
      </c>
      <c r="AM79" s="8">
        <v>0</v>
      </c>
      <c r="AN79" s="8">
        <v>0</v>
      </c>
      <c r="AO79" s="8">
        <v>133317.927341459</v>
      </c>
      <c r="AP79" s="8">
        <v>105777.147133693</v>
      </c>
      <c r="AQ79" s="8">
        <v>132073.86760509899</v>
      </c>
      <c r="AR79" s="8">
        <v>123722.980693417</v>
      </c>
      <c r="AS79" s="8">
        <v>12699.780254579115</v>
      </c>
      <c r="AT79" s="8">
        <v>1</v>
      </c>
      <c r="AU79" s="8">
        <v>1416816.5997786999</v>
      </c>
      <c r="AV79" s="8">
        <v>17082.1656358935</v>
      </c>
      <c r="AW79" s="8">
        <f>AU79/AT79</f>
        <v>1416816.5997786999</v>
      </c>
      <c r="AX79" s="14">
        <f>LOG(AW79,2)</f>
        <v>20.434221589602668</v>
      </c>
      <c r="AY79" s="8">
        <f>AV79/AU79</f>
        <v>1.2056723247427828E-2</v>
      </c>
      <c r="AZ79" s="8">
        <f>LOG(AY79,2)</f>
        <v>-6.3740183220909135</v>
      </c>
    </row>
    <row r="80" spans="1:52" x14ac:dyDescent="0.25">
      <c r="A80" s="8" t="s">
        <v>49</v>
      </c>
      <c r="B80" s="8" t="s">
        <v>64</v>
      </c>
      <c r="C80" s="8" t="s">
        <v>51</v>
      </c>
      <c r="D80" s="8" t="s">
        <v>1921</v>
      </c>
      <c r="E80" s="8" t="s">
        <v>1922</v>
      </c>
      <c r="F80" s="8" t="s">
        <v>54</v>
      </c>
      <c r="G80" s="8">
        <v>0</v>
      </c>
      <c r="H80" s="8">
        <v>13</v>
      </c>
      <c r="I80" s="8">
        <v>30</v>
      </c>
      <c r="J80" s="8">
        <v>205</v>
      </c>
      <c r="K80" s="8">
        <v>30</v>
      </c>
      <c r="L80" s="8">
        <v>5890</v>
      </c>
      <c r="M80" s="8">
        <v>628.70000000000005</v>
      </c>
      <c r="N80" s="8">
        <v>6.15</v>
      </c>
      <c r="O80" s="8">
        <v>156.94</v>
      </c>
      <c r="P80" s="8" t="s">
        <v>773</v>
      </c>
      <c r="Q80" s="8" t="s">
        <v>172</v>
      </c>
      <c r="R80" s="8" t="s">
        <v>1399</v>
      </c>
      <c r="S80" s="8" t="s">
        <v>54</v>
      </c>
      <c r="T80" s="8" t="s">
        <v>1923</v>
      </c>
      <c r="U80" s="8" t="s">
        <v>1924</v>
      </c>
      <c r="V80" s="8" t="s">
        <v>1925</v>
      </c>
      <c r="W80" t="s">
        <v>217</v>
      </c>
      <c r="X80" t="s">
        <v>54</v>
      </c>
      <c r="Y80" t="s">
        <v>54</v>
      </c>
      <c r="Z80" t="s">
        <v>54</v>
      </c>
      <c r="AA80">
        <v>0</v>
      </c>
      <c r="AB80">
        <v>83.09</v>
      </c>
      <c r="AC80">
        <v>0</v>
      </c>
      <c r="AD80" t="s">
        <v>54</v>
      </c>
      <c r="AE80" s="9">
        <v>60807117.860779002</v>
      </c>
      <c r="AF80" s="9">
        <v>113882352.55169301</v>
      </c>
      <c r="AG80" s="9">
        <v>78127905.819693401</v>
      </c>
      <c r="AH80" s="9">
        <v>84272458.744055137</v>
      </c>
      <c r="AI80" s="9">
        <v>22099197.305997521</v>
      </c>
      <c r="AJ80" s="10">
        <v>212206479.62097999</v>
      </c>
      <c r="AK80" s="10">
        <v>384958760.80987298</v>
      </c>
      <c r="AL80" s="10">
        <v>423165741.375126</v>
      </c>
      <c r="AM80" s="10">
        <v>340110327.26865965</v>
      </c>
      <c r="AN80" s="10">
        <v>91776863.545191482</v>
      </c>
      <c r="AO80" s="11">
        <v>566657.01304768596</v>
      </c>
      <c r="AP80" s="11">
        <v>479945.58402892301</v>
      </c>
      <c r="AQ80" s="11">
        <v>577080.562227202</v>
      </c>
      <c r="AR80" s="11">
        <v>541227.71976793697</v>
      </c>
      <c r="AS80" s="11">
        <v>43541.45698776166</v>
      </c>
      <c r="AT80" s="8">
        <v>4070170.2314783013</v>
      </c>
      <c r="AU80" s="8">
        <v>14547273.8285992</v>
      </c>
      <c r="AV80" s="8">
        <v>168378.05969076901</v>
      </c>
      <c r="AW80" s="8">
        <f>AU80/AT80</f>
        <v>3.574119263143344</v>
      </c>
      <c r="AX80" s="14">
        <f>LOG(AW80,2)</f>
        <v>1.8375877758104975</v>
      </c>
      <c r="AY80" s="8">
        <f>AV80/AU80</f>
        <v>1.1574543909371274E-2</v>
      </c>
      <c r="AZ80" s="8">
        <f>LOG(AY80,2)</f>
        <v>-6.4329008440345445</v>
      </c>
    </row>
    <row r="81" spans="1:52" x14ac:dyDescent="0.25">
      <c r="A81" s="8" t="s">
        <v>49</v>
      </c>
      <c r="B81" s="8" t="s">
        <v>64</v>
      </c>
      <c r="C81" s="8" t="s">
        <v>51</v>
      </c>
      <c r="D81" s="8" t="s">
        <v>1323</v>
      </c>
      <c r="E81" s="8" t="s">
        <v>1324</v>
      </c>
      <c r="F81" s="8" t="s">
        <v>54</v>
      </c>
      <c r="G81" s="8">
        <v>0.01</v>
      </c>
      <c r="H81" s="8">
        <v>4</v>
      </c>
      <c r="I81" s="8">
        <v>2</v>
      </c>
      <c r="J81" s="8">
        <v>4</v>
      </c>
      <c r="K81" s="8">
        <v>2</v>
      </c>
      <c r="L81" s="8">
        <v>490</v>
      </c>
      <c r="M81" s="8">
        <v>54.9</v>
      </c>
      <c r="N81" s="8">
        <v>10.130000000000001</v>
      </c>
      <c r="O81" s="8">
        <v>1.87</v>
      </c>
      <c r="P81" s="8" t="s">
        <v>1325</v>
      </c>
      <c r="Q81" s="8" t="s">
        <v>1326</v>
      </c>
      <c r="R81" s="8" t="s">
        <v>69</v>
      </c>
      <c r="S81" s="8" t="s">
        <v>1327</v>
      </c>
      <c r="T81" s="8" t="s">
        <v>1328</v>
      </c>
      <c r="U81" s="8" t="s">
        <v>1329</v>
      </c>
      <c r="V81" s="8" t="s">
        <v>1330</v>
      </c>
      <c r="W81" t="s">
        <v>187</v>
      </c>
      <c r="X81" t="s">
        <v>1331</v>
      </c>
      <c r="Y81" t="s">
        <v>54</v>
      </c>
      <c r="Z81" t="s">
        <v>54</v>
      </c>
      <c r="AA81">
        <v>1</v>
      </c>
      <c r="AB81">
        <v>3.13</v>
      </c>
      <c r="AC81">
        <v>7.3421439060205598E-4</v>
      </c>
      <c r="AD81" t="s">
        <v>54</v>
      </c>
      <c r="AE81" s="9" t="s">
        <v>54</v>
      </c>
      <c r="AF81" s="9" t="s">
        <v>54</v>
      </c>
      <c r="AG81" s="9" t="s">
        <v>54</v>
      </c>
      <c r="AH81" s="9">
        <v>0</v>
      </c>
      <c r="AI81" s="9">
        <v>0</v>
      </c>
      <c r="AJ81" s="10" t="s">
        <v>54</v>
      </c>
      <c r="AK81" s="10" t="s">
        <v>54</v>
      </c>
      <c r="AL81" s="10" t="s">
        <v>54</v>
      </c>
      <c r="AM81" s="10">
        <v>0</v>
      </c>
      <c r="AN81" s="10">
        <v>0</v>
      </c>
      <c r="AO81" s="11" t="s">
        <v>54</v>
      </c>
      <c r="AP81" s="11" t="s">
        <v>54</v>
      </c>
      <c r="AQ81" s="11" t="s">
        <v>54</v>
      </c>
      <c r="AR81" s="11">
        <v>0</v>
      </c>
      <c r="AS81" s="11">
        <v>0</v>
      </c>
      <c r="AT81" s="8">
        <v>341753.9226701085</v>
      </c>
      <c r="AU81" s="8">
        <v>9592548.2815428041</v>
      </c>
      <c r="AV81" s="8">
        <v>104730.90973487102</v>
      </c>
      <c r="AW81" s="8">
        <f>AU81/AT81</f>
        <v>28.068582817123627</v>
      </c>
      <c r="AX81" s="14">
        <f>LOG(AW81,2)</f>
        <v>4.8108843188973331</v>
      </c>
      <c r="AY81" s="8">
        <f>AV81/AU81</f>
        <v>1.0917944498271191E-2</v>
      </c>
      <c r="AZ81" s="8">
        <f>LOG(AY81,2)</f>
        <v>-6.5171549215466555</v>
      </c>
    </row>
    <row r="82" spans="1:52" x14ac:dyDescent="0.25">
      <c r="A82" t="s">
        <v>49</v>
      </c>
      <c r="B82" t="s">
        <v>64</v>
      </c>
      <c r="C82" t="s">
        <v>51</v>
      </c>
      <c r="D82" t="s">
        <v>607</v>
      </c>
      <c r="E82" s="8" t="s">
        <v>608</v>
      </c>
      <c r="F82" s="8" t="s">
        <v>54</v>
      </c>
      <c r="G82" s="8">
        <v>0.01</v>
      </c>
      <c r="H82" s="8">
        <v>1</v>
      </c>
      <c r="I82" s="8">
        <v>1</v>
      </c>
      <c r="J82" s="8">
        <v>1</v>
      </c>
      <c r="K82" s="8">
        <v>1</v>
      </c>
      <c r="L82" s="8">
        <v>1934</v>
      </c>
      <c r="M82" s="8">
        <v>221.6</v>
      </c>
      <c r="N82" s="8">
        <v>7.03</v>
      </c>
      <c r="O82" s="8">
        <v>1.87</v>
      </c>
      <c r="P82" s="8" t="s">
        <v>54</v>
      </c>
      <c r="Q82" s="8" t="s">
        <v>54</v>
      </c>
      <c r="R82" s="8" t="s">
        <v>54</v>
      </c>
      <c r="S82" s="8" t="s">
        <v>609</v>
      </c>
      <c r="T82" s="8" t="s">
        <v>610</v>
      </c>
      <c r="U82" s="8" t="s">
        <v>611</v>
      </c>
      <c r="V82" s="8" t="s">
        <v>612</v>
      </c>
      <c r="W82" s="8" t="s">
        <v>198</v>
      </c>
      <c r="X82" s="8" t="s">
        <v>54</v>
      </c>
      <c r="Y82" s="8" t="s">
        <v>54</v>
      </c>
      <c r="Z82" s="8" t="s">
        <v>54</v>
      </c>
      <c r="AA82" s="8">
        <v>0</v>
      </c>
      <c r="AB82" s="8" t="s">
        <v>54</v>
      </c>
      <c r="AC82" s="8">
        <v>0</v>
      </c>
      <c r="AD82" s="8" t="s">
        <v>54</v>
      </c>
      <c r="AE82" s="8" t="s">
        <v>54</v>
      </c>
      <c r="AF82" s="8" t="s">
        <v>54</v>
      </c>
      <c r="AG82" s="8" t="s">
        <v>54</v>
      </c>
      <c r="AH82" s="8">
        <v>0</v>
      </c>
      <c r="AI82" s="8">
        <v>0</v>
      </c>
      <c r="AJ82" s="8" t="s">
        <v>54</v>
      </c>
      <c r="AK82" s="8" t="s">
        <v>54</v>
      </c>
      <c r="AL82" s="8" t="s">
        <v>54</v>
      </c>
      <c r="AM82" s="8">
        <v>0</v>
      </c>
      <c r="AN82" s="8">
        <v>0</v>
      </c>
      <c r="AO82" s="8">
        <v>27545.257296698499</v>
      </c>
      <c r="AP82" s="8">
        <v>27711.6009892234</v>
      </c>
      <c r="AQ82" s="8">
        <v>14811.530994480599</v>
      </c>
      <c r="AR82" s="8">
        <v>23356.129760134168</v>
      </c>
      <c r="AS82" s="8">
        <v>6042.3253584204786</v>
      </c>
      <c r="AT82" s="8">
        <v>1</v>
      </c>
      <c r="AU82" s="8">
        <v>9017917.2071066238</v>
      </c>
      <c r="AV82" s="8">
        <v>96836.394426776838</v>
      </c>
      <c r="AW82" s="8">
        <f>AU82/AT82</f>
        <v>9017917.2071066238</v>
      </c>
      <c r="AX82" s="14">
        <f>LOG(AW82,2)</f>
        <v>23.10436283407395</v>
      </c>
      <c r="AY82" s="8">
        <f>AV82/AU82</f>
        <v>1.0738221720472698E-2</v>
      </c>
      <c r="AZ82" s="8">
        <f>LOG(AY82,2)</f>
        <v>-6.5411010910018517</v>
      </c>
    </row>
    <row r="83" spans="1:52" x14ac:dyDescent="0.25">
      <c r="A83" s="8" t="s">
        <v>49</v>
      </c>
      <c r="B83" s="8" t="s">
        <v>64</v>
      </c>
      <c r="C83" s="8" t="s">
        <v>51</v>
      </c>
      <c r="D83" s="8" t="s">
        <v>1137</v>
      </c>
      <c r="E83" s="8" t="s">
        <v>1138</v>
      </c>
      <c r="F83" s="8" t="s">
        <v>54</v>
      </c>
      <c r="G83" s="8">
        <v>1E-3</v>
      </c>
      <c r="H83" s="8">
        <v>4</v>
      </c>
      <c r="I83" s="8">
        <v>1</v>
      </c>
      <c r="J83" s="8">
        <v>8</v>
      </c>
      <c r="K83" s="8">
        <v>1</v>
      </c>
      <c r="L83" s="8">
        <v>304</v>
      </c>
      <c r="M83" s="8">
        <v>32.5</v>
      </c>
      <c r="N83" s="8">
        <v>7.49</v>
      </c>
      <c r="O83" s="8">
        <v>8.35</v>
      </c>
      <c r="P83" s="8" t="s">
        <v>1139</v>
      </c>
      <c r="Q83" s="8" t="s">
        <v>463</v>
      </c>
      <c r="R83" s="8" t="s">
        <v>421</v>
      </c>
      <c r="S83" s="8" t="s">
        <v>1140</v>
      </c>
      <c r="T83" s="8" t="s">
        <v>1141</v>
      </c>
      <c r="U83" s="8" t="s">
        <v>1142</v>
      </c>
      <c r="V83" s="8" t="s">
        <v>1143</v>
      </c>
      <c r="W83" s="8" t="s">
        <v>157</v>
      </c>
      <c r="X83" s="8" t="s">
        <v>54</v>
      </c>
      <c r="Y83" s="8" t="s">
        <v>1144</v>
      </c>
      <c r="Z83" s="8" t="s">
        <v>1145</v>
      </c>
      <c r="AA83" s="8">
        <v>14</v>
      </c>
      <c r="AB83" s="8">
        <v>3.86</v>
      </c>
      <c r="AC83" s="8">
        <v>7.9302141157811304E-4</v>
      </c>
      <c r="AD83" s="8" t="s">
        <v>54</v>
      </c>
      <c r="AE83" s="8" t="s">
        <v>54</v>
      </c>
      <c r="AF83" s="8" t="s">
        <v>54</v>
      </c>
      <c r="AG83" s="8" t="s">
        <v>54</v>
      </c>
      <c r="AH83" s="8">
        <v>0</v>
      </c>
      <c r="AI83" s="8">
        <v>0</v>
      </c>
      <c r="AJ83" s="8" t="s">
        <v>54</v>
      </c>
      <c r="AK83" s="8" t="s">
        <v>54</v>
      </c>
      <c r="AL83" s="8" t="s">
        <v>54</v>
      </c>
      <c r="AM83" s="8">
        <v>0</v>
      </c>
      <c r="AN83" s="8">
        <v>0</v>
      </c>
      <c r="AO83" s="8">
        <v>20296.673294009499</v>
      </c>
      <c r="AP83" s="8">
        <v>20517.823297733899</v>
      </c>
      <c r="AQ83" s="8">
        <v>15552.859885260101</v>
      </c>
      <c r="AR83" s="8">
        <v>18789.118825667832</v>
      </c>
      <c r="AS83" s="8">
        <v>2290.1609518493869</v>
      </c>
      <c r="AT83" s="8">
        <v>1</v>
      </c>
      <c r="AU83" s="8">
        <v>451312.94991387567</v>
      </c>
      <c r="AV83" s="8">
        <v>4777.26614831403</v>
      </c>
      <c r="AW83" s="8">
        <f>AU83/AT83</f>
        <v>451312.94991387567</v>
      </c>
      <c r="AX83" s="14">
        <f>LOG(AW83,2)</f>
        <v>18.783768650081129</v>
      </c>
      <c r="AY83" s="8">
        <f>AV83/AU83</f>
        <v>1.0585262730053899E-2</v>
      </c>
      <c r="AZ83" s="8">
        <f>LOG(AY83,2)</f>
        <v>-6.5617991117715118</v>
      </c>
    </row>
    <row r="84" spans="1:52" x14ac:dyDescent="0.25">
      <c r="A84" s="8" t="s">
        <v>49</v>
      </c>
      <c r="B84" s="8" t="s">
        <v>64</v>
      </c>
      <c r="C84" s="8" t="s">
        <v>51</v>
      </c>
      <c r="D84" s="8" t="s">
        <v>859</v>
      </c>
      <c r="E84" s="8" t="s">
        <v>860</v>
      </c>
      <c r="F84" s="8" t="s">
        <v>54</v>
      </c>
      <c r="G84" s="8">
        <v>7.0000000000000001E-3</v>
      </c>
      <c r="H84" s="8">
        <v>7</v>
      </c>
      <c r="I84" s="8">
        <v>3</v>
      </c>
      <c r="J84" s="8">
        <v>5</v>
      </c>
      <c r="K84" s="8">
        <v>3</v>
      </c>
      <c r="L84" s="8">
        <v>486</v>
      </c>
      <c r="M84" s="8">
        <v>54</v>
      </c>
      <c r="N84" s="8">
        <v>4.8099999999999996</v>
      </c>
      <c r="O84" s="8">
        <v>2.71</v>
      </c>
      <c r="P84" s="8" t="s">
        <v>861</v>
      </c>
      <c r="Q84" s="8" t="s">
        <v>862</v>
      </c>
      <c r="R84" s="8" t="s">
        <v>82</v>
      </c>
      <c r="S84" s="8" t="s">
        <v>863</v>
      </c>
      <c r="T84" s="8" t="s">
        <v>864</v>
      </c>
      <c r="U84" s="8" t="s">
        <v>865</v>
      </c>
      <c r="V84" s="8" t="s">
        <v>866</v>
      </c>
      <c r="W84" s="8" t="s">
        <v>500</v>
      </c>
      <c r="X84" s="8" t="s">
        <v>867</v>
      </c>
      <c r="Y84" s="8" t="s">
        <v>868</v>
      </c>
      <c r="Z84" s="8" t="s">
        <v>54</v>
      </c>
      <c r="AA84" s="8">
        <v>8</v>
      </c>
      <c r="AB84" s="8">
        <v>9.6</v>
      </c>
      <c r="AC84" s="8">
        <v>1.30378096479791E-3</v>
      </c>
      <c r="AD84" s="8" t="s">
        <v>54</v>
      </c>
      <c r="AE84" s="8">
        <v>1298687.7780504299</v>
      </c>
      <c r="AF84" s="8">
        <v>1782342.5046136701</v>
      </c>
      <c r="AG84" s="8">
        <v>797626.78555352194</v>
      </c>
      <c r="AH84" s="8">
        <v>1292885.6894058739</v>
      </c>
      <c r="AI84" s="8">
        <v>402029.4433790606</v>
      </c>
      <c r="AJ84" s="8" t="s">
        <v>54</v>
      </c>
      <c r="AK84" s="8" t="s">
        <v>54</v>
      </c>
      <c r="AL84" s="8" t="s">
        <v>54</v>
      </c>
      <c r="AM84" s="8">
        <v>0</v>
      </c>
      <c r="AN84" s="8">
        <v>0</v>
      </c>
      <c r="AO84" s="8" t="s">
        <v>54</v>
      </c>
      <c r="AP84" s="8" t="s">
        <v>54</v>
      </c>
      <c r="AQ84" s="8" t="s">
        <v>54</v>
      </c>
      <c r="AR84" s="8">
        <v>0</v>
      </c>
      <c r="AS84" s="8">
        <v>0</v>
      </c>
      <c r="AT84" s="8">
        <v>1</v>
      </c>
      <c r="AU84" s="8">
        <v>1297747.9576254503</v>
      </c>
      <c r="AV84" s="8">
        <v>13543.4152129785</v>
      </c>
      <c r="AW84" s="8">
        <f>AU84/AT84</f>
        <v>1297747.9576254503</v>
      </c>
      <c r="AX84" s="14">
        <f>LOG(AW84,2)</f>
        <v>20.307578786565802</v>
      </c>
      <c r="AY84" s="8">
        <f>AV84/AU84</f>
        <v>1.0436090562422857E-2</v>
      </c>
      <c r="AZ84" s="8">
        <f>LOG(AY84,2)</f>
        <v>-6.5822748210173154</v>
      </c>
    </row>
    <row r="85" spans="1:52" x14ac:dyDescent="0.25">
      <c r="A85" s="8" t="s">
        <v>49</v>
      </c>
      <c r="B85" s="8" t="s">
        <v>64</v>
      </c>
      <c r="C85" s="8" t="s">
        <v>51</v>
      </c>
      <c r="D85" s="8" t="s">
        <v>1946</v>
      </c>
      <c r="E85" s="8" t="s">
        <v>1947</v>
      </c>
      <c r="F85" s="8" t="s">
        <v>54</v>
      </c>
      <c r="G85" s="8">
        <v>0</v>
      </c>
      <c r="H85" s="8">
        <v>47</v>
      </c>
      <c r="I85" s="8">
        <v>29</v>
      </c>
      <c r="J85" s="8">
        <v>216</v>
      </c>
      <c r="K85" s="8">
        <v>28</v>
      </c>
      <c r="L85" s="8">
        <v>586</v>
      </c>
      <c r="M85" s="8">
        <v>66.400000000000006</v>
      </c>
      <c r="N85" s="8">
        <v>5.16</v>
      </c>
      <c r="O85" s="8">
        <v>173.76</v>
      </c>
      <c r="P85" s="8" t="s">
        <v>80</v>
      </c>
      <c r="Q85" s="8" t="s">
        <v>1326</v>
      </c>
      <c r="R85" s="8" t="s">
        <v>367</v>
      </c>
      <c r="S85" s="8" t="s">
        <v>1948</v>
      </c>
      <c r="T85" s="8" t="s">
        <v>1949</v>
      </c>
      <c r="U85" s="8" t="s">
        <v>1950</v>
      </c>
      <c r="V85" s="8" t="s">
        <v>1951</v>
      </c>
      <c r="W85" t="s">
        <v>521</v>
      </c>
      <c r="X85" t="s">
        <v>1393</v>
      </c>
      <c r="Y85" t="s">
        <v>1952</v>
      </c>
      <c r="Z85" t="s">
        <v>1953</v>
      </c>
      <c r="AA85">
        <v>34</v>
      </c>
      <c r="AB85">
        <v>65.260000000000005</v>
      </c>
      <c r="AC85">
        <v>0</v>
      </c>
      <c r="AD85" t="s">
        <v>54</v>
      </c>
      <c r="AE85" s="9">
        <v>93276699.683347002</v>
      </c>
      <c r="AF85" s="9">
        <v>170504658.61515701</v>
      </c>
      <c r="AG85" s="9">
        <v>119692503.678225</v>
      </c>
      <c r="AH85" s="9">
        <v>127824620.65890966</v>
      </c>
      <c r="AI85" s="9">
        <v>32048275.097982988</v>
      </c>
      <c r="AJ85" s="10">
        <v>248690865.88951799</v>
      </c>
      <c r="AK85" s="10">
        <v>397766455.67345601</v>
      </c>
      <c r="AL85" s="10">
        <v>418257886.643646</v>
      </c>
      <c r="AM85" s="10">
        <v>354905069.40220666</v>
      </c>
      <c r="AN85" s="10">
        <v>75569250.610186026</v>
      </c>
      <c r="AO85" s="11">
        <v>1845197.82177316</v>
      </c>
      <c r="AP85" s="11">
        <v>1598996.0766153</v>
      </c>
      <c r="AQ85" s="11">
        <v>1501517.9053116699</v>
      </c>
      <c r="AR85" s="11">
        <v>1648570.6012333769</v>
      </c>
      <c r="AS85" s="11">
        <v>144619.49237700846</v>
      </c>
      <c r="AT85" s="8">
        <v>7604159.4089495698</v>
      </c>
      <c r="AU85" s="8">
        <v>25904647.021474298</v>
      </c>
      <c r="AV85" s="8">
        <v>257033.78706055065</v>
      </c>
      <c r="AW85" s="8">
        <f>AU85/AT85</f>
        <v>3.4066417638465496</v>
      </c>
      <c r="AX85" s="14">
        <f>LOG(AW85,2)</f>
        <v>1.7683502442656929</v>
      </c>
      <c r="AY85" s="8">
        <f>AV85/AU85</f>
        <v>9.9223041660238074E-3</v>
      </c>
      <c r="AZ85" s="8">
        <f>LOG(AY85,2)</f>
        <v>-6.6551091012585326</v>
      </c>
    </row>
    <row r="86" spans="1:52" x14ac:dyDescent="0.25">
      <c r="A86" s="8" t="s">
        <v>49</v>
      </c>
      <c r="B86" s="8" t="s">
        <v>64</v>
      </c>
      <c r="C86" s="8" t="s">
        <v>51</v>
      </c>
      <c r="D86" s="8" t="s">
        <v>1734</v>
      </c>
      <c r="E86" s="8" t="s">
        <v>1735</v>
      </c>
      <c r="F86" s="8" t="s">
        <v>54</v>
      </c>
      <c r="G86" s="8">
        <v>0</v>
      </c>
      <c r="H86" s="8">
        <v>23</v>
      </c>
      <c r="I86" s="8">
        <v>7</v>
      </c>
      <c r="J86" s="8">
        <v>128</v>
      </c>
      <c r="K86" s="8">
        <v>5</v>
      </c>
      <c r="L86" s="8">
        <v>356</v>
      </c>
      <c r="M86" s="8">
        <v>37.5</v>
      </c>
      <c r="N86" s="8">
        <v>7.09</v>
      </c>
      <c r="O86" s="8">
        <v>91.4</v>
      </c>
      <c r="P86" s="8" t="s">
        <v>411</v>
      </c>
      <c r="Q86" s="8" t="s">
        <v>871</v>
      </c>
      <c r="R86" s="8" t="s">
        <v>1666</v>
      </c>
      <c r="S86" s="8" t="s">
        <v>1736</v>
      </c>
      <c r="T86" s="8" t="s">
        <v>1737</v>
      </c>
      <c r="U86" s="8" t="s">
        <v>1738</v>
      </c>
      <c r="V86" s="8" t="s">
        <v>1739</v>
      </c>
      <c r="W86" t="s">
        <v>198</v>
      </c>
      <c r="X86" t="s">
        <v>54</v>
      </c>
      <c r="Y86" t="s">
        <v>1740</v>
      </c>
      <c r="Z86" t="s">
        <v>1364</v>
      </c>
      <c r="AA86">
        <v>5</v>
      </c>
      <c r="AB86">
        <v>24.63</v>
      </c>
      <c r="AC86">
        <v>0</v>
      </c>
      <c r="AD86" t="s">
        <v>54</v>
      </c>
      <c r="AE86" s="9">
        <v>436439775.146653</v>
      </c>
      <c r="AF86" s="9">
        <v>781827625.77557695</v>
      </c>
      <c r="AG86" s="9">
        <v>569620679.77682102</v>
      </c>
      <c r="AH86" s="9">
        <v>595962693.56635034</v>
      </c>
      <c r="AI86" s="9">
        <v>142228965.89275292</v>
      </c>
      <c r="AJ86" s="10">
        <v>391122141.70571297</v>
      </c>
      <c r="AK86" s="10">
        <v>693688405.99591601</v>
      </c>
      <c r="AL86" s="10">
        <v>752352421.53217304</v>
      </c>
      <c r="AM86" s="10">
        <v>612387656.41126728</v>
      </c>
      <c r="AN86" s="10">
        <v>158280737.25324276</v>
      </c>
      <c r="AO86" s="11">
        <v>2895377.5948072202</v>
      </c>
      <c r="AP86" s="11">
        <v>2490430.6400892101</v>
      </c>
      <c r="AQ86" s="11">
        <v>2138810.31150012</v>
      </c>
      <c r="AR86" s="11">
        <v>2508206.1821321836</v>
      </c>
      <c r="AS86" s="11">
        <v>309122.9431406036</v>
      </c>
      <c r="AT86" s="8">
        <v>156166062.41778767</v>
      </c>
      <c r="AU86" s="8">
        <v>1004892784.9877077</v>
      </c>
      <c r="AV86" s="8">
        <v>9141261.648731783</v>
      </c>
      <c r="AW86" s="8">
        <f>AU86/AT86</f>
        <v>6.4347705860658762</v>
      </c>
      <c r="AX86" s="14">
        <f>LOG(AW86,2)</f>
        <v>2.6858887140644714</v>
      </c>
      <c r="AY86" s="8">
        <f>AV86/AU86</f>
        <v>9.0967531912806033E-3</v>
      </c>
      <c r="AZ86" s="8">
        <f>LOG(AY86,2)</f>
        <v>-6.780432573490522</v>
      </c>
    </row>
    <row r="87" spans="1:52" x14ac:dyDescent="0.25">
      <c r="A87" s="8" t="s">
        <v>49</v>
      </c>
      <c r="B87" s="8" t="s">
        <v>64</v>
      </c>
      <c r="C87" s="8" t="s">
        <v>51</v>
      </c>
      <c r="D87" s="8" t="s">
        <v>1837</v>
      </c>
      <c r="E87" s="8" t="s">
        <v>1838</v>
      </c>
      <c r="F87" s="8" t="s">
        <v>54</v>
      </c>
      <c r="G87" s="8">
        <v>0</v>
      </c>
      <c r="H87" s="8">
        <v>57</v>
      </c>
      <c r="I87" s="8">
        <v>14</v>
      </c>
      <c r="J87" s="8">
        <v>178</v>
      </c>
      <c r="K87" s="8">
        <v>12</v>
      </c>
      <c r="L87" s="8">
        <v>199</v>
      </c>
      <c r="M87" s="8">
        <v>22.1</v>
      </c>
      <c r="N87" s="8">
        <v>8.1300000000000008</v>
      </c>
      <c r="O87" s="8">
        <v>118.63</v>
      </c>
      <c r="P87" s="8" t="s">
        <v>1839</v>
      </c>
      <c r="Q87" s="8" t="s">
        <v>563</v>
      </c>
      <c r="R87" s="8" t="s">
        <v>1840</v>
      </c>
      <c r="S87" s="8" t="s">
        <v>1841</v>
      </c>
      <c r="T87" s="8" t="s">
        <v>1842</v>
      </c>
      <c r="U87" s="8" t="s">
        <v>1843</v>
      </c>
      <c r="V87" s="8" t="s">
        <v>1844</v>
      </c>
      <c r="W87" t="s">
        <v>87</v>
      </c>
      <c r="X87" t="s">
        <v>1845</v>
      </c>
      <c r="Y87" t="s">
        <v>1264</v>
      </c>
      <c r="Z87" t="s">
        <v>1846</v>
      </c>
      <c r="AA87">
        <v>15</v>
      </c>
      <c r="AB87">
        <v>56.03</v>
      </c>
      <c r="AC87">
        <v>0</v>
      </c>
      <c r="AD87" t="s">
        <v>54</v>
      </c>
      <c r="AE87" s="9">
        <v>160687847.40421501</v>
      </c>
      <c r="AF87" s="9">
        <v>328917117.99157298</v>
      </c>
      <c r="AG87" s="9">
        <v>240799147.32881001</v>
      </c>
      <c r="AH87" s="9">
        <v>243468037.57486597</v>
      </c>
      <c r="AI87" s="9">
        <v>68705235.617807984</v>
      </c>
      <c r="AJ87" s="10">
        <v>361897080.05971903</v>
      </c>
      <c r="AK87" s="10">
        <v>620702927.18270302</v>
      </c>
      <c r="AL87" s="10">
        <v>588637304.53634703</v>
      </c>
      <c r="AM87" s="10">
        <v>523745770.59292299</v>
      </c>
      <c r="AN87" s="10">
        <v>115190566.77063215</v>
      </c>
      <c r="AO87" s="11">
        <v>1755259.2285295599</v>
      </c>
      <c r="AP87" s="11">
        <v>1428924.06990459</v>
      </c>
      <c r="AQ87" s="11">
        <v>1615014.9425925501</v>
      </c>
      <c r="AR87" s="11">
        <v>1599732.7470088999</v>
      </c>
      <c r="AS87" s="11">
        <v>133663.30352815308</v>
      </c>
      <c r="AT87" s="8">
        <v>56307439.170187235</v>
      </c>
      <c r="AU87" s="8">
        <v>240902504.62915501</v>
      </c>
      <c r="AV87" s="8">
        <v>2055473.5559671365</v>
      </c>
      <c r="AW87" s="8">
        <f>AU87/AT87</f>
        <v>4.2783424034084687</v>
      </c>
      <c r="AX87" s="14">
        <f>LOG(AW87,2)</f>
        <v>2.0970519485926378</v>
      </c>
      <c r="AY87" s="8">
        <f>AV87/AU87</f>
        <v>8.5323876525540063E-3</v>
      </c>
      <c r="AZ87" s="8">
        <f>LOG(AY87,2)</f>
        <v>-6.8728347714317382</v>
      </c>
    </row>
    <row r="88" spans="1:52" x14ac:dyDescent="0.25">
      <c r="A88" t="s">
        <v>49</v>
      </c>
      <c r="B88" t="s">
        <v>64</v>
      </c>
      <c r="C88" t="s">
        <v>51</v>
      </c>
      <c r="D88" t="s">
        <v>680</v>
      </c>
      <c r="E88" s="8" t="s">
        <v>681</v>
      </c>
      <c r="F88" s="8" t="s">
        <v>54</v>
      </c>
      <c r="G88" s="8">
        <v>6.0000000000000001E-3</v>
      </c>
      <c r="H88" s="8">
        <v>3</v>
      </c>
      <c r="I88" s="8">
        <v>2</v>
      </c>
      <c r="J88" s="8">
        <v>3</v>
      </c>
      <c r="K88" s="8">
        <v>2</v>
      </c>
      <c r="L88" s="8">
        <v>1039</v>
      </c>
      <c r="M88" s="8">
        <v>113.3</v>
      </c>
      <c r="N88" s="8">
        <v>5.38</v>
      </c>
      <c r="O88" s="8">
        <v>3.95</v>
      </c>
      <c r="P88" s="8" t="s">
        <v>451</v>
      </c>
      <c r="Q88" s="8" t="s">
        <v>682</v>
      </c>
      <c r="R88" s="8" t="s">
        <v>266</v>
      </c>
      <c r="S88" s="8" t="s">
        <v>683</v>
      </c>
      <c r="T88" s="8" t="s">
        <v>684</v>
      </c>
      <c r="U88" s="8" t="s">
        <v>685</v>
      </c>
      <c r="V88" s="8" t="s">
        <v>686</v>
      </c>
      <c r="W88" s="8" t="s">
        <v>74</v>
      </c>
      <c r="X88" s="8" t="s">
        <v>687</v>
      </c>
      <c r="Y88" s="8" t="s">
        <v>688</v>
      </c>
      <c r="Z88" s="8" t="s">
        <v>689</v>
      </c>
      <c r="AA88" s="8">
        <v>54</v>
      </c>
      <c r="AB88" s="8">
        <v>1.92</v>
      </c>
      <c r="AC88" s="8">
        <v>1.12219451371571E-2</v>
      </c>
      <c r="AD88" s="8" t="s">
        <v>54</v>
      </c>
      <c r="AE88" s="8" t="s">
        <v>54</v>
      </c>
      <c r="AF88" s="8" t="s">
        <v>54</v>
      </c>
      <c r="AG88" s="8" t="s">
        <v>54</v>
      </c>
      <c r="AH88" s="8">
        <v>0</v>
      </c>
      <c r="AI88" s="8">
        <v>0</v>
      </c>
      <c r="AJ88" s="8" t="s">
        <v>54</v>
      </c>
      <c r="AK88" s="8" t="s">
        <v>54</v>
      </c>
      <c r="AL88" s="8" t="s">
        <v>54</v>
      </c>
      <c r="AM88" s="8">
        <v>0</v>
      </c>
      <c r="AN88" s="8">
        <v>0</v>
      </c>
      <c r="AO88" s="8">
        <v>29189.988910205</v>
      </c>
      <c r="AP88" s="8">
        <v>28450.6064428098</v>
      </c>
      <c r="AQ88" s="8">
        <v>13288.176832597501</v>
      </c>
      <c r="AR88" s="8">
        <v>23642.924061870766</v>
      </c>
      <c r="AS88" s="8">
        <v>7328.1313782291372</v>
      </c>
      <c r="AT88" s="8">
        <v>1</v>
      </c>
      <c r="AU88" s="8">
        <v>3262053.3184448103</v>
      </c>
      <c r="AV88" s="8">
        <v>27678.679761814201</v>
      </c>
      <c r="AW88" s="8">
        <f>AU88/AT88</f>
        <v>3262053.3184448103</v>
      </c>
      <c r="AX88" s="14">
        <f>LOG(AW88,2)</f>
        <v>21.63734893249821</v>
      </c>
      <c r="AY88" s="8">
        <f>AV88/AU88</f>
        <v>8.4850482379638294E-3</v>
      </c>
      <c r="AZ88" s="8">
        <f>LOG(AY88,2)</f>
        <v>-6.8808614230705336</v>
      </c>
    </row>
    <row r="89" spans="1:52" x14ac:dyDescent="0.25">
      <c r="A89" s="8" t="s">
        <v>49</v>
      </c>
      <c r="B89" s="8" t="s">
        <v>64</v>
      </c>
      <c r="C89" s="8" t="s">
        <v>51</v>
      </c>
      <c r="D89" s="8" t="s">
        <v>1717</v>
      </c>
      <c r="E89" s="8" t="s">
        <v>1718</v>
      </c>
      <c r="F89" s="8" t="s">
        <v>54</v>
      </c>
      <c r="G89" s="8">
        <v>0</v>
      </c>
      <c r="H89" s="8">
        <v>55</v>
      </c>
      <c r="I89" s="8">
        <v>15</v>
      </c>
      <c r="J89" s="8">
        <v>179</v>
      </c>
      <c r="K89" s="8">
        <v>15</v>
      </c>
      <c r="L89" s="8">
        <v>152</v>
      </c>
      <c r="M89" s="8">
        <v>17.7</v>
      </c>
      <c r="N89" s="8">
        <v>10.99</v>
      </c>
      <c r="O89" s="8">
        <v>81.540000000000006</v>
      </c>
      <c r="P89" s="8" t="s">
        <v>1280</v>
      </c>
      <c r="Q89" s="8" t="s">
        <v>1719</v>
      </c>
      <c r="R89" s="8" t="s">
        <v>1399</v>
      </c>
      <c r="S89" s="8" t="s">
        <v>1720</v>
      </c>
      <c r="T89" s="8" t="s">
        <v>1721</v>
      </c>
      <c r="U89" s="8" t="s">
        <v>1722</v>
      </c>
      <c r="V89" s="8" t="s">
        <v>1723</v>
      </c>
      <c r="W89" t="s">
        <v>1724</v>
      </c>
      <c r="X89" t="s">
        <v>1609</v>
      </c>
      <c r="Y89" t="s">
        <v>101</v>
      </c>
      <c r="Z89" t="s">
        <v>1725</v>
      </c>
      <c r="AA89">
        <v>38</v>
      </c>
      <c r="AB89">
        <v>40.65</v>
      </c>
      <c r="AC89">
        <v>0</v>
      </c>
      <c r="AD89" t="s">
        <v>1055</v>
      </c>
      <c r="AE89" s="9">
        <v>263232015.78769699</v>
      </c>
      <c r="AF89" s="9">
        <v>441816999.35607302</v>
      </c>
      <c r="AG89" s="9">
        <v>314010259.94656199</v>
      </c>
      <c r="AH89" s="9">
        <v>339686425.03011066</v>
      </c>
      <c r="AI89" s="9">
        <v>75133650.601566911</v>
      </c>
      <c r="AJ89" s="10">
        <v>514439542.96617597</v>
      </c>
      <c r="AK89" s="10">
        <v>810328635.42378199</v>
      </c>
      <c r="AL89" s="10">
        <v>847394326.47979403</v>
      </c>
      <c r="AM89" s="10">
        <v>724054168.28991735</v>
      </c>
      <c r="AN89" s="10">
        <v>148990345.82946265</v>
      </c>
      <c r="AO89" s="11">
        <v>1090581.07740016</v>
      </c>
      <c r="AP89" s="11">
        <v>824236.76534862304</v>
      </c>
      <c r="AQ89" s="11">
        <v>755257.98069829296</v>
      </c>
      <c r="AR89" s="11">
        <v>890025.27448235871</v>
      </c>
      <c r="AS89" s="11">
        <v>144583.28798299862</v>
      </c>
      <c r="AT89" s="8">
        <v>5889513.2352552498</v>
      </c>
      <c r="AU89" s="8">
        <v>39568891.661284171</v>
      </c>
      <c r="AV89" s="8">
        <v>331725.71406143531</v>
      </c>
      <c r="AW89" s="8">
        <f>AU89/AT89</f>
        <v>6.7185334476235825</v>
      </c>
      <c r="AX89" s="14">
        <f>LOG(AW89,2)</f>
        <v>2.7481463492620994</v>
      </c>
      <c r="AY89" s="8">
        <f>AV89/AU89</f>
        <v>8.3834977461855319E-3</v>
      </c>
      <c r="AZ89" s="8">
        <f>LOG(AY89,2)</f>
        <v>-6.8982319967934345</v>
      </c>
    </row>
    <row r="90" spans="1:52" x14ac:dyDescent="0.25">
      <c r="A90" s="8" t="s">
        <v>49</v>
      </c>
      <c r="B90" s="8" t="s">
        <v>64</v>
      </c>
      <c r="C90" s="8" t="s">
        <v>51</v>
      </c>
      <c r="D90" s="8" t="s">
        <v>1912</v>
      </c>
      <c r="E90" s="8" t="s">
        <v>1913</v>
      </c>
      <c r="F90" s="8" t="s">
        <v>54</v>
      </c>
      <c r="G90" s="8">
        <v>0</v>
      </c>
      <c r="H90" s="8">
        <v>24</v>
      </c>
      <c r="I90" s="8">
        <v>51</v>
      </c>
      <c r="J90" s="8">
        <v>370</v>
      </c>
      <c r="K90" s="8">
        <v>44</v>
      </c>
      <c r="L90" s="8">
        <v>2602</v>
      </c>
      <c r="M90" s="8">
        <v>278</v>
      </c>
      <c r="N90" s="8">
        <v>5.73</v>
      </c>
      <c r="O90" s="8">
        <v>265.26</v>
      </c>
      <c r="P90" s="8" t="s">
        <v>1914</v>
      </c>
      <c r="Q90" s="8" t="s">
        <v>172</v>
      </c>
      <c r="R90" s="8" t="s">
        <v>69</v>
      </c>
      <c r="S90" s="8" t="s">
        <v>1468</v>
      </c>
      <c r="T90" s="8" t="s">
        <v>1915</v>
      </c>
      <c r="U90" s="8" t="s">
        <v>1916</v>
      </c>
      <c r="V90" s="8" t="s">
        <v>1917</v>
      </c>
      <c r="W90" t="s">
        <v>500</v>
      </c>
      <c r="X90" t="s">
        <v>1918</v>
      </c>
      <c r="Y90" t="s">
        <v>1919</v>
      </c>
      <c r="Z90" t="s">
        <v>1920</v>
      </c>
      <c r="AA90">
        <v>10</v>
      </c>
      <c r="AB90">
        <v>135.62</v>
      </c>
      <c r="AC90">
        <v>0</v>
      </c>
      <c r="AD90" t="s">
        <v>54</v>
      </c>
      <c r="AE90" s="9">
        <v>128659176.489209</v>
      </c>
      <c r="AF90" s="9">
        <v>200075956.017223</v>
      </c>
      <c r="AG90" s="9">
        <v>153203650.07664999</v>
      </c>
      <c r="AH90" s="9">
        <v>160646260.86102733</v>
      </c>
      <c r="AI90" s="9">
        <v>29626940.904116847</v>
      </c>
      <c r="AJ90" s="10">
        <v>304714674.83459502</v>
      </c>
      <c r="AK90" s="10">
        <v>503111612.14392102</v>
      </c>
      <c r="AL90" s="10">
        <v>498505218.228562</v>
      </c>
      <c r="AM90" s="10">
        <v>435443835.06902599</v>
      </c>
      <c r="AN90" s="10">
        <v>92458602.332523227</v>
      </c>
      <c r="AO90" s="11">
        <v>1080663.5080122901</v>
      </c>
      <c r="AP90" s="11">
        <v>594883.07183112402</v>
      </c>
      <c r="AQ90" s="11">
        <v>638060.80959217402</v>
      </c>
      <c r="AR90" s="11">
        <v>771202.46314519597</v>
      </c>
      <c r="AS90" s="11">
        <v>219530.83758660674</v>
      </c>
      <c r="AT90" s="8">
        <v>2239545.5276331701</v>
      </c>
      <c r="AU90" s="8">
        <v>8038398.7337967968</v>
      </c>
      <c r="AV90" s="8">
        <v>66267.211966697665</v>
      </c>
      <c r="AW90" s="8">
        <f>AU90/AT90</f>
        <v>3.5892990942193781</v>
      </c>
      <c r="AX90" s="14">
        <f>LOG(AW90,2)</f>
        <v>1.8437021471072255</v>
      </c>
      <c r="AY90" s="8">
        <f>AV90/AU90</f>
        <v>8.2438324050886566E-3</v>
      </c>
      <c r="AZ90" s="8">
        <f>LOG(AY90,2)</f>
        <v>-6.9224691090917112</v>
      </c>
    </row>
    <row r="91" spans="1:52" x14ac:dyDescent="0.25">
      <c r="A91" s="8" t="s">
        <v>49</v>
      </c>
      <c r="B91" s="8" t="s">
        <v>50</v>
      </c>
      <c r="C91" s="8" t="s">
        <v>51</v>
      </c>
      <c r="D91" s="8" t="s">
        <v>919</v>
      </c>
      <c r="E91" s="8" t="s">
        <v>920</v>
      </c>
      <c r="F91" s="8" t="s">
        <v>54</v>
      </c>
      <c r="G91" s="8">
        <v>2.3E-2</v>
      </c>
      <c r="H91" s="8">
        <v>1</v>
      </c>
      <c r="I91" s="8">
        <v>1</v>
      </c>
      <c r="J91" s="8">
        <v>1</v>
      </c>
      <c r="K91" s="8">
        <v>1</v>
      </c>
      <c r="L91" s="8">
        <v>1024</v>
      </c>
      <c r="M91" s="8">
        <v>116.1</v>
      </c>
      <c r="N91" s="8">
        <v>6.77</v>
      </c>
      <c r="O91" s="8">
        <v>1.62</v>
      </c>
      <c r="P91" s="8" t="s">
        <v>180</v>
      </c>
      <c r="Q91" s="8" t="s">
        <v>575</v>
      </c>
      <c r="R91" s="8" t="s">
        <v>921</v>
      </c>
      <c r="S91" s="8" t="s">
        <v>922</v>
      </c>
      <c r="T91" s="8" t="s">
        <v>923</v>
      </c>
      <c r="U91" s="8" t="s">
        <v>924</v>
      </c>
      <c r="V91" s="8" t="s">
        <v>925</v>
      </c>
      <c r="W91" s="8" t="s">
        <v>198</v>
      </c>
      <c r="X91" s="8" t="s">
        <v>926</v>
      </c>
      <c r="Y91" s="8" t="s">
        <v>927</v>
      </c>
      <c r="Z91" s="8" t="s">
        <v>928</v>
      </c>
      <c r="AA91" s="8">
        <v>15</v>
      </c>
      <c r="AB91" s="8" t="s">
        <v>54</v>
      </c>
      <c r="AC91" s="8">
        <v>0</v>
      </c>
      <c r="AD91" s="8" t="s">
        <v>54</v>
      </c>
      <c r="AE91" s="8" t="s">
        <v>54</v>
      </c>
      <c r="AF91" s="8" t="s">
        <v>54</v>
      </c>
      <c r="AG91" s="8" t="s">
        <v>54</v>
      </c>
      <c r="AH91" s="8">
        <v>0</v>
      </c>
      <c r="AI91" s="8">
        <v>0</v>
      </c>
      <c r="AJ91" s="8" t="s">
        <v>54</v>
      </c>
      <c r="AK91" s="8" t="s">
        <v>54</v>
      </c>
      <c r="AL91" s="8" t="s">
        <v>54</v>
      </c>
      <c r="AM91" s="8">
        <v>0</v>
      </c>
      <c r="AN91" s="8">
        <v>0</v>
      </c>
      <c r="AO91" s="8">
        <v>48774.7669571632</v>
      </c>
      <c r="AP91" s="8">
        <v>38841.923971124597</v>
      </c>
      <c r="AQ91" s="8">
        <v>33580.595556819899</v>
      </c>
      <c r="AR91" s="8">
        <v>40399.095495035901</v>
      </c>
      <c r="AS91" s="8">
        <v>6299.962883589752</v>
      </c>
      <c r="AT91" s="8">
        <v>1</v>
      </c>
      <c r="AU91" s="8">
        <v>1048849.4856807922</v>
      </c>
      <c r="AV91" s="8">
        <v>8568.8720627310195</v>
      </c>
      <c r="AW91" s="8">
        <f>AU91/AT91</f>
        <v>1048849.4856807922</v>
      </c>
      <c r="AX91" s="14">
        <f>LOG(AW91,2)</f>
        <v>20.00037622927762</v>
      </c>
      <c r="AY91" s="8">
        <f>AV91/AU91</f>
        <v>8.1697823946293834E-3</v>
      </c>
      <c r="AZ91" s="8">
        <f>LOG(AY91,2)</f>
        <v>-6.9354866325298019</v>
      </c>
    </row>
    <row r="92" spans="1:52" x14ac:dyDescent="0.25">
      <c r="A92" s="8" t="s">
        <v>49</v>
      </c>
      <c r="B92" s="8" t="s">
        <v>64</v>
      </c>
      <c r="C92" s="8" t="s">
        <v>51</v>
      </c>
      <c r="D92" s="8" t="s">
        <v>1901</v>
      </c>
      <c r="E92" s="8" t="s">
        <v>1902</v>
      </c>
      <c r="F92" s="8" t="s">
        <v>54</v>
      </c>
      <c r="G92" s="8">
        <v>0</v>
      </c>
      <c r="H92" s="8">
        <v>29</v>
      </c>
      <c r="I92" s="8">
        <v>42</v>
      </c>
      <c r="J92" s="8">
        <v>275</v>
      </c>
      <c r="K92" s="8">
        <v>42</v>
      </c>
      <c r="L92" s="8">
        <v>1657</v>
      </c>
      <c r="M92" s="8">
        <v>189.1</v>
      </c>
      <c r="N92" s="8">
        <v>6.48</v>
      </c>
      <c r="O92" s="8">
        <v>219.09</v>
      </c>
      <c r="P92" s="8" t="s">
        <v>1903</v>
      </c>
      <c r="Q92" s="8" t="s">
        <v>172</v>
      </c>
      <c r="R92" s="8" t="s">
        <v>1904</v>
      </c>
      <c r="S92" s="8" t="s">
        <v>1905</v>
      </c>
      <c r="T92" s="8" t="s">
        <v>1906</v>
      </c>
      <c r="U92" s="8" t="s">
        <v>1907</v>
      </c>
      <c r="V92" s="8" t="s">
        <v>1908</v>
      </c>
      <c r="W92" t="s">
        <v>646</v>
      </c>
      <c r="X92" t="s">
        <v>1909</v>
      </c>
      <c r="Y92" t="s">
        <v>1910</v>
      </c>
      <c r="Z92" t="s">
        <v>1911</v>
      </c>
      <c r="AA92">
        <v>35</v>
      </c>
      <c r="AB92">
        <v>129.83000000000001</v>
      </c>
      <c r="AC92">
        <v>0</v>
      </c>
      <c r="AD92" t="s">
        <v>54</v>
      </c>
      <c r="AE92" s="9">
        <v>101063157.09241401</v>
      </c>
      <c r="AF92" s="9">
        <v>152939411.67406201</v>
      </c>
      <c r="AG92" s="9">
        <v>125560426.005775</v>
      </c>
      <c r="AH92" s="9">
        <v>126520998.25741701</v>
      </c>
      <c r="AI92" s="9">
        <v>21189281.435715873</v>
      </c>
      <c r="AJ92" s="10">
        <v>239040893.15599701</v>
      </c>
      <c r="AK92" s="10">
        <v>385643022.08118999</v>
      </c>
      <c r="AL92" s="10">
        <v>396191530.544783</v>
      </c>
      <c r="AM92" s="10">
        <v>340291815.26065665</v>
      </c>
      <c r="AN92" s="10">
        <v>71724610.736643299</v>
      </c>
      <c r="AO92" s="11">
        <v>612042.74594326899</v>
      </c>
      <c r="AP92" s="11">
        <v>597103.07518478204</v>
      </c>
      <c r="AQ92" s="11">
        <v>509368.39756912697</v>
      </c>
      <c r="AR92" s="11">
        <v>572838.07289905928</v>
      </c>
      <c r="AS92" s="11">
        <v>45292.370258563904</v>
      </c>
      <c r="AT92" s="8">
        <v>3183849.1087258495</v>
      </c>
      <c r="AU92" s="8">
        <v>11578915.832369847</v>
      </c>
      <c r="AV92" s="8">
        <v>93521.026627139261</v>
      </c>
      <c r="AW92" s="8">
        <f>AU92/AT92</f>
        <v>3.6367665165525493</v>
      </c>
      <c r="AX92" s="14">
        <f>LOG(AW92,2)</f>
        <v>1.8626563065401855</v>
      </c>
      <c r="AY92" s="8">
        <f>AV92/AU92</f>
        <v>8.0768379337980197E-3</v>
      </c>
      <c r="AZ92" s="8">
        <f>LOG(AY92,2)</f>
        <v>-6.9519936934299373</v>
      </c>
    </row>
    <row r="93" spans="1:52" x14ac:dyDescent="0.25">
      <c r="A93" s="8" t="s">
        <v>49</v>
      </c>
      <c r="B93" s="8" t="s">
        <v>50</v>
      </c>
      <c r="C93" s="8" t="s">
        <v>51</v>
      </c>
      <c r="D93" s="8" t="s">
        <v>1211</v>
      </c>
      <c r="E93" s="8" t="s">
        <v>1212</v>
      </c>
      <c r="F93" s="8" t="s">
        <v>54</v>
      </c>
      <c r="G93" s="8">
        <v>2.1000000000000001E-2</v>
      </c>
      <c r="H93" s="8">
        <v>0</v>
      </c>
      <c r="I93" s="8">
        <v>1</v>
      </c>
      <c r="J93" s="8">
        <v>1</v>
      </c>
      <c r="K93" s="8">
        <v>1</v>
      </c>
      <c r="L93" s="8">
        <v>3259</v>
      </c>
      <c r="M93" s="8">
        <v>375.8</v>
      </c>
      <c r="N93" s="8">
        <v>5</v>
      </c>
      <c r="O93" s="8">
        <v>0</v>
      </c>
      <c r="P93" s="8" t="s">
        <v>965</v>
      </c>
      <c r="Q93" s="8" t="s">
        <v>1213</v>
      </c>
      <c r="R93" s="8" t="s">
        <v>1214</v>
      </c>
      <c r="S93" s="8" t="s">
        <v>1215</v>
      </c>
      <c r="T93" s="8" t="s">
        <v>1216</v>
      </c>
      <c r="U93" s="8" t="s">
        <v>1217</v>
      </c>
      <c r="V93" s="8" t="s">
        <v>1218</v>
      </c>
      <c r="W93" s="8" t="s">
        <v>500</v>
      </c>
      <c r="X93" s="8" t="s">
        <v>54</v>
      </c>
      <c r="Y93" s="8" t="s">
        <v>54</v>
      </c>
      <c r="Z93" s="8" t="s">
        <v>1219</v>
      </c>
      <c r="AA93" s="8">
        <v>11</v>
      </c>
      <c r="AB93" s="8" t="s">
        <v>54</v>
      </c>
      <c r="AC93" s="8">
        <v>0</v>
      </c>
      <c r="AD93" s="8" t="s">
        <v>54</v>
      </c>
      <c r="AE93" s="8" t="s">
        <v>54</v>
      </c>
      <c r="AF93" s="8" t="s">
        <v>54</v>
      </c>
      <c r="AG93" s="8" t="s">
        <v>54</v>
      </c>
      <c r="AH93" s="8">
        <v>0</v>
      </c>
      <c r="AI93" s="8">
        <v>0</v>
      </c>
      <c r="AJ93" s="8" t="s">
        <v>54</v>
      </c>
      <c r="AK93" s="8" t="s">
        <v>54</v>
      </c>
      <c r="AL93" s="8" t="s">
        <v>54</v>
      </c>
      <c r="AM93" s="8">
        <v>0</v>
      </c>
      <c r="AN93" s="8">
        <v>0</v>
      </c>
      <c r="AO93" s="8" t="s">
        <v>54</v>
      </c>
      <c r="AP93" s="8" t="s">
        <v>54</v>
      </c>
      <c r="AQ93" s="8" t="s">
        <v>54</v>
      </c>
      <c r="AR93" s="8">
        <v>0</v>
      </c>
      <c r="AS93" s="8">
        <v>0</v>
      </c>
      <c r="AT93" s="8">
        <v>1</v>
      </c>
      <c r="AU93" s="8">
        <v>343369.31146209704</v>
      </c>
      <c r="AV93" s="8">
        <v>2710.33296712131</v>
      </c>
      <c r="AW93" s="8">
        <f>AU93/AT93</f>
        <v>343369.31146209704</v>
      </c>
      <c r="AX93" s="14">
        <f>LOG(AW93,2)</f>
        <v>18.389401579065495</v>
      </c>
      <c r="AY93" s="8">
        <f>AV93/AU93</f>
        <v>7.8933465416011449E-3</v>
      </c>
      <c r="AZ93" s="8">
        <f>LOG(AY93,2)</f>
        <v>-6.9851471954048803</v>
      </c>
    </row>
    <row r="94" spans="1:52" x14ac:dyDescent="0.25">
      <c r="A94" s="8" t="s">
        <v>49</v>
      </c>
      <c r="B94" s="8" t="s">
        <v>64</v>
      </c>
      <c r="C94" s="8" t="s">
        <v>51</v>
      </c>
      <c r="D94" s="8" t="s">
        <v>1977</v>
      </c>
      <c r="E94" s="8" t="s">
        <v>1978</v>
      </c>
      <c r="F94" s="8" t="s">
        <v>54</v>
      </c>
      <c r="G94" s="8">
        <v>0</v>
      </c>
      <c r="H94" s="8">
        <v>17</v>
      </c>
      <c r="I94" s="8">
        <v>16</v>
      </c>
      <c r="J94" s="8">
        <v>174</v>
      </c>
      <c r="K94" s="8">
        <v>16</v>
      </c>
      <c r="L94" s="8">
        <v>798</v>
      </c>
      <c r="M94" s="8">
        <v>88.4</v>
      </c>
      <c r="N94" s="8">
        <v>5.39</v>
      </c>
      <c r="O94" s="8">
        <v>179.97</v>
      </c>
      <c r="P94" s="8" t="s">
        <v>1979</v>
      </c>
      <c r="Q94" s="8" t="s">
        <v>1980</v>
      </c>
      <c r="R94" s="8" t="s">
        <v>1981</v>
      </c>
      <c r="S94" s="8" t="s">
        <v>1982</v>
      </c>
      <c r="T94" s="8" t="s">
        <v>1983</v>
      </c>
      <c r="U94" s="8" t="s">
        <v>1984</v>
      </c>
      <c r="V94" s="8" t="s">
        <v>1985</v>
      </c>
      <c r="W94" t="s">
        <v>144</v>
      </c>
      <c r="X94" t="s">
        <v>1986</v>
      </c>
      <c r="Y94" t="s">
        <v>1987</v>
      </c>
      <c r="Z94" t="s">
        <v>1988</v>
      </c>
      <c r="AA94">
        <v>74</v>
      </c>
      <c r="AB94">
        <v>59.37</v>
      </c>
      <c r="AC94">
        <v>0</v>
      </c>
      <c r="AD94" t="s">
        <v>54</v>
      </c>
      <c r="AE94" s="9">
        <v>21844230.7380368</v>
      </c>
      <c r="AF94" s="9">
        <v>31593569.117959101</v>
      </c>
      <c r="AG94" s="9">
        <v>26381837.322302099</v>
      </c>
      <c r="AH94" s="9">
        <v>26606545.726099331</v>
      </c>
      <c r="AI94" s="9">
        <v>3983321.0692929197</v>
      </c>
      <c r="AJ94" s="10">
        <v>197895851.88377199</v>
      </c>
      <c r="AK94" s="10">
        <v>293672828.26910502</v>
      </c>
      <c r="AL94" s="10">
        <v>298966834.62870699</v>
      </c>
      <c r="AM94" s="10">
        <v>263511838.260528</v>
      </c>
      <c r="AN94" s="10">
        <v>46447819.302810758</v>
      </c>
      <c r="AO94" s="11">
        <v>666243.96487353696</v>
      </c>
      <c r="AP94" s="11">
        <v>367278.895406581</v>
      </c>
      <c r="AQ94" s="11">
        <v>389870.211306207</v>
      </c>
      <c r="AR94" s="11">
        <v>474464.35719544161</v>
      </c>
      <c r="AS94" s="11">
        <v>135921.9269271699</v>
      </c>
      <c r="AT94" s="8">
        <v>8203006.4358524969</v>
      </c>
      <c r="AU94" s="8">
        <v>26870758.741251599</v>
      </c>
      <c r="AV94" s="8">
        <v>209067.30139432327</v>
      </c>
      <c r="AW94" s="8">
        <f>AU94/AT94</f>
        <v>3.2757207922949845</v>
      </c>
      <c r="AX94" s="14">
        <f>LOG(AW94,2)</f>
        <v>1.7118123933837324</v>
      </c>
      <c r="AY94" s="8">
        <f>AV94/AU94</f>
        <v>7.7804762942315494E-3</v>
      </c>
      <c r="AZ94" s="8">
        <f>LOG(AY94,2)</f>
        <v>-7.0059258098756816</v>
      </c>
    </row>
    <row r="95" spans="1:52" x14ac:dyDescent="0.25">
      <c r="A95" t="s">
        <v>49</v>
      </c>
      <c r="B95" t="s">
        <v>64</v>
      </c>
      <c r="C95" t="s">
        <v>51</v>
      </c>
      <c r="D95" t="s">
        <v>600</v>
      </c>
      <c r="E95" s="8" t="s">
        <v>601</v>
      </c>
      <c r="F95" s="8" t="s">
        <v>54</v>
      </c>
      <c r="G95" s="8">
        <v>1E-3</v>
      </c>
      <c r="H95" s="8">
        <v>4</v>
      </c>
      <c r="I95" s="8">
        <v>1</v>
      </c>
      <c r="J95" s="8">
        <v>6</v>
      </c>
      <c r="K95" s="8">
        <v>1</v>
      </c>
      <c r="L95" s="8">
        <v>416</v>
      </c>
      <c r="M95" s="8">
        <v>44.5</v>
      </c>
      <c r="N95" s="8">
        <v>5.4</v>
      </c>
      <c r="O95" s="8">
        <v>7.59</v>
      </c>
      <c r="P95" s="8" t="s">
        <v>602</v>
      </c>
      <c r="Q95" s="8" t="s">
        <v>54</v>
      </c>
      <c r="R95" s="8" t="s">
        <v>82</v>
      </c>
      <c r="S95" s="8" t="s">
        <v>603</v>
      </c>
      <c r="T95" s="8" t="s">
        <v>604</v>
      </c>
      <c r="U95" s="8" t="s">
        <v>605</v>
      </c>
      <c r="V95" s="8" t="s">
        <v>606</v>
      </c>
      <c r="W95" s="8" t="s">
        <v>87</v>
      </c>
      <c r="X95" s="8" t="s">
        <v>54</v>
      </c>
      <c r="Y95" s="8" t="s">
        <v>54</v>
      </c>
      <c r="Z95" s="8" t="s">
        <v>54</v>
      </c>
      <c r="AA95" s="8">
        <v>0</v>
      </c>
      <c r="AB95" s="8">
        <v>4.83</v>
      </c>
      <c r="AC95" s="8">
        <v>8.6355785837651097E-4</v>
      </c>
      <c r="AD95" s="8" t="s">
        <v>54</v>
      </c>
      <c r="AE95" s="8" t="s">
        <v>54</v>
      </c>
      <c r="AF95" s="8" t="s">
        <v>54</v>
      </c>
      <c r="AG95" s="8" t="s">
        <v>54</v>
      </c>
      <c r="AH95" s="8">
        <v>0</v>
      </c>
      <c r="AI95" s="8">
        <v>0</v>
      </c>
      <c r="AJ95" s="8" t="s">
        <v>54</v>
      </c>
      <c r="AK95" s="8" t="s">
        <v>54</v>
      </c>
      <c r="AL95" s="8" t="s">
        <v>54</v>
      </c>
      <c r="AM95" s="8">
        <v>0</v>
      </c>
      <c r="AN95" s="8">
        <v>0</v>
      </c>
      <c r="AO95" s="8">
        <v>55113.210280724903</v>
      </c>
      <c r="AP95" s="8">
        <v>31528.658681390702</v>
      </c>
      <c r="AQ95" s="8">
        <v>44780.619671079199</v>
      </c>
      <c r="AR95" s="8">
        <v>43807.496211064943</v>
      </c>
      <c r="AS95" s="8">
        <v>9652.9095954444838</v>
      </c>
      <c r="AT95" s="8">
        <v>1</v>
      </c>
      <c r="AU95" s="8">
        <v>10510462.095939729</v>
      </c>
      <c r="AV95" s="8">
        <v>79415.0916021577</v>
      </c>
      <c r="AW95" s="8">
        <f>AU95/AT95</f>
        <v>10510462.095939729</v>
      </c>
      <c r="AX95" s="14">
        <f>LOG(AW95,2)</f>
        <v>23.325322763470275</v>
      </c>
      <c r="AY95" s="8">
        <f>AV95/AU95</f>
        <v>7.5558135196392888E-3</v>
      </c>
      <c r="AZ95" s="8">
        <f>LOG(AY95,2)</f>
        <v>-7.0481971887605175</v>
      </c>
    </row>
    <row r="96" spans="1:52" x14ac:dyDescent="0.25">
      <c r="A96" s="8" t="s">
        <v>49</v>
      </c>
      <c r="B96" s="8" t="s">
        <v>64</v>
      </c>
      <c r="C96" s="8" t="s">
        <v>51</v>
      </c>
      <c r="D96" s="8" t="s">
        <v>1602</v>
      </c>
      <c r="E96" s="8" t="s">
        <v>1603</v>
      </c>
      <c r="F96" s="8" t="s">
        <v>54</v>
      </c>
      <c r="G96" s="8">
        <v>0</v>
      </c>
      <c r="H96" s="8">
        <v>60</v>
      </c>
      <c r="I96" s="8">
        <v>12</v>
      </c>
      <c r="J96" s="8">
        <v>157</v>
      </c>
      <c r="K96" s="8">
        <v>12</v>
      </c>
      <c r="L96" s="8">
        <v>194</v>
      </c>
      <c r="M96" s="8">
        <v>22.1</v>
      </c>
      <c r="N96" s="8">
        <v>10.1</v>
      </c>
      <c r="O96" s="8">
        <v>48.43</v>
      </c>
      <c r="P96" s="8" t="s">
        <v>965</v>
      </c>
      <c r="Q96" s="8" t="s">
        <v>1604</v>
      </c>
      <c r="R96" s="8" t="s">
        <v>1399</v>
      </c>
      <c r="S96" s="8" t="s">
        <v>1605</v>
      </c>
      <c r="T96" s="8" t="s">
        <v>1606</v>
      </c>
      <c r="U96" s="8" t="s">
        <v>1607</v>
      </c>
      <c r="V96" s="8" t="s">
        <v>1608</v>
      </c>
      <c r="W96" t="s">
        <v>198</v>
      </c>
      <c r="X96" t="s">
        <v>1609</v>
      </c>
      <c r="Y96" t="s">
        <v>101</v>
      </c>
      <c r="Z96" t="s">
        <v>1610</v>
      </c>
      <c r="AA96">
        <v>39</v>
      </c>
      <c r="AB96">
        <v>34.86</v>
      </c>
      <c r="AC96">
        <v>0</v>
      </c>
      <c r="AD96" t="s">
        <v>54</v>
      </c>
      <c r="AE96" s="9">
        <v>491258393.517187</v>
      </c>
      <c r="AF96" s="9">
        <v>886075876.32328796</v>
      </c>
      <c r="AG96" s="9">
        <v>714125702.01142502</v>
      </c>
      <c r="AH96" s="9">
        <v>697153323.95063341</v>
      </c>
      <c r="AI96" s="9">
        <v>161629736.11542955</v>
      </c>
      <c r="AJ96" s="10">
        <v>803152539.11986697</v>
      </c>
      <c r="AK96" s="10">
        <v>1283545574.2081001</v>
      </c>
      <c r="AL96" s="10">
        <v>1300432379.28338</v>
      </c>
      <c r="AM96" s="10">
        <v>1129043497.5371158</v>
      </c>
      <c r="AN96" s="10">
        <v>230542806.76987407</v>
      </c>
      <c r="AO96" s="11">
        <v>238923.47459771499</v>
      </c>
      <c r="AP96" s="11">
        <v>185560.30681191999</v>
      </c>
      <c r="AQ96" s="11">
        <v>261326.12212221199</v>
      </c>
      <c r="AR96" s="11">
        <v>228603.30117728232</v>
      </c>
      <c r="AS96" s="11">
        <v>31780.436088671355</v>
      </c>
      <c r="AT96" s="8">
        <v>37207363.894444667</v>
      </c>
      <c r="AU96" s="8">
        <v>341256782.57761663</v>
      </c>
      <c r="AV96" s="8">
        <v>2553593.6558162798</v>
      </c>
      <c r="AW96" s="8">
        <f>AU96/AT96</f>
        <v>9.1717538373786489</v>
      </c>
      <c r="AX96" s="14">
        <f>LOG(AW96,2)</f>
        <v>3.197197634644084</v>
      </c>
      <c r="AY96" s="8">
        <f>AV96/AU96</f>
        <v>7.4829096041057631E-3</v>
      </c>
      <c r="AZ96" s="8">
        <f>LOG(AY96,2)</f>
        <v>-7.0621849376492527</v>
      </c>
    </row>
    <row r="97" spans="1:52" x14ac:dyDescent="0.25">
      <c r="A97" s="8" t="s">
        <v>49</v>
      </c>
      <c r="B97" s="8" t="s">
        <v>64</v>
      </c>
      <c r="C97" s="8" t="s">
        <v>51</v>
      </c>
      <c r="D97" s="8" t="s">
        <v>1933</v>
      </c>
      <c r="E97" s="8" t="s">
        <v>1934</v>
      </c>
      <c r="F97" s="8" t="s">
        <v>54</v>
      </c>
      <c r="G97" s="8">
        <v>0</v>
      </c>
      <c r="H97" s="8">
        <v>55</v>
      </c>
      <c r="I97" s="8">
        <v>18</v>
      </c>
      <c r="J97" s="8">
        <v>154</v>
      </c>
      <c r="K97" s="8">
        <v>18</v>
      </c>
      <c r="L97" s="8">
        <v>293</v>
      </c>
      <c r="M97" s="8">
        <v>31.3</v>
      </c>
      <c r="N97" s="8">
        <v>10.24</v>
      </c>
      <c r="O97" s="8">
        <v>61.14</v>
      </c>
      <c r="P97" s="8" t="s">
        <v>965</v>
      </c>
      <c r="Q97" s="8" t="s">
        <v>1728</v>
      </c>
      <c r="R97" s="8" t="s">
        <v>1399</v>
      </c>
      <c r="S97" s="8" t="s">
        <v>1935</v>
      </c>
      <c r="T97" s="8" t="s">
        <v>1936</v>
      </c>
      <c r="U97" s="8" t="s">
        <v>1937</v>
      </c>
      <c r="V97" s="8" t="s">
        <v>1938</v>
      </c>
      <c r="W97" t="s">
        <v>187</v>
      </c>
      <c r="X97" t="s">
        <v>1609</v>
      </c>
      <c r="Y97" t="s">
        <v>101</v>
      </c>
      <c r="Z97" t="s">
        <v>1939</v>
      </c>
      <c r="AA97">
        <v>44</v>
      </c>
      <c r="AB97">
        <v>54.41</v>
      </c>
      <c r="AC97">
        <v>0</v>
      </c>
      <c r="AD97" t="s">
        <v>54</v>
      </c>
      <c r="AE97" s="9">
        <v>155778331.15238199</v>
      </c>
      <c r="AF97" s="9">
        <v>274111707.135885</v>
      </c>
      <c r="AG97" s="9">
        <v>196908476.87769499</v>
      </c>
      <c r="AH97" s="9">
        <v>208932838.38865399</v>
      </c>
      <c r="AI97" s="9">
        <v>49051917.531142071</v>
      </c>
      <c r="AJ97" s="10">
        <v>298505521.738428</v>
      </c>
      <c r="AK97" s="10">
        <v>486704394.797261</v>
      </c>
      <c r="AL97" s="10">
        <v>479757573.42985201</v>
      </c>
      <c r="AM97" s="10">
        <v>421655829.98851365</v>
      </c>
      <c r="AN97" s="10">
        <v>87126587.592789486</v>
      </c>
      <c r="AO97" s="11">
        <v>178852.577406247</v>
      </c>
      <c r="AP97" s="11">
        <v>187036.790919978</v>
      </c>
      <c r="AQ97" s="11">
        <v>127577.157588021</v>
      </c>
      <c r="AR97" s="11">
        <v>164488.84197141533</v>
      </c>
      <c r="AS97" s="11">
        <v>26313.490465590399</v>
      </c>
      <c r="AT97" s="8">
        <v>7731937.2274215138</v>
      </c>
      <c r="AU97" s="8">
        <v>27293345.901671704</v>
      </c>
      <c r="AV97" s="8">
        <v>203101.83324208503</v>
      </c>
      <c r="AW97" s="8">
        <f>AU97/AT97</f>
        <v>3.52994923508628</v>
      </c>
      <c r="AX97" s="14">
        <f>LOG(AW97,2)</f>
        <v>1.8196474359565407</v>
      </c>
      <c r="AY97" s="8">
        <f>AV97/AU97</f>
        <v>7.4414413672031741E-3</v>
      </c>
      <c r="AZ97" s="8">
        <f>LOG(AY97,2)</f>
        <v>-7.0702021939855486</v>
      </c>
    </row>
    <row r="98" spans="1:52" x14ac:dyDescent="0.25">
      <c r="A98" s="8" t="s">
        <v>49</v>
      </c>
      <c r="B98" s="8" t="s">
        <v>64</v>
      </c>
      <c r="C98" s="8" t="s">
        <v>51</v>
      </c>
      <c r="D98" s="8" t="s">
        <v>1788</v>
      </c>
      <c r="E98" s="8" t="s">
        <v>1789</v>
      </c>
      <c r="F98" s="8" t="s">
        <v>54</v>
      </c>
      <c r="G98" s="8">
        <v>0</v>
      </c>
      <c r="H98" s="8">
        <v>42</v>
      </c>
      <c r="I98" s="8">
        <v>14</v>
      </c>
      <c r="J98" s="8">
        <v>174</v>
      </c>
      <c r="K98" s="8">
        <v>14</v>
      </c>
      <c r="L98" s="8">
        <v>266</v>
      </c>
      <c r="M98" s="8">
        <v>30</v>
      </c>
      <c r="N98" s="8">
        <v>10.61</v>
      </c>
      <c r="O98" s="8">
        <v>77.13</v>
      </c>
      <c r="P98" s="8" t="s">
        <v>1280</v>
      </c>
      <c r="Q98" s="8" t="s">
        <v>1719</v>
      </c>
      <c r="R98" s="8" t="s">
        <v>1399</v>
      </c>
      <c r="S98" s="8" t="s">
        <v>1790</v>
      </c>
      <c r="T98" s="8" t="s">
        <v>1791</v>
      </c>
      <c r="U98" s="8" t="s">
        <v>1792</v>
      </c>
      <c r="V98" s="8" t="s">
        <v>1793</v>
      </c>
      <c r="W98" t="s">
        <v>1794</v>
      </c>
      <c r="X98" t="s">
        <v>1609</v>
      </c>
      <c r="Y98" t="s">
        <v>101</v>
      </c>
      <c r="Z98" t="s">
        <v>1716</v>
      </c>
      <c r="AA98">
        <v>34</v>
      </c>
      <c r="AB98">
        <v>50.33</v>
      </c>
      <c r="AC98">
        <v>0</v>
      </c>
      <c r="AD98" t="s">
        <v>54</v>
      </c>
      <c r="AE98" s="9">
        <v>114449976.94018</v>
      </c>
      <c r="AF98" s="9">
        <v>219016295.60742</v>
      </c>
      <c r="AG98" s="9">
        <v>150586501.20639899</v>
      </c>
      <c r="AH98" s="9">
        <v>161350924.58466634</v>
      </c>
      <c r="AI98" s="9">
        <v>43362298.200969048</v>
      </c>
      <c r="AJ98" s="10">
        <v>327536893.713323</v>
      </c>
      <c r="AK98" s="10">
        <v>578354011.63738799</v>
      </c>
      <c r="AL98" s="10">
        <v>594367356.64581096</v>
      </c>
      <c r="AM98" s="10">
        <v>500086087.332174</v>
      </c>
      <c r="AN98" s="10">
        <v>122185719.21048836</v>
      </c>
      <c r="AO98" s="11">
        <v>911201.96102806902</v>
      </c>
      <c r="AP98" s="11">
        <v>960920.03045105701</v>
      </c>
      <c r="AQ98" s="11">
        <v>127008.63732774201</v>
      </c>
      <c r="AR98" s="11">
        <v>666376.876268956</v>
      </c>
      <c r="AS98" s="11">
        <v>381930.66080175439</v>
      </c>
      <c r="AT98" s="8">
        <v>62936710.809771441</v>
      </c>
      <c r="AU98" s="8">
        <v>318049636.99784464</v>
      </c>
      <c r="AV98" s="8">
        <v>2185845.24156832</v>
      </c>
      <c r="AW98" s="8">
        <f>AU98/AT98</f>
        <v>5.0534836172033453</v>
      </c>
      <c r="AX98" s="14">
        <f>LOG(AW98,2)</f>
        <v>2.3372782521415862</v>
      </c>
      <c r="AY98" s="8">
        <f>AV98/AU98</f>
        <v>6.8726544139496469E-3</v>
      </c>
      <c r="AZ98" s="8">
        <f>LOG(AY98,2)</f>
        <v>-7.1849168682659075</v>
      </c>
    </row>
    <row r="99" spans="1:52" x14ac:dyDescent="0.25">
      <c r="A99" s="8" t="s">
        <v>49</v>
      </c>
      <c r="B99" s="8" t="s">
        <v>64</v>
      </c>
      <c r="C99" s="8" t="s">
        <v>51</v>
      </c>
      <c r="D99" s="8" t="s">
        <v>1867</v>
      </c>
      <c r="E99" s="8" t="s">
        <v>1868</v>
      </c>
      <c r="F99" s="8" t="s">
        <v>54</v>
      </c>
      <c r="G99" s="8">
        <v>0</v>
      </c>
      <c r="H99" s="8">
        <v>40</v>
      </c>
      <c r="I99" s="8">
        <v>19</v>
      </c>
      <c r="J99" s="8">
        <v>139</v>
      </c>
      <c r="K99" s="8">
        <v>19</v>
      </c>
      <c r="L99" s="8">
        <v>403</v>
      </c>
      <c r="M99" s="8">
        <v>46.1</v>
      </c>
      <c r="N99" s="8">
        <v>10.18</v>
      </c>
      <c r="O99" s="8">
        <v>89.21</v>
      </c>
      <c r="P99" s="8" t="s">
        <v>1777</v>
      </c>
      <c r="Q99" s="8" t="s">
        <v>1869</v>
      </c>
      <c r="R99" s="8" t="s">
        <v>1399</v>
      </c>
      <c r="S99" s="8" t="s">
        <v>1870</v>
      </c>
      <c r="T99" s="8" t="s">
        <v>1871</v>
      </c>
      <c r="U99" s="8" t="s">
        <v>1872</v>
      </c>
      <c r="V99" s="8" t="s">
        <v>1873</v>
      </c>
      <c r="W99" t="s">
        <v>426</v>
      </c>
      <c r="X99" t="s">
        <v>1609</v>
      </c>
      <c r="Y99" t="s">
        <v>101</v>
      </c>
      <c r="Z99" t="s">
        <v>1716</v>
      </c>
      <c r="AA99">
        <v>34</v>
      </c>
      <c r="AB99">
        <v>57.09</v>
      </c>
      <c r="AC99">
        <v>0</v>
      </c>
      <c r="AD99" t="s">
        <v>54</v>
      </c>
      <c r="AE99" s="9">
        <v>133455791.75181501</v>
      </c>
      <c r="AF99" s="9">
        <v>182950692.21396199</v>
      </c>
      <c r="AG99" s="9">
        <v>159256695.15041399</v>
      </c>
      <c r="AH99" s="9">
        <v>158554393.03873032</v>
      </c>
      <c r="AI99" s="9">
        <v>20212310.013644569</v>
      </c>
      <c r="AJ99" s="10">
        <v>337483875.85311598</v>
      </c>
      <c r="AK99" s="10">
        <v>507724472.14337498</v>
      </c>
      <c r="AL99" s="10">
        <v>504666452.13948101</v>
      </c>
      <c r="AM99" s="10">
        <v>449958266.71199065</v>
      </c>
      <c r="AN99" s="10">
        <v>79541202.408530399</v>
      </c>
      <c r="AO99" s="11">
        <v>953587.65798837796</v>
      </c>
      <c r="AP99" s="11">
        <v>869277.77788194898</v>
      </c>
      <c r="AQ99" s="11">
        <v>970820.17056622903</v>
      </c>
      <c r="AR99" s="11">
        <v>931228.53547885211</v>
      </c>
      <c r="AS99" s="11">
        <v>44367.121066236476</v>
      </c>
      <c r="AT99" s="8">
        <v>810041.69522840006</v>
      </c>
      <c r="AU99" s="8">
        <v>3238303.5364256133</v>
      </c>
      <c r="AV99" s="8">
        <v>18853.54301594185</v>
      </c>
      <c r="AW99" s="8">
        <f>AU99/AT99</f>
        <v>3.9976998165662798</v>
      </c>
      <c r="AX99" s="14">
        <f>LOG(AW99,2)</f>
        <v>1.9991701455667072</v>
      </c>
      <c r="AY99" s="8">
        <f>AV99/AU99</f>
        <v>5.8220431790504991E-3</v>
      </c>
      <c r="AZ99" s="8">
        <f>LOG(AY99,2)</f>
        <v>-7.4242587454468536</v>
      </c>
    </row>
    <row r="100" spans="1:52" x14ac:dyDescent="0.25">
      <c r="A100" s="8" t="s">
        <v>49</v>
      </c>
      <c r="B100" s="8" t="s">
        <v>64</v>
      </c>
      <c r="C100" s="8" t="s">
        <v>51</v>
      </c>
      <c r="D100" s="8" t="s">
        <v>1482</v>
      </c>
      <c r="E100" s="8" t="s">
        <v>1483</v>
      </c>
      <c r="F100" s="8" t="s">
        <v>54</v>
      </c>
      <c r="G100" s="8">
        <v>0</v>
      </c>
      <c r="H100" s="8">
        <v>25</v>
      </c>
      <c r="I100" s="8">
        <v>122</v>
      </c>
      <c r="J100" s="8">
        <v>1269</v>
      </c>
      <c r="K100" s="8">
        <v>118</v>
      </c>
      <c r="L100" s="8">
        <v>4515</v>
      </c>
      <c r="M100" s="8">
        <v>512.29999999999995</v>
      </c>
      <c r="N100" s="8">
        <v>5.77</v>
      </c>
      <c r="O100" s="8">
        <v>1002.09</v>
      </c>
      <c r="P100" s="8" t="s">
        <v>623</v>
      </c>
      <c r="Q100" s="8" t="s">
        <v>139</v>
      </c>
      <c r="R100" s="8" t="s">
        <v>1399</v>
      </c>
      <c r="S100" s="8" t="s">
        <v>1484</v>
      </c>
      <c r="T100" s="8" t="s">
        <v>1485</v>
      </c>
      <c r="U100" s="8" t="s">
        <v>1486</v>
      </c>
      <c r="V100" s="8" t="s">
        <v>1487</v>
      </c>
      <c r="W100" t="s">
        <v>326</v>
      </c>
      <c r="X100" t="s">
        <v>54</v>
      </c>
      <c r="Y100" t="s">
        <v>54</v>
      </c>
      <c r="Z100" t="s">
        <v>54</v>
      </c>
      <c r="AA100">
        <v>0</v>
      </c>
      <c r="AB100">
        <v>446.99</v>
      </c>
      <c r="AC100">
        <v>0</v>
      </c>
      <c r="AD100" t="s">
        <v>54</v>
      </c>
      <c r="AE100" s="9">
        <v>972941568.41345501</v>
      </c>
      <c r="AF100" s="9">
        <v>1532821021.42589</v>
      </c>
      <c r="AG100" s="9">
        <v>1097057098.0149801</v>
      </c>
      <c r="AH100" s="9">
        <v>1200939895.9514418</v>
      </c>
      <c r="AI100" s="9">
        <v>240083287.29381448</v>
      </c>
      <c r="AJ100" s="10">
        <v>1742269652.8831201</v>
      </c>
      <c r="AK100" s="10">
        <v>2540058669.2200899</v>
      </c>
      <c r="AL100" s="10">
        <v>2680107105.44168</v>
      </c>
      <c r="AM100" s="10">
        <v>2320811809.1816297</v>
      </c>
      <c r="AN100" s="10">
        <v>413067114.06495601</v>
      </c>
      <c r="AO100" s="11">
        <v>6551566.8930046698</v>
      </c>
      <c r="AP100" s="11">
        <v>5648317.7167937001</v>
      </c>
      <c r="AQ100" s="11">
        <v>4470835.4096893398</v>
      </c>
      <c r="AR100" s="11">
        <v>5556906.6731625693</v>
      </c>
      <c r="AS100" s="11">
        <v>851910.73890332086</v>
      </c>
      <c r="AT100" s="8">
        <v>290544.88444711472</v>
      </c>
      <c r="AU100" s="8">
        <v>3129325.9448031001</v>
      </c>
      <c r="AV100" s="8">
        <v>16944.218945426652</v>
      </c>
      <c r="AW100" s="8">
        <f>AU100/AT100</f>
        <v>10.770542220207988</v>
      </c>
      <c r="AX100" s="14">
        <f>LOG(AW100,2)</f>
        <v>3.429018976033571</v>
      </c>
      <c r="AY100" s="8">
        <f>AV100/AU100</f>
        <v>5.4146545435978218E-3</v>
      </c>
      <c r="AZ100" s="8">
        <f>LOG(AY100,2)</f>
        <v>-7.528914988220281</v>
      </c>
    </row>
    <row r="101" spans="1:52" x14ac:dyDescent="0.25">
      <c r="A101" s="8" t="s">
        <v>49</v>
      </c>
      <c r="B101" s="8" t="s">
        <v>64</v>
      </c>
      <c r="C101" s="8" t="s">
        <v>51</v>
      </c>
      <c r="D101" s="8" t="s">
        <v>1775</v>
      </c>
      <c r="E101" s="8" t="s">
        <v>1776</v>
      </c>
      <c r="F101" s="8" t="s">
        <v>54</v>
      </c>
      <c r="G101" s="8">
        <v>0</v>
      </c>
      <c r="H101" s="8">
        <v>28</v>
      </c>
      <c r="I101" s="8">
        <v>11</v>
      </c>
      <c r="J101" s="8">
        <v>163</v>
      </c>
      <c r="K101" s="8">
        <v>11</v>
      </c>
      <c r="L101" s="8">
        <v>257</v>
      </c>
      <c r="M101" s="8">
        <v>28</v>
      </c>
      <c r="N101" s="8">
        <v>11.03</v>
      </c>
      <c r="O101" s="8">
        <v>77.680000000000007</v>
      </c>
      <c r="P101" s="8" t="s">
        <v>1777</v>
      </c>
      <c r="Q101" s="8" t="s">
        <v>1711</v>
      </c>
      <c r="R101" s="8" t="s">
        <v>1778</v>
      </c>
      <c r="S101" s="8" t="s">
        <v>1779</v>
      </c>
      <c r="T101" s="8" t="s">
        <v>1780</v>
      </c>
      <c r="U101" s="8" t="s">
        <v>1781</v>
      </c>
      <c r="V101" s="8" t="s">
        <v>1782</v>
      </c>
      <c r="W101" t="s">
        <v>326</v>
      </c>
      <c r="X101" t="s">
        <v>1609</v>
      </c>
      <c r="Y101" t="s">
        <v>101</v>
      </c>
      <c r="Z101" t="s">
        <v>1716</v>
      </c>
      <c r="AA101">
        <v>34</v>
      </c>
      <c r="AB101">
        <v>45.07</v>
      </c>
      <c r="AC101">
        <v>0</v>
      </c>
      <c r="AD101" t="s">
        <v>54</v>
      </c>
      <c r="AE101" s="9">
        <v>153674840.81569701</v>
      </c>
      <c r="AF101" s="9">
        <v>272082930.06196898</v>
      </c>
      <c r="AG101" s="9">
        <v>190871998.319906</v>
      </c>
      <c r="AH101" s="9">
        <v>205543256.39919066</v>
      </c>
      <c r="AI101" s="9">
        <v>49440558.653532095</v>
      </c>
      <c r="AJ101" s="10">
        <v>394382575.53020298</v>
      </c>
      <c r="AK101" s="10">
        <v>673777868.11909401</v>
      </c>
      <c r="AL101" s="10">
        <v>657228156.77465403</v>
      </c>
      <c r="AM101" s="10">
        <v>575129533.47465038</v>
      </c>
      <c r="AN101" s="10">
        <v>127985859.48201427</v>
      </c>
      <c r="AO101" s="11">
        <v>692701.64370629401</v>
      </c>
      <c r="AP101" s="11">
        <v>128085.45334967499</v>
      </c>
      <c r="AQ101" s="11">
        <v>105794.13922511099</v>
      </c>
      <c r="AR101" s="11">
        <v>308860.41209369333</v>
      </c>
      <c r="AS101" s="11">
        <v>271569.25941124553</v>
      </c>
      <c r="AT101" s="8">
        <v>2373202.0946848802</v>
      </c>
      <c r="AU101" s="8">
        <v>13400819.704449201</v>
      </c>
      <c r="AV101" s="8">
        <v>54991.218485804347</v>
      </c>
      <c r="AW101" s="8">
        <f>AU101/AT101</f>
        <v>5.64672504480854</v>
      </c>
      <c r="AX101" s="14">
        <f>LOG(AW101,2)</f>
        <v>2.497414384081964</v>
      </c>
      <c r="AY101" s="8">
        <f>AV101/AU101</f>
        <v>4.1035712515068564E-3</v>
      </c>
      <c r="AZ101" s="8">
        <f>LOG(AY101,2)</f>
        <v>-7.9289042812116381</v>
      </c>
    </row>
    <row r="102" spans="1:52" x14ac:dyDescent="0.25">
      <c r="A102" t="s">
        <v>49</v>
      </c>
      <c r="B102" t="s">
        <v>64</v>
      </c>
      <c r="C102" t="s">
        <v>51</v>
      </c>
      <c r="D102" t="s">
        <v>613</v>
      </c>
      <c r="E102" s="8" t="s">
        <v>614</v>
      </c>
      <c r="F102" s="8" t="s">
        <v>54</v>
      </c>
      <c r="G102" s="8">
        <v>8.9999999999999993E-3</v>
      </c>
      <c r="H102" s="8">
        <v>18</v>
      </c>
      <c r="I102" s="8">
        <v>3</v>
      </c>
      <c r="J102" s="8">
        <v>3</v>
      </c>
      <c r="K102" s="8">
        <v>1</v>
      </c>
      <c r="L102" s="8">
        <v>149</v>
      </c>
      <c r="M102" s="8">
        <v>16.899999999999999</v>
      </c>
      <c r="N102" s="8">
        <v>4.42</v>
      </c>
      <c r="O102" s="8">
        <v>2.16</v>
      </c>
      <c r="P102" s="8" t="s">
        <v>54</v>
      </c>
      <c r="Q102" s="8" t="s">
        <v>54</v>
      </c>
      <c r="R102" s="8" t="s">
        <v>266</v>
      </c>
      <c r="S102" s="8" t="s">
        <v>615</v>
      </c>
      <c r="T102" s="8" t="s">
        <v>616</v>
      </c>
      <c r="U102" s="8" t="s">
        <v>617</v>
      </c>
      <c r="V102" s="8" t="s">
        <v>618</v>
      </c>
      <c r="W102" s="8" t="s">
        <v>144</v>
      </c>
      <c r="X102" s="8" t="s">
        <v>619</v>
      </c>
      <c r="Y102" s="8" t="s">
        <v>620</v>
      </c>
      <c r="Z102" s="8" t="s">
        <v>54</v>
      </c>
      <c r="AA102" s="8">
        <v>33</v>
      </c>
      <c r="AB102" s="8" t="s">
        <v>54</v>
      </c>
      <c r="AC102" s="8">
        <v>0</v>
      </c>
      <c r="AD102" s="8" t="s">
        <v>54</v>
      </c>
      <c r="AE102" s="8" t="s">
        <v>54</v>
      </c>
      <c r="AF102" s="8" t="s">
        <v>54</v>
      </c>
      <c r="AG102" s="8" t="s">
        <v>54</v>
      </c>
      <c r="AH102" s="8">
        <v>0</v>
      </c>
      <c r="AI102" s="8">
        <v>0</v>
      </c>
      <c r="AJ102" s="8" t="s">
        <v>54</v>
      </c>
      <c r="AK102" s="8" t="s">
        <v>54</v>
      </c>
      <c r="AL102" s="8" t="s">
        <v>54</v>
      </c>
      <c r="AM102" s="8">
        <v>0</v>
      </c>
      <c r="AN102" s="8">
        <v>0</v>
      </c>
      <c r="AO102" s="8" t="s">
        <v>54</v>
      </c>
      <c r="AP102" s="8">
        <v>15322.1046281905</v>
      </c>
      <c r="AQ102" s="8" t="s">
        <v>54</v>
      </c>
      <c r="AR102" s="8">
        <v>15322.1046281905</v>
      </c>
      <c r="AS102" s="8">
        <v>0</v>
      </c>
      <c r="AT102" s="8">
        <v>1</v>
      </c>
      <c r="AU102" s="8">
        <v>7037975.6076282235</v>
      </c>
      <c r="AV102" s="8">
        <v>23211.794848363399</v>
      </c>
      <c r="AW102" s="8">
        <f>AU102/AT102</f>
        <v>7037975.6076282235</v>
      </c>
      <c r="AX102" s="14">
        <f>LOG(AW102,2)</f>
        <v>22.746729083295982</v>
      </c>
      <c r="AY102" s="8">
        <f>AV102/AU102</f>
        <v>3.2980783313890602E-3</v>
      </c>
      <c r="AZ102" s="8">
        <f>LOG(AY102,2)</f>
        <v>-8.2441586205851536</v>
      </c>
    </row>
    <row r="103" spans="1:52" x14ac:dyDescent="0.25">
      <c r="A103" s="8" t="s">
        <v>49</v>
      </c>
      <c r="B103" s="8" t="s">
        <v>64</v>
      </c>
      <c r="C103" s="8" t="s">
        <v>51</v>
      </c>
      <c r="D103" s="8" t="s">
        <v>2035</v>
      </c>
      <c r="E103" s="8" t="s">
        <v>2036</v>
      </c>
      <c r="F103" s="8" t="s">
        <v>54</v>
      </c>
      <c r="G103" s="8">
        <v>1E-3</v>
      </c>
      <c r="H103" s="8">
        <v>7</v>
      </c>
      <c r="I103" s="8">
        <v>4</v>
      </c>
      <c r="J103" s="8">
        <v>16</v>
      </c>
      <c r="K103" s="8">
        <v>4</v>
      </c>
      <c r="L103" s="8">
        <v>765</v>
      </c>
      <c r="M103" s="8">
        <v>90.7</v>
      </c>
      <c r="N103" s="8">
        <v>9.31</v>
      </c>
      <c r="O103" s="8">
        <v>11.11</v>
      </c>
      <c r="P103" s="8" t="s">
        <v>2037</v>
      </c>
      <c r="Q103" s="8" t="s">
        <v>2038</v>
      </c>
      <c r="R103" s="8" t="s">
        <v>2039</v>
      </c>
      <c r="S103" s="8" t="s">
        <v>2040</v>
      </c>
      <c r="T103" s="8" t="s">
        <v>2041</v>
      </c>
      <c r="U103" s="8" t="s">
        <v>2042</v>
      </c>
      <c r="V103" s="8" t="s">
        <v>2043</v>
      </c>
      <c r="W103" t="s">
        <v>372</v>
      </c>
      <c r="X103" t="s">
        <v>54</v>
      </c>
      <c r="Y103" t="s">
        <v>54</v>
      </c>
      <c r="Z103" t="s">
        <v>2044</v>
      </c>
      <c r="AA103">
        <v>5</v>
      </c>
      <c r="AB103">
        <v>9.1</v>
      </c>
      <c r="AC103">
        <v>1.25628140703518E-3</v>
      </c>
      <c r="AD103" t="s">
        <v>1055</v>
      </c>
      <c r="AE103" s="9">
        <v>236552250.336319</v>
      </c>
      <c r="AF103" s="9">
        <v>463453765.85436398</v>
      </c>
      <c r="AG103" s="9">
        <v>332198386.05927998</v>
      </c>
      <c r="AH103" s="9">
        <v>344068134.08332103</v>
      </c>
      <c r="AI103" s="9">
        <v>93011621.584660202</v>
      </c>
      <c r="AJ103" s="10">
        <v>332026851.32987499</v>
      </c>
      <c r="AK103" s="10">
        <v>553431469.824669</v>
      </c>
      <c r="AL103" s="10">
        <v>570721873.82034004</v>
      </c>
      <c r="AM103" s="10">
        <v>485393398.32496136</v>
      </c>
      <c r="AN103" s="10">
        <v>108676010.29506737</v>
      </c>
      <c r="AO103" s="11">
        <v>1625608.4851470101</v>
      </c>
      <c r="AP103" s="11">
        <v>1238283.0215793301</v>
      </c>
      <c r="AQ103" s="11">
        <v>1130395.00856201</v>
      </c>
      <c r="AR103" s="11">
        <v>1331428.8384294501</v>
      </c>
      <c r="AS103" s="11">
        <v>212628.32085646238</v>
      </c>
      <c r="AT103" s="8">
        <v>2232904.6642511431</v>
      </c>
      <c r="AU103" s="8">
        <v>6858697.6370856659</v>
      </c>
      <c r="AV103" s="8">
        <v>21795.563363267167</v>
      </c>
      <c r="AW103" s="8">
        <f>AU103/AT103</f>
        <v>3.0716482198696515</v>
      </c>
      <c r="AX103" s="14">
        <f>LOG(AW103,2)</f>
        <v>1.6190130010493784</v>
      </c>
      <c r="AY103" s="8">
        <f>AV103/AU103</f>
        <v>3.1777991269678328E-3</v>
      </c>
      <c r="AZ103" s="8">
        <f>LOG(AY103,2)</f>
        <v>-8.2977563518216098</v>
      </c>
    </row>
    <row r="104" spans="1:52" x14ac:dyDescent="0.25">
      <c r="A104" s="8" t="s">
        <v>49</v>
      </c>
      <c r="B104" s="8" t="s">
        <v>64</v>
      </c>
      <c r="C104" s="8" t="s">
        <v>51</v>
      </c>
      <c r="D104" s="8" t="s">
        <v>2075</v>
      </c>
      <c r="E104" s="8" t="s">
        <v>2076</v>
      </c>
      <c r="F104" s="8" t="s">
        <v>54</v>
      </c>
      <c r="G104" s="8">
        <v>0</v>
      </c>
      <c r="H104" s="8">
        <v>62</v>
      </c>
      <c r="I104" s="8">
        <v>8</v>
      </c>
      <c r="J104" s="8">
        <v>185</v>
      </c>
      <c r="K104" s="8">
        <v>8</v>
      </c>
      <c r="L104" s="8">
        <v>151</v>
      </c>
      <c r="M104" s="8">
        <v>16.899999999999999</v>
      </c>
      <c r="N104" s="8">
        <v>4.6500000000000004</v>
      </c>
      <c r="O104" s="8">
        <v>115.47</v>
      </c>
      <c r="P104" s="8" t="s">
        <v>588</v>
      </c>
      <c r="Q104" s="8" t="s">
        <v>279</v>
      </c>
      <c r="R104" s="8" t="s">
        <v>2077</v>
      </c>
      <c r="S104" s="8" t="s">
        <v>2078</v>
      </c>
      <c r="T104" s="8" t="s">
        <v>2079</v>
      </c>
      <c r="U104" s="8" t="s">
        <v>2080</v>
      </c>
      <c r="V104" s="8" t="s">
        <v>2081</v>
      </c>
      <c r="W104" t="s">
        <v>111</v>
      </c>
      <c r="X104" t="s">
        <v>2082</v>
      </c>
      <c r="Y104" t="s">
        <v>2083</v>
      </c>
      <c r="Z104" t="s">
        <v>2084</v>
      </c>
      <c r="AA104">
        <v>19</v>
      </c>
      <c r="AB104">
        <v>52.92</v>
      </c>
      <c r="AC104">
        <v>0</v>
      </c>
      <c r="AD104" t="s">
        <v>1055</v>
      </c>
      <c r="AE104" s="9">
        <v>94168912.117691696</v>
      </c>
      <c r="AF104" s="9">
        <v>175541909.52104199</v>
      </c>
      <c r="AG104" s="9">
        <v>120421830.20096999</v>
      </c>
      <c r="AH104" s="9">
        <v>130044217.27990122</v>
      </c>
      <c r="AI104" s="9">
        <v>33910017.462140344</v>
      </c>
      <c r="AJ104" s="10">
        <v>149972875.38719901</v>
      </c>
      <c r="AK104" s="10">
        <v>258668927.99803299</v>
      </c>
      <c r="AL104" s="10">
        <v>281531546.48503</v>
      </c>
      <c r="AM104" s="10">
        <v>230057783.29008731</v>
      </c>
      <c r="AN104" s="10">
        <v>57392619.655498669</v>
      </c>
      <c r="AO104" s="11">
        <v>4623218.9382952396</v>
      </c>
      <c r="AP104" s="11">
        <v>4323356.1966249403</v>
      </c>
      <c r="AQ104" s="11">
        <v>4556376.2990640802</v>
      </c>
      <c r="AR104" s="11">
        <v>4500983.811328087</v>
      </c>
      <c r="AS104" s="11">
        <v>128531.8682498464</v>
      </c>
      <c r="AT104" s="8">
        <v>852402.88605030905</v>
      </c>
      <c r="AU104" s="8">
        <v>2500259.1250161496</v>
      </c>
      <c r="AV104" s="8">
        <v>7552.1654691225704</v>
      </c>
      <c r="AW104" s="8">
        <f>AU104/AT104</f>
        <v>2.9331894177427547</v>
      </c>
      <c r="AX104" s="14">
        <f>LOG(AW104,2)</f>
        <v>1.5524702395961778</v>
      </c>
      <c r="AY104" s="8">
        <f>AV104/AU104</f>
        <v>3.0205531072999441E-3</v>
      </c>
      <c r="AZ104" s="8">
        <f>LOG(AY104,2)</f>
        <v>-8.3709715324313603</v>
      </c>
    </row>
    <row r="105" spans="1:52" x14ac:dyDescent="0.25">
      <c r="A105" s="8" t="s">
        <v>49</v>
      </c>
      <c r="B105" s="8" t="s">
        <v>64</v>
      </c>
      <c r="C105" s="8" t="s">
        <v>51</v>
      </c>
      <c r="D105" s="8" t="s">
        <v>1954</v>
      </c>
      <c r="E105" s="8" t="s">
        <v>1955</v>
      </c>
      <c r="F105" s="8" t="s">
        <v>54</v>
      </c>
      <c r="G105" s="8">
        <v>0</v>
      </c>
      <c r="H105" s="8">
        <v>14</v>
      </c>
      <c r="I105" s="8">
        <v>11</v>
      </c>
      <c r="J105" s="8">
        <v>165</v>
      </c>
      <c r="K105" s="8">
        <v>8</v>
      </c>
      <c r="L105" s="8">
        <v>729</v>
      </c>
      <c r="M105" s="8">
        <v>80.2</v>
      </c>
      <c r="N105" s="8">
        <v>8.27</v>
      </c>
      <c r="O105" s="8">
        <v>142.22</v>
      </c>
      <c r="P105" s="8" t="s">
        <v>1956</v>
      </c>
      <c r="Q105" s="8" t="s">
        <v>871</v>
      </c>
      <c r="R105" s="8" t="s">
        <v>1066</v>
      </c>
      <c r="S105" s="8" t="s">
        <v>1957</v>
      </c>
      <c r="T105" s="8" t="s">
        <v>1958</v>
      </c>
      <c r="U105" s="8" t="s">
        <v>1959</v>
      </c>
      <c r="V105" s="8" t="s">
        <v>1960</v>
      </c>
      <c r="W105" t="s">
        <v>426</v>
      </c>
      <c r="X105" t="s">
        <v>511</v>
      </c>
      <c r="Y105" t="s">
        <v>54</v>
      </c>
      <c r="Z105" t="s">
        <v>54</v>
      </c>
      <c r="AA105">
        <v>1</v>
      </c>
      <c r="AB105">
        <v>45.35</v>
      </c>
      <c r="AC105">
        <v>0</v>
      </c>
      <c r="AD105" t="s">
        <v>54</v>
      </c>
      <c r="AE105" s="9">
        <v>267862183.109494</v>
      </c>
      <c r="AF105" s="9">
        <v>480826371.50365603</v>
      </c>
      <c r="AG105" s="9">
        <v>332799487.05479097</v>
      </c>
      <c r="AH105" s="9">
        <v>360496013.8893137</v>
      </c>
      <c r="AI105" s="9">
        <v>89120740.510155022</v>
      </c>
      <c r="AJ105" s="10">
        <v>408253743.45083302</v>
      </c>
      <c r="AK105" s="10">
        <v>779364407.34811795</v>
      </c>
      <c r="AL105" s="10">
        <v>863733019.55869496</v>
      </c>
      <c r="AM105" s="10">
        <v>683783723.45254862</v>
      </c>
      <c r="AN105" s="10">
        <v>197850268.45469776</v>
      </c>
      <c r="AO105" s="11">
        <v>391266.54916685802</v>
      </c>
      <c r="AP105" s="11">
        <v>570429.88598023797</v>
      </c>
      <c r="AQ105" s="11">
        <v>419562.48247597303</v>
      </c>
      <c r="AR105" s="11">
        <v>460419.63920768962</v>
      </c>
      <c r="AS105" s="11">
        <v>78642.040312105455</v>
      </c>
      <c r="AT105" s="8">
        <v>2194296.853923663</v>
      </c>
      <c r="AU105" s="8">
        <v>7322060.0363206835</v>
      </c>
      <c r="AV105" s="8">
        <v>20793.165952036765</v>
      </c>
      <c r="AW105" s="8">
        <f>AU105/AT105</f>
        <v>3.3368593785421385</v>
      </c>
      <c r="AX105" s="14">
        <f>LOG(AW105,2)</f>
        <v>1.7384908899500855</v>
      </c>
      <c r="AY105" s="8">
        <f>AV105/AU105</f>
        <v>2.8397972495299668E-3</v>
      </c>
      <c r="AZ105" s="8">
        <f>LOG(AY105,2)</f>
        <v>-8.4599963540656997</v>
      </c>
    </row>
    <row r="106" spans="1:52" x14ac:dyDescent="0.25">
      <c r="A106" s="8" t="s">
        <v>49</v>
      </c>
      <c r="B106" s="8" t="s">
        <v>64</v>
      </c>
      <c r="C106" s="8" t="s">
        <v>51</v>
      </c>
      <c r="D106" s="8" t="s">
        <v>1278</v>
      </c>
      <c r="E106" s="8" t="s">
        <v>1279</v>
      </c>
      <c r="F106" s="8" t="s">
        <v>54</v>
      </c>
      <c r="G106" s="8">
        <v>1E-3</v>
      </c>
      <c r="H106" s="8">
        <v>11</v>
      </c>
      <c r="I106" s="8">
        <v>1</v>
      </c>
      <c r="J106" s="8">
        <v>8</v>
      </c>
      <c r="K106" s="8">
        <v>1</v>
      </c>
      <c r="L106" s="8">
        <v>103</v>
      </c>
      <c r="M106" s="8">
        <v>11.4</v>
      </c>
      <c r="N106" s="8">
        <v>9.64</v>
      </c>
      <c r="O106" s="8">
        <v>10.220000000000001</v>
      </c>
      <c r="P106" s="8" t="s">
        <v>1280</v>
      </c>
      <c r="Q106" s="8" t="s">
        <v>151</v>
      </c>
      <c r="R106" s="8" t="s">
        <v>1281</v>
      </c>
      <c r="S106" s="8" t="s">
        <v>1282</v>
      </c>
      <c r="T106" s="8" t="s">
        <v>1283</v>
      </c>
      <c r="U106" s="8" t="s">
        <v>1284</v>
      </c>
      <c r="V106" s="8" t="s">
        <v>1285</v>
      </c>
      <c r="W106" t="s">
        <v>217</v>
      </c>
      <c r="X106" t="s">
        <v>1286</v>
      </c>
      <c r="Y106" t="s">
        <v>1287</v>
      </c>
      <c r="Z106" t="s">
        <v>1288</v>
      </c>
      <c r="AA106">
        <v>11</v>
      </c>
      <c r="AB106">
        <v>3.25</v>
      </c>
      <c r="AC106">
        <v>7.45156482861401E-4</v>
      </c>
      <c r="AD106" t="s">
        <v>54</v>
      </c>
      <c r="AE106" s="9">
        <v>610555.51922304404</v>
      </c>
      <c r="AF106" s="9">
        <v>1084760.4640148301</v>
      </c>
      <c r="AG106" s="9">
        <v>736190.87709041103</v>
      </c>
      <c r="AH106" s="9">
        <v>810502.28677609505</v>
      </c>
      <c r="AI106" s="9">
        <v>200597.80926578838</v>
      </c>
      <c r="AJ106" s="10" t="s">
        <v>54</v>
      </c>
      <c r="AK106" s="10" t="s">
        <v>54</v>
      </c>
      <c r="AL106" s="10" t="s">
        <v>54</v>
      </c>
      <c r="AM106" s="10">
        <v>0</v>
      </c>
      <c r="AN106" s="10">
        <v>0</v>
      </c>
      <c r="AO106" s="11">
        <v>103277.021685082</v>
      </c>
      <c r="AP106" s="11">
        <v>77685.859502053296</v>
      </c>
      <c r="AQ106" s="11">
        <v>115787.40930596</v>
      </c>
      <c r="AR106" s="11">
        <v>98916.763497698426</v>
      </c>
      <c r="AS106" s="11">
        <v>15857.509534610155</v>
      </c>
      <c r="AT106" s="8">
        <v>548933.93230945396</v>
      </c>
      <c r="AU106" s="8">
        <v>165636092.46832231</v>
      </c>
      <c r="AV106" s="8">
        <v>250484.02845274602</v>
      </c>
      <c r="AW106" s="8">
        <f>AU106/AT106</f>
        <v>301.74139858956147</v>
      </c>
      <c r="AX106" s="14">
        <f>LOG(AW106,2)</f>
        <v>8.237168836019146</v>
      </c>
      <c r="AY106" s="8">
        <f>AV106/AU106</f>
        <v>1.5122551173479945E-3</v>
      </c>
      <c r="AZ106" s="8">
        <f>LOG(AY106,2)</f>
        <v>-9.3690827420042311</v>
      </c>
    </row>
    <row r="107" spans="1:52" x14ac:dyDescent="0.25">
      <c r="A107" s="8" t="s">
        <v>49</v>
      </c>
      <c r="B107" s="8" t="s">
        <v>64</v>
      </c>
      <c r="C107" s="8" t="s">
        <v>51</v>
      </c>
      <c r="D107" s="8" t="s">
        <v>1874</v>
      </c>
      <c r="E107" s="8" t="s">
        <v>1875</v>
      </c>
      <c r="F107" s="8" t="s">
        <v>54</v>
      </c>
      <c r="G107" s="8">
        <v>0</v>
      </c>
      <c r="H107" s="8">
        <v>68</v>
      </c>
      <c r="I107" s="8">
        <v>22</v>
      </c>
      <c r="J107" s="8">
        <v>205</v>
      </c>
      <c r="K107" s="8">
        <v>22</v>
      </c>
      <c r="L107" s="8">
        <v>364</v>
      </c>
      <c r="M107" s="8">
        <v>39.4</v>
      </c>
      <c r="N107" s="8">
        <v>8.09</v>
      </c>
      <c r="O107" s="8">
        <v>125.28</v>
      </c>
      <c r="P107" s="8" t="s">
        <v>1876</v>
      </c>
      <c r="Q107" s="8" t="s">
        <v>738</v>
      </c>
      <c r="R107" s="8" t="s">
        <v>1877</v>
      </c>
      <c r="S107" s="8" t="s">
        <v>1878</v>
      </c>
      <c r="T107" s="8" t="s">
        <v>1879</v>
      </c>
      <c r="U107" s="8" t="s">
        <v>1880</v>
      </c>
      <c r="V107" s="8" t="s">
        <v>1881</v>
      </c>
      <c r="W107" t="s">
        <v>187</v>
      </c>
      <c r="X107" t="s">
        <v>1882</v>
      </c>
      <c r="Y107" t="s">
        <v>1883</v>
      </c>
      <c r="Z107" t="s">
        <v>1884</v>
      </c>
      <c r="AA107">
        <v>21</v>
      </c>
      <c r="AB107">
        <v>87.7</v>
      </c>
      <c r="AC107">
        <v>0</v>
      </c>
      <c r="AD107" t="s">
        <v>54</v>
      </c>
      <c r="AE107" s="9">
        <v>137552913.98028901</v>
      </c>
      <c r="AF107" s="9">
        <v>226295274.42381099</v>
      </c>
      <c r="AG107" s="9">
        <v>150746337.792858</v>
      </c>
      <c r="AH107" s="9">
        <v>171531508.73231933</v>
      </c>
      <c r="AI107" s="9">
        <v>39096625.024921305</v>
      </c>
      <c r="AJ107" s="10">
        <v>224493387.69746101</v>
      </c>
      <c r="AK107" s="10">
        <v>321623343.20687503</v>
      </c>
      <c r="AL107" s="10">
        <v>347242589.89119798</v>
      </c>
      <c r="AM107" s="10">
        <v>297786440.26517797</v>
      </c>
      <c r="AN107" s="10">
        <v>52870849.663361445</v>
      </c>
      <c r="AO107" s="11">
        <v>4323810.5846231095</v>
      </c>
      <c r="AP107" s="11">
        <v>4329365.6215820899</v>
      </c>
      <c r="AQ107" s="11">
        <v>4162729.9035229199</v>
      </c>
      <c r="AR107" s="11">
        <v>4271968.7032427071</v>
      </c>
      <c r="AS107" s="11">
        <v>77276.780178216723</v>
      </c>
      <c r="AT107" s="8">
        <v>7996670.6693405099</v>
      </c>
      <c r="AU107" s="8">
        <v>31363995.880116533</v>
      </c>
      <c r="AV107" s="8">
        <v>44916.473625806102</v>
      </c>
      <c r="AW107" s="8">
        <f>AU107/AT107</f>
        <v>3.9221317441978814</v>
      </c>
      <c r="AX107" s="14">
        <f>LOG(AW107,2)</f>
        <v>1.9716379963940978</v>
      </c>
      <c r="AY107" s="8">
        <f>AV107/AU107</f>
        <v>1.4321030329646637E-3</v>
      </c>
      <c r="AZ107" s="8">
        <f>LOG(AY107,2)</f>
        <v>-9.4476489933169798</v>
      </c>
    </row>
    <row r="108" spans="1:52" x14ac:dyDescent="0.25">
      <c r="A108" s="8" t="s">
        <v>49</v>
      </c>
      <c r="B108" s="8" t="s">
        <v>64</v>
      </c>
      <c r="C108" s="8" t="s">
        <v>51</v>
      </c>
      <c r="D108" s="8" t="s">
        <v>1633</v>
      </c>
      <c r="E108" s="8" t="s">
        <v>1634</v>
      </c>
      <c r="F108" s="8" t="s">
        <v>54</v>
      </c>
      <c r="G108" s="8">
        <v>0</v>
      </c>
      <c r="H108" s="8">
        <v>50</v>
      </c>
      <c r="I108" s="8">
        <v>38</v>
      </c>
      <c r="J108" s="8">
        <v>418</v>
      </c>
      <c r="K108" s="8">
        <v>36</v>
      </c>
      <c r="L108" s="8">
        <v>654</v>
      </c>
      <c r="M108" s="8">
        <v>72.3</v>
      </c>
      <c r="N108" s="8">
        <v>5.16</v>
      </c>
      <c r="O108" s="8">
        <v>378.1</v>
      </c>
      <c r="P108" s="8" t="s">
        <v>1635</v>
      </c>
      <c r="Q108" s="8" t="s">
        <v>1636</v>
      </c>
      <c r="R108" s="8" t="s">
        <v>506</v>
      </c>
      <c r="S108" s="8" t="s">
        <v>1637</v>
      </c>
      <c r="T108" s="8" t="s">
        <v>1638</v>
      </c>
      <c r="U108" s="8" t="s">
        <v>1639</v>
      </c>
      <c r="V108" s="8" t="s">
        <v>1640</v>
      </c>
      <c r="W108" t="s">
        <v>157</v>
      </c>
      <c r="X108" t="s">
        <v>1641</v>
      </c>
      <c r="Y108" t="s">
        <v>1642</v>
      </c>
      <c r="Z108" t="s">
        <v>1643</v>
      </c>
      <c r="AA108">
        <v>27</v>
      </c>
      <c r="AB108">
        <v>142.62</v>
      </c>
      <c r="AC108">
        <v>0</v>
      </c>
      <c r="AD108" t="s">
        <v>54</v>
      </c>
      <c r="AE108" s="9">
        <v>367683416.06026798</v>
      </c>
      <c r="AF108" s="9">
        <v>608702713.00543201</v>
      </c>
      <c r="AG108" s="9">
        <v>433992861.31440401</v>
      </c>
      <c r="AH108" s="9">
        <v>470126330.12670135</v>
      </c>
      <c r="AI108" s="9">
        <v>101658893.86011176</v>
      </c>
      <c r="AJ108" s="10">
        <v>1134431561.75318</v>
      </c>
      <c r="AK108" s="10">
        <v>1784801273.8181601</v>
      </c>
      <c r="AL108" s="10">
        <v>1872225134.38131</v>
      </c>
      <c r="AM108" s="10">
        <v>1597152656.6508834</v>
      </c>
      <c r="AN108" s="10">
        <v>329134057.38537455</v>
      </c>
      <c r="AO108" s="11">
        <v>6369480.8806648403</v>
      </c>
      <c r="AP108" s="11">
        <v>4707117.1154847303</v>
      </c>
      <c r="AQ108" s="11">
        <v>5077605.35356957</v>
      </c>
      <c r="AR108" s="11">
        <v>5384734.4499063799</v>
      </c>
      <c r="AS108" s="11">
        <v>712558.55118881189</v>
      </c>
      <c r="AT108" s="8">
        <v>2778243.0997200701</v>
      </c>
      <c r="AU108" s="8">
        <v>24299101.188998166</v>
      </c>
      <c r="AV108" s="8">
        <v>22879.500176926351</v>
      </c>
      <c r="AW108" s="8">
        <f>AU108/AT108</f>
        <v>8.7462112985888432</v>
      </c>
      <c r="AX108" s="14">
        <f>LOG(AW108,2)</f>
        <v>3.1286582027232543</v>
      </c>
      <c r="AY108" s="8">
        <f>AV108/AU108</f>
        <v>9.4157804434698332E-4</v>
      </c>
      <c r="AZ108" s="8">
        <f>LOG(AY108,2)</f>
        <v>-10.052631699446058</v>
      </c>
    </row>
    <row r="109" spans="1:52" x14ac:dyDescent="0.25">
      <c r="A109" s="8" t="s">
        <v>49</v>
      </c>
      <c r="B109" s="8" t="s">
        <v>64</v>
      </c>
      <c r="C109" s="8" t="s">
        <v>51</v>
      </c>
      <c r="D109" s="8" t="s">
        <v>1415</v>
      </c>
      <c r="E109" s="8" t="s">
        <v>1416</v>
      </c>
      <c r="F109" s="8" t="s">
        <v>54</v>
      </c>
      <c r="G109" s="8">
        <v>0</v>
      </c>
      <c r="H109" s="8">
        <v>58</v>
      </c>
      <c r="I109" s="8">
        <v>10</v>
      </c>
      <c r="J109" s="8">
        <v>232</v>
      </c>
      <c r="K109" s="8">
        <v>5</v>
      </c>
      <c r="L109" s="8">
        <v>126</v>
      </c>
      <c r="M109" s="8">
        <v>14</v>
      </c>
      <c r="N109" s="8">
        <v>10.32</v>
      </c>
      <c r="O109" s="8">
        <v>100.36</v>
      </c>
      <c r="P109" s="8" t="s">
        <v>320</v>
      </c>
      <c r="Q109" s="8" t="s">
        <v>1417</v>
      </c>
      <c r="R109" s="8" t="s">
        <v>1418</v>
      </c>
      <c r="S109" s="8" t="s">
        <v>1419</v>
      </c>
      <c r="T109" s="8" t="s">
        <v>1420</v>
      </c>
      <c r="U109" s="8" t="s">
        <v>1421</v>
      </c>
      <c r="V109" s="8" t="s">
        <v>1422</v>
      </c>
      <c r="W109" t="s">
        <v>177</v>
      </c>
      <c r="X109" t="s">
        <v>54</v>
      </c>
      <c r="Y109" t="s">
        <v>1423</v>
      </c>
      <c r="Z109" t="s">
        <v>1424</v>
      </c>
      <c r="AA109">
        <v>77</v>
      </c>
      <c r="AB109">
        <v>27.73</v>
      </c>
      <c r="AC109">
        <v>0</v>
      </c>
      <c r="AD109" t="s">
        <v>54</v>
      </c>
      <c r="AE109" s="9">
        <v>586726198.67633498</v>
      </c>
      <c r="AF109" s="9">
        <v>636305524.84302104</v>
      </c>
      <c r="AG109" s="9">
        <v>618842396.25285006</v>
      </c>
      <c r="AH109" s="9">
        <v>613958039.92406869</v>
      </c>
      <c r="AI109" s="9">
        <v>20533226.704466756</v>
      </c>
      <c r="AJ109" s="10">
        <v>3239837249.45153</v>
      </c>
      <c r="AK109" s="10">
        <v>4256032606.8263402</v>
      </c>
      <c r="AL109" s="10">
        <v>3397376081.9710598</v>
      </c>
      <c r="AM109" s="10">
        <v>3631081979.4163098</v>
      </c>
      <c r="AN109" s="10">
        <v>446562489.81379843</v>
      </c>
      <c r="AO109" s="11">
        <v>18848304.373973399</v>
      </c>
      <c r="AP109" s="11">
        <v>16507650.5615538</v>
      </c>
      <c r="AQ109" s="11">
        <v>13619118.6420558</v>
      </c>
      <c r="AR109" s="11">
        <v>16325024.525861001</v>
      </c>
      <c r="AS109" s="11">
        <v>2138708.3417189373</v>
      </c>
      <c r="AT109" s="8">
        <v>5202682.7664229237</v>
      </c>
      <c r="AU109" s="8">
        <v>83505809.6904542</v>
      </c>
      <c r="AV109" s="8">
        <v>48916.672277351499</v>
      </c>
      <c r="AW109" s="8">
        <f>AU109/AT109</f>
        <v>16.050528821281212</v>
      </c>
      <c r="AX109" s="14">
        <f>LOG(AW109,2)</f>
        <v>4.0045489258967217</v>
      </c>
      <c r="AY109" s="8">
        <f>AV109/AU109</f>
        <v>5.8578765308281672E-4</v>
      </c>
      <c r="AZ109" s="8">
        <f>LOG(AY109,2)</f>
        <v>-10.737334594362068</v>
      </c>
    </row>
    <row r="110" spans="1:52" x14ac:dyDescent="0.25">
      <c r="A110" s="8" t="s">
        <v>49</v>
      </c>
      <c r="B110" s="8" t="s">
        <v>64</v>
      </c>
      <c r="C110" s="8" t="s">
        <v>51</v>
      </c>
      <c r="D110" s="8" t="s">
        <v>1407</v>
      </c>
      <c r="E110" s="8" t="s">
        <v>1408</v>
      </c>
      <c r="F110" s="8" t="s">
        <v>54</v>
      </c>
      <c r="G110" s="8">
        <v>0</v>
      </c>
      <c r="H110" s="8">
        <v>53</v>
      </c>
      <c r="I110" s="8">
        <v>132</v>
      </c>
      <c r="J110" s="8">
        <v>1441</v>
      </c>
      <c r="K110" s="8">
        <v>36</v>
      </c>
      <c r="L110" s="8">
        <v>2364</v>
      </c>
      <c r="M110" s="8">
        <v>274.39999999999998</v>
      </c>
      <c r="N110" s="8">
        <v>5.57</v>
      </c>
      <c r="O110" s="8">
        <v>1087.96</v>
      </c>
      <c r="P110" s="8" t="s">
        <v>1386</v>
      </c>
      <c r="Q110" s="8" t="s">
        <v>172</v>
      </c>
      <c r="R110" s="8" t="s">
        <v>1399</v>
      </c>
      <c r="S110" s="8" t="s">
        <v>1409</v>
      </c>
      <c r="T110" s="8" t="s">
        <v>1410</v>
      </c>
      <c r="U110" s="8" t="s">
        <v>1411</v>
      </c>
      <c r="V110" s="8" t="s">
        <v>1412</v>
      </c>
      <c r="W110" t="s">
        <v>198</v>
      </c>
      <c r="X110" t="s">
        <v>1413</v>
      </c>
      <c r="Y110" t="s">
        <v>54</v>
      </c>
      <c r="Z110" t="s">
        <v>1414</v>
      </c>
      <c r="AA110">
        <v>25</v>
      </c>
      <c r="AB110">
        <v>644.03</v>
      </c>
      <c r="AC110">
        <v>0</v>
      </c>
      <c r="AD110" t="s">
        <v>54</v>
      </c>
      <c r="AE110" s="9">
        <v>1885180313.96521</v>
      </c>
      <c r="AF110" s="9">
        <v>2633923856.87115</v>
      </c>
      <c r="AG110" s="9">
        <v>2201234278.7206702</v>
      </c>
      <c r="AH110" s="9">
        <v>2240112816.5190101</v>
      </c>
      <c r="AI110" s="9">
        <v>306907020.43326539</v>
      </c>
      <c r="AJ110" s="10">
        <v>4101051453.6388202</v>
      </c>
      <c r="AK110" s="10">
        <v>6099747609.3358803</v>
      </c>
      <c r="AL110" s="10">
        <v>6102875377.12537</v>
      </c>
      <c r="AM110" s="10">
        <v>5434558146.7000237</v>
      </c>
      <c r="AN110" s="10">
        <v>942932490.00555086</v>
      </c>
      <c r="AO110" s="11">
        <v>6203900.5577948401</v>
      </c>
      <c r="AP110" s="11">
        <v>5590048.59634161</v>
      </c>
      <c r="AQ110" s="11">
        <v>18683000.496508401</v>
      </c>
      <c r="AR110" s="11">
        <v>10158983.216881616</v>
      </c>
      <c r="AS110" s="11">
        <v>6032597.9199223397</v>
      </c>
      <c r="AT110" s="8">
        <v>46519664.01938504</v>
      </c>
      <c r="AU110" s="8">
        <v>771944668.9767164</v>
      </c>
      <c r="AV110" s="8">
        <v>446599.31725472101</v>
      </c>
      <c r="AW110" s="8">
        <f>AU110/AT110</f>
        <v>16.593943340928735</v>
      </c>
      <c r="AX110" s="14">
        <f>LOG(AW110,2)</f>
        <v>4.052584860167566</v>
      </c>
      <c r="AY110" s="8">
        <f>AV110/AU110</f>
        <v>5.7853799009549404E-4</v>
      </c>
      <c r="AZ110" s="8">
        <f>LOG(AY110,2)</f>
        <v>-10.755300681542828</v>
      </c>
    </row>
    <row r="111" spans="1:52" x14ac:dyDescent="0.25">
      <c r="A111" s="8" t="s">
        <v>49</v>
      </c>
      <c r="B111" s="8" t="s">
        <v>50</v>
      </c>
      <c r="C111" s="8" t="s">
        <v>51</v>
      </c>
      <c r="D111" s="8" t="s">
        <v>1365</v>
      </c>
      <c r="E111" s="8" t="s">
        <v>1366</v>
      </c>
      <c r="F111" s="8" t="s">
        <v>54</v>
      </c>
      <c r="G111" s="8">
        <v>1.7000000000000001E-2</v>
      </c>
      <c r="H111" s="8">
        <v>3</v>
      </c>
      <c r="I111" s="8">
        <v>1</v>
      </c>
      <c r="J111" s="8">
        <v>1</v>
      </c>
      <c r="K111" s="8">
        <v>1</v>
      </c>
      <c r="L111" s="8">
        <v>275</v>
      </c>
      <c r="M111" s="8">
        <v>30.4</v>
      </c>
      <c r="N111" s="8">
        <v>8.75</v>
      </c>
      <c r="O111" s="8">
        <v>1.73</v>
      </c>
      <c r="P111" s="8" t="s">
        <v>1367</v>
      </c>
      <c r="Q111" s="8" t="s">
        <v>472</v>
      </c>
      <c r="R111" s="8" t="s">
        <v>1368</v>
      </c>
      <c r="S111" s="8" t="s">
        <v>1369</v>
      </c>
      <c r="T111" s="8" t="s">
        <v>1370</v>
      </c>
      <c r="U111" s="8" t="s">
        <v>1371</v>
      </c>
      <c r="V111" s="8" t="s">
        <v>1372</v>
      </c>
      <c r="W111" t="s">
        <v>372</v>
      </c>
      <c r="X111" t="s">
        <v>54</v>
      </c>
      <c r="Y111" t="s">
        <v>54</v>
      </c>
      <c r="Z111" t="s">
        <v>54</v>
      </c>
      <c r="AA111">
        <v>0</v>
      </c>
      <c r="AB111" t="s">
        <v>54</v>
      </c>
      <c r="AC111">
        <v>0</v>
      </c>
      <c r="AD111" t="s">
        <v>54</v>
      </c>
      <c r="AE111" s="9" t="s">
        <v>54</v>
      </c>
      <c r="AF111" s="9">
        <v>603811.37104258104</v>
      </c>
      <c r="AG111" s="9">
        <v>270826.42785596399</v>
      </c>
      <c r="AH111" s="9">
        <v>437318.89944927255</v>
      </c>
      <c r="AI111" s="9">
        <v>166492.47159330847</v>
      </c>
      <c r="AJ111" s="10" t="s">
        <v>54</v>
      </c>
      <c r="AK111" s="10" t="s">
        <v>54</v>
      </c>
      <c r="AL111" s="10" t="s">
        <v>54</v>
      </c>
      <c r="AM111" s="10">
        <v>0</v>
      </c>
      <c r="AN111" s="10">
        <v>0</v>
      </c>
      <c r="AO111" s="11">
        <v>34032.121887961599</v>
      </c>
      <c r="AP111" s="11" t="s">
        <v>54</v>
      </c>
      <c r="AQ111" s="11">
        <v>27422.370280497598</v>
      </c>
      <c r="AR111" s="11">
        <v>30727.246084229599</v>
      </c>
      <c r="AS111" s="11">
        <v>3304.8758037319908</v>
      </c>
      <c r="AT111" s="8">
        <v>16291266.878672997</v>
      </c>
      <c r="AU111" s="8">
        <v>303233314.12047905</v>
      </c>
      <c r="AV111" s="8">
        <v>139032.06450184135</v>
      </c>
      <c r="AW111" s="8">
        <f>AU111/AT111</f>
        <v>18.613243302609188</v>
      </c>
      <c r="AX111" s="14">
        <f>LOG(AW111,2)</f>
        <v>4.2182575575336116</v>
      </c>
      <c r="AY111" s="8">
        <f>AV111/AU111</f>
        <v>4.5849864783195247E-4</v>
      </c>
      <c r="AZ111" s="8">
        <f>LOG(AY111,2)</f>
        <v>-11.090794900405267</v>
      </c>
    </row>
    <row r="112" spans="1:52" x14ac:dyDescent="0.25">
      <c r="A112" s="8" t="s">
        <v>49</v>
      </c>
      <c r="B112" s="8" t="s">
        <v>64</v>
      </c>
      <c r="C112" s="8" t="s">
        <v>51</v>
      </c>
      <c r="D112" s="8" t="s">
        <v>1683</v>
      </c>
      <c r="E112" s="8" t="s">
        <v>1684</v>
      </c>
      <c r="F112" s="8" t="s">
        <v>54</v>
      </c>
      <c r="G112" s="8">
        <v>0</v>
      </c>
      <c r="H112" s="8">
        <v>74</v>
      </c>
      <c r="I112" s="8">
        <v>30</v>
      </c>
      <c r="J112" s="8">
        <v>332</v>
      </c>
      <c r="K112" s="8">
        <v>8</v>
      </c>
      <c r="L112" s="8">
        <v>248</v>
      </c>
      <c r="M112" s="8">
        <v>29</v>
      </c>
      <c r="N112" s="8">
        <v>4.78</v>
      </c>
      <c r="O112" s="8">
        <v>196.43</v>
      </c>
      <c r="P112" s="8" t="s">
        <v>1685</v>
      </c>
      <c r="Q112" s="8" t="s">
        <v>1686</v>
      </c>
      <c r="R112" s="8" t="s">
        <v>94</v>
      </c>
      <c r="S112" s="8" t="s">
        <v>1687</v>
      </c>
      <c r="T112" s="8" t="s">
        <v>1688</v>
      </c>
      <c r="U112" s="8" t="s">
        <v>1689</v>
      </c>
      <c r="V112" s="8" t="s">
        <v>1690</v>
      </c>
      <c r="W112" t="s">
        <v>87</v>
      </c>
      <c r="X112" t="s">
        <v>1558</v>
      </c>
      <c r="Y112" t="s">
        <v>54</v>
      </c>
      <c r="Z112" t="s">
        <v>54</v>
      </c>
      <c r="AA112">
        <v>1</v>
      </c>
      <c r="AB112">
        <v>114.93</v>
      </c>
      <c r="AC112">
        <v>0</v>
      </c>
      <c r="AD112" t="s">
        <v>1055</v>
      </c>
      <c r="AE112" s="9">
        <v>260824414.00090301</v>
      </c>
      <c r="AF112" s="9">
        <v>456740247.61760098</v>
      </c>
      <c r="AG112" s="9">
        <v>322300444.81849402</v>
      </c>
      <c r="AH112" s="9">
        <v>346621702.14566606</v>
      </c>
      <c r="AI112" s="9">
        <v>81810334.041253641</v>
      </c>
      <c r="AJ112" s="10">
        <v>569320878.92581499</v>
      </c>
      <c r="AK112" s="10">
        <v>868906477.99871802</v>
      </c>
      <c r="AL112" s="10">
        <v>933589928.85954297</v>
      </c>
      <c r="AM112" s="10">
        <v>790605761.92802525</v>
      </c>
      <c r="AN112" s="10">
        <v>158684670.10141611</v>
      </c>
      <c r="AO112" s="11">
        <v>3528204.77712715</v>
      </c>
      <c r="AP112" s="11">
        <v>2991233.35053699</v>
      </c>
      <c r="AQ112" s="11">
        <v>2952382.8768464401</v>
      </c>
      <c r="AR112" s="11">
        <v>3157273.6681701932</v>
      </c>
      <c r="AS112" s="11">
        <v>262767.01406445372</v>
      </c>
      <c r="AT112" s="8">
        <v>3151220.3577539162</v>
      </c>
      <c r="AU112" s="8">
        <v>25076338.847194668</v>
      </c>
      <c r="AV112" s="8">
        <v>10335.437626590699</v>
      </c>
      <c r="AW112" s="8">
        <f>AU112/AT112</f>
        <v>7.9576595732163389</v>
      </c>
      <c r="AX112" s="14">
        <f>LOG(AW112,2)</f>
        <v>2.9923441822010801</v>
      </c>
      <c r="AY112" s="8">
        <f>AV112/AU112</f>
        <v>4.1215895548272759E-4</v>
      </c>
      <c r="AZ112" s="8">
        <f>LOG(AY112,2)</f>
        <v>-11.244511537141596</v>
      </c>
    </row>
    <row r="113" spans="1:52" x14ac:dyDescent="0.25">
      <c r="A113" s="8" t="s">
        <v>49</v>
      </c>
      <c r="B113" s="8" t="s">
        <v>64</v>
      </c>
      <c r="C113" s="8" t="s">
        <v>51</v>
      </c>
      <c r="D113" s="8" t="s">
        <v>2059</v>
      </c>
      <c r="E113" s="8" t="s">
        <v>2060</v>
      </c>
      <c r="F113" s="8" t="s">
        <v>54</v>
      </c>
      <c r="G113" s="8">
        <v>0</v>
      </c>
      <c r="H113" s="8">
        <v>33</v>
      </c>
      <c r="I113" s="8">
        <v>20</v>
      </c>
      <c r="J113" s="8">
        <v>141</v>
      </c>
      <c r="K113" s="8">
        <v>20</v>
      </c>
      <c r="L113" s="8">
        <v>623</v>
      </c>
      <c r="M113" s="8">
        <v>67.8</v>
      </c>
      <c r="N113" s="8">
        <v>7.66</v>
      </c>
      <c r="O113" s="8">
        <v>79.67</v>
      </c>
      <c r="P113" s="8" t="s">
        <v>411</v>
      </c>
      <c r="Q113" s="8" t="s">
        <v>1013</v>
      </c>
      <c r="R113" s="8" t="s">
        <v>421</v>
      </c>
      <c r="S113" s="8" t="s">
        <v>2061</v>
      </c>
      <c r="T113" s="8" t="s">
        <v>2062</v>
      </c>
      <c r="U113" s="8" t="s">
        <v>2063</v>
      </c>
      <c r="V113" s="8" t="s">
        <v>2064</v>
      </c>
      <c r="W113" t="s">
        <v>500</v>
      </c>
      <c r="X113" t="s">
        <v>2065</v>
      </c>
      <c r="Y113" t="s">
        <v>2066</v>
      </c>
      <c r="Z113" t="s">
        <v>2067</v>
      </c>
      <c r="AA113">
        <v>10</v>
      </c>
      <c r="AB113">
        <v>58.12</v>
      </c>
      <c r="AC113">
        <v>0</v>
      </c>
      <c r="AD113" t="s">
        <v>1055</v>
      </c>
      <c r="AE113" s="9">
        <v>164767546.952865</v>
      </c>
      <c r="AF113" s="9">
        <v>250887321.272342</v>
      </c>
      <c r="AG113" s="9">
        <v>194832573.33180299</v>
      </c>
      <c r="AH113" s="9">
        <v>203495813.85233665</v>
      </c>
      <c r="AI113" s="9">
        <v>35687931.5217053</v>
      </c>
      <c r="AJ113" s="10">
        <v>219351430.41903299</v>
      </c>
      <c r="AK113" s="10">
        <v>315857578.32826197</v>
      </c>
      <c r="AL113" s="10">
        <v>331931088.06846303</v>
      </c>
      <c r="AM113" s="10">
        <v>289046698.938586</v>
      </c>
      <c r="AN113" s="10">
        <v>49716947.273885936</v>
      </c>
      <c r="AO113" s="11">
        <v>5912162.4682742404</v>
      </c>
      <c r="AP113" s="11">
        <v>4872561.0084378198</v>
      </c>
      <c r="AQ113" s="11">
        <v>4086722.5957653802</v>
      </c>
      <c r="AR113" s="11">
        <v>4957148.6908258134</v>
      </c>
      <c r="AS113" s="11">
        <v>747629.13669150393</v>
      </c>
      <c r="AT113" s="8">
        <v>12864728.084944271</v>
      </c>
      <c r="AU113" s="8">
        <v>39046514.678726263</v>
      </c>
      <c r="AV113" s="8">
        <v>15304.888042652068</v>
      </c>
      <c r="AW113" s="8">
        <f>AU113/AT113</f>
        <v>3.0351605118201306</v>
      </c>
      <c r="AX113" s="14">
        <f>LOG(AW113,2)</f>
        <v>1.6017728141691354</v>
      </c>
      <c r="AY113" s="8">
        <f>AV113/AU113</f>
        <v>3.919655356843063E-4</v>
      </c>
      <c r="AZ113" s="8">
        <f>LOG(AY113,2)</f>
        <v>-11.316985571339588</v>
      </c>
    </row>
    <row r="114" spans="1:52" x14ac:dyDescent="0.25">
      <c r="A114" s="8" t="s">
        <v>49</v>
      </c>
      <c r="B114" s="8" t="s">
        <v>64</v>
      </c>
      <c r="C114" s="8" t="s">
        <v>51</v>
      </c>
      <c r="D114" s="8" t="s">
        <v>1384</v>
      </c>
      <c r="E114" s="8" t="s">
        <v>1385</v>
      </c>
      <c r="F114" s="8" t="s">
        <v>54</v>
      </c>
      <c r="G114" s="8">
        <v>0</v>
      </c>
      <c r="H114" s="8">
        <v>56</v>
      </c>
      <c r="I114" s="8">
        <v>145</v>
      </c>
      <c r="J114" s="8">
        <v>1743</v>
      </c>
      <c r="K114" s="8">
        <v>30</v>
      </c>
      <c r="L114" s="8">
        <v>2472</v>
      </c>
      <c r="M114" s="8">
        <v>284.39999999999998</v>
      </c>
      <c r="N114" s="8">
        <v>5.35</v>
      </c>
      <c r="O114" s="8">
        <v>1581.81</v>
      </c>
      <c r="P114" s="8" t="s">
        <v>1386</v>
      </c>
      <c r="Q114" s="8" t="s">
        <v>1387</v>
      </c>
      <c r="R114" s="8" t="s">
        <v>1388</v>
      </c>
      <c r="S114" s="8" t="s">
        <v>1389</v>
      </c>
      <c r="T114" s="8" t="s">
        <v>1390</v>
      </c>
      <c r="U114" s="8" t="s">
        <v>1391</v>
      </c>
      <c r="V114" s="8" t="s">
        <v>1392</v>
      </c>
      <c r="W114" t="s">
        <v>157</v>
      </c>
      <c r="X114" t="s">
        <v>1393</v>
      </c>
      <c r="Y114" t="s">
        <v>1394</v>
      </c>
      <c r="Z114" t="s">
        <v>1395</v>
      </c>
      <c r="AA114">
        <v>33</v>
      </c>
      <c r="AB114">
        <v>705.55</v>
      </c>
      <c r="AC114">
        <v>0</v>
      </c>
      <c r="AD114" t="s">
        <v>1055</v>
      </c>
      <c r="AE114" s="9">
        <v>3353464932.45473</v>
      </c>
      <c r="AF114" s="9">
        <v>5076075906.0174103</v>
      </c>
      <c r="AG114" s="9">
        <v>4060485797.2462602</v>
      </c>
      <c r="AH114" s="9">
        <v>4163342211.9061337</v>
      </c>
      <c r="AI114" s="9">
        <v>707003876.97529817</v>
      </c>
      <c r="AJ114" s="10">
        <v>5730621990.4774904</v>
      </c>
      <c r="AK114" s="10">
        <v>8702634723.28545</v>
      </c>
      <c r="AL114" s="10">
        <v>9012451806.8448296</v>
      </c>
      <c r="AM114" s="10">
        <v>7815236173.535923</v>
      </c>
      <c r="AN114" s="10">
        <v>1479461360.4220052</v>
      </c>
      <c r="AO114" s="11">
        <v>23550090.261026502</v>
      </c>
      <c r="AP114" s="11">
        <v>21925142.955816999</v>
      </c>
      <c r="AQ114" s="11">
        <v>20787632.519170899</v>
      </c>
      <c r="AR114" s="11">
        <v>22087621.912004799</v>
      </c>
      <c r="AS114" s="11">
        <v>1133605.6787341288</v>
      </c>
      <c r="AT114" s="8">
        <v>21709068.772880536</v>
      </c>
      <c r="AU114" s="8">
        <v>377331003.05584794</v>
      </c>
      <c r="AV114" s="8">
        <v>126556.8741320495</v>
      </c>
      <c r="AW114" s="8">
        <f>AU114/AT114</f>
        <v>17.381261582588859</v>
      </c>
      <c r="AX114" s="14">
        <f>LOG(AW114,2)</f>
        <v>4.119460895848059</v>
      </c>
      <c r="AY114" s="8">
        <f>AV114/AU114</f>
        <v>3.3540014763461695E-4</v>
      </c>
      <c r="AZ114" s="8">
        <f>LOG(AY114,2)</f>
        <v>-11.541829055609377</v>
      </c>
    </row>
    <row r="115" spans="1:52" x14ac:dyDescent="0.25">
      <c r="A115" s="8" t="s">
        <v>49</v>
      </c>
      <c r="B115" s="8" t="s">
        <v>50</v>
      </c>
      <c r="C115" s="8" t="s">
        <v>51</v>
      </c>
      <c r="D115" s="8" t="s">
        <v>1297</v>
      </c>
      <c r="E115" s="8" t="s">
        <v>1298</v>
      </c>
      <c r="F115" s="8" t="s">
        <v>54</v>
      </c>
      <c r="G115" s="8">
        <v>2.1999999999999999E-2</v>
      </c>
      <c r="H115" s="8">
        <v>14</v>
      </c>
      <c r="I115" s="8">
        <v>1</v>
      </c>
      <c r="J115" s="8">
        <v>1</v>
      </c>
      <c r="K115" s="8">
        <v>1</v>
      </c>
      <c r="L115" s="8">
        <v>69</v>
      </c>
      <c r="M115" s="8">
        <v>7.9</v>
      </c>
      <c r="N115" s="8">
        <v>9.35</v>
      </c>
      <c r="O115" s="8">
        <v>0</v>
      </c>
      <c r="P115" s="8" t="s">
        <v>1280</v>
      </c>
      <c r="Q115" s="8" t="s">
        <v>151</v>
      </c>
      <c r="R115" s="8" t="s">
        <v>1281</v>
      </c>
      <c r="S115" s="8" t="s">
        <v>1299</v>
      </c>
      <c r="T115" s="8" t="s">
        <v>1300</v>
      </c>
      <c r="U115" s="8" t="s">
        <v>1301</v>
      </c>
      <c r="V115" s="8" t="s">
        <v>1302</v>
      </c>
      <c r="W115" t="s">
        <v>533</v>
      </c>
      <c r="X115" t="s">
        <v>1286</v>
      </c>
      <c r="Y115" t="s">
        <v>1303</v>
      </c>
      <c r="Z115" t="s">
        <v>1288</v>
      </c>
      <c r="AA115">
        <v>11</v>
      </c>
      <c r="AB115" t="s">
        <v>54</v>
      </c>
      <c r="AC115">
        <v>0</v>
      </c>
      <c r="AD115" t="s">
        <v>54</v>
      </c>
      <c r="AE115" s="9">
        <v>475039.66598720098</v>
      </c>
      <c r="AF115" s="9" t="s">
        <v>54</v>
      </c>
      <c r="AG115" s="9" t="s">
        <v>54</v>
      </c>
      <c r="AH115" s="9">
        <v>475039.66598720098</v>
      </c>
      <c r="AI115" s="9">
        <v>0</v>
      </c>
      <c r="AJ115" s="10" t="s">
        <v>54</v>
      </c>
      <c r="AK115" s="10" t="s">
        <v>54</v>
      </c>
      <c r="AL115" s="10" t="s">
        <v>54</v>
      </c>
      <c r="AM115" s="10">
        <v>0</v>
      </c>
      <c r="AN115" s="10">
        <v>0</v>
      </c>
      <c r="AO115" s="11">
        <v>31661.780088732499</v>
      </c>
      <c r="AP115" s="11">
        <v>21108.906588664999</v>
      </c>
      <c r="AQ115" s="11">
        <v>19390.583610632599</v>
      </c>
      <c r="AR115" s="11">
        <v>24053.756762676698</v>
      </c>
      <c r="AS115" s="11">
        <v>5425.2294981604618</v>
      </c>
      <c r="AT115" s="8">
        <v>21830888.5834179</v>
      </c>
      <c r="AU115" s="8">
        <v>1378119116.1084037</v>
      </c>
      <c r="AV115" s="8">
        <v>448187.56328765699</v>
      </c>
      <c r="AW115" s="8">
        <f>AU115/AT115</f>
        <v>63.127028056713293</v>
      </c>
      <c r="AX115" s="14">
        <f>LOG(AW115,2)</f>
        <v>5.9801859272686748</v>
      </c>
      <c r="AY115" s="8">
        <f>AV115/AU115</f>
        <v>3.2521685393441875E-4</v>
      </c>
      <c r="AZ115" s="8">
        <f>LOG(AY115,2)</f>
        <v>-11.586310354431879</v>
      </c>
    </row>
    <row r="116" spans="1:52" x14ac:dyDescent="0.25">
      <c r="A116" s="8" t="s">
        <v>49</v>
      </c>
      <c r="B116" s="8" t="s">
        <v>50</v>
      </c>
      <c r="C116" s="8" t="s">
        <v>51</v>
      </c>
      <c r="D116" s="8" t="s">
        <v>1272</v>
      </c>
      <c r="E116" s="8" t="s">
        <v>1273</v>
      </c>
      <c r="F116" s="8" t="s">
        <v>54</v>
      </c>
      <c r="G116" s="8">
        <v>0.02</v>
      </c>
      <c r="H116" s="8">
        <v>4</v>
      </c>
      <c r="I116" s="8">
        <v>1</v>
      </c>
      <c r="J116" s="8">
        <v>1</v>
      </c>
      <c r="K116" s="8">
        <v>1</v>
      </c>
      <c r="L116" s="8">
        <v>146</v>
      </c>
      <c r="M116" s="8">
        <v>16.3</v>
      </c>
      <c r="N116" s="8">
        <v>4.97</v>
      </c>
      <c r="O116" s="8">
        <v>0</v>
      </c>
      <c r="P116" s="8" t="s">
        <v>150</v>
      </c>
      <c r="Q116" s="8" t="s">
        <v>151</v>
      </c>
      <c r="R116" s="8" t="s">
        <v>266</v>
      </c>
      <c r="S116" s="8" t="s">
        <v>290</v>
      </c>
      <c r="T116" s="8" t="s">
        <v>1274</v>
      </c>
      <c r="U116" s="8" t="s">
        <v>1275</v>
      </c>
      <c r="V116" s="8" t="s">
        <v>1276</v>
      </c>
      <c r="W116" t="s">
        <v>187</v>
      </c>
      <c r="X116" t="s">
        <v>294</v>
      </c>
      <c r="Y116" t="s">
        <v>54</v>
      </c>
      <c r="Z116" t="s">
        <v>1277</v>
      </c>
      <c r="AA116">
        <v>4</v>
      </c>
      <c r="AB116" t="s">
        <v>54</v>
      </c>
      <c r="AC116">
        <v>0</v>
      </c>
      <c r="AD116" t="s">
        <v>54</v>
      </c>
      <c r="AE116" s="9" t="s">
        <v>54</v>
      </c>
      <c r="AF116" s="9" t="s">
        <v>54</v>
      </c>
      <c r="AG116" s="9" t="s">
        <v>54</v>
      </c>
      <c r="AH116" s="9">
        <v>0</v>
      </c>
      <c r="AI116" s="9">
        <v>0</v>
      </c>
      <c r="AJ116" s="10" t="s">
        <v>54</v>
      </c>
      <c r="AK116" s="10" t="s">
        <v>54</v>
      </c>
      <c r="AL116" s="10" t="s">
        <v>54</v>
      </c>
      <c r="AM116" s="10">
        <v>0</v>
      </c>
      <c r="AN116" s="10">
        <v>0</v>
      </c>
      <c r="AO116" s="11">
        <v>135576.05756545599</v>
      </c>
      <c r="AP116" s="11">
        <v>99515.016429108393</v>
      </c>
      <c r="AQ116" s="11">
        <v>99672.496062008096</v>
      </c>
      <c r="AR116" s="11">
        <v>111587.85668552417</v>
      </c>
      <c r="AS116" s="11">
        <v>16962.341348816633</v>
      </c>
      <c r="AT116" s="8">
        <v>1</v>
      </c>
      <c r="AU116" s="8">
        <v>4791.2829740944098</v>
      </c>
      <c r="AV116" s="8">
        <v>1</v>
      </c>
      <c r="AW116" s="8">
        <f>AU116/AT116</f>
        <v>4791.2829740944098</v>
      </c>
      <c r="AX116" s="14">
        <f>LOG(AW116,2)</f>
        <v>12.22619630649535</v>
      </c>
      <c r="AY116" s="8">
        <f>AV116/AU116</f>
        <v>2.0871236481059813E-4</v>
      </c>
      <c r="AZ116" s="8">
        <f>LOG(AY116,2)</f>
        <v>-12.22619630649535</v>
      </c>
    </row>
    <row r="117" spans="1:52" x14ac:dyDescent="0.25">
      <c r="A117" s="8" t="s">
        <v>49</v>
      </c>
      <c r="B117" s="8" t="s">
        <v>64</v>
      </c>
      <c r="C117" s="8" t="s">
        <v>51</v>
      </c>
      <c r="D117" s="8" t="s">
        <v>1304</v>
      </c>
      <c r="E117" s="8" t="s">
        <v>1305</v>
      </c>
      <c r="F117" s="8" t="s">
        <v>54</v>
      </c>
      <c r="G117" s="8">
        <v>2E-3</v>
      </c>
      <c r="H117" s="8">
        <v>14</v>
      </c>
      <c r="I117" s="8">
        <v>2</v>
      </c>
      <c r="J117" s="8">
        <v>4</v>
      </c>
      <c r="K117" s="8">
        <v>2</v>
      </c>
      <c r="L117" s="8">
        <v>213</v>
      </c>
      <c r="M117" s="8">
        <v>23.3</v>
      </c>
      <c r="N117" s="8">
        <v>9.9600000000000009</v>
      </c>
      <c r="O117" s="8">
        <v>6.62</v>
      </c>
      <c r="P117" s="8" t="s">
        <v>1280</v>
      </c>
      <c r="Q117" s="8" t="s">
        <v>1306</v>
      </c>
      <c r="R117" s="8" t="s">
        <v>1307</v>
      </c>
      <c r="S117" s="8" t="s">
        <v>1308</v>
      </c>
      <c r="T117" s="8" t="s">
        <v>1309</v>
      </c>
      <c r="U117" s="8" t="s">
        <v>1310</v>
      </c>
      <c r="V117" s="8" t="s">
        <v>1311</v>
      </c>
      <c r="W117" t="s">
        <v>1312</v>
      </c>
      <c r="X117" t="s">
        <v>1286</v>
      </c>
      <c r="Y117" t="s">
        <v>1313</v>
      </c>
      <c r="Z117" t="s">
        <v>1288</v>
      </c>
      <c r="AA117">
        <v>14</v>
      </c>
      <c r="AB117">
        <v>10.07</v>
      </c>
      <c r="AC117">
        <v>1.3513513513513499E-3</v>
      </c>
      <c r="AD117" t="s">
        <v>54</v>
      </c>
      <c r="AE117" s="9" t="s">
        <v>54</v>
      </c>
      <c r="AF117" s="9" t="s">
        <v>54</v>
      </c>
      <c r="AG117" s="9" t="s">
        <v>54</v>
      </c>
      <c r="AH117" s="9">
        <v>0</v>
      </c>
      <c r="AI117" s="9">
        <v>0</v>
      </c>
      <c r="AJ117" s="10" t="s">
        <v>54</v>
      </c>
      <c r="AK117" s="10" t="s">
        <v>54</v>
      </c>
      <c r="AL117" s="10" t="s">
        <v>54</v>
      </c>
      <c r="AM117" s="10">
        <v>0</v>
      </c>
      <c r="AN117" s="10">
        <v>0</v>
      </c>
      <c r="AO117" s="11" t="s">
        <v>54</v>
      </c>
      <c r="AP117" s="11" t="s">
        <v>54</v>
      </c>
      <c r="AQ117" s="11" t="s">
        <v>54</v>
      </c>
      <c r="AR117" s="11">
        <v>0</v>
      </c>
      <c r="AS117" s="11">
        <v>0</v>
      </c>
      <c r="AT117" s="8">
        <v>1178012.6197288521</v>
      </c>
      <c r="AU117" s="8">
        <v>55646397.960736997</v>
      </c>
      <c r="AV117" s="8">
        <v>10333.075535097345</v>
      </c>
      <c r="AW117" s="8">
        <f>AU117/AT117</f>
        <v>47.237522780991391</v>
      </c>
      <c r="AX117" s="14">
        <f>LOG(AW117,2)</f>
        <v>5.5618614041337082</v>
      </c>
      <c r="AY117" s="8">
        <f>AV117/AU117</f>
        <v>1.8569172334188027E-4</v>
      </c>
      <c r="AZ117" s="8">
        <f>LOG(AY117,2)</f>
        <v>-12.394802866697932</v>
      </c>
    </row>
    <row r="118" spans="1:52" x14ac:dyDescent="0.25">
      <c r="A118" s="8" t="s">
        <v>49</v>
      </c>
      <c r="B118" s="8" t="s">
        <v>64</v>
      </c>
      <c r="C118" s="8" t="s">
        <v>51</v>
      </c>
      <c r="D118" s="8" t="s">
        <v>1498</v>
      </c>
      <c r="E118" s="8" t="s">
        <v>1499</v>
      </c>
      <c r="F118" s="8" t="s">
        <v>54</v>
      </c>
      <c r="G118" s="8">
        <v>0</v>
      </c>
      <c r="H118" s="8">
        <v>68</v>
      </c>
      <c r="I118" s="8">
        <v>9</v>
      </c>
      <c r="J118" s="8">
        <v>271</v>
      </c>
      <c r="K118" s="8">
        <v>6</v>
      </c>
      <c r="L118" s="8">
        <v>130</v>
      </c>
      <c r="M118" s="8">
        <v>14.1</v>
      </c>
      <c r="N118" s="8">
        <v>11.05</v>
      </c>
      <c r="O118" s="8">
        <v>177.34</v>
      </c>
      <c r="P118" s="8" t="s">
        <v>114</v>
      </c>
      <c r="Q118" s="8" t="s">
        <v>1500</v>
      </c>
      <c r="R118" s="8" t="s">
        <v>1418</v>
      </c>
      <c r="S118" s="8" t="s">
        <v>1419</v>
      </c>
      <c r="T118" s="8" t="s">
        <v>1501</v>
      </c>
      <c r="U118" s="8" t="s">
        <v>1502</v>
      </c>
      <c r="V118" s="8" t="s">
        <v>1503</v>
      </c>
      <c r="W118" t="s">
        <v>177</v>
      </c>
      <c r="X118" t="s">
        <v>54</v>
      </c>
      <c r="Y118" t="s">
        <v>1504</v>
      </c>
      <c r="Z118" t="s">
        <v>1505</v>
      </c>
      <c r="AA118">
        <v>66</v>
      </c>
      <c r="AB118">
        <v>43.37</v>
      </c>
      <c r="AC118">
        <v>0</v>
      </c>
      <c r="AD118" t="s">
        <v>54</v>
      </c>
      <c r="AE118" s="9">
        <v>195706344.855156</v>
      </c>
      <c r="AF118" s="9">
        <v>371152222.148476</v>
      </c>
      <c r="AG118" s="9">
        <v>240084755.05960101</v>
      </c>
      <c r="AH118" s="9">
        <v>268981107.35441107</v>
      </c>
      <c r="AI118" s="9">
        <v>74482943.670637205</v>
      </c>
      <c r="AJ118" s="10">
        <v>941225634.66649997</v>
      </c>
      <c r="AK118" s="10">
        <v>1641398208.58093</v>
      </c>
      <c r="AL118" s="10">
        <v>1566118496.51282</v>
      </c>
      <c r="AM118" s="10">
        <v>1382914113.2534168</v>
      </c>
      <c r="AN118" s="10">
        <v>313829351.55864894</v>
      </c>
      <c r="AO118" s="11">
        <v>1659139.8292179999</v>
      </c>
      <c r="AP118" s="11">
        <v>1520079.9807943599</v>
      </c>
      <c r="AQ118" s="11">
        <v>1910108.1846944501</v>
      </c>
      <c r="AR118" s="11">
        <v>1696442.6649022701</v>
      </c>
      <c r="AS118" s="11">
        <v>161398.31911959991</v>
      </c>
      <c r="AT118" s="8">
        <v>17584517.742604699</v>
      </c>
      <c r="AU118" s="8">
        <v>176126211.04780433</v>
      </c>
      <c r="AV118" s="8">
        <v>26110.426417595332</v>
      </c>
      <c r="AW118" s="8">
        <f>AU118/AT118</f>
        <v>10.015981878256259</v>
      </c>
      <c r="AX118" s="14">
        <f>LOG(AW118,2)</f>
        <v>3.3242319520295691</v>
      </c>
      <c r="AY118" s="8">
        <f>AV118/AU118</f>
        <v>1.4824838541782073E-4</v>
      </c>
      <c r="AZ118" s="8">
        <f>LOG(AY118,2)</f>
        <v>-12.719695987172017</v>
      </c>
    </row>
    <row r="119" spans="1:52" x14ac:dyDescent="0.25">
      <c r="A119" s="8" t="s">
        <v>49</v>
      </c>
      <c r="B119" s="8" t="s">
        <v>64</v>
      </c>
      <c r="C119" s="8" t="s">
        <v>51</v>
      </c>
      <c r="D119" s="8" t="s">
        <v>1691</v>
      </c>
      <c r="E119" s="8" t="s">
        <v>1692</v>
      </c>
      <c r="F119" s="8" t="s">
        <v>54</v>
      </c>
      <c r="G119" s="8">
        <v>0</v>
      </c>
      <c r="H119" s="8">
        <v>32</v>
      </c>
      <c r="I119" s="8">
        <v>32</v>
      </c>
      <c r="J119" s="8">
        <v>289</v>
      </c>
      <c r="K119" s="8">
        <v>31</v>
      </c>
      <c r="L119" s="8">
        <v>1044</v>
      </c>
      <c r="M119" s="8">
        <v>119.6</v>
      </c>
      <c r="N119" s="8">
        <v>9.4499999999999993</v>
      </c>
      <c r="O119" s="8">
        <v>197.47</v>
      </c>
      <c r="P119" s="8" t="s">
        <v>451</v>
      </c>
      <c r="Q119" s="8" t="s">
        <v>848</v>
      </c>
      <c r="R119" s="8" t="s">
        <v>1693</v>
      </c>
      <c r="S119" s="8" t="s">
        <v>1694</v>
      </c>
      <c r="T119" s="8" t="s">
        <v>1695</v>
      </c>
      <c r="U119" s="8" t="s">
        <v>1696</v>
      </c>
      <c r="V119" s="8" t="s">
        <v>1697</v>
      </c>
      <c r="W119" t="s">
        <v>74</v>
      </c>
      <c r="X119" t="s">
        <v>1698</v>
      </c>
      <c r="Y119" t="s">
        <v>54</v>
      </c>
      <c r="Z119" t="s">
        <v>1699</v>
      </c>
      <c r="AA119">
        <v>5</v>
      </c>
      <c r="AB119">
        <v>120.53</v>
      </c>
      <c r="AC119">
        <v>0</v>
      </c>
      <c r="AD119" t="s">
        <v>54</v>
      </c>
      <c r="AE119" s="9">
        <v>189574695.141819</v>
      </c>
      <c r="AF119" s="9">
        <v>358201738.78185803</v>
      </c>
      <c r="AG119" s="9">
        <v>236276347.65503001</v>
      </c>
      <c r="AH119" s="9">
        <v>261350927.19290233</v>
      </c>
      <c r="AI119" s="9">
        <v>71088305.957898721</v>
      </c>
      <c r="AJ119" s="10">
        <v>424830720.816697</v>
      </c>
      <c r="AK119" s="10">
        <v>648751254.21916103</v>
      </c>
      <c r="AL119" s="10">
        <v>713428337.86031401</v>
      </c>
      <c r="AM119" s="10">
        <v>595670104.29872406</v>
      </c>
      <c r="AN119" s="10">
        <v>123653689.7912081</v>
      </c>
      <c r="AO119" s="11">
        <v>517334.73315591202</v>
      </c>
      <c r="AP119" s="11">
        <v>264149.16276178602</v>
      </c>
      <c r="AQ119" s="11">
        <v>114188.862412577</v>
      </c>
      <c r="AR119" s="11">
        <v>298557.58611009171</v>
      </c>
      <c r="AS119" s="11">
        <v>166372.27928621924</v>
      </c>
      <c r="AT119" s="8">
        <v>31381121.35163727</v>
      </c>
      <c r="AU119" s="8">
        <v>238087890.53931299</v>
      </c>
      <c r="AV119" s="8">
        <v>31743.574678465069</v>
      </c>
      <c r="AW119" s="8">
        <f>AU119/AT119</f>
        <v>7.5869784215627165</v>
      </c>
      <c r="AX119" s="14">
        <f>LOG(AW119,2)</f>
        <v>2.9235254344998576</v>
      </c>
      <c r="AY119" s="8">
        <f>AV119/AU119</f>
        <v>1.3332712808937917E-4</v>
      </c>
      <c r="AZ119" s="8">
        <f>LOG(AY119,2)</f>
        <v>-12.872742023893128</v>
      </c>
    </row>
    <row r="120" spans="1:52" x14ac:dyDescent="0.25">
      <c r="A120" s="8" t="s">
        <v>49</v>
      </c>
      <c r="B120" s="8" t="s">
        <v>50</v>
      </c>
      <c r="C120" s="8" t="s">
        <v>51</v>
      </c>
      <c r="D120" s="8" t="s">
        <v>1340</v>
      </c>
      <c r="E120" s="8" t="s">
        <v>1341</v>
      </c>
      <c r="F120" s="8" t="s">
        <v>54</v>
      </c>
      <c r="G120" s="8">
        <v>2.1000000000000001E-2</v>
      </c>
      <c r="H120" s="8">
        <v>4</v>
      </c>
      <c r="I120" s="8">
        <v>1</v>
      </c>
      <c r="J120" s="8">
        <v>1</v>
      </c>
      <c r="K120" s="8">
        <v>1</v>
      </c>
      <c r="L120" s="8">
        <v>227</v>
      </c>
      <c r="M120" s="8">
        <v>25.6</v>
      </c>
      <c r="N120" s="8">
        <v>9.16</v>
      </c>
      <c r="O120" s="8">
        <v>0</v>
      </c>
      <c r="P120" s="8" t="s">
        <v>1342</v>
      </c>
      <c r="Q120" s="8" t="s">
        <v>1343</v>
      </c>
      <c r="R120" s="8" t="s">
        <v>280</v>
      </c>
      <c r="S120" s="8" t="s">
        <v>1344</v>
      </c>
      <c r="T120" s="8" t="s">
        <v>1345</v>
      </c>
      <c r="U120" s="8" t="s">
        <v>1346</v>
      </c>
      <c r="V120" s="8" t="s">
        <v>1347</v>
      </c>
      <c r="W120" t="s">
        <v>157</v>
      </c>
      <c r="X120" t="s">
        <v>54</v>
      </c>
      <c r="Y120" t="s">
        <v>1348</v>
      </c>
      <c r="Z120" t="s">
        <v>1349</v>
      </c>
      <c r="AA120">
        <v>3</v>
      </c>
      <c r="AB120" t="s">
        <v>54</v>
      </c>
      <c r="AC120">
        <v>0</v>
      </c>
      <c r="AD120" t="s">
        <v>54</v>
      </c>
      <c r="AE120" s="9" t="s">
        <v>54</v>
      </c>
      <c r="AF120" s="9" t="s">
        <v>54</v>
      </c>
      <c r="AG120" s="9" t="s">
        <v>54</v>
      </c>
      <c r="AH120" s="9">
        <v>0</v>
      </c>
      <c r="AI120" s="9">
        <v>0</v>
      </c>
      <c r="AJ120" s="10" t="s">
        <v>54</v>
      </c>
      <c r="AK120" s="10" t="s">
        <v>54</v>
      </c>
      <c r="AL120" s="10" t="s">
        <v>54</v>
      </c>
      <c r="AM120" s="10">
        <v>0</v>
      </c>
      <c r="AN120" s="10">
        <v>0</v>
      </c>
      <c r="AO120" s="11" t="s">
        <v>54</v>
      </c>
      <c r="AP120" s="11" t="s">
        <v>54</v>
      </c>
      <c r="AQ120" s="11" t="s">
        <v>54</v>
      </c>
      <c r="AR120" s="11">
        <v>0</v>
      </c>
      <c r="AS120" s="11">
        <v>0</v>
      </c>
      <c r="AT120" s="8">
        <v>13184702.952249853</v>
      </c>
      <c r="AU120" s="8">
        <v>336290619.91947967</v>
      </c>
      <c r="AV120" s="8">
        <v>39549.762219479337</v>
      </c>
      <c r="AW120" s="8">
        <f>AU120/AT120</f>
        <v>25.506120322725561</v>
      </c>
      <c r="AX120" s="14">
        <f>LOG(AW120,2)</f>
        <v>4.6727715654925674</v>
      </c>
      <c r="AY120" s="8">
        <f>AV120/AU120</f>
        <v>1.1760590357515473E-4</v>
      </c>
      <c r="AZ120" s="8">
        <f>LOG(AY120,2)</f>
        <v>-13.053751897225288</v>
      </c>
    </row>
    <row r="121" spans="1:52" x14ac:dyDescent="0.25">
      <c r="A121" s="8" t="s">
        <v>49</v>
      </c>
      <c r="B121" s="8" t="s">
        <v>64</v>
      </c>
      <c r="C121" s="8" t="s">
        <v>51</v>
      </c>
      <c r="D121" s="8" t="s">
        <v>1590</v>
      </c>
      <c r="E121" s="8" t="s">
        <v>1591</v>
      </c>
      <c r="F121" s="8" t="s">
        <v>54</v>
      </c>
      <c r="G121" s="8">
        <v>0</v>
      </c>
      <c r="H121" s="8">
        <v>57</v>
      </c>
      <c r="I121" s="8">
        <v>23</v>
      </c>
      <c r="J121" s="8">
        <v>419</v>
      </c>
      <c r="K121" s="8">
        <v>2</v>
      </c>
      <c r="L121" s="8">
        <v>451</v>
      </c>
      <c r="M121" s="8">
        <v>50.1</v>
      </c>
      <c r="N121" s="8">
        <v>5.0599999999999996</v>
      </c>
      <c r="O121" s="8">
        <v>346.97</v>
      </c>
      <c r="P121" s="8" t="s">
        <v>1592</v>
      </c>
      <c r="Q121" s="8" t="s">
        <v>1593</v>
      </c>
      <c r="R121" s="8" t="s">
        <v>1594</v>
      </c>
      <c r="S121" s="8" t="s">
        <v>1595</v>
      </c>
      <c r="T121" s="8" t="s">
        <v>1596</v>
      </c>
      <c r="U121" s="8" t="s">
        <v>1597</v>
      </c>
      <c r="V121" s="8" t="s">
        <v>1598</v>
      </c>
      <c r="W121" t="s">
        <v>111</v>
      </c>
      <c r="X121" t="s">
        <v>1599</v>
      </c>
      <c r="Y121" t="s">
        <v>1600</v>
      </c>
      <c r="Z121" t="s">
        <v>1601</v>
      </c>
      <c r="AA121">
        <v>66</v>
      </c>
      <c r="AB121">
        <v>151.72</v>
      </c>
      <c r="AC121">
        <v>0</v>
      </c>
      <c r="AD121" t="s">
        <v>54</v>
      </c>
      <c r="AE121" s="9">
        <v>511672578.042126</v>
      </c>
      <c r="AF121" s="9">
        <v>880387180.37115598</v>
      </c>
      <c r="AG121" s="9">
        <v>628651981.21391594</v>
      </c>
      <c r="AH121" s="9">
        <v>673570579.87573254</v>
      </c>
      <c r="AI121" s="9">
        <v>153841639.07943299</v>
      </c>
      <c r="AJ121" s="10">
        <v>628384825.99705303</v>
      </c>
      <c r="AK121" s="10">
        <v>1184746476.4909599</v>
      </c>
      <c r="AL121" s="10">
        <v>1272595580.02035</v>
      </c>
      <c r="AM121" s="10">
        <v>1028575627.5027876</v>
      </c>
      <c r="AN121" s="10">
        <v>285241271.50546426</v>
      </c>
      <c r="AO121" s="11">
        <v>1062099.45193201</v>
      </c>
      <c r="AP121" s="11">
        <v>4976199.6391103603</v>
      </c>
      <c r="AQ121" s="11">
        <v>630832.24425751204</v>
      </c>
      <c r="AR121" s="11">
        <v>2223043.7784332945</v>
      </c>
      <c r="AS121" s="11">
        <v>1954720.4823178162</v>
      </c>
      <c r="AT121" s="8">
        <v>42612480.254750766</v>
      </c>
      <c r="AU121" s="8">
        <v>396709643.52604198</v>
      </c>
      <c r="AV121" s="8">
        <v>23534.505492066401</v>
      </c>
      <c r="AW121" s="8">
        <f>AU121/AT121</f>
        <v>9.3097055405925069</v>
      </c>
      <c r="AX121" s="14">
        <f>LOG(AW121,2)</f>
        <v>3.2187355370810438</v>
      </c>
      <c r="AY121" s="8">
        <f>AV121/AU121</f>
        <v>5.9324258626250105E-5</v>
      </c>
      <c r="AZ121" s="8">
        <f>LOG(AY121,2)</f>
        <v>-14.041018308228134</v>
      </c>
    </row>
    <row r="122" spans="1:52" x14ac:dyDescent="0.25">
      <c r="A122" s="8" t="s">
        <v>49</v>
      </c>
      <c r="B122" s="8" t="s">
        <v>64</v>
      </c>
      <c r="C122" s="8" t="s">
        <v>51</v>
      </c>
      <c r="D122" s="8" t="s">
        <v>1242</v>
      </c>
      <c r="E122" s="8" t="s">
        <v>1243</v>
      </c>
      <c r="F122" s="8" t="s">
        <v>54</v>
      </c>
      <c r="G122" s="8">
        <v>8.9999999999999993E-3</v>
      </c>
      <c r="H122" s="8">
        <v>4</v>
      </c>
      <c r="I122" s="8">
        <v>1</v>
      </c>
      <c r="J122" s="8">
        <v>2</v>
      </c>
      <c r="K122" s="8">
        <v>1</v>
      </c>
      <c r="L122" s="8">
        <v>259</v>
      </c>
      <c r="M122" s="8">
        <v>28.5</v>
      </c>
      <c r="N122" s="8">
        <v>8.43</v>
      </c>
      <c r="O122" s="8">
        <v>2.14</v>
      </c>
      <c r="P122" s="8" t="s">
        <v>1244</v>
      </c>
      <c r="Q122" s="8" t="s">
        <v>106</v>
      </c>
      <c r="R122" s="8" t="s">
        <v>152</v>
      </c>
      <c r="S122" s="8" t="s">
        <v>1245</v>
      </c>
      <c r="T122" s="8" t="s">
        <v>1246</v>
      </c>
      <c r="U122" s="8" t="s">
        <v>1247</v>
      </c>
      <c r="V122" s="8" t="s">
        <v>1248</v>
      </c>
      <c r="W122" s="8" t="s">
        <v>62</v>
      </c>
      <c r="X122" s="8" t="s">
        <v>54</v>
      </c>
      <c r="Y122" s="8" t="s">
        <v>54</v>
      </c>
      <c r="Z122" s="8" t="s">
        <v>54</v>
      </c>
      <c r="AA122" s="8">
        <v>0</v>
      </c>
      <c r="AB122" s="8">
        <v>3.63</v>
      </c>
      <c r="AC122" s="8">
        <v>7.7459333849728897E-4</v>
      </c>
      <c r="AD122" s="8" t="s">
        <v>54</v>
      </c>
      <c r="AE122" s="8" t="s">
        <v>54</v>
      </c>
      <c r="AF122" s="8" t="s">
        <v>54</v>
      </c>
      <c r="AG122" s="8" t="s">
        <v>54</v>
      </c>
      <c r="AH122" s="8">
        <v>0</v>
      </c>
      <c r="AI122" s="8">
        <v>0</v>
      </c>
      <c r="AJ122" s="8" t="s">
        <v>54</v>
      </c>
      <c r="AK122" s="8" t="s">
        <v>54</v>
      </c>
      <c r="AL122" s="8" t="s">
        <v>54</v>
      </c>
      <c r="AM122" s="8">
        <v>0</v>
      </c>
      <c r="AN122" s="8">
        <v>0</v>
      </c>
      <c r="AO122" s="8">
        <v>20412.3619994861</v>
      </c>
      <c r="AP122" s="8">
        <v>28895.041348767299</v>
      </c>
      <c r="AQ122" s="8">
        <v>25643.4021271321</v>
      </c>
      <c r="AR122" s="8">
        <v>24983.601825128499</v>
      </c>
      <c r="AS122" s="8">
        <v>3494.325358308201</v>
      </c>
      <c r="AT122" s="8">
        <v>1</v>
      </c>
      <c r="AU122" s="8">
        <v>220868.77282711101</v>
      </c>
      <c r="AV122" s="8">
        <v>1</v>
      </c>
      <c r="AW122" s="8">
        <f>AU122/AT122</f>
        <v>220868.77282711101</v>
      </c>
      <c r="AX122" s="14">
        <f>LOG(AW122,2)</f>
        <v>17.752829934451551</v>
      </c>
      <c r="AY122" s="8">
        <f>AV122/AU122</f>
        <v>4.5275752982191279E-6</v>
      </c>
      <c r="AZ122" s="8">
        <f>LOG(AY122,2)</f>
        <v>-17.752829934451551</v>
      </c>
    </row>
    <row r="123" spans="1:52" x14ac:dyDescent="0.25">
      <c r="A123" s="8" t="s">
        <v>49</v>
      </c>
      <c r="B123" s="8" t="s">
        <v>64</v>
      </c>
      <c r="C123" s="8" t="s">
        <v>51</v>
      </c>
      <c r="D123" s="8" t="s">
        <v>1205</v>
      </c>
      <c r="E123" s="8" t="s">
        <v>1206</v>
      </c>
      <c r="F123" s="8" t="s">
        <v>54</v>
      </c>
      <c r="G123" s="8">
        <v>3.0000000000000001E-3</v>
      </c>
      <c r="H123" s="8">
        <v>3</v>
      </c>
      <c r="I123" s="8">
        <v>1</v>
      </c>
      <c r="J123" s="8">
        <v>6</v>
      </c>
      <c r="K123" s="8">
        <v>1</v>
      </c>
      <c r="L123" s="8">
        <v>250</v>
      </c>
      <c r="M123" s="8">
        <v>27.4</v>
      </c>
      <c r="N123" s="8">
        <v>8.43</v>
      </c>
      <c r="O123" s="8">
        <v>5.2</v>
      </c>
      <c r="P123" s="8" t="s">
        <v>701</v>
      </c>
      <c r="Q123" s="8" t="s">
        <v>1207</v>
      </c>
      <c r="R123" s="8" t="s">
        <v>310</v>
      </c>
      <c r="S123" s="8" t="s">
        <v>1140</v>
      </c>
      <c r="T123" s="8" t="s">
        <v>1208</v>
      </c>
      <c r="U123" s="8" t="s">
        <v>1209</v>
      </c>
      <c r="V123" s="8" t="s">
        <v>1210</v>
      </c>
      <c r="W123" s="8" t="s">
        <v>99</v>
      </c>
      <c r="X123" s="8" t="s">
        <v>54</v>
      </c>
      <c r="Y123" s="8" t="s">
        <v>54</v>
      </c>
      <c r="Z123" s="8" t="s">
        <v>54</v>
      </c>
      <c r="AA123" s="8">
        <v>0</v>
      </c>
      <c r="AB123" s="8" t="s">
        <v>54</v>
      </c>
      <c r="AC123" s="8">
        <v>0</v>
      </c>
      <c r="AD123" s="8" t="s">
        <v>54</v>
      </c>
      <c r="AE123" s="8" t="s">
        <v>54</v>
      </c>
      <c r="AF123" s="8" t="s">
        <v>54</v>
      </c>
      <c r="AG123" s="8" t="s">
        <v>54</v>
      </c>
      <c r="AH123" s="8">
        <v>0</v>
      </c>
      <c r="AI123" s="8">
        <v>0</v>
      </c>
      <c r="AJ123" s="8" t="s">
        <v>54</v>
      </c>
      <c r="AK123" s="8" t="s">
        <v>54</v>
      </c>
      <c r="AL123" s="8" t="s">
        <v>54</v>
      </c>
      <c r="AM123" s="8">
        <v>0</v>
      </c>
      <c r="AN123" s="8">
        <v>0</v>
      </c>
      <c r="AO123" s="8">
        <v>357787.45914697502</v>
      </c>
      <c r="AP123" s="8">
        <v>359760.90030721301</v>
      </c>
      <c r="AQ123" s="8">
        <v>540028.77822079195</v>
      </c>
      <c r="AR123" s="8">
        <v>419192.37922499329</v>
      </c>
      <c r="AS123" s="8">
        <v>85448.035316626425</v>
      </c>
      <c r="AT123" s="8">
        <v>1</v>
      </c>
      <c r="AU123" s="8">
        <v>404510.15263658832</v>
      </c>
      <c r="AV123" s="8">
        <v>1</v>
      </c>
      <c r="AW123" s="8">
        <f>AU123/AT123</f>
        <v>404510.15263658832</v>
      </c>
      <c r="AX123" s="14">
        <f>LOG(AW123,2)</f>
        <v>18.625816387165351</v>
      </c>
      <c r="AY123" s="8">
        <f>AV123/AU123</f>
        <v>2.4721258378362617E-6</v>
      </c>
      <c r="AZ123" s="8">
        <f>LOG(AY123,2)</f>
        <v>-18.625816387165351</v>
      </c>
    </row>
    <row r="124" spans="1:52" x14ac:dyDescent="0.25">
      <c r="A124" s="8" t="s">
        <v>49</v>
      </c>
      <c r="B124" s="8" t="s">
        <v>50</v>
      </c>
      <c r="C124" s="8" t="s">
        <v>51</v>
      </c>
      <c r="D124" s="8" t="s">
        <v>1196</v>
      </c>
      <c r="E124" s="8" t="s">
        <v>1197</v>
      </c>
      <c r="F124" s="8" t="s">
        <v>54</v>
      </c>
      <c r="G124" s="8">
        <v>2.1000000000000001E-2</v>
      </c>
      <c r="H124" s="8">
        <v>9</v>
      </c>
      <c r="I124" s="8">
        <v>2</v>
      </c>
      <c r="J124" s="8">
        <v>2</v>
      </c>
      <c r="K124" s="8">
        <v>2</v>
      </c>
      <c r="L124" s="8">
        <v>173</v>
      </c>
      <c r="M124" s="8">
        <v>18.8</v>
      </c>
      <c r="N124" s="8">
        <v>6.68</v>
      </c>
      <c r="O124" s="8">
        <v>1.66</v>
      </c>
      <c r="P124" s="8" t="s">
        <v>1198</v>
      </c>
      <c r="Q124" s="8" t="s">
        <v>1199</v>
      </c>
      <c r="R124" s="8" t="s">
        <v>82</v>
      </c>
      <c r="S124" s="8" t="s">
        <v>1200</v>
      </c>
      <c r="T124" s="8" t="s">
        <v>1201</v>
      </c>
      <c r="U124" s="8" t="s">
        <v>1202</v>
      </c>
      <c r="V124" s="8" t="s">
        <v>1203</v>
      </c>
      <c r="W124" s="8" t="s">
        <v>99</v>
      </c>
      <c r="X124" s="8" t="s">
        <v>54</v>
      </c>
      <c r="Y124" s="8" t="s">
        <v>54</v>
      </c>
      <c r="Z124" s="8" t="s">
        <v>1204</v>
      </c>
      <c r="AA124" s="8">
        <v>4</v>
      </c>
      <c r="AB124" s="8" t="s">
        <v>54</v>
      </c>
      <c r="AC124" s="8">
        <v>0</v>
      </c>
      <c r="AD124" s="8" t="s">
        <v>54</v>
      </c>
      <c r="AE124" s="8">
        <v>5532678.17136293</v>
      </c>
      <c r="AF124" s="8">
        <v>12880985.3311134</v>
      </c>
      <c r="AG124" s="8">
        <v>8640088.1188435405</v>
      </c>
      <c r="AH124" s="8">
        <v>9017917.2071066238</v>
      </c>
      <c r="AI124" s="8">
        <v>3011806.8379256185</v>
      </c>
      <c r="AJ124" s="8" t="s">
        <v>54</v>
      </c>
      <c r="AK124" s="8" t="s">
        <v>54</v>
      </c>
      <c r="AL124" s="8" t="s">
        <v>54</v>
      </c>
      <c r="AM124" s="8">
        <v>0</v>
      </c>
      <c r="AN124" s="8">
        <v>0</v>
      </c>
      <c r="AO124" s="8">
        <v>125555.62001152799</v>
      </c>
      <c r="AP124" s="8">
        <v>75682.881932623597</v>
      </c>
      <c r="AQ124" s="8">
        <v>89270.681336178895</v>
      </c>
      <c r="AR124" s="8">
        <v>96836.394426776838</v>
      </c>
      <c r="AS124" s="8">
        <v>21051.563865877608</v>
      </c>
      <c r="AT124" s="8">
        <v>1</v>
      </c>
      <c r="AU124" s="8">
        <v>407115.3372656873</v>
      </c>
      <c r="AV124" s="8">
        <v>1</v>
      </c>
      <c r="AW124" s="8">
        <f>AU124/AT124</f>
        <v>407115.3372656873</v>
      </c>
      <c r="AX124" s="14">
        <f>LOG(AW124,2)</f>
        <v>18.635078047622788</v>
      </c>
      <c r="AY124" s="8">
        <f>AV124/AU124</f>
        <v>2.4563063792101515E-6</v>
      </c>
      <c r="AZ124" s="8">
        <f>LOG(AY124,2)</f>
        <v>-18.635078047622788</v>
      </c>
    </row>
    <row r="125" spans="1:52" x14ac:dyDescent="0.25">
      <c r="A125" s="8" t="s">
        <v>49</v>
      </c>
      <c r="B125" s="8" t="s">
        <v>50</v>
      </c>
      <c r="C125" s="8" t="s">
        <v>51</v>
      </c>
      <c r="D125" s="8" t="s">
        <v>1160</v>
      </c>
      <c r="E125" s="8" t="s">
        <v>1161</v>
      </c>
      <c r="F125" s="8" t="s">
        <v>54</v>
      </c>
      <c r="G125" s="8">
        <v>1.7999999999999999E-2</v>
      </c>
      <c r="H125" s="8">
        <v>3</v>
      </c>
      <c r="I125" s="8">
        <v>1</v>
      </c>
      <c r="J125" s="8">
        <v>1</v>
      </c>
      <c r="K125" s="8">
        <v>1</v>
      </c>
      <c r="L125" s="8">
        <v>303</v>
      </c>
      <c r="M125" s="8">
        <v>34</v>
      </c>
      <c r="N125" s="8">
        <v>10.210000000000001</v>
      </c>
      <c r="O125" s="8">
        <v>1.69</v>
      </c>
      <c r="P125" s="8" t="s">
        <v>80</v>
      </c>
      <c r="Q125" s="8" t="s">
        <v>81</v>
      </c>
      <c r="R125" s="8" t="s">
        <v>82</v>
      </c>
      <c r="S125" s="8" t="s">
        <v>54</v>
      </c>
      <c r="T125" s="8" t="s">
        <v>1162</v>
      </c>
      <c r="U125" s="8" t="s">
        <v>1163</v>
      </c>
      <c r="V125" s="8" t="s">
        <v>1164</v>
      </c>
      <c r="W125" s="8" t="s">
        <v>62</v>
      </c>
      <c r="X125" s="8" t="s">
        <v>54</v>
      </c>
      <c r="Y125" s="8" t="s">
        <v>76</v>
      </c>
      <c r="Z125" s="8" t="s">
        <v>1165</v>
      </c>
      <c r="AA125" s="8">
        <v>4</v>
      </c>
      <c r="AB125" s="8" t="s">
        <v>54</v>
      </c>
      <c r="AC125" s="8">
        <v>0</v>
      </c>
      <c r="AD125" s="8" t="s">
        <v>54</v>
      </c>
      <c r="AE125" s="8" t="s">
        <v>54</v>
      </c>
      <c r="AF125" s="8" t="s">
        <v>54</v>
      </c>
      <c r="AG125" s="8" t="s">
        <v>54</v>
      </c>
      <c r="AH125" s="8">
        <v>0</v>
      </c>
      <c r="AI125" s="8">
        <v>0</v>
      </c>
      <c r="AJ125" s="8" t="s">
        <v>54</v>
      </c>
      <c r="AK125" s="8" t="s">
        <v>54</v>
      </c>
      <c r="AL125" s="8" t="s">
        <v>54</v>
      </c>
      <c r="AM125" s="8">
        <v>0</v>
      </c>
      <c r="AN125" s="8">
        <v>0</v>
      </c>
      <c r="AO125" s="8">
        <v>32384.7903906012</v>
      </c>
      <c r="AP125" s="8">
        <v>21361.817669690699</v>
      </c>
      <c r="AQ125" s="8">
        <v>23324.958690162301</v>
      </c>
      <c r="AR125" s="8">
        <v>25690.522250151396</v>
      </c>
      <c r="AS125" s="8">
        <v>4800.9304736162439</v>
      </c>
      <c r="AT125" s="8">
        <v>1</v>
      </c>
      <c r="AU125" s="8">
        <v>444262.42257369403</v>
      </c>
      <c r="AV125" s="8">
        <v>1</v>
      </c>
      <c r="AW125" s="8">
        <f>AU125/AT125</f>
        <v>444262.42257369403</v>
      </c>
      <c r="AX125" s="14">
        <f>LOG(AW125,2)</f>
        <v>18.761052592243701</v>
      </c>
      <c r="AY125" s="8">
        <f>AV125/AU125</f>
        <v>2.2509218632690466E-6</v>
      </c>
      <c r="AZ125" s="8">
        <f>LOG(AY125,2)</f>
        <v>-18.761052592243701</v>
      </c>
    </row>
    <row r="126" spans="1:52" x14ac:dyDescent="0.25">
      <c r="A126" s="8" t="s">
        <v>49</v>
      </c>
      <c r="B126" s="8" t="s">
        <v>64</v>
      </c>
      <c r="C126" s="8" t="s">
        <v>51</v>
      </c>
      <c r="D126" s="8" t="s">
        <v>1096</v>
      </c>
      <c r="E126" s="8" t="s">
        <v>1097</v>
      </c>
      <c r="F126" s="8" t="s">
        <v>54</v>
      </c>
      <c r="G126" s="8">
        <v>2E-3</v>
      </c>
      <c r="H126" s="8">
        <v>1</v>
      </c>
      <c r="I126" s="8">
        <v>2</v>
      </c>
      <c r="J126" s="8">
        <v>7</v>
      </c>
      <c r="K126" s="8">
        <v>2</v>
      </c>
      <c r="L126" s="8">
        <v>1177</v>
      </c>
      <c r="M126" s="8">
        <v>134.1</v>
      </c>
      <c r="N126" s="8">
        <v>6.96</v>
      </c>
      <c r="O126" s="8">
        <v>6.7</v>
      </c>
      <c r="P126" s="8" t="s">
        <v>1098</v>
      </c>
      <c r="Q126" s="8" t="s">
        <v>1099</v>
      </c>
      <c r="R126" s="8" t="s">
        <v>1100</v>
      </c>
      <c r="S126" s="8" t="s">
        <v>1101</v>
      </c>
      <c r="T126" s="8" t="s">
        <v>1102</v>
      </c>
      <c r="U126" s="8" t="s">
        <v>1103</v>
      </c>
      <c r="V126" s="8" t="s">
        <v>1104</v>
      </c>
      <c r="W126" s="8" t="s">
        <v>500</v>
      </c>
      <c r="X126" s="8" t="s">
        <v>54</v>
      </c>
      <c r="Y126" s="8" t="s">
        <v>54</v>
      </c>
      <c r="Z126" s="8" t="s">
        <v>1105</v>
      </c>
      <c r="AA126" s="8">
        <v>6</v>
      </c>
      <c r="AB126" s="8">
        <v>5.76</v>
      </c>
      <c r="AC126" s="8">
        <v>9.42507068803016E-4</v>
      </c>
      <c r="AD126" s="8" t="s">
        <v>54</v>
      </c>
      <c r="AE126" s="8" t="s">
        <v>54</v>
      </c>
      <c r="AF126" s="8" t="s">
        <v>54</v>
      </c>
      <c r="AG126" s="8" t="s">
        <v>54</v>
      </c>
      <c r="AH126" s="8">
        <v>0</v>
      </c>
      <c r="AI126" s="8">
        <v>0</v>
      </c>
      <c r="AJ126" s="8" t="s">
        <v>54</v>
      </c>
      <c r="AK126" s="8" t="s">
        <v>54</v>
      </c>
      <c r="AL126" s="8" t="s">
        <v>54</v>
      </c>
      <c r="AM126" s="8">
        <v>0</v>
      </c>
      <c r="AN126" s="8">
        <v>0</v>
      </c>
      <c r="AO126" s="8">
        <v>63845.016995228601</v>
      </c>
      <c r="AP126" s="8">
        <v>38840.312831532203</v>
      </c>
      <c r="AQ126" s="8" t="s">
        <v>54</v>
      </c>
      <c r="AR126" s="8">
        <v>51342.664913380402</v>
      </c>
      <c r="AS126" s="8">
        <v>12502.352081848203</v>
      </c>
      <c r="AT126" s="8">
        <v>1</v>
      </c>
      <c r="AU126" s="8">
        <v>497159.26166893099</v>
      </c>
      <c r="AV126" s="8">
        <v>1</v>
      </c>
      <c r="AW126" s="8">
        <f>AU126/AT126</f>
        <v>497159.26166893099</v>
      </c>
      <c r="AX126" s="14">
        <f>LOG(AW126,2)</f>
        <v>18.923348558043347</v>
      </c>
      <c r="AY126" s="8">
        <f>AV126/AU126</f>
        <v>2.0114278805609809E-6</v>
      </c>
      <c r="AZ126" s="8">
        <f>LOG(AY126,2)</f>
        <v>-18.923348558043347</v>
      </c>
    </row>
    <row r="127" spans="1:52" x14ac:dyDescent="0.25">
      <c r="A127" s="8" t="s">
        <v>49</v>
      </c>
      <c r="B127" s="8" t="s">
        <v>50</v>
      </c>
      <c r="C127" s="8" t="s">
        <v>51</v>
      </c>
      <c r="D127" s="8" t="s">
        <v>1088</v>
      </c>
      <c r="E127" s="8" t="s">
        <v>1089</v>
      </c>
      <c r="F127" s="8" t="s">
        <v>54</v>
      </c>
      <c r="G127" s="8">
        <v>2.3E-2</v>
      </c>
      <c r="H127" s="8">
        <v>2</v>
      </c>
      <c r="I127" s="8">
        <v>1</v>
      </c>
      <c r="J127" s="8">
        <v>3</v>
      </c>
      <c r="K127" s="8">
        <v>1</v>
      </c>
      <c r="L127" s="8">
        <v>553</v>
      </c>
      <c r="M127" s="8">
        <v>63.2</v>
      </c>
      <c r="N127" s="8">
        <v>9.06</v>
      </c>
      <c r="O127" s="8">
        <v>0</v>
      </c>
      <c r="P127" s="8" t="s">
        <v>701</v>
      </c>
      <c r="Q127" s="8" t="s">
        <v>1090</v>
      </c>
      <c r="R127" s="8" t="s">
        <v>310</v>
      </c>
      <c r="S127" s="8" t="s">
        <v>1091</v>
      </c>
      <c r="T127" s="8" t="s">
        <v>1092</v>
      </c>
      <c r="U127" s="8" t="s">
        <v>1093</v>
      </c>
      <c r="V127" s="8" t="s">
        <v>1094</v>
      </c>
      <c r="W127" s="8" t="s">
        <v>111</v>
      </c>
      <c r="X127" s="8" t="s">
        <v>54</v>
      </c>
      <c r="Y127" s="8" t="s">
        <v>54</v>
      </c>
      <c r="Z127" s="8" t="s">
        <v>1095</v>
      </c>
      <c r="AA127" s="8">
        <v>8</v>
      </c>
      <c r="AB127" s="8" t="s">
        <v>54</v>
      </c>
      <c r="AC127" s="8">
        <v>0</v>
      </c>
      <c r="AD127" s="8" t="s">
        <v>54</v>
      </c>
      <c r="AE127" s="8" t="s">
        <v>54</v>
      </c>
      <c r="AF127" s="8" t="s">
        <v>54</v>
      </c>
      <c r="AG127" s="8" t="s">
        <v>54</v>
      </c>
      <c r="AH127" s="8">
        <v>0</v>
      </c>
      <c r="AI127" s="8">
        <v>0</v>
      </c>
      <c r="AJ127" s="8" t="s">
        <v>54</v>
      </c>
      <c r="AK127" s="8" t="s">
        <v>54</v>
      </c>
      <c r="AL127" s="8" t="s">
        <v>54</v>
      </c>
      <c r="AM127" s="8">
        <v>0</v>
      </c>
      <c r="AN127" s="8">
        <v>0</v>
      </c>
      <c r="AO127" s="8">
        <v>67592.589068854097</v>
      </c>
      <c r="AP127" s="8">
        <v>51713.721747908698</v>
      </c>
      <c r="AQ127" s="8">
        <v>45107.0534901106</v>
      </c>
      <c r="AR127" s="8">
        <v>54804.454768957803</v>
      </c>
      <c r="AS127" s="8">
        <v>9436.2528057588133</v>
      </c>
      <c r="AT127" s="8">
        <v>1</v>
      </c>
      <c r="AU127" s="8">
        <v>595183.44637195102</v>
      </c>
      <c r="AV127" s="8">
        <v>1</v>
      </c>
      <c r="AW127" s="8">
        <f>AU127/AT127</f>
        <v>595183.44637195102</v>
      </c>
      <c r="AX127" s="14">
        <f>LOG(AW127,2)</f>
        <v>19.182974876270524</v>
      </c>
      <c r="AY127" s="8">
        <f>AV127/AU127</f>
        <v>1.6801542551219829E-6</v>
      </c>
      <c r="AZ127" s="8">
        <f>LOG(AY127,2)</f>
        <v>-19.182974876270524</v>
      </c>
    </row>
    <row r="128" spans="1:52" x14ac:dyDescent="0.25">
      <c r="A128" s="8" t="s">
        <v>49</v>
      </c>
      <c r="B128" s="8" t="s">
        <v>64</v>
      </c>
      <c r="C128" s="8" t="s">
        <v>51</v>
      </c>
      <c r="D128" s="8" t="s">
        <v>1079</v>
      </c>
      <c r="E128" s="8" t="s">
        <v>1080</v>
      </c>
      <c r="F128" s="8" t="s">
        <v>54</v>
      </c>
      <c r="G128" s="8">
        <v>0</v>
      </c>
      <c r="H128" s="8">
        <v>13</v>
      </c>
      <c r="I128" s="8">
        <v>15</v>
      </c>
      <c r="J128" s="8">
        <v>88</v>
      </c>
      <c r="K128" s="8">
        <v>1</v>
      </c>
      <c r="L128" s="8">
        <v>638</v>
      </c>
      <c r="M128" s="8">
        <v>65.8</v>
      </c>
      <c r="N128" s="8">
        <v>8.1199999999999992</v>
      </c>
      <c r="O128" s="8">
        <v>119.74</v>
      </c>
      <c r="P128" s="8" t="s">
        <v>1081</v>
      </c>
      <c r="Q128" s="8" t="s">
        <v>505</v>
      </c>
      <c r="R128" s="8" t="s">
        <v>1082</v>
      </c>
      <c r="S128" s="8" t="s">
        <v>1083</v>
      </c>
      <c r="T128" s="8" t="s">
        <v>1084</v>
      </c>
      <c r="U128" s="8" t="s">
        <v>1085</v>
      </c>
      <c r="V128" s="8" t="s">
        <v>1086</v>
      </c>
      <c r="W128" s="8" t="s">
        <v>111</v>
      </c>
      <c r="X128" s="8" t="s">
        <v>54</v>
      </c>
      <c r="Y128" s="8" t="s">
        <v>54</v>
      </c>
      <c r="Z128" s="8" t="s">
        <v>1087</v>
      </c>
      <c r="AA128" s="8">
        <v>3</v>
      </c>
      <c r="AB128" s="8" t="s">
        <v>54</v>
      </c>
      <c r="AC128" s="8">
        <v>0</v>
      </c>
      <c r="AD128" s="8" t="s">
        <v>54</v>
      </c>
      <c r="AE128" s="8" t="s">
        <v>54</v>
      </c>
      <c r="AF128" s="8" t="s">
        <v>54</v>
      </c>
      <c r="AG128" s="8" t="s">
        <v>54</v>
      </c>
      <c r="AH128" s="8">
        <v>0</v>
      </c>
      <c r="AI128" s="8">
        <v>0</v>
      </c>
      <c r="AJ128" s="8" t="s">
        <v>54</v>
      </c>
      <c r="AK128" s="8" t="s">
        <v>54</v>
      </c>
      <c r="AL128" s="8" t="s">
        <v>54</v>
      </c>
      <c r="AM128" s="8">
        <v>0</v>
      </c>
      <c r="AN128" s="8">
        <v>0</v>
      </c>
      <c r="AO128" s="8" t="s">
        <v>54</v>
      </c>
      <c r="AP128" s="8">
        <v>15589.167568434301</v>
      </c>
      <c r="AQ128" s="8" t="s">
        <v>54</v>
      </c>
      <c r="AR128" s="8">
        <v>15589.167568434301</v>
      </c>
      <c r="AS128" s="8">
        <v>0</v>
      </c>
      <c r="AT128" s="8">
        <v>1</v>
      </c>
      <c r="AU128" s="8">
        <v>613879.47566144995</v>
      </c>
      <c r="AV128" s="8">
        <v>1</v>
      </c>
      <c r="AW128" s="8">
        <f>AU128/AT128</f>
        <v>613879.47566144995</v>
      </c>
      <c r="AX128" s="14">
        <f>LOG(AW128,2)</f>
        <v>19.227595910270821</v>
      </c>
      <c r="AY128" s="8">
        <f>AV128/AU128</f>
        <v>1.6289842544784682E-6</v>
      </c>
      <c r="AZ128" s="8">
        <f>LOG(AY128,2)</f>
        <v>-19.227595910270821</v>
      </c>
    </row>
    <row r="129" spans="1:52" x14ac:dyDescent="0.25">
      <c r="A129" s="8" t="s">
        <v>54</v>
      </c>
      <c r="B129" s="8" t="s">
        <v>54</v>
      </c>
      <c r="C129" s="8" t="s">
        <v>51</v>
      </c>
      <c r="D129" s="8" t="s">
        <v>1047</v>
      </c>
      <c r="E129" s="8" t="s">
        <v>1048</v>
      </c>
      <c r="F129" s="8" t="s">
        <v>54</v>
      </c>
      <c r="G129" s="8" t="s">
        <v>54</v>
      </c>
      <c r="H129" s="8">
        <v>6</v>
      </c>
      <c r="I129" s="8">
        <v>1</v>
      </c>
      <c r="J129" s="8">
        <v>1</v>
      </c>
      <c r="K129" s="8">
        <v>1</v>
      </c>
      <c r="L129" s="8">
        <v>279</v>
      </c>
      <c r="M129" s="8">
        <v>31.4</v>
      </c>
      <c r="N129" s="8">
        <v>6.61</v>
      </c>
      <c r="O129" s="8" t="s">
        <v>54</v>
      </c>
      <c r="P129" s="8" t="s">
        <v>150</v>
      </c>
      <c r="Q129" s="8" t="s">
        <v>1049</v>
      </c>
      <c r="R129" s="8" t="s">
        <v>421</v>
      </c>
      <c r="S129" s="8" t="s">
        <v>1050</v>
      </c>
      <c r="T129" s="8" t="s">
        <v>1051</v>
      </c>
      <c r="U129" s="8" t="s">
        <v>1052</v>
      </c>
      <c r="V129" s="8" t="s">
        <v>1053</v>
      </c>
      <c r="W129" s="8" t="s">
        <v>500</v>
      </c>
      <c r="X129" s="8" t="s">
        <v>1054</v>
      </c>
      <c r="Y129" s="8" t="s">
        <v>54</v>
      </c>
      <c r="Z129" s="8" t="s">
        <v>54</v>
      </c>
      <c r="AA129" s="8">
        <v>2</v>
      </c>
      <c r="AB129" s="8">
        <v>5.7</v>
      </c>
      <c r="AC129" s="8">
        <v>9.37207122774133E-4</v>
      </c>
      <c r="AD129" s="8" t="s">
        <v>1055</v>
      </c>
      <c r="AE129" s="8">
        <v>1401.2190698572001</v>
      </c>
      <c r="AF129" s="8">
        <v>51131.360796471803</v>
      </c>
      <c r="AG129" s="8">
        <v>49348.819358044202</v>
      </c>
      <c r="AH129" s="8">
        <v>33960.466408124405</v>
      </c>
      <c r="AI129" s="8">
        <v>23034.362793021108</v>
      </c>
      <c r="AJ129" s="8" t="s">
        <v>54</v>
      </c>
      <c r="AK129" s="8" t="s">
        <v>54</v>
      </c>
      <c r="AL129" s="8" t="s">
        <v>54</v>
      </c>
      <c r="AM129" s="8">
        <v>0</v>
      </c>
      <c r="AN129" s="8">
        <v>0</v>
      </c>
      <c r="AO129" s="8">
        <v>15749.5842515155</v>
      </c>
      <c r="AP129" s="8">
        <v>6305.7075376551102</v>
      </c>
      <c r="AQ129" s="8">
        <v>9627.3748283161294</v>
      </c>
      <c r="AR129" s="8">
        <v>10560.88887249558</v>
      </c>
      <c r="AS129" s="8">
        <v>3911.5460029387232</v>
      </c>
      <c r="AT129" s="8">
        <v>1</v>
      </c>
      <c r="AU129" s="8">
        <v>765928.52477841324</v>
      </c>
      <c r="AV129" s="8">
        <v>1</v>
      </c>
      <c r="AW129" s="8">
        <f>AU129/AT129</f>
        <v>765928.52477841324</v>
      </c>
      <c r="AX129" s="14">
        <f>LOG(AW129,2)</f>
        <v>19.546850242880865</v>
      </c>
      <c r="AY129" s="8">
        <f>AV129/AU129</f>
        <v>1.3056048543032194E-6</v>
      </c>
      <c r="AZ129" s="8">
        <f>LOG(AY129,2)</f>
        <v>-19.546850242880865</v>
      </c>
    </row>
    <row r="130" spans="1:52" x14ac:dyDescent="0.25">
      <c r="A130" s="8" t="s">
        <v>49</v>
      </c>
      <c r="B130" s="8" t="s">
        <v>64</v>
      </c>
      <c r="C130" s="8" t="s">
        <v>51</v>
      </c>
      <c r="D130" s="8" t="s">
        <v>1018</v>
      </c>
      <c r="E130" s="8" t="s">
        <v>1019</v>
      </c>
      <c r="F130" s="8" t="s">
        <v>54</v>
      </c>
      <c r="G130" s="8">
        <v>7.0000000000000001E-3</v>
      </c>
      <c r="H130" s="8">
        <v>6</v>
      </c>
      <c r="I130" s="8">
        <v>1</v>
      </c>
      <c r="J130" s="8">
        <v>2</v>
      </c>
      <c r="K130" s="8">
        <v>1</v>
      </c>
      <c r="L130" s="8">
        <v>225</v>
      </c>
      <c r="M130" s="8">
        <v>25</v>
      </c>
      <c r="N130" s="8">
        <v>6.54</v>
      </c>
      <c r="O130" s="8">
        <v>3.22</v>
      </c>
      <c r="P130" s="8" t="s">
        <v>451</v>
      </c>
      <c r="Q130" s="8" t="s">
        <v>1020</v>
      </c>
      <c r="R130" s="8" t="s">
        <v>280</v>
      </c>
      <c r="S130" s="8" t="s">
        <v>1021</v>
      </c>
      <c r="T130" s="8" t="s">
        <v>1022</v>
      </c>
      <c r="U130" s="8" t="s">
        <v>1023</v>
      </c>
      <c r="V130" s="8" t="s">
        <v>1024</v>
      </c>
      <c r="W130" s="8" t="s">
        <v>177</v>
      </c>
      <c r="X130" s="8" t="s">
        <v>54</v>
      </c>
      <c r="Y130" s="8" t="s">
        <v>54</v>
      </c>
      <c r="Z130" s="8" t="s">
        <v>1025</v>
      </c>
      <c r="AA130" s="8">
        <v>7</v>
      </c>
      <c r="AB130" s="8">
        <v>9.16</v>
      </c>
      <c r="AC130" s="8">
        <v>1.2642225031605601E-3</v>
      </c>
      <c r="AD130" s="8" t="s">
        <v>54</v>
      </c>
      <c r="AE130" s="8" t="s">
        <v>54</v>
      </c>
      <c r="AF130" s="8" t="s">
        <v>54</v>
      </c>
      <c r="AG130" s="8" t="s">
        <v>54</v>
      </c>
      <c r="AH130" s="8">
        <v>0</v>
      </c>
      <c r="AI130" s="8">
        <v>0</v>
      </c>
      <c r="AJ130" s="8" t="s">
        <v>54</v>
      </c>
      <c r="AK130" s="8" t="s">
        <v>54</v>
      </c>
      <c r="AL130" s="8" t="s">
        <v>54</v>
      </c>
      <c r="AM130" s="8">
        <v>0</v>
      </c>
      <c r="AN130" s="8">
        <v>0</v>
      </c>
      <c r="AO130" s="8">
        <v>38323.785206455803</v>
      </c>
      <c r="AP130" s="8">
        <v>15491.960044416401</v>
      </c>
      <c r="AQ130" s="8">
        <v>16580.614867214601</v>
      </c>
      <c r="AR130" s="8">
        <v>23465.4533726956</v>
      </c>
      <c r="AS130" s="8">
        <v>10515.823346823565</v>
      </c>
      <c r="AT130" s="8">
        <v>1</v>
      </c>
      <c r="AU130" s="8">
        <v>778214.54003376851</v>
      </c>
      <c r="AV130" s="8">
        <v>1</v>
      </c>
      <c r="AW130" s="8">
        <f>AU130/AT130</f>
        <v>778214.54003376851</v>
      </c>
      <c r="AX130" s="14">
        <f>LOG(AW130,2)</f>
        <v>19.569808410078661</v>
      </c>
      <c r="AY130" s="8">
        <f>AV130/AU130</f>
        <v>1.2849926961742552E-6</v>
      </c>
      <c r="AZ130" s="8">
        <f>LOG(AY130,2)</f>
        <v>-19.569808410078661</v>
      </c>
    </row>
    <row r="131" spans="1:52" x14ac:dyDescent="0.25">
      <c r="A131" s="8" t="s">
        <v>49</v>
      </c>
      <c r="B131" s="8" t="s">
        <v>50</v>
      </c>
      <c r="C131" s="8" t="s">
        <v>51</v>
      </c>
      <c r="D131" s="8" t="s">
        <v>1011</v>
      </c>
      <c r="E131" s="8" t="s">
        <v>1012</v>
      </c>
      <c r="F131" s="8" t="s">
        <v>54</v>
      </c>
      <c r="G131" s="8">
        <v>0.02</v>
      </c>
      <c r="H131" s="8">
        <v>1</v>
      </c>
      <c r="I131" s="8">
        <v>1</v>
      </c>
      <c r="J131" s="8">
        <v>1</v>
      </c>
      <c r="K131" s="8">
        <v>1</v>
      </c>
      <c r="L131" s="8">
        <v>773</v>
      </c>
      <c r="M131" s="8">
        <v>86.7</v>
      </c>
      <c r="N131" s="8">
        <v>7.2</v>
      </c>
      <c r="O131" s="8">
        <v>0</v>
      </c>
      <c r="P131" s="8" t="s">
        <v>411</v>
      </c>
      <c r="Q131" s="8" t="s">
        <v>1013</v>
      </c>
      <c r="R131" s="8" t="s">
        <v>421</v>
      </c>
      <c r="S131" s="8" t="s">
        <v>1014</v>
      </c>
      <c r="T131" s="8" t="s">
        <v>1015</v>
      </c>
      <c r="U131" s="8" t="s">
        <v>1016</v>
      </c>
      <c r="V131" s="8" t="s">
        <v>1017</v>
      </c>
      <c r="W131" s="8" t="s">
        <v>326</v>
      </c>
      <c r="X131" s="8" t="s">
        <v>54</v>
      </c>
      <c r="Y131" s="8" t="s">
        <v>54</v>
      </c>
      <c r="Z131" s="8" t="s">
        <v>936</v>
      </c>
      <c r="AA131" s="8">
        <v>4</v>
      </c>
      <c r="AB131" s="8" t="s">
        <v>54</v>
      </c>
      <c r="AC131" s="8">
        <v>0</v>
      </c>
      <c r="AD131" s="8" t="s">
        <v>54</v>
      </c>
      <c r="AE131" s="8" t="s">
        <v>54</v>
      </c>
      <c r="AF131" s="8" t="s">
        <v>54</v>
      </c>
      <c r="AG131" s="8" t="s">
        <v>54</v>
      </c>
      <c r="AH131" s="8">
        <v>0</v>
      </c>
      <c r="AI131" s="8">
        <v>0</v>
      </c>
      <c r="AJ131" s="8" t="s">
        <v>54</v>
      </c>
      <c r="AK131" s="8" t="s">
        <v>54</v>
      </c>
      <c r="AL131" s="8" t="s">
        <v>54</v>
      </c>
      <c r="AM131" s="8">
        <v>0</v>
      </c>
      <c r="AN131" s="8">
        <v>0</v>
      </c>
      <c r="AO131" s="8">
        <v>92649.568835875994</v>
      </c>
      <c r="AP131" s="8">
        <v>46180.850836479702</v>
      </c>
      <c r="AQ131" s="8">
        <v>86050.7494648797</v>
      </c>
      <c r="AR131" s="8">
        <v>74960.389712411794</v>
      </c>
      <c r="AS131" s="8">
        <v>20527.745414539542</v>
      </c>
      <c r="AT131" s="8">
        <v>1</v>
      </c>
      <c r="AU131" s="8">
        <v>804583.82283689908</v>
      </c>
      <c r="AV131" s="8">
        <v>1</v>
      </c>
      <c r="AW131" s="8">
        <f>AU131/AT131</f>
        <v>804583.82283689908</v>
      </c>
      <c r="AX131" s="14">
        <f>LOG(AW131,2)</f>
        <v>19.617883205505493</v>
      </c>
      <c r="AY131" s="8">
        <f>AV131/AU131</f>
        <v>1.2428785809713137E-6</v>
      </c>
      <c r="AZ131" s="8">
        <f>LOG(AY131,2)</f>
        <v>-19.617883205505493</v>
      </c>
    </row>
    <row r="132" spans="1:52" x14ac:dyDescent="0.25">
      <c r="A132" s="8" t="s">
        <v>49</v>
      </c>
      <c r="B132" s="8" t="s">
        <v>64</v>
      </c>
      <c r="C132" s="8" t="s">
        <v>51</v>
      </c>
      <c r="D132" s="8" t="s">
        <v>1003</v>
      </c>
      <c r="E132" s="8" t="s">
        <v>1004</v>
      </c>
      <c r="F132" s="8" t="s">
        <v>54</v>
      </c>
      <c r="G132" s="8">
        <v>0.01</v>
      </c>
      <c r="H132" s="8">
        <v>2</v>
      </c>
      <c r="I132" s="8">
        <v>1</v>
      </c>
      <c r="J132" s="8">
        <v>1</v>
      </c>
      <c r="K132" s="8">
        <v>1</v>
      </c>
      <c r="L132" s="8">
        <v>717</v>
      </c>
      <c r="M132" s="8">
        <v>79.400000000000006</v>
      </c>
      <c r="N132" s="8">
        <v>5.0199999999999996</v>
      </c>
      <c r="O132" s="8">
        <v>1.88</v>
      </c>
      <c r="P132" s="8" t="s">
        <v>701</v>
      </c>
      <c r="Q132" s="8" t="s">
        <v>1005</v>
      </c>
      <c r="R132" s="8" t="s">
        <v>1006</v>
      </c>
      <c r="S132" s="8" t="s">
        <v>1007</v>
      </c>
      <c r="T132" s="8" t="s">
        <v>1008</v>
      </c>
      <c r="U132" s="8" t="s">
        <v>1009</v>
      </c>
      <c r="V132" s="8" t="s">
        <v>1010</v>
      </c>
      <c r="W132" s="8" t="s">
        <v>198</v>
      </c>
      <c r="X132" s="8" t="s">
        <v>54</v>
      </c>
      <c r="Y132" s="8" t="s">
        <v>54</v>
      </c>
      <c r="Z132" s="8" t="s">
        <v>54</v>
      </c>
      <c r="AA132" s="8">
        <v>0</v>
      </c>
      <c r="AB132" s="8" t="s">
        <v>54</v>
      </c>
      <c r="AC132" s="8">
        <v>0</v>
      </c>
      <c r="AD132" s="8" t="s">
        <v>54</v>
      </c>
      <c r="AE132" s="8" t="s">
        <v>54</v>
      </c>
      <c r="AF132" s="8" t="s">
        <v>54</v>
      </c>
      <c r="AG132" s="8" t="s">
        <v>54</v>
      </c>
      <c r="AH132" s="8">
        <v>0</v>
      </c>
      <c r="AI132" s="8">
        <v>0</v>
      </c>
      <c r="AJ132" s="8" t="s">
        <v>54</v>
      </c>
      <c r="AK132" s="8" t="s">
        <v>54</v>
      </c>
      <c r="AL132" s="8" t="s">
        <v>54</v>
      </c>
      <c r="AM132" s="8">
        <v>0</v>
      </c>
      <c r="AN132" s="8">
        <v>0</v>
      </c>
      <c r="AO132" s="8">
        <v>68755.636451621307</v>
      </c>
      <c r="AP132" s="8">
        <v>73558.933318416806</v>
      </c>
      <c r="AQ132" s="8">
        <v>79170.311286315206</v>
      </c>
      <c r="AR132" s="8">
        <v>73828.293685451106</v>
      </c>
      <c r="AS132" s="8">
        <v>4256.0372205137992</v>
      </c>
      <c r="AT132" s="8">
        <v>1</v>
      </c>
      <c r="AU132" s="8">
        <v>804593.02807628806</v>
      </c>
      <c r="AV132" s="8">
        <v>1</v>
      </c>
      <c r="AW132" s="8">
        <f>AU132/AT132</f>
        <v>804593.02807628806</v>
      </c>
      <c r="AX132" s="14">
        <f>LOG(AW132,2)</f>
        <v>19.617899711277634</v>
      </c>
      <c r="AY132" s="8">
        <f>AV132/AU132</f>
        <v>1.2428643613665321E-6</v>
      </c>
      <c r="AZ132" s="8">
        <f>LOG(AY132,2)</f>
        <v>-19.617899711277634</v>
      </c>
    </row>
    <row r="133" spans="1:52" x14ac:dyDescent="0.25">
      <c r="A133" s="8" t="s">
        <v>49</v>
      </c>
      <c r="B133" s="8" t="s">
        <v>64</v>
      </c>
      <c r="C133" s="8" t="s">
        <v>51</v>
      </c>
      <c r="D133" s="8" t="s">
        <v>989</v>
      </c>
      <c r="E133" s="8" t="s">
        <v>990</v>
      </c>
      <c r="F133" s="8" t="s">
        <v>54</v>
      </c>
      <c r="G133" s="8">
        <v>5.0000000000000001E-3</v>
      </c>
      <c r="H133" s="8">
        <v>4</v>
      </c>
      <c r="I133" s="8">
        <v>2</v>
      </c>
      <c r="J133" s="8">
        <v>5</v>
      </c>
      <c r="K133" s="8">
        <v>2</v>
      </c>
      <c r="L133" s="8">
        <v>724</v>
      </c>
      <c r="M133" s="8">
        <v>78.400000000000006</v>
      </c>
      <c r="N133" s="8">
        <v>4.2699999999999996</v>
      </c>
      <c r="O133" s="8">
        <v>4.4800000000000004</v>
      </c>
      <c r="P133" s="8" t="s">
        <v>991</v>
      </c>
      <c r="Q133" s="8" t="s">
        <v>992</v>
      </c>
      <c r="R133" s="8" t="s">
        <v>82</v>
      </c>
      <c r="S133" s="8" t="s">
        <v>993</v>
      </c>
      <c r="T133" s="8" t="s">
        <v>994</v>
      </c>
      <c r="U133" s="8" t="s">
        <v>995</v>
      </c>
      <c r="V133" s="8" t="s">
        <v>996</v>
      </c>
      <c r="W133" s="8" t="s">
        <v>87</v>
      </c>
      <c r="X133" s="8" t="s">
        <v>54</v>
      </c>
      <c r="Y133" s="8" t="s">
        <v>54</v>
      </c>
      <c r="Z133" s="8" t="s">
        <v>54</v>
      </c>
      <c r="AA133" s="8">
        <v>0</v>
      </c>
      <c r="AB133" s="8">
        <v>10.24</v>
      </c>
      <c r="AC133" s="8">
        <v>1.38121546961326E-3</v>
      </c>
      <c r="AD133" s="8" t="s">
        <v>54</v>
      </c>
      <c r="AE133" s="8" t="s">
        <v>54</v>
      </c>
      <c r="AF133" s="8" t="s">
        <v>54</v>
      </c>
      <c r="AG133" s="8" t="s">
        <v>54</v>
      </c>
      <c r="AH133" s="8">
        <v>0</v>
      </c>
      <c r="AI133" s="8">
        <v>0</v>
      </c>
      <c r="AJ133" s="8" t="s">
        <v>54</v>
      </c>
      <c r="AK133" s="8" t="s">
        <v>54</v>
      </c>
      <c r="AL133" s="8" t="s">
        <v>54</v>
      </c>
      <c r="AM133" s="8">
        <v>0</v>
      </c>
      <c r="AN133" s="8">
        <v>0</v>
      </c>
      <c r="AO133" s="8" t="s">
        <v>54</v>
      </c>
      <c r="AP133" s="8" t="s">
        <v>54</v>
      </c>
      <c r="AQ133" s="8" t="s">
        <v>54</v>
      </c>
      <c r="AR133" s="8">
        <v>0</v>
      </c>
      <c r="AS133" s="8">
        <v>0</v>
      </c>
      <c r="AT133" s="8">
        <v>1</v>
      </c>
      <c r="AU133" s="8">
        <v>860346.94203481497</v>
      </c>
      <c r="AV133" s="8">
        <v>1</v>
      </c>
      <c r="AW133" s="8">
        <f>AU133/AT133</f>
        <v>860346.94203481497</v>
      </c>
      <c r="AX133" s="14">
        <f>LOG(AW133,2)</f>
        <v>19.714559030318743</v>
      </c>
      <c r="AY133" s="8">
        <f>AV133/AU133</f>
        <v>1.1623217926885289E-6</v>
      </c>
      <c r="AZ133" s="8">
        <f>LOG(AY133,2)</f>
        <v>-19.714559030318743</v>
      </c>
    </row>
    <row r="134" spans="1:52" x14ac:dyDescent="0.25">
      <c r="A134" s="8" t="s">
        <v>54</v>
      </c>
      <c r="B134" s="8" t="s">
        <v>54</v>
      </c>
      <c r="C134" s="8" t="s">
        <v>51</v>
      </c>
      <c r="D134" s="8" t="s">
        <v>954</v>
      </c>
      <c r="E134" s="8" t="s">
        <v>955</v>
      </c>
      <c r="F134" s="8" t="s">
        <v>54</v>
      </c>
      <c r="G134" s="8" t="s">
        <v>54</v>
      </c>
      <c r="H134" s="8">
        <v>1</v>
      </c>
      <c r="I134" s="8">
        <v>1</v>
      </c>
      <c r="J134" s="8">
        <v>4</v>
      </c>
      <c r="K134" s="8">
        <v>1</v>
      </c>
      <c r="L134" s="8">
        <v>1573</v>
      </c>
      <c r="M134" s="8">
        <v>165.6</v>
      </c>
      <c r="N134" s="8">
        <v>6.13</v>
      </c>
      <c r="O134" s="8" t="s">
        <v>54</v>
      </c>
      <c r="P134" s="8" t="s">
        <v>956</v>
      </c>
      <c r="Q134" s="8" t="s">
        <v>957</v>
      </c>
      <c r="R134" s="8" t="s">
        <v>849</v>
      </c>
      <c r="S134" s="8" t="s">
        <v>958</v>
      </c>
      <c r="T134" s="8" t="s">
        <v>959</v>
      </c>
      <c r="U134" s="8" t="s">
        <v>960</v>
      </c>
      <c r="V134" s="8" t="s">
        <v>961</v>
      </c>
      <c r="W134" s="8" t="s">
        <v>99</v>
      </c>
      <c r="X134" s="8" t="s">
        <v>54</v>
      </c>
      <c r="Y134" s="8" t="s">
        <v>54</v>
      </c>
      <c r="Z134" s="8" t="s">
        <v>962</v>
      </c>
      <c r="AA134" s="8">
        <v>3</v>
      </c>
      <c r="AB134" s="8">
        <v>1.99</v>
      </c>
      <c r="AC134" s="8">
        <v>8.87198986058302E-3</v>
      </c>
      <c r="AD134" s="8" t="s">
        <v>54</v>
      </c>
      <c r="AE134" s="8" t="s">
        <v>54</v>
      </c>
      <c r="AF134" s="8" t="s">
        <v>54</v>
      </c>
      <c r="AG134" s="8" t="s">
        <v>54</v>
      </c>
      <c r="AH134" s="8">
        <v>0</v>
      </c>
      <c r="AI134" s="8">
        <v>0</v>
      </c>
      <c r="AJ134" s="8" t="s">
        <v>54</v>
      </c>
      <c r="AK134" s="8" t="s">
        <v>54</v>
      </c>
      <c r="AL134" s="8" t="s">
        <v>54</v>
      </c>
      <c r="AM134" s="8">
        <v>0</v>
      </c>
      <c r="AN134" s="8">
        <v>0</v>
      </c>
      <c r="AO134" s="8">
        <v>231618.23714101801</v>
      </c>
      <c r="AP134" s="8">
        <v>303262.377732241</v>
      </c>
      <c r="AQ134" s="8">
        <v>290806.86207834497</v>
      </c>
      <c r="AR134" s="8">
        <v>275229.15898386802</v>
      </c>
      <c r="AS134" s="8">
        <v>31254.006095629757</v>
      </c>
      <c r="AT134" s="8">
        <v>1</v>
      </c>
      <c r="AU134" s="8">
        <v>965720.77110458864</v>
      </c>
      <c r="AV134" s="8">
        <v>1</v>
      </c>
      <c r="AW134" s="8">
        <f>AU134/AT134</f>
        <v>965720.77110458864</v>
      </c>
      <c r="AX134" s="14">
        <f>LOG(AW134,2)</f>
        <v>19.881246582363243</v>
      </c>
      <c r="AY134" s="8">
        <f>AV134/AU134</f>
        <v>1.0354960045606174E-6</v>
      </c>
      <c r="AZ134" s="8">
        <f>LOG(AY134,2)</f>
        <v>-19.881246582363243</v>
      </c>
    </row>
    <row r="135" spans="1:52" x14ac:dyDescent="0.25">
      <c r="A135" s="8" t="s">
        <v>49</v>
      </c>
      <c r="B135" s="8" t="s">
        <v>64</v>
      </c>
      <c r="C135" s="8" t="s">
        <v>51</v>
      </c>
      <c r="D135" s="8" t="s">
        <v>937</v>
      </c>
      <c r="E135" s="8" t="s">
        <v>938</v>
      </c>
      <c r="F135" s="8" t="s">
        <v>54</v>
      </c>
      <c r="G135" s="8">
        <v>8.9999999999999993E-3</v>
      </c>
      <c r="H135" s="8">
        <v>4</v>
      </c>
      <c r="I135" s="8">
        <v>1</v>
      </c>
      <c r="J135" s="8">
        <v>1</v>
      </c>
      <c r="K135" s="8">
        <v>1</v>
      </c>
      <c r="L135" s="8">
        <v>273</v>
      </c>
      <c r="M135" s="8">
        <v>28.9</v>
      </c>
      <c r="N135" s="8">
        <v>7.81</v>
      </c>
      <c r="O135" s="8">
        <v>2.14</v>
      </c>
      <c r="P135" s="8" t="s">
        <v>55</v>
      </c>
      <c r="Q135" s="8" t="s">
        <v>939</v>
      </c>
      <c r="R135" s="8" t="s">
        <v>57</v>
      </c>
      <c r="S135" s="8" t="s">
        <v>940</v>
      </c>
      <c r="T135" s="8" t="s">
        <v>941</v>
      </c>
      <c r="U135" s="8" t="s">
        <v>942</v>
      </c>
      <c r="V135" s="8" t="s">
        <v>943</v>
      </c>
      <c r="W135" s="8" t="s">
        <v>187</v>
      </c>
      <c r="X135" s="8" t="s">
        <v>944</v>
      </c>
      <c r="Y135" s="8" t="s">
        <v>945</v>
      </c>
      <c r="Z135" s="8" t="s">
        <v>770</v>
      </c>
      <c r="AA135" s="8">
        <v>150</v>
      </c>
      <c r="AB135" s="8" t="s">
        <v>54</v>
      </c>
      <c r="AC135" s="8">
        <v>0</v>
      </c>
      <c r="AD135" s="8" t="s">
        <v>54</v>
      </c>
      <c r="AE135" s="8">
        <v>800901.26651321701</v>
      </c>
      <c r="AF135" s="8" t="s">
        <v>54</v>
      </c>
      <c r="AG135" s="8">
        <v>924832.14672097994</v>
      </c>
      <c r="AH135" s="8">
        <v>862866.70661709853</v>
      </c>
      <c r="AI135" s="8">
        <v>61965.440103881469</v>
      </c>
      <c r="AJ135" s="8" t="s">
        <v>54</v>
      </c>
      <c r="AK135" s="8" t="s">
        <v>54</v>
      </c>
      <c r="AL135" s="8" t="s">
        <v>54</v>
      </c>
      <c r="AM135" s="8">
        <v>0</v>
      </c>
      <c r="AN135" s="8">
        <v>0</v>
      </c>
      <c r="AO135" s="8" t="s">
        <v>54</v>
      </c>
      <c r="AP135" s="8">
        <v>41430.501912207197</v>
      </c>
      <c r="AQ135" s="8" t="s">
        <v>54</v>
      </c>
      <c r="AR135" s="8">
        <v>41430.501912207197</v>
      </c>
      <c r="AS135" s="8">
        <v>0</v>
      </c>
      <c r="AT135" s="8">
        <v>1</v>
      </c>
      <c r="AU135" s="8">
        <v>1006637.83788502</v>
      </c>
      <c r="AV135" s="8">
        <v>1</v>
      </c>
      <c r="AW135" s="8">
        <f>AU135/AT135</f>
        <v>1006637.83788502</v>
      </c>
      <c r="AX135" s="14">
        <f>LOG(AW135,2)</f>
        <v>19.941113301859463</v>
      </c>
      <c r="AY135" s="8">
        <f>AV135/AU135</f>
        <v>9.9340593246627175E-7</v>
      </c>
      <c r="AZ135" s="8">
        <f>LOG(AY135,2)</f>
        <v>-19.941113301859463</v>
      </c>
    </row>
    <row r="136" spans="1:52" x14ac:dyDescent="0.25">
      <c r="A136" s="8" t="s">
        <v>49</v>
      </c>
      <c r="B136" s="8" t="s">
        <v>64</v>
      </c>
      <c r="C136" s="8" t="s">
        <v>51</v>
      </c>
      <c r="D136" s="8" t="s">
        <v>929</v>
      </c>
      <c r="E136" s="8" t="s">
        <v>930</v>
      </c>
      <c r="F136" s="8" t="s">
        <v>54</v>
      </c>
      <c r="G136" s="8">
        <v>8.0000000000000002E-3</v>
      </c>
      <c r="H136" s="8">
        <v>7</v>
      </c>
      <c r="I136" s="8">
        <v>3</v>
      </c>
      <c r="J136" s="8">
        <v>4</v>
      </c>
      <c r="K136" s="8">
        <v>3</v>
      </c>
      <c r="L136" s="8">
        <v>455</v>
      </c>
      <c r="M136" s="8">
        <v>52.5</v>
      </c>
      <c r="N136" s="8">
        <v>6.27</v>
      </c>
      <c r="O136" s="8">
        <v>2.23</v>
      </c>
      <c r="P136" s="8" t="s">
        <v>931</v>
      </c>
      <c r="Q136" s="8" t="s">
        <v>575</v>
      </c>
      <c r="R136" s="8" t="s">
        <v>57</v>
      </c>
      <c r="S136" s="8" t="s">
        <v>932</v>
      </c>
      <c r="T136" s="8" t="s">
        <v>933</v>
      </c>
      <c r="U136" s="8" t="s">
        <v>934</v>
      </c>
      <c r="V136" s="8" t="s">
        <v>935</v>
      </c>
      <c r="W136" s="8" t="s">
        <v>74</v>
      </c>
      <c r="X136" s="8" t="s">
        <v>54</v>
      </c>
      <c r="Y136" s="8" t="s">
        <v>54</v>
      </c>
      <c r="Z136" s="8" t="s">
        <v>936</v>
      </c>
      <c r="AA136" s="8">
        <v>4</v>
      </c>
      <c r="AB136" s="8">
        <v>6.17</v>
      </c>
      <c r="AC136" s="8">
        <v>9.9403578528827006E-4</v>
      </c>
      <c r="AD136" s="8" t="s">
        <v>54</v>
      </c>
      <c r="AE136" s="8" t="s">
        <v>54</v>
      </c>
      <c r="AF136" s="8" t="s">
        <v>54</v>
      </c>
      <c r="AG136" s="8" t="s">
        <v>54</v>
      </c>
      <c r="AH136" s="8">
        <v>0</v>
      </c>
      <c r="AI136" s="8">
        <v>0</v>
      </c>
      <c r="AJ136" s="8" t="s">
        <v>54</v>
      </c>
      <c r="AK136" s="8" t="s">
        <v>54</v>
      </c>
      <c r="AL136" s="8" t="s">
        <v>54</v>
      </c>
      <c r="AM136" s="8">
        <v>0</v>
      </c>
      <c r="AN136" s="8">
        <v>0</v>
      </c>
      <c r="AO136" s="8">
        <v>41672.477267241498</v>
      </c>
      <c r="AP136" s="8">
        <v>16852.130751460401</v>
      </c>
      <c r="AQ136" s="8">
        <v>42678.426442696204</v>
      </c>
      <c r="AR136" s="8">
        <v>33734.344820466031</v>
      </c>
      <c r="AS136" s="8">
        <v>11944.590054070461</v>
      </c>
      <c r="AT136" s="8">
        <v>1</v>
      </c>
      <c r="AU136" s="8">
        <v>1016858.327402995</v>
      </c>
      <c r="AV136" s="8">
        <v>1</v>
      </c>
      <c r="AW136" s="8">
        <f>AU136/AT136</f>
        <v>1016858.327402995</v>
      </c>
      <c r="AX136" s="14">
        <f>LOG(AW136,2)</f>
        <v>19.955687260721465</v>
      </c>
      <c r="AY136" s="8">
        <f>AV136/AU136</f>
        <v>9.8342116404155299E-7</v>
      </c>
      <c r="AZ136" s="8">
        <f>LOG(AY136,2)</f>
        <v>-19.955687260721465</v>
      </c>
    </row>
    <row r="137" spans="1:52" x14ac:dyDescent="0.25">
      <c r="A137" s="8" t="s">
        <v>49</v>
      </c>
      <c r="B137" s="8" t="s">
        <v>50</v>
      </c>
      <c r="C137" s="8" t="s">
        <v>51</v>
      </c>
      <c r="D137" s="8" t="s">
        <v>905</v>
      </c>
      <c r="E137" s="8" t="s">
        <v>906</v>
      </c>
      <c r="F137" s="8" t="s">
        <v>54</v>
      </c>
      <c r="G137" s="8">
        <v>0.02</v>
      </c>
      <c r="H137" s="8">
        <v>2</v>
      </c>
      <c r="I137" s="8">
        <v>1</v>
      </c>
      <c r="J137" s="8">
        <v>1</v>
      </c>
      <c r="K137" s="8">
        <v>1</v>
      </c>
      <c r="L137" s="8">
        <v>864</v>
      </c>
      <c r="M137" s="8">
        <v>101.4</v>
      </c>
      <c r="N137" s="8">
        <v>7.87</v>
      </c>
      <c r="O137" s="8">
        <v>0</v>
      </c>
      <c r="P137" s="8" t="s">
        <v>411</v>
      </c>
      <c r="Q137" s="8" t="s">
        <v>575</v>
      </c>
      <c r="R137" s="8" t="s">
        <v>57</v>
      </c>
      <c r="S137" s="8" t="s">
        <v>907</v>
      </c>
      <c r="T137" s="8" t="s">
        <v>908</v>
      </c>
      <c r="U137" s="8" t="s">
        <v>909</v>
      </c>
      <c r="V137" s="8" t="s">
        <v>910</v>
      </c>
      <c r="W137" s="8" t="s">
        <v>438</v>
      </c>
      <c r="X137" s="8" t="s">
        <v>54</v>
      </c>
      <c r="Y137" s="8" t="s">
        <v>54</v>
      </c>
      <c r="Z137" s="8" t="s">
        <v>54</v>
      </c>
      <c r="AA137" s="8">
        <v>0</v>
      </c>
      <c r="AB137" s="8" t="s">
        <v>54</v>
      </c>
      <c r="AC137" s="8">
        <v>0</v>
      </c>
      <c r="AD137" s="8" t="s">
        <v>54</v>
      </c>
      <c r="AE137" s="8" t="s">
        <v>54</v>
      </c>
      <c r="AF137" s="8" t="s">
        <v>54</v>
      </c>
      <c r="AG137" s="8" t="s">
        <v>54</v>
      </c>
      <c r="AH137" s="8">
        <v>0</v>
      </c>
      <c r="AI137" s="8">
        <v>0</v>
      </c>
      <c r="AJ137" s="8" t="s">
        <v>54</v>
      </c>
      <c r="AK137" s="8" t="s">
        <v>54</v>
      </c>
      <c r="AL137" s="8" t="s">
        <v>54</v>
      </c>
      <c r="AM137" s="8">
        <v>0</v>
      </c>
      <c r="AN137" s="8">
        <v>0</v>
      </c>
      <c r="AO137" s="8" t="s">
        <v>54</v>
      </c>
      <c r="AP137" s="8" t="s">
        <v>54</v>
      </c>
      <c r="AQ137" s="8" t="s">
        <v>54</v>
      </c>
      <c r="AR137" s="8">
        <v>0</v>
      </c>
      <c r="AS137" s="8">
        <v>0</v>
      </c>
      <c r="AT137" s="8">
        <v>1</v>
      </c>
      <c r="AU137" s="8">
        <v>1081987.4763796369</v>
      </c>
      <c r="AV137" s="8">
        <v>1</v>
      </c>
      <c r="AW137" s="8">
        <f>AU137/AT137</f>
        <v>1081987.4763796369</v>
      </c>
      <c r="AX137" s="14">
        <f>LOG(AW137,2)</f>
        <v>20.045252369903363</v>
      </c>
      <c r="AY137" s="8">
        <f>AV137/AU137</f>
        <v>9.2422511519821886E-7</v>
      </c>
      <c r="AZ137" s="8">
        <f>LOG(AY137,2)</f>
        <v>-20.045252369903363</v>
      </c>
    </row>
    <row r="138" spans="1:52" x14ac:dyDescent="0.25">
      <c r="A138" s="8" t="s">
        <v>49</v>
      </c>
      <c r="B138" s="8" t="s">
        <v>50</v>
      </c>
      <c r="C138" s="8" t="s">
        <v>51</v>
      </c>
      <c r="D138" s="8" t="s">
        <v>887</v>
      </c>
      <c r="E138" s="8" t="s">
        <v>888</v>
      </c>
      <c r="F138" s="8" t="s">
        <v>54</v>
      </c>
      <c r="G138" s="8">
        <v>0.02</v>
      </c>
      <c r="H138" s="8">
        <v>1</v>
      </c>
      <c r="I138" s="8">
        <v>1</v>
      </c>
      <c r="J138" s="8">
        <v>1</v>
      </c>
      <c r="K138" s="8">
        <v>1</v>
      </c>
      <c r="L138" s="8">
        <v>902</v>
      </c>
      <c r="M138" s="8">
        <v>98.8</v>
      </c>
      <c r="N138" s="8">
        <v>5.94</v>
      </c>
      <c r="O138" s="8">
        <v>0</v>
      </c>
      <c r="P138" s="8" t="s">
        <v>701</v>
      </c>
      <c r="Q138" s="8" t="s">
        <v>889</v>
      </c>
      <c r="R138" s="8" t="s">
        <v>310</v>
      </c>
      <c r="S138" s="8" t="s">
        <v>890</v>
      </c>
      <c r="T138" s="8" t="s">
        <v>891</v>
      </c>
      <c r="U138" s="8" t="s">
        <v>892</v>
      </c>
      <c r="V138" s="8" t="s">
        <v>893</v>
      </c>
      <c r="W138" s="8" t="s">
        <v>500</v>
      </c>
      <c r="X138" s="8" t="s">
        <v>894</v>
      </c>
      <c r="Y138" s="8" t="s">
        <v>895</v>
      </c>
      <c r="Z138" s="8" t="s">
        <v>896</v>
      </c>
      <c r="AA138" s="8">
        <v>7</v>
      </c>
      <c r="AB138" s="8" t="s">
        <v>54</v>
      </c>
      <c r="AC138" s="8">
        <v>0</v>
      </c>
      <c r="AD138" s="8" t="s">
        <v>54</v>
      </c>
      <c r="AE138" s="8" t="s">
        <v>54</v>
      </c>
      <c r="AF138" s="8" t="s">
        <v>54</v>
      </c>
      <c r="AG138" s="8" t="s">
        <v>54</v>
      </c>
      <c r="AH138" s="8">
        <v>0</v>
      </c>
      <c r="AI138" s="8">
        <v>0</v>
      </c>
      <c r="AJ138" s="8" t="s">
        <v>54</v>
      </c>
      <c r="AK138" s="8" t="s">
        <v>54</v>
      </c>
      <c r="AL138" s="8" t="s">
        <v>54</v>
      </c>
      <c r="AM138" s="8">
        <v>0</v>
      </c>
      <c r="AN138" s="8">
        <v>0</v>
      </c>
      <c r="AO138" s="8">
        <v>67194.877901064494</v>
      </c>
      <c r="AP138" s="8">
        <v>28438.379438231899</v>
      </c>
      <c r="AQ138" s="8" t="s">
        <v>54</v>
      </c>
      <c r="AR138" s="8">
        <v>47816.628669648198</v>
      </c>
      <c r="AS138" s="8">
        <v>19378.249231416292</v>
      </c>
      <c r="AT138" s="8">
        <v>1</v>
      </c>
      <c r="AU138" s="8">
        <v>1211890.9158530168</v>
      </c>
      <c r="AV138" s="8">
        <v>1</v>
      </c>
      <c r="AW138" s="8">
        <f>AU138/AT138</f>
        <v>1211890.9158530168</v>
      </c>
      <c r="AX138" s="14">
        <f>LOG(AW138,2)</f>
        <v>20.208828414801317</v>
      </c>
      <c r="AY138" s="8">
        <f>AV138/AU138</f>
        <v>8.2515677518395085E-7</v>
      </c>
      <c r="AZ138" s="8">
        <f>LOG(AY138,2)</f>
        <v>-20.208828414801317</v>
      </c>
    </row>
    <row r="139" spans="1:52" x14ac:dyDescent="0.25">
      <c r="A139" s="8" t="s">
        <v>49</v>
      </c>
      <c r="B139" s="8" t="s">
        <v>50</v>
      </c>
      <c r="C139" s="8" t="s">
        <v>51</v>
      </c>
      <c r="D139" s="8" t="s">
        <v>879</v>
      </c>
      <c r="E139" s="8" t="s">
        <v>880</v>
      </c>
      <c r="F139" s="8" t="s">
        <v>54</v>
      </c>
      <c r="G139" s="8">
        <v>1.0999999999999999E-2</v>
      </c>
      <c r="H139" s="8">
        <v>4</v>
      </c>
      <c r="I139" s="8">
        <v>1</v>
      </c>
      <c r="J139" s="8">
        <v>2</v>
      </c>
      <c r="K139" s="8">
        <v>1</v>
      </c>
      <c r="L139" s="8">
        <v>407</v>
      </c>
      <c r="M139" s="8">
        <v>42.1</v>
      </c>
      <c r="N139" s="8">
        <v>5.07</v>
      </c>
      <c r="O139" s="8">
        <v>1.84</v>
      </c>
      <c r="P139" s="8" t="s">
        <v>574</v>
      </c>
      <c r="Q139" s="8" t="s">
        <v>881</v>
      </c>
      <c r="R139" s="8" t="s">
        <v>115</v>
      </c>
      <c r="S139" s="8" t="s">
        <v>882</v>
      </c>
      <c r="T139" s="8" t="s">
        <v>883</v>
      </c>
      <c r="U139" s="8" t="s">
        <v>884</v>
      </c>
      <c r="V139" s="8" t="s">
        <v>885</v>
      </c>
      <c r="W139" s="8" t="s">
        <v>372</v>
      </c>
      <c r="X139" s="8" t="s">
        <v>54</v>
      </c>
      <c r="Y139" s="8" t="s">
        <v>54</v>
      </c>
      <c r="Z139" s="8" t="s">
        <v>886</v>
      </c>
      <c r="AA139" s="8">
        <v>5</v>
      </c>
      <c r="AB139" s="8">
        <v>4.8499999999999996</v>
      </c>
      <c r="AC139" s="8">
        <v>8.6505190311418699E-4</v>
      </c>
      <c r="AD139" s="8" t="s">
        <v>54</v>
      </c>
      <c r="AE139" s="8" t="s">
        <v>54</v>
      </c>
      <c r="AF139" s="8" t="s">
        <v>54</v>
      </c>
      <c r="AG139" s="8" t="s">
        <v>54</v>
      </c>
      <c r="AH139" s="8">
        <v>0</v>
      </c>
      <c r="AI139" s="8">
        <v>0</v>
      </c>
      <c r="AJ139" s="8" t="s">
        <v>54</v>
      </c>
      <c r="AK139" s="8" t="s">
        <v>54</v>
      </c>
      <c r="AL139" s="8" t="s">
        <v>54</v>
      </c>
      <c r="AM139" s="8">
        <v>0</v>
      </c>
      <c r="AN139" s="8">
        <v>0</v>
      </c>
      <c r="AO139" s="8">
        <v>43211.26055069</v>
      </c>
      <c r="AP139" s="8">
        <v>18937.1518999578</v>
      </c>
      <c r="AQ139" s="8">
        <v>24880.420685082001</v>
      </c>
      <c r="AR139" s="8">
        <v>29009.611045243266</v>
      </c>
      <c r="AS139" s="8">
        <v>10331.04536400599</v>
      </c>
      <c r="AT139" s="8">
        <v>1</v>
      </c>
      <c r="AU139" s="8">
        <v>1265026.7080839891</v>
      </c>
      <c r="AV139" s="8">
        <v>1</v>
      </c>
      <c r="AW139" s="8">
        <f>AU139/AT139</f>
        <v>1265026.7080839891</v>
      </c>
      <c r="AX139" s="14">
        <f>LOG(AW139,2)</f>
        <v>20.270736413701126</v>
      </c>
      <c r="AY139" s="8">
        <f>AV139/AU139</f>
        <v>7.9049714413903655E-7</v>
      </c>
      <c r="AZ139" s="8">
        <f>LOG(AY139,2)</f>
        <v>-20.270736413701126</v>
      </c>
    </row>
    <row r="140" spans="1:52" x14ac:dyDescent="0.25">
      <c r="A140" s="8" t="s">
        <v>49</v>
      </c>
      <c r="B140" s="8" t="s">
        <v>64</v>
      </c>
      <c r="C140" s="8" t="s">
        <v>51</v>
      </c>
      <c r="D140" s="8" t="s">
        <v>869</v>
      </c>
      <c r="E140" s="8" t="s">
        <v>870</v>
      </c>
      <c r="F140" s="8" t="s">
        <v>54</v>
      </c>
      <c r="G140" s="8">
        <v>6.0000000000000001E-3</v>
      </c>
      <c r="H140" s="8">
        <v>3</v>
      </c>
      <c r="I140" s="8">
        <v>2</v>
      </c>
      <c r="J140" s="8">
        <v>5</v>
      </c>
      <c r="K140" s="8">
        <v>1</v>
      </c>
      <c r="L140" s="8">
        <v>784</v>
      </c>
      <c r="M140" s="8">
        <v>85.5</v>
      </c>
      <c r="N140" s="8">
        <v>7.55</v>
      </c>
      <c r="O140" s="8">
        <v>3.93</v>
      </c>
      <c r="P140" s="8" t="s">
        <v>701</v>
      </c>
      <c r="Q140" s="8" t="s">
        <v>871</v>
      </c>
      <c r="R140" s="8" t="s">
        <v>506</v>
      </c>
      <c r="S140" s="8" t="s">
        <v>872</v>
      </c>
      <c r="T140" s="8" t="s">
        <v>873</v>
      </c>
      <c r="U140" s="8" t="s">
        <v>874</v>
      </c>
      <c r="V140" s="8" t="s">
        <v>875</v>
      </c>
      <c r="W140" s="8" t="s">
        <v>144</v>
      </c>
      <c r="X140" s="8" t="s">
        <v>876</v>
      </c>
      <c r="Y140" s="8" t="s">
        <v>877</v>
      </c>
      <c r="Z140" s="8" t="s">
        <v>878</v>
      </c>
      <c r="AA140" s="8">
        <v>17</v>
      </c>
      <c r="AB140" s="8" t="s">
        <v>54</v>
      </c>
      <c r="AC140" s="8">
        <v>0</v>
      </c>
      <c r="AD140" s="8" t="s">
        <v>54</v>
      </c>
      <c r="AE140" s="8" t="s">
        <v>54</v>
      </c>
      <c r="AF140" s="8" t="s">
        <v>54</v>
      </c>
      <c r="AG140" s="8" t="s">
        <v>54</v>
      </c>
      <c r="AH140" s="8">
        <v>0</v>
      </c>
      <c r="AI140" s="8">
        <v>0</v>
      </c>
      <c r="AJ140" s="8" t="s">
        <v>54</v>
      </c>
      <c r="AK140" s="8" t="s">
        <v>54</v>
      </c>
      <c r="AL140" s="8" t="s">
        <v>54</v>
      </c>
      <c r="AM140" s="8">
        <v>0</v>
      </c>
      <c r="AN140" s="8">
        <v>0</v>
      </c>
      <c r="AO140" s="8" t="s">
        <v>54</v>
      </c>
      <c r="AP140" s="8" t="s">
        <v>54</v>
      </c>
      <c r="AQ140" s="8" t="s">
        <v>54</v>
      </c>
      <c r="AR140" s="8">
        <v>0</v>
      </c>
      <c r="AS140" s="8">
        <v>0</v>
      </c>
      <c r="AT140" s="8">
        <v>1</v>
      </c>
      <c r="AU140" s="8">
        <v>1292885.6894058739</v>
      </c>
      <c r="AV140" s="8">
        <v>1</v>
      </c>
      <c r="AW140" s="8">
        <f>AU140/AT140</f>
        <v>1292885.6894058739</v>
      </c>
      <c r="AX140" s="14">
        <f>LOG(AW140,2)</f>
        <v>20.302163294110741</v>
      </c>
      <c r="AY140" s="8">
        <f>AV140/AU140</f>
        <v>7.7346358475012192E-7</v>
      </c>
      <c r="AZ140" s="8">
        <f>LOG(AY140,2)</f>
        <v>-20.302163294110741</v>
      </c>
    </row>
    <row r="141" spans="1:52" x14ac:dyDescent="0.25">
      <c r="A141" s="8" t="s">
        <v>49</v>
      </c>
      <c r="B141" s="8" t="s">
        <v>50</v>
      </c>
      <c r="C141" s="8" t="s">
        <v>51</v>
      </c>
      <c r="D141" s="8" t="s">
        <v>853</v>
      </c>
      <c r="E141" s="8" t="s">
        <v>854</v>
      </c>
      <c r="F141" s="8" t="s">
        <v>54</v>
      </c>
      <c r="G141" s="8">
        <v>2.1999999999999999E-2</v>
      </c>
      <c r="H141" s="8">
        <v>4</v>
      </c>
      <c r="I141" s="8">
        <v>1</v>
      </c>
      <c r="J141" s="8">
        <v>1</v>
      </c>
      <c r="K141" s="8">
        <v>1</v>
      </c>
      <c r="L141" s="8">
        <v>478</v>
      </c>
      <c r="M141" s="8">
        <v>52.9</v>
      </c>
      <c r="N141" s="8">
        <v>5.82</v>
      </c>
      <c r="O141" s="8">
        <v>0</v>
      </c>
      <c r="P141" s="8" t="s">
        <v>411</v>
      </c>
      <c r="Q141" s="8" t="s">
        <v>848</v>
      </c>
      <c r="R141" s="8" t="s">
        <v>855</v>
      </c>
      <c r="S141" s="8" t="s">
        <v>529</v>
      </c>
      <c r="T141" s="8" t="s">
        <v>856</v>
      </c>
      <c r="U141" s="8" t="s">
        <v>857</v>
      </c>
      <c r="V141" s="8" t="s">
        <v>858</v>
      </c>
      <c r="W141" s="8" t="s">
        <v>111</v>
      </c>
      <c r="X141" s="8" t="s">
        <v>54</v>
      </c>
      <c r="Y141" s="8" t="s">
        <v>54</v>
      </c>
      <c r="Z141" s="8" t="s">
        <v>534</v>
      </c>
      <c r="AA141" s="8">
        <v>5</v>
      </c>
      <c r="AB141" s="8" t="s">
        <v>54</v>
      </c>
      <c r="AC141" s="8">
        <v>0</v>
      </c>
      <c r="AD141" s="8" t="s">
        <v>54</v>
      </c>
      <c r="AE141" s="8" t="s">
        <v>54</v>
      </c>
      <c r="AF141" s="8" t="s">
        <v>54</v>
      </c>
      <c r="AG141" s="8" t="s">
        <v>54</v>
      </c>
      <c r="AH141" s="8">
        <v>0</v>
      </c>
      <c r="AI141" s="8">
        <v>0</v>
      </c>
      <c r="AJ141" s="8" t="s">
        <v>54</v>
      </c>
      <c r="AK141" s="8" t="s">
        <v>54</v>
      </c>
      <c r="AL141" s="8" t="s">
        <v>54</v>
      </c>
      <c r="AM141" s="8">
        <v>0</v>
      </c>
      <c r="AN141" s="8">
        <v>0</v>
      </c>
      <c r="AO141" s="8" t="s">
        <v>54</v>
      </c>
      <c r="AP141" s="8" t="s">
        <v>54</v>
      </c>
      <c r="AQ141" s="8" t="s">
        <v>54</v>
      </c>
      <c r="AR141" s="8">
        <v>0</v>
      </c>
      <c r="AS141" s="8">
        <v>0</v>
      </c>
      <c r="AT141" s="8">
        <v>1</v>
      </c>
      <c r="AU141" s="8">
        <v>1339722.1500337699</v>
      </c>
      <c r="AV141" s="8">
        <v>1</v>
      </c>
      <c r="AW141" s="8">
        <f>AU141/AT141</f>
        <v>1339722.1500337699</v>
      </c>
      <c r="AX141" s="14">
        <f>LOG(AW141,2)</f>
        <v>20.353502395132079</v>
      </c>
      <c r="AY141" s="8">
        <f>AV141/AU141</f>
        <v>7.4642342815246681E-7</v>
      </c>
      <c r="AZ141" s="8">
        <f>LOG(AY141,2)</f>
        <v>-20.353502395132079</v>
      </c>
    </row>
    <row r="142" spans="1:52" x14ac:dyDescent="0.25">
      <c r="A142" s="8" t="s">
        <v>49</v>
      </c>
      <c r="B142" s="8" t="s">
        <v>64</v>
      </c>
      <c r="C142" s="8" t="s">
        <v>51</v>
      </c>
      <c r="D142" s="8" t="s">
        <v>845</v>
      </c>
      <c r="E142" s="8" t="s">
        <v>846</v>
      </c>
      <c r="F142" s="8" t="s">
        <v>54</v>
      </c>
      <c r="G142" s="8">
        <v>6.0000000000000001E-3</v>
      </c>
      <c r="H142" s="8">
        <v>1</v>
      </c>
      <c r="I142" s="8">
        <v>1</v>
      </c>
      <c r="J142" s="8">
        <v>2</v>
      </c>
      <c r="K142" s="8">
        <v>1</v>
      </c>
      <c r="L142" s="8">
        <v>546</v>
      </c>
      <c r="M142" s="8">
        <v>62.8</v>
      </c>
      <c r="N142" s="8">
        <v>8.81</v>
      </c>
      <c r="O142" s="8">
        <v>4.05</v>
      </c>
      <c r="P142" s="8" t="s">
        <v>847</v>
      </c>
      <c r="Q142" s="8" t="s">
        <v>848</v>
      </c>
      <c r="R142" s="8" t="s">
        <v>849</v>
      </c>
      <c r="S142" s="8" t="s">
        <v>54</v>
      </c>
      <c r="T142" s="8" t="s">
        <v>850</v>
      </c>
      <c r="U142" s="8" t="s">
        <v>851</v>
      </c>
      <c r="V142" s="8" t="s">
        <v>852</v>
      </c>
      <c r="W142" s="8" t="s">
        <v>500</v>
      </c>
      <c r="X142" s="8" t="s">
        <v>54</v>
      </c>
      <c r="Y142" s="8" t="s">
        <v>54</v>
      </c>
      <c r="Z142" s="8" t="s">
        <v>54</v>
      </c>
      <c r="AA142" s="8">
        <v>0</v>
      </c>
      <c r="AB142" s="8" t="s">
        <v>54</v>
      </c>
      <c r="AC142" s="8">
        <v>0</v>
      </c>
      <c r="AD142" s="8" t="s">
        <v>54</v>
      </c>
      <c r="AE142" s="8">
        <v>19014717.216316499</v>
      </c>
      <c r="AF142" s="8">
        <v>3095230.2598166498</v>
      </c>
      <c r="AG142" s="8">
        <v>20619503.6372956</v>
      </c>
      <c r="AH142" s="8">
        <v>14243150.371142916</v>
      </c>
      <c r="AI142" s="8">
        <v>7909948.4604567979</v>
      </c>
      <c r="AJ142" s="8" t="s">
        <v>54</v>
      </c>
      <c r="AK142" s="8" t="s">
        <v>54</v>
      </c>
      <c r="AL142" s="8" t="s">
        <v>54</v>
      </c>
      <c r="AM142" s="8">
        <v>0</v>
      </c>
      <c r="AN142" s="8">
        <v>0</v>
      </c>
      <c r="AO142" s="8" t="s">
        <v>54</v>
      </c>
      <c r="AP142" s="8" t="s">
        <v>54</v>
      </c>
      <c r="AQ142" s="8" t="s">
        <v>54</v>
      </c>
      <c r="AR142" s="8">
        <v>0</v>
      </c>
      <c r="AS142" s="8">
        <v>0</v>
      </c>
      <c r="AT142" s="8">
        <v>1</v>
      </c>
      <c r="AU142" s="8">
        <v>1392111.4062459266</v>
      </c>
      <c r="AV142" s="8">
        <v>1</v>
      </c>
      <c r="AW142" s="8">
        <f>AU142/AT142</f>
        <v>1392111.4062459266</v>
      </c>
      <c r="AX142" s="14">
        <f>LOG(AW142,2)</f>
        <v>20.408843239424026</v>
      </c>
      <c r="AY142" s="8">
        <f>AV142/AU142</f>
        <v>7.1833331406764056E-7</v>
      </c>
      <c r="AZ142" s="8">
        <f>LOG(AY142,2)</f>
        <v>-20.408843239424026</v>
      </c>
    </row>
    <row r="143" spans="1:52" x14ac:dyDescent="0.25">
      <c r="A143" s="8" t="s">
        <v>49</v>
      </c>
      <c r="B143" s="8" t="s">
        <v>50</v>
      </c>
      <c r="C143" s="8" t="s">
        <v>51</v>
      </c>
      <c r="D143" s="8" t="s">
        <v>795</v>
      </c>
      <c r="E143" s="8" t="s">
        <v>796</v>
      </c>
      <c r="F143" s="8" t="s">
        <v>54</v>
      </c>
      <c r="G143" s="8">
        <v>0.02</v>
      </c>
      <c r="H143" s="8">
        <v>6</v>
      </c>
      <c r="I143" s="8">
        <v>1</v>
      </c>
      <c r="J143" s="8">
        <v>1</v>
      </c>
      <c r="K143" s="8">
        <v>1</v>
      </c>
      <c r="L143" s="8">
        <v>198</v>
      </c>
      <c r="M143" s="8">
        <v>21.7</v>
      </c>
      <c r="N143" s="8">
        <v>5.59</v>
      </c>
      <c r="O143" s="8">
        <v>0</v>
      </c>
      <c r="P143" s="8" t="s">
        <v>55</v>
      </c>
      <c r="Q143" s="8" t="s">
        <v>288</v>
      </c>
      <c r="R143" s="8" t="s">
        <v>421</v>
      </c>
      <c r="S143" s="8" t="s">
        <v>797</v>
      </c>
      <c r="T143" s="8" t="s">
        <v>798</v>
      </c>
      <c r="U143" s="8" t="s">
        <v>799</v>
      </c>
      <c r="V143" s="8" t="s">
        <v>800</v>
      </c>
      <c r="W143" s="8" t="s">
        <v>62</v>
      </c>
      <c r="X143" s="8" t="s">
        <v>54</v>
      </c>
      <c r="Y143" s="8" t="s">
        <v>54</v>
      </c>
      <c r="Z143" s="8" t="s">
        <v>801</v>
      </c>
      <c r="AA143" s="8">
        <v>14</v>
      </c>
      <c r="AB143" s="8" t="s">
        <v>54</v>
      </c>
      <c r="AC143" s="8">
        <v>0</v>
      </c>
      <c r="AD143" s="8" t="s">
        <v>54</v>
      </c>
      <c r="AE143" s="8" t="s">
        <v>54</v>
      </c>
      <c r="AF143" s="8" t="s">
        <v>54</v>
      </c>
      <c r="AG143" s="8" t="s">
        <v>54</v>
      </c>
      <c r="AH143" s="8">
        <v>0</v>
      </c>
      <c r="AI143" s="8">
        <v>0</v>
      </c>
      <c r="AJ143" s="8" t="s">
        <v>54</v>
      </c>
      <c r="AK143" s="8" t="s">
        <v>54</v>
      </c>
      <c r="AL143" s="8" t="s">
        <v>54</v>
      </c>
      <c r="AM143" s="8">
        <v>0</v>
      </c>
      <c r="AN143" s="8">
        <v>0</v>
      </c>
      <c r="AO143" s="8">
        <v>46148.688232002802</v>
      </c>
      <c r="AP143" s="8">
        <v>36528.267611056901</v>
      </c>
      <c r="AQ143" s="8" t="s">
        <v>54</v>
      </c>
      <c r="AR143" s="8">
        <v>41338.477921529848</v>
      </c>
      <c r="AS143" s="8">
        <v>4810.2103104729631</v>
      </c>
      <c r="AT143" s="8">
        <v>1</v>
      </c>
      <c r="AU143" s="8">
        <v>1517649.6143157035</v>
      </c>
      <c r="AV143" s="8">
        <v>1</v>
      </c>
      <c r="AW143" s="8">
        <f>AU143/AT143</f>
        <v>1517649.6143157035</v>
      </c>
      <c r="AX143" s="14">
        <f>LOG(AW143,2)</f>
        <v>20.533407317891793</v>
      </c>
      <c r="AY143" s="8">
        <f>AV143/AU143</f>
        <v>6.58913619169529E-7</v>
      </c>
      <c r="AZ143" s="8">
        <f>LOG(AY143,2)</f>
        <v>-20.533407317891793</v>
      </c>
    </row>
    <row r="144" spans="1:52" x14ac:dyDescent="0.25">
      <c r="A144" s="8" t="s">
        <v>49</v>
      </c>
      <c r="B144" s="8" t="s">
        <v>64</v>
      </c>
      <c r="C144" s="8" t="s">
        <v>51</v>
      </c>
      <c r="D144" s="8" t="s">
        <v>779</v>
      </c>
      <c r="E144" s="8" t="s">
        <v>780</v>
      </c>
      <c r="F144" s="8" t="s">
        <v>54</v>
      </c>
      <c r="G144" s="8">
        <v>1E-3</v>
      </c>
      <c r="H144" s="8">
        <v>7</v>
      </c>
      <c r="I144" s="8">
        <v>3</v>
      </c>
      <c r="J144" s="8">
        <v>9</v>
      </c>
      <c r="K144" s="8">
        <v>3</v>
      </c>
      <c r="L144" s="8">
        <v>461</v>
      </c>
      <c r="M144" s="8">
        <v>49.9</v>
      </c>
      <c r="N144" s="8">
        <v>4.82</v>
      </c>
      <c r="O144" s="8">
        <v>9.0299999999999994</v>
      </c>
      <c r="P144" s="8" t="s">
        <v>411</v>
      </c>
      <c r="Q144" s="8" t="s">
        <v>527</v>
      </c>
      <c r="R144" s="8" t="s">
        <v>115</v>
      </c>
      <c r="S144" s="8" t="s">
        <v>54</v>
      </c>
      <c r="T144" s="8" t="s">
        <v>781</v>
      </c>
      <c r="U144" s="8" t="s">
        <v>782</v>
      </c>
      <c r="V144" s="8" t="s">
        <v>783</v>
      </c>
      <c r="W144" s="8" t="s">
        <v>784</v>
      </c>
      <c r="X144" s="8" t="s">
        <v>54</v>
      </c>
      <c r="Y144" s="8" t="s">
        <v>54</v>
      </c>
      <c r="Z144" s="8" t="s">
        <v>54</v>
      </c>
      <c r="AA144" s="8">
        <v>0</v>
      </c>
      <c r="AB144" s="8">
        <v>6.49</v>
      </c>
      <c r="AC144" s="8">
        <v>1.0204081632653099E-3</v>
      </c>
      <c r="AD144" s="8" t="s">
        <v>54</v>
      </c>
      <c r="AE144" s="8" t="s">
        <v>54</v>
      </c>
      <c r="AF144" s="8" t="s">
        <v>54</v>
      </c>
      <c r="AG144" s="8">
        <v>239344.11317338</v>
      </c>
      <c r="AH144" s="8">
        <v>239344.11317338</v>
      </c>
      <c r="AI144" s="8">
        <v>0</v>
      </c>
      <c r="AJ144" s="8" t="s">
        <v>54</v>
      </c>
      <c r="AK144" s="8" t="s">
        <v>54</v>
      </c>
      <c r="AL144" s="8" t="s">
        <v>54</v>
      </c>
      <c r="AM144" s="8">
        <v>0</v>
      </c>
      <c r="AN144" s="8">
        <v>0</v>
      </c>
      <c r="AO144" s="8">
        <v>53260.816926301901</v>
      </c>
      <c r="AP144" s="8">
        <v>46993.137918199798</v>
      </c>
      <c r="AQ144" s="8">
        <v>57509.470302876602</v>
      </c>
      <c r="AR144" s="8">
        <v>52587.808382459429</v>
      </c>
      <c r="AS144" s="8">
        <v>4319.5691977568204</v>
      </c>
      <c r="AT144" s="8">
        <v>1</v>
      </c>
      <c r="AU144" s="8">
        <v>1700342.8916594132</v>
      </c>
      <c r="AV144" s="8">
        <v>1</v>
      </c>
      <c r="AW144" s="8">
        <f>AU144/AT144</f>
        <v>1700342.8916594132</v>
      </c>
      <c r="AX144" s="14">
        <f>LOG(AW144,2)</f>
        <v>20.697394279342308</v>
      </c>
      <c r="AY144" s="8">
        <f>AV144/AU144</f>
        <v>5.8811667041114952E-7</v>
      </c>
      <c r="AZ144" s="8">
        <f>LOG(AY144,2)</f>
        <v>-20.697394279342308</v>
      </c>
    </row>
    <row r="145" spans="1:52" x14ac:dyDescent="0.25">
      <c r="A145" s="8" t="s">
        <v>49</v>
      </c>
      <c r="B145" s="8" t="s">
        <v>50</v>
      </c>
      <c r="C145" s="8" t="s">
        <v>51</v>
      </c>
      <c r="D145" s="8" t="s">
        <v>771</v>
      </c>
      <c r="E145" s="8" t="s">
        <v>772</v>
      </c>
      <c r="F145" s="8" t="s">
        <v>54</v>
      </c>
      <c r="G145" s="8">
        <v>2.1000000000000001E-2</v>
      </c>
      <c r="H145" s="8">
        <v>1</v>
      </c>
      <c r="I145" s="8">
        <v>1</v>
      </c>
      <c r="J145" s="8">
        <v>1</v>
      </c>
      <c r="K145" s="8">
        <v>1</v>
      </c>
      <c r="L145" s="8">
        <v>1430</v>
      </c>
      <c r="M145" s="8">
        <v>160.69999999999999</v>
      </c>
      <c r="N145" s="8">
        <v>7.03</v>
      </c>
      <c r="O145" s="8">
        <v>0</v>
      </c>
      <c r="P145" s="8" t="s">
        <v>773</v>
      </c>
      <c r="Q145" s="8" t="s">
        <v>774</v>
      </c>
      <c r="R145" s="8" t="s">
        <v>266</v>
      </c>
      <c r="S145" s="8" t="s">
        <v>775</v>
      </c>
      <c r="T145" s="8" t="s">
        <v>776</v>
      </c>
      <c r="U145" s="8" t="s">
        <v>777</v>
      </c>
      <c r="V145" s="8" t="s">
        <v>778</v>
      </c>
      <c r="W145" s="8" t="s">
        <v>111</v>
      </c>
      <c r="X145" s="8" t="s">
        <v>54</v>
      </c>
      <c r="Y145" s="8" t="s">
        <v>54</v>
      </c>
      <c r="Z145" s="8" t="s">
        <v>54</v>
      </c>
      <c r="AA145" s="8">
        <v>0</v>
      </c>
      <c r="AB145" s="8" t="s">
        <v>54</v>
      </c>
      <c r="AC145" s="8">
        <v>0</v>
      </c>
      <c r="AD145" s="8" t="s">
        <v>54</v>
      </c>
      <c r="AE145" s="8" t="s">
        <v>54</v>
      </c>
      <c r="AF145" s="8" t="s">
        <v>54</v>
      </c>
      <c r="AG145" s="8" t="s">
        <v>54</v>
      </c>
      <c r="AH145" s="8">
        <v>0</v>
      </c>
      <c r="AI145" s="8">
        <v>0</v>
      </c>
      <c r="AJ145" s="8" t="s">
        <v>54</v>
      </c>
      <c r="AK145" s="8" t="s">
        <v>54</v>
      </c>
      <c r="AL145" s="8" t="s">
        <v>54</v>
      </c>
      <c r="AM145" s="8">
        <v>0</v>
      </c>
      <c r="AN145" s="8">
        <v>0</v>
      </c>
      <c r="AO145" s="8" t="s">
        <v>54</v>
      </c>
      <c r="AP145" s="8" t="s">
        <v>54</v>
      </c>
      <c r="AQ145" s="8" t="s">
        <v>54</v>
      </c>
      <c r="AR145" s="8">
        <v>0</v>
      </c>
      <c r="AS145" s="8">
        <v>0</v>
      </c>
      <c r="AT145" s="8">
        <v>1</v>
      </c>
      <c r="AU145" s="8">
        <v>1771220.5276236667</v>
      </c>
      <c r="AV145" s="8">
        <v>1</v>
      </c>
      <c r="AW145" s="8">
        <f>AU145/AT145</f>
        <v>1771220.5276236667</v>
      </c>
      <c r="AX145" s="14">
        <f>LOG(AW145,2)</f>
        <v>20.756312416818954</v>
      </c>
      <c r="AY145" s="8">
        <f>AV145/AU145</f>
        <v>5.6458243589895383E-7</v>
      </c>
      <c r="AZ145" s="8">
        <f>LOG(AY145,2)</f>
        <v>-20.756312416818954</v>
      </c>
    </row>
    <row r="146" spans="1:52" x14ac:dyDescent="0.25">
      <c r="A146" s="8" t="s">
        <v>49</v>
      </c>
      <c r="B146" s="8" t="s">
        <v>64</v>
      </c>
      <c r="C146" s="8" t="s">
        <v>51</v>
      </c>
      <c r="D146" s="8" t="s">
        <v>744</v>
      </c>
      <c r="E146" s="8" t="s">
        <v>745</v>
      </c>
      <c r="F146" s="8" t="s">
        <v>54</v>
      </c>
      <c r="G146" s="8">
        <v>6.0000000000000001E-3</v>
      </c>
      <c r="H146" s="8">
        <v>10</v>
      </c>
      <c r="I146" s="8">
        <v>2</v>
      </c>
      <c r="J146" s="8">
        <v>4</v>
      </c>
      <c r="K146" s="8">
        <v>2</v>
      </c>
      <c r="L146" s="8">
        <v>289</v>
      </c>
      <c r="M146" s="8">
        <v>32.1</v>
      </c>
      <c r="N146" s="8">
        <v>6.95</v>
      </c>
      <c r="O146" s="8">
        <v>4.29</v>
      </c>
      <c r="P146" s="8" t="s">
        <v>55</v>
      </c>
      <c r="Q146" s="8" t="s">
        <v>746</v>
      </c>
      <c r="R146" s="8" t="s">
        <v>310</v>
      </c>
      <c r="S146" s="8" t="s">
        <v>747</v>
      </c>
      <c r="T146" s="8" t="s">
        <v>748</v>
      </c>
      <c r="U146" s="8" t="s">
        <v>749</v>
      </c>
      <c r="V146" s="8" t="s">
        <v>750</v>
      </c>
      <c r="W146" s="8" t="s">
        <v>315</v>
      </c>
      <c r="X146" s="8" t="s">
        <v>54</v>
      </c>
      <c r="Y146" s="8" t="s">
        <v>751</v>
      </c>
      <c r="Z146" s="8" t="s">
        <v>752</v>
      </c>
      <c r="AA146" s="8">
        <v>13</v>
      </c>
      <c r="AB146" s="8">
        <v>10.95</v>
      </c>
      <c r="AC146" s="8">
        <v>1.43884892086331E-3</v>
      </c>
      <c r="AD146" s="8" t="s">
        <v>54</v>
      </c>
      <c r="AE146" s="8">
        <v>314263.74180182198</v>
      </c>
      <c r="AF146" s="8">
        <v>631791.49354855204</v>
      </c>
      <c r="AG146" s="8">
        <v>386732.03237070801</v>
      </c>
      <c r="AH146" s="8">
        <v>444262.42257369403</v>
      </c>
      <c r="AI146" s="8">
        <v>135863.35691915883</v>
      </c>
      <c r="AJ146" s="8" t="s">
        <v>54</v>
      </c>
      <c r="AK146" s="8" t="s">
        <v>54</v>
      </c>
      <c r="AL146" s="8" t="s">
        <v>54</v>
      </c>
      <c r="AM146" s="8">
        <v>0</v>
      </c>
      <c r="AN146" s="8">
        <v>0</v>
      </c>
      <c r="AO146" s="8" t="s">
        <v>54</v>
      </c>
      <c r="AP146" s="8" t="s">
        <v>54</v>
      </c>
      <c r="AQ146" s="8" t="s">
        <v>54</v>
      </c>
      <c r="AR146" s="8">
        <v>0</v>
      </c>
      <c r="AS146" s="8">
        <v>0</v>
      </c>
      <c r="AT146" s="8">
        <v>1</v>
      </c>
      <c r="AU146" s="8">
        <v>1934062.4666867368</v>
      </c>
      <c r="AV146" s="8">
        <v>1</v>
      </c>
      <c r="AW146" s="8">
        <f>AU146/AT146</f>
        <v>1934062.4666867368</v>
      </c>
      <c r="AX146" s="14">
        <f>LOG(AW146,2)</f>
        <v>20.88320296130739</v>
      </c>
      <c r="AY146" s="8">
        <f>AV146/AU146</f>
        <v>5.1704638150240858E-7</v>
      </c>
      <c r="AZ146" s="8">
        <f>LOG(AY146,2)</f>
        <v>-20.88320296130739</v>
      </c>
    </row>
    <row r="147" spans="1:52" x14ac:dyDescent="0.25">
      <c r="A147" s="8" t="s">
        <v>49</v>
      </c>
      <c r="B147" s="8" t="s">
        <v>50</v>
      </c>
      <c r="C147" s="8" t="s">
        <v>51</v>
      </c>
      <c r="D147" s="8" t="s">
        <v>714</v>
      </c>
      <c r="E147" s="8" t="s">
        <v>715</v>
      </c>
      <c r="F147" s="8" t="s">
        <v>54</v>
      </c>
      <c r="G147" s="8">
        <v>2.3E-2</v>
      </c>
      <c r="H147" s="8">
        <v>2</v>
      </c>
      <c r="I147" s="8">
        <v>1</v>
      </c>
      <c r="J147" s="8">
        <v>2</v>
      </c>
      <c r="K147" s="8">
        <v>1</v>
      </c>
      <c r="L147" s="8">
        <v>498</v>
      </c>
      <c r="M147" s="8">
        <v>54.3</v>
      </c>
      <c r="N147" s="8">
        <v>5.53</v>
      </c>
      <c r="O147" s="8">
        <v>0</v>
      </c>
      <c r="P147" s="8" t="s">
        <v>716</v>
      </c>
      <c r="Q147" s="8" t="s">
        <v>717</v>
      </c>
      <c r="R147" s="8" t="s">
        <v>82</v>
      </c>
      <c r="S147" s="8" t="s">
        <v>54</v>
      </c>
      <c r="T147" s="8" t="s">
        <v>718</v>
      </c>
      <c r="U147" s="8" t="s">
        <v>719</v>
      </c>
      <c r="V147" s="8" t="s">
        <v>720</v>
      </c>
      <c r="W147" s="8" t="s">
        <v>87</v>
      </c>
      <c r="X147" s="8" t="s">
        <v>721</v>
      </c>
      <c r="Y147" s="8" t="s">
        <v>722</v>
      </c>
      <c r="Z147" s="8" t="s">
        <v>723</v>
      </c>
      <c r="AA147" s="8">
        <v>19</v>
      </c>
      <c r="AB147" s="8" t="s">
        <v>54</v>
      </c>
      <c r="AC147" s="8">
        <v>0</v>
      </c>
      <c r="AD147" s="8" t="s">
        <v>54</v>
      </c>
      <c r="AE147" s="8" t="s">
        <v>54</v>
      </c>
      <c r="AF147" s="8" t="s">
        <v>54</v>
      </c>
      <c r="AG147" s="8" t="s">
        <v>54</v>
      </c>
      <c r="AH147" s="8">
        <v>0</v>
      </c>
      <c r="AI147" s="8">
        <v>0</v>
      </c>
      <c r="AJ147" s="8" t="s">
        <v>54</v>
      </c>
      <c r="AK147" s="8" t="s">
        <v>54</v>
      </c>
      <c r="AL147" s="8" t="s">
        <v>54</v>
      </c>
      <c r="AM147" s="8">
        <v>0</v>
      </c>
      <c r="AN147" s="8">
        <v>0</v>
      </c>
      <c r="AO147" s="8">
        <v>714229.82023159601</v>
      </c>
      <c r="AP147" s="8">
        <v>1480131.48216801</v>
      </c>
      <c r="AQ147" s="8">
        <v>468038.21010343602</v>
      </c>
      <c r="AR147" s="8">
        <v>887466.50416768063</v>
      </c>
      <c r="AS147" s="8">
        <v>430961.25837904296</v>
      </c>
      <c r="AT147" s="8">
        <v>1</v>
      </c>
      <c r="AU147" s="8">
        <v>2320010.0342237498</v>
      </c>
      <c r="AV147" s="8">
        <v>1</v>
      </c>
      <c r="AW147" s="8">
        <f>AU147/AT147</f>
        <v>2320010.0342237498</v>
      </c>
      <c r="AX147" s="14">
        <f>LOG(AW147,2)</f>
        <v>21.145699614458717</v>
      </c>
      <c r="AY147" s="8">
        <f>AV147/AU147</f>
        <v>4.3103261850097524E-7</v>
      </c>
      <c r="AZ147" s="8">
        <f>LOG(AY147,2)</f>
        <v>-21.145699614458717</v>
      </c>
    </row>
    <row r="148" spans="1:52" x14ac:dyDescent="0.25">
      <c r="A148" s="8" t="s">
        <v>49</v>
      </c>
      <c r="B148" s="8" t="s">
        <v>64</v>
      </c>
      <c r="C148" s="8" t="s">
        <v>51</v>
      </c>
      <c r="D148" s="8" t="s">
        <v>1825</v>
      </c>
      <c r="E148" s="8" t="s">
        <v>1826</v>
      </c>
      <c r="F148" s="8" t="s">
        <v>54</v>
      </c>
      <c r="G148" s="8">
        <v>0</v>
      </c>
      <c r="H148" s="8">
        <v>74</v>
      </c>
      <c r="I148" s="8">
        <v>34</v>
      </c>
      <c r="J148" s="8">
        <v>373</v>
      </c>
      <c r="K148" s="8">
        <v>34</v>
      </c>
      <c r="L148" s="8">
        <v>531</v>
      </c>
      <c r="M148" s="8">
        <v>57.9</v>
      </c>
      <c r="N148" s="8">
        <v>7.84</v>
      </c>
      <c r="O148" s="8">
        <v>282.32</v>
      </c>
      <c r="P148" s="8" t="s">
        <v>1827</v>
      </c>
      <c r="Q148" s="8" t="s">
        <v>1828</v>
      </c>
      <c r="R148" s="8" t="s">
        <v>1829</v>
      </c>
      <c r="S148" s="8" t="s">
        <v>1830</v>
      </c>
      <c r="T148" s="8" t="s">
        <v>1831</v>
      </c>
      <c r="U148" s="8" t="s">
        <v>1832</v>
      </c>
      <c r="V148" s="8" t="s">
        <v>1833</v>
      </c>
      <c r="W148" t="s">
        <v>646</v>
      </c>
      <c r="X148" t="s">
        <v>1834</v>
      </c>
      <c r="Y148" t="s">
        <v>1835</v>
      </c>
      <c r="Z148" t="s">
        <v>1836</v>
      </c>
      <c r="AA148">
        <v>20</v>
      </c>
      <c r="AB148">
        <v>192.95</v>
      </c>
      <c r="AC148">
        <v>0</v>
      </c>
      <c r="AD148" t="s">
        <v>54</v>
      </c>
      <c r="AE148" s="9">
        <v>104356645.888318</v>
      </c>
      <c r="AF148" s="9">
        <v>185671386.003012</v>
      </c>
      <c r="AG148" s="9">
        <v>136235645.494021</v>
      </c>
      <c r="AH148" s="9">
        <v>142087892.46178368</v>
      </c>
      <c r="AI148" s="9">
        <v>33453533.305256125</v>
      </c>
      <c r="AJ148" s="10">
        <v>226077839.40026599</v>
      </c>
      <c r="AK148" s="10">
        <v>376979516.82005298</v>
      </c>
      <c r="AL148" s="10">
        <v>389609276.07183403</v>
      </c>
      <c r="AM148" s="10">
        <v>330888877.43071771</v>
      </c>
      <c r="AN148" s="10">
        <v>74291735.63035132</v>
      </c>
      <c r="AO148" s="11">
        <v>4750835.4440907296</v>
      </c>
      <c r="AP148" s="11">
        <v>4681096.1087295897</v>
      </c>
      <c r="AQ148" s="11">
        <v>5025475.3971177796</v>
      </c>
      <c r="AR148" s="11">
        <v>4819135.6499793669</v>
      </c>
      <c r="AS148" s="11">
        <v>148656.11807347325</v>
      </c>
      <c r="AT148" s="8">
        <v>605983.51163687301</v>
      </c>
      <c r="AU148" s="8">
        <v>2597669.8192542801</v>
      </c>
      <c r="AV148" s="8">
        <v>1</v>
      </c>
      <c r="AW148" s="8">
        <f>AU148/AT148</f>
        <v>4.2867004949317771</v>
      </c>
      <c r="AX148" s="14">
        <f>LOG(AW148,2)</f>
        <v>2.0998676218268759</v>
      </c>
      <c r="AY148" s="8">
        <f>AV148/AU148</f>
        <v>3.8496039511560118E-7</v>
      </c>
      <c r="AZ148" s="8">
        <f>LOG(AY148,2)</f>
        <v>-21.308786635830998</v>
      </c>
    </row>
    <row r="149" spans="1:52" x14ac:dyDescent="0.25">
      <c r="A149" s="8" t="s">
        <v>49</v>
      </c>
      <c r="B149" s="8" t="s">
        <v>50</v>
      </c>
      <c r="C149" s="8" t="s">
        <v>51</v>
      </c>
      <c r="D149" s="8" t="s">
        <v>699</v>
      </c>
      <c r="E149" s="8" t="s">
        <v>700</v>
      </c>
      <c r="F149" s="8" t="s">
        <v>54</v>
      </c>
      <c r="G149" s="8">
        <v>0.02</v>
      </c>
      <c r="H149" s="8">
        <v>13</v>
      </c>
      <c r="I149" s="8">
        <v>1</v>
      </c>
      <c r="J149" s="8">
        <v>1</v>
      </c>
      <c r="K149" s="8">
        <v>1</v>
      </c>
      <c r="L149" s="8">
        <v>157</v>
      </c>
      <c r="M149" s="8">
        <v>17.7</v>
      </c>
      <c r="N149" s="8">
        <v>5.07</v>
      </c>
      <c r="O149" s="8">
        <v>0</v>
      </c>
      <c r="P149" s="8" t="s">
        <v>701</v>
      </c>
      <c r="Q149" s="8" t="s">
        <v>702</v>
      </c>
      <c r="R149" s="8" t="s">
        <v>82</v>
      </c>
      <c r="S149" s="8" t="s">
        <v>703</v>
      </c>
      <c r="T149" s="8" t="s">
        <v>704</v>
      </c>
      <c r="U149" s="8" t="s">
        <v>705</v>
      </c>
      <c r="V149" s="8" t="s">
        <v>706</v>
      </c>
      <c r="W149" s="8" t="s">
        <v>521</v>
      </c>
      <c r="X149" s="8" t="s">
        <v>54</v>
      </c>
      <c r="Y149" s="8" t="s">
        <v>54</v>
      </c>
      <c r="Z149" s="8" t="s">
        <v>54</v>
      </c>
      <c r="AA149" s="8">
        <v>0</v>
      </c>
      <c r="AB149" s="8" t="s">
        <v>54</v>
      </c>
      <c r="AC149" s="8">
        <v>0</v>
      </c>
      <c r="AD149" s="8" t="s">
        <v>54</v>
      </c>
      <c r="AE149" s="8" t="s">
        <v>54</v>
      </c>
      <c r="AF149" s="8" t="s">
        <v>54</v>
      </c>
      <c r="AG149" s="8">
        <v>220868.77282711101</v>
      </c>
      <c r="AH149" s="8">
        <v>220868.77282711101</v>
      </c>
      <c r="AI149" s="8">
        <v>0</v>
      </c>
      <c r="AJ149" s="8" t="s">
        <v>54</v>
      </c>
      <c r="AK149" s="8" t="s">
        <v>54</v>
      </c>
      <c r="AL149" s="8" t="s">
        <v>54</v>
      </c>
      <c r="AM149" s="8">
        <v>0</v>
      </c>
      <c r="AN149" s="8">
        <v>0</v>
      </c>
      <c r="AO149" s="8" t="s">
        <v>54</v>
      </c>
      <c r="AP149" s="8" t="s">
        <v>54</v>
      </c>
      <c r="AQ149" s="8" t="s">
        <v>54</v>
      </c>
      <c r="AR149" s="8">
        <v>0</v>
      </c>
      <c r="AS149" s="8">
        <v>0</v>
      </c>
      <c r="AT149" s="8">
        <v>1</v>
      </c>
      <c r="AU149" s="8">
        <v>2693396.9683328699</v>
      </c>
      <c r="AV149" s="8">
        <v>1</v>
      </c>
      <c r="AW149" s="8">
        <f>AU149/AT149</f>
        <v>2693396.9683328699</v>
      </c>
      <c r="AX149" s="14">
        <f>LOG(AW149,2)</f>
        <v>21.360995447525781</v>
      </c>
      <c r="AY149" s="8">
        <f>AV149/AU149</f>
        <v>3.7127835657250676E-7</v>
      </c>
      <c r="AZ149" s="8">
        <f>LOG(AY149,2)</f>
        <v>-21.360995447525781</v>
      </c>
    </row>
    <row r="150" spans="1:52" x14ac:dyDescent="0.25">
      <c r="A150" s="8" t="s">
        <v>49</v>
      </c>
      <c r="B150" s="8" t="s">
        <v>64</v>
      </c>
      <c r="C150" s="8" t="s">
        <v>51</v>
      </c>
      <c r="D150" s="8" t="s">
        <v>2068</v>
      </c>
      <c r="E150" s="8" t="s">
        <v>2069</v>
      </c>
      <c r="F150" s="8" t="s">
        <v>54</v>
      </c>
      <c r="G150" s="8">
        <v>0</v>
      </c>
      <c r="H150" s="8">
        <v>35</v>
      </c>
      <c r="I150" s="8">
        <v>18</v>
      </c>
      <c r="J150" s="8">
        <v>118</v>
      </c>
      <c r="K150" s="8">
        <v>18</v>
      </c>
      <c r="L150" s="8">
        <v>548</v>
      </c>
      <c r="M150" s="8">
        <v>59.6</v>
      </c>
      <c r="N150" s="8">
        <v>5.6</v>
      </c>
      <c r="O150" s="8">
        <v>60.27</v>
      </c>
      <c r="P150" s="8" t="s">
        <v>965</v>
      </c>
      <c r="Q150" s="8" t="s">
        <v>2070</v>
      </c>
      <c r="R150" s="8" t="s">
        <v>280</v>
      </c>
      <c r="S150" s="8" t="s">
        <v>2055</v>
      </c>
      <c r="T150" s="8" t="s">
        <v>2071</v>
      </c>
      <c r="U150" s="8" t="s">
        <v>2072</v>
      </c>
      <c r="V150" s="8" t="s">
        <v>2073</v>
      </c>
      <c r="W150" t="s">
        <v>1312</v>
      </c>
      <c r="X150" t="s">
        <v>54</v>
      </c>
      <c r="Y150" t="s">
        <v>54</v>
      </c>
      <c r="Z150" t="s">
        <v>2074</v>
      </c>
      <c r="AA150">
        <v>16</v>
      </c>
      <c r="AB150">
        <v>50.27</v>
      </c>
      <c r="AC150">
        <v>0</v>
      </c>
      <c r="AD150" t="s">
        <v>54</v>
      </c>
      <c r="AE150" s="9">
        <v>58872680.410080098</v>
      </c>
      <c r="AF150" s="9">
        <v>88053232.675255299</v>
      </c>
      <c r="AG150" s="9">
        <v>67998889.469904602</v>
      </c>
      <c r="AH150" s="9">
        <v>71641600.851746663</v>
      </c>
      <c r="AI150" s="9">
        <v>12188195.581072295</v>
      </c>
      <c r="AJ150" s="10">
        <v>92195961.024481997</v>
      </c>
      <c r="AK150" s="10">
        <v>154435969.124587</v>
      </c>
      <c r="AL150" s="10">
        <v>158936816.443845</v>
      </c>
      <c r="AM150" s="10">
        <v>135189582.19763801</v>
      </c>
      <c r="AN150" s="10">
        <v>30456559.258868594</v>
      </c>
      <c r="AO150" s="11">
        <v>1131191.6338225601</v>
      </c>
      <c r="AP150" s="11">
        <v>959172.02360441198</v>
      </c>
      <c r="AQ150" s="11">
        <v>851484.12764441501</v>
      </c>
      <c r="AR150" s="11">
        <v>980615.92835712899</v>
      </c>
      <c r="AS150" s="11">
        <v>115192.45646997944</v>
      </c>
      <c r="AT150" s="8">
        <v>1042186.46144674</v>
      </c>
      <c r="AU150" s="8">
        <v>3072577.77785041</v>
      </c>
      <c r="AV150" s="8">
        <v>1</v>
      </c>
      <c r="AW150" s="8">
        <f>AU150/AT150</f>
        <v>2.9482035043759121</v>
      </c>
      <c r="AX150" s="14">
        <f>LOG(AW150,2)</f>
        <v>1.5598361121605184</v>
      </c>
      <c r="AY150" s="8">
        <f>AV150/AU150</f>
        <v>3.2545962130195603E-7</v>
      </c>
      <c r="AZ150" s="8">
        <f>LOG(AY150,2)</f>
        <v>-21.55101810011702</v>
      </c>
    </row>
    <row r="151" spans="1:52" x14ac:dyDescent="0.25">
      <c r="A151" s="8" t="s">
        <v>49</v>
      </c>
      <c r="B151" s="8" t="s">
        <v>64</v>
      </c>
      <c r="C151" s="8" t="s">
        <v>51</v>
      </c>
      <c r="D151" s="8" t="s">
        <v>1488</v>
      </c>
      <c r="E151" s="8" t="s">
        <v>1489</v>
      </c>
      <c r="F151" s="8" t="s">
        <v>54</v>
      </c>
      <c r="G151" s="8">
        <v>0</v>
      </c>
      <c r="H151" s="8">
        <v>55</v>
      </c>
      <c r="I151" s="8">
        <v>44</v>
      </c>
      <c r="J151" s="8">
        <v>485</v>
      </c>
      <c r="K151" s="8">
        <v>43</v>
      </c>
      <c r="L151" s="8">
        <v>664</v>
      </c>
      <c r="M151" s="8">
        <v>74.099999999999994</v>
      </c>
      <c r="N151" s="8">
        <v>7.02</v>
      </c>
      <c r="O151" s="8">
        <v>398.39</v>
      </c>
      <c r="P151" s="8" t="s">
        <v>451</v>
      </c>
      <c r="Q151" s="8" t="s">
        <v>1490</v>
      </c>
      <c r="R151" s="8" t="s">
        <v>94</v>
      </c>
      <c r="S151" s="8" t="s">
        <v>1491</v>
      </c>
      <c r="T151" s="8" t="s">
        <v>1492</v>
      </c>
      <c r="U151" s="8" t="s">
        <v>1493</v>
      </c>
      <c r="V151" s="8" t="s">
        <v>1494</v>
      </c>
      <c r="W151" t="s">
        <v>87</v>
      </c>
      <c r="X151" t="s">
        <v>1495</v>
      </c>
      <c r="Y151" t="s">
        <v>1496</v>
      </c>
      <c r="Z151" t="s">
        <v>1497</v>
      </c>
      <c r="AA151">
        <v>33</v>
      </c>
      <c r="AB151">
        <v>161.66</v>
      </c>
      <c r="AC151">
        <v>0</v>
      </c>
      <c r="AD151" t="s">
        <v>54</v>
      </c>
      <c r="AE151" s="9">
        <v>262881524.898159</v>
      </c>
      <c r="AF151" s="9">
        <v>440921052.92766201</v>
      </c>
      <c r="AG151" s="9">
        <v>341201820.83981502</v>
      </c>
      <c r="AH151" s="9">
        <v>348334799.55521202</v>
      </c>
      <c r="AI151" s="9">
        <v>72859123.99627915</v>
      </c>
      <c r="AJ151" s="10">
        <v>1267436655.81583</v>
      </c>
      <c r="AK151" s="10">
        <v>2023293198.9628401</v>
      </c>
      <c r="AL151" s="10">
        <v>2102956823.82178</v>
      </c>
      <c r="AM151" s="10">
        <v>1797895559.5334835</v>
      </c>
      <c r="AN151" s="10">
        <v>376498392.80880147</v>
      </c>
      <c r="AO151" s="11">
        <v>12784853.8458036</v>
      </c>
      <c r="AP151" s="11">
        <v>8224172.7726716204</v>
      </c>
      <c r="AQ151" s="11">
        <v>9116706.0735093802</v>
      </c>
      <c r="AR151" s="11">
        <v>10041910.8973282</v>
      </c>
      <c r="AS151" s="11">
        <v>1973483.5422368015</v>
      </c>
      <c r="AT151" s="8">
        <v>315697.20302636502</v>
      </c>
      <c r="AU151" s="8">
        <v>3214698.9646497569</v>
      </c>
      <c r="AV151" s="8">
        <v>1</v>
      </c>
      <c r="AW151" s="8">
        <f>AU151/AT151</f>
        <v>10.182855387481167</v>
      </c>
      <c r="AX151" s="14">
        <f>LOG(AW151,2)</f>
        <v>3.3480702609899997</v>
      </c>
      <c r="AY151" s="8">
        <f>AV151/AU151</f>
        <v>3.1107111769918104E-7</v>
      </c>
      <c r="AZ151" s="8">
        <f>LOG(AY151,2)</f>
        <v>-21.616252214329634</v>
      </c>
    </row>
    <row r="152" spans="1:52" x14ac:dyDescent="0.25">
      <c r="A152" t="s">
        <v>49</v>
      </c>
      <c r="B152" t="s">
        <v>64</v>
      </c>
      <c r="C152" t="s">
        <v>51</v>
      </c>
      <c r="D152" t="s">
        <v>639</v>
      </c>
      <c r="E152" s="8" t="s">
        <v>640</v>
      </c>
      <c r="F152" s="8" t="s">
        <v>54</v>
      </c>
      <c r="G152" s="8">
        <v>7.0000000000000001E-3</v>
      </c>
      <c r="H152" s="8">
        <v>1</v>
      </c>
      <c r="I152" s="8">
        <v>1</v>
      </c>
      <c r="J152" s="8">
        <v>2</v>
      </c>
      <c r="K152" s="8">
        <v>1</v>
      </c>
      <c r="L152" s="8">
        <v>1170</v>
      </c>
      <c r="M152" s="8">
        <v>129.30000000000001</v>
      </c>
      <c r="N152" s="8">
        <v>4.9400000000000004</v>
      </c>
      <c r="O152" s="8">
        <v>2.62</v>
      </c>
      <c r="P152" s="8" t="s">
        <v>537</v>
      </c>
      <c r="Q152" s="8" t="s">
        <v>641</v>
      </c>
      <c r="R152" s="8" t="s">
        <v>266</v>
      </c>
      <c r="S152" s="8" t="s">
        <v>642</v>
      </c>
      <c r="T152" s="8" t="s">
        <v>643</v>
      </c>
      <c r="U152" s="8" t="s">
        <v>644</v>
      </c>
      <c r="V152" s="8" t="s">
        <v>645</v>
      </c>
      <c r="W152" s="8" t="s">
        <v>646</v>
      </c>
      <c r="X152" s="8" t="s">
        <v>647</v>
      </c>
      <c r="Y152" s="8" t="s">
        <v>648</v>
      </c>
      <c r="Z152" s="8" t="s">
        <v>649</v>
      </c>
      <c r="AA152" s="8">
        <v>44</v>
      </c>
      <c r="AB152" s="8" t="s">
        <v>54</v>
      </c>
      <c r="AC152" s="8">
        <v>0</v>
      </c>
      <c r="AD152" s="8" t="s">
        <v>54</v>
      </c>
      <c r="AE152" s="8">
        <v>595183.44637195102</v>
      </c>
      <c r="AF152" s="8" t="s">
        <v>54</v>
      </c>
      <c r="AG152" s="8" t="s">
        <v>54</v>
      </c>
      <c r="AH152" s="8">
        <v>595183.44637195102</v>
      </c>
      <c r="AI152" s="8">
        <v>0</v>
      </c>
      <c r="AJ152" s="8" t="s">
        <v>54</v>
      </c>
      <c r="AK152" s="8" t="s">
        <v>54</v>
      </c>
      <c r="AL152" s="8" t="s">
        <v>54</v>
      </c>
      <c r="AM152" s="8">
        <v>0</v>
      </c>
      <c r="AN152" s="8">
        <v>0</v>
      </c>
      <c r="AO152" s="8" t="s">
        <v>54</v>
      </c>
      <c r="AP152" s="8" t="s">
        <v>54</v>
      </c>
      <c r="AQ152" s="8" t="s">
        <v>54</v>
      </c>
      <c r="AR152" s="8">
        <v>0</v>
      </c>
      <c r="AS152" s="8">
        <v>0</v>
      </c>
      <c r="AT152" s="8">
        <v>1</v>
      </c>
      <c r="AU152" s="8">
        <v>4495198.0936586196</v>
      </c>
      <c r="AV152" s="8">
        <v>1</v>
      </c>
      <c r="AW152" s="8">
        <f>AU152/AT152</f>
        <v>4495198.0936586196</v>
      </c>
      <c r="AX152" s="14">
        <f>LOG(AW152,2)</f>
        <v>22.099953262915239</v>
      </c>
      <c r="AY152" s="8">
        <f>AV152/AU152</f>
        <v>2.2245960671025843E-7</v>
      </c>
      <c r="AZ152" s="8">
        <f>LOG(AY152,2)</f>
        <v>-22.099953262915239</v>
      </c>
    </row>
    <row r="153" spans="1:52" x14ac:dyDescent="0.25">
      <c r="A153" t="s">
        <v>49</v>
      </c>
      <c r="B153" t="s">
        <v>50</v>
      </c>
      <c r="C153" t="s">
        <v>51</v>
      </c>
      <c r="D153" t="s">
        <v>627</v>
      </c>
      <c r="E153" s="8" t="s">
        <v>628</v>
      </c>
      <c r="F153" s="8" t="s">
        <v>54</v>
      </c>
      <c r="G153" s="8">
        <v>2.1000000000000001E-2</v>
      </c>
      <c r="H153" s="8">
        <v>8</v>
      </c>
      <c r="I153" s="8">
        <v>1</v>
      </c>
      <c r="J153" s="8">
        <v>1</v>
      </c>
      <c r="K153" s="8">
        <v>1</v>
      </c>
      <c r="L153" s="8">
        <v>115</v>
      </c>
      <c r="M153" s="8">
        <v>12.5</v>
      </c>
      <c r="N153" s="8">
        <v>7.88</v>
      </c>
      <c r="O153" s="8">
        <v>0</v>
      </c>
      <c r="P153" s="8" t="s">
        <v>629</v>
      </c>
      <c r="Q153" s="8" t="s">
        <v>630</v>
      </c>
      <c r="R153" s="8" t="s">
        <v>57</v>
      </c>
      <c r="S153" s="8" t="s">
        <v>631</v>
      </c>
      <c r="T153" s="8" t="s">
        <v>632</v>
      </c>
      <c r="U153" s="8" t="s">
        <v>633</v>
      </c>
      <c r="V153" s="8" t="s">
        <v>634</v>
      </c>
      <c r="W153" s="8" t="s">
        <v>635</v>
      </c>
      <c r="X153" s="8" t="s">
        <v>636</v>
      </c>
      <c r="Y153" s="8" t="s">
        <v>637</v>
      </c>
      <c r="Z153" s="8" t="s">
        <v>638</v>
      </c>
      <c r="AA153" s="8">
        <v>13</v>
      </c>
      <c r="AB153" s="8" t="s">
        <v>54</v>
      </c>
      <c r="AC153" s="8">
        <v>0</v>
      </c>
      <c r="AD153" s="8" t="s">
        <v>54</v>
      </c>
      <c r="AE153" s="8">
        <v>841119.24643395096</v>
      </c>
      <c r="AF153" s="8">
        <v>1322684.9762750301</v>
      </c>
      <c r="AG153" s="8">
        <v>1082158.2064299299</v>
      </c>
      <c r="AH153" s="8">
        <v>1081987.4763796369</v>
      </c>
      <c r="AI153" s="8">
        <v>196598.42301996489</v>
      </c>
      <c r="AJ153" s="8" t="s">
        <v>54</v>
      </c>
      <c r="AK153" s="8" t="s">
        <v>54</v>
      </c>
      <c r="AL153" s="8" t="s">
        <v>54</v>
      </c>
      <c r="AM153" s="8">
        <v>0</v>
      </c>
      <c r="AN153" s="8">
        <v>0</v>
      </c>
      <c r="AO153" s="8" t="s">
        <v>54</v>
      </c>
      <c r="AP153" s="8" t="s">
        <v>54</v>
      </c>
      <c r="AQ153" s="8" t="s">
        <v>54</v>
      </c>
      <c r="AR153" s="8">
        <v>0</v>
      </c>
      <c r="AS153" s="8">
        <v>0</v>
      </c>
      <c r="AT153" s="8">
        <v>1</v>
      </c>
      <c r="AU153" s="8">
        <v>5151660.7479838729</v>
      </c>
      <c r="AV153" s="8">
        <v>1</v>
      </c>
      <c r="AW153" s="8">
        <f>AU153/AT153</f>
        <v>5151660.7479838729</v>
      </c>
      <c r="AX153" s="14">
        <f>LOG(AW153,2)</f>
        <v>22.296606160192006</v>
      </c>
      <c r="AY153" s="8">
        <f>AV153/AU153</f>
        <v>1.9411216089711553E-7</v>
      </c>
      <c r="AZ153" s="8">
        <f>LOG(AY153,2)</f>
        <v>-22.296606160192006</v>
      </c>
    </row>
    <row r="154" spans="1:52" x14ac:dyDescent="0.25">
      <c r="A154" t="s">
        <v>49</v>
      </c>
      <c r="B154" t="s">
        <v>50</v>
      </c>
      <c r="C154" t="s">
        <v>51</v>
      </c>
      <c r="D154" t="s">
        <v>621</v>
      </c>
      <c r="E154" s="8" t="s">
        <v>622</v>
      </c>
      <c r="F154" s="8" t="s">
        <v>54</v>
      </c>
      <c r="G154" s="8">
        <v>2.4E-2</v>
      </c>
      <c r="H154" s="8">
        <v>1</v>
      </c>
      <c r="I154" s="8">
        <v>1</v>
      </c>
      <c r="J154" s="8">
        <v>1</v>
      </c>
      <c r="K154" s="8">
        <v>1</v>
      </c>
      <c r="L154" s="8">
        <v>595</v>
      </c>
      <c r="M154" s="8">
        <v>68.7</v>
      </c>
      <c r="N154" s="8">
        <v>6.35</v>
      </c>
      <c r="O154" s="8">
        <v>1.6</v>
      </c>
      <c r="P154" s="8" t="s">
        <v>623</v>
      </c>
      <c r="Q154" s="8" t="s">
        <v>54</v>
      </c>
      <c r="R154" s="8" t="s">
        <v>82</v>
      </c>
      <c r="S154" s="8" t="s">
        <v>54</v>
      </c>
      <c r="T154" s="8" t="s">
        <v>624</v>
      </c>
      <c r="U154" s="8" t="s">
        <v>625</v>
      </c>
      <c r="V154" s="8" t="s">
        <v>626</v>
      </c>
      <c r="W154" s="8" t="s">
        <v>405</v>
      </c>
      <c r="X154" s="8" t="s">
        <v>54</v>
      </c>
      <c r="Y154" s="8" t="s">
        <v>54</v>
      </c>
      <c r="Z154" s="8" t="s">
        <v>54</v>
      </c>
      <c r="AA154" s="8">
        <v>0</v>
      </c>
      <c r="AB154" s="8" t="s">
        <v>54</v>
      </c>
      <c r="AC154" s="8">
        <v>0</v>
      </c>
      <c r="AD154" s="8" t="s">
        <v>54</v>
      </c>
      <c r="AE154" s="8">
        <v>91861.167534269494</v>
      </c>
      <c r="AF154" s="8" t="s">
        <v>54</v>
      </c>
      <c r="AG154" s="8" t="s">
        <v>54</v>
      </c>
      <c r="AH154" s="8">
        <v>91861.167534269494</v>
      </c>
      <c r="AI154" s="8">
        <v>0</v>
      </c>
      <c r="AJ154" s="8" t="s">
        <v>54</v>
      </c>
      <c r="AK154" s="8" t="s">
        <v>54</v>
      </c>
      <c r="AL154" s="8" t="s">
        <v>54</v>
      </c>
      <c r="AM154" s="8">
        <v>0</v>
      </c>
      <c r="AN154" s="8">
        <v>0</v>
      </c>
      <c r="AO154" s="8">
        <v>13808.2477922705</v>
      </c>
      <c r="AP154" s="8" t="s">
        <v>54</v>
      </c>
      <c r="AQ154" s="8" t="s">
        <v>54</v>
      </c>
      <c r="AR154" s="8">
        <v>13808.2477922705</v>
      </c>
      <c r="AS154" s="8">
        <v>0</v>
      </c>
      <c r="AT154" s="8">
        <v>1</v>
      </c>
      <c r="AU154" s="8">
        <v>5195911.8266464397</v>
      </c>
      <c r="AV154" s="8">
        <v>1</v>
      </c>
      <c r="AW154" s="8">
        <f>AU154/AT154</f>
        <v>5195911.8266464397</v>
      </c>
      <c r="AX154" s="14">
        <f>LOG(AW154,2)</f>
        <v>22.308945518135516</v>
      </c>
      <c r="AY154" s="8">
        <f>AV154/AU154</f>
        <v>1.9245900110768872E-7</v>
      </c>
      <c r="AZ154" s="8">
        <f>LOG(AY154,2)</f>
        <v>-22.308945518135516</v>
      </c>
    </row>
    <row r="155" spans="1:52" x14ac:dyDescent="0.25">
      <c r="A155" s="8" t="s">
        <v>49</v>
      </c>
      <c r="B155" s="8" t="s">
        <v>64</v>
      </c>
      <c r="C155" s="8" t="s">
        <v>51</v>
      </c>
      <c r="D155" s="8" t="s">
        <v>1708</v>
      </c>
      <c r="E155" s="8" t="s">
        <v>1708</v>
      </c>
      <c r="F155" s="8" t="s">
        <v>54</v>
      </c>
      <c r="G155" s="8">
        <v>0</v>
      </c>
      <c r="H155" s="8">
        <v>100</v>
      </c>
      <c r="I155" s="8">
        <v>11</v>
      </c>
      <c r="J155" s="8">
        <v>305</v>
      </c>
      <c r="K155" s="8">
        <v>11</v>
      </c>
      <c r="L155" s="8">
        <v>134</v>
      </c>
      <c r="M155" s="8">
        <v>14.2</v>
      </c>
      <c r="N155" s="8">
        <v>4.75</v>
      </c>
      <c r="O155" s="8">
        <v>720.48</v>
      </c>
      <c r="P155" s="8" t="s">
        <v>54</v>
      </c>
      <c r="Q155" s="8" t="s">
        <v>54</v>
      </c>
      <c r="R155" s="8" t="s">
        <v>54</v>
      </c>
      <c r="S155" s="8" t="s">
        <v>54</v>
      </c>
      <c r="T155" s="8" t="s">
        <v>54</v>
      </c>
      <c r="U155" s="8" t="s">
        <v>54</v>
      </c>
      <c r="V155" s="8" t="s">
        <v>54</v>
      </c>
      <c r="W155" t="s">
        <v>54</v>
      </c>
      <c r="X155" t="s">
        <v>54</v>
      </c>
      <c r="Y155" t="s">
        <v>54</v>
      </c>
      <c r="Z155" t="s">
        <v>54</v>
      </c>
      <c r="AA155">
        <v>0</v>
      </c>
      <c r="AB155" t="s">
        <v>54</v>
      </c>
      <c r="AC155">
        <v>0</v>
      </c>
      <c r="AD155" t="s">
        <v>1055</v>
      </c>
      <c r="AE155" s="9">
        <v>678866197.48071301</v>
      </c>
      <c r="AF155" s="9">
        <v>678866197.48071301</v>
      </c>
      <c r="AG155" s="9">
        <v>678866197.48071301</v>
      </c>
      <c r="AH155" s="9">
        <v>678866197.48071301</v>
      </c>
      <c r="AI155" s="9">
        <v>0</v>
      </c>
      <c r="AJ155" s="10">
        <v>678866197.48071301</v>
      </c>
      <c r="AK155" s="10">
        <v>678866197.48071301</v>
      </c>
      <c r="AL155" s="10">
        <v>678866197.48071301</v>
      </c>
      <c r="AM155" s="10">
        <v>678866197.48071301</v>
      </c>
      <c r="AN155" s="10">
        <v>0</v>
      </c>
      <c r="AO155" s="11">
        <v>678866197.48071301</v>
      </c>
      <c r="AP155" s="11">
        <v>678866197.48071301</v>
      </c>
      <c r="AQ155" s="11">
        <v>678866197.48071301</v>
      </c>
      <c r="AR155" s="11">
        <v>678866197.48071301</v>
      </c>
      <c r="AS155" s="11">
        <v>0</v>
      </c>
      <c r="AT155" s="8">
        <v>845607.86299418996</v>
      </c>
      <c r="AU155" s="8">
        <v>5965931.4723852025</v>
      </c>
      <c r="AV155" s="8">
        <v>1</v>
      </c>
      <c r="AW155" s="8">
        <f>AU155/AT155</f>
        <v>7.0551986724208042</v>
      </c>
      <c r="AX155" s="14">
        <f>LOG(AW155,2)</f>
        <v>2.8186867092832903</v>
      </c>
      <c r="AY155" s="8">
        <f>AV155/AU155</f>
        <v>1.6761841878820579E-7</v>
      </c>
      <c r="AZ155" s="8">
        <f>LOG(AY155,2)</f>
        <v>-22.508315975589685</v>
      </c>
    </row>
    <row r="156" spans="1:52" x14ac:dyDescent="0.25">
      <c r="A156" s="8" t="s">
        <v>49</v>
      </c>
      <c r="B156" s="8" t="s">
        <v>64</v>
      </c>
      <c r="C156" s="8" t="s">
        <v>51</v>
      </c>
      <c r="D156" s="8" t="s">
        <v>1998</v>
      </c>
      <c r="E156" s="8" t="s">
        <v>1999</v>
      </c>
      <c r="F156" s="8" t="s">
        <v>54</v>
      </c>
      <c r="G156" s="8">
        <v>0</v>
      </c>
      <c r="H156" s="8">
        <v>46</v>
      </c>
      <c r="I156" s="8">
        <v>5</v>
      </c>
      <c r="J156" s="8">
        <v>60</v>
      </c>
      <c r="K156" s="8">
        <v>5</v>
      </c>
      <c r="L156" s="8">
        <v>90</v>
      </c>
      <c r="M156" s="8">
        <v>10.199999999999999</v>
      </c>
      <c r="N156" s="8">
        <v>5.48</v>
      </c>
      <c r="O156" s="8">
        <v>18.010000000000002</v>
      </c>
      <c r="P156" s="8" t="s">
        <v>451</v>
      </c>
      <c r="Q156" s="8" t="s">
        <v>2000</v>
      </c>
      <c r="R156" s="8" t="s">
        <v>2001</v>
      </c>
      <c r="S156" s="8" t="s">
        <v>2002</v>
      </c>
      <c r="T156" s="8" t="s">
        <v>2003</v>
      </c>
      <c r="U156" s="8" t="s">
        <v>2004</v>
      </c>
      <c r="V156" s="8" t="s">
        <v>2005</v>
      </c>
      <c r="W156" t="s">
        <v>87</v>
      </c>
      <c r="X156" t="s">
        <v>2006</v>
      </c>
      <c r="Y156" t="s">
        <v>54</v>
      </c>
      <c r="Z156" t="s">
        <v>54</v>
      </c>
      <c r="AA156">
        <v>2</v>
      </c>
      <c r="AB156">
        <v>13.21</v>
      </c>
      <c r="AC156">
        <v>0</v>
      </c>
      <c r="AD156" t="s">
        <v>1055</v>
      </c>
      <c r="AE156" s="9">
        <v>161552453.47207701</v>
      </c>
      <c r="AF156" s="9">
        <v>254387298.64081201</v>
      </c>
      <c r="AG156" s="9">
        <v>188739982.714708</v>
      </c>
      <c r="AH156" s="9">
        <v>201559911.60919902</v>
      </c>
      <c r="AI156" s="9">
        <v>38968705.83789508</v>
      </c>
      <c r="AJ156" s="10">
        <v>453789808.51165402</v>
      </c>
      <c r="AK156" s="10">
        <v>690870040.338467</v>
      </c>
      <c r="AL156" s="10">
        <v>706061046.37003505</v>
      </c>
      <c r="AM156" s="10">
        <v>616906965.07338536</v>
      </c>
      <c r="AN156" s="10">
        <v>115507854.68140511</v>
      </c>
      <c r="AO156" s="11">
        <v>5880312.6058243904</v>
      </c>
      <c r="AP156" s="11">
        <v>4752544.8452669196</v>
      </c>
      <c r="AQ156" s="11">
        <v>4021419.8611828499</v>
      </c>
      <c r="AR156" s="11">
        <v>4884759.1040913863</v>
      </c>
      <c r="AS156" s="11">
        <v>764626.71358758002</v>
      </c>
      <c r="AT156" s="8">
        <v>2545010.590969265</v>
      </c>
      <c r="AU156" s="8">
        <v>8254943.8064940497</v>
      </c>
      <c r="AV156" s="8">
        <v>1</v>
      </c>
      <c r="AW156" s="8">
        <f>AU156/AT156</f>
        <v>3.2435793531806727</v>
      </c>
      <c r="AX156" s="14">
        <f>LOG(AW156,2)</f>
        <v>1.6975867343426521</v>
      </c>
      <c r="AY156" s="8">
        <f>AV156/AU156</f>
        <v>1.2113952843789366E-7</v>
      </c>
      <c r="AZ156" s="8">
        <f>LOG(AY156,2)</f>
        <v>-22.976826963703378</v>
      </c>
    </row>
    <row r="157" spans="1:52" x14ac:dyDescent="0.25">
      <c r="A157" s="8" t="s">
        <v>49</v>
      </c>
      <c r="B157" s="8" t="s">
        <v>64</v>
      </c>
      <c r="C157" s="8" t="s">
        <v>51</v>
      </c>
      <c r="D157" s="8" t="s">
        <v>1579</v>
      </c>
      <c r="E157" s="8" t="s">
        <v>1580</v>
      </c>
      <c r="F157" s="8" t="s">
        <v>54</v>
      </c>
      <c r="G157" s="8">
        <v>0</v>
      </c>
      <c r="H157" s="8">
        <v>45</v>
      </c>
      <c r="I157" s="8">
        <v>38</v>
      </c>
      <c r="J157" s="8">
        <v>421</v>
      </c>
      <c r="K157" s="8">
        <v>37</v>
      </c>
      <c r="L157" s="8">
        <v>858</v>
      </c>
      <c r="M157" s="8">
        <v>95.3</v>
      </c>
      <c r="N157" s="8">
        <v>6.83</v>
      </c>
      <c r="O157" s="8">
        <v>295.67</v>
      </c>
      <c r="P157" s="8" t="s">
        <v>1581</v>
      </c>
      <c r="Q157" s="8" t="s">
        <v>1582</v>
      </c>
      <c r="R157" s="8" t="s">
        <v>1066</v>
      </c>
      <c r="S157" s="8" t="s">
        <v>1583</v>
      </c>
      <c r="T157" s="8" t="s">
        <v>1584</v>
      </c>
      <c r="U157" s="8" t="s">
        <v>1585</v>
      </c>
      <c r="V157" s="8" t="s">
        <v>1586</v>
      </c>
      <c r="W157" t="s">
        <v>99</v>
      </c>
      <c r="X157" t="s">
        <v>1587</v>
      </c>
      <c r="Y157" t="s">
        <v>1588</v>
      </c>
      <c r="Z157" t="s">
        <v>1589</v>
      </c>
      <c r="AA157">
        <v>20</v>
      </c>
      <c r="AB157">
        <v>134.78</v>
      </c>
      <c r="AC157">
        <v>0</v>
      </c>
      <c r="AD157" t="s">
        <v>54</v>
      </c>
      <c r="AE157" s="9">
        <v>215558373.17224601</v>
      </c>
      <c r="AF157" s="9">
        <v>348541513.03385299</v>
      </c>
      <c r="AG157" s="9">
        <v>274572363.84682</v>
      </c>
      <c r="AH157" s="9">
        <v>279557416.68430632</v>
      </c>
      <c r="AI157" s="9">
        <v>54404454.080570325</v>
      </c>
      <c r="AJ157" s="10">
        <v>509229090.52521598</v>
      </c>
      <c r="AK157" s="10">
        <v>796315816.83882701</v>
      </c>
      <c r="AL157" s="10">
        <v>846777389.14860296</v>
      </c>
      <c r="AM157" s="10">
        <v>717440765.50421524</v>
      </c>
      <c r="AN157" s="10">
        <v>148662187.00612065</v>
      </c>
      <c r="AO157" s="11">
        <v>1933008.7473198699</v>
      </c>
      <c r="AP157" s="11">
        <v>1516757.87716606</v>
      </c>
      <c r="AQ157" s="11">
        <v>1569825.8061206399</v>
      </c>
      <c r="AR157" s="11">
        <v>1673197.4768688567</v>
      </c>
      <c r="AS157" s="11">
        <v>184987.33913596871</v>
      </c>
      <c r="AT157" s="8">
        <v>884063.44122032763</v>
      </c>
      <c r="AU157" s="8">
        <v>8287909.5336859198</v>
      </c>
      <c r="AV157" s="8">
        <v>1</v>
      </c>
      <c r="AW157" s="8">
        <f>AU157/AT157</f>
        <v>9.3747904813772234</v>
      </c>
      <c r="AX157" s="14">
        <f>LOG(AW157,2)</f>
        <v>3.2287864478445973</v>
      </c>
      <c r="AY157" s="8">
        <f>AV157/AU157</f>
        <v>1.206576876757082E-7</v>
      </c>
      <c r="AZ157" s="8">
        <f>LOG(AY157,2)</f>
        <v>-22.982576824759956</v>
      </c>
    </row>
    <row r="158" spans="1:52" x14ac:dyDescent="0.25">
      <c r="A158" s="8" t="s">
        <v>49</v>
      </c>
      <c r="B158" s="8" t="s">
        <v>64</v>
      </c>
      <c r="C158" s="8" t="s">
        <v>51</v>
      </c>
      <c r="D158" s="8" t="s">
        <v>1654</v>
      </c>
      <c r="E158" s="8" t="s">
        <v>1655</v>
      </c>
      <c r="F158" s="8" t="s">
        <v>54</v>
      </c>
      <c r="G158" s="8">
        <v>0</v>
      </c>
      <c r="H158" s="8">
        <v>7</v>
      </c>
      <c r="I158" s="8">
        <v>22</v>
      </c>
      <c r="J158" s="8">
        <v>217</v>
      </c>
      <c r="K158" s="8">
        <v>22</v>
      </c>
      <c r="L158" s="8">
        <v>2322</v>
      </c>
      <c r="M158" s="8">
        <v>250.4</v>
      </c>
      <c r="N158" s="8">
        <v>5.47</v>
      </c>
      <c r="O158" s="8">
        <v>93.06</v>
      </c>
      <c r="P158" s="8" t="s">
        <v>1656</v>
      </c>
      <c r="Q158" s="8" t="s">
        <v>1657</v>
      </c>
      <c r="R158" s="8" t="s">
        <v>332</v>
      </c>
      <c r="S158" s="8" t="s">
        <v>1658</v>
      </c>
      <c r="T158" s="8" t="s">
        <v>1659</v>
      </c>
      <c r="U158" s="8" t="s">
        <v>1660</v>
      </c>
      <c r="V158" s="8" t="s">
        <v>1661</v>
      </c>
      <c r="W158" t="s">
        <v>646</v>
      </c>
      <c r="X158" t="s">
        <v>760</v>
      </c>
      <c r="Y158" t="s">
        <v>54</v>
      </c>
      <c r="Z158" t="s">
        <v>1662</v>
      </c>
      <c r="AA158">
        <v>19</v>
      </c>
      <c r="AB158">
        <v>63.31</v>
      </c>
      <c r="AC158">
        <v>0</v>
      </c>
      <c r="AD158" t="s">
        <v>54</v>
      </c>
      <c r="AE158" s="9">
        <v>70622169.333941296</v>
      </c>
      <c r="AF158" s="9">
        <v>109029244.809424</v>
      </c>
      <c r="AG158" s="9">
        <v>80888298.873002902</v>
      </c>
      <c r="AH158" s="9">
        <v>86846571.005456075</v>
      </c>
      <c r="AI158" s="9">
        <v>16235796.187193532</v>
      </c>
      <c r="AJ158" s="10">
        <v>403552102.52373499</v>
      </c>
      <c r="AK158" s="10">
        <v>627227529.18566597</v>
      </c>
      <c r="AL158" s="10">
        <v>637862247.39306104</v>
      </c>
      <c r="AM158" s="10">
        <v>556213959.70082057</v>
      </c>
      <c r="AN158" s="10">
        <v>108035507.38964026</v>
      </c>
      <c r="AO158" s="11">
        <v>628759.21070483397</v>
      </c>
      <c r="AP158" s="11">
        <v>581353.23940047401</v>
      </c>
      <c r="AQ158" s="11">
        <v>556412.50162187405</v>
      </c>
      <c r="AR158" s="11">
        <v>588841.65057572734</v>
      </c>
      <c r="AS158" s="11">
        <v>30006.319392541889</v>
      </c>
      <c r="AT158" s="8">
        <v>1474748.0964752201</v>
      </c>
      <c r="AU158" s="8">
        <v>12251595.260598369</v>
      </c>
      <c r="AV158" s="8">
        <v>1</v>
      </c>
      <c r="AW158" s="8">
        <f>AU158/AT158</f>
        <v>8.3075850647854903</v>
      </c>
      <c r="AX158" s="14">
        <f>LOG(AW158,2)</f>
        <v>3.0544291603417273</v>
      </c>
      <c r="AY158" s="8">
        <f>AV158/AU158</f>
        <v>8.1622023804201302E-8</v>
      </c>
      <c r="AZ158" s="8">
        <f>LOG(AY158,2)</f>
        <v>-23.54646627668118</v>
      </c>
    </row>
    <row r="159" spans="1:52" x14ac:dyDescent="0.25">
      <c r="A159" s="8" t="s">
        <v>49</v>
      </c>
      <c r="B159" s="8" t="s">
        <v>64</v>
      </c>
      <c r="C159" s="8" t="s">
        <v>51</v>
      </c>
      <c r="D159" s="8" t="s">
        <v>1465</v>
      </c>
      <c r="E159" s="8" t="s">
        <v>1466</v>
      </c>
      <c r="F159" s="8" t="s">
        <v>54</v>
      </c>
      <c r="G159" s="8">
        <v>0</v>
      </c>
      <c r="H159" s="8">
        <v>45</v>
      </c>
      <c r="I159" s="8">
        <v>105</v>
      </c>
      <c r="J159" s="8">
        <v>1288</v>
      </c>
      <c r="K159" s="8">
        <v>97</v>
      </c>
      <c r="L159" s="8">
        <v>2639</v>
      </c>
      <c r="M159" s="8">
        <v>279.8</v>
      </c>
      <c r="N159" s="8">
        <v>6.05</v>
      </c>
      <c r="O159" s="8">
        <v>1132.51</v>
      </c>
      <c r="P159" s="8" t="s">
        <v>1386</v>
      </c>
      <c r="Q159" s="8" t="s">
        <v>1437</v>
      </c>
      <c r="R159" s="8" t="s">
        <v>1467</v>
      </c>
      <c r="S159" s="8" t="s">
        <v>1468</v>
      </c>
      <c r="T159" s="8" t="s">
        <v>1469</v>
      </c>
      <c r="U159" s="8" t="s">
        <v>1470</v>
      </c>
      <c r="V159" s="8" t="s">
        <v>1471</v>
      </c>
      <c r="W159" t="s">
        <v>405</v>
      </c>
      <c r="X159" t="s">
        <v>1472</v>
      </c>
      <c r="Y159" t="s">
        <v>54</v>
      </c>
      <c r="Z159" t="s">
        <v>54</v>
      </c>
      <c r="AA159">
        <v>6</v>
      </c>
      <c r="AB159">
        <v>536.39</v>
      </c>
      <c r="AC159">
        <v>0</v>
      </c>
      <c r="AD159" t="s">
        <v>54</v>
      </c>
      <c r="AE159" s="9">
        <v>970099291.65442502</v>
      </c>
      <c r="AF159" s="9">
        <v>1490374238.93169</v>
      </c>
      <c r="AG159" s="9">
        <v>1138218900.6702399</v>
      </c>
      <c r="AH159" s="9">
        <v>1199564143.7521183</v>
      </c>
      <c r="AI159" s="9">
        <v>216785507.39947459</v>
      </c>
      <c r="AJ159" s="10">
        <v>1724752706.8334</v>
      </c>
      <c r="AK159" s="10">
        <v>2646744413.3715701</v>
      </c>
      <c r="AL159" s="10">
        <v>2838325148.16084</v>
      </c>
      <c r="AM159" s="10">
        <v>2403274089.4552703</v>
      </c>
      <c r="AN159" s="10">
        <v>486120180.26541406</v>
      </c>
      <c r="AO159" s="11">
        <v>98529368.691491798</v>
      </c>
      <c r="AP159" s="11">
        <v>109871108.80655099</v>
      </c>
      <c r="AQ159" s="11">
        <v>21211485.1139629</v>
      </c>
      <c r="AR159" s="11">
        <v>76537320.87066856</v>
      </c>
      <c r="AS159" s="11">
        <v>39394329.912165992</v>
      </c>
      <c r="AT159" s="8">
        <v>1214203.91772355</v>
      </c>
      <c r="AU159" s="8">
        <v>14067792.5643455</v>
      </c>
      <c r="AV159" s="8">
        <v>1</v>
      </c>
      <c r="AW159" s="8">
        <f>AU159/AT159</f>
        <v>11.586021391464868</v>
      </c>
      <c r="AX159" s="14">
        <f>LOG(AW159,2)</f>
        <v>3.5343133286841364</v>
      </c>
      <c r="AY159" s="8">
        <f>AV159/AU159</f>
        <v>7.1084357792883389E-8</v>
      </c>
      <c r="AZ159" s="8">
        <f>LOG(AY159,2)</f>
        <v>-23.745892631285088</v>
      </c>
    </row>
    <row r="160" spans="1:52" x14ac:dyDescent="0.25">
      <c r="A160" t="s">
        <v>49</v>
      </c>
      <c r="B160" t="s">
        <v>64</v>
      </c>
      <c r="C160" t="s">
        <v>51</v>
      </c>
      <c r="D160" t="s">
        <v>137</v>
      </c>
      <c r="E160" s="8" t="s">
        <v>138</v>
      </c>
      <c r="F160" s="8" t="s">
        <v>54</v>
      </c>
      <c r="G160" s="8">
        <v>8.9999999999999993E-3</v>
      </c>
      <c r="H160" s="8">
        <v>3</v>
      </c>
      <c r="I160" s="8">
        <v>2</v>
      </c>
      <c r="J160" s="8">
        <v>3</v>
      </c>
      <c r="K160" s="8">
        <v>2</v>
      </c>
      <c r="L160" s="8">
        <v>666</v>
      </c>
      <c r="M160" s="8">
        <v>73.099999999999994</v>
      </c>
      <c r="N160" s="8">
        <v>5.59</v>
      </c>
      <c r="O160" s="8">
        <v>2.0099999999999998</v>
      </c>
      <c r="P160" s="8" t="s">
        <v>80</v>
      </c>
      <c r="Q160" s="8" t="s">
        <v>139</v>
      </c>
      <c r="R160" s="8" t="s">
        <v>82</v>
      </c>
      <c r="S160" s="8" t="s">
        <v>140</v>
      </c>
      <c r="T160" s="8" t="s">
        <v>141</v>
      </c>
      <c r="U160" s="8" t="s">
        <v>142</v>
      </c>
      <c r="V160" s="8" t="s">
        <v>143</v>
      </c>
      <c r="W160" s="8" t="s">
        <v>144</v>
      </c>
      <c r="X160" s="8" t="s">
        <v>145</v>
      </c>
      <c r="Y160" s="8" t="s">
        <v>146</v>
      </c>
      <c r="Z160" s="8" t="s">
        <v>147</v>
      </c>
      <c r="AA160" s="8">
        <v>27</v>
      </c>
      <c r="AB160" s="8">
        <v>3.78</v>
      </c>
      <c r="AC160" s="8">
        <v>7.8740157480315003E-4</v>
      </c>
      <c r="AD160" s="8" t="s">
        <v>54</v>
      </c>
      <c r="AE160" s="8">
        <v>954518.17117112095</v>
      </c>
      <c r="AF160" s="8">
        <v>1275951.65025998</v>
      </c>
      <c r="AG160" s="8">
        <v>887399.89573530003</v>
      </c>
      <c r="AH160" s="8">
        <v>1039289.9057221337</v>
      </c>
      <c r="AI160" s="8">
        <v>169573.58622958206</v>
      </c>
      <c r="AJ160" s="8" t="s">
        <v>54</v>
      </c>
      <c r="AK160" s="8" t="s">
        <v>54</v>
      </c>
      <c r="AL160" s="8">
        <v>661607.24917399499</v>
      </c>
      <c r="AM160" s="8">
        <v>661607.24917399499</v>
      </c>
      <c r="AN160" s="8">
        <v>0</v>
      </c>
      <c r="AO160" s="8">
        <v>34473.065620157002</v>
      </c>
      <c r="AP160" s="8" t="s">
        <v>54</v>
      </c>
      <c r="AQ160" s="8">
        <v>14625.4097235144</v>
      </c>
      <c r="AR160" s="8">
        <v>24549.237671835701</v>
      </c>
      <c r="AS160" s="8">
        <v>9923.8279483212991</v>
      </c>
      <c r="AT160" s="8">
        <v>1</v>
      </c>
      <c r="AU160" s="8">
        <v>14243150.371142916</v>
      </c>
      <c r="AV160" s="8">
        <v>1</v>
      </c>
      <c r="AW160" s="8">
        <f>AU160/AT160</f>
        <v>14243150.371142916</v>
      </c>
      <c r="AX160" s="14">
        <f>LOG(AW160,2)</f>
        <v>23.763764948306726</v>
      </c>
      <c r="AY160" s="8">
        <f>AV160/AU160</f>
        <v>7.0209186446983829E-8</v>
      </c>
      <c r="AZ160" s="8">
        <f>LOG(AY160,2)</f>
        <v>-23.763764948306726</v>
      </c>
    </row>
    <row r="161" spans="1:52" x14ac:dyDescent="0.25">
      <c r="A161" s="8" t="s">
        <v>49</v>
      </c>
      <c r="B161" s="8" t="s">
        <v>64</v>
      </c>
      <c r="C161" s="8" t="s">
        <v>51</v>
      </c>
      <c r="D161" s="8" t="s">
        <v>1741</v>
      </c>
      <c r="E161" s="8" t="s">
        <v>1742</v>
      </c>
      <c r="F161" s="8" t="s">
        <v>54</v>
      </c>
      <c r="G161" s="8">
        <v>0</v>
      </c>
      <c r="H161" s="8">
        <v>59</v>
      </c>
      <c r="I161" s="8">
        <v>25</v>
      </c>
      <c r="J161" s="8">
        <v>308</v>
      </c>
      <c r="K161" s="8">
        <v>21</v>
      </c>
      <c r="L161" s="8">
        <v>434</v>
      </c>
      <c r="M161" s="8">
        <v>47.1</v>
      </c>
      <c r="N161" s="8">
        <v>7.39</v>
      </c>
      <c r="O161" s="8">
        <v>272.54000000000002</v>
      </c>
      <c r="P161" s="8" t="s">
        <v>804</v>
      </c>
      <c r="Q161" s="8" t="s">
        <v>1743</v>
      </c>
      <c r="R161" s="8" t="s">
        <v>1744</v>
      </c>
      <c r="S161" s="8" t="s">
        <v>1745</v>
      </c>
      <c r="T161" s="8" t="s">
        <v>1746</v>
      </c>
      <c r="U161" s="8" t="s">
        <v>1747</v>
      </c>
      <c r="V161" s="8" t="s">
        <v>1748</v>
      </c>
      <c r="W161" t="s">
        <v>87</v>
      </c>
      <c r="X161" t="s">
        <v>1749</v>
      </c>
      <c r="Y161" t="s">
        <v>1750</v>
      </c>
      <c r="Z161" t="s">
        <v>1751</v>
      </c>
      <c r="AA161">
        <v>12</v>
      </c>
      <c r="AB161">
        <v>134.99</v>
      </c>
      <c r="AC161">
        <v>0</v>
      </c>
      <c r="AD161" t="s">
        <v>54</v>
      </c>
      <c r="AE161" s="9">
        <v>235517468.091759</v>
      </c>
      <c r="AF161" s="9">
        <v>374475346.20716703</v>
      </c>
      <c r="AG161" s="9">
        <v>312506801.42883003</v>
      </c>
      <c r="AH161" s="9">
        <v>307499871.90925199</v>
      </c>
      <c r="AI161" s="9">
        <v>56839686.722070441</v>
      </c>
      <c r="AJ161" s="10">
        <v>492261918.04496801</v>
      </c>
      <c r="AK161" s="10">
        <v>864353029.33191705</v>
      </c>
      <c r="AL161" s="10">
        <v>946783488.40649199</v>
      </c>
      <c r="AM161" s="10">
        <v>767799478.59445894</v>
      </c>
      <c r="AN161" s="10">
        <v>197719339.13333637</v>
      </c>
      <c r="AO161" s="11">
        <v>22084850.106257901</v>
      </c>
      <c r="AP161" s="11">
        <v>19678713.558141802</v>
      </c>
      <c r="AQ161" s="11">
        <v>23648195.3412866</v>
      </c>
      <c r="AR161" s="11">
        <v>21803919.668562099</v>
      </c>
      <c r="AS161" s="11">
        <v>1632664.0478672818</v>
      </c>
      <c r="AT161" s="8">
        <v>3555227.510844897</v>
      </c>
      <c r="AU161" s="8">
        <v>22649376.120303262</v>
      </c>
      <c r="AV161" s="8">
        <v>1</v>
      </c>
      <c r="AW161" s="8">
        <f>AU161/AT161</f>
        <v>6.3707248133103738</v>
      </c>
      <c r="AX161" s="14">
        <f>LOG(AW161,2)</f>
        <v>2.6714575208459581</v>
      </c>
      <c r="AY161" s="8">
        <f>AV161/AU161</f>
        <v>4.4151326495195777E-8</v>
      </c>
      <c r="AZ161" s="8">
        <f>LOG(AY161,2)</f>
        <v>-24.432967975827829</v>
      </c>
    </row>
    <row r="162" spans="1:52" x14ac:dyDescent="0.25">
      <c r="A162" s="8" t="s">
        <v>49</v>
      </c>
      <c r="B162" s="8" t="s">
        <v>64</v>
      </c>
      <c r="C162" s="8" t="s">
        <v>51</v>
      </c>
      <c r="D162" s="8" t="s">
        <v>1455</v>
      </c>
      <c r="E162" s="8" t="s">
        <v>1456</v>
      </c>
      <c r="F162" s="8" t="s">
        <v>54</v>
      </c>
      <c r="G162" s="8">
        <v>0</v>
      </c>
      <c r="H162" s="8">
        <v>51</v>
      </c>
      <c r="I162" s="8">
        <v>51</v>
      </c>
      <c r="J162" s="8">
        <v>660</v>
      </c>
      <c r="K162" s="8">
        <v>36</v>
      </c>
      <c r="L162" s="8">
        <v>911</v>
      </c>
      <c r="M162" s="8">
        <v>104.8</v>
      </c>
      <c r="N162" s="8">
        <v>5.44</v>
      </c>
      <c r="O162" s="8">
        <v>453.72</v>
      </c>
      <c r="P162" s="8" t="s">
        <v>716</v>
      </c>
      <c r="Q162" s="8" t="s">
        <v>746</v>
      </c>
      <c r="R162" s="8" t="s">
        <v>1457</v>
      </c>
      <c r="S162" s="8" t="s">
        <v>1458</v>
      </c>
      <c r="T162" s="8" t="s">
        <v>1459</v>
      </c>
      <c r="U162" s="8" t="s">
        <v>1460</v>
      </c>
      <c r="V162" s="8" t="s">
        <v>1461</v>
      </c>
      <c r="W162" t="s">
        <v>1295</v>
      </c>
      <c r="X162" t="s">
        <v>1462</v>
      </c>
      <c r="Y162" t="s">
        <v>1463</v>
      </c>
      <c r="Z162" t="s">
        <v>1464</v>
      </c>
      <c r="AA162">
        <v>18</v>
      </c>
      <c r="AB162">
        <v>255.74</v>
      </c>
      <c r="AC162">
        <v>0</v>
      </c>
      <c r="AD162" t="s">
        <v>54</v>
      </c>
      <c r="AE162" s="9">
        <v>1842486882.2021101</v>
      </c>
      <c r="AF162" s="9">
        <v>2668606864.4967198</v>
      </c>
      <c r="AG162" s="9">
        <v>2037571744.67362</v>
      </c>
      <c r="AH162" s="9">
        <v>2182888497.1241498</v>
      </c>
      <c r="AI162" s="9">
        <v>352567984.1710797</v>
      </c>
      <c r="AJ162" s="10">
        <v>2514206500.00353</v>
      </c>
      <c r="AK162" s="10">
        <v>3816443217.6768498</v>
      </c>
      <c r="AL162" s="10">
        <v>3931833476.3106899</v>
      </c>
      <c r="AM162" s="10">
        <v>3420827731.3303566</v>
      </c>
      <c r="AN162" s="10">
        <v>642806487.60795975</v>
      </c>
      <c r="AO162" s="11">
        <v>6624929.9475661498</v>
      </c>
      <c r="AP162" s="11">
        <v>7003433.6688473802</v>
      </c>
      <c r="AQ162" s="11">
        <v>6971508.2909542201</v>
      </c>
      <c r="AR162" s="11">
        <v>6866623.969122584</v>
      </c>
      <c r="AS162" s="11">
        <v>171399.74228004081</v>
      </c>
      <c r="AT162" s="8">
        <v>4783038.5062005362</v>
      </c>
      <c r="AU162" s="8">
        <v>55537700.803489961</v>
      </c>
      <c r="AV162" s="8">
        <v>1</v>
      </c>
      <c r="AW162" s="8">
        <f>AU162/AT162</f>
        <v>11.611384840722723</v>
      </c>
      <c r="AX162" s="14">
        <f>LOG(AW162,2)</f>
        <v>3.5374681414834042</v>
      </c>
      <c r="AY162" s="8">
        <f>AV162/AU162</f>
        <v>1.8005786799462906E-8</v>
      </c>
      <c r="AZ162" s="8">
        <f>LOG(AY162,2)</f>
        <v>-25.726964116700255</v>
      </c>
    </row>
    <row r="163" spans="1:52" x14ac:dyDescent="0.25">
      <c r="A163" s="8" t="s">
        <v>49</v>
      </c>
      <c r="B163" s="8" t="s">
        <v>64</v>
      </c>
      <c r="C163" s="8" t="s">
        <v>51</v>
      </c>
      <c r="D163" s="8" t="s">
        <v>1611</v>
      </c>
      <c r="E163" s="8" t="s">
        <v>1612</v>
      </c>
      <c r="F163" s="8" t="s">
        <v>54</v>
      </c>
      <c r="G163" s="8">
        <v>0</v>
      </c>
      <c r="H163" s="8">
        <v>57</v>
      </c>
      <c r="I163" s="8">
        <v>46</v>
      </c>
      <c r="J163" s="8">
        <v>470</v>
      </c>
      <c r="K163" s="8">
        <v>31</v>
      </c>
      <c r="L163" s="8">
        <v>892</v>
      </c>
      <c r="M163" s="8">
        <v>103</v>
      </c>
      <c r="N163" s="8">
        <v>5.41</v>
      </c>
      <c r="O163" s="8">
        <v>445.01</v>
      </c>
      <c r="P163" s="8" t="s">
        <v>1613</v>
      </c>
      <c r="Q163" s="8" t="s">
        <v>1387</v>
      </c>
      <c r="R163" s="8" t="s">
        <v>1614</v>
      </c>
      <c r="S163" s="8" t="s">
        <v>1615</v>
      </c>
      <c r="T163" s="8" t="s">
        <v>1616</v>
      </c>
      <c r="U163" s="8" t="s">
        <v>1617</v>
      </c>
      <c r="V163" s="8" t="s">
        <v>1618</v>
      </c>
      <c r="W163" t="s">
        <v>315</v>
      </c>
      <c r="X163" t="s">
        <v>1619</v>
      </c>
      <c r="Y163" t="s">
        <v>1620</v>
      </c>
      <c r="Z163" t="s">
        <v>1621</v>
      </c>
      <c r="AA163">
        <v>24</v>
      </c>
      <c r="AB163">
        <v>116.88</v>
      </c>
      <c r="AC163">
        <v>0</v>
      </c>
      <c r="AD163" t="s">
        <v>54</v>
      </c>
      <c r="AE163" s="9">
        <v>587655416.11067498</v>
      </c>
      <c r="AF163" s="9">
        <v>597863853.96268201</v>
      </c>
      <c r="AG163" s="9">
        <v>677089523.48171902</v>
      </c>
      <c r="AH163" s="9">
        <v>620869597.85169208</v>
      </c>
      <c r="AI163" s="9">
        <v>39971348.732384957</v>
      </c>
      <c r="AJ163" s="10">
        <v>913023017.92174494</v>
      </c>
      <c r="AK163" s="10">
        <v>1391580924.4753101</v>
      </c>
      <c r="AL163" s="10">
        <v>1285817845.74738</v>
      </c>
      <c r="AM163" s="10">
        <v>1196807262.7148116</v>
      </c>
      <c r="AN163" s="10">
        <v>205258504.33064738</v>
      </c>
      <c r="AO163" s="11">
        <v>1925108.1753608701</v>
      </c>
      <c r="AP163" s="11">
        <v>1834329.59985868</v>
      </c>
      <c r="AQ163" s="11">
        <v>1833433.11581664</v>
      </c>
      <c r="AR163" s="11">
        <v>1864290.2970120634</v>
      </c>
      <c r="AS163" s="11">
        <v>43006.29152459051</v>
      </c>
      <c r="AT163" s="8">
        <v>8771501.4988909569</v>
      </c>
      <c r="AU163" s="8">
        <v>78527605.412002861</v>
      </c>
      <c r="AV163" s="8">
        <v>1</v>
      </c>
      <c r="AW163" s="8">
        <f>AU163/AT163</f>
        <v>8.9525841638323449</v>
      </c>
      <c r="AX163" s="14">
        <f>LOG(AW163,2)</f>
        <v>3.1623041764804878</v>
      </c>
      <c r="AY163" s="8">
        <f>AV163/AU163</f>
        <v>1.2734375316213973E-8</v>
      </c>
      <c r="AZ163" s="8">
        <f>LOG(AY163,2)</f>
        <v>-26.226696569043504</v>
      </c>
    </row>
    <row r="164" spans="1:52" x14ac:dyDescent="0.25">
      <c r="A164" s="8" t="s">
        <v>49</v>
      </c>
      <c r="B164" s="8" t="s">
        <v>64</v>
      </c>
      <c r="C164" s="8" t="s">
        <v>51</v>
      </c>
      <c r="D164" s="8" t="s">
        <v>1373</v>
      </c>
      <c r="E164" s="8" t="s">
        <v>1374</v>
      </c>
      <c r="F164" s="8" t="s">
        <v>54</v>
      </c>
      <c r="G164" s="8">
        <v>0</v>
      </c>
      <c r="H164" s="8">
        <v>82</v>
      </c>
      <c r="I164" s="8">
        <v>32</v>
      </c>
      <c r="J164" s="8">
        <v>2423</v>
      </c>
      <c r="K164" s="8">
        <v>5</v>
      </c>
      <c r="L164" s="8">
        <v>375</v>
      </c>
      <c r="M164" s="8">
        <v>41.7</v>
      </c>
      <c r="N164" s="8">
        <v>5.48</v>
      </c>
      <c r="O164" s="8">
        <v>1464.1</v>
      </c>
      <c r="P164" s="8" t="s">
        <v>1375</v>
      </c>
      <c r="Q164" s="8" t="s">
        <v>172</v>
      </c>
      <c r="R164" s="8" t="s">
        <v>1376</v>
      </c>
      <c r="S164" s="8" t="s">
        <v>1377</v>
      </c>
      <c r="T164" s="8" t="s">
        <v>1378</v>
      </c>
      <c r="U164" s="8" t="s">
        <v>1379</v>
      </c>
      <c r="V164" s="8" t="s">
        <v>1380</v>
      </c>
      <c r="W164" t="s">
        <v>62</v>
      </c>
      <c r="X164" t="s">
        <v>1381</v>
      </c>
      <c r="Y164" t="s">
        <v>1382</v>
      </c>
      <c r="Z164" t="s">
        <v>1383</v>
      </c>
      <c r="AA164">
        <v>102</v>
      </c>
      <c r="AB164">
        <v>338.38</v>
      </c>
      <c r="AC164">
        <v>0</v>
      </c>
      <c r="AD164" t="s">
        <v>1055</v>
      </c>
      <c r="AE164" s="9">
        <v>20818872478.9049</v>
      </c>
      <c r="AF164" s="9">
        <v>27405194196.2705</v>
      </c>
      <c r="AG164" s="9">
        <v>24308400558.7383</v>
      </c>
      <c r="AH164" s="9">
        <v>24177489077.971233</v>
      </c>
      <c r="AI164" s="9">
        <v>2690447522.0067172</v>
      </c>
      <c r="AJ164" s="10">
        <v>23940019345.0424</v>
      </c>
      <c r="AK164" s="10">
        <v>34400844937.075798</v>
      </c>
      <c r="AL164" s="10">
        <v>33485599424.346802</v>
      </c>
      <c r="AM164" s="10">
        <v>30608821235.488331</v>
      </c>
      <c r="AN164" s="10">
        <v>4730335264.9083967</v>
      </c>
      <c r="AO164" s="11">
        <v>170335318.84668499</v>
      </c>
      <c r="AP164" s="11">
        <v>142205582.56654599</v>
      </c>
      <c r="AQ164" s="11">
        <v>139443982.60021701</v>
      </c>
      <c r="AR164" s="11">
        <v>150661628.00448266</v>
      </c>
      <c r="AS164" s="11">
        <v>13957009.997594371</v>
      </c>
      <c r="AT164" s="8">
        <v>5370292.0544750998</v>
      </c>
      <c r="AU164" s="8">
        <v>97292126.635772347</v>
      </c>
      <c r="AV164" s="8">
        <v>1</v>
      </c>
      <c r="AW164" s="8">
        <f>AU164/AT164</f>
        <v>18.116729155297648</v>
      </c>
      <c r="AX164" s="14">
        <f>LOG(AW164,2)</f>
        <v>4.1792506056036602</v>
      </c>
      <c r="AY164" s="8">
        <f>AV164/AU164</f>
        <v>1.0278323997826153E-8</v>
      </c>
      <c r="AZ164" s="8">
        <f>LOG(AY164,2)</f>
        <v>-26.535819723862097</v>
      </c>
    </row>
    <row r="165" spans="1:52" s="12" customFormat="1" x14ac:dyDescent="0.25"/>
    <row r="166" spans="1:52" s="12" customFormat="1" x14ac:dyDescent="0.25"/>
    <row r="167" spans="1:52" s="12" customFormat="1" x14ac:dyDescent="0.25"/>
    <row r="168" spans="1:52" s="12" customFormat="1" x14ac:dyDescent="0.25"/>
    <row r="169" spans="1:52" s="12" customFormat="1" x14ac:dyDescent="0.25"/>
    <row r="170" spans="1:52" s="12" customFormat="1" x14ac:dyDescent="0.25"/>
    <row r="171" spans="1:52" s="12" customFormat="1" x14ac:dyDescent="0.25"/>
    <row r="172" spans="1:52" s="12" customFormat="1" x14ac:dyDescent="0.25"/>
    <row r="173" spans="1:52" s="12" customFormat="1" x14ac:dyDescent="0.25"/>
    <row r="174" spans="1:52" s="12" customFormat="1" x14ac:dyDescent="0.25"/>
    <row r="175" spans="1:52" s="12" customFormat="1" x14ac:dyDescent="0.25"/>
    <row r="176" spans="1:52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  <row r="988" s="12" customFormat="1" x14ac:dyDescent="0.25"/>
    <row r="989" s="12" customFormat="1" x14ac:dyDescent="0.25"/>
    <row r="990" s="12" customFormat="1" x14ac:dyDescent="0.25"/>
    <row r="991" s="12" customFormat="1" x14ac:dyDescent="0.25"/>
    <row r="992" s="12" customFormat="1" x14ac:dyDescent="0.25"/>
    <row r="993" s="12" customFormat="1" x14ac:dyDescent="0.25"/>
    <row r="994" s="12" customFormat="1" x14ac:dyDescent="0.25"/>
    <row r="995" s="12" customFormat="1" x14ac:dyDescent="0.25"/>
    <row r="996" s="12" customFormat="1" x14ac:dyDescent="0.25"/>
    <row r="997" s="12" customFormat="1" x14ac:dyDescent="0.25"/>
    <row r="998" s="12" customFormat="1" x14ac:dyDescent="0.25"/>
    <row r="999" s="12" customFormat="1" x14ac:dyDescent="0.25"/>
    <row r="1000" s="12" customFormat="1" x14ac:dyDescent="0.25"/>
    <row r="1001" s="12" customFormat="1" x14ac:dyDescent="0.25"/>
    <row r="1002" s="12" customFormat="1" x14ac:dyDescent="0.25"/>
    <row r="1003" s="12" customFormat="1" x14ac:dyDescent="0.25"/>
    <row r="1004" s="12" customFormat="1" x14ac:dyDescent="0.25"/>
    <row r="1005" s="12" customFormat="1" x14ac:dyDescent="0.25"/>
    <row r="1006" s="12" customFormat="1" x14ac:dyDescent="0.25"/>
    <row r="1007" s="12" customFormat="1" x14ac:dyDescent="0.25"/>
    <row r="1008" s="12" customFormat="1" x14ac:dyDescent="0.25"/>
    <row r="1009" s="12" customFormat="1" x14ac:dyDescent="0.25"/>
    <row r="1010" s="12" customFormat="1" x14ac:dyDescent="0.25"/>
    <row r="1011" s="12" customFormat="1" x14ac:dyDescent="0.25"/>
    <row r="1012" s="12" customFormat="1" x14ac:dyDescent="0.25"/>
    <row r="1013" s="12" customFormat="1" x14ac:dyDescent="0.25"/>
    <row r="1014" s="12" customFormat="1" x14ac:dyDescent="0.25"/>
    <row r="1015" s="12" customFormat="1" x14ac:dyDescent="0.25"/>
    <row r="1016" s="12" customFormat="1" x14ac:dyDescent="0.25"/>
    <row r="1017" s="12" customFormat="1" x14ac:dyDescent="0.25"/>
    <row r="1018" s="12" customFormat="1" x14ac:dyDescent="0.25"/>
    <row r="1019" s="12" customFormat="1" x14ac:dyDescent="0.25"/>
    <row r="1020" s="12" customFormat="1" x14ac:dyDescent="0.25"/>
    <row r="1021" s="12" customFormat="1" x14ac:dyDescent="0.25"/>
    <row r="1022" s="12" customFormat="1" x14ac:dyDescent="0.25"/>
    <row r="1023" s="12" customFormat="1" x14ac:dyDescent="0.25"/>
    <row r="1024" s="12" customFormat="1" x14ac:dyDescent="0.25"/>
    <row r="1025" s="12" customFormat="1" x14ac:dyDescent="0.25"/>
    <row r="1026" s="12" customFormat="1" x14ac:dyDescent="0.25"/>
    <row r="1027" s="12" customFormat="1" x14ac:dyDescent="0.25"/>
    <row r="1028" s="12" customFormat="1" x14ac:dyDescent="0.25"/>
    <row r="1029" s="12" customFormat="1" x14ac:dyDescent="0.25"/>
    <row r="1030" s="12" customFormat="1" x14ac:dyDescent="0.25"/>
    <row r="1031" s="12" customFormat="1" x14ac:dyDescent="0.25"/>
    <row r="1032" s="12" customFormat="1" x14ac:dyDescent="0.25"/>
    <row r="1033" s="12" customFormat="1" x14ac:dyDescent="0.25"/>
    <row r="1034" s="12" customFormat="1" x14ac:dyDescent="0.25"/>
    <row r="1035" s="12" customFormat="1" x14ac:dyDescent="0.25"/>
    <row r="1036" s="12" customFormat="1" x14ac:dyDescent="0.25"/>
    <row r="1037" s="12" customFormat="1" x14ac:dyDescent="0.25"/>
    <row r="1038" s="12" customFormat="1" x14ac:dyDescent="0.25"/>
    <row r="1039" s="12" customFormat="1" x14ac:dyDescent="0.25"/>
    <row r="1040" s="12" customFormat="1" x14ac:dyDescent="0.25"/>
    <row r="1041" s="12" customFormat="1" x14ac:dyDescent="0.25"/>
    <row r="1042" s="12" customFormat="1" x14ac:dyDescent="0.25"/>
    <row r="1043" s="12" customFormat="1" x14ac:dyDescent="0.25"/>
    <row r="1044" s="12" customFormat="1" x14ac:dyDescent="0.25"/>
    <row r="1045" s="12" customFormat="1" x14ac:dyDescent="0.25"/>
    <row r="1046" s="12" customFormat="1" x14ac:dyDescent="0.25"/>
    <row r="1047" s="12" customFormat="1" x14ac:dyDescent="0.25"/>
    <row r="1048" s="12" customFormat="1" x14ac:dyDescent="0.25"/>
    <row r="1049" s="12" customFormat="1" x14ac:dyDescent="0.25"/>
    <row r="1050" s="12" customFormat="1" x14ac:dyDescent="0.25"/>
    <row r="1051" s="12" customFormat="1" x14ac:dyDescent="0.25"/>
    <row r="1052" s="12" customFormat="1" x14ac:dyDescent="0.25"/>
    <row r="1053" s="12" customFormat="1" x14ac:dyDescent="0.25"/>
    <row r="1054" s="12" customFormat="1" x14ac:dyDescent="0.25"/>
    <row r="1055" s="12" customFormat="1" x14ac:dyDescent="0.25"/>
    <row r="1056" s="12" customFormat="1" x14ac:dyDescent="0.25"/>
    <row r="1057" s="12" customFormat="1" x14ac:dyDescent="0.25"/>
    <row r="1058" s="12" customFormat="1" x14ac:dyDescent="0.25"/>
    <row r="1059" s="12" customFormat="1" x14ac:dyDescent="0.25"/>
    <row r="1060" s="12" customFormat="1" x14ac:dyDescent="0.25"/>
    <row r="1061" s="12" customFormat="1" x14ac:dyDescent="0.25"/>
    <row r="1062" s="12" customFormat="1" x14ac:dyDescent="0.25"/>
    <row r="1063" s="12" customFormat="1" x14ac:dyDescent="0.25"/>
    <row r="1064" s="12" customFormat="1" x14ac:dyDescent="0.25"/>
    <row r="1065" s="12" customFormat="1" x14ac:dyDescent="0.25"/>
    <row r="1066" s="12" customFormat="1" x14ac:dyDescent="0.25"/>
    <row r="1067" s="12" customFormat="1" x14ac:dyDescent="0.25"/>
    <row r="1068" s="12" customFormat="1" x14ac:dyDescent="0.25"/>
    <row r="1069" s="12" customFormat="1" x14ac:dyDescent="0.25"/>
    <row r="1070" s="12" customFormat="1" x14ac:dyDescent="0.25"/>
    <row r="1071" s="12" customFormat="1" x14ac:dyDescent="0.25"/>
    <row r="1072" s="12" customFormat="1" x14ac:dyDescent="0.25"/>
    <row r="1073" s="12" customFormat="1" x14ac:dyDescent="0.25"/>
    <row r="1074" s="12" customFormat="1" x14ac:dyDescent="0.25"/>
    <row r="1075" s="12" customFormat="1" x14ac:dyDescent="0.25"/>
    <row r="1076" s="12" customFormat="1" x14ac:dyDescent="0.25"/>
    <row r="1077" s="12" customFormat="1" x14ac:dyDescent="0.25"/>
    <row r="1078" s="12" customFormat="1" x14ac:dyDescent="0.25"/>
    <row r="1079" s="12" customFormat="1" x14ac:dyDescent="0.25"/>
    <row r="1080" s="12" customFormat="1" x14ac:dyDescent="0.25"/>
    <row r="1081" s="12" customFormat="1" x14ac:dyDescent="0.25"/>
    <row r="1082" s="12" customFormat="1" x14ac:dyDescent="0.25"/>
    <row r="1083" s="12" customFormat="1" x14ac:dyDescent="0.25"/>
    <row r="1084" s="12" customFormat="1" x14ac:dyDescent="0.25"/>
    <row r="1085" s="12" customFormat="1" x14ac:dyDescent="0.25"/>
    <row r="1086" s="12" customFormat="1" x14ac:dyDescent="0.25"/>
    <row r="1087" s="12" customFormat="1" x14ac:dyDescent="0.25"/>
    <row r="1088" s="12" customFormat="1" x14ac:dyDescent="0.25"/>
    <row r="1089" s="12" customFormat="1" x14ac:dyDescent="0.25"/>
    <row r="1090" s="12" customFormat="1" x14ac:dyDescent="0.25"/>
    <row r="1091" s="12" customFormat="1" x14ac:dyDescent="0.25"/>
    <row r="1092" s="12" customFormat="1" x14ac:dyDescent="0.25"/>
    <row r="1093" s="12" customFormat="1" x14ac:dyDescent="0.25"/>
    <row r="1094" s="12" customFormat="1" x14ac:dyDescent="0.25"/>
    <row r="1095" s="12" customFormat="1" x14ac:dyDescent="0.25"/>
    <row r="1096" s="12" customFormat="1" x14ac:dyDescent="0.25"/>
    <row r="1097" s="12" customFormat="1" x14ac:dyDescent="0.25"/>
    <row r="1098" s="12" customFormat="1" x14ac:dyDescent="0.25"/>
    <row r="1099" s="12" customFormat="1" x14ac:dyDescent="0.25"/>
    <row r="1100" s="12" customFormat="1" x14ac:dyDescent="0.25"/>
    <row r="1101" s="12" customFormat="1" x14ac:dyDescent="0.25"/>
    <row r="1102" s="12" customFormat="1" x14ac:dyDescent="0.25"/>
    <row r="1103" s="12" customFormat="1" x14ac:dyDescent="0.25"/>
    <row r="1104" s="12" customFormat="1" x14ac:dyDescent="0.25"/>
    <row r="1105" s="12" customFormat="1" x14ac:dyDescent="0.25"/>
    <row r="1106" s="12" customFormat="1" x14ac:dyDescent="0.25"/>
    <row r="1107" s="12" customFormat="1" x14ac:dyDescent="0.25"/>
    <row r="1108" s="12" customFormat="1" x14ac:dyDescent="0.25"/>
    <row r="1109" s="12" customFormat="1" x14ac:dyDescent="0.25"/>
    <row r="1110" s="12" customFormat="1" x14ac:dyDescent="0.25"/>
    <row r="1111" s="12" customFormat="1" x14ac:dyDescent="0.25"/>
    <row r="1112" s="12" customFormat="1" x14ac:dyDescent="0.25"/>
    <row r="1113" s="12" customFormat="1" x14ac:dyDescent="0.25"/>
    <row r="1114" s="12" customFormat="1" x14ac:dyDescent="0.25"/>
    <row r="1115" s="12" customFormat="1" x14ac:dyDescent="0.25"/>
    <row r="1116" s="12" customFormat="1" x14ac:dyDescent="0.25"/>
    <row r="1117" s="12" customFormat="1" x14ac:dyDescent="0.25"/>
    <row r="1118" s="12" customFormat="1" x14ac:dyDescent="0.25"/>
    <row r="1119" s="12" customFormat="1" x14ac:dyDescent="0.25"/>
    <row r="1120" s="12" customFormat="1" x14ac:dyDescent="0.25"/>
    <row r="1121" s="12" customFormat="1" x14ac:dyDescent="0.25"/>
    <row r="1122" s="12" customFormat="1" x14ac:dyDescent="0.25"/>
    <row r="1123" s="12" customFormat="1" x14ac:dyDescent="0.25"/>
    <row r="1124" s="12" customFormat="1" x14ac:dyDescent="0.25"/>
    <row r="1125" s="12" customFormat="1" x14ac:dyDescent="0.25"/>
    <row r="1126" s="12" customFormat="1" x14ac:dyDescent="0.25"/>
    <row r="1127" s="12" customFormat="1" x14ac:dyDescent="0.25"/>
    <row r="1128" s="12" customFormat="1" x14ac:dyDescent="0.25"/>
    <row r="1129" s="12" customFormat="1" x14ac:dyDescent="0.25"/>
    <row r="1130" s="12" customFormat="1" x14ac:dyDescent="0.25"/>
    <row r="1131" s="12" customFormat="1" x14ac:dyDescent="0.25"/>
    <row r="1132" s="12" customFormat="1" x14ac:dyDescent="0.25"/>
    <row r="1133" s="12" customFormat="1" x14ac:dyDescent="0.25"/>
    <row r="1134" s="12" customFormat="1" x14ac:dyDescent="0.25"/>
    <row r="1135" s="12" customFormat="1" x14ac:dyDescent="0.25"/>
    <row r="1136" s="12" customFormat="1" x14ac:dyDescent="0.25"/>
    <row r="1137" s="12" customFormat="1" x14ac:dyDescent="0.25"/>
    <row r="1138" s="12" customFormat="1" x14ac:dyDescent="0.25"/>
    <row r="1139" s="12" customFormat="1" x14ac:dyDescent="0.25"/>
    <row r="1140" s="12" customFormat="1" x14ac:dyDescent="0.25"/>
    <row r="1141" s="12" customFormat="1" x14ac:dyDescent="0.25"/>
    <row r="1142" s="12" customFormat="1" x14ac:dyDescent="0.25"/>
    <row r="1143" s="12" customFormat="1" x14ac:dyDescent="0.25"/>
    <row r="1144" s="12" customFormat="1" x14ac:dyDescent="0.25"/>
    <row r="1145" s="12" customFormat="1" x14ac:dyDescent="0.25"/>
    <row r="1146" s="12" customFormat="1" x14ac:dyDescent="0.25"/>
    <row r="1147" s="12" customFormat="1" x14ac:dyDescent="0.25"/>
    <row r="1148" s="12" customFormat="1" x14ac:dyDescent="0.25"/>
    <row r="1149" s="12" customFormat="1" x14ac:dyDescent="0.25"/>
    <row r="1150" s="12" customFormat="1" x14ac:dyDescent="0.25"/>
    <row r="1151" s="12" customFormat="1" x14ac:dyDescent="0.25"/>
    <row r="1152" s="12" customFormat="1" x14ac:dyDescent="0.25"/>
    <row r="1153" s="12" customFormat="1" x14ac:dyDescent="0.25"/>
    <row r="1154" s="12" customFormat="1" x14ac:dyDescent="0.25"/>
    <row r="1155" s="12" customFormat="1" x14ac:dyDescent="0.25"/>
    <row r="1156" s="12" customFormat="1" x14ac:dyDescent="0.25"/>
    <row r="1157" s="12" customFormat="1" x14ac:dyDescent="0.25"/>
    <row r="1158" s="12" customFormat="1" x14ac:dyDescent="0.25"/>
    <row r="1159" s="12" customFormat="1" x14ac:dyDescent="0.25"/>
    <row r="1160" s="12" customFormat="1" x14ac:dyDescent="0.25"/>
    <row r="1161" s="12" customFormat="1" x14ac:dyDescent="0.25"/>
    <row r="1162" s="12" customFormat="1" x14ac:dyDescent="0.25"/>
    <row r="1163" s="12" customFormat="1" x14ac:dyDescent="0.25"/>
    <row r="1164" s="12" customFormat="1" x14ac:dyDescent="0.25"/>
    <row r="1165" s="12" customFormat="1" x14ac:dyDescent="0.25"/>
    <row r="1166" s="12" customFormat="1" x14ac:dyDescent="0.25"/>
    <row r="1167" s="12" customFormat="1" x14ac:dyDescent="0.25"/>
    <row r="1168" s="12" customFormat="1" x14ac:dyDescent="0.25"/>
    <row r="1169" s="12" customFormat="1" x14ac:dyDescent="0.25"/>
    <row r="1170" s="12" customFormat="1" x14ac:dyDescent="0.25"/>
    <row r="1171" s="12" customFormat="1" x14ac:dyDescent="0.25"/>
    <row r="1172" s="12" customFormat="1" x14ac:dyDescent="0.25"/>
    <row r="1173" s="12" customFormat="1" x14ac:dyDescent="0.25"/>
    <row r="1174" s="12" customFormat="1" x14ac:dyDescent="0.25"/>
    <row r="1175" s="12" customFormat="1" x14ac:dyDescent="0.25"/>
    <row r="1176" s="12" customFormat="1" x14ac:dyDescent="0.25"/>
    <row r="1177" s="12" customFormat="1" x14ac:dyDescent="0.25"/>
    <row r="1178" s="12" customFormat="1" x14ac:dyDescent="0.25"/>
    <row r="1179" s="12" customFormat="1" x14ac:dyDescent="0.25"/>
    <row r="1180" s="12" customFormat="1" x14ac:dyDescent="0.25"/>
    <row r="1181" s="12" customFormat="1" x14ac:dyDescent="0.25"/>
    <row r="1182" s="12" customFormat="1" x14ac:dyDescent="0.25"/>
    <row r="1183" s="12" customFormat="1" x14ac:dyDescent="0.25"/>
    <row r="1184" s="12" customFormat="1" x14ac:dyDescent="0.25"/>
    <row r="1185" s="12" customFormat="1" x14ac:dyDescent="0.25"/>
    <row r="1186" s="12" customFormat="1" x14ac:dyDescent="0.25"/>
    <row r="1187" s="12" customFormat="1" x14ac:dyDescent="0.25"/>
    <row r="1188" s="12" customFormat="1" x14ac:dyDescent="0.25"/>
    <row r="1189" s="12" customFormat="1" x14ac:dyDescent="0.25"/>
    <row r="1190" s="12" customFormat="1" x14ac:dyDescent="0.25"/>
    <row r="1191" s="12" customFormat="1" x14ac:dyDescent="0.25"/>
    <row r="1192" s="12" customFormat="1" x14ac:dyDescent="0.25"/>
    <row r="1193" s="12" customFormat="1" x14ac:dyDescent="0.25"/>
    <row r="1194" s="12" customFormat="1" x14ac:dyDescent="0.25"/>
    <row r="1195" s="12" customFormat="1" x14ac:dyDescent="0.25"/>
    <row r="1196" s="12" customFormat="1" x14ac:dyDescent="0.25"/>
    <row r="1197" s="12" customFormat="1" x14ac:dyDescent="0.25"/>
    <row r="1198" s="12" customFormat="1" x14ac:dyDescent="0.25"/>
    <row r="1199" s="12" customFormat="1" x14ac:dyDescent="0.25"/>
    <row r="1200" s="12" customFormat="1" x14ac:dyDescent="0.25"/>
    <row r="1201" s="12" customFormat="1" x14ac:dyDescent="0.25"/>
    <row r="1202" s="12" customFormat="1" x14ac:dyDescent="0.25"/>
    <row r="1203" s="12" customFormat="1" x14ac:dyDescent="0.25"/>
    <row r="1204" s="12" customFormat="1" x14ac:dyDescent="0.25"/>
    <row r="1205" s="12" customFormat="1" x14ac:dyDescent="0.25"/>
    <row r="1206" s="12" customFormat="1" x14ac:dyDescent="0.25"/>
    <row r="1207" s="12" customFormat="1" x14ac:dyDescent="0.25"/>
    <row r="1208" s="12" customFormat="1" x14ac:dyDescent="0.25"/>
    <row r="1209" s="12" customFormat="1" x14ac:dyDescent="0.25"/>
    <row r="1210" s="12" customFormat="1" x14ac:dyDescent="0.25"/>
    <row r="1211" s="12" customFormat="1" x14ac:dyDescent="0.25"/>
    <row r="1212" s="12" customFormat="1" x14ac:dyDescent="0.25"/>
    <row r="1213" s="12" customFormat="1" x14ac:dyDescent="0.25"/>
    <row r="1214" s="12" customFormat="1" x14ac:dyDescent="0.25"/>
    <row r="1215" s="12" customFormat="1" x14ac:dyDescent="0.25"/>
    <row r="1216" s="12" customFormat="1" x14ac:dyDescent="0.25"/>
    <row r="1217" s="12" customFormat="1" x14ac:dyDescent="0.25"/>
    <row r="1218" s="12" customFormat="1" x14ac:dyDescent="0.25"/>
    <row r="1219" s="12" customFormat="1" x14ac:dyDescent="0.25"/>
    <row r="1220" s="12" customFormat="1" x14ac:dyDescent="0.25"/>
    <row r="1221" s="12" customFormat="1" x14ac:dyDescent="0.25"/>
    <row r="1222" s="12" customFormat="1" x14ac:dyDescent="0.25"/>
    <row r="1223" s="12" customFormat="1" x14ac:dyDescent="0.25"/>
    <row r="1224" s="12" customFormat="1" x14ac:dyDescent="0.25"/>
    <row r="1225" s="12" customFormat="1" x14ac:dyDescent="0.25"/>
    <row r="1226" s="12" customFormat="1" x14ac:dyDescent="0.25"/>
    <row r="1227" s="12" customFormat="1" x14ac:dyDescent="0.25"/>
    <row r="1228" s="12" customFormat="1" x14ac:dyDescent="0.25"/>
    <row r="1229" s="12" customFormat="1" x14ac:dyDescent="0.25"/>
    <row r="1230" s="12" customFormat="1" x14ac:dyDescent="0.25"/>
    <row r="1231" s="12" customFormat="1" x14ac:dyDescent="0.25"/>
    <row r="1232" s="12" customFormat="1" x14ac:dyDescent="0.25"/>
    <row r="1233" s="12" customFormat="1" x14ac:dyDescent="0.25"/>
    <row r="1234" s="12" customFormat="1" x14ac:dyDescent="0.25"/>
    <row r="1235" s="12" customFormat="1" x14ac:dyDescent="0.25"/>
    <row r="1236" s="12" customFormat="1" x14ac:dyDescent="0.25"/>
    <row r="1237" s="12" customFormat="1" x14ac:dyDescent="0.25"/>
    <row r="1238" s="12" customFormat="1" x14ac:dyDescent="0.25"/>
    <row r="1239" s="12" customFormat="1" x14ac:dyDescent="0.25"/>
    <row r="1240" s="12" customFormat="1" x14ac:dyDescent="0.25"/>
    <row r="1241" s="12" customFormat="1" x14ac:dyDescent="0.25"/>
    <row r="1242" s="12" customFormat="1" x14ac:dyDescent="0.25"/>
    <row r="1243" s="12" customFormat="1" x14ac:dyDescent="0.25"/>
    <row r="1244" s="12" customFormat="1" x14ac:dyDescent="0.25"/>
    <row r="1245" s="12" customFormat="1" x14ac:dyDescent="0.25"/>
    <row r="1246" s="12" customFormat="1" x14ac:dyDescent="0.25"/>
    <row r="1247" s="12" customFormat="1" x14ac:dyDescent="0.25"/>
    <row r="1248" s="12" customFormat="1" x14ac:dyDescent="0.25"/>
    <row r="1249" s="12" customFormat="1" x14ac:dyDescent="0.25"/>
    <row r="1250" s="12" customFormat="1" x14ac:dyDescent="0.25"/>
    <row r="1251" s="12" customFormat="1" x14ac:dyDescent="0.25"/>
    <row r="1252" s="12" customFormat="1" x14ac:dyDescent="0.25"/>
    <row r="1253" s="12" customFormat="1" x14ac:dyDescent="0.25"/>
    <row r="1254" s="12" customFormat="1" x14ac:dyDescent="0.25"/>
    <row r="1255" s="12" customFormat="1" x14ac:dyDescent="0.25"/>
    <row r="1256" s="12" customFormat="1" x14ac:dyDescent="0.25"/>
    <row r="1257" s="12" customFormat="1" x14ac:dyDescent="0.25"/>
    <row r="1258" s="12" customFormat="1" x14ac:dyDescent="0.25"/>
    <row r="1259" s="12" customFormat="1" x14ac:dyDescent="0.25"/>
    <row r="1260" s="12" customFormat="1" x14ac:dyDescent="0.25"/>
    <row r="1261" s="12" customFormat="1" x14ac:dyDescent="0.25"/>
    <row r="1262" s="12" customFormat="1" x14ac:dyDescent="0.25"/>
    <row r="1263" s="12" customFormat="1" x14ac:dyDescent="0.25"/>
    <row r="1264" s="12" customFormat="1" x14ac:dyDescent="0.25"/>
    <row r="1265" s="12" customFormat="1" x14ac:dyDescent="0.25"/>
    <row r="1266" s="12" customFormat="1" x14ac:dyDescent="0.25"/>
    <row r="1267" s="12" customFormat="1" x14ac:dyDescent="0.25"/>
    <row r="1268" s="12" customFormat="1" x14ac:dyDescent="0.25"/>
    <row r="1269" s="12" customFormat="1" x14ac:dyDescent="0.25"/>
    <row r="1270" s="12" customFormat="1" x14ac:dyDescent="0.25"/>
    <row r="1271" s="12" customFormat="1" x14ac:dyDescent="0.25"/>
    <row r="1272" s="12" customFormat="1" x14ac:dyDescent="0.25"/>
    <row r="1273" s="12" customFormat="1" x14ac:dyDescent="0.25"/>
    <row r="1274" s="12" customFormat="1" x14ac:dyDescent="0.25"/>
    <row r="1275" s="12" customFormat="1" x14ac:dyDescent="0.25"/>
    <row r="1276" s="12" customFormat="1" x14ac:dyDescent="0.25"/>
    <row r="1277" s="12" customFormat="1" x14ac:dyDescent="0.25"/>
    <row r="1278" s="12" customFormat="1" x14ac:dyDescent="0.25"/>
    <row r="1279" s="12" customFormat="1" x14ac:dyDescent="0.25"/>
    <row r="1280" s="12" customFormat="1" x14ac:dyDescent="0.25"/>
    <row r="1281" s="12" customFormat="1" x14ac:dyDescent="0.25"/>
    <row r="1282" s="12" customFormat="1" x14ac:dyDescent="0.25"/>
    <row r="1283" s="12" customFormat="1" x14ac:dyDescent="0.25"/>
    <row r="1284" s="12" customFormat="1" x14ac:dyDescent="0.25"/>
    <row r="1285" s="12" customFormat="1" x14ac:dyDescent="0.25"/>
    <row r="1286" s="12" customFormat="1" x14ac:dyDescent="0.25"/>
    <row r="1287" s="12" customFormat="1" x14ac:dyDescent="0.25"/>
    <row r="1288" s="12" customFormat="1" x14ac:dyDescent="0.25"/>
    <row r="1289" s="12" customFormat="1" x14ac:dyDescent="0.25"/>
    <row r="1290" s="12" customFormat="1" x14ac:dyDescent="0.25"/>
    <row r="1291" s="12" customFormat="1" x14ac:dyDescent="0.25"/>
    <row r="1292" s="12" customFormat="1" x14ac:dyDescent="0.25"/>
    <row r="1293" s="12" customFormat="1" x14ac:dyDescent="0.25"/>
    <row r="1294" s="12" customFormat="1" x14ac:dyDescent="0.25"/>
    <row r="1295" s="12" customFormat="1" x14ac:dyDescent="0.25"/>
    <row r="1296" s="12" customFormat="1" x14ac:dyDescent="0.25"/>
    <row r="1297" s="12" customFormat="1" x14ac:dyDescent="0.25"/>
    <row r="1298" s="12" customFormat="1" x14ac:dyDescent="0.25"/>
    <row r="1299" s="12" customFormat="1" x14ac:dyDescent="0.25"/>
    <row r="1300" s="12" customFormat="1" x14ac:dyDescent="0.25"/>
    <row r="1301" s="12" customFormat="1" x14ac:dyDescent="0.25"/>
    <row r="1302" s="12" customFormat="1" x14ac:dyDescent="0.25"/>
    <row r="1303" s="12" customFormat="1" x14ac:dyDescent="0.25"/>
    <row r="1304" s="12" customFormat="1" x14ac:dyDescent="0.25"/>
    <row r="1305" s="12" customFormat="1" x14ac:dyDescent="0.25"/>
    <row r="1306" s="12" customFormat="1" x14ac:dyDescent="0.25"/>
    <row r="1307" s="12" customFormat="1" x14ac:dyDescent="0.25"/>
    <row r="1308" s="12" customFormat="1" x14ac:dyDescent="0.25"/>
    <row r="1309" s="12" customFormat="1" x14ac:dyDescent="0.25"/>
    <row r="1310" s="12" customFormat="1" x14ac:dyDescent="0.25"/>
    <row r="1311" s="12" customFormat="1" x14ac:dyDescent="0.25"/>
    <row r="1312" s="12" customFormat="1" x14ac:dyDescent="0.25"/>
    <row r="1313" spans="1:52" s="12" customFormat="1" x14ac:dyDescent="0.25"/>
    <row r="1314" spans="1:52" s="12" customFormat="1" x14ac:dyDescent="0.25"/>
    <row r="1315" spans="1:52" s="12" customFormat="1" x14ac:dyDescent="0.25"/>
    <row r="1316" spans="1:52" s="12" customFormat="1" x14ac:dyDescent="0.25"/>
    <row r="1317" spans="1:52" s="12" customFormat="1" x14ac:dyDescent="0.25"/>
    <row r="1318" spans="1:52" s="12" customFormat="1" x14ac:dyDescent="0.25"/>
    <row r="1319" spans="1:52" s="12" customFormat="1" x14ac:dyDescent="0.25"/>
    <row r="1320" spans="1:52" x14ac:dyDescent="0.25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15"/>
      <c r="AY1320" s="8"/>
      <c r="AZ1320" s="8"/>
    </row>
    <row r="1321" spans="1:52" x14ac:dyDescent="0.25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15"/>
      <c r="AY1321" s="8"/>
      <c r="AZ1321" s="8"/>
    </row>
    <row r="1322" spans="1:52" x14ac:dyDescent="0.25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15"/>
      <c r="AY1322" s="8"/>
      <c r="AZ1322" s="8"/>
    </row>
    <row r="1323" spans="1:52" x14ac:dyDescent="0.25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15"/>
      <c r="AY1323" s="8"/>
      <c r="AZ1323" s="8"/>
    </row>
    <row r="1324" spans="1:52" x14ac:dyDescent="0.25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15"/>
      <c r="AY1324" s="8"/>
      <c r="AZ1324" s="8"/>
    </row>
    <row r="1325" spans="1:52" x14ac:dyDescent="0.25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15"/>
      <c r="AY1325" s="8"/>
      <c r="AZ1325" s="8"/>
    </row>
    <row r="1326" spans="1:52" x14ac:dyDescent="0.25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15"/>
      <c r="AY1326" s="8"/>
      <c r="AZ1326" s="8"/>
    </row>
    <row r="1327" spans="1:52" x14ac:dyDescent="0.25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15"/>
      <c r="AY1327" s="8"/>
      <c r="AZ1327" s="8"/>
    </row>
    <row r="1328" spans="1:52" x14ac:dyDescent="0.25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15"/>
      <c r="AY1328" s="8"/>
      <c r="AZ1328" s="8"/>
    </row>
    <row r="1329" spans="1:52" x14ac:dyDescent="0.25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15"/>
      <c r="AY1329" s="8"/>
      <c r="AZ1329" s="8"/>
    </row>
    <row r="1330" spans="1:52" x14ac:dyDescent="0.25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15"/>
      <c r="AY1330" s="8"/>
      <c r="AZ1330" s="8"/>
    </row>
    <row r="1331" spans="1:52" x14ac:dyDescent="0.25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15"/>
      <c r="AY1331" s="8"/>
      <c r="AZ1331" s="8"/>
    </row>
    <row r="1332" spans="1:52" x14ac:dyDescent="0.25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15"/>
      <c r="AY1332" s="8"/>
      <c r="AZ1332" s="8"/>
    </row>
    <row r="1333" spans="1:52" x14ac:dyDescent="0.25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15"/>
      <c r="AY1333" s="8"/>
      <c r="AZ1333" s="8"/>
    </row>
    <row r="1334" spans="1:52" x14ac:dyDescent="0.25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15"/>
      <c r="AY1334" s="8"/>
      <c r="AZ1334" s="8"/>
    </row>
    <row r="1335" spans="1:52" x14ac:dyDescent="0.25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15"/>
      <c r="AY1335" s="8"/>
      <c r="AZ1335" s="8"/>
    </row>
    <row r="1336" spans="1:52" x14ac:dyDescent="0.25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15"/>
      <c r="AY1336" s="8"/>
      <c r="AZ1336" s="8"/>
    </row>
    <row r="1337" spans="1:52" x14ac:dyDescent="0.25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15"/>
      <c r="AY1337" s="8"/>
      <c r="AZ1337" s="8"/>
    </row>
    <row r="1338" spans="1:52" x14ac:dyDescent="0.25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15"/>
      <c r="AY1338" s="8"/>
      <c r="AZ1338" s="8"/>
    </row>
    <row r="1339" spans="1:52" x14ac:dyDescent="0.25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15"/>
      <c r="AY1339" s="8"/>
      <c r="AZ1339" s="8"/>
    </row>
    <row r="1340" spans="1:52" x14ac:dyDescent="0.25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15"/>
      <c r="AY1340" s="8"/>
      <c r="AZ1340" s="8"/>
    </row>
    <row r="1341" spans="1:52" x14ac:dyDescent="0.25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15"/>
      <c r="AY1341" s="8"/>
      <c r="AZ1341" s="8"/>
    </row>
    <row r="1342" spans="1:52" x14ac:dyDescent="0.25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15"/>
      <c r="AY1342" s="8"/>
      <c r="AZ1342" s="8"/>
    </row>
    <row r="1343" spans="1:52" x14ac:dyDescent="0.25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15"/>
      <c r="AY1343" s="8"/>
      <c r="AZ1343" s="8"/>
    </row>
    <row r="1344" spans="1:52" x14ac:dyDescent="0.25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15"/>
      <c r="AY1344" s="8"/>
      <c r="AZ1344" s="8"/>
    </row>
    <row r="1345" spans="1:52" x14ac:dyDescent="0.25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15"/>
      <c r="AY1345" s="8"/>
      <c r="AZ1345" s="8"/>
    </row>
    <row r="1346" spans="1:52" x14ac:dyDescent="0.25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15"/>
      <c r="AY1346" s="8"/>
      <c r="AZ1346" s="8"/>
    </row>
    <row r="1347" spans="1:52" x14ac:dyDescent="0.25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15"/>
      <c r="AY1347" s="8"/>
      <c r="AZ1347" s="8"/>
    </row>
    <row r="1348" spans="1:52" x14ac:dyDescent="0.25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15"/>
      <c r="AY1348" s="8"/>
      <c r="AZ1348" s="8"/>
    </row>
    <row r="1349" spans="1:52" x14ac:dyDescent="0.25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15"/>
      <c r="AY1349" s="8"/>
      <c r="AZ1349" s="8"/>
    </row>
    <row r="1350" spans="1:52" x14ac:dyDescent="0.25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15"/>
      <c r="AY1350" s="8"/>
      <c r="AZ1350" s="8"/>
    </row>
    <row r="1351" spans="1:52" x14ac:dyDescent="0.25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15"/>
      <c r="AY1351" s="8"/>
      <c r="AZ1351" s="8"/>
    </row>
    <row r="1352" spans="1:52" x14ac:dyDescent="0.25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15"/>
      <c r="AY1352" s="8"/>
      <c r="AZ1352" s="8"/>
    </row>
    <row r="1353" spans="1:52" x14ac:dyDescent="0.25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15"/>
      <c r="AY1353" s="8"/>
      <c r="AZ1353" s="8"/>
    </row>
    <row r="1354" spans="1:52" x14ac:dyDescent="0.25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15"/>
      <c r="AY1354" s="8"/>
      <c r="AZ1354" s="8"/>
    </row>
    <row r="1355" spans="1:52" x14ac:dyDescent="0.25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15"/>
      <c r="AY1355" s="8"/>
      <c r="AZ1355" s="8"/>
    </row>
    <row r="1356" spans="1:52" x14ac:dyDescent="0.25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15"/>
      <c r="AY1356" s="8"/>
      <c r="AZ1356" s="8"/>
    </row>
    <row r="1357" spans="1:52" x14ac:dyDescent="0.25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15"/>
      <c r="AY1357" s="8"/>
      <c r="AZ1357" s="8"/>
    </row>
    <row r="1358" spans="1:52" x14ac:dyDescent="0.25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15"/>
      <c r="AY1358" s="8"/>
      <c r="AZ1358" s="8"/>
    </row>
    <row r="1359" spans="1:52" x14ac:dyDescent="0.25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15"/>
      <c r="AY1359" s="8"/>
      <c r="AZ1359" s="8"/>
    </row>
    <row r="1360" spans="1:52" x14ac:dyDescent="0.25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15"/>
      <c r="AY1360" s="8"/>
      <c r="AZ1360" s="8"/>
    </row>
    <row r="1361" spans="1:52" x14ac:dyDescent="0.25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15"/>
      <c r="AY1361" s="8"/>
      <c r="AZ1361" s="8"/>
    </row>
    <row r="1362" spans="1:52" x14ac:dyDescent="0.25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15"/>
      <c r="AY1362" s="8"/>
      <c r="AZ1362" s="8"/>
    </row>
    <row r="1363" spans="1:52" x14ac:dyDescent="0.25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15"/>
      <c r="AY1363" s="8"/>
      <c r="AZ1363" s="8"/>
    </row>
    <row r="1364" spans="1:52" x14ac:dyDescent="0.25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15"/>
      <c r="AY1364" s="8"/>
      <c r="AZ1364" s="8"/>
    </row>
    <row r="1365" spans="1:52" x14ac:dyDescent="0.25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15"/>
      <c r="AY1365" s="8"/>
      <c r="AZ1365" s="8"/>
    </row>
    <row r="1366" spans="1:52" x14ac:dyDescent="0.25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15"/>
      <c r="AY1366" s="8"/>
      <c r="AZ1366" s="8"/>
    </row>
    <row r="1367" spans="1:52" x14ac:dyDescent="0.25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15"/>
      <c r="AY1367" s="8"/>
      <c r="AZ1367" s="8"/>
    </row>
    <row r="1368" spans="1:52" x14ac:dyDescent="0.25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15"/>
      <c r="AY1368" s="8"/>
      <c r="AZ1368" s="8"/>
    </row>
    <row r="1369" spans="1:52" x14ac:dyDescent="0.25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15"/>
      <c r="AY1369" s="8"/>
      <c r="AZ1369" s="8"/>
    </row>
    <row r="1370" spans="1:52" x14ac:dyDescent="0.25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15"/>
      <c r="AY1370" s="8"/>
      <c r="AZ1370" s="8"/>
    </row>
    <row r="1371" spans="1:52" x14ac:dyDescent="0.25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15"/>
      <c r="AY1371" s="8"/>
      <c r="AZ1371" s="8"/>
    </row>
    <row r="1372" spans="1:52" x14ac:dyDescent="0.25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15"/>
      <c r="AY1372" s="8"/>
      <c r="AZ1372" s="8"/>
    </row>
    <row r="1373" spans="1:52" x14ac:dyDescent="0.25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15"/>
      <c r="AY1373" s="8"/>
      <c r="AZ1373" s="8"/>
    </row>
    <row r="1374" spans="1:52" x14ac:dyDescent="0.25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15"/>
      <c r="AY1374" s="8"/>
      <c r="AZ1374" s="8"/>
    </row>
    <row r="1375" spans="1:52" x14ac:dyDescent="0.25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15"/>
      <c r="AY1375" s="8"/>
      <c r="AZ1375" s="8"/>
    </row>
    <row r="1376" spans="1:52" x14ac:dyDescent="0.25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15"/>
      <c r="AY1376" s="8"/>
      <c r="AZ1376" s="8"/>
    </row>
    <row r="1377" spans="1:52" x14ac:dyDescent="0.25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15"/>
      <c r="AY1377" s="8"/>
      <c r="AZ1377" s="8"/>
    </row>
    <row r="1378" spans="1:52" x14ac:dyDescent="0.25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15"/>
      <c r="AY1378" s="8"/>
      <c r="AZ1378" s="8"/>
    </row>
    <row r="1379" spans="1:52" x14ac:dyDescent="0.25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15"/>
      <c r="AY1379" s="8"/>
      <c r="AZ1379" s="8"/>
    </row>
    <row r="1380" spans="1:52" x14ac:dyDescent="0.25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15"/>
      <c r="AY1380" s="8"/>
      <c r="AZ1380" s="8"/>
    </row>
    <row r="1381" spans="1:52" x14ac:dyDescent="0.25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15"/>
      <c r="AY1381" s="8"/>
      <c r="AZ1381" s="8"/>
    </row>
    <row r="1382" spans="1:52" x14ac:dyDescent="0.25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15"/>
      <c r="AY1382" s="8"/>
      <c r="AZ1382" s="8"/>
    </row>
    <row r="1383" spans="1:52" x14ac:dyDescent="0.25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15"/>
      <c r="AY1383" s="8"/>
      <c r="AZ1383" s="8"/>
    </row>
    <row r="1384" spans="1:52" x14ac:dyDescent="0.25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15"/>
      <c r="AY1384" s="8"/>
      <c r="AZ1384" s="8"/>
    </row>
    <row r="1385" spans="1:52" x14ac:dyDescent="0.25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15"/>
      <c r="AY1385" s="8"/>
      <c r="AZ1385" s="8"/>
    </row>
    <row r="1386" spans="1:52" x14ac:dyDescent="0.25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15"/>
      <c r="AY1386" s="8"/>
      <c r="AZ1386" s="8"/>
    </row>
    <row r="1387" spans="1:52" x14ac:dyDescent="0.25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15"/>
      <c r="AY1387" s="8"/>
      <c r="AZ1387" s="8"/>
    </row>
    <row r="1388" spans="1:52" x14ac:dyDescent="0.25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15"/>
      <c r="AY1388" s="8"/>
      <c r="AZ1388" s="8"/>
    </row>
    <row r="1389" spans="1:52" x14ac:dyDescent="0.25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15"/>
      <c r="AY1389" s="8"/>
      <c r="AZ1389" s="8"/>
    </row>
    <row r="1390" spans="1:52" x14ac:dyDescent="0.25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15"/>
      <c r="AY1390" s="8"/>
      <c r="AZ1390" s="8"/>
    </row>
    <row r="1391" spans="1:52" x14ac:dyDescent="0.25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15"/>
      <c r="AY1391" s="8"/>
      <c r="AZ1391" s="8"/>
    </row>
    <row r="1392" spans="1:52" x14ac:dyDescent="0.25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15"/>
      <c r="AY1392" s="8"/>
      <c r="AZ1392" s="8"/>
    </row>
    <row r="1393" spans="1:52" x14ac:dyDescent="0.25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15"/>
      <c r="AY1393" s="8"/>
      <c r="AZ1393" s="8"/>
    </row>
    <row r="1394" spans="1:52" x14ac:dyDescent="0.25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15"/>
      <c r="AY1394" s="8"/>
      <c r="AZ1394" s="8"/>
    </row>
    <row r="1395" spans="1:52" x14ac:dyDescent="0.25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15"/>
      <c r="AY1395" s="8"/>
      <c r="AZ1395" s="8"/>
    </row>
    <row r="1396" spans="1:52" x14ac:dyDescent="0.25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15"/>
      <c r="AY1396" s="8"/>
      <c r="AZ1396" s="8"/>
    </row>
    <row r="1397" spans="1:52" x14ac:dyDescent="0.25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15"/>
      <c r="AY1397" s="8"/>
      <c r="AZ1397" s="8"/>
    </row>
    <row r="1398" spans="1:52" x14ac:dyDescent="0.25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15"/>
      <c r="AY1398" s="8"/>
      <c r="AZ1398" s="8"/>
    </row>
    <row r="1399" spans="1:52" x14ac:dyDescent="0.25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15"/>
      <c r="AY1399" s="8"/>
      <c r="AZ1399" s="8"/>
    </row>
    <row r="1400" spans="1:52" x14ac:dyDescent="0.25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15"/>
      <c r="AY1400" s="8"/>
      <c r="AZ1400" s="8"/>
    </row>
    <row r="1401" spans="1:52" x14ac:dyDescent="0.25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15"/>
      <c r="AY1401" s="8"/>
      <c r="AZ1401" s="8"/>
    </row>
    <row r="1402" spans="1:52" x14ac:dyDescent="0.25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15"/>
      <c r="AY1402" s="8"/>
      <c r="AZ1402" s="8"/>
    </row>
    <row r="1403" spans="1:52" x14ac:dyDescent="0.25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15"/>
      <c r="AY1403" s="8"/>
      <c r="AZ1403" s="8"/>
    </row>
    <row r="1404" spans="1:52" x14ac:dyDescent="0.25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15"/>
      <c r="AY1404" s="8"/>
      <c r="AZ1404" s="8"/>
    </row>
    <row r="1405" spans="1:52" x14ac:dyDescent="0.25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15"/>
      <c r="AY1405" s="8"/>
      <c r="AZ1405" s="8"/>
    </row>
    <row r="1406" spans="1:52" x14ac:dyDescent="0.25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15"/>
      <c r="AY1406" s="8"/>
      <c r="AZ1406" s="8"/>
    </row>
    <row r="1407" spans="1:52" x14ac:dyDescent="0.25">
      <c r="A1407" s="8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15"/>
      <c r="AY1407" s="8"/>
      <c r="AZ1407" s="8"/>
    </row>
    <row r="1408" spans="1:52" x14ac:dyDescent="0.25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15"/>
      <c r="AY1408" s="8"/>
      <c r="AZ1408" s="8"/>
    </row>
    <row r="1409" spans="1:52" x14ac:dyDescent="0.25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15"/>
      <c r="AY1409" s="8"/>
      <c r="AZ1409" s="8"/>
    </row>
    <row r="1410" spans="1:52" x14ac:dyDescent="0.25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15"/>
      <c r="AY1410" s="8"/>
      <c r="AZ1410" s="8"/>
    </row>
    <row r="1411" spans="1:52" x14ac:dyDescent="0.25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15"/>
      <c r="AY1411" s="8"/>
      <c r="AZ1411" s="8"/>
    </row>
    <row r="1412" spans="1:52" x14ac:dyDescent="0.25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15"/>
      <c r="AY1412" s="8"/>
      <c r="AZ1412" s="8"/>
    </row>
    <row r="1413" spans="1:52" x14ac:dyDescent="0.25">
      <c r="A1413" s="8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15"/>
      <c r="AY1413" s="8"/>
      <c r="AZ1413" s="8"/>
    </row>
    <row r="1414" spans="1:52" x14ac:dyDescent="0.25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15"/>
      <c r="AY1414" s="8"/>
      <c r="AZ1414" s="8"/>
    </row>
    <row r="1415" spans="1:52" x14ac:dyDescent="0.25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15"/>
      <c r="AY1415" s="8"/>
      <c r="AZ1415" s="8"/>
    </row>
    <row r="1416" spans="1:52" x14ac:dyDescent="0.25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15"/>
      <c r="AY1416" s="8"/>
      <c r="AZ1416" s="8"/>
    </row>
    <row r="1417" spans="1:52" x14ac:dyDescent="0.25">
      <c r="A1417" s="8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10"/>
      <c r="AU1417" s="9"/>
      <c r="AV1417" s="11"/>
      <c r="AX1417" s="13"/>
    </row>
    <row r="1418" spans="1:52" x14ac:dyDescent="0.25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15"/>
      <c r="AY1418" s="8"/>
      <c r="AZ1418" s="8"/>
    </row>
    <row r="1419" spans="1:52" x14ac:dyDescent="0.25">
      <c r="A1419" s="8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15"/>
      <c r="AY1419" s="8"/>
      <c r="AZ1419" s="8"/>
    </row>
    <row r="1420" spans="1:52" x14ac:dyDescent="0.25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15"/>
      <c r="AY1420" s="8"/>
      <c r="AZ1420" s="8"/>
    </row>
    <row r="1421" spans="1:52" x14ac:dyDescent="0.25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15"/>
      <c r="AY1421" s="8"/>
      <c r="AZ1421" s="8"/>
    </row>
    <row r="1422" spans="1:52" x14ac:dyDescent="0.25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15"/>
      <c r="AY1422" s="8"/>
      <c r="AZ1422" s="8"/>
    </row>
    <row r="1423" spans="1:52" x14ac:dyDescent="0.25">
      <c r="A1423" s="8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15"/>
      <c r="AY1423" s="8"/>
      <c r="AZ1423" s="8"/>
    </row>
    <row r="1424" spans="1:52" x14ac:dyDescent="0.25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15"/>
      <c r="AY1424" s="8"/>
      <c r="AZ1424" s="8"/>
    </row>
    <row r="1425" spans="1:52" x14ac:dyDescent="0.25">
      <c r="A1425" s="8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10"/>
      <c r="AU1425" s="9"/>
      <c r="AV1425" s="11"/>
      <c r="AX1425" s="13"/>
    </row>
    <row r="1426" spans="1:52" x14ac:dyDescent="0.25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15"/>
      <c r="AY1426" s="8"/>
      <c r="AZ1426" s="8"/>
    </row>
    <row r="1427" spans="1:52" x14ac:dyDescent="0.25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15"/>
      <c r="AY1427" s="8"/>
      <c r="AZ1427" s="8"/>
    </row>
    <row r="1428" spans="1:52" x14ac:dyDescent="0.25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15"/>
      <c r="AY1428" s="8"/>
      <c r="AZ1428" s="8"/>
    </row>
    <row r="1429" spans="1:52" x14ac:dyDescent="0.25">
      <c r="A1429" s="8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15"/>
      <c r="AY1429" s="8"/>
      <c r="AZ1429" s="8"/>
    </row>
    <row r="1430" spans="1:52" x14ac:dyDescent="0.25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15"/>
      <c r="AY1430" s="8"/>
      <c r="AZ1430" s="8"/>
    </row>
    <row r="1431" spans="1:52" x14ac:dyDescent="0.25">
      <c r="A1431" s="8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15"/>
      <c r="AY1431" s="8"/>
      <c r="AZ1431" s="8"/>
    </row>
    <row r="1432" spans="1:52" x14ac:dyDescent="0.25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15"/>
      <c r="AY1432" s="8"/>
      <c r="AZ1432" s="8"/>
    </row>
    <row r="1433" spans="1:52" x14ac:dyDescent="0.25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15"/>
      <c r="AY1433" s="8"/>
      <c r="AZ1433" s="8"/>
    </row>
    <row r="1434" spans="1:52" x14ac:dyDescent="0.25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15"/>
      <c r="AY1434" s="8"/>
      <c r="AZ1434" s="8"/>
    </row>
    <row r="1435" spans="1:52" x14ac:dyDescent="0.25">
      <c r="A1435" s="8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10"/>
      <c r="AU1435" s="9"/>
      <c r="AV1435" s="11"/>
      <c r="AX1435" s="13"/>
    </row>
    <row r="1436" spans="1:52" x14ac:dyDescent="0.25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15"/>
      <c r="AY1436" s="8"/>
      <c r="AZ1436" s="8"/>
    </row>
    <row r="1437" spans="1:52" x14ac:dyDescent="0.25">
      <c r="A1437" s="8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15"/>
      <c r="AY1437" s="8"/>
      <c r="AZ1437" s="8"/>
    </row>
    <row r="1438" spans="1:52" x14ac:dyDescent="0.25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15"/>
      <c r="AY1438" s="8"/>
      <c r="AZ1438" s="8"/>
    </row>
    <row r="1439" spans="1:52" x14ac:dyDescent="0.25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15"/>
      <c r="AY1439" s="8"/>
      <c r="AZ1439" s="8"/>
    </row>
    <row r="1440" spans="1:52" x14ac:dyDescent="0.25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15"/>
      <c r="AY1440" s="8"/>
      <c r="AZ1440" s="8"/>
    </row>
    <row r="1441" spans="1:52" x14ac:dyDescent="0.25">
      <c r="A1441" s="8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15"/>
      <c r="AY1441" s="8"/>
      <c r="AZ1441" s="8"/>
    </row>
    <row r="1442" spans="1:52" x14ac:dyDescent="0.25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15"/>
      <c r="AY1442" s="8"/>
      <c r="AZ1442" s="8"/>
    </row>
    <row r="1443" spans="1:52" x14ac:dyDescent="0.25">
      <c r="A1443" s="8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15"/>
      <c r="AY1443" s="8"/>
      <c r="AZ1443" s="8"/>
    </row>
    <row r="1444" spans="1:52" x14ac:dyDescent="0.25">
      <c r="A1444" s="8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15"/>
      <c r="AY1444" s="8"/>
      <c r="AZ1444" s="8"/>
    </row>
    <row r="1445" spans="1:52" x14ac:dyDescent="0.25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15"/>
      <c r="AY1445" s="8"/>
      <c r="AZ1445" s="8"/>
    </row>
    <row r="1446" spans="1:52" x14ac:dyDescent="0.25">
      <c r="A1446" s="8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15"/>
      <c r="AY1446" s="8"/>
      <c r="AZ1446" s="8"/>
    </row>
    <row r="1447" spans="1:52" x14ac:dyDescent="0.25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15"/>
      <c r="AY1447" s="8"/>
      <c r="AZ1447" s="8"/>
    </row>
    <row r="1448" spans="1:52" x14ac:dyDescent="0.25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15"/>
      <c r="AY1448" s="8"/>
      <c r="AZ1448" s="8"/>
    </row>
    <row r="1449" spans="1:52" x14ac:dyDescent="0.25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15"/>
      <c r="AY1449" s="8"/>
      <c r="AZ1449" s="8"/>
    </row>
    <row r="1450" spans="1:52" x14ac:dyDescent="0.25">
      <c r="A1450" s="8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15"/>
      <c r="AY1450" s="8"/>
      <c r="AZ1450" s="8"/>
    </row>
    <row r="1451" spans="1:52" x14ac:dyDescent="0.25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15"/>
      <c r="AY1451" s="8"/>
      <c r="AZ1451" s="8"/>
    </row>
    <row r="1452" spans="1:52" x14ac:dyDescent="0.25">
      <c r="A1452" s="8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15"/>
      <c r="AY1452" s="8"/>
      <c r="AZ1452" s="8"/>
    </row>
    <row r="1453" spans="1:52" x14ac:dyDescent="0.25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15"/>
      <c r="AY1453" s="8"/>
      <c r="AZ1453" s="8"/>
    </row>
    <row r="1454" spans="1:52" x14ac:dyDescent="0.25">
      <c r="A1454" s="8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15"/>
      <c r="AY1454" s="8"/>
      <c r="AZ1454" s="8"/>
    </row>
    <row r="1455" spans="1:52" x14ac:dyDescent="0.25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15"/>
      <c r="AY1455" s="8"/>
      <c r="AZ1455" s="8"/>
    </row>
    <row r="1456" spans="1:52" x14ac:dyDescent="0.25">
      <c r="A1456" s="8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15"/>
      <c r="AY1456" s="8"/>
      <c r="AZ1456" s="8"/>
    </row>
    <row r="1457" spans="1:52" x14ac:dyDescent="0.25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15"/>
      <c r="AY1457" s="8"/>
      <c r="AZ1457" s="8"/>
    </row>
    <row r="1458" spans="1:52" x14ac:dyDescent="0.25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15"/>
      <c r="AY1458" s="8"/>
      <c r="AZ1458" s="8"/>
    </row>
    <row r="1459" spans="1:52" x14ac:dyDescent="0.25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15"/>
      <c r="AY1459" s="8"/>
      <c r="AZ1459" s="8"/>
    </row>
    <row r="1460" spans="1:52" x14ac:dyDescent="0.25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15"/>
      <c r="AY1460" s="8"/>
      <c r="AZ1460" s="8"/>
    </row>
    <row r="1461" spans="1:52" x14ac:dyDescent="0.25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15"/>
      <c r="AY1461" s="8"/>
      <c r="AZ1461" s="8"/>
    </row>
    <row r="1462" spans="1:52" x14ac:dyDescent="0.25">
      <c r="A1462" s="8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15"/>
      <c r="AY1462" s="8"/>
      <c r="AZ1462" s="8"/>
    </row>
    <row r="1463" spans="1:52" x14ac:dyDescent="0.25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15"/>
      <c r="AY1463" s="8"/>
      <c r="AZ1463" s="8"/>
    </row>
    <row r="1464" spans="1:52" x14ac:dyDescent="0.25">
      <c r="A1464" s="8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15"/>
      <c r="AY1464" s="8"/>
      <c r="AZ1464" s="8"/>
    </row>
    <row r="1465" spans="1:52" x14ac:dyDescent="0.25">
      <c r="A1465" s="8"/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15"/>
      <c r="AY1465" s="8"/>
      <c r="AZ1465" s="8"/>
    </row>
    <row r="1466" spans="1:52" x14ac:dyDescent="0.25">
      <c r="A1466" s="8"/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15"/>
      <c r="AY1466" s="8"/>
      <c r="AZ1466" s="8"/>
    </row>
    <row r="1467" spans="1:52" x14ac:dyDescent="0.25">
      <c r="A1467" s="8"/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15"/>
      <c r="AY1467" s="8"/>
      <c r="AZ1467" s="8"/>
    </row>
    <row r="1468" spans="1:52" x14ac:dyDescent="0.25">
      <c r="A1468" s="8"/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15"/>
      <c r="AY1468" s="8"/>
      <c r="AZ1468" s="8"/>
    </row>
    <row r="1469" spans="1:52" x14ac:dyDescent="0.25">
      <c r="A1469" s="8"/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15"/>
      <c r="AY1469" s="8"/>
      <c r="AZ1469" s="8"/>
    </row>
    <row r="1470" spans="1:52" x14ac:dyDescent="0.25">
      <c r="A1470" s="8"/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15"/>
      <c r="AY1470" s="8"/>
      <c r="AZ1470" s="8"/>
    </row>
    <row r="1471" spans="1:52" x14ac:dyDescent="0.25">
      <c r="A1471" s="8"/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15"/>
      <c r="AY1471" s="8"/>
      <c r="AZ1471" s="8"/>
    </row>
    <row r="1472" spans="1:52" x14ac:dyDescent="0.25">
      <c r="A1472" s="8"/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15"/>
      <c r="AY1472" s="8"/>
      <c r="AZ1472" s="8"/>
    </row>
    <row r="1473" spans="1:52" x14ac:dyDescent="0.25">
      <c r="A1473" s="8"/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15"/>
      <c r="AY1473" s="8"/>
      <c r="AZ1473" s="8"/>
    </row>
    <row r="1474" spans="1:52" x14ac:dyDescent="0.25">
      <c r="A1474" s="8"/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15"/>
      <c r="AY1474" s="8"/>
      <c r="AZ1474" s="8"/>
    </row>
    <row r="1475" spans="1:52" x14ac:dyDescent="0.25">
      <c r="A1475" s="8"/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15"/>
      <c r="AY1475" s="8"/>
      <c r="AZ1475" s="8"/>
    </row>
    <row r="1476" spans="1:52" x14ac:dyDescent="0.25">
      <c r="A1476" s="8"/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15"/>
      <c r="AY1476" s="8"/>
      <c r="AZ1476" s="8"/>
    </row>
    <row r="1477" spans="1:52" x14ac:dyDescent="0.25">
      <c r="A1477" s="8"/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15"/>
      <c r="AY1477" s="8"/>
      <c r="AZ1477" s="8"/>
    </row>
    <row r="1478" spans="1:52" x14ac:dyDescent="0.25">
      <c r="A1478" s="8"/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15"/>
      <c r="AY1478" s="8"/>
      <c r="AZ1478" s="8"/>
    </row>
    <row r="1479" spans="1:52" x14ac:dyDescent="0.25">
      <c r="A1479" s="8"/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15"/>
      <c r="AY1479" s="8"/>
      <c r="AZ1479" s="8"/>
    </row>
    <row r="1480" spans="1:52" x14ac:dyDescent="0.25">
      <c r="A1480" s="8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15"/>
      <c r="AY1480" s="8"/>
      <c r="AZ1480" s="8"/>
    </row>
    <row r="1481" spans="1:52" x14ac:dyDescent="0.25">
      <c r="A1481" s="8"/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15"/>
      <c r="AY1481" s="8"/>
      <c r="AZ1481" s="8"/>
    </row>
    <row r="1482" spans="1:52" x14ac:dyDescent="0.25">
      <c r="A1482" s="8"/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15"/>
      <c r="AY1482" s="8"/>
      <c r="AZ1482" s="8"/>
    </row>
    <row r="1483" spans="1:52" x14ac:dyDescent="0.25">
      <c r="A1483" s="8"/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15"/>
      <c r="AY1483" s="8"/>
      <c r="AZ1483" s="8"/>
    </row>
    <row r="1484" spans="1:52" x14ac:dyDescent="0.25">
      <c r="A1484" s="8"/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15"/>
      <c r="AY1484" s="8"/>
      <c r="AZ1484" s="8"/>
    </row>
    <row r="1485" spans="1:52" x14ac:dyDescent="0.25">
      <c r="A1485" s="8"/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15"/>
      <c r="AY1485" s="8"/>
      <c r="AZ1485" s="8"/>
    </row>
    <row r="1486" spans="1:52" x14ac:dyDescent="0.25">
      <c r="A1486" s="8"/>
      <c r="B1486" s="8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15"/>
      <c r="AY1486" s="8"/>
      <c r="AZ1486" s="8"/>
    </row>
    <row r="1487" spans="1:52" x14ac:dyDescent="0.25">
      <c r="A1487" s="8"/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15"/>
      <c r="AY1487" s="8"/>
      <c r="AZ1487" s="8"/>
    </row>
    <row r="1488" spans="1:52" x14ac:dyDescent="0.25">
      <c r="A1488" s="8"/>
      <c r="B1488" s="8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15"/>
      <c r="AY1488" s="8"/>
      <c r="AZ1488" s="8"/>
    </row>
    <row r="1489" spans="1:52" x14ac:dyDescent="0.25">
      <c r="A1489" s="8"/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15"/>
      <c r="AY1489" s="8"/>
      <c r="AZ1489" s="8"/>
    </row>
    <row r="1490" spans="1:52" x14ac:dyDescent="0.25">
      <c r="A1490" s="8"/>
      <c r="B1490" s="8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15"/>
      <c r="AY1490" s="8"/>
      <c r="AZ1490" s="8"/>
    </row>
    <row r="1491" spans="1:52" x14ac:dyDescent="0.25">
      <c r="A1491" s="8"/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15"/>
      <c r="AY1491" s="8"/>
      <c r="AZ1491" s="8"/>
    </row>
    <row r="1492" spans="1:52" x14ac:dyDescent="0.25">
      <c r="A1492" s="8"/>
      <c r="B1492" s="8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15"/>
      <c r="AY1492" s="8"/>
      <c r="AZ1492" s="8"/>
    </row>
    <row r="1493" spans="1:52" x14ac:dyDescent="0.25">
      <c r="A1493" s="8"/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15"/>
      <c r="AY1493" s="8"/>
      <c r="AZ1493" s="8"/>
    </row>
    <row r="1494" spans="1:52" x14ac:dyDescent="0.25">
      <c r="A1494" s="8"/>
      <c r="B1494" s="8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15"/>
      <c r="AY1494" s="8"/>
      <c r="AZ1494" s="8"/>
    </row>
    <row r="1495" spans="1:52" x14ac:dyDescent="0.25">
      <c r="A1495" s="8"/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15"/>
      <c r="AY1495" s="8"/>
      <c r="AZ1495" s="8"/>
    </row>
    <row r="1496" spans="1:52" x14ac:dyDescent="0.25">
      <c r="A1496" s="8"/>
      <c r="B1496" s="8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15"/>
      <c r="AY1496" s="8"/>
      <c r="AZ1496" s="8"/>
    </row>
    <row r="1497" spans="1:52" x14ac:dyDescent="0.25">
      <c r="A1497" s="8"/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15"/>
      <c r="AY1497" s="8"/>
      <c r="AZ1497" s="8"/>
    </row>
    <row r="1498" spans="1:52" x14ac:dyDescent="0.25">
      <c r="A1498" s="8"/>
      <c r="B1498" s="8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15"/>
      <c r="AY1498" s="8"/>
      <c r="AZ1498" s="8"/>
    </row>
    <row r="1499" spans="1:52" x14ac:dyDescent="0.25">
      <c r="A1499" s="8"/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15"/>
      <c r="AY1499" s="8"/>
      <c r="AZ1499" s="8"/>
    </row>
    <row r="1500" spans="1:52" x14ac:dyDescent="0.25">
      <c r="A1500" s="8"/>
      <c r="B1500" s="8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15"/>
      <c r="AY1500" s="8"/>
      <c r="AZ1500" s="8"/>
    </row>
    <row r="1501" spans="1:52" x14ac:dyDescent="0.25">
      <c r="A1501" s="8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15"/>
      <c r="AY1501" s="8"/>
      <c r="AZ1501" s="8"/>
    </row>
    <row r="1502" spans="1:52" x14ac:dyDescent="0.25">
      <c r="A1502" s="8"/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15"/>
      <c r="AY1502" s="8"/>
      <c r="AZ1502" s="8"/>
    </row>
    <row r="1503" spans="1:52" x14ac:dyDescent="0.25">
      <c r="A1503" s="8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15"/>
      <c r="AY1503" s="8"/>
      <c r="AZ1503" s="8"/>
    </row>
    <row r="1504" spans="1:52" x14ac:dyDescent="0.25">
      <c r="A1504" s="8"/>
      <c r="B1504" s="8"/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15"/>
      <c r="AY1504" s="8"/>
      <c r="AZ1504" s="8"/>
    </row>
    <row r="1505" spans="1:52" x14ac:dyDescent="0.25">
      <c r="A1505" s="8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15"/>
      <c r="AY1505" s="8"/>
      <c r="AZ1505" s="8"/>
    </row>
    <row r="1506" spans="1:52" x14ac:dyDescent="0.25">
      <c r="A1506" s="8"/>
      <c r="B1506" s="8"/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15"/>
      <c r="AY1506" s="8"/>
      <c r="AZ1506" s="8"/>
    </row>
    <row r="1507" spans="1:52" x14ac:dyDescent="0.25">
      <c r="A1507" s="8"/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15"/>
      <c r="AY1507" s="8"/>
      <c r="AZ1507" s="8"/>
    </row>
    <row r="1508" spans="1:52" x14ac:dyDescent="0.25">
      <c r="A1508" s="8"/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15"/>
      <c r="AY1508" s="8"/>
      <c r="AZ1508" s="8"/>
    </row>
    <row r="1509" spans="1:52" x14ac:dyDescent="0.25">
      <c r="A1509" s="8"/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15"/>
      <c r="AY1509" s="8"/>
      <c r="AZ1509" s="8"/>
    </row>
    <row r="1510" spans="1:52" x14ac:dyDescent="0.25">
      <c r="A1510" s="8"/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15"/>
      <c r="AY1510" s="8"/>
      <c r="AZ1510" s="8"/>
    </row>
    <row r="1511" spans="1:52" x14ac:dyDescent="0.25">
      <c r="A1511" s="8"/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15"/>
      <c r="AY1511" s="8"/>
      <c r="AZ1511" s="8"/>
    </row>
    <row r="1512" spans="1:52" x14ac:dyDescent="0.25">
      <c r="A1512" s="8"/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15"/>
      <c r="AY1512" s="8"/>
      <c r="AZ1512" s="8"/>
    </row>
    <row r="1513" spans="1:52" x14ac:dyDescent="0.25">
      <c r="A1513" s="8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15"/>
      <c r="AY1513" s="8"/>
      <c r="AZ1513" s="8"/>
    </row>
    <row r="1514" spans="1:52" x14ac:dyDescent="0.25">
      <c r="A1514" s="8"/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15"/>
      <c r="AY1514" s="8"/>
      <c r="AZ1514" s="8"/>
    </row>
    <row r="1515" spans="1:52" x14ac:dyDescent="0.25">
      <c r="A1515" s="8"/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15"/>
      <c r="AY1515" s="8"/>
      <c r="AZ1515" s="8"/>
    </row>
    <row r="1516" spans="1:52" x14ac:dyDescent="0.25">
      <c r="A1516" s="8"/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15"/>
      <c r="AY1516" s="8"/>
      <c r="AZ1516" s="8"/>
    </row>
    <row r="1517" spans="1:52" x14ac:dyDescent="0.25">
      <c r="A1517" s="8"/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15"/>
      <c r="AY1517" s="8"/>
      <c r="AZ1517" s="8"/>
    </row>
    <row r="1518" spans="1:52" x14ac:dyDescent="0.25">
      <c r="A1518" s="8"/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15"/>
      <c r="AY1518" s="8"/>
      <c r="AZ1518" s="8"/>
    </row>
    <row r="1519" spans="1:52" x14ac:dyDescent="0.25">
      <c r="A1519" s="8"/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15"/>
      <c r="AY1519" s="8"/>
      <c r="AZ1519" s="8"/>
    </row>
    <row r="1520" spans="1:52" x14ac:dyDescent="0.25">
      <c r="A1520" s="8"/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15"/>
      <c r="AY1520" s="8"/>
      <c r="AZ1520" s="8"/>
    </row>
    <row r="1521" spans="1:52" x14ac:dyDescent="0.25">
      <c r="A1521" s="8"/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15"/>
      <c r="AY1521" s="8"/>
      <c r="AZ1521" s="8"/>
    </row>
    <row r="1522" spans="1:52" x14ac:dyDescent="0.25">
      <c r="A1522" s="8"/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15"/>
      <c r="AY1522" s="8"/>
      <c r="AZ1522" s="8"/>
    </row>
    <row r="1523" spans="1:52" x14ac:dyDescent="0.25">
      <c r="A1523" s="8"/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15"/>
      <c r="AY1523" s="8"/>
      <c r="AZ1523" s="8"/>
    </row>
    <row r="1524" spans="1:52" x14ac:dyDescent="0.25">
      <c r="A1524" s="8"/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15"/>
      <c r="AY1524" s="8"/>
      <c r="AZ1524" s="8"/>
    </row>
    <row r="1525" spans="1:52" x14ac:dyDescent="0.25">
      <c r="A1525" s="8"/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15"/>
      <c r="AY1525" s="8"/>
      <c r="AZ1525" s="8"/>
    </row>
    <row r="1526" spans="1:52" x14ac:dyDescent="0.25">
      <c r="A1526" s="8"/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15"/>
      <c r="AY1526" s="8"/>
      <c r="AZ1526" s="8"/>
    </row>
    <row r="1527" spans="1:52" x14ac:dyDescent="0.25">
      <c r="A1527" s="8"/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15"/>
      <c r="AY1527" s="8"/>
      <c r="AZ1527" s="8"/>
    </row>
    <row r="1528" spans="1:52" x14ac:dyDescent="0.25">
      <c r="A1528" s="8"/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15"/>
      <c r="AY1528" s="8"/>
      <c r="AZ1528" s="8"/>
    </row>
    <row r="1529" spans="1:52" x14ac:dyDescent="0.25">
      <c r="A1529" s="8"/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15"/>
      <c r="AY1529" s="8"/>
      <c r="AZ1529" s="8"/>
    </row>
    <row r="1530" spans="1:52" x14ac:dyDescent="0.25">
      <c r="A1530" s="8"/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15"/>
      <c r="AY1530" s="8"/>
      <c r="AZ1530" s="8"/>
    </row>
    <row r="1531" spans="1:52" x14ac:dyDescent="0.25">
      <c r="A1531" s="8"/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15"/>
      <c r="AY1531" s="8"/>
      <c r="AZ1531" s="8"/>
    </row>
    <row r="1532" spans="1:52" x14ac:dyDescent="0.25">
      <c r="A1532" s="8"/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15"/>
      <c r="AY1532" s="8"/>
      <c r="AZ1532" s="8"/>
    </row>
    <row r="1533" spans="1:52" x14ac:dyDescent="0.25">
      <c r="A1533" s="8"/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15"/>
      <c r="AY1533" s="8"/>
      <c r="AZ1533" s="8"/>
    </row>
    <row r="1534" spans="1:52" x14ac:dyDescent="0.25">
      <c r="A1534" s="8"/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15"/>
      <c r="AY1534" s="8"/>
      <c r="AZ1534" s="8"/>
    </row>
    <row r="1535" spans="1:52" x14ac:dyDescent="0.25">
      <c r="A1535" s="8"/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15"/>
      <c r="AY1535" s="8"/>
      <c r="AZ1535" s="8"/>
    </row>
    <row r="1536" spans="1:52" x14ac:dyDescent="0.25">
      <c r="A1536" s="8"/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15"/>
      <c r="AY1536" s="8"/>
      <c r="AZ1536" s="8"/>
    </row>
    <row r="1537" spans="1:52" x14ac:dyDescent="0.25">
      <c r="A1537" s="8"/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15"/>
      <c r="AY1537" s="8"/>
      <c r="AZ1537" s="8"/>
    </row>
    <row r="1538" spans="1:52" x14ac:dyDescent="0.25">
      <c r="A1538" s="8"/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15"/>
      <c r="AY1538" s="8"/>
      <c r="AZ1538" s="8"/>
    </row>
    <row r="1539" spans="1:52" x14ac:dyDescent="0.25">
      <c r="A1539" s="8"/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15"/>
      <c r="AY1539" s="8"/>
      <c r="AZ1539" s="8"/>
    </row>
    <row r="1540" spans="1:52" x14ac:dyDescent="0.25">
      <c r="A1540" s="8"/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15"/>
      <c r="AY1540" s="8"/>
      <c r="AZ1540" s="8"/>
    </row>
    <row r="1541" spans="1:52" x14ac:dyDescent="0.25">
      <c r="A1541" s="8"/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15"/>
      <c r="AY1541" s="8"/>
      <c r="AZ1541" s="8"/>
    </row>
    <row r="1542" spans="1:52" x14ac:dyDescent="0.25">
      <c r="A1542" s="8"/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15"/>
      <c r="AY1542" s="8"/>
      <c r="AZ1542" s="8"/>
    </row>
    <row r="1543" spans="1:52" x14ac:dyDescent="0.25">
      <c r="A1543" s="8"/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15"/>
      <c r="AY1543" s="8"/>
      <c r="AZ1543" s="8"/>
    </row>
    <row r="1544" spans="1:52" x14ac:dyDescent="0.25">
      <c r="A1544" s="8"/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15"/>
      <c r="AY1544" s="8"/>
      <c r="AZ1544" s="8"/>
    </row>
    <row r="1545" spans="1:52" x14ac:dyDescent="0.25">
      <c r="A1545" s="8"/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15"/>
      <c r="AY1545" s="8"/>
      <c r="AZ1545" s="8"/>
    </row>
    <row r="1546" spans="1:52" x14ac:dyDescent="0.25">
      <c r="A1546" s="8"/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15"/>
      <c r="AY1546" s="8"/>
      <c r="AZ1546" s="8"/>
    </row>
    <row r="1547" spans="1:52" x14ac:dyDescent="0.25">
      <c r="A1547" s="8"/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15"/>
      <c r="AY1547" s="8"/>
      <c r="AZ1547" s="8"/>
    </row>
    <row r="1548" spans="1:52" x14ac:dyDescent="0.25">
      <c r="A1548" s="8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15"/>
      <c r="AY1548" s="8"/>
      <c r="AZ1548" s="8"/>
    </row>
    <row r="1549" spans="1:52" x14ac:dyDescent="0.25">
      <c r="A1549" s="8"/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15"/>
      <c r="AY1549" s="8"/>
      <c r="AZ1549" s="8"/>
    </row>
    <row r="1550" spans="1:52" x14ac:dyDescent="0.25">
      <c r="A1550" s="8"/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15"/>
      <c r="AY1550" s="8"/>
      <c r="AZ1550" s="8"/>
    </row>
    <row r="1551" spans="1:52" x14ac:dyDescent="0.25">
      <c r="A1551" s="8"/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15"/>
      <c r="AY1551" s="8"/>
      <c r="AZ1551" s="8"/>
    </row>
    <row r="1552" spans="1:52" x14ac:dyDescent="0.25">
      <c r="A1552" s="8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15"/>
      <c r="AY1552" s="8"/>
      <c r="AZ1552" s="8"/>
    </row>
    <row r="1553" spans="1:52" x14ac:dyDescent="0.25">
      <c r="A1553" s="8"/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15"/>
      <c r="AY1553" s="8"/>
      <c r="AZ1553" s="8"/>
    </row>
    <row r="1554" spans="1:52" x14ac:dyDescent="0.25">
      <c r="A1554" s="8"/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15"/>
      <c r="AY1554" s="8"/>
      <c r="AZ1554" s="8"/>
    </row>
    <row r="1555" spans="1:52" x14ac:dyDescent="0.25">
      <c r="A1555" s="8"/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15"/>
      <c r="AY1555" s="8"/>
      <c r="AZ1555" s="8"/>
    </row>
    <row r="1556" spans="1:52" x14ac:dyDescent="0.25">
      <c r="A1556" s="8"/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15"/>
      <c r="AY1556" s="8"/>
      <c r="AZ1556" s="8"/>
    </row>
    <row r="1557" spans="1:52" x14ac:dyDescent="0.25">
      <c r="A1557" s="8"/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15"/>
      <c r="AY1557" s="8"/>
      <c r="AZ1557" s="8"/>
    </row>
    <row r="1558" spans="1:52" x14ac:dyDescent="0.25">
      <c r="A1558" s="8"/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15"/>
      <c r="AY1558" s="8"/>
      <c r="AZ1558" s="8"/>
    </row>
    <row r="1559" spans="1:52" x14ac:dyDescent="0.25">
      <c r="A1559" s="8"/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15"/>
      <c r="AY1559" s="8"/>
      <c r="AZ1559" s="8"/>
    </row>
    <row r="1560" spans="1:52" x14ac:dyDescent="0.25">
      <c r="A1560" s="8"/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15"/>
      <c r="AY1560" s="8"/>
      <c r="AZ1560" s="8"/>
    </row>
    <row r="1561" spans="1:52" x14ac:dyDescent="0.25">
      <c r="A1561" s="8"/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15"/>
      <c r="AY1561" s="8"/>
      <c r="AZ1561" s="8"/>
    </row>
    <row r="1562" spans="1:52" x14ac:dyDescent="0.25">
      <c r="A1562" s="8"/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15"/>
      <c r="AY1562" s="8"/>
      <c r="AZ1562" s="8"/>
    </row>
    <row r="1563" spans="1:52" x14ac:dyDescent="0.25">
      <c r="A1563" s="8"/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15"/>
      <c r="AY1563" s="8"/>
      <c r="AZ1563" s="8"/>
    </row>
    <row r="1564" spans="1:52" x14ac:dyDescent="0.25">
      <c r="A1564" s="8"/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15"/>
      <c r="AY1564" s="8"/>
      <c r="AZ1564" s="8"/>
    </row>
    <row r="1565" spans="1:52" x14ac:dyDescent="0.25">
      <c r="A1565" s="8"/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15"/>
      <c r="AY1565" s="8"/>
      <c r="AZ1565" s="8"/>
    </row>
    <row r="1566" spans="1:52" x14ac:dyDescent="0.25">
      <c r="A1566" s="8"/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15"/>
      <c r="AY1566" s="8"/>
      <c r="AZ1566" s="8"/>
    </row>
    <row r="1567" spans="1:52" x14ac:dyDescent="0.25">
      <c r="A1567" s="8"/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15"/>
      <c r="AY1567" s="8"/>
      <c r="AZ1567" s="8"/>
    </row>
    <row r="1568" spans="1:52" x14ac:dyDescent="0.25">
      <c r="A1568" s="8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15"/>
      <c r="AY1568" s="8"/>
      <c r="AZ1568" s="8"/>
    </row>
    <row r="1569" spans="1:52" x14ac:dyDescent="0.25">
      <c r="A1569" s="8"/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15"/>
      <c r="AY1569" s="8"/>
      <c r="AZ1569" s="8"/>
    </row>
    <row r="1570" spans="1:52" x14ac:dyDescent="0.25">
      <c r="A1570" s="8"/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15"/>
      <c r="AY1570" s="8"/>
      <c r="AZ1570" s="8"/>
    </row>
    <row r="1571" spans="1:52" x14ac:dyDescent="0.25">
      <c r="A1571" s="8"/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15"/>
      <c r="AY1571" s="8"/>
      <c r="AZ1571" s="8"/>
    </row>
    <row r="1572" spans="1:52" x14ac:dyDescent="0.25">
      <c r="A1572" s="8"/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15"/>
      <c r="AY1572" s="8"/>
      <c r="AZ1572" s="8"/>
    </row>
    <row r="1573" spans="1:52" x14ac:dyDescent="0.25">
      <c r="A1573" s="8"/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15"/>
      <c r="AY1573" s="8"/>
      <c r="AZ1573" s="8"/>
    </row>
    <row r="1574" spans="1:52" x14ac:dyDescent="0.25">
      <c r="A1574" s="8"/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15"/>
      <c r="AY1574" s="8"/>
      <c r="AZ1574" s="8"/>
    </row>
    <row r="1575" spans="1:52" x14ac:dyDescent="0.25">
      <c r="A1575" s="8"/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15"/>
      <c r="AY1575" s="8"/>
      <c r="AZ1575" s="8"/>
    </row>
    <row r="1576" spans="1:52" x14ac:dyDescent="0.25">
      <c r="A1576" s="8"/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15"/>
      <c r="AY1576" s="8"/>
      <c r="AZ1576" s="8"/>
    </row>
    <row r="1577" spans="1:52" x14ac:dyDescent="0.25">
      <c r="A1577" s="8"/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15"/>
      <c r="AY1577" s="8"/>
      <c r="AZ1577" s="8"/>
    </row>
    <row r="1578" spans="1:52" x14ac:dyDescent="0.25">
      <c r="A1578" s="8"/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15"/>
      <c r="AY1578" s="8"/>
      <c r="AZ1578" s="8"/>
    </row>
    <row r="1579" spans="1:52" x14ac:dyDescent="0.25">
      <c r="A1579" s="8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15"/>
      <c r="AY1579" s="8"/>
      <c r="AZ1579" s="8"/>
    </row>
    <row r="1580" spans="1:52" x14ac:dyDescent="0.25">
      <c r="A1580" s="8"/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15"/>
      <c r="AY1580" s="8"/>
      <c r="AZ1580" s="8"/>
    </row>
    <row r="1581" spans="1:52" x14ac:dyDescent="0.25">
      <c r="A1581" s="8"/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15"/>
      <c r="AY1581" s="8"/>
      <c r="AZ1581" s="8"/>
    </row>
    <row r="1582" spans="1:52" x14ac:dyDescent="0.25">
      <c r="A1582" s="8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15"/>
      <c r="AY1582" s="8"/>
      <c r="AZ1582" s="8"/>
    </row>
    <row r="1583" spans="1:52" x14ac:dyDescent="0.25">
      <c r="A1583" s="8"/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15"/>
      <c r="AY1583" s="8"/>
      <c r="AZ1583" s="8"/>
    </row>
    <row r="1584" spans="1:52" x14ac:dyDescent="0.25">
      <c r="A1584" s="8"/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15"/>
      <c r="AY1584" s="8"/>
      <c r="AZ1584" s="8"/>
    </row>
    <row r="1585" spans="1:52" x14ac:dyDescent="0.25">
      <c r="A1585" s="8"/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15"/>
      <c r="AY1585" s="8"/>
      <c r="AZ1585" s="8"/>
    </row>
    <row r="1586" spans="1:52" x14ac:dyDescent="0.25">
      <c r="A1586" s="8"/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15"/>
      <c r="AY1586" s="8"/>
      <c r="AZ1586" s="8"/>
    </row>
    <row r="1587" spans="1:52" x14ac:dyDescent="0.25">
      <c r="A1587" s="8"/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15"/>
      <c r="AY1587" s="8"/>
      <c r="AZ1587" s="8"/>
    </row>
    <row r="1588" spans="1:52" x14ac:dyDescent="0.25">
      <c r="A1588" s="8"/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15"/>
      <c r="AY1588" s="8"/>
      <c r="AZ1588" s="8"/>
    </row>
    <row r="1589" spans="1:52" x14ac:dyDescent="0.25">
      <c r="A1589" s="8"/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15"/>
      <c r="AY1589" s="8"/>
      <c r="AZ1589" s="8"/>
    </row>
    <row r="1590" spans="1:52" x14ac:dyDescent="0.25">
      <c r="A1590" s="8"/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15"/>
      <c r="AY1590" s="8"/>
      <c r="AZ1590" s="8"/>
    </row>
    <row r="1591" spans="1:52" x14ac:dyDescent="0.25">
      <c r="A1591" s="8"/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15"/>
      <c r="AY1591" s="8"/>
      <c r="AZ1591" s="8"/>
    </row>
    <row r="1592" spans="1:52" x14ac:dyDescent="0.25">
      <c r="A1592" s="8"/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15"/>
      <c r="AY1592" s="8"/>
      <c r="AZ1592" s="8"/>
    </row>
    <row r="1593" spans="1:52" x14ac:dyDescent="0.25">
      <c r="A1593" s="8"/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15"/>
      <c r="AY1593" s="8"/>
      <c r="AZ1593" s="8"/>
    </row>
    <row r="1594" spans="1:52" x14ac:dyDescent="0.25">
      <c r="A1594" s="8"/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15"/>
      <c r="AY1594" s="8"/>
      <c r="AZ1594" s="8"/>
    </row>
    <row r="1595" spans="1:52" x14ac:dyDescent="0.25">
      <c r="A1595" s="8"/>
      <c r="B1595" s="8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15"/>
      <c r="AY1595" s="8"/>
      <c r="AZ1595" s="8"/>
    </row>
    <row r="1596" spans="1:52" x14ac:dyDescent="0.25">
      <c r="A1596" s="8"/>
      <c r="B1596" s="8"/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15"/>
      <c r="AY1596" s="8"/>
      <c r="AZ1596" s="8"/>
    </row>
    <row r="1597" spans="1:52" x14ac:dyDescent="0.25">
      <c r="A1597" s="8"/>
      <c r="B1597" s="8"/>
      <c r="C1597" s="8"/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15"/>
      <c r="AY1597" s="8"/>
      <c r="AZ1597" s="8"/>
    </row>
    <row r="1598" spans="1:52" x14ac:dyDescent="0.25">
      <c r="A1598" s="8"/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15"/>
      <c r="AY1598" s="8"/>
      <c r="AZ1598" s="8"/>
    </row>
    <row r="1599" spans="1:52" x14ac:dyDescent="0.25">
      <c r="A1599" s="8"/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15"/>
      <c r="AY1599" s="8"/>
      <c r="AZ1599" s="8"/>
    </row>
    <row r="1600" spans="1:52" x14ac:dyDescent="0.25">
      <c r="A1600" s="8"/>
      <c r="B1600" s="8"/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15"/>
      <c r="AY1600" s="8"/>
      <c r="AZ1600" s="8"/>
    </row>
    <row r="1601" spans="1:52" x14ac:dyDescent="0.25">
      <c r="A1601" s="8"/>
      <c r="B1601" s="8"/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15"/>
      <c r="AY1601" s="8"/>
      <c r="AZ1601" s="8"/>
    </row>
    <row r="1602" spans="1:52" x14ac:dyDescent="0.25">
      <c r="A1602" s="8"/>
      <c r="B1602" s="8"/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15"/>
      <c r="AY1602" s="8"/>
      <c r="AZ1602" s="8"/>
    </row>
    <row r="1603" spans="1:52" x14ac:dyDescent="0.25">
      <c r="A1603" s="8"/>
      <c r="B1603" s="8"/>
      <c r="C1603" s="8"/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15"/>
      <c r="AY1603" s="8"/>
      <c r="AZ1603" s="8"/>
    </row>
    <row r="1604" spans="1:52" x14ac:dyDescent="0.25">
      <c r="A1604" s="8"/>
      <c r="B1604" s="8"/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15"/>
      <c r="AY1604" s="8"/>
      <c r="AZ1604" s="8"/>
    </row>
    <row r="1605" spans="1:52" x14ac:dyDescent="0.25">
      <c r="A1605" s="8"/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15"/>
      <c r="AY1605" s="8"/>
      <c r="AZ1605" s="8"/>
    </row>
    <row r="1606" spans="1:52" x14ac:dyDescent="0.25">
      <c r="A1606" s="8"/>
      <c r="B1606" s="8"/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15"/>
      <c r="AY1606" s="8"/>
      <c r="AZ1606" s="8"/>
    </row>
    <row r="1607" spans="1:52" x14ac:dyDescent="0.25">
      <c r="A1607" s="8"/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15"/>
      <c r="AY1607" s="8"/>
      <c r="AZ1607" s="8"/>
    </row>
    <row r="1608" spans="1:52" x14ac:dyDescent="0.25">
      <c r="A1608" s="8"/>
      <c r="B1608" s="8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15"/>
      <c r="AY1608" s="8"/>
      <c r="AZ1608" s="8"/>
    </row>
    <row r="1609" spans="1:52" x14ac:dyDescent="0.25">
      <c r="A1609" s="8"/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15"/>
      <c r="AY1609" s="8"/>
      <c r="AZ1609" s="8"/>
    </row>
    <row r="1610" spans="1:52" x14ac:dyDescent="0.25">
      <c r="A1610" s="8"/>
      <c r="B1610" s="8"/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15"/>
      <c r="AY1610" s="8"/>
      <c r="AZ1610" s="8"/>
    </row>
    <row r="1611" spans="1:52" x14ac:dyDescent="0.25">
      <c r="A1611" s="8"/>
      <c r="B1611" s="8"/>
      <c r="C1611" s="8"/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15"/>
      <c r="AY1611" s="8"/>
      <c r="AZ1611" s="8"/>
    </row>
    <row r="1612" spans="1:52" x14ac:dyDescent="0.25">
      <c r="A1612" s="8"/>
      <c r="B1612" s="8"/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15"/>
      <c r="AY1612" s="8"/>
      <c r="AZ1612" s="8"/>
    </row>
    <row r="1613" spans="1:52" x14ac:dyDescent="0.25">
      <c r="A1613" s="8"/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15"/>
      <c r="AY1613" s="8"/>
      <c r="AZ1613" s="8"/>
    </row>
    <row r="1614" spans="1:52" x14ac:dyDescent="0.25">
      <c r="A1614" s="8"/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15"/>
      <c r="AY1614" s="8"/>
      <c r="AZ1614" s="8"/>
    </row>
    <row r="1615" spans="1:52" x14ac:dyDescent="0.25">
      <c r="A1615" s="8"/>
      <c r="B1615" s="8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15"/>
      <c r="AY1615" s="8"/>
      <c r="AZ1615" s="8"/>
    </row>
    <row r="1616" spans="1:52" x14ac:dyDescent="0.25">
      <c r="A1616" s="8"/>
      <c r="B1616" s="8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15"/>
      <c r="AY1616" s="8"/>
      <c r="AZ1616" s="8"/>
    </row>
    <row r="1617" spans="1:52" x14ac:dyDescent="0.25">
      <c r="A1617" s="8"/>
      <c r="B1617" s="8"/>
      <c r="C1617" s="8"/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15"/>
      <c r="AY1617" s="8"/>
      <c r="AZ1617" s="8"/>
    </row>
    <row r="1618" spans="1:52" x14ac:dyDescent="0.25">
      <c r="A1618" s="8"/>
      <c r="B1618" s="8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15"/>
      <c r="AY1618" s="8"/>
      <c r="AZ1618" s="8"/>
    </row>
    <row r="1619" spans="1:52" x14ac:dyDescent="0.25">
      <c r="A1619" s="8"/>
      <c r="B1619" s="8"/>
      <c r="C1619" s="8"/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10"/>
      <c r="AU1619" s="9"/>
      <c r="AV1619" s="11"/>
      <c r="AX1619" s="13"/>
    </row>
    <row r="1620" spans="1:52" x14ac:dyDescent="0.25">
      <c r="A1620" s="8"/>
      <c r="B1620" s="8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15"/>
      <c r="AY1620" s="8"/>
      <c r="AZ1620" s="8"/>
    </row>
    <row r="1621" spans="1:52" x14ac:dyDescent="0.25">
      <c r="A1621" s="8"/>
      <c r="B1621" s="8"/>
      <c r="C1621" s="8"/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15"/>
      <c r="AY1621" s="8"/>
      <c r="AZ1621" s="8"/>
    </row>
    <row r="1622" spans="1:52" x14ac:dyDescent="0.25">
      <c r="A1622" s="8"/>
      <c r="B1622" s="8"/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15"/>
      <c r="AY1622" s="8"/>
      <c r="AZ1622" s="8"/>
    </row>
    <row r="1623" spans="1:52" x14ac:dyDescent="0.25">
      <c r="A1623" s="8"/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15"/>
      <c r="AY1623" s="8"/>
      <c r="AZ1623" s="8"/>
    </row>
    <row r="1624" spans="1:52" x14ac:dyDescent="0.25">
      <c r="A1624" s="8"/>
      <c r="B1624" s="8"/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15"/>
      <c r="AY1624" s="8"/>
      <c r="AZ1624" s="8"/>
    </row>
    <row r="1625" spans="1:52" x14ac:dyDescent="0.25">
      <c r="A1625" s="8"/>
      <c r="B1625" s="8"/>
      <c r="C1625" s="8"/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15"/>
      <c r="AY1625" s="8"/>
      <c r="AZ1625" s="8"/>
    </row>
    <row r="1626" spans="1:52" x14ac:dyDescent="0.25">
      <c r="A1626" s="8"/>
      <c r="B1626" s="8"/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15"/>
      <c r="AY1626" s="8"/>
      <c r="AZ1626" s="8"/>
    </row>
    <row r="1627" spans="1:52" x14ac:dyDescent="0.25">
      <c r="A1627" s="8"/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15"/>
      <c r="AY1627" s="8"/>
      <c r="AZ1627" s="8"/>
    </row>
    <row r="1628" spans="1:52" x14ac:dyDescent="0.25">
      <c r="A1628" s="8"/>
      <c r="B1628" s="8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15"/>
      <c r="AY1628" s="8"/>
      <c r="AZ1628" s="8"/>
    </row>
    <row r="1629" spans="1:52" x14ac:dyDescent="0.25">
      <c r="A1629" s="8"/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15"/>
      <c r="AY1629" s="8"/>
      <c r="AZ1629" s="8"/>
    </row>
    <row r="1630" spans="1:52" x14ac:dyDescent="0.25">
      <c r="A1630" s="8"/>
      <c r="B1630" s="8"/>
      <c r="C1630" s="8"/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15"/>
      <c r="AY1630" s="8"/>
      <c r="AZ1630" s="8"/>
    </row>
    <row r="1631" spans="1:52" x14ac:dyDescent="0.25">
      <c r="A1631" s="8"/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15"/>
      <c r="AY1631" s="8"/>
      <c r="AZ1631" s="8"/>
    </row>
    <row r="1632" spans="1:52" x14ac:dyDescent="0.25">
      <c r="A1632" s="8"/>
      <c r="B1632" s="8"/>
      <c r="C1632" s="8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15"/>
      <c r="AY1632" s="8"/>
      <c r="AZ1632" s="8"/>
    </row>
    <row r="1633" spans="1:52" x14ac:dyDescent="0.25">
      <c r="A1633" s="8"/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15"/>
      <c r="AY1633" s="8"/>
      <c r="AZ1633" s="8"/>
    </row>
    <row r="1634" spans="1:52" x14ac:dyDescent="0.25">
      <c r="A1634" s="8"/>
      <c r="B1634" s="8"/>
      <c r="C1634" s="8"/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15"/>
      <c r="AY1634" s="8"/>
      <c r="AZ1634" s="8"/>
    </row>
    <row r="1635" spans="1:52" x14ac:dyDescent="0.25">
      <c r="A1635" s="8"/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15"/>
      <c r="AY1635" s="8"/>
      <c r="AZ1635" s="8"/>
    </row>
    <row r="1636" spans="1:52" x14ac:dyDescent="0.25">
      <c r="A1636" s="8"/>
      <c r="B1636" s="8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15"/>
      <c r="AY1636" s="8"/>
      <c r="AZ1636" s="8"/>
    </row>
    <row r="1637" spans="1:52" x14ac:dyDescent="0.25">
      <c r="A1637" s="8"/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15"/>
      <c r="AY1637" s="8"/>
      <c r="AZ1637" s="8"/>
    </row>
    <row r="1638" spans="1:52" x14ac:dyDescent="0.25">
      <c r="A1638" s="8"/>
      <c r="B1638" s="8"/>
      <c r="C1638" s="8"/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15"/>
      <c r="AY1638" s="8"/>
      <c r="AZ1638" s="8"/>
    </row>
    <row r="1639" spans="1:52" x14ac:dyDescent="0.25">
      <c r="A1639" s="8"/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15"/>
      <c r="AY1639" s="8"/>
      <c r="AZ1639" s="8"/>
    </row>
    <row r="1640" spans="1:52" x14ac:dyDescent="0.25">
      <c r="A1640" s="8"/>
      <c r="B1640" s="8"/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15"/>
      <c r="AY1640" s="8"/>
      <c r="AZ1640" s="8"/>
    </row>
    <row r="1641" spans="1:52" x14ac:dyDescent="0.25">
      <c r="A1641" s="8"/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15"/>
      <c r="AY1641" s="8"/>
      <c r="AZ1641" s="8"/>
    </row>
    <row r="1642" spans="1:52" x14ac:dyDescent="0.25">
      <c r="A1642" s="8"/>
      <c r="B1642" s="8"/>
      <c r="C1642" s="8"/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15"/>
      <c r="AY1642" s="8"/>
      <c r="AZ1642" s="8"/>
    </row>
    <row r="1643" spans="1:52" x14ac:dyDescent="0.25">
      <c r="A1643" s="8"/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15"/>
      <c r="AY1643" s="8"/>
      <c r="AZ1643" s="8"/>
    </row>
    <row r="1644" spans="1:52" x14ac:dyDescent="0.25">
      <c r="A1644" s="8"/>
      <c r="B1644" s="8"/>
      <c r="C1644" s="8"/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15"/>
      <c r="AY1644" s="8"/>
      <c r="AZ1644" s="8"/>
    </row>
    <row r="1645" spans="1:52" x14ac:dyDescent="0.25">
      <c r="A1645" s="8"/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15"/>
      <c r="AY1645" s="8"/>
      <c r="AZ1645" s="8"/>
    </row>
    <row r="1646" spans="1:52" x14ac:dyDescent="0.25">
      <c r="A1646" s="8"/>
      <c r="B1646" s="8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15"/>
      <c r="AY1646" s="8"/>
      <c r="AZ1646" s="8"/>
    </row>
    <row r="1647" spans="1:52" x14ac:dyDescent="0.25">
      <c r="A1647" s="8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15"/>
      <c r="AY1647" s="8"/>
      <c r="AZ1647" s="8"/>
    </row>
    <row r="1648" spans="1:52" x14ac:dyDescent="0.25">
      <c r="A1648" s="8"/>
      <c r="B1648" s="8"/>
      <c r="C1648" s="8"/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15"/>
      <c r="AY1648" s="8"/>
      <c r="AZ1648" s="8"/>
    </row>
    <row r="1649" spans="1:52" x14ac:dyDescent="0.25">
      <c r="A1649" s="8"/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15"/>
      <c r="AY1649" s="8"/>
      <c r="AZ1649" s="8"/>
    </row>
    <row r="1650" spans="1:52" x14ac:dyDescent="0.25">
      <c r="A1650" s="8"/>
      <c r="B1650" s="8"/>
      <c r="C1650" s="8"/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15"/>
      <c r="AY1650" s="8"/>
      <c r="AZ1650" s="8"/>
    </row>
    <row r="1651" spans="1:52" x14ac:dyDescent="0.25">
      <c r="A1651" s="8"/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15"/>
      <c r="AY1651" s="8"/>
      <c r="AZ1651" s="8"/>
    </row>
    <row r="1652" spans="1:52" x14ac:dyDescent="0.25">
      <c r="A1652" s="8"/>
      <c r="B1652" s="8"/>
      <c r="C1652" s="8"/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15"/>
      <c r="AY1652" s="8"/>
      <c r="AZ1652" s="8"/>
    </row>
    <row r="1653" spans="1:52" x14ac:dyDescent="0.25">
      <c r="A1653" s="8"/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15"/>
      <c r="AY1653" s="8"/>
      <c r="AZ1653" s="8"/>
    </row>
    <row r="1654" spans="1:52" x14ac:dyDescent="0.25">
      <c r="A1654" s="8"/>
      <c r="B1654" s="8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15"/>
      <c r="AY1654" s="8"/>
      <c r="AZ1654" s="8"/>
    </row>
    <row r="1655" spans="1:52" x14ac:dyDescent="0.25">
      <c r="A1655" s="8"/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15"/>
      <c r="AY1655" s="8"/>
      <c r="AZ1655" s="8"/>
    </row>
    <row r="1656" spans="1:52" x14ac:dyDescent="0.25">
      <c r="A1656" s="8"/>
      <c r="B1656" s="8"/>
      <c r="C1656" s="8"/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15"/>
      <c r="AY1656" s="8"/>
      <c r="AZ1656" s="8"/>
    </row>
    <row r="1657" spans="1:52" x14ac:dyDescent="0.25">
      <c r="A1657" s="8"/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15"/>
      <c r="AY1657" s="8"/>
      <c r="AZ1657" s="8"/>
    </row>
    <row r="1658" spans="1:52" x14ac:dyDescent="0.25">
      <c r="A1658" s="8"/>
      <c r="B1658" s="8"/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15"/>
      <c r="AY1658" s="8"/>
      <c r="AZ1658" s="8"/>
    </row>
    <row r="1659" spans="1:52" x14ac:dyDescent="0.25">
      <c r="A1659" s="8"/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15"/>
      <c r="AY1659" s="8"/>
      <c r="AZ1659" s="8"/>
    </row>
    <row r="1660" spans="1:52" x14ac:dyDescent="0.25">
      <c r="A1660" s="8"/>
      <c r="B1660" s="8"/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15"/>
      <c r="AY1660" s="8"/>
      <c r="AZ1660" s="8"/>
    </row>
    <row r="1661" spans="1:52" x14ac:dyDescent="0.25">
      <c r="A1661" s="8"/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15"/>
      <c r="AY1661" s="8"/>
      <c r="AZ1661" s="8"/>
    </row>
    <row r="1662" spans="1:52" x14ac:dyDescent="0.25">
      <c r="A1662" s="8"/>
      <c r="B1662" s="8"/>
      <c r="C1662" s="8"/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15"/>
      <c r="AY1662" s="8"/>
      <c r="AZ1662" s="8"/>
    </row>
    <row r="1663" spans="1:52" x14ac:dyDescent="0.25">
      <c r="A1663" s="8"/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15"/>
      <c r="AY1663" s="8"/>
      <c r="AZ1663" s="8"/>
    </row>
    <row r="1664" spans="1:52" x14ac:dyDescent="0.25">
      <c r="A1664" s="8"/>
      <c r="B1664" s="8"/>
      <c r="C1664" s="8"/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15"/>
      <c r="AY1664" s="8"/>
      <c r="AZ1664" s="8"/>
    </row>
    <row r="1665" spans="1:52" x14ac:dyDescent="0.25">
      <c r="A1665" s="8"/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10"/>
      <c r="AU1665" s="9"/>
      <c r="AV1665" s="11"/>
      <c r="AX1665" s="13"/>
    </row>
    <row r="1666" spans="1:52" x14ac:dyDescent="0.25">
      <c r="A1666" s="8"/>
      <c r="B1666" s="8"/>
      <c r="C1666" s="8"/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15"/>
      <c r="AY1666" s="8"/>
      <c r="AZ1666" s="8"/>
    </row>
    <row r="1667" spans="1:52" x14ac:dyDescent="0.25">
      <c r="A1667" s="8"/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15"/>
      <c r="AY1667" s="8"/>
      <c r="AZ1667" s="8"/>
    </row>
    <row r="1668" spans="1:52" x14ac:dyDescent="0.25">
      <c r="A1668" s="8"/>
      <c r="B1668" s="8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15"/>
      <c r="AY1668" s="8"/>
      <c r="AZ1668" s="8"/>
    </row>
    <row r="1669" spans="1:52" x14ac:dyDescent="0.25">
      <c r="A1669" s="8"/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15"/>
      <c r="AY1669" s="8"/>
      <c r="AZ1669" s="8"/>
    </row>
    <row r="1670" spans="1:52" x14ac:dyDescent="0.25">
      <c r="A1670" s="8"/>
      <c r="B1670" s="8"/>
      <c r="C1670" s="8"/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15"/>
      <c r="AY1670" s="8"/>
      <c r="AZ1670" s="8"/>
    </row>
    <row r="1671" spans="1:52" x14ac:dyDescent="0.25">
      <c r="A1671" s="8"/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15"/>
      <c r="AY1671" s="8"/>
      <c r="AZ1671" s="8"/>
    </row>
    <row r="1672" spans="1:52" x14ac:dyDescent="0.25">
      <c r="A1672" s="8"/>
      <c r="B1672" s="8"/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15"/>
      <c r="AY1672" s="8"/>
      <c r="AZ1672" s="8"/>
    </row>
    <row r="1673" spans="1:52" x14ac:dyDescent="0.25">
      <c r="A1673" s="8"/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15"/>
      <c r="AY1673" s="8"/>
      <c r="AZ1673" s="8"/>
    </row>
    <row r="1674" spans="1:52" x14ac:dyDescent="0.25">
      <c r="A1674" s="8"/>
      <c r="B1674" s="8"/>
      <c r="C1674" s="8"/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10"/>
      <c r="AU1674" s="9"/>
      <c r="AV1674" s="11"/>
      <c r="AX1674" s="13"/>
    </row>
    <row r="1675" spans="1:52" x14ac:dyDescent="0.25">
      <c r="A1675" s="8"/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15"/>
      <c r="AY1675" s="8"/>
      <c r="AZ1675" s="8"/>
    </row>
    <row r="1676" spans="1:52" x14ac:dyDescent="0.25">
      <c r="A1676" s="8"/>
      <c r="B1676" s="8"/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15"/>
      <c r="AY1676" s="8"/>
      <c r="AZ1676" s="8"/>
    </row>
    <row r="1677" spans="1:52" x14ac:dyDescent="0.25">
      <c r="A1677" s="8"/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15"/>
      <c r="AY1677" s="8"/>
      <c r="AZ1677" s="8"/>
    </row>
    <row r="1678" spans="1:52" x14ac:dyDescent="0.25">
      <c r="A1678" s="8"/>
      <c r="B1678" s="8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15"/>
      <c r="AY1678" s="8"/>
      <c r="AZ1678" s="8"/>
    </row>
    <row r="1679" spans="1:52" x14ac:dyDescent="0.25">
      <c r="A1679" s="8"/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15"/>
      <c r="AY1679" s="8"/>
      <c r="AZ1679" s="8"/>
    </row>
    <row r="1680" spans="1:52" x14ac:dyDescent="0.25">
      <c r="A1680" s="8"/>
      <c r="B1680" s="8"/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15"/>
      <c r="AY1680" s="8"/>
      <c r="AZ1680" s="8"/>
    </row>
    <row r="1681" spans="1:52" x14ac:dyDescent="0.25">
      <c r="A1681" s="8"/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15"/>
      <c r="AY1681" s="8"/>
      <c r="AZ1681" s="8"/>
    </row>
    <row r="1682" spans="1:52" x14ac:dyDescent="0.25">
      <c r="A1682" s="8"/>
      <c r="B1682" s="8"/>
      <c r="C1682" s="8"/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15"/>
      <c r="AY1682" s="8"/>
      <c r="AZ1682" s="8"/>
    </row>
    <row r="1683" spans="1:52" x14ac:dyDescent="0.25">
      <c r="A1683" s="8"/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15"/>
      <c r="AY1683" s="8"/>
      <c r="AZ1683" s="8"/>
    </row>
    <row r="1684" spans="1:52" x14ac:dyDescent="0.25">
      <c r="A1684" s="8"/>
      <c r="B1684" s="8"/>
      <c r="C1684" s="8"/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15"/>
      <c r="AY1684" s="8"/>
      <c r="AZ1684" s="8"/>
    </row>
    <row r="1685" spans="1:52" x14ac:dyDescent="0.25">
      <c r="A1685" s="8"/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15"/>
      <c r="AY1685" s="8"/>
      <c r="AZ1685" s="8"/>
    </row>
    <row r="1686" spans="1:52" x14ac:dyDescent="0.25">
      <c r="A1686" s="8"/>
      <c r="B1686" s="8"/>
      <c r="C1686" s="8"/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15"/>
      <c r="AY1686" s="8"/>
      <c r="AZ1686" s="8"/>
    </row>
    <row r="1687" spans="1:52" x14ac:dyDescent="0.25">
      <c r="A1687" s="8"/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15"/>
      <c r="AY1687" s="8"/>
      <c r="AZ1687" s="8"/>
    </row>
    <row r="1688" spans="1:52" x14ac:dyDescent="0.25">
      <c r="A1688" s="8"/>
      <c r="B1688" s="8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15"/>
      <c r="AY1688" s="8"/>
      <c r="AZ1688" s="8"/>
    </row>
    <row r="1689" spans="1:52" x14ac:dyDescent="0.25">
      <c r="A1689" s="8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15"/>
      <c r="AY1689" s="8"/>
      <c r="AZ1689" s="8"/>
    </row>
    <row r="1690" spans="1:52" x14ac:dyDescent="0.25">
      <c r="A1690" s="8"/>
      <c r="B1690" s="8"/>
      <c r="C1690" s="8"/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15"/>
      <c r="AY1690" s="8"/>
      <c r="AZ1690" s="8"/>
    </row>
    <row r="1691" spans="1:52" x14ac:dyDescent="0.25">
      <c r="A1691" s="8"/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15"/>
      <c r="AY1691" s="8"/>
      <c r="AZ1691" s="8"/>
    </row>
    <row r="1692" spans="1:52" x14ac:dyDescent="0.25">
      <c r="A1692" s="8"/>
      <c r="B1692" s="8"/>
      <c r="C1692" s="8"/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15"/>
      <c r="AY1692" s="8"/>
      <c r="AZ1692" s="8"/>
    </row>
    <row r="1693" spans="1:52" x14ac:dyDescent="0.25">
      <c r="A1693" s="8"/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15"/>
      <c r="AY1693" s="8"/>
      <c r="AZ1693" s="8"/>
    </row>
    <row r="1694" spans="1:52" x14ac:dyDescent="0.25">
      <c r="A1694" s="8"/>
      <c r="B1694" s="8"/>
      <c r="C1694" s="8"/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15"/>
      <c r="AY1694" s="8"/>
      <c r="AZ1694" s="8"/>
    </row>
    <row r="1695" spans="1:52" x14ac:dyDescent="0.25">
      <c r="A1695" s="8"/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15"/>
      <c r="AY1695" s="8"/>
      <c r="AZ1695" s="8"/>
    </row>
    <row r="1696" spans="1:52" x14ac:dyDescent="0.25">
      <c r="A1696" s="8"/>
      <c r="B1696" s="8"/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15"/>
      <c r="AY1696" s="8"/>
      <c r="AZ1696" s="8"/>
    </row>
    <row r="1697" spans="1:52" x14ac:dyDescent="0.25">
      <c r="A1697" s="8"/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15"/>
      <c r="AY1697" s="8"/>
      <c r="AZ1697" s="8"/>
    </row>
    <row r="1698" spans="1:52" x14ac:dyDescent="0.25">
      <c r="A1698" s="8"/>
      <c r="B1698" s="8"/>
      <c r="C1698" s="8"/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15"/>
      <c r="AY1698" s="8"/>
      <c r="AZ1698" s="8"/>
    </row>
    <row r="1699" spans="1:52" x14ac:dyDescent="0.25">
      <c r="A1699" s="8"/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15"/>
      <c r="AY1699" s="8"/>
      <c r="AZ1699" s="8"/>
    </row>
    <row r="1700" spans="1:52" x14ac:dyDescent="0.25">
      <c r="A1700" s="8"/>
      <c r="B1700" s="8"/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15"/>
      <c r="AY1700" s="8"/>
      <c r="AZ1700" s="8"/>
    </row>
    <row r="1701" spans="1:52" x14ac:dyDescent="0.25">
      <c r="A1701" s="8"/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15"/>
      <c r="AY1701" s="8"/>
      <c r="AZ1701" s="8"/>
    </row>
    <row r="1702" spans="1:52" x14ac:dyDescent="0.25">
      <c r="A1702" s="8"/>
      <c r="B1702" s="8"/>
      <c r="C1702" s="8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15"/>
      <c r="AY1702" s="8"/>
      <c r="AZ1702" s="8"/>
    </row>
    <row r="1703" spans="1:52" x14ac:dyDescent="0.25">
      <c r="A1703" s="8"/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15"/>
      <c r="AY1703" s="8"/>
      <c r="AZ1703" s="8"/>
    </row>
    <row r="1704" spans="1:52" x14ac:dyDescent="0.25">
      <c r="A1704" s="8"/>
      <c r="B1704" s="8"/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15"/>
      <c r="AY1704" s="8"/>
      <c r="AZ1704" s="8"/>
    </row>
    <row r="1705" spans="1:52" x14ac:dyDescent="0.25">
      <c r="A1705" s="8"/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15"/>
      <c r="AY1705" s="8"/>
      <c r="AZ1705" s="8"/>
    </row>
    <row r="1706" spans="1:52" x14ac:dyDescent="0.25">
      <c r="A1706" s="8"/>
      <c r="B1706" s="8"/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15"/>
      <c r="AY1706" s="8"/>
      <c r="AZ1706" s="8"/>
    </row>
    <row r="1707" spans="1:52" x14ac:dyDescent="0.25">
      <c r="A1707" s="8"/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15"/>
      <c r="AY1707" s="8"/>
      <c r="AZ1707" s="8"/>
    </row>
    <row r="1708" spans="1:52" x14ac:dyDescent="0.25">
      <c r="A1708" s="8"/>
      <c r="B1708" s="8"/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15"/>
      <c r="AY1708" s="8"/>
      <c r="AZ1708" s="8"/>
    </row>
    <row r="1709" spans="1:52" x14ac:dyDescent="0.25">
      <c r="A1709" s="8"/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15"/>
      <c r="AY1709" s="8"/>
      <c r="AZ1709" s="8"/>
    </row>
    <row r="1710" spans="1:52" x14ac:dyDescent="0.25">
      <c r="A1710" s="8"/>
      <c r="B1710" s="8"/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15"/>
      <c r="AY1710" s="8"/>
      <c r="AZ1710" s="8"/>
    </row>
    <row r="1711" spans="1:52" x14ac:dyDescent="0.25">
      <c r="A1711" s="8"/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15"/>
      <c r="AY1711" s="8"/>
      <c r="AZ1711" s="8"/>
    </row>
    <row r="1712" spans="1:52" x14ac:dyDescent="0.25">
      <c r="A1712" s="8"/>
      <c r="B1712" s="8"/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15"/>
      <c r="AY1712" s="8"/>
      <c r="AZ1712" s="8"/>
    </row>
    <row r="1713" spans="1:52" x14ac:dyDescent="0.25">
      <c r="A1713" s="8"/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15"/>
      <c r="AY1713" s="8"/>
      <c r="AZ1713" s="8"/>
    </row>
    <row r="1714" spans="1:52" x14ac:dyDescent="0.25">
      <c r="A1714" s="8"/>
      <c r="B1714" s="8"/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15"/>
      <c r="AY1714" s="8"/>
      <c r="AZ1714" s="8"/>
    </row>
    <row r="1715" spans="1:52" x14ac:dyDescent="0.25">
      <c r="A1715" s="8"/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15"/>
      <c r="AY1715" s="8"/>
      <c r="AZ1715" s="8"/>
    </row>
    <row r="1716" spans="1:52" x14ac:dyDescent="0.25">
      <c r="A1716" s="8"/>
      <c r="B1716" s="8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15"/>
      <c r="AY1716" s="8"/>
      <c r="AZ1716" s="8"/>
    </row>
    <row r="1717" spans="1:52" x14ac:dyDescent="0.25">
      <c r="A1717" s="8"/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15"/>
      <c r="AY1717" s="8"/>
      <c r="AZ1717" s="8"/>
    </row>
    <row r="1718" spans="1:52" x14ac:dyDescent="0.25">
      <c r="A1718" s="8"/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15"/>
      <c r="AY1718" s="8"/>
      <c r="AZ1718" s="8"/>
    </row>
    <row r="1719" spans="1:52" x14ac:dyDescent="0.25">
      <c r="A1719" s="8"/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15"/>
      <c r="AY1719" s="8"/>
      <c r="AZ1719" s="8"/>
    </row>
    <row r="1720" spans="1:52" x14ac:dyDescent="0.25">
      <c r="A1720" s="8"/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15"/>
      <c r="AY1720" s="8"/>
      <c r="AZ1720" s="8"/>
    </row>
    <row r="1721" spans="1:52" x14ac:dyDescent="0.25">
      <c r="A1721" s="8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15"/>
      <c r="AY1721" s="8"/>
      <c r="AZ1721" s="8"/>
    </row>
    <row r="1722" spans="1:52" x14ac:dyDescent="0.25">
      <c r="A1722" s="8"/>
      <c r="B1722" s="8"/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15"/>
      <c r="AY1722" s="8"/>
      <c r="AZ1722" s="8"/>
    </row>
    <row r="1723" spans="1:52" x14ac:dyDescent="0.25">
      <c r="A1723" s="8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15"/>
      <c r="AY1723" s="8"/>
      <c r="AZ1723" s="8"/>
    </row>
    <row r="1724" spans="1:52" x14ac:dyDescent="0.25">
      <c r="A1724" s="8"/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15"/>
      <c r="AY1724" s="8"/>
      <c r="AZ1724" s="8"/>
    </row>
    <row r="1725" spans="1:52" x14ac:dyDescent="0.25">
      <c r="A1725" s="8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15"/>
      <c r="AY1725" s="8"/>
      <c r="AZ1725" s="8"/>
    </row>
    <row r="1726" spans="1:52" x14ac:dyDescent="0.25">
      <c r="A1726" s="8"/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15"/>
      <c r="AY1726" s="8"/>
      <c r="AZ1726" s="8"/>
    </row>
    <row r="1727" spans="1:52" x14ac:dyDescent="0.25">
      <c r="A1727" s="8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10"/>
      <c r="AU1727" s="9"/>
      <c r="AV1727" s="11"/>
      <c r="AX1727" s="13"/>
    </row>
    <row r="1728" spans="1:52" x14ac:dyDescent="0.25">
      <c r="A1728" s="8"/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15"/>
      <c r="AY1728" s="8"/>
      <c r="AZ1728" s="8"/>
    </row>
    <row r="1729" spans="1:52" x14ac:dyDescent="0.25">
      <c r="A1729" s="8"/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15"/>
      <c r="AY1729" s="8"/>
      <c r="AZ1729" s="8"/>
    </row>
    <row r="1730" spans="1:52" x14ac:dyDescent="0.25">
      <c r="A1730" s="8"/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15"/>
      <c r="AY1730" s="8"/>
      <c r="AZ1730" s="8"/>
    </row>
    <row r="1731" spans="1:52" x14ac:dyDescent="0.25">
      <c r="A1731" s="8"/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15"/>
      <c r="AY1731" s="8"/>
      <c r="AZ1731" s="8"/>
    </row>
    <row r="1732" spans="1:52" x14ac:dyDescent="0.25">
      <c r="A1732" s="8"/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15"/>
      <c r="AY1732" s="8"/>
      <c r="AZ1732" s="8"/>
    </row>
    <row r="1733" spans="1:52" x14ac:dyDescent="0.25">
      <c r="A1733" s="8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15"/>
      <c r="AY1733" s="8"/>
      <c r="AZ1733" s="8"/>
    </row>
    <row r="1734" spans="1:52" x14ac:dyDescent="0.25">
      <c r="A1734" s="8"/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15"/>
      <c r="AY1734" s="8"/>
      <c r="AZ1734" s="8"/>
    </row>
    <row r="1735" spans="1:52" x14ac:dyDescent="0.25">
      <c r="A1735" s="8"/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15"/>
      <c r="AY1735" s="8"/>
      <c r="AZ1735" s="8"/>
    </row>
    <row r="1736" spans="1:52" x14ac:dyDescent="0.25">
      <c r="A1736" s="8"/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15"/>
      <c r="AY1736" s="8"/>
      <c r="AZ1736" s="8"/>
    </row>
    <row r="1737" spans="1:52" x14ac:dyDescent="0.25">
      <c r="A1737" s="8"/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15"/>
      <c r="AY1737" s="8"/>
      <c r="AZ1737" s="8"/>
    </row>
    <row r="1738" spans="1:52" x14ac:dyDescent="0.25">
      <c r="A1738" s="8"/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15"/>
      <c r="AY1738" s="8"/>
      <c r="AZ1738" s="8"/>
    </row>
    <row r="1739" spans="1:52" x14ac:dyDescent="0.25">
      <c r="A1739" s="8"/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15"/>
      <c r="AY1739" s="8"/>
      <c r="AZ1739" s="8"/>
    </row>
    <row r="1740" spans="1:52" x14ac:dyDescent="0.25">
      <c r="A1740" s="8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15"/>
      <c r="AY1740" s="8"/>
      <c r="AZ1740" s="8"/>
    </row>
    <row r="1741" spans="1:52" x14ac:dyDescent="0.25">
      <c r="A1741" s="8"/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15"/>
      <c r="AY1741" s="8"/>
      <c r="AZ1741" s="8"/>
    </row>
    <row r="1742" spans="1:52" x14ac:dyDescent="0.25">
      <c r="A1742" s="8"/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15"/>
      <c r="AY1742" s="8"/>
      <c r="AZ1742" s="8"/>
    </row>
    <row r="1743" spans="1:52" x14ac:dyDescent="0.25">
      <c r="A1743" s="8"/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15"/>
      <c r="AY1743" s="8"/>
      <c r="AZ1743" s="8"/>
    </row>
    <row r="1744" spans="1:52" x14ac:dyDescent="0.25">
      <c r="A1744" s="8"/>
      <c r="B1744" s="8"/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15"/>
      <c r="AY1744" s="8"/>
      <c r="AZ1744" s="8"/>
    </row>
    <row r="1745" spans="1:52" x14ac:dyDescent="0.25">
      <c r="A1745" s="8"/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15"/>
      <c r="AY1745" s="8"/>
      <c r="AZ1745" s="8"/>
    </row>
    <row r="1746" spans="1:52" x14ac:dyDescent="0.25">
      <c r="A1746" s="8"/>
      <c r="B1746" s="8"/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15"/>
      <c r="AY1746" s="8"/>
      <c r="AZ1746" s="8"/>
    </row>
    <row r="1747" spans="1:52" x14ac:dyDescent="0.25">
      <c r="A1747" s="8"/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15"/>
      <c r="AY1747" s="8"/>
      <c r="AZ1747" s="8"/>
    </row>
    <row r="1748" spans="1:52" x14ac:dyDescent="0.25">
      <c r="A1748" s="8"/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15"/>
      <c r="AY1748" s="8"/>
      <c r="AZ1748" s="8"/>
    </row>
    <row r="1749" spans="1:52" x14ac:dyDescent="0.25">
      <c r="A1749" s="8"/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15"/>
      <c r="AY1749" s="8"/>
      <c r="AZ1749" s="8"/>
    </row>
    <row r="1750" spans="1:52" x14ac:dyDescent="0.25">
      <c r="A1750" s="8"/>
      <c r="B1750" s="8"/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15"/>
      <c r="AY1750" s="8"/>
      <c r="AZ1750" s="8"/>
    </row>
    <row r="1751" spans="1:52" x14ac:dyDescent="0.25">
      <c r="A1751" s="8"/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15"/>
      <c r="AY1751" s="8"/>
      <c r="AZ1751" s="8"/>
    </row>
    <row r="1752" spans="1:52" x14ac:dyDescent="0.25">
      <c r="A1752" s="8"/>
      <c r="B1752" s="8"/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15"/>
      <c r="AY1752" s="8"/>
      <c r="AZ1752" s="8"/>
    </row>
    <row r="1753" spans="1:52" x14ac:dyDescent="0.25">
      <c r="A1753" s="8"/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15"/>
      <c r="AY1753" s="8"/>
      <c r="AZ1753" s="8"/>
    </row>
    <row r="1754" spans="1:52" x14ac:dyDescent="0.25">
      <c r="A1754" s="8"/>
      <c r="B1754" s="8"/>
      <c r="C1754" s="8"/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15"/>
      <c r="AY1754" s="8"/>
      <c r="AZ1754" s="8"/>
    </row>
    <row r="1755" spans="1:52" x14ac:dyDescent="0.25">
      <c r="A1755" s="8"/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15"/>
      <c r="AY1755" s="8"/>
      <c r="AZ1755" s="8"/>
    </row>
    <row r="1756" spans="1:52" x14ac:dyDescent="0.25">
      <c r="A1756" s="8"/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15"/>
      <c r="AY1756" s="8"/>
      <c r="AZ1756" s="8"/>
    </row>
    <row r="1757" spans="1:52" x14ac:dyDescent="0.25">
      <c r="A1757" s="8"/>
      <c r="B1757" s="8"/>
      <c r="C1757" s="8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15"/>
      <c r="AY1757" s="8"/>
      <c r="AZ1757" s="8"/>
    </row>
    <row r="1758" spans="1:52" x14ac:dyDescent="0.25">
      <c r="A1758" s="8"/>
      <c r="B1758" s="8"/>
      <c r="C1758" s="8"/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15"/>
      <c r="AY1758" s="8"/>
      <c r="AZ1758" s="8"/>
    </row>
    <row r="1759" spans="1:52" x14ac:dyDescent="0.25">
      <c r="A1759" s="8"/>
      <c r="B1759" s="8"/>
      <c r="C1759" s="8"/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15"/>
      <c r="AY1759" s="8"/>
      <c r="AZ1759" s="8"/>
    </row>
    <row r="1760" spans="1:52" x14ac:dyDescent="0.25">
      <c r="A1760" s="8"/>
      <c r="B1760" s="8"/>
      <c r="C1760" s="8"/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15"/>
      <c r="AY1760" s="8"/>
      <c r="AZ1760" s="8"/>
    </row>
    <row r="1761" spans="1:52" x14ac:dyDescent="0.25">
      <c r="A1761" s="8"/>
      <c r="B1761" s="8"/>
      <c r="C1761" s="8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15"/>
      <c r="AY1761" s="8"/>
      <c r="AZ1761" s="8"/>
    </row>
    <row r="1762" spans="1:52" x14ac:dyDescent="0.25">
      <c r="A1762" s="8"/>
      <c r="B1762" s="8"/>
      <c r="C1762" s="8"/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15"/>
      <c r="AY1762" s="8"/>
      <c r="AZ1762" s="8"/>
    </row>
    <row r="1763" spans="1:52" x14ac:dyDescent="0.25">
      <c r="A1763" s="8"/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15"/>
      <c r="AY1763" s="8"/>
      <c r="AZ1763" s="8"/>
    </row>
    <row r="1764" spans="1:52" x14ac:dyDescent="0.25">
      <c r="A1764" s="8"/>
      <c r="B1764" s="8"/>
      <c r="C1764" s="8"/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15"/>
      <c r="AY1764" s="8"/>
      <c r="AZ1764" s="8"/>
    </row>
    <row r="1765" spans="1:52" x14ac:dyDescent="0.25">
      <c r="A1765" s="8"/>
      <c r="B1765" s="8"/>
      <c r="C1765" s="8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15"/>
      <c r="AY1765" s="8"/>
      <c r="AZ1765" s="8"/>
    </row>
    <row r="1766" spans="1:52" x14ac:dyDescent="0.25">
      <c r="A1766" s="8"/>
      <c r="B1766" s="8"/>
      <c r="C1766" s="8"/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15"/>
      <c r="AY1766" s="8"/>
      <c r="AZ1766" s="8"/>
    </row>
    <row r="1767" spans="1:52" x14ac:dyDescent="0.25">
      <c r="A1767" s="8"/>
      <c r="B1767" s="8"/>
      <c r="C1767" s="8"/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15"/>
      <c r="AY1767" s="8"/>
      <c r="AZ1767" s="8"/>
    </row>
    <row r="1768" spans="1:52" x14ac:dyDescent="0.25">
      <c r="A1768" s="8"/>
      <c r="B1768" s="8"/>
      <c r="C1768" s="8"/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15"/>
      <c r="AY1768" s="8"/>
      <c r="AZ1768" s="8"/>
    </row>
    <row r="1769" spans="1:52" x14ac:dyDescent="0.25">
      <c r="A1769" s="8"/>
      <c r="B1769" s="8"/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15"/>
      <c r="AY1769" s="8"/>
      <c r="AZ1769" s="8"/>
    </row>
    <row r="1770" spans="1:52" x14ac:dyDescent="0.25">
      <c r="A1770" s="8"/>
      <c r="B1770" s="8"/>
      <c r="C1770" s="8"/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15"/>
      <c r="AY1770" s="8"/>
      <c r="AZ1770" s="8"/>
    </row>
    <row r="1771" spans="1:52" x14ac:dyDescent="0.25">
      <c r="A1771" s="8"/>
      <c r="B1771" s="8"/>
      <c r="C1771" s="8"/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15"/>
      <c r="AY1771" s="8"/>
      <c r="AZ1771" s="8"/>
    </row>
    <row r="1772" spans="1:52" x14ac:dyDescent="0.25">
      <c r="A1772" s="8"/>
      <c r="B1772" s="8"/>
      <c r="C1772" s="8"/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15"/>
      <c r="AY1772" s="8"/>
      <c r="AZ1772" s="8"/>
    </row>
    <row r="1773" spans="1:52" x14ac:dyDescent="0.25">
      <c r="A1773" s="8"/>
      <c r="B1773" s="8"/>
      <c r="C1773" s="8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10"/>
      <c r="AU1773" s="9"/>
      <c r="AV1773" s="11"/>
      <c r="AX1773" s="13"/>
    </row>
    <row r="1774" spans="1:52" x14ac:dyDescent="0.25">
      <c r="A1774" s="8"/>
      <c r="B1774" s="8"/>
      <c r="C1774" s="8"/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15"/>
      <c r="AY1774" s="8"/>
      <c r="AZ1774" s="8"/>
    </row>
    <row r="1775" spans="1:52" x14ac:dyDescent="0.25">
      <c r="A1775" s="8"/>
      <c r="B1775" s="8"/>
      <c r="C1775" s="8"/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15"/>
      <c r="AY1775" s="8"/>
      <c r="AZ1775" s="8"/>
    </row>
    <row r="1776" spans="1:52" x14ac:dyDescent="0.25">
      <c r="A1776" s="8"/>
      <c r="B1776" s="8"/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15"/>
      <c r="AY1776" s="8"/>
      <c r="AZ1776" s="8"/>
    </row>
    <row r="1777" spans="1:52" x14ac:dyDescent="0.25">
      <c r="A1777" s="8"/>
      <c r="B1777" s="8"/>
      <c r="C1777" s="8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15"/>
      <c r="AY1777" s="8"/>
      <c r="AZ1777" s="8"/>
    </row>
    <row r="1778" spans="1:52" x14ac:dyDescent="0.25">
      <c r="A1778" s="8"/>
      <c r="B1778" s="8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15"/>
      <c r="AY1778" s="8"/>
      <c r="AZ1778" s="8"/>
    </row>
    <row r="1779" spans="1:52" x14ac:dyDescent="0.25">
      <c r="A1779" s="8"/>
      <c r="B1779" s="8"/>
      <c r="C1779" s="8"/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15"/>
      <c r="AY1779" s="8"/>
      <c r="AZ1779" s="8"/>
    </row>
    <row r="1780" spans="1:52" x14ac:dyDescent="0.25">
      <c r="A1780" s="8"/>
      <c r="B1780" s="8"/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15"/>
      <c r="AY1780" s="8"/>
      <c r="AZ1780" s="8"/>
    </row>
    <row r="1781" spans="1:52" x14ac:dyDescent="0.25">
      <c r="A1781" s="8"/>
      <c r="B1781" s="8"/>
      <c r="C1781" s="8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15"/>
      <c r="AY1781" s="8"/>
      <c r="AZ1781" s="8"/>
    </row>
    <row r="1782" spans="1:52" x14ac:dyDescent="0.25">
      <c r="A1782" s="8"/>
      <c r="B1782" s="8"/>
      <c r="C1782" s="8"/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15"/>
      <c r="AY1782" s="8"/>
      <c r="AZ1782" s="8"/>
    </row>
    <row r="1783" spans="1:52" x14ac:dyDescent="0.25">
      <c r="A1783" s="8"/>
      <c r="B1783" s="8"/>
      <c r="C1783" s="8"/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15"/>
      <c r="AY1783" s="8"/>
      <c r="AZ1783" s="8"/>
    </row>
    <row r="1784" spans="1:52" x14ac:dyDescent="0.25">
      <c r="A1784" s="8"/>
      <c r="B1784" s="8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15"/>
      <c r="AY1784" s="8"/>
      <c r="AZ1784" s="8"/>
    </row>
    <row r="1785" spans="1:52" x14ac:dyDescent="0.25">
      <c r="A1785" s="8"/>
      <c r="B1785" s="8"/>
      <c r="C1785" s="8"/>
      <c r="D1785" s="8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15"/>
      <c r="AY1785" s="8"/>
      <c r="AZ1785" s="8"/>
    </row>
    <row r="1786" spans="1:52" x14ac:dyDescent="0.25">
      <c r="A1786" s="8"/>
      <c r="B1786" s="8"/>
      <c r="C1786" s="8"/>
      <c r="D1786" s="8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15"/>
      <c r="AY1786" s="8"/>
      <c r="AZ1786" s="8"/>
    </row>
    <row r="1787" spans="1:52" x14ac:dyDescent="0.25">
      <c r="A1787" s="8"/>
      <c r="B1787" s="8"/>
      <c r="C1787" s="8"/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15"/>
      <c r="AY1787" s="8"/>
      <c r="AZ1787" s="8"/>
    </row>
    <row r="1788" spans="1:52" x14ac:dyDescent="0.25">
      <c r="A1788" s="8"/>
      <c r="B1788" s="8"/>
      <c r="C1788" s="8"/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15"/>
      <c r="AY1788" s="8"/>
      <c r="AZ1788" s="8"/>
    </row>
    <row r="1789" spans="1:52" x14ac:dyDescent="0.25">
      <c r="A1789" s="8"/>
      <c r="B1789" s="8"/>
      <c r="C1789" s="8"/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15"/>
      <c r="AY1789" s="8"/>
      <c r="AZ1789" s="8"/>
    </row>
    <row r="1790" spans="1:52" x14ac:dyDescent="0.25">
      <c r="A1790" s="8"/>
      <c r="B1790" s="8"/>
      <c r="C1790" s="8"/>
      <c r="D1790" s="8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15"/>
      <c r="AY1790" s="8"/>
      <c r="AZ1790" s="8"/>
    </row>
    <row r="1791" spans="1:52" x14ac:dyDescent="0.25">
      <c r="A1791" s="8"/>
      <c r="B1791" s="8"/>
      <c r="C1791" s="8"/>
      <c r="D1791" s="8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15"/>
      <c r="AY1791" s="8"/>
      <c r="AZ1791" s="8"/>
    </row>
    <row r="1792" spans="1:52" x14ac:dyDescent="0.25">
      <c r="A1792" s="8"/>
      <c r="B1792" s="8"/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15"/>
      <c r="AY1792" s="8"/>
      <c r="AZ1792" s="8"/>
    </row>
    <row r="1793" spans="1:52" x14ac:dyDescent="0.25">
      <c r="A1793" s="8"/>
      <c r="B1793" s="8"/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15"/>
      <c r="AY1793" s="8"/>
      <c r="AZ1793" s="8"/>
    </row>
    <row r="1794" spans="1:52" x14ac:dyDescent="0.25">
      <c r="A1794" s="8"/>
      <c r="B1794" s="8"/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15"/>
      <c r="AY1794" s="8"/>
      <c r="AZ1794" s="8"/>
    </row>
    <row r="1795" spans="1:52" x14ac:dyDescent="0.25">
      <c r="A1795" s="8"/>
      <c r="B1795" s="8"/>
      <c r="C1795" s="8"/>
      <c r="D1795" s="8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15"/>
      <c r="AY1795" s="8"/>
      <c r="AZ1795" s="8"/>
    </row>
    <row r="1796" spans="1:52" x14ac:dyDescent="0.25">
      <c r="A1796" s="8"/>
      <c r="B1796" s="8"/>
      <c r="C1796" s="8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15"/>
      <c r="AY1796" s="8"/>
      <c r="AZ1796" s="8"/>
    </row>
    <row r="1797" spans="1:52" x14ac:dyDescent="0.25">
      <c r="A1797" s="8"/>
      <c r="B1797" s="8"/>
      <c r="C1797" s="8"/>
      <c r="D1797" s="8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15"/>
      <c r="AY1797" s="8"/>
      <c r="AZ1797" s="8"/>
    </row>
    <row r="1798" spans="1:52" x14ac:dyDescent="0.25">
      <c r="A1798" s="8"/>
      <c r="B1798" s="8"/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15"/>
      <c r="AY1798" s="8"/>
      <c r="AZ1798" s="8"/>
    </row>
    <row r="1799" spans="1:52" x14ac:dyDescent="0.25">
      <c r="A1799" s="8"/>
      <c r="B1799" s="8"/>
      <c r="C1799" s="8"/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15"/>
      <c r="AY1799" s="8"/>
      <c r="AZ1799" s="8"/>
    </row>
    <row r="1800" spans="1:52" x14ac:dyDescent="0.25">
      <c r="A1800" s="8"/>
      <c r="B1800" s="8"/>
      <c r="C1800" s="8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15"/>
      <c r="AY1800" s="8"/>
      <c r="AZ1800" s="8"/>
    </row>
    <row r="1801" spans="1:52" x14ac:dyDescent="0.25">
      <c r="A1801" s="8"/>
      <c r="B1801" s="8"/>
      <c r="C1801" s="8"/>
      <c r="D1801" s="8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15"/>
      <c r="AY1801" s="8"/>
      <c r="AZ1801" s="8"/>
    </row>
    <row r="1802" spans="1:52" x14ac:dyDescent="0.25">
      <c r="A1802" s="8"/>
      <c r="B1802" s="8"/>
      <c r="C1802" s="8"/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15"/>
      <c r="AY1802" s="8"/>
      <c r="AZ1802" s="8"/>
    </row>
    <row r="1803" spans="1:52" x14ac:dyDescent="0.25">
      <c r="A1803" s="8"/>
      <c r="B1803" s="8"/>
      <c r="C1803" s="8"/>
      <c r="D1803" s="8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15"/>
      <c r="AY1803" s="8"/>
      <c r="AZ1803" s="8"/>
    </row>
    <row r="1804" spans="1:52" x14ac:dyDescent="0.25">
      <c r="A1804" s="8"/>
      <c r="B1804" s="8"/>
      <c r="C1804" s="8"/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15"/>
      <c r="AY1804" s="8"/>
      <c r="AZ1804" s="8"/>
    </row>
    <row r="1805" spans="1:52" x14ac:dyDescent="0.25">
      <c r="A1805" s="8"/>
      <c r="B1805" s="8"/>
      <c r="C1805" s="8"/>
      <c r="D1805" s="8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15"/>
      <c r="AY1805" s="8"/>
      <c r="AZ1805" s="8"/>
    </row>
    <row r="1806" spans="1:52" x14ac:dyDescent="0.25">
      <c r="A1806" s="8"/>
      <c r="B1806" s="8"/>
      <c r="C1806" s="8"/>
      <c r="D1806" s="8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15"/>
      <c r="AY1806" s="8"/>
      <c r="AZ1806" s="8"/>
    </row>
    <row r="1807" spans="1:52" x14ac:dyDescent="0.25">
      <c r="A1807" s="8"/>
      <c r="B1807" s="8"/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15"/>
      <c r="AY1807" s="8"/>
      <c r="AZ1807" s="8"/>
    </row>
    <row r="1808" spans="1:52" x14ac:dyDescent="0.25">
      <c r="A1808" s="8"/>
      <c r="B1808" s="8"/>
      <c r="C1808" s="8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15"/>
      <c r="AY1808" s="8"/>
      <c r="AZ1808" s="8"/>
    </row>
    <row r="1809" spans="1:52" x14ac:dyDescent="0.25">
      <c r="A1809" s="8"/>
      <c r="B1809" s="8"/>
      <c r="C1809" s="8"/>
      <c r="D1809" s="8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10"/>
      <c r="AU1809" s="9"/>
      <c r="AV1809" s="11"/>
      <c r="AX1809" s="13"/>
    </row>
    <row r="1810" spans="1:52" x14ac:dyDescent="0.25">
      <c r="A1810" s="8"/>
      <c r="B1810" s="8"/>
      <c r="C1810" s="8"/>
      <c r="D1810" s="8"/>
      <c r="E1810" s="8"/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15"/>
      <c r="AY1810" s="8"/>
      <c r="AZ1810" s="8"/>
    </row>
    <row r="1811" spans="1:52" x14ac:dyDescent="0.25">
      <c r="A1811" s="8"/>
      <c r="B1811" s="8"/>
      <c r="C1811" s="8"/>
      <c r="D1811" s="8"/>
      <c r="E1811" s="8"/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15"/>
      <c r="AY1811" s="8"/>
      <c r="AZ1811" s="8"/>
    </row>
    <row r="1812" spans="1:52" x14ac:dyDescent="0.25">
      <c r="A1812" s="8"/>
      <c r="B1812" s="8"/>
      <c r="C1812" s="8"/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15"/>
      <c r="AY1812" s="8"/>
      <c r="AZ1812" s="8"/>
    </row>
    <row r="1813" spans="1:52" x14ac:dyDescent="0.25">
      <c r="A1813" s="8"/>
      <c r="B1813" s="8"/>
      <c r="C1813" s="8"/>
      <c r="D1813" s="8"/>
      <c r="E1813" s="8"/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15"/>
      <c r="AY1813" s="8"/>
      <c r="AZ1813" s="8"/>
    </row>
    <row r="1814" spans="1:52" x14ac:dyDescent="0.25">
      <c r="A1814" s="8"/>
      <c r="B1814" s="8"/>
      <c r="C1814" s="8"/>
      <c r="D1814" s="8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15"/>
      <c r="AY1814" s="8"/>
      <c r="AZ1814" s="8"/>
    </row>
    <row r="1815" spans="1:52" x14ac:dyDescent="0.25">
      <c r="A1815" s="8"/>
      <c r="B1815" s="8"/>
      <c r="C1815" s="8"/>
      <c r="D1815" s="8"/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15"/>
      <c r="AY1815" s="8"/>
      <c r="AZ1815" s="8"/>
    </row>
    <row r="1816" spans="1:52" x14ac:dyDescent="0.25">
      <c r="A1816" s="8"/>
      <c r="B1816" s="8"/>
      <c r="C1816" s="8"/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15"/>
      <c r="AY1816" s="8"/>
      <c r="AZ1816" s="8"/>
    </row>
    <row r="1817" spans="1:52" x14ac:dyDescent="0.25">
      <c r="A1817" s="8"/>
      <c r="B1817" s="8"/>
      <c r="C1817" s="8"/>
      <c r="D1817" s="8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15"/>
      <c r="AY1817" s="8"/>
      <c r="AZ1817" s="8"/>
    </row>
    <row r="1818" spans="1:52" x14ac:dyDescent="0.25">
      <c r="A1818" s="8"/>
      <c r="B1818" s="8"/>
      <c r="C1818" s="8"/>
      <c r="D1818" s="8"/>
      <c r="E1818" s="8"/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15"/>
      <c r="AY1818" s="8"/>
      <c r="AZ1818" s="8"/>
    </row>
    <row r="1819" spans="1:52" x14ac:dyDescent="0.25">
      <c r="A1819" s="8"/>
      <c r="B1819" s="8"/>
      <c r="C1819" s="8"/>
      <c r="D1819" s="8"/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15"/>
      <c r="AY1819" s="8"/>
      <c r="AZ1819" s="8"/>
    </row>
    <row r="1820" spans="1:52" x14ac:dyDescent="0.25">
      <c r="A1820" s="8"/>
      <c r="B1820" s="8"/>
      <c r="C1820" s="8"/>
      <c r="D1820" s="8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15"/>
      <c r="AY1820" s="8"/>
      <c r="AZ1820" s="8"/>
    </row>
    <row r="1821" spans="1:52" x14ac:dyDescent="0.25">
      <c r="A1821" s="8"/>
      <c r="B1821" s="8"/>
      <c r="C1821" s="8"/>
      <c r="D1821" s="8"/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15"/>
      <c r="AY1821" s="8"/>
      <c r="AZ1821" s="8"/>
    </row>
    <row r="1822" spans="1:52" x14ac:dyDescent="0.25">
      <c r="A1822" s="8"/>
      <c r="B1822" s="8"/>
      <c r="C1822" s="8"/>
      <c r="D1822" s="8"/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10"/>
      <c r="AU1822" s="9"/>
      <c r="AV1822" s="11"/>
      <c r="AX1822" s="13"/>
    </row>
    <row r="1823" spans="1:52" x14ac:dyDescent="0.25">
      <c r="A1823" s="8"/>
      <c r="B1823" s="8"/>
      <c r="C1823" s="8"/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15"/>
      <c r="AY1823" s="8"/>
      <c r="AZ1823" s="8"/>
    </row>
    <row r="1824" spans="1:52" x14ac:dyDescent="0.25">
      <c r="A1824" s="8"/>
      <c r="B1824" s="8"/>
      <c r="C1824" s="8"/>
      <c r="D1824" s="8"/>
      <c r="E1824" s="8"/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15"/>
      <c r="AY1824" s="8"/>
      <c r="AZ1824" s="8"/>
    </row>
    <row r="1825" spans="1:52" x14ac:dyDescent="0.25">
      <c r="A1825" s="8"/>
      <c r="B1825" s="8"/>
      <c r="C1825" s="8"/>
      <c r="D1825" s="8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15"/>
      <c r="AY1825" s="8"/>
      <c r="AZ1825" s="8"/>
    </row>
    <row r="1826" spans="1:52" x14ac:dyDescent="0.25">
      <c r="A1826" s="8"/>
      <c r="B1826" s="8"/>
      <c r="C1826" s="8"/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15"/>
      <c r="AY1826" s="8"/>
      <c r="AZ1826" s="8"/>
    </row>
    <row r="1827" spans="1:52" x14ac:dyDescent="0.25">
      <c r="A1827" s="8"/>
      <c r="B1827" s="8"/>
      <c r="C1827" s="8"/>
      <c r="D1827" s="8"/>
      <c r="E1827" s="8"/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15"/>
      <c r="AY1827" s="8"/>
      <c r="AZ1827" s="8"/>
    </row>
    <row r="1828" spans="1:52" x14ac:dyDescent="0.25">
      <c r="A1828" s="8"/>
      <c r="B1828" s="8"/>
      <c r="C1828" s="8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15"/>
      <c r="AY1828" s="8"/>
      <c r="AZ1828" s="8"/>
    </row>
    <row r="1829" spans="1:52" x14ac:dyDescent="0.25">
      <c r="A1829" s="8"/>
      <c r="B1829" s="8"/>
      <c r="C1829" s="8"/>
      <c r="D1829" s="8"/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15"/>
      <c r="AY1829" s="8"/>
      <c r="AZ1829" s="8"/>
    </row>
    <row r="1830" spans="1:52" x14ac:dyDescent="0.25">
      <c r="A1830" s="8"/>
      <c r="B1830" s="8"/>
      <c r="C1830" s="8"/>
      <c r="D1830" s="8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15"/>
      <c r="AY1830" s="8"/>
      <c r="AZ1830" s="8"/>
    </row>
    <row r="1831" spans="1:52" x14ac:dyDescent="0.25">
      <c r="A1831" s="8"/>
      <c r="B1831" s="8"/>
      <c r="C1831" s="8"/>
      <c r="D1831" s="8"/>
      <c r="E1831" s="8"/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15"/>
      <c r="AY1831" s="8"/>
      <c r="AZ1831" s="8"/>
    </row>
    <row r="1832" spans="1:52" x14ac:dyDescent="0.25">
      <c r="A1832" s="8"/>
      <c r="B1832" s="8"/>
      <c r="C1832" s="8"/>
      <c r="D1832" s="8"/>
      <c r="E1832" s="8"/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15"/>
      <c r="AY1832" s="8"/>
      <c r="AZ1832" s="8"/>
    </row>
    <row r="1833" spans="1:52" x14ac:dyDescent="0.25">
      <c r="A1833" s="8"/>
      <c r="B1833" s="8"/>
      <c r="C1833" s="8"/>
      <c r="D1833" s="8"/>
      <c r="E1833" s="8"/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15"/>
      <c r="AY1833" s="8"/>
      <c r="AZ1833" s="8"/>
    </row>
    <row r="1834" spans="1:52" x14ac:dyDescent="0.25">
      <c r="A1834" s="8"/>
      <c r="B1834" s="8"/>
      <c r="C1834" s="8"/>
      <c r="D1834" s="8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15"/>
      <c r="AY1834" s="8"/>
      <c r="AZ1834" s="8"/>
    </row>
    <row r="1835" spans="1:52" x14ac:dyDescent="0.25">
      <c r="A1835" s="8"/>
      <c r="B1835" s="8"/>
      <c r="C1835" s="8"/>
      <c r="D1835" s="8"/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15"/>
      <c r="AY1835" s="8"/>
      <c r="AZ1835" s="8"/>
    </row>
    <row r="1836" spans="1:52" x14ac:dyDescent="0.25">
      <c r="A1836" s="8"/>
      <c r="B1836" s="8"/>
      <c r="C1836" s="8"/>
      <c r="D1836" s="8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10"/>
      <c r="AU1836" s="9"/>
      <c r="AV1836" s="11"/>
      <c r="AX1836" s="13"/>
    </row>
    <row r="1837" spans="1:52" x14ac:dyDescent="0.25">
      <c r="A1837" s="8"/>
      <c r="B1837" s="8"/>
      <c r="C1837" s="8"/>
      <c r="D1837" s="8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15"/>
      <c r="AY1837" s="8"/>
      <c r="AZ1837" s="8"/>
    </row>
    <row r="1838" spans="1:52" x14ac:dyDescent="0.25">
      <c r="A1838" s="8"/>
      <c r="B1838" s="8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15"/>
      <c r="AY1838" s="8"/>
      <c r="AZ1838" s="8"/>
    </row>
    <row r="1839" spans="1:52" x14ac:dyDescent="0.25">
      <c r="A1839" s="8"/>
      <c r="B1839" s="8"/>
      <c r="C1839" s="8"/>
      <c r="D1839" s="8"/>
      <c r="E1839" s="8"/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15"/>
      <c r="AY1839" s="8"/>
      <c r="AZ1839" s="8"/>
    </row>
    <row r="1840" spans="1:52" x14ac:dyDescent="0.25">
      <c r="A1840" s="8"/>
      <c r="B1840" s="8"/>
      <c r="C1840" s="8"/>
      <c r="D1840" s="8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15"/>
      <c r="AY1840" s="8"/>
      <c r="AZ1840" s="8"/>
    </row>
    <row r="1841" spans="1:52" x14ac:dyDescent="0.25">
      <c r="A1841" s="8"/>
      <c r="B1841" s="8"/>
      <c r="C1841" s="8"/>
      <c r="D1841" s="8"/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15"/>
      <c r="AY1841" s="8"/>
      <c r="AZ1841" s="8"/>
    </row>
    <row r="1842" spans="1:52" x14ac:dyDescent="0.25">
      <c r="A1842" s="8"/>
      <c r="B1842" s="8"/>
      <c r="C1842" s="8"/>
      <c r="D1842" s="8"/>
      <c r="E1842" s="8"/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15"/>
      <c r="AY1842" s="8"/>
      <c r="AZ1842" s="8"/>
    </row>
    <row r="1843" spans="1:52" x14ac:dyDescent="0.25">
      <c r="A1843" s="8"/>
      <c r="B1843" s="8"/>
      <c r="C1843" s="8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15"/>
      <c r="AY1843" s="8"/>
      <c r="AZ1843" s="8"/>
    </row>
    <row r="1844" spans="1:52" x14ac:dyDescent="0.25">
      <c r="A1844" s="8"/>
      <c r="B1844" s="8"/>
      <c r="C1844" s="8"/>
      <c r="D1844" s="8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15"/>
      <c r="AY1844" s="8"/>
      <c r="AZ1844" s="8"/>
    </row>
    <row r="1845" spans="1:52" x14ac:dyDescent="0.25">
      <c r="A1845" s="8"/>
      <c r="B1845" s="8"/>
      <c r="C1845" s="8"/>
      <c r="D1845" s="8"/>
      <c r="E1845" s="8"/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15"/>
      <c r="AY1845" s="8"/>
      <c r="AZ1845" s="8"/>
    </row>
    <row r="1846" spans="1:52" x14ac:dyDescent="0.25">
      <c r="A1846" s="8"/>
      <c r="B1846" s="8"/>
      <c r="C1846" s="8"/>
      <c r="D1846" s="8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15"/>
      <c r="AY1846" s="8"/>
      <c r="AZ1846" s="8"/>
    </row>
    <row r="1847" spans="1:52" x14ac:dyDescent="0.25">
      <c r="A1847" s="8"/>
      <c r="B1847" s="8"/>
      <c r="C1847" s="8"/>
      <c r="D1847" s="8"/>
      <c r="E1847" s="8"/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15"/>
      <c r="AY1847" s="8"/>
      <c r="AZ1847" s="8"/>
    </row>
    <row r="1848" spans="1:52" x14ac:dyDescent="0.25">
      <c r="A1848" s="8"/>
      <c r="B1848" s="8"/>
      <c r="C1848" s="8"/>
      <c r="D1848" s="8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15"/>
      <c r="AY1848" s="8"/>
      <c r="AZ1848" s="8"/>
    </row>
    <row r="1849" spans="1:52" x14ac:dyDescent="0.25">
      <c r="A1849" s="8"/>
      <c r="B1849" s="8"/>
      <c r="C1849" s="8"/>
      <c r="D1849" s="8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15"/>
      <c r="AY1849" s="8"/>
      <c r="AZ1849" s="8"/>
    </row>
    <row r="1850" spans="1:52" x14ac:dyDescent="0.25">
      <c r="A1850" s="8"/>
      <c r="B1850" s="8"/>
      <c r="C1850" s="8"/>
      <c r="D1850" s="8"/>
      <c r="E1850" s="8"/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15"/>
      <c r="AY1850" s="8"/>
      <c r="AZ1850" s="8"/>
    </row>
    <row r="1851" spans="1:52" x14ac:dyDescent="0.25">
      <c r="A1851" s="8"/>
      <c r="B1851" s="8"/>
      <c r="C1851" s="8"/>
      <c r="D1851" s="8"/>
      <c r="E1851" s="8"/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15"/>
      <c r="AY1851" s="8"/>
      <c r="AZ1851" s="8"/>
    </row>
    <row r="1852" spans="1:52" x14ac:dyDescent="0.25">
      <c r="A1852" s="8"/>
      <c r="B1852" s="8"/>
      <c r="C1852" s="8"/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15"/>
      <c r="AY1852" s="8"/>
      <c r="AZ1852" s="8"/>
    </row>
    <row r="1853" spans="1:52" x14ac:dyDescent="0.25">
      <c r="A1853" s="8"/>
      <c r="B1853" s="8"/>
      <c r="C1853" s="8"/>
      <c r="D1853" s="8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15"/>
      <c r="AY1853" s="8"/>
      <c r="AZ1853" s="8"/>
    </row>
    <row r="1854" spans="1:52" x14ac:dyDescent="0.25">
      <c r="A1854" s="8"/>
      <c r="B1854" s="8"/>
      <c r="C1854" s="8"/>
      <c r="D1854" s="8"/>
      <c r="E1854" s="8"/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15"/>
      <c r="AY1854" s="8"/>
      <c r="AZ1854" s="8"/>
    </row>
    <row r="1855" spans="1:52" x14ac:dyDescent="0.25">
      <c r="A1855" s="8"/>
      <c r="B1855" s="8"/>
      <c r="C1855" s="8"/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15"/>
      <c r="AY1855" s="8"/>
      <c r="AZ1855" s="8"/>
    </row>
    <row r="1856" spans="1:52" x14ac:dyDescent="0.25">
      <c r="A1856" s="8"/>
      <c r="B1856" s="8"/>
      <c r="C1856" s="8"/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15"/>
      <c r="AY1856" s="8"/>
      <c r="AZ1856" s="8"/>
    </row>
    <row r="1857" spans="1:52" x14ac:dyDescent="0.25">
      <c r="A1857" s="8"/>
      <c r="B1857" s="8"/>
      <c r="C1857" s="8"/>
      <c r="D1857" s="8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15"/>
      <c r="AY1857" s="8"/>
      <c r="AZ1857" s="8"/>
    </row>
    <row r="1858" spans="1:52" x14ac:dyDescent="0.25">
      <c r="A1858" s="8"/>
      <c r="B1858" s="8"/>
      <c r="C1858" s="8"/>
      <c r="D1858" s="8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15"/>
      <c r="AY1858" s="8"/>
      <c r="AZ1858" s="8"/>
    </row>
    <row r="1859" spans="1:52" x14ac:dyDescent="0.25">
      <c r="A1859" s="8"/>
      <c r="B1859" s="8"/>
      <c r="C1859" s="8"/>
      <c r="D1859" s="8"/>
      <c r="E1859" s="8"/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15"/>
      <c r="AY1859" s="8"/>
      <c r="AZ1859" s="8"/>
    </row>
    <row r="1860" spans="1:52" x14ac:dyDescent="0.25">
      <c r="A1860" s="8"/>
      <c r="B1860" s="8"/>
      <c r="C1860" s="8"/>
      <c r="D1860" s="8"/>
      <c r="E1860" s="8"/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15"/>
      <c r="AY1860" s="8"/>
      <c r="AZ1860" s="8"/>
    </row>
    <row r="1861" spans="1:52" x14ac:dyDescent="0.25">
      <c r="A1861" s="8"/>
      <c r="B1861" s="8"/>
      <c r="C1861" s="8"/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15"/>
      <c r="AY1861" s="8"/>
      <c r="AZ1861" s="8"/>
    </row>
    <row r="1862" spans="1:52" x14ac:dyDescent="0.25">
      <c r="A1862" s="8"/>
      <c r="B1862" s="8"/>
      <c r="C1862" s="8"/>
      <c r="D1862" s="8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15"/>
      <c r="AY1862" s="8"/>
      <c r="AZ1862" s="8"/>
    </row>
    <row r="1863" spans="1:52" x14ac:dyDescent="0.25">
      <c r="A1863" s="8"/>
      <c r="B1863" s="8"/>
      <c r="C1863" s="8"/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15"/>
      <c r="AY1863" s="8"/>
      <c r="AZ1863" s="8"/>
    </row>
    <row r="1864" spans="1:52" x14ac:dyDescent="0.25">
      <c r="A1864" s="8"/>
      <c r="B1864" s="8"/>
      <c r="C1864" s="8"/>
      <c r="D1864" s="8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15"/>
      <c r="AY1864" s="8"/>
      <c r="AZ1864" s="8"/>
    </row>
    <row r="1865" spans="1:52" x14ac:dyDescent="0.25">
      <c r="A1865" s="8"/>
      <c r="B1865" s="8"/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15"/>
      <c r="AY1865" s="8"/>
      <c r="AZ1865" s="8"/>
    </row>
    <row r="1866" spans="1:52" x14ac:dyDescent="0.25">
      <c r="A1866" s="8"/>
      <c r="B1866" s="8"/>
      <c r="C1866" s="8"/>
      <c r="D1866" s="8"/>
      <c r="E1866" s="8"/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15"/>
      <c r="AY1866" s="8"/>
      <c r="AZ1866" s="8"/>
    </row>
    <row r="1867" spans="1:52" x14ac:dyDescent="0.25">
      <c r="A1867" s="8"/>
      <c r="B1867" s="8"/>
      <c r="C1867" s="8"/>
      <c r="D1867" s="8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10"/>
      <c r="AU1867" s="9"/>
      <c r="AV1867" s="11"/>
      <c r="AX1867" s="13"/>
    </row>
    <row r="1868" spans="1:52" x14ac:dyDescent="0.25">
      <c r="A1868" s="8"/>
      <c r="B1868" s="8"/>
      <c r="C1868" s="8"/>
      <c r="D1868" s="8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15"/>
      <c r="AY1868" s="8"/>
      <c r="AZ1868" s="8"/>
    </row>
    <row r="1869" spans="1:52" x14ac:dyDescent="0.25">
      <c r="A1869" s="8"/>
      <c r="B1869" s="8"/>
      <c r="C1869" s="8"/>
      <c r="D1869" s="8"/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15"/>
      <c r="AY1869" s="8"/>
      <c r="AZ1869" s="8"/>
    </row>
    <row r="1870" spans="1:52" x14ac:dyDescent="0.25">
      <c r="A1870" s="8"/>
      <c r="B1870" s="8"/>
      <c r="C1870" s="8"/>
      <c r="D1870" s="8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10"/>
      <c r="AU1870" s="9"/>
      <c r="AV1870" s="11"/>
      <c r="AX1870" s="13"/>
    </row>
    <row r="1871" spans="1:52" x14ac:dyDescent="0.25">
      <c r="A1871" s="8"/>
      <c r="B1871" s="8"/>
      <c r="C1871" s="8"/>
      <c r="D1871" s="8"/>
      <c r="E1871" s="8"/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15"/>
      <c r="AY1871" s="8"/>
      <c r="AZ1871" s="8"/>
    </row>
    <row r="1872" spans="1:52" x14ac:dyDescent="0.25">
      <c r="A1872" s="8"/>
      <c r="B1872" s="8"/>
      <c r="C1872" s="8"/>
      <c r="D1872" s="8"/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15"/>
      <c r="AY1872" s="8"/>
      <c r="AZ1872" s="8"/>
    </row>
    <row r="1873" spans="1:52" x14ac:dyDescent="0.25">
      <c r="A1873" s="8"/>
      <c r="B1873" s="8"/>
      <c r="C1873" s="8"/>
      <c r="D1873" s="8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15"/>
      <c r="AY1873" s="8"/>
      <c r="AZ1873" s="8"/>
    </row>
    <row r="1874" spans="1:52" x14ac:dyDescent="0.25">
      <c r="A1874" s="8"/>
      <c r="B1874" s="8"/>
      <c r="C1874" s="8"/>
      <c r="D1874" s="8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15"/>
      <c r="AY1874" s="8"/>
      <c r="AZ1874" s="8"/>
    </row>
    <row r="1875" spans="1:52" x14ac:dyDescent="0.25">
      <c r="A1875" s="8"/>
      <c r="B1875" s="8"/>
      <c r="C1875" s="8"/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15"/>
      <c r="AY1875" s="8"/>
      <c r="AZ1875" s="8"/>
    </row>
    <row r="1876" spans="1:52" x14ac:dyDescent="0.25">
      <c r="A1876" s="8"/>
      <c r="B1876" s="8"/>
      <c r="C1876" s="8"/>
      <c r="D1876" s="8"/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15"/>
      <c r="AY1876" s="8"/>
      <c r="AZ1876" s="8"/>
    </row>
    <row r="1877" spans="1:52" x14ac:dyDescent="0.25">
      <c r="A1877" s="8"/>
      <c r="B1877" s="8"/>
      <c r="C1877" s="8"/>
      <c r="D1877" s="8"/>
      <c r="E1877" s="8"/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15"/>
      <c r="AY1877" s="8"/>
      <c r="AZ1877" s="8"/>
    </row>
    <row r="1878" spans="1:52" x14ac:dyDescent="0.25">
      <c r="A1878" s="8"/>
      <c r="B1878" s="8"/>
      <c r="C1878" s="8"/>
      <c r="D1878" s="8"/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15"/>
      <c r="AY1878" s="8"/>
      <c r="AZ1878" s="8"/>
    </row>
    <row r="1879" spans="1:52" x14ac:dyDescent="0.25">
      <c r="A1879" s="8"/>
      <c r="B1879" s="8"/>
      <c r="C1879" s="8"/>
      <c r="D1879" s="8"/>
      <c r="E1879" s="8"/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15"/>
      <c r="AY1879" s="8"/>
      <c r="AZ1879" s="8"/>
    </row>
    <row r="1880" spans="1:52" x14ac:dyDescent="0.25">
      <c r="A1880" s="8"/>
      <c r="B1880" s="8"/>
      <c r="C1880" s="8"/>
      <c r="D1880" s="8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15"/>
      <c r="AY1880" s="8"/>
      <c r="AZ1880" s="8"/>
    </row>
    <row r="1881" spans="1:52" x14ac:dyDescent="0.25">
      <c r="A1881" s="8"/>
      <c r="B1881" s="8"/>
      <c r="C1881" s="8"/>
      <c r="D1881" s="8"/>
      <c r="E1881" s="8"/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15"/>
      <c r="AY1881" s="8"/>
      <c r="AZ1881" s="8"/>
    </row>
    <row r="1882" spans="1:52" x14ac:dyDescent="0.25">
      <c r="A1882" s="8"/>
      <c r="B1882" s="8"/>
      <c r="C1882" s="8"/>
      <c r="D1882" s="8"/>
      <c r="E1882" s="8"/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15"/>
      <c r="AY1882" s="8"/>
      <c r="AZ1882" s="8"/>
    </row>
    <row r="1883" spans="1:52" x14ac:dyDescent="0.25">
      <c r="A1883" s="8"/>
      <c r="B1883" s="8"/>
      <c r="C1883" s="8"/>
      <c r="D1883" s="8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15"/>
      <c r="AY1883" s="8"/>
      <c r="AZ1883" s="8"/>
    </row>
    <row r="1884" spans="1:52" x14ac:dyDescent="0.25">
      <c r="A1884" s="8"/>
      <c r="B1884" s="8"/>
      <c r="C1884" s="8"/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10"/>
      <c r="AU1884" s="9"/>
      <c r="AV1884" s="11"/>
      <c r="AX1884" s="13"/>
    </row>
    <row r="1885" spans="1:52" x14ac:dyDescent="0.25">
      <c r="A1885" s="8"/>
      <c r="B1885" s="8"/>
      <c r="C1885" s="8"/>
      <c r="D1885" s="8"/>
      <c r="E1885" s="8"/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10"/>
      <c r="AU1885" s="9"/>
      <c r="AV1885" s="11"/>
      <c r="AX1885" s="13"/>
    </row>
    <row r="1886" spans="1:52" x14ac:dyDescent="0.25">
      <c r="A1886" s="8"/>
      <c r="B1886" s="8"/>
      <c r="C1886" s="8"/>
      <c r="D1886" s="8"/>
      <c r="E1886" s="8"/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10"/>
      <c r="AU1886" s="9"/>
      <c r="AV1886" s="11"/>
      <c r="AX1886" s="13"/>
    </row>
    <row r="1887" spans="1:52" x14ac:dyDescent="0.25">
      <c r="A1887" s="8"/>
      <c r="B1887" s="8"/>
      <c r="C1887" s="8"/>
      <c r="D1887" s="8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10"/>
      <c r="AU1887" s="9"/>
      <c r="AV1887" s="11"/>
      <c r="AX1887" s="13"/>
    </row>
    <row r="1888" spans="1:52" x14ac:dyDescent="0.25">
      <c r="A1888" s="8"/>
      <c r="B1888" s="8"/>
      <c r="C1888" s="8"/>
      <c r="D1888" s="8"/>
      <c r="E1888" s="8"/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10"/>
      <c r="AU1888" s="9"/>
      <c r="AV1888" s="11"/>
      <c r="AX1888" s="13"/>
    </row>
    <row r="1889" spans="1:52" x14ac:dyDescent="0.25">
      <c r="A1889" s="8"/>
      <c r="B1889" s="8"/>
      <c r="C1889" s="8"/>
      <c r="D1889" s="8"/>
      <c r="E1889" s="8"/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10"/>
      <c r="AU1889" s="9"/>
      <c r="AV1889" s="11"/>
      <c r="AX1889" s="13"/>
    </row>
    <row r="1890" spans="1:52" x14ac:dyDescent="0.25">
      <c r="A1890" s="8"/>
      <c r="B1890" s="8"/>
      <c r="C1890" s="8"/>
      <c r="D1890" s="8"/>
      <c r="E1890" s="8"/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10"/>
      <c r="AU1890" s="9"/>
      <c r="AV1890" s="11"/>
      <c r="AX1890" s="13"/>
    </row>
    <row r="1891" spans="1:52" x14ac:dyDescent="0.25">
      <c r="A1891" s="8"/>
      <c r="B1891" s="8"/>
      <c r="C1891" s="8"/>
      <c r="D1891" s="8"/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10"/>
      <c r="AU1891" s="9"/>
      <c r="AV1891" s="11"/>
      <c r="AX1891" s="13"/>
    </row>
    <row r="1892" spans="1:52" x14ac:dyDescent="0.25">
      <c r="A1892" s="8"/>
      <c r="B1892" s="8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15"/>
      <c r="AY1892" s="8"/>
      <c r="AZ1892" s="8"/>
    </row>
    <row r="1893" spans="1:52" x14ac:dyDescent="0.25">
      <c r="A1893" s="8"/>
      <c r="B1893" s="8"/>
      <c r="C1893" s="8"/>
      <c r="D1893" s="8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10"/>
      <c r="AU1893" s="9"/>
      <c r="AV1893" s="11"/>
      <c r="AX1893" s="13"/>
    </row>
    <row r="1894" spans="1:52" x14ac:dyDescent="0.25">
      <c r="A1894" s="8"/>
      <c r="B1894" s="8"/>
      <c r="C1894" s="8"/>
      <c r="D1894" s="8"/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10"/>
      <c r="AU1894" s="9"/>
      <c r="AV1894" s="11"/>
      <c r="AX1894" s="13"/>
    </row>
    <row r="1895" spans="1:52" x14ac:dyDescent="0.25">
      <c r="A1895" s="8"/>
      <c r="B1895" s="8"/>
      <c r="C1895" s="8"/>
      <c r="D1895" s="8"/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15"/>
      <c r="AY1895" s="8"/>
      <c r="AZ1895" s="8"/>
    </row>
    <row r="1896" spans="1:52" x14ac:dyDescent="0.25">
      <c r="A1896" s="8"/>
      <c r="B1896" s="8"/>
      <c r="C1896" s="8"/>
      <c r="D1896" s="8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15"/>
      <c r="AY1896" s="8"/>
      <c r="AZ1896" s="8"/>
    </row>
    <row r="1897" spans="1:52" x14ac:dyDescent="0.25">
      <c r="A1897" s="8"/>
      <c r="B1897" s="8"/>
      <c r="C1897" s="8"/>
      <c r="D1897" s="8"/>
      <c r="E1897" s="8"/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10"/>
      <c r="AU1897" s="9"/>
      <c r="AV1897" s="11"/>
      <c r="AX1897" s="13"/>
    </row>
    <row r="1898" spans="1:52" x14ac:dyDescent="0.25">
      <c r="A1898" s="8"/>
      <c r="B1898" s="8"/>
      <c r="C1898" s="8"/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10"/>
      <c r="AU1898" s="9"/>
      <c r="AV1898" s="11"/>
      <c r="AX1898" s="13"/>
    </row>
    <row r="1899" spans="1:52" x14ac:dyDescent="0.25">
      <c r="A1899" s="8"/>
      <c r="B1899" s="8"/>
      <c r="C1899" s="8"/>
      <c r="D1899" s="8"/>
      <c r="E1899" s="8"/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10"/>
      <c r="AU1899" s="9"/>
      <c r="AV1899" s="11"/>
      <c r="AX1899" s="13"/>
    </row>
    <row r="1900" spans="1:52" x14ac:dyDescent="0.25">
      <c r="A1900" s="8"/>
      <c r="B1900" s="8"/>
      <c r="C1900" s="8"/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10"/>
      <c r="AU1900" s="9"/>
      <c r="AV1900" s="11"/>
      <c r="AX1900" s="13"/>
    </row>
    <row r="1901" spans="1:52" x14ac:dyDescent="0.25">
      <c r="A1901" s="8"/>
      <c r="B1901" s="8"/>
      <c r="C1901" s="8"/>
      <c r="D1901" s="8"/>
      <c r="E1901" s="8"/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15"/>
      <c r="AY1901" s="8"/>
      <c r="AZ1901" s="8"/>
    </row>
    <row r="1902" spans="1:52" x14ac:dyDescent="0.25">
      <c r="A1902" s="8"/>
      <c r="B1902" s="8"/>
      <c r="C1902" s="8"/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15"/>
      <c r="AY1902" s="8"/>
      <c r="AZ1902" s="8"/>
    </row>
    <row r="1903" spans="1:52" x14ac:dyDescent="0.25">
      <c r="A1903" s="8"/>
      <c r="B1903" s="8"/>
      <c r="C1903" s="8"/>
      <c r="D1903" s="8"/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15"/>
      <c r="AY1903" s="8"/>
      <c r="AZ1903" s="8"/>
    </row>
    <row r="1904" spans="1:52" x14ac:dyDescent="0.25">
      <c r="A1904" s="8"/>
      <c r="B1904" s="8"/>
      <c r="C1904" s="8"/>
      <c r="D1904" s="8"/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15"/>
      <c r="AY1904" s="8"/>
      <c r="AZ1904" s="8"/>
    </row>
    <row r="1905" spans="1:52" x14ac:dyDescent="0.25">
      <c r="A1905" s="8"/>
      <c r="B1905" s="8"/>
      <c r="C1905" s="8"/>
      <c r="D1905" s="8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10"/>
      <c r="AU1905" s="9"/>
      <c r="AV1905" s="11"/>
      <c r="AX1905" s="13"/>
    </row>
    <row r="1906" spans="1:52" x14ac:dyDescent="0.25">
      <c r="A1906" s="8"/>
      <c r="B1906" s="8"/>
      <c r="C1906" s="8"/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10"/>
      <c r="AU1906" s="9"/>
      <c r="AV1906" s="11"/>
      <c r="AX1906" s="13"/>
    </row>
    <row r="1907" spans="1:52" x14ac:dyDescent="0.25">
      <c r="A1907" s="8"/>
      <c r="B1907" s="8"/>
      <c r="C1907" s="8"/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10"/>
      <c r="AU1907" s="9"/>
      <c r="AV1907" s="11"/>
      <c r="AX1907" s="13"/>
    </row>
    <row r="1908" spans="1:52" x14ac:dyDescent="0.25">
      <c r="A1908" s="8"/>
      <c r="B1908" s="8"/>
      <c r="C1908" s="8"/>
      <c r="D1908" s="8"/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15"/>
      <c r="AY1908" s="8"/>
      <c r="AZ1908" s="8"/>
    </row>
    <row r="1909" spans="1:52" x14ac:dyDescent="0.25">
      <c r="A1909" s="8"/>
      <c r="B1909" s="8"/>
      <c r="C1909" s="8"/>
      <c r="D1909" s="8"/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15"/>
      <c r="AY1909" s="8"/>
      <c r="AZ1909" s="8"/>
    </row>
    <row r="1910" spans="1:52" x14ac:dyDescent="0.25">
      <c r="A1910" s="8"/>
      <c r="B1910" s="8"/>
      <c r="C1910" s="8"/>
      <c r="D1910" s="8"/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10"/>
      <c r="AU1910" s="9"/>
      <c r="AV1910" s="11"/>
      <c r="AX1910" s="13"/>
    </row>
    <row r="1911" spans="1:52" x14ac:dyDescent="0.25">
      <c r="A1911" s="8"/>
      <c r="B1911" s="8"/>
      <c r="C1911" s="8"/>
      <c r="D1911" s="8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15"/>
      <c r="AY1911" s="8"/>
      <c r="AZ1911" s="8"/>
    </row>
    <row r="1912" spans="1:52" x14ac:dyDescent="0.25">
      <c r="A1912" s="8"/>
      <c r="B1912" s="8"/>
      <c r="C1912" s="8"/>
      <c r="D1912" s="8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10"/>
      <c r="AU1912" s="9"/>
      <c r="AV1912" s="11"/>
      <c r="AX1912" s="13"/>
    </row>
    <row r="1913" spans="1:52" x14ac:dyDescent="0.25">
      <c r="A1913" s="8"/>
      <c r="B1913" s="8"/>
      <c r="C1913" s="8"/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10"/>
      <c r="AU1913" s="9"/>
      <c r="AV1913" s="11"/>
      <c r="AX1913" s="13"/>
    </row>
    <row r="1914" spans="1:52" x14ac:dyDescent="0.25">
      <c r="A1914" s="8"/>
      <c r="B1914" s="8"/>
      <c r="C1914" s="8"/>
      <c r="D1914" s="8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15"/>
      <c r="AY1914" s="8"/>
      <c r="AZ1914" s="8"/>
    </row>
    <row r="1915" spans="1:52" x14ac:dyDescent="0.25">
      <c r="A1915" s="8"/>
      <c r="B1915" s="8"/>
      <c r="C1915" s="8"/>
      <c r="D1915" s="8"/>
      <c r="E1915" s="8"/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15"/>
      <c r="AY1915" s="8"/>
      <c r="AZ1915" s="8"/>
    </row>
    <row r="1916" spans="1:52" x14ac:dyDescent="0.25">
      <c r="A1916" s="8"/>
      <c r="B1916" s="8"/>
      <c r="C1916" s="8"/>
      <c r="D1916" s="8"/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15"/>
      <c r="AY1916" s="8"/>
      <c r="AZ1916" s="8"/>
    </row>
    <row r="1917" spans="1:52" x14ac:dyDescent="0.25">
      <c r="A1917" s="8"/>
      <c r="B1917" s="8"/>
      <c r="C1917" s="8"/>
      <c r="D1917" s="8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15"/>
      <c r="AY1917" s="8"/>
      <c r="AZ1917" s="8"/>
    </row>
    <row r="1918" spans="1:52" x14ac:dyDescent="0.25">
      <c r="A1918" s="8"/>
      <c r="B1918" s="8"/>
      <c r="C1918" s="8"/>
      <c r="D1918" s="8"/>
      <c r="E1918" s="8"/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15"/>
      <c r="AY1918" s="8"/>
      <c r="AZ1918" s="8"/>
    </row>
    <row r="1919" spans="1:52" x14ac:dyDescent="0.25">
      <c r="A1919" s="8"/>
      <c r="B1919" s="8"/>
      <c r="C1919" s="8"/>
      <c r="D1919" s="8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10"/>
      <c r="AU1919" s="9"/>
      <c r="AV1919" s="11"/>
      <c r="AX1919" s="13"/>
    </row>
    <row r="1920" spans="1:52" x14ac:dyDescent="0.25">
      <c r="A1920" s="8"/>
      <c r="B1920" s="8"/>
      <c r="C1920" s="8"/>
      <c r="D1920" s="8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10"/>
      <c r="AU1920" s="9"/>
      <c r="AV1920" s="11"/>
      <c r="AX1920" s="13"/>
    </row>
    <row r="1921" spans="1:52" x14ac:dyDescent="0.25">
      <c r="A1921" s="8"/>
      <c r="B1921" s="8"/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10"/>
      <c r="AU1921" s="9"/>
      <c r="AV1921" s="11"/>
      <c r="AX1921" s="13"/>
    </row>
    <row r="1922" spans="1:52" x14ac:dyDescent="0.25">
      <c r="A1922" s="8"/>
      <c r="B1922" s="8"/>
      <c r="C1922" s="8"/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15"/>
      <c r="AY1922" s="8"/>
      <c r="AZ1922" s="8"/>
    </row>
    <row r="1923" spans="1:52" x14ac:dyDescent="0.25">
      <c r="A1923" s="8"/>
      <c r="B1923" s="8"/>
      <c r="C1923" s="8"/>
      <c r="D1923" s="8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10"/>
      <c r="AU1923" s="9"/>
      <c r="AV1923" s="11"/>
      <c r="AX1923" s="13"/>
    </row>
    <row r="1924" spans="1:52" x14ac:dyDescent="0.25">
      <c r="A1924" s="8"/>
      <c r="B1924" s="8"/>
      <c r="C1924" s="8"/>
      <c r="D1924" s="8"/>
      <c r="E1924" s="8"/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10"/>
      <c r="AU1924" s="9"/>
      <c r="AV1924" s="11"/>
      <c r="AX1924" s="13"/>
    </row>
    <row r="1925" spans="1:52" x14ac:dyDescent="0.25">
      <c r="A1925" s="8"/>
      <c r="B1925" s="8"/>
      <c r="C1925" s="8"/>
      <c r="D1925" s="8"/>
      <c r="E1925" s="8"/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15"/>
      <c r="AY1925" s="8"/>
      <c r="AZ1925" s="8"/>
    </row>
    <row r="1926" spans="1:52" x14ac:dyDescent="0.25">
      <c r="A1926" s="8"/>
      <c r="B1926" s="8"/>
      <c r="C1926" s="8"/>
      <c r="D1926" s="8"/>
      <c r="E1926" s="8"/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15"/>
      <c r="AY1926" s="8"/>
      <c r="AZ1926" s="8"/>
    </row>
    <row r="1927" spans="1:52" x14ac:dyDescent="0.25">
      <c r="A1927" s="8"/>
      <c r="B1927" s="8"/>
      <c r="C1927" s="8"/>
      <c r="D1927" s="8"/>
      <c r="E1927" s="8"/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15"/>
      <c r="AY1927" s="8"/>
      <c r="AZ1927" s="8"/>
    </row>
    <row r="1928" spans="1:52" x14ac:dyDescent="0.25">
      <c r="A1928" s="8"/>
      <c r="B1928" s="8"/>
      <c r="C1928" s="8"/>
      <c r="D1928" s="8"/>
      <c r="E1928" s="8"/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10"/>
      <c r="AU1928" s="9"/>
      <c r="AV1928" s="11"/>
      <c r="AX1928" s="13"/>
    </row>
    <row r="1929" spans="1:52" x14ac:dyDescent="0.25">
      <c r="A1929" s="8"/>
      <c r="B1929" s="8"/>
      <c r="C1929" s="8"/>
      <c r="D1929" s="8"/>
      <c r="E1929" s="8"/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15"/>
      <c r="AY1929" s="8"/>
      <c r="AZ1929" s="8"/>
    </row>
    <row r="1930" spans="1:52" x14ac:dyDescent="0.25">
      <c r="A1930" s="8"/>
      <c r="B1930" s="8"/>
      <c r="C1930" s="8"/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10"/>
      <c r="AU1930" s="9"/>
      <c r="AV1930" s="11"/>
      <c r="AX1930" s="13"/>
    </row>
    <row r="1931" spans="1:52" x14ac:dyDescent="0.25">
      <c r="A1931" s="8"/>
      <c r="B1931" s="8"/>
      <c r="C1931" s="8"/>
      <c r="D1931" s="8"/>
      <c r="E1931" s="8"/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15"/>
      <c r="AY1931" s="8"/>
      <c r="AZ1931" s="8"/>
    </row>
    <row r="1932" spans="1:52" x14ac:dyDescent="0.25">
      <c r="A1932" s="8"/>
      <c r="B1932" s="8"/>
      <c r="C1932" s="8"/>
      <c r="D1932" s="8"/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15"/>
      <c r="AY1932" s="8"/>
      <c r="AZ1932" s="8"/>
    </row>
    <row r="1933" spans="1:52" x14ac:dyDescent="0.25">
      <c r="A1933" s="8"/>
      <c r="B1933" s="8"/>
      <c r="C1933" s="8"/>
      <c r="D1933" s="8"/>
      <c r="E1933" s="8"/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15"/>
      <c r="AY1933" s="8"/>
      <c r="AZ1933" s="8"/>
    </row>
    <row r="1934" spans="1:52" x14ac:dyDescent="0.25">
      <c r="A1934" s="8"/>
      <c r="B1934" s="8"/>
      <c r="C1934" s="8"/>
      <c r="D1934" s="8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10"/>
      <c r="AU1934" s="9"/>
      <c r="AV1934" s="11"/>
      <c r="AX1934" s="13"/>
    </row>
    <row r="1935" spans="1:52" x14ac:dyDescent="0.25">
      <c r="A1935" s="8"/>
      <c r="B1935" s="8"/>
      <c r="C1935" s="8"/>
      <c r="D1935" s="8"/>
      <c r="E1935" s="8"/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10"/>
      <c r="AU1935" s="9"/>
      <c r="AV1935" s="11"/>
      <c r="AX1935" s="13"/>
    </row>
    <row r="1936" spans="1:52" x14ac:dyDescent="0.25">
      <c r="A1936" s="8"/>
      <c r="B1936" s="8"/>
      <c r="C1936" s="8"/>
      <c r="D1936" s="8"/>
      <c r="E1936" s="8"/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10"/>
      <c r="AU1936" s="9"/>
      <c r="AV1936" s="11"/>
      <c r="AX1936" s="13"/>
    </row>
    <row r="1937" spans="1:52" x14ac:dyDescent="0.25">
      <c r="A1937" s="8"/>
      <c r="B1937" s="8"/>
      <c r="C1937" s="8"/>
      <c r="D1937" s="8"/>
      <c r="E1937" s="8"/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15"/>
      <c r="AY1937" s="8"/>
      <c r="AZ1937" s="8"/>
    </row>
    <row r="1938" spans="1:52" x14ac:dyDescent="0.25">
      <c r="A1938" s="8"/>
      <c r="B1938" s="8"/>
      <c r="C1938" s="8"/>
      <c r="D1938" s="8"/>
      <c r="E1938" s="8"/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10"/>
      <c r="AU1938" s="9"/>
      <c r="AV1938" s="11"/>
      <c r="AX1938" s="13"/>
    </row>
    <row r="1939" spans="1:52" x14ac:dyDescent="0.25">
      <c r="A1939" s="8"/>
      <c r="B1939" s="8"/>
      <c r="C1939" s="8"/>
      <c r="D1939" s="8"/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15"/>
      <c r="AY1939" s="8"/>
      <c r="AZ1939" s="8"/>
    </row>
    <row r="1940" spans="1:52" x14ac:dyDescent="0.25">
      <c r="A1940" s="8"/>
      <c r="B1940" s="8"/>
      <c r="C1940" s="8"/>
      <c r="D1940" s="8"/>
      <c r="E1940" s="8"/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10"/>
      <c r="AU1940" s="9"/>
      <c r="AV1940" s="11"/>
      <c r="AX1940" s="13"/>
    </row>
    <row r="1941" spans="1:52" x14ac:dyDescent="0.25">
      <c r="A1941" s="8"/>
      <c r="B1941" s="8"/>
      <c r="C1941" s="8"/>
      <c r="D1941" s="8"/>
      <c r="E1941" s="8"/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15"/>
      <c r="AY1941" s="8"/>
      <c r="AZ1941" s="8"/>
    </row>
    <row r="1942" spans="1:52" x14ac:dyDescent="0.25">
      <c r="A1942" s="8"/>
      <c r="B1942" s="8"/>
      <c r="C1942" s="8"/>
      <c r="D1942" s="8"/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15"/>
      <c r="AY1942" s="8"/>
      <c r="AZ1942" s="8"/>
    </row>
    <row r="1943" spans="1:52" x14ac:dyDescent="0.25">
      <c r="A1943" s="8"/>
      <c r="B1943" s="8"/>
      <c r="C1943" s="8"/>
      <c r="D1943" s="8"/>
      <c r="E1943" s="8"/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10"/>
      <c r="AU1943" s="9"/>
      <c r="AV1943" s="11"/>
      <c r="AX1943" s="13"/>
    </row>
    <row r="1944" spans="1:52" x14ac:dyDescent="0.25">
      <c r="A1944" s="8"/>
      <c r="B1944" s="8"/>
      <c r="C1944" s="8"/>
      <c r="D1944" s="8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10"/>
      <c r="AU1944" s="9"/>
      <c r="AV1944" s="11"/>
      <c r="AX1944" s="13"/>
    </row>
    <row r="1945" spans="1:52" x14ac:dyDescent="0.25">
      <c r="A1945" s="8"/>
      <c r="B1945" s="8"/>
      <c r="C1945" s="8"/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10"/>
      <c r="AU1945" s="9"/>
      <c r="AV1945" s="11"/>
      <c r="AX1945" s="13"/>
    </row>
    <row r="1946" spans="1:52" x14ac:dyDescent="0.25">
      <c r="A1946" s="8"/>
      <c r="B1946" s="8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10"/>
      <c r="AU1946" s="9"/>
      <c r="AV1946" s="11"/>
      <c r="AX1946" s="13"/>
    </row>
    <row r="1947" spans="1:52" x14ac:dyDescent="0.25">
      <c r="A1947" s="8"/>
      <c r="B1947" s="8"/>
      <c r="C1947" s="8"/>
      <c r="D1947" s="8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15"/>
      <c r="AY1947" s="8"/>
      <c r="AZ1947" s="8"/>
    </row>
    <row r="1948" spans="1:52" x14ac:dyDescent="0.25">
      <c r="A1948" s="8"/>
      <c r="B1948" s="8"/>
      <c r="C1948" s="8"/>
      <c r="D1948" s="8"/>
      <c r="E1948" s="8"/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15"/>
      <c r="AY1948" s="8"/>
      <c r="AZ1948" s="8"/>
    </row>
    <row r="1949" spans="1:52" x14ac:dyDescent="0.25">
      <c r="A1949" s="8"/>
      <c r="B1949" s="8"/>
      <c r="C1949" s="8"/>
      <c r="D1949" s="8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10"/>
      <c r="AU1949" s="9"/>
      <c r="AV1949" s="11"/>
      <c r="AX1949" s="13"/>
    </row>
    <row r="1950" spans="1:52" x14ac:dyDescent="0.25">
      <c r="A1950" s="8"/>
      <c r="B1950" s="8"/>
      <c r="C1950" s="8"/>
      <c r="D1950" s="8"/>
      <c r="E1950" s="8"/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10"/>
      <c r="AU1950" s="9"/>
      <c r="AV1950" s="11"/>
      <c r="AX1950" s="13"/>
    </row>
    <row r="1951" spans="1:52" x14ac:dyDescent="0.25">
      <c r="A1951" s="8"/>
      <c r="B1951" s="8"/>
      <c r="C1951" s="8"/>
      <c r="D1951" s="8"/>
      <c r="E1951" s="8"/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10"/>
      <c r="AU1951" s="9"/>
      <c r="AV1951" s="11"/>
      <c r="AX1951" s="13"/>
    </row>
    <row r="1952" spans="1:52" x14ac:dyDescent="0.25">
      <c r="A1952" s="8"/>
      <c r="B1952" s="8"/>
      <c r="C1952" s="8"/>
      <c r="D1952" s="8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10"/>
      <c r="AU1952" s="9"/>
      <c r="AV1952" s="11"/>
      <c r="AX1952" s="13"/>
    </row>
    <row r="1953" spans="1:52" x14ac:dyDescent="0.25">
      <c r="A1953" s="8"/>
      <c r="B1953" s="8"/>
      <c r="C1953" s="8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10"/>
      <c r="AU1953" s="9"/>
      <c r="AV1953" s="11"/>
      <c r="AX1953" s="13"/>
    </row>
    <row r="1954" spans="1:52" x14ac:dyDescent="0.25">
      <c r="A1954" s="8"/>
      <c r="B1954" s="8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10"/>
      <c r="AU1954" s="9"/>
      <c r="AV1954" s="11"/>
      <c r="AX1954" s="13"/>
    </row>
    <row r="1955" spans="1:52" x14ac:dyDescent="0.25">
      <c r="A1955" s="8"/>
      <c r="B1955" s="8"/>
      <c r="C1955" s="8"/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15"/>
      <c r="AY1955" s="8"/>
      <c r="AZ1955" s="8"/>
    </row>
    <row r="1956" spans="1:52" x14ac:dyDescent="0.25">
      <c r="A1956" s="8"/>
      <c r="B1956" s="8"/>
      <c r="C1956" s="8"/>
      <c r="D1956" s="8"/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10"/>
      <c r="AU1956" s="9"/>
      <c r="AV1956" s="11"/>
      <c r="AX1956" s="13"/>
    </row>
    <row r="1957" spans="1:52" x14ac:dyDescent="0.25">
      <c r="A1957" s="8"/>
      <c r="B1957" s="8"/>
      <c r="C1957" s="8"/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15"/>
      <c r="AY1957" s="8"/>
      <c r="AZ1957" s="8"/>
    </row>
    <row r="1958" spans="1:52" x14ac:dyDescent="0.25">
      <c r="A1958" s="8"/>
      <c r="B1958" s="8"/>
      <c r="C1958" s="8"/>
      <c r="D1958" s="8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10"/>
      <c r="AU1958" s="9"/>
      <c r="AV1958" s="11"/>
      <c r="AX1958" s="13"/>
    </row>
    <row r="1959" spans="1:52" x14ac:dyDescent="0.25">
      <c r="A1959" s="8"/>
      <c r="B1959" s="8"/>
      <c r="C1959" s="8"/>
      <c r="D1959" s="8"/>
      <c r="E1959" s="8"/>
      <c r="F1959" s="8"/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10"/>
      <c r="AU1959" s="9"/>
      <c r="AV1959" s="11"/>
      <c r="AX1959" s="13"/>
    </row>
    <row r="1960" spans="1:52" x14ac:dyDescent="0.25">
      <c r="A1960" s="8"/>
      <c r="B1960" s="8"/>
      <c r="C1960" s="8"/>
      <c r="D1960" s="8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10"/>
      <c r="AU1960" s="9"/>
      <c r="AV1960" s="11"/>
      <c r="AX1960" s="13"/>
    </row>
    <row r="1961" spans="1:52" x14ac:dyDescent="0.25">
      <c r="A1961" s="8"/>
      <c r="B1961" s="8"/>
      <c r="C1961" s="8"/>
      <c r="D1961" s="8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10"/>
      <c r="AU1961" s="9"/>
      <c r="AV1961" s="11"/>
      <c r="AX1961" s="13"/>
    </row>
    <row r="1962" spans="1:52" x14ac:dyDescent="0.25">
      <c r="A1962" s="8"/>
      <c r="B1962" s="8"/>
      <c r="C1962" s="8"/>
      <c r="D1962" s="8"/>
      <c r="E1962" s="8"/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10"/>
      <c r="AU1962" s="9"/>
      <c r="AV1962" s="11"/>
      <c r="AX1962" s="13"/>
    </row>
    <row r="1963" spans="1:52" x14ac:dyDescent="0.25">
      <c r="A1963" s="8"/>
      <c r="B1963" s="8"/>
      <c r="C1963" s="8"/>
      <c r="D1963" s="8"/>
      <c r="E1963" s="8"/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15"/>
      <c r="AY1963" s="8"/>
      <c r="AZ1963" s="8"/>
    </row>
    <row r="1964" spans="1:52" x14ac:dyDescent="0.25">
      <c r="A1964" s="8"/>
      <c r="B1964" s="8"/>
      <c r="C1964" s="8"/>
      <c r="D1964" s="8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10"/>
      <c r="AU1964" s="9"/>
      <c r="AV1964" s="11"/>
      <c r="AX1964" s="13"/>
    </row>
    <row r="1965" spans="1:52" x14ac:dyDescent="0.25">
      <c r="A1965" s="8"/>
      <c r="B1965" s="8"/>
      <c r="C1965" s="8"/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10"/>
      <c r="AU1965" s="9"/>
      <c r="AV1965" s="11"/>
      <c r="AX1965" s="13"/>
    </row>
    <row r="1966" spans="1:52" x14ac:dyDescent="0.25">
      <c r="A1966" s="8"/>
      <c r="B1966" s="8"/>
      <c r="C1966" s="8"/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15"/>
      <c r="AY1966" s="8"/>
      <c r="AZ1966" s="8"/>
    </row>
    <row r="1967" spans="1:52" x14ac:dyDescent="0.25">
      <c r="A1967" s="8"/>
      <c r="B1967" s="8"/>
      <c r="C1967" s="8"/>
      <c r="D1967" s="8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15"/>
      <c r="AY1967" s="8"/>
      <c r="AZ1967" s="8"/>
    </row>
    <row r="1968" spans="1:52" x14ac:dyDescent="0.25">
      <c r="A1968" s="8"/>
      <c r="B1968" s="8"/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10"/>
      <c r="AU1968" s="9"/>
      <c r="AV1968" s="11"/>
      <c r="AX1968" s="13"/>
    </row>
    <row r="1969" spans="1:52" x14ac:dyDescent="0.25">
      <c r="A1969" s="8"/>
      <c r="B1969" s="8"/>
      <c r="C1969" s="8"/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10"/>
      <c r="AU1969" s="9"/>
      <c r="AV1969" s="11"/>
      <c r="AX1969" s="13"/>
    </row>
    <row r="1970" spans="1:52" x14ac:dyDescent="0.25">
      <c r="A1970" s="8"/>
      <c r="B1970" s="8"/>
      <c r="C1970" s="8"/>
      <c r="D1970" s="8"/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10"/>
      <c r="AU1970" s="9"/>
      <c r="AV1970" s="11"/>
      <c r="AX1970" s="13"/>
    </row>
    <row r="1971" spans="1:52" x14ac:dyDescent="0.25">
      <c r="A1971" s="8"/>
      <c r="B1971" s="8"/>
      <c r="C1971" s="8"/>
      <c r="D1971" s="8"/>
      <c r="E1971" s="8"/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15"/>
      <c r="AY1971" s="8"/>
      <c r="AZ1971" s="8"/>
    </row>
    <row r="1972" spans="1:52" x14ac:dyDescent="0.25">
      <c r="A1972" s="8"/>
      <c r="B1972" s="8"/>
      <c r="C1972" s="8"/>
      <c r="D1972" s="8"/>
      <c r="E1972" s="8"/>
      <c r="F1972" s="8"/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10"/>
      <c r="AU1972" s="9"/>
      <c r="AV1972" s="11"/>
      <c r="AX1972" s="13"/>
    </row>
    <row r="1973" spans="1:52" x14ac:dyDescent="0.25">
      <c r="A1973" s="8"/>
      <c r="B1973" s="8"/>
      <c r="C1973" s="8"/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15"/>
      <c r="AY1973" s="8"/>
      <c r="AZ1973" s="8"/>
    </row>
    <row r="1974" spans="1:52" x14ac:dyDescent="0.25">
      <c r="A1974" s="8"/>
      <c r="B1974" s="8"/>
      <c r="C1974" s="8"/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10"/>
      <c r="AU1974" s="9"/>
      <c r="AV1974" s="11"/>
      <c r="AX1974" s="13"/>
    </row>
    <row r="1975" spans="1:52" x14ac:dyDescent="0.25">
      <c r="A1975" s="8"/>
      <c r="B1975" s="8"/>
      <c r="C1975" s="8"/>
      <c r="D1975" s="8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10"/>
      <c r="AU1975" s="9"/>
      <c r="AV1975" s="11"/>
      <c r="AX1975" s="13"/>
    </row>
    <row r="1976" spans="1:52" x14ac:dyDescent="0.25">
      <c r="A1976" s="8"/>
      <c r="B1976" s="8"/>
      <c r="C1976" s="8"/>
      <c r="D1976" s="8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15"/>
      <c r="AY1976" s="8"/>
      <c r="AZ1976" s="8"/>
    </row>
    <row r="1977" spans="1:52" x14ac:dyDescent="0.25">
      <c r="A1977" s="8"/>
      <c r="B1977" s="8"/>
      <c r="C1977" s="8"/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10"/>
      <c r="AU1977" s="9"/>
      <c r="AV1977" s="11"/>
      <c r="AX1977" s="13"/>
    </row>
    <row r="1978" spans="1:52" x14ac:dyDescent="0.25">
      <c r="A1978" s="8"/>
      <c r="B1978" s="8"/>
      <c r="C1978" s="8"/>
      <c r="D1978" s="8"/>
      <c r="E1978" s="8"/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15"/>
      <c r="AY1978" s="8"/>
      <c r="AZ1978" s="8"/>
    </row>
    <row r="1979" spans="1:52" x14ac:dyDescent="0.25">
      <c r="A1979" s="8"/>
      <c r="B1979" s="8"/>
      <c r="C1979" s="8"/>
      <c r="D1979" s="8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10"/>
      <c r="AU1979" s="9"/>
      <c r="AV1979" s="11"/>
      <c r="AX1979" s="13"/>
    </row>
    <row r="1980" spans="1:52" x14ac:dyDescent="0.25">
      <c r="A1980" s="8"/>
      <c r="B1980" s="8"/>
      <c r="C1980" s="8"/>
      <c r="D1980" s="8"/>
      <c r="E1980" s="8"/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15"/>
      <c r="AY1980" s="8"/>
      <c r="AZ1980" s="8"/>
    </row>
    <row r="1981" spans="1:52" x14ac:dyDescent="0.25">
      <c r="A1981" s="8"/>
      <c r="B1981" s="8"/>
      <c r="C1981" s="8"/>
      <c r="D1981" s="8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15"/>
      <c r="AY1981" s="8"/>
      <c r="AZ1981" s="8"/>
    </row>
    <row r="1982" spans="1:52" x14ac:dyDescent="0.25">
      <c r="A1982" s="8"/>
      <c r="B1982" s="8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10"/>
      <c r="AU1982" s="9"/>
      <c r="AV1982" s="11"/>
      <c r="AX1982" s="13"/>
    </row>
    <row r="1983" spans="1:52" x14ac:dyDescent="0.25">
      <c r="A1983" s="8"/>
      <c r="B1983" s="8"/>
      <c r="C1983" s="8"/>
      <c r="D1983" s="8"/>
      <c r="E1983" s="8"/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10"/>
      <c r="AU1983" s="9"/>
      <c r="AV1983" s="11"/>
      <c r="AX1983" s="13"/>
    </row>
    <row r="1984" spans="1:52" x14ac:dyDescent="0.25">
      <c r="A1984" s="8"/>
      <c r="B1984" s="8"/>
      <c r="C1984" s="8"/>
      <c r="D1984" s="8"/>
      <c r="E1984" s="8"/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10"/>
      <c r="AU1984" s="9"/>
      <c r="AV1984" s="11"/>
      <c r="AX1984" s="13"/>
    </row>
    <row r="1985" spans="1:52" x14ac:dyDescent="0.25">
      <c r="A1985" s="8"/>
      <c r="B1985" s="8"/>
      <c r="C1985" s="8"/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10"/>
      <c r="AU1985" s="9"/>
      <c r="AV1985" s="11"/>
      <c r="AX1985" s="13"/>
    </row>
    <row r="1986" spans="1:52" x14ac:dyDescent="0.25">
      <c r="A1986" s="8"/>
      <c r="B1986" s="8"/>
      <c r="C1986" s="8"/>
      <c r="D1986" s="8"/>
      <c r="E1986" s="8"/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15"/>
      <c r="AY1986" s="8"/>
      <c r="AZ1986" s="8"/>
    </row>
    <row r="1987" spans="1:52" x14ac:dyDescent="0.25">
      <c r="A1987" s="8"/>
      <c r="B1987" s="8"/>
      <c r="C1987" s="8"/>
      <c r="D1987" s="8"/>
      <c r="E1987" s="8"/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10"/>
      <c r="AU1987" s="9"/>
      <c r="AV1987" s="11"/>
      <c r="AX1987" s="13"/>
    </row>
    <row r="1988" spans="1:52" x14ac:dyDescent="0.25">
      <c r="A1988" s="8"/>
      <c r="B1988" s="8"/>
      <c r="C1988" s="8"/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10"/>
      <c r="AU1988" s="9"/>
      <c r="AV1988" s="11"/>
      <c r="AX1988" s="13"/>
    </row>
    <row r="1989" spans="1:52" x14ac:dyDescent="0.25">
      <c r="A1989" s="8"/>
      <c r="B1989" s="8"/>
      <c r="C1989" s="8"/>
      <c r="D1989" s="8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15"/>
      <c r="AY1989" s="8"/>
      <c r="AZ1989" s="8"/>
    </row>
    <row r="1990" spans="1:52" x14ac:dyDescent="0.25">
      <c r="A1990" s="8"/>
      <c r="B1990" s="8"/>
      <c r="C1990" s="8"/>
      <c r="D1990" s="8"/>
      <c r="E1990" s="8"/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10"/>
      <c r="AU1990" s="9"/>
      <c r="AV1990" s="11"/>
      <c r="AX1990" s="13"/>
    </row>
    <row r="1991" spans="1:52" x14ac:dyDescent="0.25">
      <c r="A1991" s="8"/>
      <c r="B1991" s="8"/>
      <c r="C1991" s="8"/>
      <c r="D1991" s="8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15"/>
      <c r="AY1991" s="8"/>
      <c r="AZ1991" s="8"/>
    </row>
    <row r="1992" spans="1:52" x14ac:dyDescent="0.25">
      <c r="A1992" s="8"/>
      <c r="B1992" s="8"/>
      <c r="C1992" s="8"/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10"/>
      <c r="AU1992" s="9"/>
      <c r="AV1992" s="11"/>
      <c r="AX1992" s="13"/>
    </row>
    <row r="1993" spans="1:52" x14ac:dyDescent="0.25">
      <c r="A1993" s="8"/>
      <c r="B1993" s="8"/>
      <c r="C1993" s="8"/>
      <c r="D1993" s="8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10"/>
      <c r="AU1993" s="9"/>
      <c r="AV1993" s="11"/>
      <c r="AX1993" s="13"/>
    </row>
    <row r="1994" spans="1:52" x14ac:dyDescent="0.25">
      <c r="A1994" s="8"/>
      <c r="B1994" s="8"/>
      <c r="C1994" s="8"/>
      <c r="D1994" s="8"/>
      <c r="E1994" s="8"/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15"/>
      <c r="AY1994" s="8"/>
      <c r="AZ1994" s="8"/>
    </row>
    <row r="1995" spans="1:52" x14ac:dyDescent="0.25">
      <c r="A1995" s="8"/>
      <c r="B1995" s="8"/>
      <c r="C1995" s="8"/>
      <c r="D1995" s="8"/>
      <c r="E1995" s="8"/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10"/>
      <c r="AU1995" s="9"/>
      <c r="AV1995" s="11"/>
      <c r="AX1995" s="13"/>
    </row>
    <row r="1996" spans="1:52" x14ac:dyDescent="0.25">
      <c r="A1996" s="8"/>
      <c r="B1996" s="8"/>
      <c r="C1996" s="8"/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10"/>
      <c r="AU1996" s="9"/>
      <c r="AV1996" s="11"/>
      <c r="AX1996" s="13"/>
    </row>
    <row r="1997" spans="1:52" x14ac:dyDescent="0.25">
      <c r="A1997" s="8"/>
      <c r="B1997" s="8"/>
      <c r="C1997" s="8"/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15"/>
      <c r="AY1997" s="8"/>
      <c r="AZ1997" s="8"/>
    </row>
    <row r="1998" spans="1:52" x14ac:dyDescent="0.25">
      <c r="A1998" s="8"/>
      <c r="B1998" s="8"/>
      <c r="C1998" s="8"/>
      <c r="D1998" s="8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10"/>
      <c r="AU1998" s="9"/>
      <c r="AV1998" s="11"/>
      <c r="AX1998" s="13"/>
    </row>
    <row r="1999" spans="1:52" x14ac:dyDescent="0.25">
      <c r="A1999" s="8"/>
      <c r="B1999" s="8"/>
      <c r="C1999" s="8"/>
      <c r="D1999" s="8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10"/>
      <c r="AU1999" s="9"/>
      <c r="AV1999" s="11"/>
      <c r="AX1999" s="13"/>
    </row>
    <row r="2000" spans="1:52" x14ac:dyDescent="0.25">
      <c r="A2000" s="8"/>
      <c r="B2000" s="8"/>
      <c r="C2000" s="8"/>
      <c r="D2000" s="8"/>
      <c r="E2000" s="8"/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15"/>
      <c r="AY2000" s="8"/>
      <c r="AZ2000" s="8"/>
    </row>
    <row r="2001" spans="1:52" x14ac:dyDescent="0.25">
      <c r="A2001" s="8"/>
      <c r="B2001" s="8"/>
      <c r="C2001" s="8"/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10"/>
      <c r="AU2001" s="9"/>
      <c r="AV2001" s="11"/>
      <c r="AX2001" s="13"/>
    </row>
    <row r="2002" spans="1:52" x14ac:dyDescent="0.25">
      <c r="A2002" s="8"/>
      <c r="B2002" s="8"/>
      <c r="C2002" s="8"/>
      <c r="D2002" s="8"/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10"/>
      <c r="AU2002" s="9"/>
      <c r="AV2002" s="11"/>
      <c r="AX2002" s="13"/>
    </row>
    <row r="2003" spans="1:52" x14ac:dyDescent="0.25">
      <c r="A2003" s="8"/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10"/>
      <c r="AU2003" s="9"/>
      <c r="AV2003" s="11"/>
      <c r="AX2003" s="13"/>
    </row>
    <row r="2004" spans="1:52" x14ac:dyDescent="0.25">
      <c r="A2004" s="8"/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10"/>
      <c r="AU2004" s="9"/>
      <c r="AV2004" s="11"/>
      <c r="AX2004" s="13"/>
    </row>
    <row r="2005" spans="1:52" x14ac:dyDescent="0.25">
      <c r="A2005" s="8"/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15"/>
      <c r="AY2005" s="8"/>
      <c r="AZ2005" s="8"/>
    </row>
    <row r="2006" spans="1:52" x14ac:dyDescent="0.25">
      <c r="A2006" s="8"/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10"/>
      <c r="AU2006" s="9"/>
      <c r="AV2006" s="11"/>
      <c r="AX2006" s="13"/>
    </row>
    <row r="2007" spans="1:52" x14ac:dyDescent="0.25">
      <c r="A2007" s="8"/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10"/>
      <c r="AU2007" s="9"/>
      <c r="AV2007" s="11"/>
      <c r="AX2007" s="13"/>
    </row>
    <row r="2008" spans="1:52" x14ac:dyDescent="0.25">
      <c r="A2008" s="8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15"/>
      <c r="AY2008" s="8"/>
      <c r="AZ2008" s="8"/>
    </row>
    <row r="2009" spans="1:52" x14ac:dyDescent="0.25">
      <c r="A2009" s="8"/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10"/>
      <c r="AU2009" s="9"/>
      <c r="AV2009" s="11"/>
      <c r="AX2009" s="13"/>
    </row>
    <row r="2010" spans="1:52" x14ac:dyDescent="0.25">
      <c r="A2010" s="8"/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10"/>
      <c r="AU2010" s="9"/>
      <c r="AV2010" s="11"/>
      <c r="AX2010" s="13"/>
    </row>
    <row r="2011" spans="1:52" x14ac:dyDescent="0.25">
      <c r="A2011" s="8"/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15"/>
      <c r="AY2011" s="8"/>
      <c r="AZ2011" s="8"/>
    </row>
    <row r="2012" spans="1:52" x14ac:dyDescent="0.25">
      <c r="A2012" s="8"/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15"/>
      <c r="AY2012" s="8"/>
      <c r="AZ2012" s="8"/>
    </row>
    <row r="2013" spans="1:52" x14ac:dyDescent="0.25">
      <c r="A2013" s="8"/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10"/>
      <c r="AU2013" s="9"/>
      <c r="AV2013" s="11"/>
      <c r="AX2013" s="13"/>
    </row>
    <row r="2014" spans="1:52" x14ac:dyDescent="0.25">
      <c r="A2014" s="8"/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15"/>
      <c r="AY2014" s="8"/>
      <c r="AZ2014" s="8"/>
    </row>
    <row r="2015" spans="1:52" x14ac:dyDescent="0.25">
      <c r="A2015" s="8"/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15"/>
      <c r="AY2015" s="8"/>
      <c r="AZ2015" s="8"/>
    </row>
    <row r="2016" spans="1:52" x14ac:dyDescent="0.25">
      <c r="A2016" s="8"/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10"/>
      <c r="AU2016" s="9"/>
      <c r="AV2016" s="11"/>
      <c r="AX2016" s="13"/>
    </row>
    <row r="2017" spans="1:52" x14ac:dyDescent="0.25">
      <c r="A2017" s="8"/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15"/>
      <c r="AY2017" s="8"/>
      <c r="AZ2017" s="8"/>
    </row>
    <row r="2018" spans="1:52" x14ac:dyDescent="0.25">
      <c r="A2018" s="8"/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15"/>
      <c r="AY2018" s="8"/>
      <c r="AZ2018" s="8"/>
    </row>
    <row r="2019" spans="1:52" x14ac:dyDescent="0.25">
      <c r="A2019" s="8"/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15"/>
      <c r="AY2019" s="8"/>
      <c r="AZ2019" s="8"/>
    </row>
    <row r="2020" spans="1:52" x14ac:dyDescent="0.25">
      <c r="A2020" s="8"/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8"/>
      <c r="AU2020" s="8"/>
      <c r="AV2020" s="8"/>
      <c r="AW2020" s="8"/>
      <c r="AX2020" s="15"/>
      <c r="AY2020" s="8"/>
      <c r="AZ2020" s="8"/>
    </row>
    <row r="2021" spans="1:52" x14ac:dyDescent="0.25">
      <c r="A2021" s="8"/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8"/>
      <c r="AU2021" s="8"/>
      <c r="AV2021" s="8"/>
      <c r="AW2021" s="8"/>
      <c r="AX2021" s="15"/>
      <c r="AY2021" s="8"/>
      <c r="AZ2021" s="8"/>
    </row>
    <row r="2022" spans="1:52" x14ac:dyDescent="0.25">
      <c r="A2022" s="8"/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10"/>
      <c r="AU2022" s="9"/>
      <c r="AV2022" s="11"/>
      <c r="AX2022" s="13"/>
    </row>
    <row r="2023" spans="1:52" x14ac:dyDescent="0.25">
      <c r="A2023" s="8"/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8"/>
      <c r="AU2023" s="8"/>
      <c r="AV2023" s="8"/>
      <c r="AW2023" s="8"/>
      <c r="AX2023" s="15"/>
      <c r="AY2023" s="8"/>
      <c r="AZ2023" s="8"/>
    </row>
    <row r="2024" spans="1:52" x14ac:dyDescent="0.25">
      <c r="A2024" s="8"/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10"/>
      <c r="AU2024" s="9"/>
      <c r="AV2024" s="11"/>
      <c r="AX2024" s="13"/>
    </row>
    <row r="2025" spans="1:52" x14ac:dyDescent="0.25">
      <c r="A2025" s="8"/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10"/>
      <c r="AU2025" s="9"/>
      <c r="AV2025" s="11"/>
      <c r="AX2025" s="13"/>
    </row>
    <row r="2026" spans="1:52" x14ac:dyDescent="0.25">
      <c r="A2026" s="8"/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8"/>
      <c r="AU2026" s="8"/>
      <c r="AV2026" s="8"/>
      <c r="AW2026" s="8"/>
      <c r="AX2026" s="15"/>
      <c r="AY2026" s="8"/>
      <c r="AZ2026" s="8"/>
    </row>
    <row r="2027" spans="1:52" x14ac:dyDescent="0.25">
      <c r="A2027" s="8"/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10"/>
      <c r="AU2027" s="9"/>
      <c r="AV2027" s="11"/>
      <c r="AX2027" s="13"/>
    </row>
    <row r="2028" spans="1:52" x14ac:dyDescent="0.25">
      <c r="A2028" s="8"/>
      <c r="B2028" s="8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10"/>
      <c r="AU2028" s="9"/>
      <c r="AV2028" s="11"/>
      <c r="AX2028" s="13"/>
    </row>
    <row r="2029" spans="1:52" x14ac:dyDescent="0.25">
      <c r="A2029" s="8"/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10"/>
      <c r="AU2029" s="9"/>
      <c r="AV2029" s="11"/>
      <c r="AX2029" s="13"/>
    </row>
    <row r="2030" spans="1:52" x14ac:dyDescent="0.25">
      <c r="A2030" s="8"/>
      <c r="B2030" s="8"/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  <c r="AV2030" s="8"/>
      <c r="AW2030" s="8"/>
      <c r="AX2030" s="15"/>
      <c r="AY2030" s="8"/>
      <c r="AZ2030" s="8"/>
    </row>
    <row r="2031" spans="1:52" x14ac:dyDescent="0.25">
      <c r="A2031" s="8"/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15"/>
      <c r="AY2031" s="8"/>
      <c r="AZ2031" s="8"/>
    </row>
    <row r="2032" spans="1:52" x14ac:dyDescent="0.25">
      <c r="A2032" s="8"/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8"/>
      <c r="AU2032" s="8"/>
      <c r="AV2032" s="8"/>
      <c r="AW2032" s="8"/>
      <c r="AX2032" s="15"/>
      <c r="AY2032" s="8"/>
      <c r="AZ2032" s="8"/>
    </row>
    <row r="2033" spans="1:52" x14ac:dyDescent="0.25">
      <c r="A2033" s="8"/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8"/>
      <c r="AU2033" s="8"/>
      <c r="AV2033" s="8"/>
      <c r="AW2033" s="8"/>
      <c r="AX2033" s="15"/>
      <c r="AY2033" s="8"/>
      <c r="AZ2033" s="8"/>
    </row>
    <row r="2034" spans="1:52" x14ac:dyDescent="0.25">
      <c r="A2034" s="8"/>
      <c r="B2034" s="8"/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10"/>
      <c r="AU2034" s="9"/>
      <c r="AV2034" s="11"/>
      <c r="AX2034" s="13"/>
    </row>
    <row r="2035" spans="1:52" x14ac:dyDescent="0.25">
      <c r="A2035" s="8"/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10"/>
      <c r="AU2035" s="9"/>
      <c r="AV2035" s="11"/>
      <c r="AX2035" s="13"/>
    </row>
    <row r="2036" spans="1:52" x14ac:dyDescent="0.25">
      <c r="A2036" s="8"/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10"/>
      <c r="AU2036" s="9"/>
      <c r="AV2036" s="11"/>
      <c r="AX2036" s="13"/>
    </row>
    <row r="2037" spans="1:52" x14ac:dyDescent="0.25">
      <c r="A2037" s="8"/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8"/>
      <c r="AW2037" s="8"/>
      <c r="AX2037" s="15"/>
      <c r="AY2037" s="8"/>
      <c r="AZ2037" s="8"/>
    </row>
    <row r="2038" spans="1:52" x14ac:dyDescent="0.25">
      <c r="A2038" s="8"/>
      <c r="B2038" s="8"/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10"/>
      <c r="AU2038" s="9"/>
      <c r="AV2038" s="11"/>
      <c r="AX2038" s="13"/>
    </row>
    <row r="2039" spans="1:52" x14ac:dyDescent="0.25">
      <c r="A2039" s="8"/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10"/>
      <c r="AU2039" s="9"/>
      <c r="AV2039" s="11"/>
      <c r="AX2039" s="13"/>
    </row>
    <row r="2040" spans="1:52" x14ac:dyDescent="0.25">
      <c r="A2040" s="8"/>
      <c r="B2040" s="8"/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10"/>
      <c r="AU2040" s="9"/>
      <c r="AV2040" s="11"/>
      <c r="AX2040" s="13"/>
    </row>
    <row r="2041" spans="1:52" x14ac:dyDescent="0.25">
      <c r="A2041" s="8"/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8"/>
      <c r="AU2041" s="8"/>
      <c r="AV2041" s="8"/>
      <c r="AW2041" s="8"/>
      <c r="AX2041" s="15"/>
      <c r="AY2041" s="8"/>
      <c r="AZ2041" s="8"/>
    </row>
    <row r="2042" spans="1:52" x14ac:dyDescent="0.25">
      <c r="A2042" s="8"/>
      <c r="B2042" s="8"/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8"/>
      <c r="AU2042" s="8"/>
      <c r="AV2042" s="8"/>
      <c r="AW2042" s="8"/>
      <c r="AX2042" s="15"/>
      <c r="AY2042" s="8"/>
      <c r="AZ2042" s="8"/>
    </row>
    <row r="2043" spans="1:52" x14ac:dyDescent="0.25">
      <c r="A2043" s="8"/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10"/>
      <c r="AU2043" s="9"/>
      <c r="AV2043" s="11"/>
      <c r="AX2043" s="13"/>
    </row>
    <row r="2044" spans="1:52" x14ac:dyDescent="0.25">
      <c r="A2044" s="8"/>
      <c r="B2044" s="8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8"/>
      <c r="AU2044" s="8"/>
      <c r="AV2044" s="8"/>
      <c r="AW2044" s="8"/>
      <c r="AX2044" s="15"/>
      <c r="AY2044" s="8"/>
      <c r="AZ2044" s="8"/>
    </row>
    <row r="2045" spans="1:52" x14ac:dyDescent="0.25">
      <c r="A2045" s="8"/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10"/>
      <c r="AU2045" s="9"/>
      <c r="AV2045" s="11"/>
      <c r="AX2045" s="13"/>
    </row>
    <row r="2046" spans="1:52" x14ac:dyDescent="0.25">
      <c r="A2046" s="8"/>
      <c r="B2046" s="8"/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8"/>
      <c r="AW2046" s="8"/>
      <c r="AX2046" s="15"/>
      <c r="AY2046" s="8"/>
      <c r="AZ2046" s="8"/>
    </row>
    <row r="2047" spans="1:52" x14ac:dyDescent="0.25">
      <c r="A2047" s="8"/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10"/>
      <c r="AU2047" s="9"/>
      <c r="AV2047" s="11"/>
      <c r="AX2047" s="13"/>
    </row>
    <row r="2048" spans="1:52" x14ac:dyDescent="0.25">
      <c r="A2048" s="8"/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10"/>
      <c r="AU2048" s="9"/>
      <c r="AV2048" s="11"/>
      <c r="AX2048" s="13"/>
    </row>
  </sheetData>
  <autoFilter ref="A1:AZ164">
    <sortState ref="A2:AZ167">
      <sortCondition descending="1" ref="AZ1:AZ167"/>
    </sortState>
  </autoFilter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20"/>
  <sheetViews>
    <sheetView tabSelected="1" topLeftCell="A583" workbookViewId="0">
      <selection activeCell="AB593" sqref="AB593"/>
    </sheetView>
  </sheetViews>
  <sheetFormatPr defaultRowHeight="15" x14ac:dyDescent="0.25"/>
  <cols>
    <col min="1" max="4" width="9.140625" customWidth="1"/>
    <col min="6" max="21" width="9.140625" customWidth="1"/>
    <col min="23" max="45" width="9.140625" customWidth="1"/>
    <col min="49" max="49" width="12" bestFit="1" customWidth="1"/>
    <col min="51" max="51" width="12" bestFit="1" customWidth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3" t="s">
        <v>35</v>
      </c>
      <c r="AF1" s="3" t="s">
        <v>36</v>
      </c>
      <c r="AG1" s="3" t="s">
        <v>37</v>
      </c>
      <c r="AH1" s="3" t="s">
        <v>38</v>
      </c>
      <c r="AI1" s="3" t="s">
        <v>34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34</v>
      </c>
      <c r="AO1" s="5" t="s">
        <v>43</v>
      </c>
      <c r="AP1" s="5" t="s">
        <v>44</v>
      </c>
      <c r="AQ1" s="5" t="s">
        <v>45</v>
      </c>
      <c r="AR1" s="5" t="s">
        <v>46</v>
      </c>
      <c r="AS1" s="5" t="s">
        <v>34</v>
      </c>
      <c r="AT1" s="4" t="s">
        <v>42</v>
      </c>
      <c r="AU1" s="3" t="s">
        <v>38</v>
      </c>
      <c r="AV1" s="5" t="s">
        <v>46</v>
      </c>
      <c r="AW1" t="s">
        <v>15496</v>
      </c>
      <c r="AX1" t="s">
        <v>48</v>
      </c>
      <c r="AY1" t="s">
        <v>15495</v>
      </c>
      <c r="AZ1" t="s">
        <v>14899</v>
      </c>
    </row>
    <row r="2" spans="1:52" x14ac:dyDescent="0.25">
      <c r="A2" s="8" t="s">
        <v>49</v>
      </c>
      <c r="B2" s="8" t="s">
        <v>50</v>
      </c>
      <c r="C2" s="8" t="s">
        <v>51</v>
      </c>
      <c r="D2" s="8" t="s">
        <v>14783</v>
      </c>
      <c r="E2" s="8" t="s">
        <v>14784</v>
      </c>
      <c r="F2" s="8" t="s">
        <v>54</v>
      </c>
      <c r="G2" s="8">
        <v>2.3E-2</v>
      </c>
      <c r="H2" s="8">
        <v>3</v>
      </c>
      <c r="I2" s="8">
        <v>2</v>
      </c>
      <c r="J2" s="8">
        <v>2</v>
      </c>
      <c r="K2" s="8">
        <v>2</v>
      </c>
      <c r="L2" s="8">
        <v>706</v>
      </c>
      <c r="M2" s="8">
        <v>80.2</v>
      </c>
      <c r="N2" s="8">
        <v>6.7</v>
      </c>
      <c r="O2" s="8">
        <v>0</v>
      </c>
      <c r="P2" s="8" t="s">
        <v>9670</v>
      </c>
      <c r="Q2" s="8" t="s">
        <v>992</v>
      </c>
      <c r="R2" s="8" t="s">
        <v>82</v>
      </c>
      <c r="S2" s="8" t="s">
        <v>14785</v>
      </c>
      <c r="T2" s="8" t="s">
        <v>14786</v>
      </c>
      <c r="U2" s="8" t="s">
        <v>14787</v>
      </c>
      <c r="V2" s="8" t="s">
        <v>14788</v>
      </c>
      <c r="W2" s="8" t="s">
        <v>111</v>
      </c>
      <c r="X2" s="8" t="s">
        <v>54</v>
      </c>
      <c r="Y2" s="8" t="s">
        <v>54</v>
      </c>
      <c r="Z2" s="8" t="s">
        <v>12406</v>
      </c>
      <c r="AA2" s="8">
        <v>3</v>
      </c>
      <c r="AB2" s="8" t="s">
        <v>54</v>
      </c>
      <c r="AC2" s="8">
        <v>0</v>
      </c>
      <c r="AD2" s="8" t="s">
        <v>54</v>
      </c>
      <c r="AE2" s="8">
        <v>681078.24087012897</v>
      </c>
      <c r="AF2" s="8" t="s">
        <v>54</v>
      </c>
      <c r="AG2" s="8">
        <v>638278.20906631101</v>
      </c>
      <c r="AH2" s="8">
        <v>659678.22496821999</v>
      </c>
      <c r="AI2" s="8">
        <v>21400.015901908977</v>
      </c>
      <c r="AJ2" s="8">
        <v>1128765.5600066499</v>
      </c>
      <c r="AK2" s="8">
        <v>869258.80400047498</v>
      </c>
      <c r="AL2" s="8" t="s">
        <v>54</v>
      </c>
      <c r="AM2" s="8">
        <v>999012.18200356246</v>
      </c>
      <c r="AN2" s="8">
        <v>129753.37800308721</v>
      </c>
      <c r="AO2" s="8" t="s">
        <v>54</v>
      </c>
      <c r="AP2" s="8" t="s">
        <v>54</v>
      </c>
      <c r="AQ2" s="8" t="s">
        <v>54</v>
      </c>
      <c r="AR2" s="8">
        <v>0</v>
      </c>
      <c r="AS2" s="8">
        <v>0</v>
      </c>
      <c r="AT2" s="8">
        <v>1136263.8384613139</v>
      </c>
      <c r="AU2" s="8">
        <v>1</v>
      </c>
      <c r="AV2" s="8">
        <v>527676.13389160892</v>
      </c>
      <c r="AW2" s="8">
        <f>AU2/AT2</f>
        <v>8.8007729028335777E-7</v>
      </c>
      <c r="AX2" s="15">
        <f>LOG(AW2,2)</f>
        <v>-20.115866434311599</v>
      </c>
      <c r="AY2" s="8">
        <f>AV2/AU2</f>
        <v>527676.13389160892</v>
      </c>
      <c r="AZ2" s="8">
        <f>LOG(AY2,2)</f>
        <v>19.009293208214469</v>
      </c>
    </row>
    <row r="3" spans="1:52" x14ac:dyDescent="0.25">
      <c r="A3" s="8" t="s">
        <v>49</v>
      </c>
      <c r="B3" s="8" t="s">
        <v>64</v>
      </c>
      <c r="C3" s="8" t="s">
        <v>51</v>
      </c>
      <c r="D3" s="8" t="s">
        <v>14494</v>
      </c>
      <c r="E3" s="8" t="s">
        <v>14495</v>
      </c>
      <c r="F3" s="8" t="s">
        <v>54</v>
      </c>
      <c r="G3" s="8">
        <v>0</v>
      </c>
      <c r="H3" s="8">
        <v>11</v>
      </c>
      <c r="I3" s="8">
        <v>7</v>
      </c>
      <c r="J3" s="8">
        <v>30</v>
      </c>
      <c r="K3" s="8">
        <v>2</v>
      </c>
      <c r="L3" s="8">
        <v>523</v>
      </c>
      <c r="M3" s="8">
        <v>57.3</v>
      </c>
      <c r="N3" s="8">
        <v>6.61</v>
      </c>
      <c r="O3" s="8">
        <v>63.83</v>
      </c>
      <c r="P3" s="8" t="s">
        <v>1081</v>
      </c>
      <c r="Q3" s="8" t="s">
        <v>1770</v>
      </c>
      <c r="R3" s="8" t="s">
        <v>94</v>
      </c>
      <c r="S3" s="8" t="s">
        <v>14496</v>
      </c>
      <c r="T3" s="8" t="s">
        <v>14497</v>
      </c>
      <c r="U3" s="8" t="s">
        <v>14498</v>
      </c>
      <c r="V3" s="8" t="s">
        <v>14499</v>
      </c>
      <c r="W3" s="8" t="s">
        <v>111</v>
      </c>
      <c r="X3" s="8" t="s">
        <v>54</v>
      </c>
      <c r="Y3" s="8" t="s">
        <v>54</v>
      </c>
      <c r="Z3" s="8" t="s">
        <v>1087</v>
      </c>
      <c r="AA3" s="8">
        <v>3</v>
      </c>
      <c r="AB3" s="8" t="s">
        <v>54</v>
      </c>
      <c r="AC3" s="8">
        <v>0</v>
      </c>
      <c r="AD3" s="8" t="s">
        <v>54</v>
      </c>
      <c r="AE3" s="8">
        <v>4926446.9987513497</v>
      </c>
      <c r="AF3" s="8">
        <v>9034607.6236599106</v>
      </c>
      <c r="AG3" s="8">
        <v>6869699.7361565595</v>
      </c>
      <c r="AH3" s="8">
        <v>6943584.786189273</v>
      </c>
      <c r="AI3" s="8">
        <v>1677963.0866968897</v>
      </c>
      <c r="AJ3" s="8" t="s">
        <v>54</v>
      </c>
      <c r="AK3" s="8">
        <v>1508715.6399332001</v>
      </c>
      <c r="AL3" s="8" t="s">
        <v>54</v>
      </c>
      <c r="AM3" s="8">
        <v>1508715.6399332001</v>
      </c>
      <c r="AN3" s="8">
        <v>0</v>
      </c>
      <c r="AO3" s="8">
        <v>65747.270657557601</v>
      </c>
      <c r="AP3" s="8">
        <v>67609.503211248099</v>
      </c>
      <c r="AQ3" s="8">
        <v>369075.206481578</v>
      </c>
      <c r="AR3" s="8">
        <v>167477.32678346123</v>
      </c>
      <c r="AS3" s="8">
        <v>142553.25508174894</v>
      </c>
      <c r="AT3" s="8">
        <v>318303.82759591151</v>
      </c>
      <c r="AU3" s="8">
        <v>1</v>
      </c>
      <c r="AV3" s="8">
        <v>371656.76472927164</v>
      </c>
      <c r="AW3" s="8">
        <f>AU3/AT3</f>
        <v>3.1416524505935431E-6</v>
      </c>
      <c r="AX3" s="15">
        <f>LOG(AW3,2)</f>
        <v>-18.280044979888302</v>
      </c>
      <c r="AY3" s="8">
        <f>AV3/AU3</f>
        <v>371656.76472927164</v>
      </c>
      <c r="AZ3" s="8">
        <f>LOG(AY3,2)</f>
        <v>18.503611341978353</v>
      </c>
    </row>
    <row r="4" spans="1:52" x14ac:dyDescent="0.25">
      <c r="A4" s="8" t="s">
        <v>49</v>
      </c>
      <c r="B4" s="8" t="s">
        <v>64</v>
      </c>
      <c r="C4" s="8" t="s">
        <v>51</v>
      </c>
      <c r="D4" s="8" t="s">
        <v>14712</v>
      </c>
      <c r="E4" s="8" t="s">
        <v>14713</v>
      </c>
      <c r="F4" s="8" t="s">
        <v>54</v>
      </c>
      <c r="G4" s="8">
        <v>0</v>
      </c>
      <c r="H4" s="8">
        <v>6</v>
      </c>
      <c r="I4" s="8">
        <v>2</v>
      </c>
      <c r="J4" s="8">
        <v>27</v>
      </c>
      <c r="K4" s="8">
        <v>2</v>
      </c>
      <c r="L4" s="8">
        <v>389</v>
      </c>
      <c r="M4" s="8">
        <v>41.5</v>
      </c>
      <c r="N4" s="8">
        <v>9.32</v>
      </c>
      <c r="O4" s="8">
        <v>22.9</v>
      </c>
      <c r="P4" s="8" t="s">
        <v>814</v>
      </c>
      <c r="Q4" s="8" t="s">
        <v>151</v>
      </c>
      <c r="R4" s="8" t="s">
        <v>82</v>
      </c>
      <c r="S4" s="8" t="s">
        <v>1562</v>
      </c>
      <c r="T4" s="8" t="s">
        <v>14714</v>
      </c>
      <c r="U4" s="8" t="s">
        <v>14715</v>
      </c>
      <c r="V4" s="8" t="s">
        <v>14716</v>
      </c>
      <c r="W4" s="8" t="s">
        <v>177</v>
      </c>
      <c r="X4" s="8" t="s">
        <v>54</v>
      </c>
      <c r="Y4" s="8" t="s">
        <v>54</v>
      </c>
      <c r="Z4" s="8" t="s">
        <v>54</v>
      </c>
      <c r="AA4" s="8">
        <v>0</v>
      </c>
      <c r="AB4" s="8">
        <v>6.12</v>
      </c>
      <c r="AC4" s="8">
        <v>9.8716683119447202E-4</v>
      </c>
      <c r="AD4" s="8" t="s">
        <v>54</v>
      </c>
      <c r="AE4" s="8">
        <v>6860110.10039517</v>
      </c>
      <c r="AF4" s="8">
        <v>391824.31776811002</v>
      </c>
      <c r="AG4" s="8">
        <v>4396914.3415443199</v>
      </c>
      <c r="AH4" s="8">
        <v>3882949.5865691998</v>
      </c>
      <c r="AI4" s="8">
        <v>2665558.1114720069</v>
      </c>
      <c r="AJ4" s="8">
        <v>13109980.936587701</v>
      </c>
      <c r="AK4" s="8" t="s">
        <v>54</v>
      </c>
      <c r="AL4" s="8" t="s">
        <v>54</v>
      </c>
      <c r="AM4" s="8">
        <v>13109980.936587701</v>
      </c>
      <c r="AN4" s="8">
        <v>0</v>
      </c>
      <c r="AO4" s="8" t="s">
        <v>54</v>
      </c>
      <c r="AP4" s="8" t="s">
        <v>54</v>
      </c>
      <c r="AQ4" s="8">
        <v>7867.3924626799699</v>
      </c>
      <c r="AR4" s="8">
        <v>7867.3924626799699</v>
      </c>
      <c r="AS4" s="8">
        <v>0</v>
      </c>
      <c r="AT4" s="8">
        <v>894246.26869280951</v>
      </c>
      <c r="AU4" s="8">
        <v>1</v>
      </c>
      <c r="AV4" s="8">
        <v>311941.13283419999</v>
      </c>
      <c r="AW4" s="8">
        <f>AU4/AT4</f>
        <v>1.1182601873886251E-6</v>
      </c>
      <c r="AX4" s="15">
        <f>LOG(AW4,2)</f>
        <v>-19.770312667920539</v>
      </c>
      <c r="AY4" s="8">
        <f>AV4/AU4</f>
        <v>311941.13283419999</v>
      </c>
      <c r="AZ4" s="8">
        <f>LOG(AY4,2)</f>
        <v>18.250914274738786</v>
      </c>
    </row>
    <row r="5" spans="1:52" x14ac:dyDescent="0.25">
      <c r="A5" s="8" t="s">
        <v>49</v>
      </c>
      <c r="B5" s="8" t="s">
        <v>64</v>
      </c>
      <c r="C5" s="8" t="s">
        <v>51</v>
      </c>
      <c r="D5" s="8" t="s">
        <v>14723</v>
      </c>
      <c r="E5" s="8" t="s">
        <v>14724</v>
      </c>
      <c r="F5" s="8" t="s">
        <v>54</v>
      </c>
      <c r="G5" s="8">
        <v>7.0000000000000001E-3</v>
      </c>
      <c r="H5" s="8">
        <v>1</v>
      </c>
      <c r="I5" s="8">
        <v>1</v>
      </c>
      <c r="J5" s="8">
        <v>2</v>
      </c>
      <c r="K5" s="8">
        <v>1</v>
      </c>
      <c r="L5" s="8">
        <v>994</v>
      </c>
      <c r="M5" s="8">
        <v>107.7</v>
      </c>
      <c r="N5" s="8">
        <v>6.29</v>
      </c>
      <c r="O5" s="8">
        <v>2.94</v>
      </c>
      <c r="P5" s="8" t="s">
        <v>54</v>
      </c>
      <c r="Q5" s="8" t="s">
        <v>54</v>
      </c>
      <c r="R5" s="8" t="s">
        <v>82</v>
      </c>
      <c r="S5" s="8" t="s">
        <v>765</v>
      </c>
      <c r="T5" s="8" t="s">
        <v>14725</v>
      </c>
      <c r="U5" s="8" t="s">
        <v>54</v>
      </c>
      <c r="V5" s="8" t="s">
        <v>14726</v>
      </c>
      <c r="W5" s="8" t="s">
        <v>198</v>
      </c>
      <c r="X5" s="8" t="s">
        <v>54</v>
      </c>
      <c r="Y5" s="8" t="s">
        <v>54</v>
      </c>
      <c r="Z5" s="8" t="s">
        <v>54</v>
      </c>
      <c r="AA5" s="8">
        <v>0</v>
      </c>
      <c r="AB5" s="8">
        <v>4.3099999999999996</v>
      </c>
      <c r="AC5" s="8">
        <v>8.3263946711074096E-4</v>
      </c>
      <c r="AD5" s="8" t="s">
        <v>54</v>
      </c>
      <c r="AE5" s="8">
        <v>928048.81558827695</v>
      </c>
      <c r="AF5" s="8">
        <v>1385885.8177843399</v>
      </c>
      <c r="AG5" s="8">
        <v>807336.64435579302</v>
      </c>
      <c r="AH5" s="8">
        <v>1040423.7592428033</v>
      </c>
      <c r="AI5" s="8">
        <v>249199.89632118243</v>
      </c>
      <c r="AJ5" s="8" t="s">
        <v>54</v>
      </c>
      <c r="AK5" s="8" t="s">
        <v>54</v>
      </c>
      <c r="AL5" s="8">
        <v>767058.53850998997</v>
      </c>
      <c r="AM5" s="8">
        <v>767058.53850998997</v>
      </c>
      <c r="AN5" s="8">
        <v>0</v>
      </c>
      <c r="AO5" s="8" t="s">
        <v>54</v>
      </c>
      <c r="AP5" s="8" t="s">
        <v>54</v>
      </c>
      <c r="AQ5" s="8" t="s">
        <v>54</v>
      </c>
      <c r="AR5" s="8">
        <v>0</v>
      </c>
      <c r="AS5" s="8">
        <v>0</v>
      </c>
      <c r="AT5" s="8">
        <v>900337.70370089752</v>
      </c>
      <c r="AU5" s="8">
        <v>1</v>
      </c>
      <c r="AV5" s="8">
        <v>246568.35876551535</v>
      </c>
      <c r="AW5" s="8">
        <f>AU5/AT5</f>
        <v>1.1106943493418459E-6</v>
      </c>
      <c r="AX5" s="15">
        <f>LOG(AW5,2)</f>
        <v>-19.780106711514289</v>
      </c>
      <c r="AY5" s="8">
        <f>AV5/AU5</f>
        <v>246568.35876551535</v>
      </c>
      <c r="AZ5" s="8">
        <f>LOG(AY5,2)</f>
        <v>17.911628150167356</v>
      </c>
    </row>
    <row r="6" spans="1:52" x14ac:dyDescent="0.25">
      <c r="A6" s="8" t="s">
        <v>49</v>
      </c>
      <c r="B6" s="8" t="s">
        <v>50</v>
      </c>
      <c r="C6" s="8" t="s">
        <v>51</v>
      </c>
      <c r="D6" s="8" t="s">
        <v>15386</v>
      </c>
      <c r="E6" s="8" t="s">
        <v>15387</v>
      </c>
      <c r="F6" s="8" t="s">
        <v>54</v>
      </c>
      <c r="G6" s="8">
        <v>2.1000000000000001E-2</v>
      </c>
      <c r="H6" s="8">
        <v>2</v>
      </c>
      <c r="I6" s="8">
        <v>1</v>
      </c>
      <c r="J6" s="8">
        <v>1</v>
      </c>
      <c r="K6" s="8">
        <v>1</v>
      </c>
      <c r="L6" s="8">
        <v>752</v>
      </c>
      <c r="M6" s="8">
        <v>87.1</v>
      </c>
      <c r="N6" s="8">
        <v>8.27</v>
      </c>
      <c r="O6" s="8">
        <v>0</v>
      </c>
      <c r="P6" s="8" t="s">
        <v>114</v>
      </c>
      <c r="Q6" s="8" t="s">
        <v>472</v>
      </c>
      <c r="R6" s="8" t="s">
        <v>82</v>
      </c>
      <c r="S6" s="8" t="s">
        <v>15388</v>
      </c>
      <c r="T6" s="8" t="s">
        <v>15389</v>
      </c>
      <c r="U6" s="8" t="s">
        <v>15390</v>
      </c>
      <c r="V6" s="8" t="s">
        <v>15391</v>
      </c>
      <c r="W6" s="8" t="s">
        <v>438</v>
      </c>
      <c r="X6" s="8" t="s">
        <v>54</v>
      </c>
      <c r="Y6" s="8" t="s">
        <v>54</v>
      </c>
      <c r="Z6" s="8" t="s">
        <v>54</v>
      </c>
      <c r="AA6" s="8">
        <v>0</v>
      </c>
      <c r="AB6" s="8" t="s">
        <v>54</v>
      </c>
      <c r="AC6" s="8">
        <v>0</v>
      </c>
      <c r="AD6" s="8" t="s">
        <v>54</v>
      </c>
      <c r="AE6" s="8" t="s">
        <v>54</v>
      </c>
      <c r="AF6" s="8" t="s">
        <v>54</v>
      </c>
      <c r="AG6" s="8" t="s">
        <v>54</v>
      </c>
      <c r="AH6" s="8">
        <v>0</v>
      </c>
      <c r="AI6" s="8">
        <v>0</v>
      </c>
      <c r="AJ6" s="8" t="s">
        <v>54</v>
      </c>
      <c r="AK6" s="8" t="s">
        <v>54</v>
      </c>
      <c r="AL6" s="8" t="s">
        <v>54</v>
      </c>
      <c r="AM6" s="8">
        <v>0</v>
      </c>
      <c r="AN6" s="8">
        <v>0</v>
      </c>
      <c r="AO6" s="8" t="s">
        <v>54</v>
      </c>
      <c r="AP6" s="8" t="s">
        <v>54</v>
      </c>
      <c r="AQ6" s="8" t="s">
        <v>54</v>
      </c>
      <c r="AR6" s="8">
        <v>0</v>
      </c>
      <c r="AS6" s="8">
        <v>0</v>
      </c>
      <c r="AT6" s="8">
        <v>5470221.6637690393</v>
      </c>
      <c r="AU6" s="8">
        <v>1</v>
      </c>
      <c r="AV6" s="8">
        <v>197327.11346556098</v>
      </c>
      <c r="AW6" s="8">
        <f>AU6/AT6</f>
        <v>1.8280794846455813E-7</v>
      </c>
      <c r="AX6" s="15">
        <f>LOG(AW6,2)</f>
        <v>-22.383167864269051</v>
      </c>
      <c r="AY6" s="8">
        <f>AV6/AU6</f>
        <v>197327.11346556098</v>
      </c>
      <c r="AZ6" s="8">
        <f>LOG(AY6,2)</f>
        <v>17.590229675682323</v>
      </c>
    </row>
    <row r="7" spans="1:52" x14ac:dyDescent="0.25">
      <c r="A7" s="8" t="s">
        <v>49</v>
      </c>
      <c r="B7" s="8" t="s">
        <v>64</v>
      </c>
      <c r="C7" s="8" t="s">
        <v>51</v>
      </c>
      <c r="D7" s="8" t="s">
        <v>15139</v>
      </c>
      <c r="E7" s="8" t="s">
        <v>15140</v>
      </c>
      <c r="F7" s="8" t="s">
        <v>54</v>
      </c>
      <c r="G7" s="8">
        <v>7.0000000000000001E-3</v>
      </c>
      <c r="H7" s="8">
        <v>3</v>
      </c>
      <c r="I7" s="8">
        <v>1</v>
      </c>
      <c r="J7" s="8">
        <v>3</v>
      </c>
      <c r="K7" s="8">
        <v>1</v>
      </c>
      <c r="L7" s="8">
        <v>349</v>
      </c>
      <c r="M7" s="8">
        <v>38.9</v>
      </c>
      <c r="N7" s="8">
        <v>4.37</v>
      </c>
      <c r="O7" s="8">
        <v>2.63</v>
      </c>
      <c r="P7" s="8" t="s">
        <v>2339</v>
      </c>
      <c r="Q7" s="8" t="s">
        <v>309</v>
      </c>
      <c r="R7" s="8" t="s">
        <v>310</v>
      </c>
      <c r="S7" s="8" t="s">
        <v>12767</v>
      </c>
      <c r="T7" s="8" t="s">
        <v>15141</v>
      </c>
      <c r="U7" s="8" t="s">
        <v>15142</v>
      </c>
      <c r="V7" s="8" t="s">
        <v>15143</v>
      </c>
      <c r="W7" s="8" t="s">
        <v>372</v>
      </c>
      <c r="X7" s="8" t="s">
        <v>54</v>
      </c>
      <c r="Y7" s="8" t="s">
        <v>54</v>
      </c>
      <c r="Z7" s="8" t="s">
        <v>54</v>
      </c>
      <c r="AA7" s="8">
        <v>0</v>
      </c>
      <c r="AB7" s="8">
        <v>3.38</v>
      </c>
      <c r="AC7" s="8">
        <v>7.5642965204235997E-4</v>
      </c>
      <c r="AD7" s="8" t="s">
        <v>54</v>
      </c>
      <c r="AE7" s="8">
        <v>644347.41228337702</v>
      </c>
      <c r="AF7" s="8">
        <v>1396951.6594543899</v>
      </c>
      <c r="AG7" s="8">
        <v>976237.51999193896</v>
      </c>
      <c r="AH7" s="8">
        <v>1005845.5305765687</v>
      </c>
      <c r="AI7" s="8">
        <v>307961.8633673616</v>
      </c>
      <c r="AJ7" s="8" t="s">
        <v>54</v>
      </c>
      <c r="AK7" s="8" t="s">
        <v>54</v>
      </c>
      <c r="AL7" s="8" t="s">
        <v>54</v>
      </c>
      <c r="AM7" s="8">
        <v>0</v>
      </c>
      <c r="AN7" s="8">
        <v>0</v>
      </c>
      <c r="AO7" s="8">
        <v>38676.599982189502</v>
      </c>
      <c r="AP7" s="8">
        <v>24627.023792938999</v>
      </c>
      <c r="AQ7" s="8">
        <v>25601.689239293599</v>
      </c>
      <c r="AR7" s="8">
        <v>29635.104338140703</v>
      </c>
      <c r="AS7" s="8">
        <v>6405.6733080446866</v>
      </c>
      <c r="AT7" s="8">
        <v>2410361.8518979899</v>
      </c>
      <c r="AU7" s="8">
        <v>1</v>
      </c>
      <c r="AV7" s="8">
        <v>191392.97025928297</v>
      </c>
      <c r="AW7" s="8">
        <f>AU7/AT7</f>
        <v>4.1487546743762586E-7</v>
      </c>
      <c r="AX7" s="15">
        <f>LOG(AW7,2)</f>
        <v>-21.200818314431459</v>
      </c>
      <c r="AY7" s="8">
        <f>AV7/AU7</f>
        <v>191392.97025928297</v>
      </c>
      <c r="AZ7" s="8">
        <f>LOG(AY7,2)</f>
        <v>17.546178315972771</v>
      </c>
    </row>
    <row r="8" spans="1:52" x14ac:dyDescent="0.25">
      <c r="A8" s="8" t="s">
        <v>49</v>
      </c>
      <c r="B8" s="8" t="s">
        <v>64</v>
      </c>
      <c r="C8" s="8" t="s">
        <v>51</v>
      </c>
      <c r="D8" s="8" t="s">
        <v>15208</v>
      </c>
      <c r="E8" s="8" t="s">
        <v>15209</v>
      </c>
      <c r="F8" s="8" t="s">
        <v>54</v>
      </c>
      <c r="G8" s="8">
        <v>8.9999999999999993E-3</v>
      </c>
      <c r="H8" s="8">
        <v>3</v>
      </c>
      <c r="I8" s="8">
        <v>1</v>
      </c>
      <c r="J8" s="8">
        <v>1</v>
      </c>
      <c r="K8" s="8">
        <v>1</v>
      </c>
      <c r="L8" s="8">
        <v>757</v>
      </c>
      <c r="M8" s="8">
        <v>82.8</v>
      </c>
      <c r="N8" s="8">
        <v>4.5999999999999996</v>
      </c>
      <c r="O8" s="8">
        <v>2.06</v>
      </c>
      <c r="P8" s="8" t="s">
        <v>8018</v>
      </c>
      <c r="Q8" s="8" t="s">
        <v>463</v>
      </c>
      <c r="R8" s="8" t="s">
        <v>1388</v>
      </c>
      <c r="S8" s="8" t="s">
        <v>15210</v>
      </c>
      <c r="T8" s="8" t="s">
        <v>15211</v>
      </c>
      <c r="U8" s="8" t="s">
        <v>15212</v>
      </c>
      <c r="V8" s="8" t="s">
        <v>15213</v>
      </c>
      <c r="W8" s="8" t="s">
        <v>99</v>
      </c>
      <c r="X8" s="8" t="s">
        <v>11228</v>
      </c>
      <c r="Y8" s="8" t="s">
        <v>15214</v>
      </c>
      <c r="Z8" s="8" t="s">
        <v>15215</v>
      </c>
      <c r="AA8" s="8">
        <v>10</v>
      </c>
      <c r="AB8" s="8" t="s">
        <v>54</v>
      </c>
      <c r="AC8" s="8">
        <v>0</v>
      </c>
      <c r="AD8" s="8" t="s">
        <v>54</v>
      </c>
      <c r="AE8" s="8" t="s">
        <v>54</v>
      </c>
      <c r="AF8" s="8" t="s">
        <v>54</v>
      </c>
      <c r="AG8" s="8">
        <v>290729.66073277203</v>
      </c>
      <c r="AH8" s="8">
        <v>290729.66073277203</v>
      </c>
      <c r="AI8" s="8">
        <v>0</v>
      </c>
      <c r="AJ8" s="8">
        <v>426353.49892437703</v>
      </c>
      <c r="AK8" s="8" t="s">
        <v>54</v>
      </c>
      <c r="AL8" s="8" t="s">
        <v>54</v>
      </c>
      <c r="AM8" s="8">
        <v>426353.49892437703</v>
      </c>
      <c r="AN8" s="8">
        <v>0</v>
      </c>
      <c r="AO8" s="8" t="s">
        <v>54</v>
      </c>
      <c r="AP8" s="8" t="s">
        <v>54</v>
      </c>
      <c r="AQ8" s="8" t="s">
        <v>54</v>
      </c>
      <c r="AR8" s="8">
        <v>0</v>
      </c>
      <c r="AS8" s="8">
        <v>0</v>
      </c>
      <c r="AT8" s="8">
        <v>3081367.82736636</v>
      </c>
      <c r="AU8" s="8">
        <v>1</v>
      </c>
      <c r="AV8" s="8">
        <v>167987.74178070435</v>
      </c>
      <c r="AW8" s="8">
        <f>AU8/AT8</f>
        <v>3.2453120043597598E-7</v>
      </c>
      <c r="AX8" s="15">
        <f>LOG(AW8,2)</f>
        <v>-21.555139478589819</v>
      </c>
      <c r="AY8" s="8">
        <f>AV8/AU8</f>
        <v>167987.74178070435</v>
      </c>
      <c r="AZ8" s="8">
        <f>LOG(AY8,2)</f>
        <v>17.357996436503864</v>
      </c>
    </row>
    <row r="9" spans="1:52" x14ac:dyDescent="0.25">
      <c r="A9" s="8" t="s">
        <v>49</v>
      </c>
      <c r="B9" s="8" t="s">
        <v>64</v>
      </c>
      <c r="C9" s="8" t="s">
        <v>51</v>
      </c>
      <c r="D9" s="8" t="s">
        <v>14773</v>
      </c>
      <c r="E9" s="8" t="s">
        <v>14774</v>
      </c>
      <c r="F9" s="8" t="s">
        <v>54</v>
      </c>
      <c r="G9" s="8">
        <v>7.0000000000000001E-3</v>
      </c>
      <c r="H9" s="8">
        <v>2</v>
      </c>
      <c r="I9" s="8">
        <v>1</v>
      </c>
      <c r="J9" s="8">
        <v>8</v>
      </c>
      <c r="K9" s="8">
        <v>1</v>
      </c>
      <c r="L9" s="8">
        <v>326</v>
      </c>
      <c r="M9" s="8">
        <v>36.700000000000003</v>
      </c>
      <c r="N9" s="8">
        <v>5.92</v>
      </c>
      <c r="O9" s="8">
        <v>3.61</v>
      </c>
      <c r="P9" s="8" t="s">
        <v>12242</v>
      </c>
      <c r="Q9" s="8" t="s">
        <v>1417</v>
      </c>
      <c r="R9" s="8" t="s">
        <v>82</v>
      </c>
      <c r="S9" s="8" t="s">
        <v>488</v>
      </c>
      <c r="T9" s="8" t="s">
        <v>14775</v>
      </c>
      <c r="U9" s="8" t="s">
        <v>14776</v>
      </c>
      <c r="V9" s="8" t="s">
        <v>14777</v>
      </c>
      <c r="W9" s="8" t="s">
        <v>111</v>
      </c>
      <c r="X9" s="8" t="s">
        <v>54</v>
      </c>
      <c r="Y9" s="8" t="s">
        <v>2653</v>
      </c>
      <c r="Z9" s="8" t="s">
        <v>6132</v>
      </c>
      <c r="AA9" s="8">
        <v>77</v>
      </c>
      <c r="AB9" s="8">
        <v>2.35</v>
      </c>
      <c r="AC9" s="8">
        <v>4.6760187040748198E-3</v>
      </c>
      <c r="AD9" s="8" t="s">
        <v>54</v>
      </c>
      <c r="AE9" s="8">
        <v>2356242.4405710399</v>
      </c>
      <c r="AF9" s="8">
        <v>2347047.8660804699</v>
      </c>
      <c r="AG9" s="8">
        <v>1658499.97727963</v>
      </c>
      <c r="AH9" s="8">
        <v>2120596.76131038</v>
      </c>
      <c r="AI9" s="8">
        <v>326773.32960191858</v>
      </c>
      <c r="AJ9" s="8">
        <v>2251315.3998584799</v>
      </c>
      <c r="AK9" s="8">
        <v>1162638.3080961099</v>
      </c>
      <c r="AL9" s="8">
        <v>1258572.09435684</v>
      </c>
      <c r="AM9" s="8">
        <v>1557508.6007704765</v>
      </c>
      <c r="AN9" s="8">
        <v>492156.29541988345</v>
      </c>
      <c r="AO9" s="8" t="s">
        <v>54</v>
      </c>
      <c r="AP9" s="8" t="s">
        <v>54</v>
      </c>
      <c r="AQ9" s="8" t="s">
        <v>54</v>
      </c>
      <c r="AR9" s="8">
        <v>0</v>
      </c>
      <c r="AS9" s="8">
        <v>0</v>
      </c>
      <c r="AT9" s="8">
        <v>1105105.4868431932</v>
      </c>
      <c r="AU9" s="8">
        <v>1</v>
      </c>
      <c r="AV9" s="8">
        <v>146209.78191736466</v>
      </c>
      <c r="AW9" s="8">
        <f>AU9/AT9</f>
        <v>9.0489099176999482E-7</v>
      </c>
      <c r="AX9" s="15">
        <f>LOG(AW9,2)</f>
        <v>-20.075752656662118</v>
      </c>
      <c r="AY9" s="8">
        <f>AV9/AU9</f>
        <v>146209.78191736466</v>
      </c>
      <c r="AZ9" s="8">
        <f>LOG(AY9,2)</f>
        <v>17.157680310019785</v>
      </c>
    </row>
    <row r="10" spans="1:52" x14ac:dyDescent="0.25">
      <c r="A10" s="8" t="s">
        <v>49</v>
      </c>
      <c r="B10" s="8" t="s">
        <v>50</v>
      </c>
      <c r="C10" s="8" t="s">
        <v>51</v>
      </c>
      <c r="D10" s="8" t="s">
        <v>14971</v>
      </c>
      <c r="E10" s="8" t="s">
        <v>14972</v>
      </c>
      <c r="F10" s="8" t="s">
        <v>54</v>
      </c>
      <c r="G10" s="8">
        <v>2.3E-2</v>
      </c>
      <c r="H10" s="8">
        <v>1</v>
      </c>
      <c r="I10" s="8">
        <v>1</v>
      </c>
      <c r="J10" s="8">
        <v>2</v>
      </c>
      <c r="K10" s="8">
        <v>1</v>
      </c>
      <c r="L10" s="8">
        <v>801</v>
      </c>
      <c r="M10" s="8">
        <v>88</v>
      </c>
      <c r="N10" s="8">
        <v>9.09</v>
      </c>
      <c r="O10" s="8">
        <v>0</v>
      </c>
      <c r="P10" s="8" t="s">
        <v>574</v>
      </c>
      <c r="Q10" s="8" t="s">
        <v>992</v>
      </c>
      <c r="R10" s="8" t="s">
        <v>82</v>
      </c>
      <c r="S10" s="8" t="s">
        <v>9709</v>
      </c>
      <c r="T10" s="8" t="s">
        <v>14973</v>
      </c>
      <c r="U10" s="8" t="s">
        <v>14974</v>
      </c>
      <c r="V10" s="8" t="s">
        <v>14975</v>
      </c>
      <c r="W10" s="8" t="s">
        <v>14976</v>
      </c>
      <c r="X10" s="8" t="s">
        <v>54</v>
      </c>
      <c r="Y10" s="8" t="s">
        <v>54</v>
      </c>
      <c r="Z10" s="8" t="s">
        <v>14977</v>
      </c>
      <c r="AA10" s="8">
        <v>5</v>
      </c>
      <c r="AB10" s="8" t="s">
        <v>54</v>
      </c>
      <c r="AC10" s="8">
        <v>0</v>
      </c>
      <c r="AD10" s="8" t="s">
        <v>54</v>
      </c>
      <c r="AE10" s="8" t="s">
        <v>54</v>
      </c>
      <c r="AF10" s="8" t="s">
        <v>54</v>
      </c>
      <c r="AG10" s="8">
        <v>482220.14499074401</v>
      </c>
      <c r="AH10" s="8">
        <v>482220.14499074401</v>
      </c>
      <c r="AI10" s="8">
        <v>0</v>
      </c>
      <c r="AJ10" s="8">
        <v>600823.35445590399</v>
      </c>
      <c r="AK10" s="8" t="s">
        <v>54</v>
      </c>
      <c r="AL10" s="8">
        <v>677147.11264960701</v>
      </c>
      <c r="AM10" s="8">
        <v>638985.23355275556</v>
      </c>
      <c r="AN10" s="8">
        <v>38161.87909685151</v>
      </c>
      <c r="AO10" s="8" t="s">
        <v>54</v>
      </c>
      <c r="AP10" s="8" t="s">
        <v>54</v>
      </c>
      <c r="AQ10" s="8" t="s">
        <v>54</v>
      </c>
      <c r="AR10" s="8">
        <v>0</v>
      </c>
      <c r="AS10" s="8">
        <v>0</v>
      </c>
      <c r="AT10" s="8">
        <v>1655399.0295816001</v>
      </c>
      <c r="AU10" s="8">
        <v>1</v>
      </c>
      <c r="AV10" s="8">
        <v>139473.58758962166</v>
      </c>
      <c r="AW10" s="8">
        <f>AU10/AT10</f>
        <v>6.0408395929333641E-7</v>
      </c>
      <c r="AX10" s="15">
        <f>LOG(AW10,2)</f>
        <v>-20.658747586121098</v>
      </c>
      <c r="AY10" s="8">
        <f>AV10/AU10</f>
        <v>139473.58758962166</v>
      </c>
      <c r="AZ10" s="8">
        <f>LOG(AY10,2)</f>
        <v>17.089632416123816</v>
      </c>
    </row>
    <row r="11" spans="1:52" x14ac:dyDescent="0.25">
      <c r="A11" s="8" t="s">
        <v>49</v>
      </c>
      <c r="B11" s="8" t="s">
        <v>50</v>
      </c>
      <c r="C11" s="8" t="s">
        <v>51</v>
      </c>
      <c r="D11" s="8" t="s">
        <v>14677</v>
      </c>
      <c r="E11" s="8" t="s">
        <v>14678</v>
      </c>
      <c r="F11" s="8" t="s">
        <v>54</v>
      </c>
      <c r="G11" s="8">
        <v>2.1000000000000001E-2</v>
      </c>
      <c r="H11" s="8">
        <v>4</v>
      </c>
      <c r="I11" s="8">
        <v>1</v>
      </c>
      <c r="J11" s="8">
        <v>1</v>
      </c>
      <c r="K11" s="8">
        <v>1</v>
      </c>
      <c r="L11" s="8">
        <v>368</v>
      </c>
      <c r="M11" s="8">
        <v>42</v>
      </c>
      <c r="N11" s="8">
        <v>8.6300000000000008</v>
      </c>
      <c r="O11" s="8">
        <v>0</v>
      </c>
      <c r="P11" s="8" t="s">
        <v>773</v>
      </c>
      <c r="Q11" s="8" t="s">
        <v>6655</v>
      </c>
      <c r="R11" s="8" t="s">
        <v>1418</v>
      </c>
      <c r="S11" s="8" t="s">
        <v>14679</v>
      </c>
      <c r="T11" s="8" t="s">
        <v>14680</v>
      </c>
      <c r="U11" s="8" t="s">
        <v>14681</v>
      </c>
      <c r="V11" s="8" t="s">
        <v>14682</v>
      </c>
      <c r="W11" s="8" t="s">
        <v>74</v>
      </c>
      <c r="X11" s="8" t="s">
        <v>54</v>
      </c>
      <c r="Y11" s="8" t="s">
        <v>54</v>
      </c>
      <c r="Z11" s="8" t="s">
        <v>54</v>
      </c>
      <c r="AA11" s="8">
        <v>0</v>
      </c>
      <c r="AB11" s="8" t="s">
        <v>54</v>
      </c>
      <c r="AC11" s="8">
        <v>0</v>
      </c>
      <c r="AD11" s="8" t="s">
        <v>54</v>
      </c>
      <c r="AE11" s="8" t="s">
        <v>54</v>
      </c>
      <c r="AF11" s="8" t="s">
        <v>54</v>
      </c>
      <c r="AG11" s="8" t="s">
        <v>54</v>
      </c>
      <c r="AH11" s="8">
        <v>0</v>
      </c>
      <c r="AI11" s="8">
        <v>0</v>
      </c>
      <c r="AJ11" s="8">
        <v>983078.30221815896</v>
      </c>
      <c r="AK11" s="8">
        <v>1677578.17020198</v>
      </c>
      <c r="AL11" s="8">
        <v>1983554.15854183</v>
      </c>
      <c r="AM11" s="8">
        <v>1548070.2103206564</v>
      </c>
      <c r="AN11" s="8">
        <v>418582.70272122807</v>
      </c>
      <c r="AO11" s="8" t="s">
        <v>54</v>
      </c>
      <c r="AP11" s="8" t="s">
        <v>54</v>
      </c>
      <c r="AQ11" s="8" t="s">
        <v>54</v>
      </c>
      <c r="AR11" s="8">
        <v>0</v>
      </c>
      <c r="AS11" s="8">
        <v>0</v>
      </c>
      <c r="AT11" s="8">
        <v>879929.55332431011</v>
      </c>
      <c r="AU11" s="8">
        <v>1</v>
      </c>
      <c r="AV11" s="8">
        <v>130609.24140459865</v>
      </c>
      <c r="AW11" s="8">
        <f>AU11/AT11</f>
        <v>1.1364546130108626E-6</v>
      </c>
      <c r="AX11" s="15">
        <f>LOG(AW11,2)</f>
        <v>-19.747028501439132</v>
      </c>
      <c r="AY11" s="8">
        <f>AV11/AU11</f>
        <v>130609.24140459865</v>
      </c>
      <c r="AZ11" s="8">
        <f>LOG(AY11,2)</f>
        <v>16.994897454452055</v>
      </c>
    </row>
    <row r="12" spans="1:52" x14ac:dyDescent="0.25">
      <c r="A12" s="8" t="s">
        <v>49</v>
      </c>
      <c r="B12" s="8" t="s">
        <v>64</v>
      </c>
      <c r="C12" s="8" t="s">
        <v>51</v>
      </c>
      <c r="D12" s="8" t="s">
        <v>14845</v>
      </c>
      <c r="E12" s="8" t="s">
        <v>14846</v>
      </c>
      <c r="F12" s="8" t="s">
        <v>54</v>
      </c>
      <c r="G12" s="8">
        <v>7.0000000000000001E-3</v>
      </c>
      <c r="H12" s="8">
        <v>3</v>
      </c>
      <c r="I12" s="8">
        <v>1</v>
      </c>
      <c r="J12" s="8">
        <v>1</v>
      </c>
      <c r="K12" s="8">
        <v>1</v>
      </c>
      <c r="L12" s="8">
        <v>439</v>
      </c>
      <c r="M12" s="8">
        <v>51.9</v>
      </c>
      <c r="N12" s="8">
        <v>4.9800000000000004</v>
      </c>
      <c r="O12" s="8">
        <v>2.38</v>
      </c>
      <c r="P12" s="8" t="s">
        <v>623</v>
      </c>
      <c r="Q12" s="8" t="s">
        <v>14847</v>
      </c>
      <c r="R12" s="8" t="s">
        <v>69</v>
      </c>
      <c r="S12" s="8" t="s">
        <v>14848</v>
      </c>
      <c r="T12" s="8" t="s">
        <v>14849</v>
      </c>
      <c r="U12" s="8" t="s">
        <v>14850</v>
      </c>
      <c r="V12" s="8" t="s">
        <v>14851</v>
      </c>
      <c r="W12" s="8" t="s">
        <v>646</v>
      </c>
      <c r="X12" s="8" t="s">
        <v>14852</v>
      </c>
      <c r="Y12" s="8" t="s">
        <v>54</v>
      </c>
      <c r="Z12" s="8" t="s">
        <v>469</v>
      </c>
      <c r="AA12" s="8">
        <v>4</v>
      </c>
      <c r="AB12" s="8" t="s">
        <v>54</v>
      </c>
      <c r="AC12" s="8">
        <v>0</v>
      </c>
      <c r="AD12" s="8" t="s">
        <v>54</v>
      </c>
      <c r="AE12" s="8" t="s">
        <v>54</v>
      </c>
      <c r="AF12" s="8" t="s">
        <v>54</v>
      </c>
      <c r="AG12" s="8" t="s">
        <v>54</v>
      </c>
      <c r="AH12" s="8">
        <v>0</v>
      </c>
      <c r="AI12" s="8">
        <v>0</v>
      </c>
      <c r="AJ12" s="8">
        <v>1779935.89309702</v>
      </c>
      <c r="AK12" s="8" t="s">
        <v>54</v>
      </c>
      <c r="AL12" s="8">
        <v>3106629.8173209499</v>
      </c>
      <c r="AM12" s="8">
        <v>2443282.855208985</v>
      </c>
      <c r="AN12" s="8">
        <v>663346.96211196436</v>
      </c>
      <c r="AO12" s="8" t="s">
        <v>54</v>
      </c>
      <c r="AP12" s="8" t="s">
        <v>54</v>
      </c>
      <c r="AQ12" s="8" t="s">
        <v>54</v>
      </c>
      <c r="AR12" s="8">
        <v>0</v>
      </c>
      <c r="AS12" s="8">
        <v>0</v>
      </c>
      <c r="AT12" s="8">
        <v>1279985.07216455</v>
      </c>
      <c r="AU12" s="8">
        <v>1</v>
      </c>
      <c r="AV12" s="8">
        <v>125782.20497420867</v>
      </c>
      <c r="AW12" s="8">
        <f>AU12/AT12</f>
        <v>7.8125911133395147E-7</v>
      </c>
      <c r="AX12" s="15">
        <f>LOG(AW12,2)</f>
        <v>-20.287695554205889</v>
      </c>
      <c r="AY12" s="8">
        <f>AV12/AU12</f>
        <v>125782.20497420867</v>
      </c>
      <c r="AZ12" s="8">
        <f>LOG(AY12,2)</f>
        <v>16.94056830594333</v>
      </c>
    </row>
    <row r="13" spans="1:52" x14ac:dyDescent="0.25">
      <c r="A13" s="8" t="s">
        <v>49</v>
      </c>
      <c r="B13" s="8" t="s">
        <v>64</v>
      </c>
      <c r="C13" s="8" t="s">
        <v>51</v>
      </c>
      <c r="D13" s="8" t="s">
        <v>14500</v>
      </c>
      <c r="E13" s="8" t="s">
        <v>14501</v>
      </c>
      <c r="F13" s="8" t="s">
        <v>54</v>
      </c>
      <c r="G13" s="8">
        <v>0</v>
      </c>
      <c r="H13" s="8">
        <v>12</v>
      </c>
      <c r="I13" s="8">
        <v>5</v>
      </c>
      <c r="J13" s="8">
        <v>27</v>
      </c>
      <c r="K13" s="8">
        <v>5</v>
      </c>
      <c r="L13" s="8">
        <v>406</v>
      </c>
      <c r="M13" s="8">
        <v>45.2</v>
      </c>
      <c r="N13" s="8">
        <v>6.58</v>
      </c>
      <c r="O13" s="8">
        <v>20.170000000000002</v>
      </c>
      <c r="P13" s="8" t="s">
        <v>1168</v>
      </c>
      <c r="Q13" s="8" t="s">
        <v>1199</v>
      </c>
      <c r="R13" s="8" t="s">
        <v>564</v>
      </c>
      <c r="S13" s="8" t="s">
        <v>1140</v>
      </c>
      <c r="T13" s="8" t="s">
        <v>14502</v>
      </c>
      <c r="U13" s="8" t="s">
        <v>14503</v>
      </c>
      <c r="V13" s="8" t="s">
        <v>14504</v>
      </c>
      <c r="W13" s="8" t="s">
        <v>187</v>
      </c>
      <c r="X13" s="8" t="s">
        <v>54</v>
      </c>
      <c r="Y13" s="8" t="s">
        <v>54</v>
      </c>
      <c r="Z13" s="8" t="s">
        <v>14505</v>
      </c>
      <c r="AA13" s="8">
        <v>6</v>
      </c>
      <c r="AB13" s="8">
        <v>17.48</v>
      </c>
      <c r="AC13" s="8">
        <v>0</v>
      </c>
      <c r="AD13" s="8" t="s">
        <v>54</v>
      </c>
      <c r="AE13" s="8">
        <v>1942878.7502331999</v>
      </c>
      <c r="AF13" s="8">
        <v>673079.72697111405</v>
      </c>
      <c r="AG13" s="8">
        <v>1179336.0972989099</v>
      </c>
      <c r="AH13" s="8">
        <v>1265098.1915010747</v>
      </c>
      <c r="AI13" s="8">
        <v>521928.31083128176</v>
      </c>
      <c r="AJ13" s="8">
        <v>1330752.7181957001</v>
      </c>
      <c r="AK13" s="8">
        <v>1673244.0266378201</v>
      </c>
      <c r="AL13" s="8">
        <v>716923.925095079</v>
      </c>
      <c r="AM13" s="8">
        <v>1240306.8899761997</v>
      </c>
      <c r="AN13" s="8">
        <v>395619.6574450545</v>
      </c>
      <c r="AO13" s="8">
        <v>780920.47994158196</v>
      </c>
      <c r="AP13" s="8">
        <v>674743.59655659297</v>
      </c>
      <c r="AQ13" s="8">
        <v>783350.77964694402</v>
      </c>
      <c r="AR13" s="8">
        <v>746338.28538170643</v>
      </c>
      <c r="AS13" s="8">
        <v>50634.811412295385</v>
      </c>
      <c r="AT13" s="8">
        <v>327385.44244903448</v>
      </c>
      <c r="AU13" s="8">
        <v>1</v>
      </c>
      <c r="AV13" s="8">
        <v>122029.18847153733</v>
      </c>
      <c r="AW13" s="8">
        <f>AU13/AT13</f>
        <v>3.0545035616715741E-6</v>
      </c>
      <c r="AX13" s="15">
        <f>LOG(AW13,2)</f>
        <v>-18.320630646665741</v>
      </c>
      <c r="AY13" s="8">
        <f>AV13/AU13</f>
        <v>122029.18847153733</v>
      </c>
      <c r="AZ13" s="8">
        <f>LOG(AY13,2)</f>
        <v>16.896866745393254</v>
      </c>
    </row>
    <row r="14" spans="1:52" x14ac:dyDescent="0.25">
      <c r="A14" s="8" t="s">
        <v>49</v>
      </c>
      <c r="B14" s="8" t="s">
        <v>64</v>
      </c>
      <c r="C14" s="8" t="s">
        <v>51</v>
      </c>
      <c r="D14" s="8" t="s">
        <v>15059</v>
      </c>
      <c r="E14" s="8" t="s">
        <v>15060</v>
      </c>
      <c r="F14" s="8" t="s">
        <v>54</v>
      </c>
      <c r="G14" s="8">
        <v>8.9999999999999993E-3</v>
      </c>
      <c r="H14" s="8">
        <v>0</v>
      </c>
      <c r="I14" s="8">
        <v>1</v>
      </c>
      <c r="J14" s="8">
        <v>1</v>
      </c>
      <c r="K14" s="8">
        <v>1</v>
      </c>
      <c r="L14" s="8">
        <v>3142</v>
      </c>
      <c r="M14" s="8">
        <v>347.4</v>
      </c>
      <c r="N14" s="8">
        <v>6.2</v>
      </c>
      <c r="O14" s="8">
        <v>2.17</v>
      </c>
      <c r="P14" s="8" t="s">
        <v>9022</v>
      </c>
      <c r="Q14" s="8" t="s">
        <v>15061</v>
      </c>
      <c r="R14" s="8" t="s">
        <v>125</v>
      </c>
      <c r="S14" s="8" t="s">
        <v>15062</v>
      </c>
      <c r="T14" s="8" t="s">
        <v>15063</v>
      </c>
      <c r="U14" s="8" t="s">
        <v>15064</v>
      </c>
      <c r="V14" s="8" t="s">
        <v>15065</v>
      </c>
      <c r="W14" s="8" t="s">
        <v>533</v>
      </c>
      <c r="X14" s="8" t="s">
        <v>75</v>
      </c>
      <c r="Y14" s="8" t="s">
        <v>7349</v>
      </c>
      <c r="Z14" s="8" t="s">
        <v>54</v>
      </c>
      <c r="AA14" s="8">
        <v>2</v>
      </c>
      <c r="AB14" s="8" t="s">
        <v>54</v>
      </c>
      <c r="AC14" s="8">
        <v>0</v>
      </c>
      <c r="AD14" s="8" t="s">
        <v>54</v>
      </c>
      <c r="AE14" s="8" t="s">
        <v>54</v>
      </c>
      <c r="AF14" s="8" t="s">
        <v>54</v>
      </c>
      <c r="AG14" s="8" t="s">
        <v>54</v>
      </c>
      <c r="AH14" s="8">
        <v>0</v>
      </c>
      <c r="AI14" s="8">
        <v>0</v>
      </c>
      <c r="AJ14" s="8" t="s">
        <v>54</v>
      </c>
      <c r="AK14" s="8" t="s">
        <v>54</v>
      </c>
      <c r="AL14" s="8" t="s">
        <v>54</v>
      </c>
      <c r="AM14" s="8">
        <v>0</v>
      </c>
      <c r="AN14" s="8">
        <v>0</v>
      </c>
      <c r="AO14" s="8" t="s">
        <v>54</v>
      </c>
      <c r="AP14" s="8" t="s">
        <v>54</v>
      </c>
      <c r="AQ14" s="8" t="s">
        <v>54</v>
      </c>
      <c r="AR14" s="8">
        <v>0</v>
      </c>
      <c r="AS14" s="8">
        <v>0</v>
      </c>
      <c r="AT14" s="8">
        <v>1952785.2686204601</v>
      </c>
      <c r="AU14" s="8">
        <v>1</v>
      </c>
      <c r="AV14" s="8">
        <v>86990.965002414247</v>
      </c>
      <c r="AW14" s="8">
        <f>AU14/AT14</f>
        <v>5.120890740365157E-7</v>
      </c>
      <c r="AX14" s="15">
        <f>LOG(AW14,2)</f>
        <v>-20.897101886225087</v>
      </c>
      <c r="AY14" s="8">
        <f>AV14/AU14</f>
        <v>86990.965002414247</v>
      </c>
      <c r="AZ14" s="8">
        <f>LOG(AY14,2)</f>
        <v>16.408577948061495</v>
      </c>
    </row>
    <row r="15" spans="1:52" x14ac:dyDescent="0.25">
      <c r="A15" s="8" t="s">
        <v>49</v>
      </c>
      <c r="B15" s="8" t="s">
        <v>64</v>
      </c>
      <c r="C15" s="8" t="s">
        <v>51</v>
      </c>
      <c r="D15" s="8" t="s">
        <v>14837</v>
      </c>
      <c r="E15" s="8" t="s">
        <v>14838</v>
      </c>
      <c r="F15" s="8" t="s">
        <v>54</v>
      </c>
      <c r="G15" s="8">
        <v>1E-3</v>
      </c>
      <c r="H15" s="8">
        <v>4</v>
      </c>
      <c r="I15" s="8">
        <v>2</v>
      </c>
      <c r="J15" s="8">
        <v>10</v>
      </c>
      <c r="K15" s="8">
        <v>1</v>
      </c>
      <c r="L15" s="8">
        <v>646</v>
      </c>
      <c r="M15" s="8">
        <v>73.099999999999994</v>
      </c>
      <c r="N15" s="8">
        <v>7.21</v>
      </c>
      <c r="O15" s="8">
        <v>10.99</v>
      </c>
      <c r="P15" s="8" t="s">
        <v>861</v>
      </c>
      <c r="Q15" s="8" t="s">
        <v>14839</v>
      </c>
      <c r="R15" s="8" t="s">
        <v>82</v>
      </c>
      <c r="S15" s="8" t="s">
        <v>14840</v>
      </c>
      <c r="T15" s="8" t="s">
        <v>14841</v>
      </c>
      <c r="U15" s="8" t="s">
        <v>14842</v>
      </c>
      <c r="V15" s="8" t="s">
        <v>14843</v>
      </c>
      <c r="W15" s="8" t="s">
        <v>438</v>
      </c>
      <c r="X15" s="8" t="s">
        <v>14844</v>
      </c>
      <c r="Y15" s="8" t="s">
        <v>54</v>
      </c>
      <c r="Z15" s="8" t="s">
        <v>54</v>
      </c>
      <c r="AA15" s="8">
        <v>2</v>
      </c>
      <c r="AB15" s="8">
        <v>3.12</v>
      </c>
      <c r="AC15" s="8">
        <v>7.3206442166910701E-4</v>
      </c>
      <c r="AD15" s="8" t="s">
        <v>54</v>
      </c>
      <c r="AE15" s="8" t="s">
        <v>54</v>
      </c>
      <c r="AF15" s="8" t="s">
        <v>54</v>
      </c>
      <c r="AG15" s="8" t="s">
        <v>54</v>
      </c>
      <c r="AH15" s="8">
        <v>0</v>
      </c>
      <c r="AI15" s="8">
        <v>0</v>
      </c>
      <c r="AJ15" s="8">
        <v>295800.38872991398</v>
      </c>
      <c r="AK15" s="8">
        <v>555006.97695110401</v>
      </c>
      <c r="AL15" s="8" t="s">
        <v>54</v>
      </c>
      <c r="AM15" s="8">
        <v>425403.68284050899</v>
      </c>
      <c r="AN15" s="8">
        <v>129603.29411059497</v>
      </c>
      <c r="AO15" s="8" t="s">
        <v>54</v>
      </c>
      <c r="AP15" s="8">
        <v>6977.3072144247399</v>
      </c>
      <c r="AQ15" s="8" t="s">
        <v>54</v>
      </c>
      <c r="AR15" s="8">
        <v>6977.3072144247399</v>
      </c>
      <c r="AS15" s="8">
        <v>0</v>
      </c>
      <c r="AT15" s="8">
        <v>1272310.317903965</v>
      </c>
      <c r="AU15" s="8">
        <v>1</v>
      </c>
      <c r="AV15" s="8">
        <v>80973.902105795496</v>
      </c>
      <c r="AW15" s="8">
        <f>AU15/AT15</f>
        <v>7.8597177585372755E-7</v>
      </c>
      <c r="AX15" s="15">
        <f>LOG(AW15,2)</f>
        <v>-20.279019157792487</v>
      </c>
      <c r="AY15" s="8">
        <f>AV15/AU15</f>
        <v>80973.902105795496</v>
      </c>
      <c r="AZ15" s="8">
        <f>LOG(AY15,2)</f>
        <v>16.305169381751607</v>
      </c>
    </row>
    <row r="16" spans="1:52" x14ac:dyDescent="0.25">
      <c r="A16" s="8" t="s">
        <v>49</v>
      </c>
      <c r="B16" s="8" t="s">
        <v>64</v>
      </c>
      <c r="C16" s="8" t="s">
        <v>51</v>
      </c>
      <c r="D16" s="8" t="s">
        <v>15248</v>
      </c>
      <c r="E16" s="8" t="s">
        <v>15249</v>
      </c>
      <c r="F16" s="8" t="s">
        <v>54</v>
      </c>
      <c r="G16" s="8">
        <v>1E-3</v>
      </c>
      <c r="H16" s="8">
        <v>1</v>
      </c>
      <c r="I16" s="8">
        <v>1</v>
      </c>
      <c r="J16" s="8">
        <v>6</v>
      </c>
      <c r="K16" s="8">
        <v>1</v>
      </c>
      <c r="L16" s="8">
        <v>1210</v>
      </c>
      <c r="M16" s="8">
        <v>132.30000000000001</v>
      </c>
      <c r="N16" s="8">
        <v>5.45</v>
      </c>
      <c r="O16" s="8">
        <v>7.8</v>
      </c>
      <c r="P16" s="8" t="s">
        <v>10832</v>
      </c>
      <c r="Q16" s="8" t="s">
        <v>1500</v>
      </c>
      <c r="R16" s="8" t="s">
        <v>421</v>
      </c>
      <c r="S16" s="8" t="s">
        <v>15250</v>
      </c>
      <c r="T16" s="8" t="s">
        <v>15251</v>
      </c>
      <c r="U16" s="8" t="s">
        <v>15252</v>
      </c>
      <c r="V16" s="8" t="s">
        <v>15253</v>
      </c>
      <c r="W16" s="8" t="s">
        <v>15254</v>
      </c>
      <c r="X16" s="8" t="s">
        <v>4365</v>
      </c>
      <c r="Y16" s="8" t="s">
        <v>15255</v>
      </c>
      <c r="Z16" s="8" t="s">
        <v>15256</v>
      </c>
      <c r="AA16" s="8">
        <v>23</v>
      </c>
      <c r="AB16" s="8">
        <v>3.11</v>
      </c>
      <c r="AC16" s="8">
        <v>7.3099415204678402E-4</v>
      </c>
      <c r="AD16" s="8" t="s">
        <v>54</v>
      </c>
      <c r="AE16" s="8" t="s">
        <v>54</v>
      </c>
      <c r="AF16" s="8" t="s">
        <v>54</v>
      </c>
      <c r="AG16" s="8" t="s">
        <v>54</v>
      </c>
      <c r="AH16" s="8">
        <v>0</v>
      </c>
      <c r="AI16" s="8">
        <v>0</v>
      </c>
      <c r="AJ16" s="8" t="s">
        <v>54</v>
      </c>
      <c r="AK16" s="8" t="s">
        <v>54</v>
      </c>
      <c r="AL16" s="8" t="s">
        <v>54</v>
      </c>
      <c r="AM16" s="8">
        <v>0</v>
      </c>
      <c r="AN16" s="8">
        <v>0</v>
      </c>
      <c r="AO16" s="8" t="s">
        <v>54</v>
      </c>
      <c r="AP16" s="8" t="s">
        <v>54</v>
      </c>
      <c r="AQ16" s="8" t="s">
        <v>54</v>
      </c>
      <c r="AR16" s="8">
        <v>0</v>
      </c>
      <c r="AS16" s="8">
        <v>0</v>
      </c>
      <c r="AT16" s="8">
        <v>3422662.4088768163</v>
      </c>
      <c r="AU16" s="8">
        <v>1</v>
      </c>
      <c r="AV16" s="8">
        <v>72132.094095770401</v>
      </c>
      <c r="AW16" s="8">
        <f>AU16/AT16</f>
        <v>2.9217021153078338E-7</v>
      </c>
      <c r="AX16" s="15">
        <f>LOG(AW16,2)</f>
        <v>-21.706687569805759</v>
      </c>
      <c r="AY16" s="8">
        <f>AV16/AU16</f>
        <v>72132.094095770401</v>
      </c>
      <c r="AZ16" s="8">
        <f>LOG(AY16,2)</f>
        <v>16.138353687428758</v>
      </c>
    </row>
    <row r="17" spans="1:52" x14ac:dyDescent="0.25">
      <c r="A17" s="8" t="s">
        <v>49</v>
      </c>
      <c r="B17" s="8" t="s">
        <v>50</v>
      </c>
      <c r="C17" s="8" t="s">
        <v>51</v>
      </c>
      <c r="D17" s="8" t="s">
        <v>15291</v>
      </c>
      <c r="E17" s="8" t="s">
        <v>15292</v>
      </c>
      <c r="F17" s="8" t="s">
        <v>54</v>
      </c>
      <c r="G17" s="8">
        <v>0.02</v>
      </c>
      <c r="H17" s="8">
        <v>3</v>
      </c>
      <c r="I17" s="8">
        <v>1</v>
      </c>
      <c r="J17" s="8">
        <v>1</v>
      </c>
      <c r="K17" s="8">
        <v>1</v>
      </c>
      <c r="L17" s="8">
        <v>607</v>
      </c>
      <c r="M17" s="8">
        <v>68.599999999999994</v>
      </c>
      <c r="N17" s="8">
        <v>5.8</v>
      </c>
      <c r="O17" s="8">
        <v>0</v>
      </c>
      <c r="P17" s="8" t="s">
        <v>80</v>
      </c>
      <c r="Q17" s="8" t="s">
        <v>472</v>
      </c>
      <c r="R17" s="8" t="s">
        <v>11724</v>
      </c>
      <c r="S17" s="8" t="s">
        <v>15293</v>
      </c>
      <c r="T17" s="8" t="s">
        <v>15294</v>
      </c>
      <c r="U17" s="8" t="s">
        <v>15295</v>
      </c>
      <c r="V17" s="8" t="s">
        <v>15296</v>
      </c>
      <c r="W17" s="8" t="s">
        <v>15297</v>
      </c>
      <c r="X17" s="8" t="s">
        <v>54</v>
      </c>
      <c r="Y17" s="8" t="s">
        <v>54</v>
      </c>
      <c r="Z17" s="8" t="s">
        <v>54</v>
      </c>
      <c r="AA17" s="8">
        <v>0</v>
      </c>
      <c r="AB17" s="8" t="s">
        <v>54</v>
      </c>
      <c r="AC17" s="8">
        <v>0</v>
      </c>
      <c r="AD17" s="8" t="s">
        <v>54</v>
      </c>
      <c r="AE17" s="8" t="s">
        <v>54</v>
      </c>
      <c r="AF17" s="8" t="s">
        <v>54</v>
      </c>
      <c r="AG17" s="8" t="s">
        <v>54</v>
      </c>
      <c r="AH17" s="8">
        <v>0</v>
      </c>
      <c r="AI17" s="8">
        <v>0</v>
      </c>
      <c r="AJ17" s="8">
        <v>95956.280160281996</v>
      </c>
      <c r="AK17" s="8">
        <v>416653.26305802702</v>
      </c>
      <c r="AL17" s="8">
        <v>301156.81127217802</v>
      </c>
      <c r="AM17" s="8">
        <v>271255.45149682899</v>
      </c>
      <c r="AN17" s="8">
        <v>132620.277980004</v>
      </c>
      <c r="AO17" s="8" t="s">
        <v>54</v>
      </c>
      <c r="AP17" s="8" t="s">
        <v>54</v>
      </c>
      <c r="AQ17" s="8" t="s">
        <v>54</v>
      </c>
      <c r="AR17" s="8">
        <v>0</v>
      </c>
      <c r="AS17" s="8">
        <v>0</v>
      </c>
      <c r="AT17" s="8">
        <v>3702239.6906960104</v>
      </c>
      <c r="AU17" s="8">
        <v>1</v>
      </c>
      <c r="AV17" s="8">
        <v>67592.582891704675</v>
      </c>
      <c r="AW17" s="8">
        <f>AU17/AT17</f>
        <v>2.7010676875218818E-7</v>
      </c>
      <c r="AX17" s="15">
        <f>LOG(AW17,2)</f>
        <v>-21.819966870633234</v>
      </c>
      <c r="AY17" s="8">
        <f>AV17/AU17</f>
        <v>67592.582891704675</v>
      </c>
      <c r="AZ17" s="8">
        <f>LOG(AY17,2)</f>
        <v>16.044577324097773</v>
      </c>
    </row>
    <row r="18" spans="1:52" x14ac:dyDescent="0.25">
      <c r="A18" s="8" t="s">
        <v>49</v>
      </c>
      <c r="B18" s="8" t="s">
        <v>64</v>
      </c>
      <c r="C18" s="8" t="s">
        <v>51</v>
      </c>
      <c r="D18" s="8" t="s">
        <v>15121</v>
      </c>
      <c r="E18" s="8" t="s">
        <v>15122</v>
      </c>
      <c r="F18" s="8" t="s">
        <v>54</v>
      </c>
      <c r="G18" s="8">
        <v>0</v>
      </c>
      <c r="H18" s="8">
        <v>24</v>
      </c>
      <c r="I18" s="8">
        <v>3</v>
      </c>
      <c r="J18" s="8">
        <v>16</v>
      </c>
      <c r="K18" s="8">
        <v>2</v>
      </c>
      <c r="L18" s="8">
        <v>180</v>
      </c>
      <c r="M18" s="8">
        <v>20.5</v>
      </c>
      <c r="N18" s="8">
        <v>6.79</v>
      </c>
      <c r="O18" s="8">
        <v>20.98</v>
      </c>
      <c r="P18" s="8" t="s">
        <v>203</v>
      </c>
      <c r="Q18" s="8" t="s">
        <v>975</v>
      </c>
      <c r="R18" s="8" t="s">
        <v>6518</v>
      </c>
      <c r="S18" s="8" t="s">
        <v>7242</v>
      </c>
      <c r="T18" s="8" t="s">
        <v>15123</v>
      </c>
      <c r="U18" s="8" t="s">
        <v>15124</v>
      </c>
      <c r="V18" s="8" t="s">
        <v>15125</v>
      </c>
      <c r="W18" s="8" t="s">
        <v>62</v>
      </c>
      <c r="X18" s="8" t="s">
        <v>54</v>
      </c>
      <c r="Y18" s="8" t="s">
        <v>953</v>
      </c>
      <c r="Z18" s="8" t="s">
        <v>2365</v>
      </c>
      <c r="AA18" s="8">
        <v>12</v>
      </c>
      <c r="AB18" s="8">
        <v>5.93</v>
      </c>
      <c r="AC18" s="8">
        <v>9.5877277085330804E-4</v>
      </c>
      <c r="AD18" s="8" t="s">
        <v>54</v>
      </c>
      <c r="AE18" s="8" t="s">
        <v>54</v>
      </c>
      <c r="AF18" s="8">
        <v>250118.72501489599</v>
      </c>
      <c r="AG18" s="8">
        <v>55285.9294227637</v>
      </c>
      <c r="AH18" s="8">
        <v>152702.32721882983</v>
      </c>
      <c r="AI18" s="8">
        <v>97416.397796066172</v>
      </c>
      <c r="AJ18" s="8">
        <v>176647.29849429199</v>
      </c>
      <c r="AK18" s="8">
        <v>529754.41042393004</v>
      </c>
      <c r="AL18" s="8">
        <v>558472.19507136894</v>
      </c>
      <c r="AM18" s="8">
        <v>421624.63466319698</v>
      </c>
      <c r="AN18" s="8">
        <v>173621.42574400909</v>
      </c>
      <c r="AO18" s="8" t="s">
        <v>54</v>
      </c>
      <c r="AP18" s="8" t="s">
        <v>54</v>
      </c>
      <c r="AQ18" s="8" t="s">
        <v>54</v>
      </c>
      <c r="AR18" s="8">
        <v>0</v>
      </c>
      <c r="AS18" s="8">
        <v>0</v>
      </c>
      <c r="AT18" s="8">
        <v>2338828.612860295</v>
      </c>
      <c r="AU18" s="8">
        <v>1</v>
      </c>
      <c r="AV18" s="8">
        <v>67048.225124126198</v>
      </c>
      <c r="AW18" s="8">
        <f>AU18/AT18</f>
        <v>4.2756446303991446E-7</v>
      </c>
      <c r="AX18" s="15">
        <f>LOG(AW18,2)</f>
        <v>-21.157354715565276</v>
      </c>
      <c r="AY18" s="8">
        <f>AV18/AU18</f>
        <v>67048.225124126198</v>
      </c>
      <c r="AZ18" s="8">
        <f>LOG(AY18,2)</f>
        <v>16.032911521693922</v>
      </c>
    </row>
    <row r="19" spans="1:52" x14ac:dyDescent="0.25">
      <c r="A19" s="8" t="s">
        <v>49</v>
      </c>
      <c r="B19" s="8" t="s">
        <v>64</v>
      </c>
      <c r="C19" s="8" t="s">
        <v>51</v>
      </c>
      <c r="D19" s="8" t="s">
        <v>14739</v>
      </c>
      <c r="E19" s="8" t="s">
        <v>14740</v>
      </c>
      <c r="F19" s="8" t="s">
        <v>54</v>
      </c>
      <c r="G19" s="8">
        <v>6.0000000000000001E-3</v>
      </c>
      <c r="H19" s="8">
        <v>4</v>
      </c>
      <c r="I19" s="8">
        <v>1</v>
      </c>
      <c r="J19" s="8">
        <v>3</v>
      </c>
      <c r="K19" s="8">
        <v>1</v>
      </c>
      <c r="L19" s="8">
        <v>188</v>
      </c>
      <c r="M19" s="8">
        <v>21.6</v>
      </c>
      <c r="N19" s="8">
        <v>9.77</v>
      </c>
      <c r="O19" s="8">
        <v>3.97</v>
      </c>
      <c r="P19" s="8" t="s">
        <v>203</v>
      </c>
      <c r="Q19" s="8" t="s">
        <v>10874</v>
      </c>
      <c r="R19" s="8" t="s">
        <v>82</v>
      </c>
      <c r="S19" s="8" t="s">
        <v>14741</v>
      </c>
      <c r="T19" s="8" t="s">
        <v>14742</v>
      </c>
      <c r="U19" s="8" t="s">
        <v>14743</v>
      </c>
      <c r="V19" s="8" t="s">
        <v>14744</v>
      </c>
      <c r="W19" s="8" t="s">
        <v>500</v>
      </c>
      <c r="X19" s="8" t="s">
        <v>54</v>
      </c>
      <c r="Y19" s="8" t="s">
        <v>54</v>
      </c>
      <c r="Z19" s="8" t="s">
        <v>14745</v>
      </c>
      <c r="AA19" s="8">
        <v>4</v>
      </c>
      <c r="AB19" s="8" t="s">
        <v>54</v>
      </c>
      <c r="AC19" s="8">
        <v>0</v>
      </c>
      <c r="AD19" s="8" t="s">
        <v>54</v>
      </c>
      <c r="AE19" s="8">
        <v>1437156.9303439599</v>
      </c>
      <c r="AF19" s="8" t="s">
        <v>54</v>
      </c>
      <c r="AG19" s="8" t="s">
        <v>54</v>
      </c>
      <c r="AH19" s="8">
        <v>1437156.9303439599</v>
      </c>
      <c r="AI19" s="8">
        <v>0</v>
      </c>
      <c r="AJ19" s="8" t="s">
        <v>54</v>
      </c>
      <c r="AK19" s="8" t="s">
        <v>54</v>
      </c>
      <c r="AL19" s="8" t="s">
        <v>54</v>
      </c>
      <c r="AM19" s="8">
        <v>0</v>
      </c>
      <c r="AN19" s="8">
        <v>0</v>
      </c>
      <c r="AO19" s="8">
        <v>161968.843444244</v>
      </c>
      <c r="AP19" s="8">
        <v>165125.03471257701</v>
      </c>
      <c r="AQ19" s="8">
        <v>131002.142398403</v>
      </c>
      <c r="AR19" s="8">
        <v>152698.673518408</v>
      </c>
      <c r="AS19" s="8">
        <v>15395.778270066536</v>
      </c>
      <c r="AT19" s="8">
        <v>969148.7736901145</v>
      </c>
      <c r="AU19" s="8">
        <v>1</v>
      </c>
      <c r="AV19" s="8">
        <v>63523.934777110058</v>
      </c>
      <c r="AW19" s="8">
        <f>AU19/AT19</f>
        <v>1.0318333233734764E-6</v>
      </c>
      <c r="AX19" s="15">
        <f>LOG(AW19,2)</f>
        <v>-19.88635862468999</v>
      </c>
      <c r="AY19" s="8">
        <f>AV19/AU19</f>
        <v>63523.934777110058</v>
      </c>
      <c r="AZ19" s="8">
        <f>LOG(AY19,2)</f>
        <v>15.955012657704257</v>
      </c>
    </row>
    <row r="20" spans="1:52" x14ac:dyDescent="0.25">
      <c r="A20" s="8" t="s">
        <v>49</v>
      </c>
      <c r="B20" s="8" t="s">
        <v>50</v>
      </c>
      <c r="C20" s="8" t="s">
        <v>51</v>
      </c>
      <c r="D20" s="8" t="s">
        <v>15229</v>
      </c>
      <c r="E20" s="8" t="s">
        <v>15230</v>
      </c>
      <c r="F20" s="8" t="s">
        <v>54</v>
      </c>
      <c r="G20" s="8">
        <v>2.1000000000000001E-2</v>
      </c>
      <c r="H20" s="8">
        <v>1</v>
      </c>
      <c r="I20" s="8">
        <v>1</v>
      </c>
      <c r="J20" s="8">
        <v>1</v>
      </c>
      <c r="K20" s="8">
        <v>1</v>
      </c>
      <c r="L20" s="8">
        <v>767</v>
      </c>
      <c r="M20" s="8">
        <v>86.4</v>
      </c>
      <c r="N20" s="8">
        <v>6.89</v>
      </c>
      <c r="O20" s="8">
        <v>0</v>
      </c>
      <c r="P20" s="8" t="s">
        <v>105</v>
      </c>
      <c r="Q20" s="8" t="s">
        <v>6177</v>
      </c>
      <c r="R20" s="8" t="s">
        <v>266</v>
      </c>
      <c r="S20" s="8" t="s">
        <v>15231</v>
      </c>
      <c r="T20" s="8" t="s">
        <v>15232</v>
      </c>
      <c r="U20" s="8" t="s">
        <v>15233</v>
      </c>
      <c r="V20" s="8" t="s">
        <v>15234</v>
      </c>
      <c r="W20" s="8" t="s">
        <v>372</v>
      </c>
      <c r="X20" s="8" t="s">
        <v>2652</v>
      </c>
      <c r="Y20" s="8" t="s">
        <v>199</v>
      </c>
      <c r="Z20" s="8" t="s">
        <v>54</v>
      </c>
      <c r="AA20" s="8">
        <v>2</v>
      </c>
      <c r="AB20" s="8" t="s">
        <v>54</v>
      </c>
      <c r="AC20" s="8">
        <v>0</v>
      </c>
      <c r="AD20" s="8" t="s">
        <v>54</v>
      </c>
      <c r="AE20" s="8" t="s">
        <v>54</v>
      </c>
      <c r="AF20" s="8" t="s">
        <v>54</v>
      </c>
      <c r="AG20" s="8" t="s">
        <v>54</v>
      </c>
      <c r="AH20" s="8">
        <v>0</v>
      </c>
      <c r="AI20" s="8">
        <v>0</v>
      </c>
      <c r="AJ20" s="8">
        <v>395291.93255189602</v>
      </c>
      <c r="AK20" s="8">
        <v>537461.12244523305</v>
      </c>
      <c r="AL20" s="8">
        <v>809787.75219499995</v>
      </c>
      <c r="AM20" s="8">
        <v>580846.93573070969</v>
      </c>
      <c r="AN20" s="8">
        <v>171975.66246658997</v>
      </c>
      <c r="AO20" s="8" t="s">
        <v>54</v>
      </c>
      <c r="AP20" s="8" t="s">
        <v>54</v>
      </c>
      <c r="AQ20" s="8" t="s">
        <v>54</v>
      </c>
      <c r="AR20" s="8">
        <v>0</v>
      </c>
      <c r="AS20" s="8">
        <v>0</v>
      </c>
      <c r="AT20" s="8">
        <v>3212527.5929503939</v>
      </c>
      <c r="AU20" s="8">
        <v>1</v>
      </c>
      <c r="AV20" s="8">
        <v>57310.240722636867</v>
      </c>
      <c r="AW20" s="8">
        <f>AU20/AT20</f>
        <v>3.1128137302054962E-7</v>
      </c>
      <c r="AX20" s="15">
        <f>LOG(AW20,2)</f>
        <v>-21.615277415239014</v>
      </c>
      <c r="AY20" s="8">
        <f>AV20/AU20</f>
        <v>57310.240722636867</v>
      </c>
      <c r="AZ20" s="8">
        <f>LOG(AY20,2)</f>
        <v>15.806505335629117</v>
      </c>
    </row>
    <row r="21" spans="1:52" x14ac:dyDescent="0.25">
      <c r="A21" s="8" t="s">
        <v>49</v>
      </c>
      <c r="B21" s="8" t="s">
        <v>50</v>
      </c>
      <c r="C21" s="8" t="s">
        <v>51</v>
      </c>
      <c r="D21" s="8" t="s">
        <v>15178</v>
      </c>
      <c r="E21" s="8" t="s">
        <v>15179</v>
      </c>
      <c r="F21" s="8" t="s">
        <v>54</v>
      </c>
      <c r="G21" s="8">
        <v>2.1000000000000001E-2</v>
      </c>
      <c r="H21" s="8">
        <v>7</v>
      </c>
      <c r="I21" s="8">
        <v>2</v>
      </c>
      <c r="J21" s="8">
        <v>3</v>
      </c>
      <c r="K21" s="8">
        <v>2</v>
      </c>
      <c r="L21" s="8">
        <v>241</v>
      </c>
      <c r="M21" s="8">
        <v>27.5</v>
      </c>
      <c r="N21" s="8">
        <v>6.6</v>
      </c>
      <c r="O21" s="8">
        <v>0</v>
      </c>
      <c r="P21" s="8" t="s">
        <v>7752</v>
      </c>
      <c r="Q21" s="8" t="s">
        <v>527</v>
      </c>
      <c r="R21" s="8" t="s">
        <v>564</v>
      </c>
      <c r="S21" s="8" t="s">
        <v>15180</v>
      </c>
      <c r="T21" s="8" t="s">
        <v>15181</v>
      </c>
      <c r="U21" s="8" t="s">
        <v>15182</v>
      </c>
      <c r="V21" s="8" t="s">
        <v>15183</v>
      </c>
      <c r="W21" s="8" t="s">
        <v>144</v>
      </c>
      <c r="X21" s="8" t="s">
        <v>15184</v>
      </c>
      <c r="Y21" s="8" t="s">
        <v>15185</v>
      </c>
      <c r="Z21" s="8" t="s">
        <v>15186</v>
      </c>
      <c r="AA21" s="8">
        <v>20</v>
      </c>
      <c r="AB21" s="8">
        <v>2.8</v>
      </c>
      <c r="AC21" s="8">
        <v>2.8169014084507E-3</v>
      </c>
      <c r="AD21" s="8" t="s">
        <v>54</v>
      </c>
      <c r="AE21" s="8">
        <v>627031.36710235896</v>
      </c>
      <c r="AF21" s="8">
        <v>505034.663958196</v>
      </c>
      <c r="AG21" s="8" t="s">
        <v>54</v>
      </c>
      <c r="AH21" s="8">
        <v>566033.01553027751</v>
      </c>
      <c r="AI21" s="8">
        <v>60998.351572081279</v>
      </c>
      <c r="AJ21" s="8">
        <v>545820.91819661902</v>
      </c>
      <c r="AK21" s="8">
        <v>966698.52094479406</v>
      </c>
      <c r="AL21" s="8" t="s">
        <v>54</v>
      </c>
      <c r="AM21" s="8">
        <v>756259.7195707066</v>
      </c>
      <c r="AN21" s="8">
        <v>210438.80137408731</v>
      </c>
      <c r="AO21" s="8">
        <v>25167.662287094699</v>
      </c>
      <c r="AP21" s="8">
        <v>11035.7103069723</v>
      </c>
      <c r="AQ21" s="8" t="s">
        <v>54</v>
      </c>
      <c r="AR21" s="8">
        <v>18101.686297033499</v>
      </c>
      <c r="AS21" s="8">
        <v>7065.9759900612025</v>
      </c>
      <c r="AT21" s="8">
        <v>2748293.1161282798</v>
      </c>
      <c r="AU21" s="8">
        <v>1</v>
      </c>
      <c r="AV21" s="8">
        <v>56204.428004716501</v>
      </c>
      <c r="AW21" s="8">
        <f>AU21/AT21</f>
        <v>3.6386220746671033E-7</v>
      </c>
      <c r="AX21" s="15">
        <f>LOG(AW21,2)</f>
        <v>-21.390104450712037</v>
      </c>
      <c r="AY21" s="8">
        <f>AV21/AU21</f>
        <v>56204.428004716501</v>
      </c>
      <c r="AZ21" s="8">
        <f>LOG(AY21,2)</f>
        <v>15.778396175632535</v>
      </c>
    </row>
    <row r="22" spans="1:52" x14ac:dyDescent="0.25">
      <c r="A22" s="8" t="s">
        <v>49</v>
      </c>
      <c r="B22" s="8" t="s">
        <v>64</v>
      </c>
      <c r="C22" s="8" t="s">
        <v>51</v>
      </c>
      <c r="D22" s="8" t="s">
        <v>14596</v>
      </c>
      <c r="E22" s="8" t="s">
        <v>14597</v>
      </c>
      <c r="F22" s="8" t="s">
        <v>54</v>
      </c>
      <c r="G22" s="8">
        <v>7.0000000000000001E-3</v>
      </c>
      <c r="H22" s="8">
        <v>5</v>
      </c>
      <c r="I22" s="8">
        <v>1</v>
      </c>
      <c r="J22" s="8">
        <v>2</v>
      </c>
      <c r="K22" s="8">
        <v>1</v>
      </c>
      <c r="L22" s="8">
        <v>246</v>
      </c>
      <c r="M22" s="8">
        <v>28.1</v>
      </c>
      <c r="N22" s="8">
        <v>6.77</v>
      </c>
      <c r="O22" s="8">
        <v>2.61</v>
      </c>
      <c r="P22" s="8" t="s">
        <v>150</v>
      </c>
      <c r="Q22" s="8" t="s">
        <v>575</v>
      </c>
      <c r="R22" s="8" t="s">
        <v>57</v>
      </c>
      <c r="S22" s="8" t="s">
        <v>14598</v>
      </c>
      <c r="T22" s="8" t="s">
        <v>14599</v>
      </c>
      <c r="U22" s="8" t="s">
        <v>14600</v>
      </c>
      <c r="V22" s="8" t="s">
        <v>14601</v>
      </c>
      <c r="W22" s="8" t="s">
        <v>187</v>
      </c>
      <c r="X22" s="8" t="s">
        <v>54</v>
      </c>
      <c r="Y22" s="8" t="s">
        <v>14602</v>
      </c>
      <c r="Z22" s="8" t="s">
        <v>14603</v>
      </c>
      <c r="AA22" s="8">
        <v>13</v>
      </c>
      <c r="AB22" s="8">
        <v>3.12</v>
      </c>
      <c r="AC22" s="8">
        <v>7.3367571533382195E-4</v>
      </c>
      <c r="AD22" s="8" t="s">
        <v>54</v>
      </c>
      <c r="AE22" s="8">
        <v>1775144.0299895799</v>
      </c>
      <c r="AF22" s="8">
        <v>3371301.6059268201</v>
      </c>
      <c r="AG22" s="8">
        <v>2472211.3806054802</v>
      </c>
      <c r="AH22" s="8">
        <v>2539552.3388406266</v>
      </c>
      <c r="AI22" s="8">
        <v>653366.08181400714</v>
      </c>
      <c r="AJ22" s="8">
        <v>760417.71300032095</v>
      </c>
      <c r="AK22" s="8">
        <v>1292915.02450793</v>
      </c>
      <c r="AL22" s="8">
        <v>1482741.3156663899</v>
      </c>
      <c r="AM22" s="8">
        <v>1178691.3510582137</v>
      </c>
      <c r="AN22" s="8">
        <v>305748.40683627716</v>
      </c>
      <c r="AO22" s="8">
        <v>56498.1715952335</v>
      </c>
      <c r="AP22" s="8">
        <v>30299.674463897401</v>
      </c>
      <c r="AQ22" s="8">
        <v>29217.946095987299</v>
      </c>
      <c r="AR22" s="8">
        <v>38671.930718372729</v>
      </c>
      <c r="AS22" s="8">
        <v>12612.789327117722</v>
      </c>
      <c r="AT22" s="8">
        <v>754979.013181863</v>
      </c>
      <c r="AU22" s="8">
        <v>1</v>
      </c>
      <c r="AV22" s="8">
        <v>56082.6953459176</v>
      </c>
      <c r="AW22" s="8">
        <f>AU22/AT22</f>
        <v>1.3245401296461139E-6</v>
      </c>
      <c r="AX22" s="15">
        <f>LOG(AW22,2)</f>
        <v>-19.526077015564237</v>
      </c>
      <c r="AY22" s="8">
        <f>AV22/AU22</f>
        <v>56082.6953459176</v>
      </c>
      <c r="AZ22" s="8">
        <f>LOG(AY22,2)</f>
        <v>15.775268066785731</v>
      </c>
    </row>
    <row r="23" spans="1:52" x14ac:dyDescent="0.25">
      <c r="A23" s="8" t="s">
        <v>49</v>
      </c>
      <c r="B23" s="8" t="s">
        <v>64</v>
      </c>
      <c r="C23" s="8" t="s">
        <v>51</v>
      </c>
      <c r="D23" s="8" t="s">
        <v>14620</v>
      </c>
      <c r="E23" s="8" t="s">
        <v>14621</v>
      </c>
      <c r="F23" s="8" t="s">
        <v>54</v>
      </c>
      <c r="G23" s="8">
        <v>0</v>
      </c>
      <c r="H23" s="8">
        <v>13</v>
      </c>
      <c r="I23" s="8">
        <v>6</v>
      </c>
      <c r="J23" s="8">
        <v>25</v>
      </c>
      <c r="K23" s="8">
        <v>6</v>
      </c>
      <c r="L23" s="8">
        <v>525</v>
      </c>
      <c r="M23" s="8">
        <v>59.5</v>
      </c>
      <c r="N23" s="8">
        <v>6.7</v>
      </c>
      <c r="O23" s="8">
        <v>17.5</v>
      </c>
      <c r="P23" s="8" t="s">
        <v>2600</v>
      </c>
      <c r="Q23" s="8" t="s">
        <v>14622</v>
      </c>
      <c r="R23" s="8" t="s">
        <v>280</v>
      </c>
      <c r="S23" s="8" t="s">
        <v>7842</v>
      </c>
      <c r="T23" s="8" t="s">
        <v>14623</v>
      </c>
      <c r="U23" s="8" t="s">
        <v>14624</v>
      </c>
      <c r="V23" s="8" t="s">
        <v>14625</v>
      </c>
      <c r="W23" s="8" t="s">
        <v>372</v>
      </c>
      <c r="X23" s="8" t="s">
        <v>14626</v>
      </c>
      <c r="Y23" s="8" t="s">
        <v>54</v>
      </c>
      <c r="Z23" s="8" t="s">
        <v>54</v>
      </c>
      <c r="AA23" s="8">
        <v>5</v>
      </c>
      <c r="AB23" s="8">
        <v>6.18</v>
      </c>
      <c r="AC23" s="8">
        <v>9.9502487562189005E-4</v>
      </c>
      <c r="AD23" s="8" t="s">
        <v>54</v>
      </c>
      <c r="AE23" s="8">
        <v>6755845.3654747996</v>
      </c>
      <c r="AF23" s="8">
        <v>12570042.5114097</v>
      </c>
      <c r="AG23" s="8">
        <v>6221877.9231420998</v>
      </c>
      <c r="AH23" s="8">
        <v>8515921.9333421979</v>
      </c>
      <c r="AI23" s="8">
        <v>2874972.5278108455</v>
      </c>
      <c r="AJ23" s="8">
        <v>4159068.7194171501</v>
      </c>
      <c r="AK23" s="8">
        <v>1375230.01274962</v>
      </c>
      <c r="AL23" s="8">
        <v>7181120.5465678005</v>
      </c>
      <c r="AM23" s="8">
        <v>4238473.0929115238</v>
      </c>
      <c r="AN23" s="8">
        <v>2370909.8132105898</v>
      </c>
      <c r="AO23" s="8">
        <v>387004.41970805702</v>
      </c>
      <c r="AP23" s="8">
        <v>269689.71732720098</v>
      </c>
      <c r="AQ23" s="8">
        <v>302364.58153941901</v>
      </c>
      <c r="AR23" s="8">
        <v>319686.23952489236</v>
      </c>
      <c r="AS23" s="8">
        <v>49434.904842641277</v>
      </c>
      <c r="AT23" s="8">
        <v>812421.256032879</v>
      </c>
      <c r="AU23" s="8">
        <v>1</v>
      </c>
      <c r="AV23" s="8">
        <v>53884.645376125431</v>
      </c>
      <c r="AW23" s="8">
        <f>AU23/AT23</f>
        <v>1.2308885231327941E-6</v>
      </c>
      <c r="AX23" s="15">
        <f>LOG(AW23,2)</f>
        <v>-19.631868460959172</v>
      </c>
      <c r="AY23" s="8">
        <f>AV23/AU23</f>
        <v>53884.645376125431</v>
      </c>
      <c r="AZ23" s="8">
        <f>LOG(AY23,2)</f>
        <v>15.717586609937795</v>
      </c>
    </row>
    <row r="24" spans="1:52" x14ac:dyDescent="0.25">
      <c r="A24" s="8" t="s">
        <v>49</v>
      </c>
      <c r="B24" s="8" t="s">
        <v>64</v>
      </c>
      <c r="C24" s="8" t="s">
        <v>51</v>
      </c>
      <c r="D24" s="8" t="s">
        <v>15475</v>
      </c>
      <c r="E24" s="8" t="s">
        <v>15476</v>
      </c>
      <c r="F24" s="8" t="s">
        <v>54</v>
      </c>
      <c r="G24" s="8">
        <v>7.0000000000000001E-3</v>
      </c>
      <c r="H24" s="8">
        <v>3</v>
      </c>
      <c r="I24" s="8">
        <v>1</v>
      </c>
      <c r="J24" s="8">
        <v>2</v>
      </c>
      <c r="K24" s="8">
        <v>1</v>
      </c>
      <c r="L24" s="8">
        <v>408</v>
      </c>
      <c r="M24" s="8">
        <v>46.8</v>
      </c>
      <c r="N24" s="8">
        <v>7.12</v>
      </c>
      <c r="O24" s="8">
        <v>2.3199999999999998</v>
      </c>
      <c r="P24" s="8" t="s">
        <v>150</v>
      </c>
      <c r="Q24" s="8" t="s">
        <v>992</v>
      </c>
      <c r="R24" s="8" t="s">
        <v>69</v>
      </c>
      <c r="S24" s="8" t="s">
        <v>15477</v>
      </c>
      <c r="T24" s="8" t="s">
        <v>15478</v>
      </c>
      <c r="U24" s="8" t="s">
        <v>15479</v>
      </c>
      <c r="V24" s="8" t="s">
        <v>15480</v>
      </c>
      <c r="W24" s="8" t="s">
        <v>198</v>
      </c>
      <c r="X24" s="8" t="s">
        <v>54</v>
      </c>
      <c r="Y24" s="8" t="s">
        <v>15481</v>
      </c>
      <c r="Z24" s="8" t="s">
        <v>15482</v>
      </c>
      <c r="AA24" s="8">
        <v>5</v>
      </c>
      <c r="AB24" s="8">
        <v>2.0099999999999998</v>
      </c>
      <c r="AC24" s="8">
        <v>8.9115213239974508E-3</v>
      </c>
      <c r="AD24" s="8" t="s">
        <v>54</v>
      </c>
      <c r="AE24" s="8">
        <v>4791.2829740944098</v>
      </c>
      <c r="AF24" s="8" t="s">
        <v>54</v>
      </c>
      <c r="AG24" s="8" t="s">
        <v>54</v>
      </c>
      <c r="AH24" s="8">
        <v>4791.2829740944098</v>
      </c>
      <c r="AI24" s="8">
        <v>0</v>
      </c>
      <c r="AJ24" s="8" t="s">
        <v>54</v>
      </c>
      <c r="AK24" s="8" t="s">
        <v>54</v>
      </c>
      <c r="AL24" s="8" t="s">
        <v>54</v>
      </c>
      <c r="AM24" s="8">
        <v>0</v>
      </c>
      <c r="AN24" s="8">
        <v>0</v>
      </c>
      <c r="AO24" s="8" t="s">
        <v>54</v>
      </c>
      <c r="AP24" s="8" t="s">
        <v>54</v>
      </c>
      <c r="AQ24" s="8" t="s">
        <v>54</v>
      </c>
      <c r="AR24" s="8">
        <v>0</v>
      </c>
      <c r="AS24" s="8">
        <v>0</v>
      </c>
      <c r="AT24" s="8">
        <v>15452459.688383019</v>
      </c>
      <c r="AU24" s="8">
        <v>1</v>
      </c>
      <c r="AV24" s="8">
        <v>53030.777454776049</v>
      </c>
      <c r="AW24" s="8">
        <f>AU24/AT24</f>
        <v>6.4714616324272857E-8</v>
      </c>
      <c r="AX24" s="15">
        <f>LOG(AW24,2)</f>
        <v>-23.881333165628551</v>
      </c>
      <c r="AY24" s="8">
        <f>AV24/AU24</f>
        <v>53030.777454776049</v>
      </c>
      <c r="AZ24" s="8">
        <f>LOG(AY24,2)</f>
        <v>15.6945422787339</v>
      </c>
    </row>
    <row r="25" spans="1:52" x14ac:dyDescent="0.25">
      <c r="A25" s="8" t="s">
        <v>49</v>
      </c>
      <c r="B25" s="8" t="s">
        <v>64</v>
      </c>
      <c r="C25" s="8" t="s">
        <v>51</v>
      </c>
      <c r="D25" s="8" t="s">
        <v>15304</v>
      </c>
      <c r="E25" s="8" t="s">
        <v>15305</v>
      </c>
      <c r="F25" s="8" t="s">
        <v>54</v>
      </c>
      <c r="G25" s="8">
        <v>0</v>
      </c>
      <c r="H25" s="8">
        <v>25</v>
      </c>
      <c r="I25" s="8">
        <v>3</v>
      </c>
      <c r="J25" s="8">
        <v>15</v>
      </c>
      <c r="K25" s="8">
        <v>3</v>
      </c>
      <c r="L25" s="8">
        <v>97</v>
      </c>
      <c r="M25" s="8">
        <v>10.5</v>
      </c>
      <c r="N25" s="8">
        <v>8.02</v>
      </c>
      <c r="O25" s="8">
        <v>21.46</v>
      </c>
      <c r="P25" s="8" t="s">
        <v>15306</v>
      </c>
      <c r="Q25" s="8" t="s">
        <v>15307</v>
      </c>
      <c r="R25" s="8" t="s">
        <v>82</v>
      </c>
      <c r="S25" s="8" t="s">
        <v>2189</v>
      </c>
      <c r="T25" s="8" t="s">
        <v>15308</v>
      </c>
      <c r="U25" s="8" t="s">
        <v>15309</v>
      </c>
      <c r="V25" s="8" t="s">
        <v>15310</v>
      </c>
      <c r="W25" s="8" t="s">
        <v>326</v>
      </c>
      <c r="X25" s="8" t="s">
        <v>54</v>
      </c>
      <c r="Y25" s="8" t="s">
        <v>54</v>
      </c>
      <c r="Z25" s="8" t="s">
        <v>2193</v>
      </c>
      <c r="AA25" s="8">
        <v>6</v>
      </c>
      <c r="AB25" s="8">
        <v>13.54</v>
      </c>
      <c r="AC25" s="8">
        <v>0</v>
      </c>
      <c r="AD25" s="8" t="s">
        <v>54</v>
      </c>
      <c r="AE25" s="8">
        <v>5928475.0897661503</v>
      </c>
      <c r="AF25" s="8">
        <v>13580797.687875301</v>
      </c>
      <c r="AG25" s="8">
        <v>9268372.0669869594</v>
      </c>
      <c r="AH25" s="8">
        <v>9592548.2815428041</v>
      </c>
      <c r="AI25" s="8">
        <v>3132446.1101984172</v>
      </c>
      <c r="AJ25" s="8">
        <v>204453.36275484099</v>
      </c>
      <c r="AK25" s="8" t="s">
        <v>54</v>
      </c>
      <c r="AL25" s="8">
        <v>479054.48258537601</v>
      </c>
      <c r="AM25" s="8">
        <v>341753.9226701085</v>
      </c>
      <c r="AN25" s="8">
        <v>137300.55991526754</v>
      </c>
      <c r="AO25" s="8">
        <v>97067.778621728794</v>
      </c>
      <c r="AP25" s="8">
        <v>157887.69477025</v>
      </c>
      <c r="AQ25" s="8">
        <v>59237.255812634299</v>
      </c>
      <c r="AR25" s="8">
        <v>104730.90973487102</v>
      </c>
      <c r="AS25" s="8">
        <v>40636.76463889546</v>
      </c>
      <c r="AT25" s="8">
        <v>3842220.1602450903</v>
      </c>
      <c r="AU25" s="8">
        <v>1</v>
      </c>
      <c r="AV25" s="8">
        <v>50019.03498458035</v>
      </c>
      <c r="AW25" s="8">
        <f>AU25/AT25</f>
        <v>2.6026618941487497E-7</v>
      </c>
      <c r="AX25" s="15">
        <f>LOG(AW25,2)</f>
        <v>-21.873508757508677</v>
      </c>
      <c r="AY25" s="8">
        <f>AV25/AU25</f>
        <v>50019.03498458035</v>
      </c>
      <c r="AZ25" s="8">
        <f>LOG(AY25,2)</f>
        <v>15.610189603473964</v>
      </c>
    </row>
    <row r="26" spans="1:52" x14ac:dyDescent="0.25">
      <c r="A26" s="8" t="s">
        <v>49</v>
      </c>
      <c r="B26" s="8" t="s">
        <v>50</v>
      </c>
      <c r="C26" s="8" t="s">
        <v>51</v>
      </c>
      <c r="D26" s="8" t="s">
        <v>14635</v>
      </c>
      <c r="E26" s="8" t="s">
        <v>14636</v>
      </c>
      <c r="F26" s="8" t="s">
        <v>54</v>
      </c>
      <c r="G26" s="8">
        <v>2.3E-2</v>
      </c>
      <c r="H26" s="8">
        <v>3</v>
      </c>
      <c r="I26" s="8">
        <v>2</v>
      </c>
      <c r="J26" s="8">
        <v>2</v>
      </c>
      <c r="K26" s="8">
        <v>1</v>
      </c>
      <c r="L26" s="8">
        <v>601</v>
      </c>
      <c r="M26" s="8">
        <v>66.2</v>
      </c>
      <c r="N26" s="8">
        <v>4.9400000000000004</v>
      </c>
      <c r="O26" s="8">
        <v>0</v>
      </c>
      <c r="P26" s="8" t="s">
        <v>1198</v>
      </c>
      <c r="Q26" s="8" t="s">
        <v>106</v>
      </c>
      <c r="R26" s="8" t="s">
        <v>82</v>
      </c>
      <c r="S26" s="8" t="s">
        <v>14637</v>
      </c>
      <c r="T26" s="8" t="s">
        <v>14638</v>
      </c>
      <c r="U26" s="8" t="s">
        <v>14639</v>
      </c>
      <c r="V26" s="8" t="s">
        <v>14640</v>
      </c>
      <c r="W26" s="8" t="s">
        <v>217</v>
      </c>
      <c r="X26" s="8" t="s">
        <v>6330</v>
      </c>
      <c r="Y26" s="8" t="s">
        <v>14641</v>
      </c>
      <c r="Z26" s="8" t="s">
        <v>14642</v>
      </c>
      <c r="AA26" s="8">
        <v>125</v>
      </c>
      <c r="AB26" s="8" t="s">
        <v>54</v>
      </c>
      <c r="AC26" s="8">
        <v>0</v>
      </c>
      <c r="AD26" s="8" t="s">
        <v>54</v>
      </c>
      <c r="AE26" s="8">
        <v>1591681.0005361701</v>
      </c>
      <c r="AF26" s="8">
        <v>2871362.0568903699</v>
      </c>
      <c r="AG26" s="8">
        <v>1339144.34263367</v>
      </c>
      <c r="AH26" s="8">
        <v>1934062.4666867368</v>
      </c>
      <c r="AI26" s="8">
        <v>670741.67021442985</v>
      </c>
      <c r="AJ26" s="8" t="s">
        <v>54</v>
      </c>
      <c r="AK26" s="8" t="s">
        <v>54</v>
      </c>
      <c r="AL26" s="8" t="s">
        <v>54</v>
      </c>
      <c r="AM26" s="8">
        <v>0</v>
      </c>
      <c r="AN26" s="8">
        <v>0</v>
      </c>
      <c r="AO26" s="8" t="s">
        <v>54</v>
      </c>
      <c r="AP26" s="8" t="s">
        <v>54</v>
      </c>
      <c r="AQ26" s="8" t="s">
        <v>54</v>
      </c>
      <c r="AR26" s="8">
        <v>0</v>
      </c>
      <c r="AS26" s="8">
        <v>0</v>
      </c>
      <c r="AT26" s="8">
        <v>852077.02816389303</v>
      </c>
      <c r="AU26" s="8">
        <v>1</v>
      </c>
      <c r="AV26" s="8">
        <v>49882.200401912465</v>
      </c>
      <c r="AW26" s="8">
        <f>AU26/AT26</f>
        <v>1.1736028163496676E-6</v>
      </c>
      <c r="AX26" s="15">
        <f>LOG(AW26,2)</f>
        <v>-19.700624331093195</v>
      </c>
      <c r="AY26" s="8">
        <f>AV26/AU26</f>
        <v>49882.200401912465</v>
      </c>
      <c r="AZ26" s="8">
        <f>LOG(AY26,2)</f>
        <v>15.606237486234859</v>
      </c>
    </row>
    <row r="27" spans="1:52" x14ac:dyDescent="0.25">
      <c r="A27" s="8" t="s">
        <v>49</v>
      </c>
      <c r="B27" s="8" t="s">
        <v>64</v>
      </c>
      <c r="C27" s="8" t="s">
        <v>51</v>
      </c>
      <c r="D27" s="8" t="s">
        <v>14643</v>
      </c>
      <c r="E27" s="8" t="s">
        <v>14644</v>
      </c>
      <c r="F27" s="8" t="s">
        <v>54</v>
      </c>
      <c r="G27" s="8">
        <v>1E-3</v>
      </c>
      <c r="H27" s="8">
        <v>12</v>
      </c>
      <c r="I27" s="8">
        <v>2</v>
      </c>
      <c r="J27" s="8">
        <v>13</v>
      </c>
      <c r="K27" s="8">
        <v>2</v>
      </c>
      <c r="L27" s="8">
        <v>188</v>
      </c>
      <c r="M27" s="8">
        <v>21</v>
      </c>
      <c r="N27" s="8">
        <v>5.14</v>
      </c>
      <c r="O27" s="8">
        <v>7.23</v>
      </c>
      <c r="P27" s="8" t="s">
        <v>320</v>
      </c>
      <c r="Q27" s="8" t="s">
        <v>1013</v>
      </c>
      <c r="R27" s="8" t="s">
        <v>57</v>
      </c>
      <c r="S27" s="8" t="s">
        <v>14645</v>
      </c>
      <c r="T27" s="8" t="s">
        <v>14646</v>
      </c>
      <c r="U27" s="8" t="s">
        <v>14647</v>
      </c>
      <c r="V27" s="8" t="s">
        <v>14648</v>
      </c>
      <c r="W27" s="8" t="s">
        <v>62</v>
      </c>
      <c r="X27" s="8" t="s">
        <v>54</v>
      </c>
      <c r="Y27" s="8" t="s">
        <v>570</v>
      </c>
      <c r="Z27" s="8" t="s">
        <v>9719</v>
      </c>
      <c r="AA27" s="8">
        <v>6</v>
      </c>
      <c r="AB27" s="8">
        <v>7.2</v>
      </c>
      <c r="AC27" s="8">
        <v>1.07642626480086E-3</v>
      </c>
      <c r="AD27" s="8" t="s">
        <v>54</v>
      </c>
      <c r="AE27" s="8" t="s">
        <v>54</v>
      </c>
      <c r="AF27" s="8" t="s">
        <v>54</v>
      </c>
      <c r="AG27" s="8" t="s">
        <v>54</v>
      </c>
      <c r="AH27" s="8">
        <v>0</v>
      </c>
      <c r="AI27" s="8">
        <v>0</v>
      </c>
      <c r="AJ27" s="8" t="s">
        <v>54</v>
      </c>
      <c r="AK27" s="8" t="s">
        <v>54</v>
      </c>
      <c r="AL27" s="8" t="s">
        <v>54</v>
      </c>
      <c r="AM27" s="8">
        <v>0</v>
      </c>
      <c r="AN27" s="8">
        <v>0</v>
      </c>
      <c r="AO27" s="8">
        <v>100921.95818540901</v>
      </c>
      <c r="AP27" s="8">
        <v>80117.367097452501</v>
      </c>
      <c r="AQ27" s="8">
        <v>69086.115941671407</v>
      </c>
      <c r="AR27" s="8">
        <v>83375.147074844295</v>
      </c>
      <c r="AS27" s="8">
        <v>13199.496470897597</v>
      </c>
      <c r="AT27" s="8">
        <v>852287.88164412836</v>
      </c>
      <c r="AU27" s="8">
        <v>1</v>
      </c>
      <c r="AV27" s="8">
        <v>46354.95103639867</v>
      </c>
      <c r="AW27" s="8">
        <f>AU27/AT27</f>
        <v>1.1733124705128081E-6</v>
      </c>
      <c r="AX27" s="15">
        <f>LOG(AW27,2)</f>
        <v>-19.700981293701485</v>
      </c>
      <c r="AY27" s="8">
        <f>AV27/AU27</f>
        <v>46354.95103639867</v>
      </c>
      <c r="AZ27" s="8">
        <f>LOG(AY27,2)</f>
        <v>15.500435816656855</v>
      </c>
    </row>
    <row r="28" spans="1:52" x14ac:dyDescent="0.25">
      <c r="A28" s="8" t="s">
        <v>49</v>
      </c>
      <c r="B28" s="8" t="s">
        <v>64</v>
      </c>
      <c r="C28" s="8" t="s">
        <v>51</v>
      </c>
      <c r="D28" s="8" t="s">
        <v>15110</v>
      </c>
      <c r="E28" s="8" t="s">
        <v>15111</v>
      </c>
      <c r="F28" s="8" t="s">
        <v>54</v>
      </c>
      <c r="G28" s="8">
        <v>5.0000000000000001E-3</v>
      </c>
      <c r="H28" s="8">
        <v>3</v>
      </c>
      <c r="I28" s="8">
        <v>2</v>
      </c>
      <c r="J28" s="8">
        <v>5</v>
      </c>
      <c r="K28" s="8">
        <v>2</v>
      </c>
      <c r="L28" s="8">
        <v>391</v>
      </c>
      <c r="M28" s="8">
        <v>45.3</v>
      </c>
      <c r="N28" s="8">
        <v>4.46</v>
      </c>
      <c r="O28" s="8">
        <v>4.8499999999999996</v>
      </c>
      <c r="P28" s="8" t="s">
        <v>574</v>
      </c>
      <c r="Q28" s="8" t="s">
        <v>1326</v>
      </c>
      <c r="R28" s="8" t="s">
        <v>69</v>
      </c>
      <c r="S28" s="8" t="s">
        <v>4361</v>
      </c>
      <c r="T28" s="8" t="s">
        <v>15112</v>
      </c>
      <c r="U28" s="8" t="s">
        <v>15113</v>
      </c>
      <c r="V28" s="8" t="s">
        <v>15114</v>
      </c>
      <c r="W28" s="8" t="s">
        <v>111</v>
      </c>
      <c r="X28" s="8" t="s">
        <v>54</v>
      </c>
      <c r="Y28" s="8" t="s">
        <v>54</v>
      </c>
      <c r="Z28" s="8" t="s">
        <v>54</v>
      </c>
      <c r="AA28" s="8">
        <v>0</v>
      </c>
      <c r="AB28" s="8">
        <v>5.29</v>
      </c>
      <c r="AC28" s="8">
        <v>9.0909090909090898E-4</v>
      </c>
      <c r="AD28" s="8" t="s">
        <v>54</v>
      </c>
      <c r="AE28" s="8">
        <v>1909607.92775374</v>
      </c>
      <c r="AF28" s="8">
        <v>3676104.8050426398</v>
      </c>
      <c r="AG28" s="8">
        <v>2207296.7249664599</v>
      </c>
      <c r="AH28" s="8">
        <v>2597669.8192542801</v>
      </c>
      <c r="AI28" s="8">
        <v>772192.19063898141</v>
      </c>
      <c r="AJ28" s="8">
        <v>605983.51163687301</v>
      </c>
      <c r="AK28" s="8" t="s">
        <v>54</v>
      </c>
      <c r="AL28" s="8" t="s">
        <v>54</v>
      </c>
      <c r="AM28" s="8">
        <v>605983.51163687301</v>
      </c>
      <c r="AN28" s="8">
        <v>0</v>
      </c>
      <c r="AO28" s="8" t="s">
        <v>54</v>
      </c>
      <c r="AP28" s="8" t="s">
        <v>54</v>
      </c>
      <c r="AQ28" s="8" t="s">
        <v>54</v>
      </c>
      <c r="AR28" s="8">
        <v>0</v>
      </c>
      <c r="AS28" s="8">
        <v>0</v>
      </c>
      <c r="AT28" s="8">
        <v>2266759.0216084928</v>
      </c>
      <c r="AU28" s="8">
        <v>1</v>
      </c>
      <c r="AV28" s="8">
        <v>46079.950819792401</v>
      </c>
      <c r="AW28" s="8">
        <f>AU28/AT28</f>
        <v>4.4115849566152813E-7</v>
      </c>
      <c r="AX28" s="15">
        <f>LOG(AW28,2)</f>
        <v>-21.112199596128743</v>
      </c>
      <c r="AY28" s="8">
        <f>AV28/AU28</f>
        <v>46079.950819792401</v>
      </c>
      <c r="AZ28" s="8">
        <f>LOG(AY28,2)</f>
        <v>15.491851556571005</v>
      </c>
    </row>
    <row r="29" spans="1:52" x14ac:dyDescent="0.25">
      <c r="A29" s="8" t="s">
        <v>49</v>
      </c>
      <c r="B29" s="8" t="s">
        <v>50</v>
      </c>
      <c r="C29" s="8" t="s">
        <v>51</v>
      </c>
      <c r="D29" s="8" t="s">
        <v>14997</v>
      </c>
      <c r="E29" s="8" t="s">
        <v>14998</v>
      </c>
      <c r="F29" s="8" t="s">
        <v>54</v>
      </c>
      <c r="G29" s="8">
        <v>2.1999999999999999E-2</v>
      </c>
      <c r="H29" s="8">
        <v>2</v>
      </c>
      <c r="I29" s="8">
        <v>1</v>
      </c>
      <c r="J29" s="8">
        <v>1</v>
      </c>
      <c r="K29" s="8">
        <v>1</v>
      </c>
      <c r="L29" s="8">
        <v>499</v>
      </c>
      <c r="M29" s="8">
        <v>57</v>
      </c>
      <c r="N29" s="8">
        <v>6.9</v>
      </c>
      <c r="O29" s="8">
        <v>0</v>
      </c>
      <c r="P29" s="8" t="s">
        <v>14999</v>
      </c>
      <c r="Q29" s="8" t="s">
        <v>1199</v>
      </c>
      <c r="R29" s="8" t="s">
        <v>3110</v>
      </c>
      <c r="S29" s="8" t="s">
        <v>164</v>
      </c>
      <c r="T29" s="8" t="s">
        <v>15000</v>
      </c>
      <c r="U29" s="8" t="s">
        <v>15001</v>
      </c>
      <c r="V29" s="8" t="s">
        <v>15002</v>
      </c>
      <c r="W29" s="8" t="s">
        <v>426</v>
      </c>
      <c r="X29" s="8" t="s">
        <v>249</v>
      </c>
      <c r="Y29" s="8" t="s">
        <v>3633</v>
      </c>
      <c r="Z29" s="8" t="s">
        <v>15003</v>
      </c>
      <c r="AA29" s="8">
        <v>10</v>
      </c>
      <c r="AB29" s="8" t="s">
        <v>54</v>
      </c>
      <c r="AC29" s="8">
        <v>0</v>
      </c>
      <c r="AD29" s="8" t="s">
        <v>54</v>
      </c>
      <c r="AE29" s="8" t="s">
        <v>54</v>
      </c>
      <c r="AF29" s="8">
        <v>281916.72700963903</v>
      </c>
      <c r="AG29" s="8" t="s">
        <v>54</v>
      </c>
      <c r="AH29" s="8">
        <v>281916.72700963903</v>
      </c>
      <c r="AI29" s="8">
        <v>0</v>
      </c>
      <c r="AJ29" s="8">
        <v>915665.38619543298</v>
      </c>
      <c r="AK29" s="8">
        <v>1369722.41440407</v>
      </c>
      <c r="AL29" s="8">
        <v>2010157.4444298299</v>
      </c>
      <c r="AM29" s="8">
        <v>1431848.4150097778</v>
      </c>
      <c r="AN29" s="8">
        <v>448978.80153966218</v>
      </c>
      <c r="AO29" s="8" t="s">
        <v>54</v>
      </c>
      <c r="AP29" s="8" t="s">
        <v>54</v>
      </c>
      <c r="AQ29" s="8" t="s">
        <v>54</v>
      </c>
      <c r="AR29" s="8">
        <v>0</v>
      </c>
      <c r="AS29" s="8">
        <v>0</v>
      </c>
      <c r="AT29" s="8">
        <v>1757927.3401253268</v>
      </c>
      <c r="AU29" s="8">
        <v>1</v>
      </c>
      <c r="AV29" s="8">
        <v>44541.644445336868</v>
      </c>
      <c r="AW29" s="8">
        <f>AU29/AT29</f>
        <v>5.6885172508250977E-7</v>
      </c>
      <c r="AX29" s="15">
        <f>LOG(AW29,2)</f>
        <v>-20.745444010563624</v>
      </c>
      <c r="AY29" s="8">
        <f>AV29/AU29</f>
        <v>44541.644445336868</v>
      </c>
      <c r="AZ29" s="8">
        <f>LOG(AY29,2)</f>
        <v>15.442867201917132</v>
      </c>
    </row>
    <row r="30" spans="1:52" x14ac:dyDescent="0.25">
      <c r="A30" s="8" t="s">
        <v>49</v>
      </c>
      <c r="B30" s="8" t="s">
        <v>64</v>
      </c>
      <c r="C30" s="8" t="s">
        <v>51</v>
      </c>
      <c r="D30" s="8" t="s">
        <v>15257</v>
      </c>
      <c r="E30" s="8" t="s">
        <v>15258</v>
      </c>
      <c r="F30" s="8" t="s">
        <v>54</v>
      </c>
      <c r="G30" s="8">
        <v>8.9999999999999993E-3</v>
      </c>
      <c r="H30" s="8">
        <v>0</v>
      </c>
      <c r="I30" s="8">
        <v>1</v>
      </c>
      <c r="J30" s="8">
        <v>1</v>
      </c>
      <c r="K30" s="8">
        <v>1</v>
      </c>
      <c r="L30" s="8">
        <v>1689</v>
      </c>
      <c r="M30" s="8">
        <v>192.8</v>
      </c>
      <c r="N30" s="8">
        <v>6.89</v>
      </c>
      <c r="O30" s="8">
        <v>2.14</v>
      </c>
      <c r="P30" s="8" t="s">
        <v>574</v>
      </c>
      <c r="Q30" s="8" t="s">
        <v>1500</v>
      </c>
      <c r="R30" s="8" t="s">
        <v>1418</v>
      </c>
      <c r="S30" s="8" t="s">
        <v>15259</v>
      </c>
      <c r="T30" s="8" t="s">
        <v>15260</v>
      </c>
      <c r="U30" s="8" t="s">
        <v>15261</v>
      </c>
      <c r="V30" s="8" t="s">
        <v>15262</v>
      </c>
      <c r="W30" s="8" t="s">
        <v>500</v>
      </c>
      <c r="X30" s="8" t="s">
        <v>54</v>
      </c>
      <c r="Y30" s="8" t="s">
        <v>54</v>
      </c>
      <c r="Z30" s="8" t="s">
        <v>6574</v>
      </c>
      <c r="AA30" s="8">
        <v>8</v>
      </c>
      <c r="AB30" s="8" t="s">
        <v>54</v>
      </c>
      <c r="AC30" s="8">
        <v>0</v>
      </c>
      <c r="AD30" s="8" t="s">
        <v>54</v>
      </c>
      <c r="AE30" s="8">
        <v>322479.84333464899</v>
      </c>
      <c r="AF30" s="8" t="s">
        <v>54</v>
      </c>
      <c r="AG30" s="8">
        <v>328262.23341473599</v>
      </c>
      <c r="AH30" s="8">
        <v>325371.03837469249</v>
      </c>
      <c r="AI30" s="8">
        <v>2891.1950400435016</v>
      </c>
      <c r="AJ30" s="8" t="s">
        <v>54</v>
      </c>
      <c r="AK30" s="8" t="s">
        <v>54</v>
      </c>
      <c r="AL30" s="8" t="s">
        <v>54</v>
      </c>
      <c r="AM30" s="8">
        <v>0</v>
      </c>
      <c r="AN30" s="8">
        <v>0</v>
      </c>
      <c r="AO30" s="8">
        <v>90131.891300092801</v>
      </c>
      <c r="AP30" s="8" t="s">
        <v>54</v>
      </c>
      <c r="AQ30" s="8">
        <v>12333.1680226796</v>
      </c>
      <c r="AR30" s="8">
        <v>51232.529661386201</v>
      </c>
      <c r="AS30" s="8">
        <v>38899.361638706599</v>
      </c>
      <c r="AT30" s="8">
        <v>3478011.8050403767</v>
      </c>
      <c r="AU30" s="8">
        <v>1</v>
      </c>
      <c r="AV30" s="8">
        <v>42825.323702320034</v>
      </c>
      <c r="AW30" s="8">
        <f>AU30/AT30</f>
        <v>2.8752058821387205E-7</v>
      </c>
      <c r="AX30" s="15">
        <f>LOG(AW30,2)</f>
        <v>-21.729831398761171</v>
      </c>
      <c r="AY30" s="8">
        <f>AV30/AU30</f>
        <v>42825.323702320034</v>
      </c>
      <c r="AZ30" s="8">
        <f>LOG(AY30,2)</f>
        <v>15.386176530749953</v>
      </c>
    </row>
    <row r="31" spans="1:52" x14ac:dyDescent="0.25">
      <c r="A31" s="8" t="s">
        <v>49</v>
      </c>
      <c r="B31" s="8" t="s">
        <v>64</v>
      </c>
      <c r="C31" s="8" t="s">
        <v>51</v>
      </c>
      <c r="D31" s="8" t="s">
        <v>15158</v>
      </c>
      <c r="E31" s="8" t="s">
        <v>15159</v>
      </c>
      <c r="F31" s="8" t="s">
        <v>54</v>
      </c>
      <c r="G31" s="8">
        <v>7.0000000000000001E-3</v>
      </c>
      <c r="H31" s="8">
        <v>12</v>
      </c>
      <c r="I31" s="8">
        <v>1</v>
      </c>
      <c r="J31" s="8">
        <v>2</v>
      </c>
      <c r="K31" s="8">
        <v>1</v>
      </c>
      <c r="L31" s="8">
        <v>156</v>
      </c>
      <c r="M31" s="8">
        <v>17.399999999999999</v>
      </c>
      <c r="N31" s="8">
        <v>5.48</v>
      </c>
      <c r="O31" s="8">
        <v>3.14</v>
      </c>
      <c r="P31" s="8" t="s">
        <v>80</v>
      </c>
      <c r="Q31" s="8" t="s">
        <v>106</v>
      </c>
      <c r="R31" s="8" t="s">
        <v>82</v>
      </c>
      <c r="S31" s="8" t="s">
        <v>1245</v>
      </c>
      <c r="T31" s="8" t="s">
        <v>15160</v>
      </c>
      <c r="U31" s="8" t="s">
        <v>15161</v>
      </c>
      <c r="V31" s="8" t="s">
        <v>15162</v>
      </c>
      <c r="W31" s="8" t="s">
        <v>315</v>
      </c>
      <c r="X31" s="8" t="s">
        <v>54</v>
      </c>
      <c r="Y31" s="8" t="s">
        <v>54</v>
      </c>
      <c r="Z31" s="8" t="s">
        <v>54</v>
      </c>
      <c r="AA31" s="8">
        <v>0</v>
      </c>
      <c r="AB31" s="8">
        <v>3.22</v>
      </c>
      <c r="AC31" s="8">
        <v>7.4239049740163301E-4</v>
      </c>
      <c r="AD31" s="8" t="s">
        <v>54</v>
      </c>
      <c r="AE31" s="8" t="s">
        <v>54</v>
      </c>
      <c r="AF31" s="8" t="s">
        <v>54</v>
      </c>
      <c r="AG31" s="8" t="s">
        <v>54</v>
      </c>
      <c r="AH31" s="8">
        <v>0</v>
      </c>
      <c r="AI31" s="8">
        <v>0</v>
      </c>
      <c r="AJ31" s="8">
        <v>273718.95992430602</v>
      </c>
      <c r="AK31" s="8">
        <v>321419.60927302</v>
      </c>
      <c r="AL31" s="8">
        <v>442110.45974026597</v>
      </c>
      <c r="AM31" s="8">
        <v>345749.67631253065</v>
      </c>
      <c r="AN31" s="8">
        <v>70865.546044028233</v>
      </c>
      <c r="AO31" s="8" t="s">
        <v>54</v>
      </c>
      <c r="AP31" s="8" t="s">
        <v>54</v>
      </c>
      <c r="AQ31" s="8" t="s">
        <v>54</v>
      </c>
      <c r="AR31" s="8">
        <v>0</v>
      </c>
      <c r="AS31" s="8">
        <v>0</v>
      </c>
      <c r="AT31" s="8">
        <v>2596676.0329802097</v>
      </c>
      <c r="AU31" s="8">
        <v>1</v>
      </c>
      <c r="AV31" s="8">
        <v>42762.675602291602</v>
      </c>
      <c r="AW31" s="8">
        <f>AU31/AT31</f>
        <v>3.851077251451727E-7</v>
      </c>
      <c r="AX31" s="15">
        <f>LOG(AW31,2)</f>
        <v>-21.30823460075764</v>
      </c>
      <c r="AY31" s="8">
        <f>AV31/AU31</f>
        <v>42762.675602291602</v>
      </c>
      <c r="AZ31" s="8">
        <f>LOG(AY31,2)</f>
        <v>15.38406450289305</v>
      </c>
    </row>
    <row r="32" spans="1:52" x14ac:dyDescent="0.25">
      <c r="A32" s="8" t="s">
        <v>49</v>
      </c>
      <c r="B32" s="8" t="s">
        <v>50</v>
      </c>
      <c r="C32" s="8" t="s">
        <v>51</v>
      </c>
      <c r="D32" s="8" t="s">
        <v>14535</v>
      </c>
      <c r="E32" s="8" t="s">
        <v>14536</v>
      </c>
      <c r="F32" s="8" t="s">
        <v>54</v>
      </c>
      <c r="G32" s="8">
        <v>1.9E-2</v>
      </c>
      <c r="H32" s="8">
        <v>3</v>
      </c>
      <c r="I32" s="8">
        <v>1</v>
      </c>
      <c r="J32" s="8">
        <v>1</v>
      </c>
      <c r="K32" s="8">
        <v>1</v>
      </c>
      <c r="L32" s="8">
        <v>382</v>
      </c>
      <c r="M32" s="8">
        <v>42.9</v>
      </c>
      <c r="N32" s="8">
        <v>9.82</v>
      </c>
      <c r="O32" s="8">
        <v>1.68</v>
      </c>
      <c r="P32" s="8" t="s">
        <v>701</v>
      </c>
      <c r="Q32" s="8" t="s">
        <v>1213</v>
      </c>
      <c r="R32" s="8" t="s">
        <v>528</v>
      </c>
      <c r="S32" s="8" t="s">
        <v>14537</v>
      </c>
      <c r="T32" s="8" t="s">
        <v>14538</v>
      </c>
      <c r="U32" s="8" t="s">
        <v>14539</v>
      </c>
      <c r="V32" s="8" t="s">
        <v>14540</v>
      </c>
      <c r="W32" s="8" t="s">
        <v>99</v>
      </c>
      <c r="X32" s="8" t="s">
        <v>54</v>
      </c>
      <c r="Y32" s="8" t="s">
        <v>54</v>
      </c>
      <c r="Z32" s="8" t="s">
        <v>54</v>
      </c>
      <c r="AA32" s="8">
        <v>0</v>
      </c>
      <c r="AB32" s="8" t="s">
        <v>54</v>
      </c>
      <c r="AC32" s="8">
        <v>0</v>
      </c>
      <c r="AD32" s="8" t="s">
        <v>54</v>
      </c>
      <c r="AE32" s="8">
        <v>231046.72981541499</v>
      </c>
      <c r="AF32" s="8" t="s">
        <v>54</v>
      </c>
      <c r="AG32" s="8" t="s">
        <v>54</v>
      </c>
      <c r="AH32" s="8">
        <v>231046.72981541499</v>
      </c>
      <c r="AI32" s="8">
        <v>0</v>
      </c>
      <c r="AJ32" s="8">
        <v>1104491.4744279401</v>
      </c>
      <c r="AK32" s="8" t="s">
        <v>54</v>
      </c>
      <c r="AL32" s="8">
        <v>1625535.6967621499</v>
      </c>
      <c r="AM32" s="8">
        <v>1365013.585595045</v>
      </c>
      <c r="AN32" s="8">
        <v>260522.11116710532</v>
      </c>
      <c r="AO32" s="8" t="s">
        <v>54</v>
      </c>
      <c r="AP32" s="8" t="s">
        <v>54</v>
      </c>
      <c r="AQ32" s="8" t="s">
        <v>54</v>
      </c>
      <c r="AR32" s="8">
        <v>0</v>
      </c>
      <c r="AS32" s="8">
        <v>0</v>
      </c>
      <c r="AT32" s="8">
        <v>419959.456856251</v>
      </c>
      <c r="AU32" s="8">
        <v>1</v>
      </c>
      <c r="AV32" s="8">
        <v>42392.965073480249</v>
      </c>
      <c r="AW32" s="8">
        <f>AU32/AT32</f>
        <v>2.3811822395567402E-6</v>
      </c>
      <c r="AX32" s="15">
        <f>LOG(AW32,2)</f>
        <v>-18.679890530385983</v>
      </c>
      <c r="AY32" s="8">
        <f>AV32/AU32</f>
        <v>42392.965073480249</v>
      </c>
      <c r="AZ32" s="8">
        <f>LOG(AY32,2)</f>
        <v>15.371537255289139</v>
      </c>
    </row>
    <row r="33" spans="1:52" x14ac:dyDescent="0.25">
      <c r="A33" s="8" t="s">
        <v>49</v>
      </c>
      <c r="B33" s="8" t="s">
        <v>50</v>
      </c>
      <c r="C33" s="8" t="s">
        <v>51</v>
      </c>
      <c r="D33" s="8" t="s">
        <v>14900</v>
      </c>
      <c r="E33" s="8" t="s">
        <v>14901</v>
      </c>
      <c r="F33" s="8" t="s">
        <v>54</v>
      </c>
      <c r="G33" s="8">
        <v>2.1999999999999999E-2</v>
      </c>
      <c r="H33" s="8">
        <v>3</v>
      </c>
      <c r="I33" s="8">
        <v>1</v>
      </c>
      <c r="J33" s="8">
        <v>1</v>
      </c>
      <c r="K33" s="8">
        <v>1</v>
      </c>
      <c r="L33" s="8">
        <v>386</v>
      </c>
      <c r="M33" s="8">
        <v>43.8</v>
      </c>
      <c r="N33" s="8">
        <v>7.2</v>
      </c>
      <c r="O33" s="8">
        <v>0</v>
      </c>
      <c r="P33" s="8" t="s">
        <v>1570</v>
      </c>
      <c r="Q33" s="8" t="s">
        <v>14902</v>
      </c>
      <c r="R33" s="8" t="s">
        <v>82</v>
      </c>
      <c r="S33" s="8" t="s">
        <v>14903</v>
      </c>
      <c r="T33" s="8" t="s">
        <v>14904</v>
      </c>
      <c r="U33" s="8" t="s">
        <v>14905</v>
      </c>
      <c r="V33" s="8" t="s">
        <v>14906</v>
      </c>
      <c r="W33" s="8" t="s">
        <v>438</v>
      </c>
      <c r="X33" s="8" t="s">
        <v>54</v>
      </c>
      <c r="Y33" s="8" t="s">
        <v>953</v>
      </c>
      <c r="Z33" s="8" t="s">
        <v>8945</v>
      </c>
      <c r="AA33" s="8">
        <v>4</v>
      </c>
      <c r="AB33" s="8" t="s">
        <v>54</v>
      </c>
      <c r="AC33" s="8">
        <v>0</v>
      </c>
      <c r="AD33" s="8" t="s">
        <v>54</v>
      </c>
      <c r="AE33" s="8" t="s">
        <v>54</v>
      </c>
      <c r="AF33" s="8" t="s">
        <v>54</v>
      </c>
      <c r="AG33" s="8" t="s">
        <v>54</v>
      </c>
      <c r="AH33" s="8">
        <v>0</v>
      </c>
      <c r="AI33" s="8">
        <v>0</v>
      </c>
      <c r="AJ33" s="8">
        <v>435763.04272591602</v>
      </c>
      <c r="AK33" s="8">
        <v>1035318.57041459</v>
      </c>
      <c r="AL33" s="8">
        <v>821163.61503771204</v>
      </c>
      <c r="AM33" s="8">
        <v>764081.74272607267</v>
      </c>
      <c r="AN33" s="8">
        <v>248073.19189500355</v>
      </c>
      <c r="AO33" s="8" t="s">
        <v>54</v>
      </c>
      <c r="AP33" s="8" t="s">
        <v>54</v>
      </c>
      <c r="AQ33" s="8" t="s">
        <v>54</v>
      </c>
      <c r="AR33" s="8">
        <v>0</v>
      </c>
      <c r="AS33" s="8">
        <v>0</v>
      </c>
      <c r="AT33" s="8">
        <v>1424534.1465980366</v>
      </c>
      <c r="AU33" s="8">
        <v>1</v>
      </c>
      <c r="AV33" s="8">
        <v>41932.869597546698</v>
      </c>
      <c r="AW33" s="8">
        <f>AU33/AT33</f>
        <v>7.0198387479031188E-7</v>
      </c>
      <c r="AX33" s="15">
        <f>LOG(AW33,2)</f>
        <v>-20.442058773321648</v>
      </c>
      <c r="AY33" s="8">
        <f>AV33/AU33</f>
        <v>41932.869597546698</v>
      </c>
      <c r="AZ33" s="8">
        <f>LOG(AY33,2)</f>
        <v>15.35579394125037</v>
      </c>
    </row>
    <row r="34" spans="1:52" x14ac:dyDescent="0.25">
      <c r="A34" s="8" t="s">
        <v>49</v>
      </c>
      <c r="B34" s="8" t="s">
        <v>64</v>
      </c>
      <c r="C34" s="8" t="s">
        <v>51</v>
      </c>
      <c r="D34" s="8" t="s">
        <v>14955</v>
      </c>
      <c r="E34" s="8" t="s">
        <v>14956</v>
      </c>
      <c r="F34" s="8" t="s">
        <v>54</v>
      </c>
      <c r="G34" s="8">
        <v>1E-3</v>
      </c>
      <c r="H34" s="8">
        <v>6</v>
      </c>
      <c r="I34" s="8">
        <v>1</v>
      </c>
      <c r="J34" s="8">
        <v>7</v>
      </c>
      <c r="K34" s="8">
        <v>1</v>
      </c>
      <c r="L34" s="8">
        <v>183</v>
      </c>
      <c r="M34" s="8">
        <v>20.5</v>
      </c>
      <c r="N34" s="8">
        <v>4.53</v>
      </c>
      <c r="O34" s="8">
        <v>7.23</v>
      </c>
      <c r="P34" s="8" t="s">
        <v>54</v>
      </c>
      <c r="Q34" s="8" t="s">
        <v>106</v>
      </c>
      <c r="R34" s="8" t="s">
        <v>54</v>
      </c>
      <c r="S34" s="8" t="s">
        <v>14957</v>
      </c>
      <c r="T34" s="8" t="s">
        <v>14958</v>
      </c>
      <c r="U34" s="8" t="s">
        <v>14959</v>
      </c>
      <c r="V34" s="8" t="s">
        <v>14960</v>
      </c>
      <c r="W34" s="8" t="s">
        <v>533</v>
      </c>
      <c r="X34" s="8" t="s">
        <v>54</v>
      </c>
      <c r="Y34" s="8" t="s">
        <v>54</v>
      </c>
      <c r="Z34" s="8" t="s">
        <v>54</v>
      </c>
      <c r="AA34" s="8">
        <v>0</v>
      </c>
      <c r="AB34" s="8">
        <v>3.71</v>
      </c>
      <c r="AC34" s="8">
        <v>7.8369905956112904E-4</v>
      </c>
      <c r="AD34" s="8" t="s">
        <v>54</v>
      </c>
      <c r="AE34" s="8" t="s">
        <v>54</v>
      </c>
      <c r="AF34" s="8">
        <v>423294.13762459002</v>
      </c>
      <c r="AG34" s="8" t="s">
        <v>54</v>
      </c>
      <c r="AH34" s="8">
        <v>423294.13762459002</v>
      </c>
      <c r="AI34" s="8">
        <v>0</v>
      </c>
      <c r="AJ34" s="8" t="s">
        <v>54</v>
      </c>
      <c r="AK34" s="8">
        <v>892428.27609271603</v>
      </c>
      <c r="AL34" s="8">
        <v>837178.43594290304</v>
      </c>
      <c r="AM34" s="8">
        <v>864803.35601780959</v>
      </c>
      <c r="AN34" s="8">
        <v>27624.920074906491</v>
      </c>
      <c r="AO34" s="8">
        <v>24382.877176595401</v>
      </c>
      <c r="AP34" s="8">
        <v>40594.4497332705</v>
      </c>
      <c r="AQ34" s="8">
        <v>24740.403049690802</v>
      </c>
      <c r="AR34" s="8">
        <v>29905.909986518902</v>
      </c>
      <c r="AS34" s="8">
        <v>7559.3481917380341</v>
      </c>
      <c r="AT34" s="8">
        <v>1559017.5138081401</v>
      </c>
      <c r="AU34" s="8">
        <v>1</v>
      </c>
      <c r="AV34" s="8">
        <v>40627.853022375202</v>
      </c>
      <c r="AW34" s="8">
        <f>AU34/AT34</f>
        <v>6.4142961265223132E-7</v>
      </c>
      <c r="AX34" s="15">
        <f>LOG(AW34,2)</f>
        <v>-20.572205704506906</v>
      </c>
      <c r="AY34" s="8">
        <f>AV34/AU34</f>
        <v>40627.853022375202</v>
      </c>
      <c r="AZ34" s="8">
        <f>LOG(AY34,2)</f>
        <v>15.310181506958406</v>
      </c>
    </row>
    <row r="35" spans="1:52" x14ac:dyDescent="0.25">
      <c r="A35" s="8" t="s">
        <v>49</v>
      </c>
      <c r="B35" s="8" t="s">
        <v>64</v>
      </c>
      <c r="C35" s="8" t="s">
        <v>51</v>
      </c>
      <c r="D35" s="8" t="s">
        <v>15269</v>
      </c>
      <c r="E35" s="8" t="s">
        <v>15270</v>
      </c>
      <c r="F35" s="8" t="s">
        <v>54</v>
      </c>
      <c r="G35" s="8">
        <v>8.9999999999999993E-3</v>
      </c>
      <c r="H35" s="8">
        <v>2</v>
      </c>
      <c r="I35" s="8">
        <v>1</v>
      </c>
      <c r="J35" s="8">
        <v>1</v>
      </c>
      <c r="K35" s="8">
        <v>1</v>
      </c>
      <c r="L35" s="8">
        <v>378</v>
      </c>
      <c r="M35" s="8">
        <v>44</v>
      </c>
      <c r="N35" s="8">
        <v>8.7200000000000006</v>
      </c>
      <c r="O35" s="8">
        <v>2.02</v>
      </c>
      <c r="P35" s="8" t="s">
        <v>701</v>
      </c>
      <c r="Q35" s="8" t="s">
        <v>106</v>
      </c>
      <c r="R35" s="8" t="s">
        <v>57</v>
      </c>
      <c r="S35" s="8" t="s">
        <v>11385</v>
      </c>
      <c r="T35" s="8" t="s">
        <v>15271</v>
      </c>
      <c r="U35" s="8" t="s">
        <v>15272</v>
      </c>
      <c r="V35" s="8" t="s">
        <v>15273</v>
      </c>
      <c r="W35" s="8" t="s">
        <v>177</v>
      </c>
      <c r="X35" s="8" t="s">
        <v>9905</v>
      </c>
      <c r="Y35" s="8" t="s">
        <v>15274</v>
      </c>
      <c r="Z35" s="8" t="s">
        <v>11390</v>
      </c>
      <c r="AA35" s="8">
        <v>10</v>
      </c>
      <c r="AB35" s="8" t="s">
        <v>54</v>
      </c>
      <c r="AC35" s="8">
        <v>0</v>
      </c>
      <c r="AD35" s="8" t="s">
        <v>54</v>
      </c>
      <c r="AE35" s="8">
        <v>322217.88208271097</v>
      </c>
      <c r="AF35" s="8" t="s">
        <v>54</v>
      </c>
      <c r="AG35" s="8">
        <v>521202.78950299602</v>
      </c>
      <c r="AH35" s="8">
        <v>421710.3357928535</v>
      </c>
      <c r="AI35" s="8">
        <v>99492.453710142567</v>
      </c>
      <c r="AJ35" s="8" t="s">
        <v>54</v>
      </c>
      <c r="AK35" s="8">
        <v>803372.60709414701</v>
      </c>
      <c r="AL35" s="8">
        <v>1252836.9506841099</v>
      </c>
      <c r="AM35" s="8">
        <v>1028104.7788891285</v>
      </c>
      <c r="AN35" s="8">
        <v>224732.17179498152</v>
      </c>
      <c r="AO35" s="8" t="s">
        <v>54</v>
      </c>
      <c r="AP35" s="8" t="s">
        <v>54</v>
      </c>
      <c r="AQ35" s="8" t="s">
        <v>54</v>
      </c>
      <c r="AR35" s="8">
        <v>0</v>
      </c>
      <c r="AS35" s="8">
        <v>0</v>
      </c>
      <c r="AT35" s="8">
        <v>3564421.1039819699</v>
      </c>
      <c r="AU35" s="8">
        <v>1</v>
      </c>
      <c r="AV35" s="8">
        <v>39413.793269667898</v>
      </c>
      <c r="AW35" s="8">
        <f>AU35/AT35</f>
        <v>2.805504655111756E-7</v>
      </c>
      <c r="AX35" s="15">
        <f>LOG(AW35,2)</f>
        <v>-21.76523635756962</v>
      </c>
      <c r="AY35" s="8">
        <f>AV35/AU35</f>
        <v>39413.793269667898</v>
      </c>
      <c r="AZ35" s="8">
        <f>LOG(AY35,2)</f>
        <v>15.266412983833266</v>
      </c>
    </row>
    <row r="36" spans="1:52" x14ac:dyDescent="0.25">
      <c r="A36" s="8" t="s">
        <v>49</v>
      </c>
      <c r="B36" s="8" t="s">
        <v>64</v>
      </c>
      <c r="C36" s="8" t="s">
        <v>51</v>
      </c>
      <c r="D36" s="8" t="s">
        <v>14696</v>
      </c>
      <c r="E36" s="8" t="s">
        <v>14697</v>
      </c>
      <c r="F36" s="8" t="s">
        <v>54</v>
      </c>
      <c r="G36" s="8">
        <v>0</v>
      </c>
      <c r="H36" s="8">
        <v>11</v>
      </c>
      <c r="I36" s="8">
        <v>8</v>
      </c>
      <c r="J36" s="8">
        <v>30</v>
      </c>
      <c r="K36" s="8">
        <v>8</v>
      </c>
      <c r="L36" s="8">
        <v>674</v>
      </c>
      <c r="M36" s="8">
        <v>77.900000000000006</v>
      </c>
      <c r="N36" s="8">
        <v>5.77</v>
      </c>
      <c r="O36" s="8">
        <v>20.57</v>
      </c>
      <c r="P36" s="8" t="s">
        <v>3376</v>
      </c>
      <c r="Q36" s="8" t="s">
        <v>826</v>
      </c>
      <c r="R36" s="8" t="s">
        <v>421</v>
      </c>
      <c r="S36" s="8" t="s">
        <v>14698</v>
      </c>
      <c r="T36" s="8" t="s">
        <v>14699</v>
      </c>
      <c r="U36" s="8" t="s">
        <v>14700</v>
      </c>
      <c r="V36" s="8" t="s">
        <v>14701</v>
      </c>
      <c r="W36" s="8" t="s">
        <v>14702</v>
      </c>
      <c r="X36" s="8" t="s">
        <v>2532</v>
      </c>
      <c r="Y36" s="8" t="s">
        <v>14703</v>
      </c>
      <c r="Z36" s="8" t="s">
        <v>14704</v>
      </c>
      <c r="AA36" s="8">
        <v>23</v>
      </c>
      <c r="AB36" s="8">
        <v>14.3</v>
      </c>
      <c r="AC36" s="8">
        <v>0</v>
      </c>
      <c r="AD36" s="8" t="s">
        <v>54</v>
      </c>
      <c r="AE36" s="8">
        <v>3733526.5405466501</v>
      </c>
      <c r="AF36" s="8">
        <v>4481831.7819376597</v>
      </c>
      <c r="AG36" s="8">
        <v>4549297.7378686899</v>
      </c>
      <c r="AH36" s="8">
        <v>4254885.3534509996</v>
      </c>
      <c r="AI36" s="8">
        <v>369683.80421399453</v>
      </c>
      <c r="AJ36" s="8">
        <v>1357175.86134495</v>
      </c>
      <c r="AK36" s="8">
        <v>1401050.6862955</v>
      </c>
      <c r="AL36" s="8">
        <v>1135118.9262192801</v>
      </c>
      <c r="AM36" s="8">
        <v>1297781.82461991</v>
      </c>
      <c r="AN36" s="8">
        <v>116406.36853477446</v>
      </c>
      <c r="AO36" s="8">
        <v>1135524.6471788101</v>
      </c>
      <c r="AP36" s="8">
        <v>981050.24619553098</v>
      </c>
      <c r="AQ36" s="8">
        <v>1108412.1731364899</v>
      </c>
      <c r="AR36" s="8">
        <v>1074995.6888369436</v>
      </c>
      <c r="AS36" s="8">
        <v>67345.285442472217</v>
      </c>
      <c r="AT36" s="8">
        <v>893427.21281658451</v>
      </c>
      <c r="AU36" s="8">
        <v>1</v>
      </c>
      <c r="AV36" s="8">
        <v>36236.7204789018</v>
      </c>
      <c r="AW36" s="8">
        <f>AU36/AT36</f>
        <v>1.1192853605247126E-6</v>
      </c>
      <c r="AX36" s="15">
        <f>LOG(AW36,2)</f>
        <v>-19.768990672661623</v>
      </c>
      <c r="AY36" s="8">
        <f>AV36/AU36</f>
        <v>36236.7204789018</v>
      </c>
      <c r="AZ36" s="8">
        <f>LOG(AY36,2)</f>
        <v>15.145164773042916</v>
      </c>
    </row>
    <row r="37" spans="1:52" x14ac:dyDescent="0.25">
      <c r="A37" s="8" t="s">
        <v>49</v>
      </c>
      <c r="B37" s="8" t="s">
        <v>64</v>
      </c>
      <c r="C37" s="8" t="s">
        <v>51</v>
      </c>
      <c r="D37" s="8" t="s">
        <v>15029</v>
      </c>
      <c r="E37" s="8" t="s">
        <v>15030</v>
      </c>
      <c r="F37" s="8" t="s">
        <v>54</v>
      </c>
      <c r="G37" s="8">
        <v>7.0000000000000001E-3</v>
      </c>
      <c r="H37" s="8">
        <v>3</v>
      </c>
      <c r="I37" s="8">
        <v>1</v>
      </c>
      <c r="J37" s="8">
        <v>1</v>
      </c>
      <c r="K37" s="8">
        <v>1</v>
      </c>
      <c r="L37" s="8">
        <v>566</v>
      </c>
      <c r="M37" s="8">
        <v>61.4</v>
      </c>
      <c r="N37" s="8">
        <v>8.19</v>
      </c>
      <c r="O37" s="8">
        <v>2.35</v>
      </c>
      <c r="P37" s="8" t="s">
        <v>15031</v>
      </c>
      <c r="Q37" s="8" t="s">
        <v>3530</v>
      </c>
      <c r="R37" s="8" t="s">
        <v>15032</v>
      </c>
      <c r="S37" s="8" t="s">
        <v>15033</v>
      </c>
      <c r="T37" s="8" t="s">
        <v>15034</v>
      </c>
      <c r="U37" s="8" t="s">
        <v>15035</v>
      </c>
      <c r="V37" s="8" t="s">
        <v>15036</v>
      </c>
      <c r="W37" s="8" t="s">
        <v>521</v>
      </c>
      <c r="X37" s="8" t="s">
        <v>13501</v>
      </c>
      <c r="Y37" s="8" t="s">
        <v>120</v>
      </c>
      <c r="Z37" s="8" t="s">
        <v>15037</v>
      </c>
      <c r="AA37" s="8">
        <v>7</v>
      </c>
      <c r="AB37" s="8" t="s">
        <v>54</v>
      </c>
      <c r="AC37" s="8">
        <v>0</v>
      </c>
      <c r="AD37" s="8" t="s">
        <v>54</v>
      </c>
      <c r="AE37" s="8">
        <v>474663.76636986597</v>
      </c>
      <c r="AF37" s="8">
        <v>691753.58785009501</v>
      </c>
      <c r="AG37" s="8">
        <v>510691.66467944399</v>
      </c>
      <c r="AH37" s="8">
        <v>559036.33963313501</v>
      </c>
      <c r="AI37" s="8">
        <v>94990.88849239859</v>
      </c>
      <c r="AJ37" s="8">
        <v>1013378.51316233</v>
      </c>
      <c r="AK37" s="8">
        <v>1143325.00363764</v>
      </c>
      <c r="AL37" s="8">
        <v>435701.09676867799</v>
      </c>
      <c r="AM37" s="8">
        <v>864134.87118954945</v>
      </c>
      <c r="AN37" s="8">
        <v>307558.28379360103</v>
      </c>
      <c r="AO37" s="8" t="s">
        <v>54</v>
      </c>
      <c r="AP37" s="8" t="s">
        <v>54</v>
      </c>
      <c r="AQ37" s="8" t="s">
        <v>54</v>
      </c>
      <c r="AR37" s="8">
        <v>0</v>
      </c>
      <c r="AS37" s="8">
        <v>0</v>
      </c>
      <c r="AT37" s="8">
        <v>1853969.9355389967</v>
      </c>
      <c r="AU37" s="8">
        <v>1</v>
      </c>
      <c r="AV37" s="8">
        <v>35716.066210989135</v>
      </c>
      <c r="AW37" s="8">
        <f>AU37/AT37</f>
        <v>5.3938307241712326E-7</v>
      </c>
      <c r="AX37" s="15">
        <f>LOG(AW37,2)</f>
        <v>-20.822186418357482</v>
      </c>
      <c r="AY37" s="8">
        <f>AV37/AU37</f>
        <v>35716.066210989135</v>
      </c>
      <c r="AZ37" s="8">
        <f>LOG(AY37,2)</f>
        <v>15.124285569459186</v>
      </c>
    </row>
    <row r="38" spans="1:52" x14ac:dyDescent="0.25">
      <c r="A38" s="8" t="s">
        <v>49</v>
      </c>
      <c r="B38" s="8" t="s">
        <v>64</v>
      </c>
      <c r="C38" s="8" t="s">
        <v>51</v>
      </c>
      <c r="D38" s="8" t="s">
        <v>15334</v>
      </c>
      <c r="E38" s="8" t="s">
        <v>15335</v>
      </c>
      <c r="F38" s="8" t="s">
        <v>54</v>
      </c>
      <c r="G38" s="8">
        <v>0</v>
      </c>
      <c r="H38" s="8">
        <v>34</v>
      </c>
      <c r="I38" s="8">
        <v>10</v>
      </c>
      <c r="J38" s="8">
        <v>25</v>
      </c>
      <c r="K38" s="8">
        <v>2</v>
      </c>
      <c r="L38" s="8">
        <v>362</v>
      </c>
      <c r="M38" s="8">
        <v>40.6</v>
      </c>
      <c r="N38" s="8">
        <v>6.3</v>
      </c>
      <c r="O38" s="8">
        <v>56.09</v>
      </c>
      <c r="P38" s="8" t="s">
        <v>80</v>
      </c>
      <c r="Q38" s="8" t="s">
        <v>2759</v>
      </c>
      <c r="R38" s="8" t="s">
        <v>82</v>
      </c>
      <c r="S38" s="8" t="s">
        <v>6117</v>
      </c>
      <c r="T38" s="8" t="s">
        <v>6081</v>
      </c>
      <c r="U38" s="8" t="s">
        <v>54</v>
      </c>
      <c r="V38" s="8" t="s">
        <v>6082</v>
      </c>
      <c r="W38" s="8" t="s">
        <v>177</v>
      </c>
      <c r="X38" s="8" t="s">
        <v>6083</v>
      </c>
      <c r="Y38" s="8" t="s">
        <v>54</v>
      </c>
      <c r="Z38" s="8" t="s">
        <v>6084</v>
      </c>
      <c r="AA38" s="8">
        <v>15</v>
      </c>
      <c r="AB38" s="8" t="s">
        <v>54</v>
      </c>
      <c r="AC38" s="8">
        <v>0</v>
      </c>
      <c r="AD38" s="8" t="s">
        <v>54</v>
      </c>
      <c r="AE38" s="8">
        <v>1090528.6194434599</v>
      </c>
      <c r="AF38" s="8">
        <v>1936438.12532049</v>
      </c>
      <c r="AG38" s="8">
        <v>1741601.6456254399</v>
      </c>
      <c r="AH38" s="8">
        <v>1589522.7967964634</v>
      </c>
      <c r="AI38" s="8">
        <v>361696.65488190454</v>
      </c>
      <c r="AJ38" s="8">
        <v>64788.114212475499</v>
      </c>
      <c r="AK38" s="8">
        <v>203253.137183285</v>
      </c>
      <c r="AL38" s="8">
        <v>229468.96007969</v>
      </c>
      <c r="AM38" s="8">
        <v>165836.73715848351</v>
      </c>
      <c r="AN38" s="8">
        <v>72249.269855583014</v>
      </c>
      <c r="AO38" s="8">
        <v>238725.19240950499</v>
      </c>
      <c r="AP38" s="8">
        <v>251707.171941568</v>
      </c>
      <c r="AQ38" s="8">
        <v>409248.65486798901</v>
      </c>
      <c r="AR38" s="8">
        <v>299893.67307302071</v>
      </c>
      <c r="AS38" s="8">
        <v>77507.061960727617</v>
      </c>
      <c r="AT38" s="8">
        <v>4259064.69194574</v>
      </c>
      <c r="AU38" s="8">
        <v>1</v>
      </c>
      <c r="AV38" s="8">
        <v>34762.639872863947</v>
      </c>
      <c r="AW38" s="8">
        <f>AU38/AT38</f>
        <v>2.3479333429498888E-7</v>
      </c>
      <c r="AX38" s="15">
        <f>LOG(AW38,2)</f>
        <v>-22.022105212816673</v>
      </c>
      <c r="AY38" s="8">
        <f>AV38/AU38</f>
        <v>34762.639872863947</v>
      </c>
      <c r="AZ38" s="8">
        <f>LOG(AY38,2)</f>
        <v>15.085250024039965</v>
      </c>
    </row>
    <row r="39" spans="1:52" x14ac:dyDescent="0.25">
      <c r="A39" s="8" t="s">
        <v>49</v>
      </c>
      <c r="B39" s="8" t="s">
        <v>64</v>
      </c>
      <c r="C39" s="8" t="s">
        <v>51</v>
      </c>
      <c r="D39" s="8" t="s">
        <v>14978</v>
      </c>
      <c r="E39" s="8" t="s">
        <v>14979</v>
      </c>
      <c r="F39" s="8" t="s">
        <v>54</v>
      </c>
      <c r="G39" s="8">
        <v>8.9999999999999993E-3</v>
      </c>
      <c r="H39" s="8">
        <v>1</v>
      </c>
      <c r="I39" s="8">
        <v>1</v>
      </c>
      <c r="J39" s="8">
        <v>1</v>
      </c>
      <c r="K39" s="8">
        <v>1</v>
      </c>
      <c r="L39" s="8">
        <v>826</v>
      </c>
      <c r="M39" s="8">
        <v>92.4</v>
      </c>
      <c r="N39" s="8">
        <v>5.96</v>
      </c>
      <c r="O39" s="8">
        <v>2.0699999999999998</v>
      </c>
      <c r="P39" s="8" t="s">
        <v>411</v>
      </c>
      <c r="Q39" s="8" t="s">
        <v>575</v>
      </c>
      <c r="R39" s="8" t="s">
        <v>82</v>
      </c>
      <c r="S39" s="8" t="s">
        <v>488</v>
      </c>
      <c r="T39" s="8" t="s">
        <v>14980</v>
      </c>
      <c r="U39" s="8" t="s">
        <v>14981</v>
      </c>
      <c r="V39" s="8" t="s">
        <v>14982</v>
      </c>
      <c r="W39" s="8" t="s">
        <v>168</v>
      </c>
      <c r="X39" s="8" t="s">
        <v>54</v>
      </c>
      <c r="Y39" s="8" t="s">
        <v>54</v>
      </c>
      <c r="Z39" s="8" t="s">
        <v>5141</v>
      </c>
      <c r="AA39" s="8">
        <v>3</v>
      </c>
      <c r="AB39" s="8" t="s">
        <v>54</v>
      </c>
      <c r="AC39" s="8">
        <v>0</v>
      </c>
      <c r="AD39" s="8" t="s">
        <v>54</v>
      </c>
      <c r="AE39" s="8">
        <v>841407.34838909702</v>
      </c>
      <c r="AF39" s="8">
        <v>1659539.2381628901</v>
      </c>
      <c r="AG39" s="8">
        <v>1294133.53769998</v>
      </c>
      <c r="AH39" s="8">
        <v>1265026.7080839891</v>
      </c>
      <c r="AI39" s="8">
        <v>334634.48010620981</v>
      </c>
      <c r="AJ39" s="8" t="s">
        <v>54</v>
      </c>
      <c r="AK39" s="8" t="s">
        <v>54</v>
      </c>
      <c r="AL39" s="8" t="s">
        <v>54</v>
      </c>
      <c r="AM39" s="8">
        <v>0</v>
      </c>
      <c r="AN39" s="8">
        <v>0</v>
      </c>
      <c r="AO39" s="8" t="s">
        <v>54</v>
      </c>
      <c r="AP39" s="8" t="s">
        <v>54</v>
      </c>
      <c r="AQ39" s="8" t="s">
        <v>54</v>
      </c>
      <c r="AR39" s="8">
        <v>0</v>
      </c>
      <c r="AS39" s="8">
        <v>0</v>
      </c>
      <c r="AT39" s="8">
        <v>1667656.2174591101</v>
      </c>
      <c r="AU39" s="8">
        <v>1</v>
      </c>
      <c r="AV39" s="8">
        <v>34435.741264620701</v>
      </c>
      <c r="AW39" s="8">
        <f>AU39/AT39</f>
        <v>5.996439730987417E-7</v>
      </c>
      <c r="AX39" s="15">
        <f>LOG(AW39,2)</f>
        <v>-20.669390481317112</v>
      </c>
      <c r="AY39" s="8">
        <f>AV39/AU39</f>
        <v>34435.741264620701</v>
      </c>
      <c r="AZ39" s="8">
        <f>LOG(AY39,2)</f>
        <v>15.071619112402667</v>
      </c>
    </row>
    <row r="40" spans="1:52" x14ac:dyDescent="0.25">
      <c r="A40" s="8" t="s">
        <v>49</v>
      </c>
      <c r="B40" s="8" t="s">
        <v>50</v>
      </c>
      <c r="C40" s="8" t="s">
        <v>51</v>
      </c>
      <c r="D40" s="8" t="s">
        <v>15319</v>
      </c>
      <c r="E40" s="8" t="s">
        <v>15320</v>
      </c>
      <c r="F40" s="8" t="s">
        <v>54</v>
      </c>
      <c r="G40" s="8">
        <v>0.02</v>
      </c>
      <c r="H40" s="8">
        <v>3</v>
      </c>
      <c r="I40" s="8">
        <v>1</v>
      </c>
      <c r="J40" s="8">
        <v>1</v>
      </c>
      <c r="K40" s="8">
        <v>1</v>
      </c>
      <c r="L40" s="8">
        <v>473</v>
      </c>
      <c r="M40" s="8">
        <v>52.7</v>
      </c>
      <c r="N40" s="8">
        <v>6.01</v>
      </c>
      <c r="O40" s="8">
        <v>0</v>
      </c>
      <c r="P40" s="8" t="s">
        <v>701</v>
      </c>
      <c r="Q40" s="8" t="s">
        <v>309</v>
      </c>
      <c r="R40" s="8" t="s">
        <v>57</v>
      </c>
      <c r="S40" s="8" t="s">
        <v>12962</v>
      </c>
      <c r="T40" s="8" t="s">
        <v>15321</v>
      </c>
      <c r="U40" s="8" t="s">
        <v>15322</v>
      </c>
      <c r="V40" s="8" t="s">
        <v>15323</v>
      </c>
      <c r="W40" s="8" t="s">
        <v>157</v>
      </c>
      <c r="X40" s="8" t="s">
        <v>15324</v>
      </c>
      <c r="Y40" s="8" t="s">
        <v>15325</v>
      </c>
      <c r="Z40" s="8" t="s">
        <v>8187</v>
      </c>
      <c r="AA40" s="8">
        <v>8</v>
      </c>
      <c r="AB40" s="8" t="s">
        <v>54</v>
      </c>
      <c r="AC40" s="8">
        <v>0</v>
      </c>
      <c r="AD40" s="8" t="s">
        <v>54</v>
      </c>
      <c r="AE40" s="8" t="s">
        <v>54</v>
      </c>
      <c r="AF40" s="8" t="s">
        <v>54</v>
      </c>
      <c r="AG40" s="8" t="s">
        <v>54</v>
      </c>
      <c r="AH40" s="8">
        <v>0</v>
      </c>
      <c r="AI40" s="8">
        <v>0</v>
      </c>
      <c r="AJ40" s="8">
        <v>639873.99184524699</v>
      </c>
      <c r="AK40" s="8">
        <v>1009688.6628449199</v>
      </c>
      <c r="AL40" s="8">
        <v>1093090.7544978701</v>
      </c>
      <c r="AM40" s="8">
        <v>914217.8030626789</v>
      </c>
      <c r="AN40" s="8">
        <v>196955.78571175414</v>
      </c>
      <c r="AO40" s="8" t="s">
        <v>54</v>
      </c>
      <c r="AP40" s="8" t="s">
        <v>54</v>
      </c>
      <c r="AQ40" s="8" t="s">
        <v>54</v>
      </c>
      <c r="AR40" s="8">
        <v>0</v>
      </c>
      <c r="AS40" s="8">
        <v>0</v>
      </c>
      <c r="AT40" s="8">
        <v>4068768.3972127698</v>
      </c>
      <c r="AU40" s="8">
        <v>1</v>
      </c>
      <c r="AV40" s="8">
        <v>33726.20277176283</v>
      </c>
      <c r="AW40" s="8">
        <f>AU40/AT40</f>
        <v>2.4577461835503601E-7</v>
      </c>
      <c r="AX40" s="15">
        <f>LOG(AW40,2)</f>
        <v>-21.956160730860852</v>
      </c>
      <c r="AY40" s="8">
        <f>AV40/AU40</f>
        <v>33726.20277176283</v>
      </c>
      <c r="AZ40" s="8">
        <f>LOG(AY40,2)</f>
        <v>15.041582274225306</v>
      </c>
    </row>
    <row r="41" spans="1:52" x14ac:dyDescent="0.25">
      <c r="A41" s="8" t="s">
        <v>49</v>
      </c>
      <c r="B41" s="8" t="s">
        <v>64</v>
      </c>
      <c r="C41" s="8" t="s">
        <v>51</v>
      </c>
      <c r="D41" s="8" t="s">
        <v>14472</v>
      </c>
      <c r="E41" s="8" t="s">
        <v>14473</v>
      </c>
      <c r="F41" s="8" t="s">
        <v>54</v>
      </c>
      <c r="G41" s="8">
        <v>8.9999999999999993E-3</v>
      </c>
      <c r="H41" s="8">
        <v>2</v>
      </c>
      <c r="I41" s="8">
        <v>1</v>
      </c>
      <c r="J41" s="8">
        <v>1</v>
      </c>
      <c r="K41" s="8">
        <v>1</v>
      </c>
      <c r="L41" s="8">
        <v>562</v>
      </c>
      <c r="M41" s="8">
        <v>61.4</v>
      </c>
      <c r="N41" s="8">
        <v>6.76</v>
      </c>
      <c r="O41" s="8">
        <v>2.06</v>
      </c>
      <c r="P41" s="8" t="s">
        <v>150</v>
      </c>
      <c r="Q41" s="8" t="s">
        <v>3279</v>
      </c>
      <c r="R41" s="8" t="s">
        <v>421</v>
      </c>
      <c r="S41" s="8" t="s">
        <v>14474</v>
      </c>
      <c r="T41" s="8" t="s">
        <v>14475</v>
      </c>
      <c r="U41" s="8" t="s">
        <v>14476</v>
      </c>
      <c r="V41" s="8" t="s">
        <v>14477</v>
      </c>
      <c r="W41" s="8" t="s">
        <v>87</v>
      </c>
      <c r="X41" s="8" t="s">
        <v>14478</v>
      </c>
      <c r="Y41" s="8" t="s">
        <v>14479</v>
      </c>
      <c r="Z41" s="8" t="s">
        <v>14480</v>
      </c>
      <c r="AA41" s="8">
        <v>23</v>
      </c>
      <c r="AB41" s="8" t="s">
        <v>54</v>
      </c>
      <c r="AC41" s="8">
        <v>0</v>
      </c>
      <c r="AD41" s="8" t="s">
        <v>54</v>
      </c>
      <c r="AE41" s="8">
        <v>768574.49982721999</v>
      </c>
      <c r="AF41" s="8" t="s">
        <v>54</v>
      </c>
      <c r="AG41" s="8" t="s">
        <v>54</v>
      </c>
      <c r="AH41" s="8">
        <v>768574.49982721999</v>
      </c>
      <c r="AI41" s="8">
        <v>0</v>
      </c>
      <c r="AJ41" s="8" t="s">
        <v>54</v>
      </c>
      <c r="AK41" s="8" t="s">
        <v>54</v>
      </c>
      <c r="AL41" s="8" t="s">
        <v>54</v>
      </c>
      <c r="AM41" s="8">
        <v>0</v>
      </c>
      <c r="AN41" s="8">
        <v>0</v>
      </c>
      <c r="AO41" s="8">
        <v>60916.523504803103</v>
      </c>
      <c r="AP41" s="8">
        <v>12249.4998385935</v>
      </c>
      <c r="AQ41" s="8">
        <v>26917.912739558698</v>
      </c>
      <c r="AR41" s="8">
        <v>33361.312027651766</v>
      </c>
      <c r="AS41" s="8">
        <v>20383.945380637182</v>
      </c>
      <c r="AT41" s="8">
        <v>240233.470194516</v>
      </c>
      <c r="AU41" s="8">
        <v>1</v>
      </c>
      <c r="AV41" s="8">
        <v>32685.711722556269</v>
      </c>
      <c r="AW41" s="8">
        <f>AU41/AT41</f>
        <v>4.1626173038682091E-6</v>
      </c>
      <c r="AX41" s="15">
        <f>LOG(AW41,2)</f>
        <v>-17.874077640966249</v>
      </c>
      <c r="AY41" s="8">
        <f>AV41/AU41</f>
        <v>32685.711722556269</v>
      </c>
      <c r="AZ41" s="8">
        <f>LOG(AY41,2)</f>
        <v>14.99637249136182</v>
      </c>
    </row>
    <row r="42" spans="1:52" x14ac:dyDescent="0.25">
      <c r="A42" s="8" t="s">
        <v>49</v>
      </c>
      <c r="B42" s="8" t="s">
        <v>50</v>
      </c>
      <c r="C42" s="8" t="s">
        <v>51</v>
      </c>
      <c r="D42" s="8" t="s">
        <v>15311</v>
      </c>
      <c r="E42" s="8" t="s">
        <v>15312</v>
      </c>
      <c r="F42" s="8" t="s">
        <v>54</v>
      </c>
      <c r="G42" s="8">
        <v>2.1999999999999999E-2</v>
      </c>
      <c r="H42" s="8">
        <v>15</v>
      </c>
      <c r="I42" s="8">
        <v>1</v>
      </c>
      <c r="J42" s="8">
        <v>1</v>
      </c>
      <c r="K42" s="8">
        <v>1</v>
      </c>
      <c r="L42" s="8">
        <v>121</v>
      </c>
      <c r="M42" s="8">
        <v>13.4</v>
      </c>
      <c r="N42" s="8">
        <v>7.24</v>
      </c>
      <c r="O42" s="8">
        <v>0</v>
      </c>
      <c r="P42" s="8" t="s">
        <v>15313</v>
      </c>
      <c r="Q42" s="8" t="s">
        <v>4058</v>
      </c>
      <c r="R42" s="8" t="s">
        <v>115</v>
      </c>
      <c r="S42" s="8" t="s">
        <v>15314</v>
      </c>
      <c r="T42" s="8" t="s">
        <v>15315</v>
      </c>
      <c r="U42" s="8" t="s">
        <v>15316</v>
      </c>
      <c r="V42" s="8" t="s">
        <v>15317</v>
      </c>
      <c r="W42" s="8" t="s">
        <v>87</v>
      </c>
      <c r="X42" s="8" t="s">
        <v>54</v>
      </c>
      <c r="Y42" s="8" t="s">
        <v>54</v>
      </c>
      <c r="Z42" s="8" t="s">
        <v>15318</v>
      </c>
      <c r="AA42" s="8">
        <v>5</v>
      </c>
      <c r="AB42" s="8" t="s">
        <v>54</v>
      </c>
      <c r="AC42" s="8">
        <v>0</v>
      </c>
      <c r="AD42" s="8" t="s">
        <v>54</v>
      </c>
      <c r="AE42" s="8" t="s">
        <v>54</v>
      </c>
      <c r="AF42" s="8" t="s">
        <v>54</v>
      </c>
      <c r="AG42" s="8" t="s">
        <v>54</v>
      </c>
      <c r="AH42" s="8">
        <v>0</v>
      </c>
      <c r="AI42" s="8">
        <v>0</v>
      </c>
      <c r="AJ42" s="8" t="s">
        <v>54</v>
      </c>
      <c r="AK42" s="8">
        <v>4166961.6948782802</v>
      </c>
      <c r="AL42" s="8">
        <v>5209295.1433665799</v>
      </c>
      <c r="AM42" s="8">
        <v>4688128.4191224296</v>
      </c>
      <c r="AN42" s="8">
        <v>521166.7242441547</v>
      </c>
      <c r="AO42" s="8" t="s">
        <v>54</v>
      </c>
      <c r="AP42" s="8" t="s">
        <v>54</v>
      </c>
      <c r="AQ42" s="8" t="s">
        <v>54</v>
      </c>
      <c r="AR42" s="8">
        <v>0</v>
      </c>
      <c r="AS42" s="8">
        <v>0</v>
      </c>
      <c r="AT42" s="8">
        <v>3964038.0012061466</v>
      </c>
      <c r="AU42" s="8">
        <v>1</v>
      </c>
      <c r="AV42" s="8">
        <v>32079.943439481332</v>
      </c>
      <c r="AW42" s="8">
        <f>AU42/AT42</f>
        <v>2.5226801551744149E-7</v>
      </c>
      <c r="AX42" s="15">
        <f>LOG(AW42,2)</f>
        <v>-21.918539362294808</v>
      </c>
      <c r="AY42" s="8">
        <f>AV42/AU42</f>
        <v>32079.943439481332</v>
      </c>
      <c r="AZ42" s="8">
        <f>LOG(AY42,2)</f>
        <v>14.969383977712242</v>
      </c>
    </row>
    <row r="43" spans="1:52" x14ac:dyDescent="0.25">
      <c r="A43" s="8" t="s">
        <v>49</v>
      </c>
      <c r="B43" s="8" t="s">
        <v>64</v>
      </c>
      <c r="C43" s="8" t="s">
        <v>51</v>
      </c>
      <c r="D43" s="8" t="s">
        <v>15012</v>
      </c>
      <c r="E43" s="8" t="s">
        <v>15013</v>
      </c>
      <c r="F43" s="8" t="s">
        <v>54</v>
      </c>
      <c r="G43" s="8">
        <v>1E-3</v>
      </c>
      <c r="H43" s="8">
        <v>6</v>
      </c>
      <c r="I43" s="8">
        <v>2</v>
      </c>
      <c r="J43" s="8">
        <v>16</v>
      </c>
      <c r="K43" s="8">
        <v>2</v>
      </c>
      <c r="L43" s="8">
        <v>278</v>
      </c>
      <c r="M43" s="8">
        <v>30.7</v>
      </c>
      <c r="N43" s="8">
        <v>5.49</v>
      </c>
      <c r="O43" s="8">
        <v>12.51</v>
      </c>
      <c r="P43" s="8" t="s">
        <v>6111</v>
      </c>
      <c r="Q43" s="8" t="s">
        <v>193</v>
      </c>
      <c r="R43" s="8" t="s">
        <v>82</v>
      </c>
      <c r="S43" s="8" t="s">
        <v>12688</v>
      </c>
      <c r="T43" s="8" t="s">
        <v>15014</v>
      </c>
      <c r="U43" s="8" t="s">
        <v>15015</v>
      </c>
      <c r="V43" s="8" t="s">
        <v>15016</v>
      </c>
      <c r="W43" s="8" t="s">
        <v>177</v>
      </c>
      <c r="X43" s="8" t="s">
        <v>54</v>
      </c>
      <c r="Y43" s="8" t="s">
        <v>54</v>
      </c>
      <c r="Z43" s="8" t="s">
        <v>15017</v>
      </c>
      <c r="AA43" s="8">
        <v>4</v>
      </c>
      <c r="AB43" s="8">
        <v>2.84</v>
      </c>
      <c r="AC43" s="8">
        <v>2.8388928317955998E-3</v>
      </c>
      <c r="AD43" s="8" t="s">
        <v>54</v>
      </c>
      <c r="AE43" s="8">
        <v>1929280.14628258</v>
      </c>
      <c r="AF43" s="8">
        <v>3162452.85088435</v>
      </c>
      <c r="AG43" s="8">
        <v>4392314.7764609903</v>
      </c>
      <c r="AH43" s="8">
        <v>3161349.2578759734</v>
      </c>
      <c r="AI43" s="8">
        <v>1005529.9799285514</v>
      </c>
      <c r="AJ43" s="8">
        <v>4649130.1995139299</v>
      </c>
      <c r="AK43" s="8">
        <v>8310576.5201602904</v>
      </c>
      <c r="AL43" s="8">
        <v>7424135.0341256103</v>
      </c>
      <c r="AM43" s="8">
        <v>6794613.9179332769</v>
      </c>
      <c r="AN43" s="8">
        <v>1559651.6526760538</v>
      </c>
      <c r="AO43" s="8">
        <v>173502.52857036499</v>
      </c>
      <c r="AP43" s="8">
        <v>163912.064150641</v>
      </c>
      <c r="AQ43" s="8">
        <v>65654.8885515765</v>
      </c>
      <c r="AR43" s="8">
        <v>134356.49375752753</v>
      </c>
      <c r="AS43" s="8">
        <v>48736.893420024586</v>
      </c>
      <c r="AT43" s="8">
        <v>1829971.9628673</v>
      </c>
      <c r="AU43" s="8">
        <v>1</v>
      </c>
      <c r="AV43" s="8">
        <v>29316.446310675747</v>
      </c>
      <c r="AW43" s="8">
        <f>AU43/AT43</f>
        <v>5.4645645960233477E-7</v>
      </c>
      <c r="AX43" s="15">
        <f>LOG(AW43,2)</f>
        <v>-20.803390114367826</v>
      </c>
      <c r="AY43" s="8">
        <f>AV43/AU43</f>
        <v>29316.446310675747</v>
      </c>
      <c r="AZ43" s="8">
        <f>LOG(AY43,2)</f>
        <v>14.839422612602048</v>
      </c>
    </row>
    <row r="44" spans="1:52" x14ac:dyDescent="0.25">
      <c r="A44" s="8" t="s">
        <v>49</v>
      </c>
      <c r="B44" s="8" t="s">
        <v>64</v>
      </c>
      <c r="C44" s="8" t="s">
        <v>51</v>
      </c>
      <c r="D44" s="8" t="s">
        <v>14550</v>
      </c>
      <c r="E44" s="8" t="s">
        <v>14551</v>
      </c>
      <c r="F44" s="8" t="s">
        <v>54</v>
      </c>
      <c r="G44" s="8">
        <v>7.0000000000000001E-3</v>
      </c>
      <c r="H44" s="8">
        <v>3</v>
      </c>
      <c r="I44" s="8">
        <v>1</v>
      </c>
      <c r="J44" s="8">
        <v>6</v>
      </c>
      <c r="K44" s="8">
        <v>1</v>
      </c>
      <c r="L44" s="8">
        <v>429</v>
      </c>
      <c r="M44" s="8">
        <v>47.1</v>
      </c>
      <c r="N44" s="8">
        <v>9.14</v>
      </c>
      <c r="O44" s="8">
        <v>3.7</v>
      </c>
      <c r="P44" s="8" t="s">
        <v>150</v>
      </c>
      <c r="Q44" s="8" t="s">
        <v>14552</v>
      </c>
      <c r="R44" s="8" t="s">
        <v>310</v>
      </c>
      <c r="S44" s="8" t="s">
        <v>14553</v>
      </c>
      <c r="T44" s="8" t="s">
        <v>14554</v>
      </c>
      <c r="U44" s="8" t="s">
        <v>14555</v>
      </c>
      <c r="V44" s="8" t="s">
        <v>14556</v>
      </c>
      <c r="W44" s="8" t="s">
        <v>87</v>
      </c>
      <c r="X44" s="8" t="s">
        <v>54</v>
      </c>
      <c r="Y44" s="8" t="s">
        <v>54</v>
      </c>
      <c r="Z44" s="8" t="s">
        <v>3571</v>
      </c>
      <c r="AA44" s="8">
        <v>4</v>
      </c>
      <c r="AB44" s="8">
        <v>3.92</v>
      </c>
      <c r="AC44" s="8">
        <v>7.9681274900398398E-4</v>
      </c>
      <c r="AD44" s="8" t="s">
        <v>54</v>
      </c>
      <c r="AE44" s="8">
        <v>224822.72537000899</v>
      </c>
      <c r="AF44" s="8" t="s">
        <v>54</v>
      </c>
      <c r="AG44" s="8" t="s">
        <v>54</v>
      </c>
      <c r="AH44" s="8">
        <v>224822.72537000899</v>
      </c>
      <c r="AI44" s="8">
        <v>0</v>
      </c>
      <c r="AJ44" s="8">
        <v>563396.30450950004</v>
      </c>
      <c r="AK44" s="8">
        <v>1025626.8524706</v>
      </c>
      <c r="AL44" s="8">
        <v>995630.82017794903</v>
      </c>
      <c r="AM44" s="8">
        <v>861551.32571934967</v>
      </c>
      <c r="AN44" s="8">
        <v>211182.78495623943</v>
      </c>
      <c r="AO44" s="8">
        <v>40219.436241975804</v>
      </c>
      <c r="AP44" s="8">
        <v>66401.816146713201</v>
      </c>
      <c r="AQ44" s="8">
        <v>34743.345246601501</v>
      </c>
      <c r="AR44" s="8">
        <v>47121.53254509683</v>
      </c>
      <c r="AS44" s="8">
        <v>13815.302987785488</v>
      </c>
      <c r="AT44" s="8">
        <v>546892.78676862852</v>
      </c>
      <c r="AU44" s="8">
        <v>1</v>
      </c>
      <c r="AV44" s="8">
        <v>26978.703690576338</v>
      </c>
      <c r="AW44" s="8">
        <f>AU44/AT44</f>
        <v>1.8285119573593235E-6</v>
      </c>
      <c r="AX44" s="15">
        <f>LOG(AW44,2)</f>
        <v>-19.060898508263382</v>
      </c>
      <c r="AY44" s="8">
        <f>AV44/AU44</f>
        <v>26978.703690576338</v>
      </c>
      <c r="AZ44" s="8">
        <f>LOG(AY44,2)</f>
        <v>14.719533408928783</v>
      </c>
    </row>
    <row r="45" spans="1:52" x14ac:dyDescent="0.25">
      <c r="A45" s="8" t="s">
        <v>49</v>
      </c>
      <c r="B45" s="8" t="s">
        <v>50</v>
      </c>
      <c r="C45" s="8" t="s">
        <v>51</v>
      </c>
      <c r="D45" s="8" t="s">
        <v>15392</v>
      </c>
      <c r="E45" s="8" t="s">
        <v>15393</v>
      </c>
      <c r="F45" s="8" t="s">
        <v>54</v>
      </c>
      <c r="G45" s="8">
        <v>1.9E-2</v>
      </c>
      <c r="H45" s="8">
        <v>2</v>
      </c>
      <c r="I45" s="8">
        <v>1</v>
      </c>
      <c r="J45" s="8">
        <v>1</v>
      </c>
      <c r="K45" s="8">
        <v>1</v>
      </c>
      <c r="L45" s="8">
        <v>623</v>
      </c>
      <c r="M45" s="8">
        <v>69.900000000000006</v>
      </c>
      <c r="N45" s="8">
        <v>5.67</v>
      </c>
      <c r="O45" s="8">
        <v>1.67</v>
      </c>
      <c r="P45" s="8" t="s">
        <v>701</v>
      </c>
      <c r="Q45" s="8" t="s">
        <v>527</v>
      </c>
      <c r="R45" s="8" t="s">
        <v>421</v>
      </c>
      <c r="S45" s="8" t="s">
        <v>15394</v>
      </c>
      <c r="T45" s="8" t="s">
        <v>15395</v>
      </c>
      <c r="U45" s="8" t="s">
        <v>54</v>
      </c>
      <c r="V45" s="8" t="s">
        <v>15396</v>
      </c>
      <c r="W45" s="8" t="s">
        <v>144</v>
      </c>
      <c r="X45" s="8" t="s">
        <v>54</v>
      </c>
      <c r="Y45" s="8" t="s">
        <v>54</v>
      </c>
      <c r="Z45" s="8" t="s">
        <v>54</v>
      </c>
      <c r="AA45" s="8">
        <v>0</v>
      </c>
      <c r="AB45" s="8" t="s">
        <v>54</v>
      </c>
      <c r="AC45" s="8">
        <v>0</v>
      </c>
      <c r="AD45" s="8" t="s">
        <v>54</v>
      </c>
      <c r="AE45" s="8" t="s">
        <v>54</v>
      </c>
      <c r="AF45" s="8" t="s">
        <v>54</v>
      </c>
      <c r="AG45" s="8" t="s">
        <v>54</v>
      </c>
      <c r="AH45" s="8">
        <v>0</v>
      </c>
      <c r="AI45" s="8">
        <v>0</v>
      </c>
      <c r="AJ45" s="8" t="s">
        <v>54</v>
      </c>
      <c r="AK45" s="8" t="s">
        <v>54</v>
      </c>
      <c r="AL45" s="8" t="s">
        <v>54</v>
      </c>
      <c r="AM45" s="8">
        <v>0</v>
      </c>
      <c r="AN45" s="8">
        <v>0</v>
      </c>
      <c r="AO45" s="8" t="s">
        <v>54</v>
      </c>
      <c r="AP45" s="8" t="s">
        <v>54</v>
      </c>
      <c r="AQ45" s="8" t="s">
        <v>54</v>
      </c>
      <c r="AR45" s="8">
        <v>0</v>
      </c>
      <c r="AS45" s="8">
        <v>0</v>
      </c>
      <c r="AT45" s="8">
        <v>5547570.8319059266</v>
      </c>
      <c r="AU45" s="8">
        <v>1</v>
      </c>
      <c r="AV45" s="8">
        <v>26532.273632542601</v>
      </c>
      <c r="AW45" s="8">
        <f>AU45/AT45</f>
        <v>1.8025907740531534E-7</v>
      </c>
      <c r="AX45" s="15">
        <f>LOG(AW45,2)</f>
        <v>-22.403424752329972</v>
      </c>
      <c r="AY45" s="8">
        <f>AV45/AU45</f>
        <v>26532.273632542601</v>
      </c>
      <c r="AZ45" s="8">
        <f>LOG(AY45,2)</f>
        <v>14.695460689411066</v>
      </c>
    </row>
    <row r="46" spans="1:52" x14ac:dyDescent="0.25">
      <c r="A46" s="8" t="s">
        <v>49</v>
      </c>
      <c r="B46" s="8" t="s">
        <v>64</v>
      </c>
      <c r="C46" s="8" t="s">
        <v>51</v>
      </c>
      <c r="D46" s="8" t="s">
        <v>15380</v>
      </c>
      <c r="E46" s="8" t="s">
        <v>15381</v>
      </c>
      <c r="F46" s="8" t="s">
        <v>54</v>
      </c>
      <c r="G46" s="8">
        <v>2E-3</v>
      </c>
      <c r="H46" s="8">
        <v>4</v>
      </c>
      <c r="I46" s="8">
        <v>1</v>
      </c>
      <c r="J46" s="8">
        <v>2</v>
      </c>
      <c r="K46" s="8">
        <v>1</v>
      </c>
      <c r="L46" s="8">
        <v>466</v>
      </c>
      <c r="M46" s="8">
        <v>52.1</v>
      </c>
      <c r="N46" s="8">
        <v>5.52</v>
      </c>
      <c r="O46" s="8">
        <v>5.69</v>
      </c>
      <c r="P46" s="8" t="s">
        <v>55</v>
      </c>
      <c r="Q46" s="8" t="s">
        <v>871</v>
      </c>
      <c r="R46" s="8" t="s">
        <v>2039</v>
      </c>
      <c r="S46" s="8" t="s">
        <v>15382</v>
      </c>
      <c r="T46" s="8" t="s">
        <v>15383</v>
      </c>
      <c r="U46" s="8" t="s">
        <v>15384</v>
      </c>
      <c r="V46" s="8" t="s">
        <v>15385</v>
      </c>
      <c r="W46" s="8" t="s">
        <v>521</v>
      </c>
      <c r="X46" s="8" t="s">
        <v>54</v>
      </c>
      <c r="Y46" s="8" t="s">
        <v>54</v>
      </c>
      <c r="Z46" s="8" t="s">
        <v>54</v>
      </c>
      <c r="AA46" s="8">
        <v>0</v>
      </c>
      <c r="AB46" s="8">
        <v>11.36</v>
      </c>
      <c r="AC46" s="8">
        <v>1.4792899408283999E-3</v>
      </c>
      <c r="AD46" s="8" t="s">
        <v>54</v>
      </c>
      <c r="AE46" s="8" t="s">
        <v>54</v>
      </c>
      <c r="AF46" s="8" t="s">
        <v>54</v>
      </c>
      <c r="AG46" s="8" t="s">
        <v>54</v>
      </c>
      <c r="AH46" s="8">
        <v>0</v>
      </c>
      <c r="AI46" s="8">
        <v>0</v>
      </c>
      <c r="AJ46" s="8" t="s">
        <v>54</v>
      </c>
      <c r="AK46" s="8" t="s">
        <v>54</v>
      </c>
      <c r="AL46" s="8" t="s">
        <v>54</v>
      </c>
      <c r="AM46" s="8">
        <v>0</v>
      </c>
      <c r="AN46" s="8">
        <v>0</v>
      </c>
      <c r="AO46" s="8" t="s">
        <v>54</v>
      </c>
      <c r="AP46" s="8" t="s">
        <v>54</v>
      </c>
      <c r="AQ46" s="8" t="s">
        <v>54</v>
      </c>
      <c r="AR46" s="8">
        <v>0</v>
      </c>
      <c r="AS46" s="8">
        <v>0</v>
      </c>
      <c r="AT46" s="8">
        <v>5128723.4116251366</v>
      </c>
      <c r="AU46" s="8">
        <v>1</v>
      </c>
      <c r="AV46" s="8">
        <v>24856.779687436152</v>
      </c>
      <c r="AW46" s="8">
        <f>AU46/AT46</f>
        <v>1.949802942645196E-7</v>
      </c>
      <c r="AX46" s="15">
        <f>LOG(AW46,2)</f>
        <v>-22.290168339228536</v>
      </c>
      <c r="AY46" s="8">
        <f>AV46/AU46</f>
        <v>24856.779687436152</v>
      </c>
      <c r="AZ46" s="8">
        <f>LOG(AY46,2)</f>
        <v>14.601351780127141</v>
      </c>
    </row>
    <row r="47" spans="1:52" x14ac:dyDescent="0.25">
      <c r="A47" s="8" t="s">
        <v>49</v>
      </c>
      <c r="B47" s="8" t="s">
        <v>64</v>
      </c>
      <c r="C47" s="8" t="s">
        <v>51</v>
      </c>
      <c r="D47" s="8" t="s">
        <v>15443</v>
      </c>
      <c r="E47" s="8" t="s">
        <v>15444</v>
      </c>
      <c r="F47" s="8" t="s">
        <v>54</v>
      </c>
      <c r="G47" s="8">
        <v>0</v>
      </c>
      <c r="H47" s="8">
        <v>30</v>
      </c>
      <c r="I47" s="8">
        <v>8</v>
      </c>
      <c r="J47" s="8">
        <v>22</v>
      </c>
      <c r="K47" s="8">
        <v>2</v>
      </c>
      <c r="L47" s="8">
        <v>362</v>
      </c>
      <c r="M47" s="8">
        <v>40.4</v>
      </c>
      <c r="N47" s="8">
        <v>6.62</v>
      </c>
      <c r="O47" s="8">
        <v>60.38</v>
      </c>
      <c r="P47" s="8" t="s">
        <v>80</v>
      </c>
      <c r="Q47" s="8" t="s">
        <v>2759</v>
      </c>
      <c r="R47" s="8" t="s">
        <v>82</v>
      </c>
      <c r="S47" s="8" t="s">
        <v>6117</v>
      </c>
      <c r="T47" s="8" t="s">
        <v>6081</v>
      </c>
      <c r="U47" s="8" t="s">
        <v>54</v>
      </c>
      <c r="V47" s="8" t="s">
        <v>6082</v>
      </c>
      <c r="W47" s="8" t="s">
        <v>177</v>
      </c>
      <c r="X47" s="8" t="s">
        <v>6083</v>
      </c>
      <c r="Y47" s="8" t="s">
        <v>54</v>
      </c>
      <c r="Z47" s="8" t="s">
        <v>6084</v>
      </c>
      <c r="AA47" s="8">
        <v>15</v>
      </c>
      <c r="AB47" s="8" t="s">
        <v>54</v>
      </c>
      <c r="AC47" s="8">
        <v>0</v>
      </c>
      <c r="AD47" s="8" t="s">
        <v>54</v>
      </c>
      <c r="AE47" s="8">
        <v>19052.592791789</v>
      </c>
      <c r="AF47" s="8">
        <v>4779.3182913340697</v>
      </c>
      <c r="AG47" s="8">
        <v>17491.3300522709</v>
      </c>
      <c r="AH47" s="8">
        <v>13774.41371179799</v>
      </c>
      <c r="AI47" s="8">
        <v>6392.3491536309839</v>
      </c>
      <c r="AJ47" s="8" t="s">
        <v>54</v>
      </c>
      <c r="AK47" s="8" t="s">
        <v>54</v>
      </c>
      <c r="AL47" s="8">
        <v>64516.3166819541</v>
      </c>
      <c r="AM47" s="8">
        <v>64516.3166819541</v>
      </c>
      <c r="AN47" s="8">
        <v>0</v>
      </c>
      <c r="AO47" s="8">
        <v>206138.84730959401</v>
      </c>
      <c r="AP47" s="8">
        <v>265690.54095570598</v>
      </c>
      <c r="AQ47" s="8">
        <v>150956.27903004899</v>
      </c>
      <c r="AR47" s="8">
        <v>207595.22243178298</v>
      </c>
      <c r="AS47" s="8">
        <v>46851.385509777814</v>
      </c>
      <c r="AT47" s="8">
        <v>7952961.0595767135</v>
      </c>
      <c r="AU47" s="8">
        <v>1</v>
      </c>
      <c r="AV47" s="8">
        <v>20779.5046537167</v>
      </c>
      <c r="AW47" s="8">
        <f>AU47/AT47</f>
        <v>1.2573933061017952E-7</v>
      </c>
      <c r="AX47" s="15">
        <f>LOG(AW47,2)</f>
        <v>-22.92306067633838</v>
      </c>
      <c r="AY47" s="8">
        <f>AV47/AU47</f>
        <v>20779.5046537167</v>
      </c>
      <c r="AZ47" s="8">
        <f>LOG(AY47,2)</f>
        <v>14.342873642928044</v>
      </c>
    </row>
    <row r="48" spans="1:52" x14ac:dyDescent="0.25">
      <c r="A48" s="8" t="s">
        <v>49</v>
      </c>
      <c r="B48" s="8" t="s">
        <v>64</v>
      </c>
      <c r="C48" s="8" t="s">
        <v>51</v>
      </c>
      <c r="D48" s="8" t="s">
        <v>15298</v>
      </c>
      <c r="E48" s="8" t="s">
        <v>15299</v>
      </c>
      <c r="F48" s="8" t="s">
        <v>54</v>
      </c>
      <c r="G48" s="8">
        <v>0</v>
      </c>
      <c r="H48" s="8">
        <v>6</v>
      </c>
      <c r="I48" s="8">
        <v>3</v>
      </c>
      <c r="J48" s="8">
        <v>13</v>
      </c>
      <c r="K48" s="8">
        <v>3</v>
      </c>
      <c r="L48" s="8">
        <v>549</v>
      </c>
      <c r="M48" s="8">
        <v>60.8</v>
      </c>
      <c r="N48" s="8">
        <v>8.7200000000000006</v>
      </c>
      <c r="O48" s="8">
        <v>18.260000000000002</v>
      </c>
      <c r="P48" s="8" t="s">
        <v>13015</v>
      </c>
      <c r="Q48" s="8" t="s">
        <v>106</v>
      </c>
      <c r="R48" s="8" t="s">
        <v>1228</v>
      </c>
      <c r="S48" s="8" t="s">
        <v>15300</v>
      </c>
      <c r="T48" s="8" t="s">
        <v>15301</v>
      </c>
      <c r="U48" s="8" t="s">
        <v>15302</v>
      </c>
      <c r="V48" s="8" t="s">
        <v>15303</v>
      </c>
      <c r="W48" s="8" t="s">
        <v>187</v>
      </c>
      <c r="X48" s="8" t="s">
        <v>54</v>
      </c>
      <c r="Y48" s="8" t="s">
        <v>54</v>
      </c>
      <c r="Z48" s="8" t="s">
        <v>743</v>
      </c>
      <c r="AA48" s="8">
        <v>3</v>
      </c>
      <c r="AB48" s="8">
        <v>14.91</v>
      </c>
      <c r="AC48" s="8">
        <v>0</v>
      </c>
      <c r="AD48" s="8" t="s">
        <v>54</v>
      </c>
      <c r="AE48" s="8">
        <v>820611.91095208004</v>
      </c>
      <c r="AF48" s="8">
        <v>1580089.2672258499</v>
      </c>
      <c r="AG48" s="8" t="s">
        <v>54</v>
      </c>
      <c r="AH48" s="8">
        <v>1200350.589088965</v>
      </c>
      <c r="AI48" s="8">
        <v>379738.67813688493</v>
      </c>
      <c r="AJ48" s="8">
        <v>309152.921560749</v>
      </c>
      <c r="AK48" s="8">
        <v>643406.42372337298</v>
      </c>
      <c r="AL48" s="8">
        <v>575358.15288740001</v>
      </c>
      <c r="AM48" s="8">
        <v>509305.83272384066</v>
      </c>
      <c r="AN48" s="8">
        <v>144230.21568829173</v>
      </c>
      <c r="AO48" s="8">
        <v>139631.18046142199</v>
      </c>
      <c r="AP48" s="8">
        <v>123753.173867452</v>
      </c>
      <c r="AQ48" s="8">
        <v>178310.71586235901</v>
      </c>
      <c r="AR48" s="8">
        <v>147231.69006374432</v>
      </c>
      <c r="AS48" s="8">
        <v>22912.255189348856</v>
      </c>
      <c r="AT48" s="8">
        <v>3706114.71750755</v>
      </c>
      <c r="AU48" s="8">
        <v>1</v>
      </c>
      <c r="AV48" s="8">
        <v>20427.537910760799</v>
      </c>
      <c r="AW48" s="8">
        <f>AU48/AT48</f>
        <v>2.6982435143629976E-7</v>
      </c>
      <c r="AX48" s="15">
        <f>LOG(AW48,2)</f>
        <v>-21.821476107952652</v>
      </c>
      <c r="AY48" s="8">
        <f>AV48/AU48</f>
        <v>20427.537910760799</v>
      </c>
      <c r="AZ48" s="8">
        <f>LOG(AY48,2)</f>
        <v>14.318227709025029</v>
      </c>
    </row>
    <row r="49" spans="1:52" x14ac:dyDescent="0.25">
      <c r="A49" s="8" t="s">
        <v>49</v>
      </c>
      <c r="B49" s="8" t="s">
        <v>64</v>
      </c>
      <c r="C49" s="8" t="s">
        <v>51</v>
      </c>
      <c r="D49" s="8" t="s">
        <v>14577</v>
      </c>
      <c r="E49" s="8" t="s">
        <v>14578</v>
      </c>
      <c r="F49" s="8" t="s">
        <v>54</v>
      </c>
      <c r="G49" s="8">
        <v>1E-3</v>
      </c>
      <c r="H49" s="8">
        <v>4</v>
      </c>
      <c r="I49" s="8">
        <v>1</v>
      </c>
      <c r="J49" s="8">
        <v>8</v>
      </c>
      <c r="K49" s="8">
        <v>1</v>
      </c>
      <c r="L49" s="8">
        <v>270</v>
      </c>
      <c r="M49" s="8">
        <v>30.7</v>
      </c>
      <c r="N49" s="8">
        <v>6.84</v>
      </c>
      <c r="O49" s="8">
        <v>10.119999999999999</v>
      </c>
      <c r="P49" s="8" t="s">
        <v>965</v>
      </c>
      <c r="Q49" s="8" t="s">
        <v>106</v>
      </c>
      <c r="R49" s="8" t="s">
        <v>82</v>
      </c>
      <c r="S49" s="8" t="s">
        <v>674</v>
      </c>
      <c r="T49" s="8" t="s">
        <v>14579</v>
      </c>
      <c r="U49" s="8" t="s">
        <v>14580</v>
      </c>
      <c r="V49" s="8" t="s">
        <v>14581</v>
      </c>
      <c r="W49" s="8" t="s">
        <v>144</v>
      </c>
      <c r="X49" s="8" t="s">
        <v>54</v>
      </c>
      <c r="Y49" s="8" t="s">
        <v>54</v>
      </c>
      <c r="Z49" s="8" t="s">
        <v>743</v>
      </c>
      <c r="AA49" s="8">
        <v>3</v>
      </c>
      <c r="AB49" s="8">
        <v>4.04</v>
      </c>
      <c r="AC49" s="8">
        <v>8.07102502017756E-4</v>
      </c>
      <c r="AD49" s="8" t="s">
        <v>54</v>
      </c>
      <c r="AE49" s="8" t="s">
        <v>54</v>
      </c>
      <c r="AF49" s="8" t="s">
        <v>54</v>
      </c>
      <c r="AG49" s="8" t="s">
        <v>54</v>
      </c>
      <c r="AH49" s="8">
        <v>0</v>
      </c>
      <c r="AI49" s="8">
        <v>0</v>
      </c>
      <c r="AJ49" s="8">
        <v>782041.77762219997</v>
      </c>
      <c r="AK49" s="8">
        <v>1399992.4550125401</v>
      </c>
      <c r="AL49" s="8">
        <v>1133282.2278948401</v>
      </c>
      <c r="AM49" s="8">
        <v>1105105.4868431932</v>
      </c>
      <c r="AN49" s="8">
        <v>253062.84657374999</v>
      </c>
      <c r="AO49" s="8">
        <v>174944.062475388</v>
      </c>
      <c r="AP49" s="8">
        <v>141522.539631108</v>
      </c>
      <c r="AQ49" s="8">
        <v>122162.74364559801</v>
      </c>
      <c r="AR49" s="8">
        <v>146209.78191736466</v>
      </c>
      <c r="AS49" s="8">
        <v>21801.293303235285</v>
      </c>
      <c r="AT49" s="8">
        <v>681121.13896055298</v>
      </c>
      <c r="AU49" s="8">
        <v>1</v>
      </c>
      <c r="AV49" s="8">
        <v>19436.637498487868</v>
      </c>
      <c r="AW49" s="8">
        <f>AU49/AT49</f>
        <v>1.4681676177692598E-6</v>
      </c>
      <c r="AX49" s="15">
        <f>LOG(AW49,2)</f>
        <v>-19.377551882124099</v>
      </c>
      <c r="AY49" s="8">
        <f>AV49/AU49</f>
        <v>19436.637498487868</v>
      </c>
      <c r="AZ49" s="8">
        <f>LOG(AY49,2)</f>
        <v>14.246491036566971</v>
      </c>
    </row>
    <row r="50" spans="1:52" x14ac:dyDescent="0.25">
      <c r="A50" s="8" t="s">
        <v>49</v>
      </c>
      <c r="B50" s="8" t="s">
        <v>64</v>
      </c>
      <c r="C50" s="8" t="s">
        <v>51</v>
      </c>
      <c r="D50" s="8" t="s">
        <v>15445</v>
      </c>
      <c r="E50" s="8" t="s">
        <v>15446</v>
      </c>
      <c r="F50" s="8" t="s">
        <v>54</v>
      </c>
      <c r="G50" s="8">
        <v>0</v>
      </c>
      <c r="H50" s="8">
        <v>20</v>
      </c>
      <c r="I50" s="8">
        <v>5</v>
      </c>
      <c r="J50" s="8">
        <v>25</v>
      </c>
      <c r="K50" s="8">
        <v>5</v>
      </c>
      <c r="L50" s="8">
        <v>256</v>
      </c>
      <c r="M50" s="8">
        <v>27.7</v>
      </c>
      <c r="N50" s="8">
        <v>7.78</v>
      </c>
      <c r="O50" s="8">
        <v>17.28</v>
      </c>
      <c r="P50" s="8" t="s">
        <v>15447</v>
      </c>
      <c r="Q50" s="8" t="s">
        <v>15448</v>
      </c>
      <c r="R50" s="8" t="s">
        <v>2527</v>
      </c>
      <c r="S50" s="8" t="s">
        <v>15449</v>
      </c>
      <c r="T50" s="8" t="s">
        <v>15450</v>
      </c>
      <c r="U50" s="8" t="s">
        <v>15451</v>
      </c>
      <c r="V50" s="8" t="s">
        <v>15452</v>
      </c>
      <c r="W50" s="8" t="s">
        <v>144</v>
      </c>
      <c r="X50" s="8" t="s">
        <v>2851</v>
      </c>
      <c r="Y50" s="8" t="s">
        <v>54</v>
      </c>
      <c r="Z50" s="8" t="s">
        <v>10967</v>
      </c>
      <c r="AA50" s="8">
        <v>4</v>
      </c>
      <c r="AB50" s="8">
        <v>15.67</v>
      </c>
      <c r="AC50" s="8">
        <v>0</v>
      </c>
      <c r="AD50" s="8" t="s">
        <v>54</v>
      </c>
      <c r="AE50" s="8">
        <v>4493111.6639477704</v>
      </c>
      <c r="AF50" s="8">
        <v>6623823.0571820401</v>
      </c>
      <c r="AG50" s="8">
        <v>5852462.0072159097</v>
      </c>
      <c r="AH50" s="8">
        <v>5656465.5761152403</v>
      </c>
      <c r="AI50" s="8">
        <v>880830.55921394203</v>
      </c>
      <c r="AJ50" s="8">
        <v>1863637.1799019801</v>
      </c>
      <c r="AK50" s="8">
        <v>16118893.704584699</v>
      </c>
      <c r="AL50" s="8">
        <v>17252388.236198299</v>
      </c>
      <c r="AM50" s="8">
        <v>11744973.040228328</v>
      </c>
      <c r="AN50" s="8">
        <v>7002466.2918016724</v>
      </c>
      <c r="AO50" s="8">
        <v>539111.39891018998</v>
      </c>
      <c r="AP50" s="8">
        <v>486369.29887120501</v>
      </c>
      <c r="AQ50" s="8">
        <v>464073.00566868501</v>
      </c>
      <c r="AR50" s="8">
        <v>496517.90115002665</v>
      </c>
      <c r="AS50" s="8">
        <v>31463.584360621964</v>
      </c>
      <c r="AT50" s="8">
        <v>8208142.6275347369</v>
      </c>
      <c r="AU50" s="8">
        <v>1</v>
      </c>
      <c r="AV50" s="8">
        <v>18632.2752795175</v>
      </c>
      <c r="AW50" s="8">
        <f>AU50/AT50</f>
        <v>1.2183024167312059E-7</v>
      </c>
      <c r="AX50" s="15">
        <f>LOG(AW50,2)</f>
        <v>-22.968624369256631</v>
      </c>
      <c r="AY50" s="8">
        <f>AV50/AU50</f>
        <v>18632.2752795175</v>
      </c>
      <c r="AZ50" s="8">
        <f>LOG(AY50,2)</f>
        <v>14.185516239231314</v>
      </c>
    </row>
    <row r="51" spans="1:52" x14ac:dyDescent="0.25">
      <c r="A51" s="8" t="s">
        <v>49</v>
      </c>
      <c r="B51" s="8" t="s">
        <v>64</v>
      </c>
      <c r="C51" s="8" t="s">
        <v>51</v>
      </c>
      <c r="D51" s="8" t="s">
        <v>14736</v>
      </c>
      <c r="E51" s="8" t="s">
        <v>14737</v>
      </c>
      <c r="F51" s="8" t="s">
        <v>54</v>
      </c>
      <c r="G51" s="8">
        <v>0</v>
      </c>
      <c r="H51" s="8">
        <v>30</v>
      </c>
      <c r="I51" s="8">
        <v>8</v>
      </c>
      <c r="J51" s="8">
        <v>28</v>
      </c>
      <c r="K51" s="8">
        <v>1</v>
      </c>
      <c r="L51" s="8">
        <v>315</v>
      </c>
      <c r="M51" s="8">
        <v>37.1</v>
      </c>
      <c r="N51" s="8">
        <v>4.6399999999999997</v>
      </c>
      <c r="O51" s="8">
        <v>56.68</v>
      </c>
      <c r="P51" s="8" t="s">
        <v>701</v>
      </c>
      <c r="Q51" s="8" t="s">
        <v>3627</v>
      </c>
      <c r="R51" s="8" t="s">
        <v>266</v>
      </c>
      <c r="S51" s="8" t="s">
        <v>267</v>
      </c>
      <c r="T51" s="8" t="s">
        <v>4347</v>
      </c>
      <c r="U51" s="8" t="s">
        <v>4348</v>
      </c>
      <c r="V51" s="8" t="s">
        <v>4349</v>
      </c>
      <c r="W51" s="8" t="s">
        <v>62</v>
      </c>
      <c r="X51" s="8" t="s">
        <v>4350</v>
      </c>
      <c r="Y51" s="8" t="s">
        <v>54</v>
      </c>
      <c r="Z51" s="8" t="s">
        <v>14738</v>
      </c>
      <c r="AA51" s="8">
        <v>9</v>
      </c>
      <c r="AB51" s="8" t="s">
        <v>54</v>
      </c>
      <c r="AC51" s="8">
        <v>0</v>
      </c>
      <c r="AD51" s="8" t="s">
        <v>54</v>
      </c>
      <c r="AE51" s="8">
        <v>345926.48382284201</v>
      </c>
      <c r="AF51" s="8">
        <v>629281.90597282106</v>
      </c>
      <c r="AG51" s="8">
        <v>454669.72818828898</v>
      </c>
      <c r="AH51" s="8">
        <v>476626.03932798404</v>
      </c>
      <c r="AI51" s="8">
        <v>116716.56127729677</v>
      </c>
      <c r="AJ51" s="8">
        <v>1225877.3536002401</v>
      </c>
      <c r="AK51" s="8">
        <v>1922632.0266066701</v>
      </c>
      <c r="AL51" s="8">
        <v>3215049.6451094202</v>
      </c>
      <c r="AM51" s="8">
        <v>2121186.3417721097</v>
      </c>
      <c r="AN51" s="8">
        <v>824123.56006450253</v>
      </c>
      <c r="AO51" s="8" t="s">
        <v>54</v>
      </c>
      <c r="AP51" s="8" t="s">
        <v>54</v>
      </c>
      <c r="AQ51" s="8" t="s">
        <v>54</v>
      </c>
      <c r="AR51" s="8">
        <v>0</v>
      </c>
      <c r="AS51" s="8">
        <v>0</v>
      </c>
      <c r="AT51" s="8">
        <v>965534.56116537843</v>
      </c>
      <c r="AU51" s="8">
        <v>1</v>
      </c>
      <c r="AV51" s="8">
        <v>17993.174859486331</v>
      </c>
      <c r="AW51" s="8">
        <f>AU51/AT51</f>
        <v>1.0356957070423481E-6</v>
      </c>
      <c r="AX51" s="15">
        <f>LOG(AW51,2)</f>
        <v>-19.88096837559047</v>
      </c>
      <c r="AY51" s="8">
        <f>AV51/AU51</f>
        <v>17993.174859486331</v>
      </c>
      <c r="AZ51" s="8">
        <f>LOG(AY51,2)</f>
        <v>14.135162149235875</v>
      </c>
    </row>
    <row r="52" spans="1:52" x14ac:dyDescent="0.25">
      <c r="A52" s="8" t="s">
        <v>49</v>
      </c>
      <c r="B52" s="8" t="s">
        <v>64</v>
      </c>
      <c r="C52" s="8" t="s">
        <v>51</v>
      </c>
      <c r="D52" s="8" t="s">
        <v>14915</v>
      </c>
      <c r="E52" s="8" t="s">
        <v>14916</v>
      </c>
      <c r="F52" s="8" t="s">
        <v>54</v>
      </c>
      <c r="G52" s="8">
        <v>2E-3</v>
      </c>
      <c r="H52" s="8">
        <v>3</v>
      </c>
      <c r="I52" s="8">
        <v>1</v>
      </c>
      <c r="J52" s="8">
        <v>3</v>
      </c>
      <c r="K52" s="8">
        <v>1</v>
      </c>
      <c r="L52" s="8">
        <v>297</v>
      </c>
      <c r="M52" s="8">
        <v>34.799999999999997</v>
      </c>
      <c r="N52" s="8">
        <v>6.57</v>
      </c>
      <c r="O52" s="8">
        <v>5.95</v>
      </c>
      <c r="P52" s="8" t="s">
        <v>701</v>
      </c>
      <c r="Q52" s="8" t="s">
        <v>14917</v>
      </c>
      <c r="R52" s="8" t="s">
        <v>82</v>
      </c>
      <c r="S52" s="8" t="s">
        <v>14918</v>
      </c>
      <c r="T52" s="8" t="s">
        <v>14919</v>
      </c>
      <c r="U52" s="8" t="s">
        <v>14920</v>
      </c>
      <c r="V52" s="8" t="s">
        <v>14921</v>
      </c>
      <c r="W52" s="8" t="s">
        <v>326</v>
      </c>
      <c r="X52" s="8" t="s">
        <v>54</v>
      </c>
      <c r="Y52" s="8" t="s">
        <v>54</v>
      </c>
      <c r="Z52" s="8" t="s">
        <v>54</v>
      </c>
      <c r="AA52" s="8">
        <v>0</v>
      </c>
      <c r="AB52" s="8" t="s">
        <v>54</v>
      </c>
      <c r="AC52" s="8">
        <v>0</v>
      </c>
      <c r="AD52" s="8" t="s">
        <v>54</v>
      </c>
      <c r="AE52" s="8">
        <v>4933540.2739484096</v>
      </c>
      <c r="AF52" s="8">
        <v>6931181.2602067096</v>
      </c>
      <c r="AG52" s="8">
        <v>6033072.8830004903</v>
      </c>
      <c r="AH52" s="8">
        <v>5965931.4723852025</v>
      </c>
      <c r="AI52" s="8">
        <v>816914.25672437716</v>
      </c>
      <c r="AJ52" s="8">
        <v>736477.15973808197</v>
      </c>
      <c r="AK52" s="8">
        <v>888060.55219959002</v>
      </c>
      <c r="AL52" s="8">
        <v>912285.87704489799</v>
      </c>
      <c r="AM52" s="8">
        <v>845607.86299418996</v>
      </c>
      <c r="AN52" s="8">
        <v>77798.240707806515</v>
      </c>
      <c r="AO52" s="8" t="s">
        <v>54</v>
      </c>
      <c r="AP52" s="8" t="s">
        <v>54</v>
      </c>
      <c r="AQ52" s="8" t="s">
        <v>54</v>
      </c>
      <c r="AR52" s="8">
        <v>0</v>
      </c>
      <c r="AS52" s="8">
        <v>0</v>
      </c>
      <c r="AT52" s="8">
        <v>1464624.8137273199</v>
      </c>
      <c r="AU52" s="8">
        <v>1</v>
      </c>
      <c r="AV52" s="8">
        <v>17784.748033212905</v>
      </c>
      <c r="AW52" s="8">
        <f>AU52/AT52</f>
        <v>6.8276871361690411E-7</v>
      </c>
      <c r="AX52" s="15">
        <f>LOG(AW52,2)</f>
        <v>-20.482099712676391</v>
      </c>
      <c r="AY52" s="8">
        <f>AV52/AU52</f>
        <v>17784.748033212905</v>
      </c>
      <c r="AZ52" s="8">
        <f>LOG(AY52,2)</f>
        <v>14.118352914600928</v>
      </c>
    </row>
    <row r="53" spans="1:52" x14ac:dyDescent="0.25">
      <c r="A53" s="8" t="s">
        <v>49</v>
      </c>
      <c r="B53" s="8" t="s">
        <v>64</v>
      </c>
      <c r="C53" s="8" t="s">
        <v>51</v>
      </c>
      <c r="D53" s="8" t="s">
        <v>14582</v>
      </c>
      <c r="E53" s="8" t="s">
        <v>14583</v>
      </c>
      <c r="F53" s="8" t="s">
        <v>54</v>
      </c>
      <c r="G53" s="8">
        <v>1E-3</v>
      </c>
      <c r="H53" s="8">
        <v>39</v>
      </c>
      <c r="I53" s="8">
        <v>6</v>
      </c>
      <c r="J53" s="8">
        <v>17</v>
      </c>
      <c r="K53" s="8">
        <v>6</v>
      </c>
      <c r="L53" s="8">
        <v>222</v>
      </c>
      <c r="M53" s="8">
        <v>24.7</v>
      </c>
      <c r="N53" s="8">
        <v>8.25</v>
      </c>
      <c r="O53" s="8">
        <v>12.02</v>
      </c>
      <c r="P53" s="8" t="s">
        <v>462</v>
      </c>
      <c r="Q53" s="8" t="s">
        <v>1343</v>
      </c>
      <c r="R53" s="8" t="s">
        <v>14584</v>
      </c>
      <c r="S53" s="8" t="s">
        <v>14585</v>
      </c>
      <c r="T53" s="8" t="s">
        <v>14586</v>
      </c>
      <c r="U53" s="8" t="s">
        <v>54</v>
      </c>
      <c r="V53" s="8" t="s">
        <v>14587</v>
      </c>
      <c r="W53" s="8" t="s">
        <v>177</v>
      </c>
      <c r="X53" s="8" t="s">
        <v>14588</v>
      </c>
      <c r="Y53" s="8" t="s">
        <v>14589</v>
      </c>
      <c r="Z53" s="8" t="s">
        <v>14590</v>
      </c>
      <c r="AA53" s="8">
        <v>26</v>
      </c>
      <c r="AB53" s="8">
        <v>27.91</v>
      </c>
      <c r="AC53" s="8">
        <v>0</v>
      </c>
      <c r="AD53" s="8" t="s">
        <v>54</v>
      </c>
      <c r="AE53" s="8" t="s">
        <v>54</v>
      </c>
      <c r="AF53" s="8">
        <v>2312244.0943212402</v>
      </c>
      <c r="AG53" s="8">
        <v>1011659.59827905</v>
      </c>
      <c r="AH53" s="8">
        <v>1661951.8463001451</v>
      </c>
      <c r="AI53" s="8">
        <v>650292.24802109483</v>
      </c>
      <c r="AJ53" s="8">
        <v>17906.187742480099</v>
      </c>
      <c r="AK53" s="8">
        <v>33027.307891844401</v>
      </c>
      <c r="AL53" s="8">
        <v>612861.19931870198</v>
      </c>
      <c r="AM53" s="8">
        <v>221264.89831767548</v>
      </c>
      <c r="AN53" s="8">
        <v>276969.20320606983</v>
      </c>
      <c r="AO53" s="8">
        <v>368640.90095794102</v>
      </c>
      <c r="AP53" s="8">
        <v>469297.93647732201</v>
      </c>
      <c r="AQ53" s="8">
        <v>321763.48466795898</v>
      </c>
      <c r="AR53" s="8">
        <v>386567.44070107397</v>
      </c>
      <c r="AS53" s="8">
        <v>61550.110956000426</v>
      </c>
      <c r="AT53" s="8">
        <v>691364.26984004304</v>
      </c>
      <c r="AU53" s="8">
        <v>1</v>
      </c>
      <c r="AV53" s="8">
        <v>17405.883758519001</v>
      </c>
      <c r="AW53" s="8">
        <f>AU53/AT53</f>
        <v>1.4464155057237253E-6</v>
      </c>
      <c r="AX53" s="15">
        <f>LOG(AW53,2)</f>
        <v>-19.399086520535583</v>
      </c>
      <c r="AY53" s="8">
        <f>AV53/AU53</f>
        <v>17405.883758519001</v>
      </c>
      <c r="AZ53" s="8">
        <f>LOG(AY53,2)</f>
        <v>14.087287446220305</v>
      </c>
    </row>
    <row r="54" spans="1:52" x14ac:dyDescent="0.25">
      <c r="A54" s="8" t="s">
        <v>49</v>
      </c>
      <c r="B54" s="8" t="s">
        <v>50</v>
      </c>
      <c r="C54" s="8" t="s">
        <v>51</v>
      </c>
      <c r="D54" s="8" t="s">
        <v>15349</v>
      </c>
      <c r="E54" s="8" t="s">
        <v>15350</v>
      </c>
      <c r="F54" s="8" t="s">
        <v>54</v>
      </c>
      <c r="G54" s="8">
        <v>0.02</v>
      </c>
      <c r="H54" s="8">
        <v>13</v>
      </c>
      <c r="I54" s="8">
        <v>2</v>
      </c>
      <c r="J54" s="8">
        <v>6</v>
      </c>
      <c r="K54" s="8">
        <v>2</v>
      </c>
      <c r="L54" s="8">
        <v>157</v>
      </c>
      <c r="M54" s="8">
        <v>17.8</v>
      </c>
      <c r="N54" s="8">
        <v>11.25</v>
      </c>
      <c r="O54" s="8">
        <v>0</v>
      </c>
      <c r="P54" s="8" t="s">
        <v>2021</v>
      </c>
      <c r="Q54" s="8" t="s">
        <v>1711</v>
      </c>
      <c r="R54" s="8" t="s">
        <v>1399</v>
      </c>
      <c r="S54" s="8" t="s">
        <v>13806</v>
      </c>
      <c r="T54" s="8" t="s">
        <v>15351</v>
      </c>
      <c r="U54" s="8" t="s">
        <v>15352</v>
      </c>
      <c r="V54" s="8" t="s">
        <v>15353</v>
      </c>
      <c r="W54" s="8" t="s">
        <v>500</v>
      </c>
      <c r="X54" s="8" t="s">
        <v>1609</v>
      </c>
      <c r="Y54" s="8" t="s">
        <v>101</v>
      </c>
      <c r="Z54" s="8" t="s">
        <v>1716</v>
      </c>
      <c r="AA54" s="8">
        <v>34</v>
      </c>
      <c r="AB54" s="8">
        <v>3.77</v>
      </c>
      <c r="AC54" s="8">
        <v>7.8616352201257898E-4</v>
      </c>
      <c r="AD54" s="8" t="s">
        <v>54</v>
      </c>
      <c r="AE54" s="8" t="s">
        <v>54</v>
      </c>
      <c r="AF54" s="8" t="s">
        <v>54</v>
      </c>
      <c r="AG54" s="8" t="s">
        <v>54</v>
      </c>
      <c r="AH54" s="8">
        <v>0</v>
      </c>
      <c r="AI54" s="8">
        <v>0</v>
      </c>
      <c r="AJ54" s="8">
        <v>758967.12921954098</v>
      </c>
      <c r="AK54" s="8">
        <v>949521.51956256595</v>
      </c>
      <c r="AL54" s="8" t="s">
        <v>54</v>
      </c>
      <c r="AM54" s="8">
        <v>854244.32439105352</v>
      </c>
      <c r="AN54" s="8">
        <v>95277.195171511878</v>
      </c>
      <c r="AO54" s="8">
        <v>3030.5184095168102</v>
      </c>
      <c r="AP54" s="8" t="s">
        <v>54</v>
      </c>
      <c r="AQ54" s="8">
        <v>6828.0386280055</v>
      </c>
      <c r="AR54" s="8">
        <v>4929.2785187611553</v>
      </c>
      <c r="AS54" s="8">
        <v>1898.7601092443447</v>
      </c>
      <c r="AT54" s="8">
        <v>4502135.8326494899</v>
      </c>
      <c r="AU54" s="8">
        <v>1</v>
      </c>
      <c r="AV54" s="8">
        <v>15320.785133240601</v>
      </c>
      <c r="AW54" s="8">
        <f>AU54/AT54</f>
        <v>2.2211679904191248E-7</v>
      </c>
      <c r="AX54" s="15">
        <f>LOG(AW54,2)</f>
        <v>-22.10217815391135</v>
      </c>
      <c r="AY54" s="8">
        <f>AV54/AU54</f>
        <v>15320.785133240601</v>
      </c>
      <c r="AZ54" s="8">
        <f>LOG(AY54,2)</f>
        <v>13.903202611460403</v>
      </c>
    </row>
    <row r="55" spans="1:52" x14ac:dyDescent="0.25">
      <c r="A55" s="8" t="s">
        <v>49</v>
      </c>
      <c r="B55" s="8" t="s">
        <v>64</v>
      </c>
      <c r="C55" s="8" t="s">
        <v>51</v>
      </c>
      <c r="D55" s="8" t="s">
        <v>15044</v>
      </c>
      <c r="E55" s="8" t="s">
        <v>15045</v>
      </c>
      <c r="F55" s="8" t="s">
        <v>54</v>
      </c>
      <c r="G55" s="8">
        <v>7.0000000000000001E-3</v>
      </c>
      <c r="H55" s="8">
        <v>8</v>
      </c>
      <c r="I55" s="8">
        <v>1</v>
      </c>
      <c r="J55" s="8">
        <v>1</v>
      </c>
      <c r="K55" s="8">
        <v>1</v>
      </c>
      <c r="L55" s="8">
        <v>155</v>
      </c>
      <c r="M55" s="8">
        <v>17.600000000000001</v>
      </c>
      <c r="N55" s="8">
        <v>9.39</v>
      </c>
      <c r="O55" s="8">
        <v>2.66</v>
      </c>
      <c r="P55" s="8" t="s">
        <v>10454</v>
      </c>
      <c r="Q55" s="8" t="s">
        <v>15046</v>
      </c>
      <c r="R55" s="8" t="s">
        <v>564</v>
      </c>
      <c r="S55" s="8" t="s">
        <v>2528</v>
      </c>
      <c r="T55" s="8" t="s">
        <v>15047</v>
      </c>
      <c r="U55" s="8" t="s">
        <v>15048</v>
      </c>
      <c r="V55" s="8" t="s">
        <v>15049</v>
      </c>
      <c r="W55" s="8" t="s">
        <v>111</v>
      </c>
      <c r="X55" s="8" t="s">
        <v>15050</v>
      </c>
      <c r="Y55" s="8" t="s">
        <v>15051</v>
      </c>
      <c r="Z55" s="8" t="s">
        <v>15052</v>
      </c>
      <c r="AA55" s="8">
        <v>16</v>
      </c>
      <c r="AB55" s="8" t="s">
        <v>54</v>
      </c>
      <c r="AC55" s="8">
        <v>0</v>
      </c>
      <c r="AD55" s="8" t="s">
        <v>54</v>
      </c>
      <c r="AE55" s="8">
        <v>260426.61715705699</v>
      </c>
      <c r="AF55" s="8">
        <v>743662.27597464598</v>
      </c>
      <c r="AG55" s="8">
        <v>550331.81020148902</v>
      </c>
      <c r="AH55" s="8">
        <v>518140.23444439733</v>
      </c>
      <c r="AI55" s="8">
        <v>198589.02059363815</v>
      </c>
      <c r="AJ55" s="8">
        <v>367225.00131247903</v>
      </c>
      <c r="AK55" s="8">
        <v>728683.16514973098</v>
      </c>
      <c r="AL55" s="8">
        <v>706424.65092433803</v>
      </c>
      <c r="AM55" s="8">
        <v>600777.60579551605</v>
      </c>
      <c r="AN55" s="8">
        <v>165396.44224204234</v>
      </c>
      <c r="AO55" s="8">
        <v>18967.892504588999</v>
      </c>
      <c r="AP55" s="8">
        <v>10576.799579775001</v>
      </c>
      <c r="AQ55" s="8">
        <v>19203.692115608301</v>
      </c>
      <c r="AR55" s="8">
        <v>16249.461399990767</v>
      </c>
      <c r="AS55" s="8">
        <v>4012.3326099281658</v>
      </c>
      <c r="AT55" s="8">
        <v>1878248.9509506933</v>
      </c>
      <c r="AU55" s="8">
        <v>1</v>
      </c>
      <c r="AV55" s="8">
        <v>15301.0699809916</v>
      </c>
      <c r="AW55" s="8">
        <f>AU55/AT55</f>
        <v>5.3241078585127947E-7</v>
      </c>
      <c r="AX55" s="15">
        <f>LOG(AW55,2)</f>
        <v>-20.840956865808213</v>
      </c>
      <c r="AY55" s="8">
        <f>AV55/AU55</f>
        <v>15301.0699809916</v>
      </c>
      <c r="AZ55" s="8">
        <f>LOG(AY55,2)</f>
        <v>13.901344921506357</v>
      </c>
    </row>
    <row r="56" spans="1:52" x14ac:dyDescent="0.25">
      <c r="A56" s="8" t="s">
        <v>49</v>
      </c>
      <c r="B56" s="8" t="s">
        <v>64</v>
      </c>
      <c r="C56" s="8" t="s">
        <v>51</v>
      </c>
      <c r="D56" s="8" t="s">
        <v>14705</v>
      </c>
      <c r="E56" s="8" t="s">
        <v>14706</v>
      </c>
      <c r="F56" s="8" t="s">
        <v>54</v>
      </c>
      <c r="G56" s="8">
        <v>1E-3</v>
      </c>
      <c r="H56" s="8">
        <v>29</v>
      </c>
      <c r="I56" s="8">
        <v>3</v>
      </c>
      <c r="J56" s="8">
        <v>14</v>
      </c>
      <c r="K56" s="8">
        <v>3</v>
      </c>
      <c r="L56" s="8">
        <v>97</v>
      </c>
      <c r="M56" s="8">
        <v>10.8</v>
      </c>
      <c r="N56" s="8">
        <v>8.19</v>
      </c>
      <c r="O56" s="8">
        <v>8.86</v>
      </c>
      <c r="P56" s="8" t="s">
        <v>390</v>
      </c>
      <c r="Q56" s="8" t="s">
        <v>975</v>
      </c>
      <c r="R56" s="8" t="s">
        <v>54</v>
      </c>
      <c r="S56" s="8" t="s">
        <v>14707</v>
      </c>
      <c r="T56" s="8" t="s">
        <v>14708</v>
      </c>
      <c r="U56" s="8" t="s">
        <v>14709</v>
      </c>
      <c r="V56" s="8" t="s">
        <v>14710</v>
      </c>
      <c r="W56" s="8" t="s">
        <v>14711</v>
      </c>
      <c r="X56" s="8" t="s">
        <v>54</v>
      </c>
      <c r="Y56" s="8" t="s">
        <v>54</v>
      </c>
      <c r="Z56" s="8" t="s">
        <v>54</v>
      </c>
      <c r="AA56" s="8">
        <v>0</v>
      </c>
      <c r="AB56" s="8">
        <v>5.93</v>
      </c>
      <c r="AC56" s="8">
        <v>9.6061479346781905E-4</v>
      </c>
      <c r="AD56" s="8" t="s">
        <v>54</v>
      </c>
      <c r="AE56" s="8" t="s">
        <v>54</v>
      </c>
      <c r="AF56" s="8" t="s">
        <v>54</v>
      </c>
      <c r="AG56" s="8" t="s">
        <v>54</v>
      </c>
      <c r="AH56" s="8">
        <v>0</v>
      </c>
      <c r="AI56" s="8">
        <v>0</v>
      </c>
      <c r="AJ56" s="8">
        <v>666242.73889427702</v>
      </c>
      <c r="AK56" s="8">
        <v>958599.77317148098</v>
      </c>
      <c r="AL56" s="8" t="s">
        <v>54</v>
      </c>
      <c r="AM56" s="8">
        <v>812421.256032879</v>
      </c>
      <c r="AN56" s="8">
        <v>146178.51713860207</v>
      </c>
      <c r="AO56" s="8">
        <v>69456.695990470893</v>
      </c>
      <c r="AP56" s="8">
        <v>48763.870976551603</v>
      </c>
      <c r="AQ56" s="8">
        <v>43433.369161353803</v>
      </c>
      <c r="AR56" s="8">
        <v>53884.645376125431</v>
      </c>
      <c r="AS56" s="8">
        <v>11224.085193673445</v>
      </c>
      <c r="AT56" s="8">
        <v>894108.99012453796</v>
      </c>
      <c r="AU56" s="8">
        <v>1</v>
      </c>
      <c r="AV56" s="8">
        <v>14670.872006410002</v>
      </c>
      <c r="AW56" s="8">
        <f>AU56/AT56</f>
        <v>1.1184318813981647E-6</v>
      </c>
      <c r="AX56" s="15">
        <f>LOG(AW56,2)</f>
        <v>-19.770091178248308</v>
      </c>
      <c r="AY56" s="8">
        <f>AV56/AU56</f>
        <v>14670.872006410002</v>
      </c>
      <c r="AZ56" s="8">
        <f>LOG(AY56,2)</f>
        <v>13.840667003930552</v>
      </c>
    </row>
    <row r="57" spans="1:52" x14ac:dyDescent="0.25">
      <c r="A57" s="8" t="s">
        <v>49</v>
      </c>
      <c r="B57" s="8" t="s">
        <v>64</v>
      </c>
      <c r="C57" s="8" t="s">
        <v>51</v>
      </c>
      <c r="D57" s="8" t="s">
        <v>15066</v>
      </c>
      <c r="E57" s="8" t="s">
        <v>15067</v>
      </c>
      <c r="F57" s="8" t="s">
        <v>54</v>
      </c>
      <c r="G57" s="8">
        <v>7.0000000000000001E-3</v>
      </c>
      <c r="H57" s="8">
        <v>5</v>
      </c>
      <c r="I57" s="8">
        <v>1</v>
      </c>
      <c r="J57" s="8">
        <v>3</v>
      </c>
      <c r="K57" s="8">
        <v>1</v>
      </c>
      <c r="L57" s="8">
        <v>237</v>
      </c>
      <c r="M57" s="8">
        <v>27.5</v>
      </c>
      <c r="N57" s="8">
        <v>6.77</v>
      </c>
      <c r="O57" s="8">
        <v>2.62</v>
      </c>
      <c r="P57" s="8" t="s">
        <v>6111</v>
      </c>
      <c r="Q57" s="8" t="s">
        <v>106</v>
      </c>
      <c r="R57" s="8" t="s">
        <v>1228</v>
      </c>
      <c r="S57" s="8" t="s">
        <v>107</v>
      </c>
      <c r="T57" s="8" t="s">
        <v>15068</v>
      </c>
      <c r="U57" s="8" t="s">
        <v>15069</v>
      </c>
      <c r="V57" s="8" t="s">
        <v>15070</v>
      </c>
      <c r="W57" s="8" t="s">
        <v>111</v>
      </c>
      <c r="X57" s="8" t="s">
        <v>54</v>
      </c>
      <c r="Y57" s="8" t="s">
        <v>54</v>
      </c>
      <c r="Z57" s="8" t="s">
        <v>1257</v>
      </c>
      <c r="AA57" s="8">
        <v>4</v>
      </c>
      <c r="AB57" s="8">
        <v>3.91</v>
      </c>
      <c r="AC57" s="8">
        <v>7.9617834394904495E-4</v>
      </c>
      <c r="AD57" s="8" t="s">
        <v>54</v>
      </c>
      <c r="AE57" s="8">
        <v>3400209.7567318701</v>
      </c>
      <c r="AF57" s="8" t="s">
        <v>54</v>
      </c>
      <c r="AG57" s="8" t="s">
        <v>54</v>
      </c>
      <c r="AH57" s="8">
        <v>3400209.7567318701</v>
      </c>
      <c r="AI57" s="8">
        <v>0</v>
      </c>
      <c r="AJ57" s="8">
        <v>1207491.3450767701</v>
      </c>
      <c r="AK57" s="8">
        <v>16687.324723072601</v>
      </c>
      <c r="AL57" s="8">
        <v>37557.860482105301</v>
      </c>
      <c r="AM57" s="8">
        <v>420578.84342731599</v>
      </c>
      <c r="AN57" s="8">
        <v>556496.39636740927</v>
      </c>
      <c r="AO57" s="8">
        <v>148469.20750137299</v>
      </c>
      <c r="AP57" s="8">
        <v>120092.920099646</v>
      </c>
      <c r="AQ57" s="8">
        <v>132300.74957245099</v>
      </c>
      <c r="AR57" s="8">
        <v>133620.95905782332</v>
      </c>
      <c r="AS57" s="8">
        <v>11622.123629535261</v>
      </c>
      <c r="AT57" s="8">
        <v>2009205.5198669401</v>
      </c>
      <c r="AU57" s="8">
        <v>1</v>
      </c>
      <c r="AV57" s="8">
        <v>13294.914775916401</v>
      </c>
      <c r="AW57" s="8">
        <f>AU57/AT57</f>
        <v>4.9770916420049705E-7</v>
      </c>
      <c r="AX57" s="15">
        <f>LOG(AW57,2)</f>
        <v>-20.938193712951293</v>
      </c>
      <c r="AY57" s="8">
        <f>AV57/AU57</f>
        <v>13294.914775916401</v>
      </c>
      <c r="AZ57" s="8">
        <f>LOG(AY57,2)</f>
        <v>13.698586908700138</v>
      </c>
    </row>
    <row r="58" spans="1:52" x14ac:dyDescent="0.25">
      <c r="A58" s="8" t="s">
        <v>49</v>
      </c>
      <c r="B58" s="8" t="s">
        <v>64</v>
      </c>
      <c r="C58" s="8" t="s">
        <v>51</v>
      </c>
      <c r="D58" s="8" t="s">
        <v>14794</v>
      </c>
      <c r="E58" s="8" t="s">
        <v>14795</v>
      </c>
      <c r="F58" s="8" t="s">
        <v>54</v>
      </c>
      <c r="G58" s="8">
        <v>8.9999999999999993E-3</v>
      </c>
      <c r="H58" s="8">
        <v>3</v>
      </c>
      <c r="I58" s="8">
        <v>1</v>
      </c>
      <c r="J58" s="8">
        <v>1</v>
      </c>
      <c r="K58" s="8">
        <v>1</v>
      </c>
      <c r="L58" s="8">
        <v>551</v>
      </c>
      <c r="M58" s="8">
        <v>60.2</v>
      </c>
      <c r="N58" s="8">
        <v>5.68</v>
      </c>
      <c r="O58" s="8">
        <v>1.95</v>
      </c>
      <c r="P58" s="8" t="s">
        <v>242</v>
      </c>
      <c r="Q58" s="8" t="s">
        <v>575</v>
      </c>
      <c r="R58" s="8" t="s">
        <v>1418</v>
      </c>
      <c r="S58" s="8" t="s">
        <v>14796</v>
      </c>
      <c r="T58" s="8" t="s">
        <v>14797</v>
      </c>
      <c r="U58" s="8" t="s">
        <v>14798</v>
      </c>
      <c r="V58" s="8" t="s">
        <v>14799</v>
      </c>
      <c r="W58" s="8" t="s">
        <v>217</v>
      </c>
      <c r="X58" s="8" t="s">
        <v>14800</v>
      </c>
      <c r="Y58" s="8" t="s">
        <v>14801</v>
      </c>
      <c r="Z58" s="8" t="s">
        <v>14802</v>
      </c>
      <c r="AA58" s="8">
        <v>153</v>
      </c>
      <c r="AB58" s="8" t="s">
        <v>54</v>
      </c>
      <c r="AC58" s="8">
        <v>0</v>
      </c>
      <c r="AD58" s="8" t="s">
        <v>54</v>
      </c>
      <c r="AE58" s="8" t="s">
        <v>54</v>
      </c>
      <c r="AF58" s="8" t="s">
        <v>54</v>
      </c>
      <c r="AG58" s="8" t="s">
        <v>54</v>
      </c>
      <c r="AH58" s="8">
        <v>0</v>
      </c>
      <c r="AI58" s="8">
        <v>0</v>
      </c>
      <c r="AJ58" s="8" t="s">
        <v>54</v>
      </c>
      <c r="AK58" s="8" t="s">
        <v>54</v>
      </c>
      <c r="AL58" s="8">
        <v>549578.737141244</v>
      </c>
      <c r="AM58" s="8">
        <v>549578.737141244</v>
      </c>
      <c r="AN58" s="8">
        <v>0</v>
      </c>
      <c r="AO58" s="8" t="s">
        <v>54</v>
      </c>
      <c r="AP58" s="8" t="s">
        <v>54</v>
      </c>
      <c r="AQ58" s="8" t="s">
        <v>54</v>
      </c>
      <c r="AR58" s="8">
        <v>0</v>
      </c>
      <c r="AS58" s="8">
        <v>0</v>
      </c>
      <c r="AT58" s="8">
        <v>1156794.5510444334</v>
      </c>
      <c r="AU58" s="8">
        <v>1</v>
      </c>
      <c r="AV58" s="8">
        <v>9704.2191884417607</v>
      </c>
      <c r="AW58" s="8">
        <f>AU58/AT58</f>
        <v>8.6445773719899657E-7</v>
      </c>
      <c r="AX58" s="15">
        <f>LOG(AW58,2)</f>
        <v>-20.141701231082958</v>
      </c>
      <c r="AY58" s="8">
        <f>AV58/AU58</f>
        <v>9704.2191884417607</v>
      </c>
      <c r="AZ58" s="8">
        <f>LOG(AY58,2)</f>
        <v>13.244396421528865</v>
      </c>
    </row>
    <row r="59" spans="1:52" x14ac:dyDescent="0.25">
      <c r="A59" s="8" t="s">
        <v>49</v>
      </c>
      <c r="B59" s="8" t="s">
        <v>64</v>
      </c>
      <c r="C59" s="8" t="s">
        <v>51</v>
      </c>
      <c r="D59" s="8" t="s">
        <v>15275</v>
      </c>
      <c r="E59" s="8" t="s">
        <v>15276</v>
      </c>
      <c r="F59" s="8" t="s">
        <v>54</v>
      </c>
      <c r="G59" s="8">
        <v>1E-3</v>
      </c>
      <c r="H59" s="8">
        <v>8</v>
      </c>
      <c r="I59" s="8">
        <v>1</v>
      </c>
      <c r="J59" s="8">
        <v>9</v>
      </c>
      <c r="K59" s="8">
        <v>1</v>
      </c>
      <c r="L59" s="8">
        <v>185</v>
      </c>
      <c r="M59" s="8">
        <v>21.1</v>
      </c>
      <c r="N59" s="8">
        <v>9.61</v>
      </c>
      <c r="O59" s="8">
        <v>9.35</v>
      </c>
      <c r="P59" s="8" t="s">
        <v>1098</v>
      </c>
      <c r="Q59" s="8" t="s">
        <v>309</v>
      </c>
      <c r="R59" s="8" t="s">
        <v>54</v>
      </c>
      <c r="S59" s="8" t="s">
        <v>15277</v>
      </c>
      <c r="T59" s="8" t="s">
        <v>15278</v>
      </c>
      <c r="U59" s="8" t="s">
        <v>15279</v>
      </c>
      <c r="V59" s="8" t="s">
        <v>15280</v>
      </c>
      <c r="W59" s="8" t="s">
        <v>500</v>
      </c>
      <c r="X59" s="8" t="s">
        <v>54</v>
      </c>
      <c r="Y59" s="8" t="s">
        <v>199</v>
      </c>
      <c r="Z59" s="8" t="s">
        <v>5871</v>
      </c>
      <c r="AA59" s="8">
        <v>4</v>
      </c>
      <c r="AB59" s="8">
        <v>2.7</v>
      </c>
      <c r="AC59" s="8">
        <v>4.1782729805013904E-3</v>
      </c>
      <c r="AD59" s="8" t="s">
        <v>54</v>
      </c>
      <c r="AE59" s="8">
        <v>127530.665096771</v>
      </c>
      <c r="AF59" s="8">
        <v>268326.65254441003</v>
      </c>
      <c r="AG59" s="8">
        <v>177670.98263469699</v>
      </c>
      <c r="AH59" s="8">
        <v>191176.10009195935</v>
      </c>
      <c r="AI59" s="8">
        <v>58267.593443181126</v>
      </c>
      <c r="AJ59" s="8">
        <v>146932.24140817</v>
      </c>
      <c r="AK59" s="8">
        <v>480265.01600878697</v>
      </c>
      <c r="AL59" s="8">
        <v>765017.50817842595</v>
      </c>
      <c r="AM59" s="8">
        <v>464071.58853179432</v>
      </c>
      <c r="AN59" s="8">
        <v>252591.92329355277</v>
      </c>
      <c r="AO59" s="8" t="s">
        <v>54</v>
      </c>
      <c r="AP59" s="8" t="s">
        <v>54</v>
      </c>
      <c r="AQ59" s="8" t="s">
        <v>54</v>
      </c>
      <c r="AR59" s="8">
        <v>0</v>
      </c>
      <c r="AS59" s="8">
        <v>0</v>
      </c>
      <c r="AT59" s="8">
        <v>3596933.4104256728</v>
      </c>
      <c r="AU59" s="8">
        <v>1</v>
      </c>
      <c r="AV59" s="8">
        <v>9678.7173913105853</v>
      </c>
      <c r="AW59" s="8">
        <f>AU59/AT59</f>
        <v>2.7801459907528751E-7</v>
      </c>
      <c r="AX59" s="15">
        <f>LOG(AW59,2)</f>
        <v>-21.778336020613452</v>
      </c>
      <c r="AY59" s="8">
        <f>AV59/AU59</f>
        <v>9678.7173913105853</v>
      </c>
      <c r="AZ59" s="8">
        <f>LOG(AY59,2)</f>
        <v>13.240600161108533</v>
      </c>
    </row>
    <row r="60" spans="1:52" x14ac:dyDescent="0.25">
      <c r="A60" s="8" t="s">
        <v>49</v>
      </c>
      <c r="B60" s="8" t="s">
        <v>50</v>
      </c>
      <c r="C60" s="8" t="s">
        <v>51</v>
      </c>
      <c r="D60" s="8" t="s">
        <v>15371</v>
      </c>
      <c r="E60" s="8" t="s">
        <v>15372</v>
      </c>
      <c r="F60" s="8" t="s">
        <v>54</v>
      </c>
      <c r="G60" s="8">
        <v>1.9E-2</v>
      </c>
      <c r="H60" s="8">
        <v>4</v>
      </c>
      <c r="I60" s="8">
        <v>1</v>
      </c>
      <c r="J60" s="8">
        <v>1</v>
      </c>
      <c r="K60" s="8">
        <v>1</v>
      </c>
      <c r="L60" s="8">
        <v>398</v>
      </c>
      <c r="M60" s="8">
        <v>45.3</v>
      </c>
      <c r="N60" s="8">
        <v>8.9</v>
      </c>
      <c r="O60" s="8">
        <v>0</v>
      </c>
      <c r="P60" s="8" t="s">
        <v>3452</v>
      </c>
      <c r="Q60" s="8" t="s">
        <v>2712</v>
      </c>
      <c r="R60" s="8" t="s">
        <v>57</v>
      </c>
      <c r="S60" s="8" t="s">
        <v>15373</v>
      </c>
      <c r="T60" s="8" t="s">
        <v>15374</v>
      </c>
      <c r="U60" s="8" t="s">
        <v>15375</v>
      </c>
      <c r="V60" s="8" t="s">
        <v>15376</v>
      </c>
      <c r="W60" s="8" t="s">
        <v>646</v>
      </c>
      <c r="X60" s="8" t="s">
        <v>15377</v>
      </c>
      <c r="Y60" s="8" t="s">
        <v>15378</v>
      </c>
      <c r="Z60" s="8" t="s">
        <v>15379</v>
      </c>
      <c r="AA60" s="8">
        <v>31</v>
      </c>
      <c r="AB60" s="8" t="s">
        <v>54</v>
      </c>
      <c r="AC60" s="8">
        <v>0</v>
      </c>
      <c r="AD60" s="8" t="s">
        <v>54</v>
      </c>
      <c r="AE60" s="8">
        <v>145991.32438165101</v>
      </c>
      <c r="AF60" s="8">
        <v>359517.28671195201</v>
      </c>
      <c r="AG60" s="8">
        <v>178676.324364645</v>
      </c>
      <c r="AH60" s="8">
        <v>228061.64515274935</v>
      </c>
      <c r="AI60" s="8">
        <v>93906.040200753327</v>
      </c>
      <c r="AJ60" s="8">
        <v>249798.82894649199</v>
      </c>
      <c r="AK60" s="8">
        <v>403086.20008860301</v>
      </c>
      <c r="AL60" s="8">
        <v>234169.05964323401</v>
      </c>
      <c r="AM60" s="8">
        <v>295684.69622610969</v>
      </c>
      <c r="AN60" s="8">
        <v>76211.918123358089</v>
      </c>
      <c r="AO60" s="8" t="s">
        <v>54</v>
      </c>
      <c r="AP60" s="8" t="s">
        <v>54</v>
      </c>
      <c r="AQ60" s="8" t="s">
        <v>54</v>
      </c>
      <c r="AR60" s="8">
        <v>0</v>
      </c>
      <c r="AS60" s="8">
        <v>0</v>
      </c>
      <c r="AT60" s="8">
        <v>5060786.4515082799</v>
      </c>
      <c r="AU60" s="8">
        <v>1</v>
      </c>
      <c r="AV60" s="8">
        <v>8904.0573857404306</v>
      </c>
      <c r="AW60" s="8">
        <f>AU60/AT60</f>
        <v>1.9759774682884858E-7</v>
      </c>
      <c r="AX60" s="15">
        <f>LOG(AW60,2)</f>
        <v>-22.27093016798419</v>
      </c>
      <c r="AY60" s="8">
        <f>AV60/AU60</f>
        <v>8904.0573857404306</v>
      </c>
      <c r="AZ60" s="8">
        <f>LOG(AY60,2)</f>
        <v>13.120247175394111</v>
      </c>
    </row>
    <row r="61" spans="1:52" x14ac:dyDescent="0.25">
      <c r="A61" s="8" t="s">
        <v>49</v>
      </c>
      <c r="B61" s="8" t="s">
        <v>64</v>
      </c>
      <c r="C61" s="8" t="s">
        <v>51</v>
      </c>
      <c r="D61" s="8" t="s">
        <v>15461</v>
      </c>
      <c r="E61" s="8" t="s">
        <v>15462</v>
      </c>
      <c r="F61" s="8" t="s">
        <v>54</v>
      </c>
      <c r="G61" s="8">
        <v>7.0000000000000001E-3</v>
      </c>
      <c r="H61" s="8">
        <v>8</v>
      </c>
      <c r="I61" s="8">
        <v>2</v>
      </c>
      <c r="J61" s="8">
        <v>5</v>
      </c>
      <c r="K61" s="8">
        <v>2</v>
      </c>
      <c r="L61" s="8">
        <v>434</v>
      </c>
      <c r="M61" s="8">
        <v>47</v>
      </c>
      <c r="N61" s="8">
        <v>5.44</v>
      </c>
      <c r="O61" s="8">
        <v>3.64</v>
      </c>
      <c r="P61" s="8" t="s">
        <v>105</v>
      </c>
      <c r="Q61" s="8" t="s">
        <v>14375</v>
      </c>
      <c r="R61" s="8" t="s">
        <v>82</v>
      </c>
      <c r="S61" s="8" t="s">
        <v>10970</v>
      </c>
      <c r="T61" s="8" t="s">
        <v>15463</v>
      </c>
      <c r="U61" s="8" t="s">
        <v>15464</v>
      </c>
      <c r="V61" s="8" t="s">
        <v>15465</v>
      </c>
      <c r="W61" s="8" t="s">
        <v>99</v>
      </c>
      <c r="X61" s="8" t="s">
        <v>54</v>
      </c>
      <c r="Y61" s="8" t="s">
        <v>54</v>
      </c>
      <c r="Z61" s="8" t="s">
        <v>15466</v>
      </c>
      <c r="AA61" s="8">
        <v>8</v>
      </c>
      <c r="AB61" s="8">
        <v>4.7</v>
      </c>
      <c r="AC61" s="8">
        <v>8.5543199315654401E-4</v>
      </c>
      <c r="AD61" s="8" t="s">
        <v>54</v>
      </c>
      <c r="AE61" s="8">
        <v>50450.904828934101</v>
      </c>
      <c r="AF61" s="8">
        <v>51441.694073527098</v>
      </c>
      <c r="AG61" s="8">
        <v>19051.211481204002</v>
      </c>
      <c r="AH61" s="8">
        <v>40314.603461221734</v>
      </c>
      <c r="AI61" s="8">
        <v>15040.928488709544</v>
      </c>
      <c r="AJ61" s="8">
        <v>15529.079350301799</v>
      </c>
      <c r="AK61" s="8">
        <v>9482.4385236810904</v>
      </c>
      <c r="AL61" s="8">
        <v>12152.4594008699</v>
      </c>
      <c r="AM61" s="8">
        <v>12387.992424950929</v>
      </c>
      <c r="AN61" s="8">
        <v>2474.1427034582625</v>
      </c>
      <c r="AO61" s="8">
        <v>119246.907499276</v>
      </c>
      <c r="AP61" s="8">
        <v>224195.49099006399</v>
      </c>
      <c r="AQ61" s="8">
        <v>112567.151148298</v>
      </c>
      <c r="AR61" s="8">
        <v>152003.18321254599</v>
      </c>
      <c r="AS61" s="8">
        <v>51120.457502582554</v>
      </c>
      <c r="AT61" s="8">
        <v>9376335.6514157858</v>
      </c>
      <c r="AU61" s="8">
        <v>1</v>
      </c>
      <c r="AV61" s="8">
        <v>8520.6764742015403</v>
      </c>
      <c r="AW61" s="8">
        <f>AU61/AT61</f>
        <v>1.0665147208643329E-7</v>
      </c>
      <c r="AX61" s="15">
        <f>LOG(AW61,2)</f>
        <v>-23.160592785198407</v>
      </c>
      <c r="AY61" s="8">
        <f>AV61/AU61</f>
        <v>8520.6764742015403</v>
      </c>
      <c r="AZ61" s="8">
        <f>LOG(AY61,2)</f>
        <v>13.056752258215742</v>
      </c>
    </row>
    <row r="62" spans="1:52" x14ac:dyDescent="0.25">
      <c r="A62" s="8" t="s">
        <v>49</v>
      </c>
      <c r="B62" s="8" t="s">
        <v>64</v>
      </c>
      <c r="C62" s="8" t="s">
        <v>51</v>
      </c>
      <c r="D62" s="8" t="s">
        <v>14627</v>
      </c>
      <c r="E62" s="8" t="s">
        <v>14628</v>
      </c>
      <c r="F62" s="8" t="s">
        <v>54</v>
      </c>
      <c r="G62" s="8">
        <v>7.0000000000000001E-3</v>
      </c>
      <c r="H62" s="8">
        <v>1</v>
      </c>
      <c r="I62" s="8">
        <v>1</v>
      </c>
      <c r="J62" s="8">
        <v>1</v>
      </c>
      <c r="K62" s="8">
        <v>1</v>
      </c>
      <c r="L62" s="8">
        <v>1129</v>
      </c>
      <c r="M62" s="8">
        <v>125.4</v>
      </c>
      <c r="N62" s="8">
        <v>7.31</v>
      </c>
      <c r="O62" s="8">
        <v>2.5499999999999998</v>
      </c>
      <c r="P62" s="8" t="s">
        <v>773</v>
      </c>
      <c r="Q62" s="8" t="s">
        <v>848</v>
      </c>
      <c r="R62" s="8" t="s">
        <v>1904</v>
      </c>
      <c r="S62" s="8" t="s">
        <v>14629</v>
      </c>
      <c r="T62" s="8" t="s">
        <v>14630</v>
      </c>
      <c r="U62" s="8" t="s">
        <v>14631</v>
      </c>
      <c r="V62" s="8" t="s">
        <v>14632</v>
      </c>
      <c r="W62" s="8" t="s">
        <v>326</v>
      </c>
      <c r="X62" s="8" t="s">
        <v>3785</v>
      </c>
      <c r="Y62" s="8" t="s">
        <v>14633</v>
      </c>
      <c r="Z62" s="8" t="s">
        <v>14634</v>
      </c>
      <c r="AA62" s="8">
        <v>7</v>
      </c>
      <c r="AB62" s="8" t="s">
        <v>54</v>
      </c>
      <c r="AC62" s="8">
        <v>0</v>
      </c>
      <c r="AD62" s="8" t="s">
        <v>54</v>
      </c>
      <c r="AE62" s="8">
        <v>286642.278600814</v>
      </c>
      <c r="AF62" s="8">
        <v>648203.57257977605</v>
      </c>
      <c r="AG62" s="8">
        <v>585323.32486435003</v>
      </c>
      <c r="AH62" s="8">
        <v>506723.05868164665</v>
      </c>
      <c r="AI62" s="8">
        <v>157723.69027073745</v>
      </c>
      <c r="AJ62" s="8">
        <v>669607.25484384096</v>
      </c>
      <c r="AK62" s="8">
        <v>1214555.4064515999</v>
      </c>
      <c r="AL62" s="8">
        <v>1666023.0917532099</v>
      </c>
      <c r="AM62" s="8">
        <v>1183395.2510162171</v>
      </c>
      <c r="AN62" s="8">
        <v>407381.34998714022</v>
      </c>
      <c r="AO62" s="8" t="s">
        <v>54</v>
      </c>
      <c r="AP62" s="8" t="s">
        <v>54</v>
      </c>
      <c r="AQ62" s="8" t="s">
        <v>54</v>
      </c>
      <c r="AR62" s="8">
        <v>0</v>
      </c>
      <c r="AS62" s="8">
        <v>0</v>
      </c>
      <c r="AT62" s="8">
        <v>844248.24925958901</v>
      </c>
      <c r="AU62" s="8">
        <v>1</v>
      </c>
      <c r="AV62" s="8">
        <v>8160.5913489074401</v>
      </c>
      <c r="AW62" s="8">
        <f>AU62/AT62</f>
        <v>1.1844857254687898E-6</v>
      </c>
      <c r="AX62" s="15">
        <f>LOG(AW62,2)</f>
        <v>-19.687307756916969</v>
      </c>
      <c r="AY62" s="8">
        <f>AV62/AU62</f>
        <v>8160.5913489074401</v>
      </c>
      <c r="AZ62" s="8">
        <f>LOG(AY62,2)</f>
        <v>12.994457984067758</v>
      </c>
    </row>
    <row r="63" spans="1:52" x14ac:dyDescent="0.25">
      <c r="A63" s="8" t="s">
        <v>49</v>
      </c>
      <c r="B63" s="8" t="s">
        <v>64</v>
      </c>
      <c r="C63" s="8" t="s">
        <v>51</v>
      </c>
      <c r="D63" s="8" t="s">
        <v>15418</v>
      </c>
      <c r="E63" s="8" t="s">
        <v>15419</v>
      </c>
      <c r="F63" s="8" t="s">
        <v>54</v>
      </c>
      <c r="G63" s="8">
        <v>0</v>
      </c>
      <c r="H63" s="8">
        <v>8</v>
      </c>
      <c r="I63" s="8">
        <v>1</v>
      </c>
      <c r="J63" s="8">
        <v>14</v>
      </c>
      <c r="K63" s="8">
        <v>1</v>
      </c>
      <c r="L63" s="8">
        <v>261</v>
      </c>
      <c r="M63" s="8">
        <v>26.9</v>
      </c>
      <c r="N63" s="8">
        <v>7.78</v>
      </c>
      <c r="O63" s="8">
        <v>17.190000000000001</v>
      </c>
      <c r="P63" s="8" t="s">
        <v>320</v>
      </c>
      <c r="Q63" s="8" t="s">
        <v>5150</v>
      </c>
      <c r="R63" s="8" t="s">
        <v>1877</v>
      </c>
      <c r="S63" s="8" t="s">
        <v>322</v>
      </c>
      <c r="T63" s="8" t="s">
        <v>15420</v>
      </c>
      <c r="U63" s="8" t="s">
        <v>15421</v>
      </c>
      <c r="V63" s="8" t="s">
        <v>15422</v>
      </c>
      <c r="W63" s="8" t="s">
        <v>405</v>
      </c>
      <c r="X63" s="8" t="s">
        <v>15423</v>
      </c>
      <c r="Y63" s="8" t="s">
        <v>15424</v>
      </c>
      <c r="Z63" s="8" t="s">
        <v>15425</v>
      </c>
      <c r="AA63" s="8">
        <v>15</v>
      </c>
      <c r="AB63" s="8">
        <v>7.73</v>
      </c>
      <c r="AC63" s="8">
        <v>1.1123470522803099E-3</v>
      </c>
      <c r="AD63" s="8" t="s">
        <v>54</v>
      </c>
      <c r="AE63" s="8">
        <v>31826.825737138599</v>
      </c>
      <c r="AF63" s="8">
        <v>44764.785073331601</v>
      </c>
      <c r="AG63" s="8">
        <v>41666.756563080598</v>
      </c>
      <c r="AH63" s="8">
        <v>39419.455791183602</v>
      </c>
      <c r="AI63" s="8">
        <v>5515.7633811813803</v>
      </c>
      <c r="AJ63" s="8">
        <v>112413.206029539</v>
      </c>
      <c r="AK63" s="8">
        <v>162385.87683771001</v>
      </c>
      <c r="AL63" s="8">
        <v>140039.71523238299</v>
      </c>
      <c r="AM63" s="8">
        <v>138279.59936654402</v>
      </c>
      <c r="AN63" s="8">
        <v>20439.185613608974</v>
      </c>
      <c r="AO63" s="8" t="s">
        <v>54</v>
      </c>
      <c r="AP63" s="8" t="s">
        <v>54</v>
      </c>
      <c r="AQ63" s="8" t="s">
        <v>54</v>
      </c>
      <c r="AR63" s="8">
        <v>0</v>
      </c>
      <c r="AS63" s="8">
        <v>0</v>
      </c>
      <c r="AT63" s="8">
        <v>6889645.7638480365</v>
      </c>
      <c r="AU63" s="8">
        <v>1</v>
      </c>
      <c r="AV63" s="8">
        <v>7216.2702624297199</v>
      </c>
      <c r="AW63" s="8">
        <f>AU63/AT63</f>
        <v>1.4514534335673528E-7</v>
      </c>
      <c r="AX63" s="15">
        <f>LOG(AW63,2)</f>
        <v>-22.715998376944942</v>
      </c>
      <c r="AY63" s="8">
        <f>AV63/AU63</f>
        <v>7216.2702624297199</v>
      </c>
      <c r="AZ63" s="8">
        <f>LOG(AY63,2)</f>
        <v>12.817037655817142</v>
      </c>
    </row>
    <row r="64" spans="1:52" x14ac:dyDescent="0.25">
      <c r="A64" s="8" t="s">
        <v>49</v>
      </c>
      <c r="B64" s="8" t="s">
        <v>64</v>
      </c>
      <c r="C64" s="8" t="s">
        <v>51</v>
      </c>
      <c r="D64" s="8" t="s">
        <v>14541</v>
      </c>
      <c r="E64" s="8" t="s">
        <v>14542</v>
      </c>
      <c r="F64" s="8" t="s">
        <v>54</v>
      </c>
      <c r="G64" s="8">
        <v>0</v>
      </c>
      <c r="H64" s="8">
        <v>20</v>
      </c>
      <c r="I64" s="8">
        <v>10</v>
      </c>
      <c r="J64" s="8">
        <v>52</v>
      </c>
      <c r="K64" s="8">
        <v>1</v>
      </c>
      <c r="L64" s="8">
        <v>400</v>
      </c>
      <c r="M64" s="8">
        <v>44.1</v>
      </c>
      <c r="N64" s="8">
        <v>5.14</v>
      </c>
      <c r="O64" s="8">
        <v>67.45</v>
      </c>
      <c r="P64" s="8" t="s">
        <v>14543</v>
      </c>
      <c r="Q64" s="8" t="s">
        <v>2724</v>
      </c>
      <c r="R64" s="8" t="s">
        <v>94</v>
      </c>
      <c r="S64" s="8" t="s">
        <v>6540</v>
      </c>
      <c r="T64" s="8" t="s">
        <v>14544</v>
      </c>
      <c r="U64" s="8" t="s">
        <v>14545</v>
      </c>
      <c r="V64" s="8" t="s">
        <v>14546</v>
      </c>
      <c r="W64" s="8" t="s">
        <v>74</v>
      </c>
      <c r="X64" s="8" t="s">
        <v>54</v>
      </c>
      <c r="Y64" s="8" t="s">
        <v>54</v>
      </c>
      <c r="Z64" s="8" t="s">
        <v>1087</v>
      </c>
      <c r="AA64" s="8">
        <v>3</v>
      </c>
      <c r="AB64" s="8" t="s">
        <v>54</v>
      </c>
      <c r="AC64" s="8">
        <v>0</v>
      </c>
      <c r="AD64" s="8" t="s">
        <v>54</v>
      </c>
      <c r="AE64" s="8">
        <v>420202.98273963598</v>
      </c>
      <c r="AF64" s="8">
        <v>955364.09206318902</v>
      </c>
      <c r="AG64" s="8" t="s">
        <v>54</v>
      </c>
      <c r="AH64" s="8">
        <v>687783.5374014125</v>
      </c>
      <c r="AI64" s="8">
        <v>267580.55466177646</v>
      </c>
      <c r="AJ64" s="8">
        <v>1445719.54091773</v>
      </c>
      <c r="AK64" s="8">
        <v>1120966.1277958299</v>
      </c>
      <c r="AL64" s="8">
        <v>1132227.42115155</v>
      </c>
      <c r="AM64" s="8">
        <v>1232971.0299550367</v>
      </c>
      <c r="AN64" s="8">
        <v>150506.14797994922</v>
      </c>
      <c r="AO64" s="8" t="s">
        <v>54</v>
      </c>
      <c r="AP64" s="8" t="s">
        <v>54</v>
      </c>
      <c r="AQ64" s="8">
        <v>5556.76970196599</v>
      </c>
      <c r="AR64" s="8">
        <v>5556.76970196599</v>
      </c>
      <c r="AS64" s="8">
        <v>0</v>
      </c>
      <c r="AT64" s="8">
        <v>425403.68284050899</v>
      </c>
      <c r="AU64" s="8">
        <v>1</v>
      </c>
      <c r="AV64" s="8">
        <v>6977.3072144247399</v>
      </c>
      <c r="AW64" s="8">
        <f>AU64/AT64</f>
        <v>2.3507083749787774E-6</v>
      </c>
      <c r="AX64" s="15">
        <f>LOG(AW64,2)</f>
        <v>-18.698472997610196</v>
      </c>
      <c r="AY64" s="8">
        <f>AV64/AU64</f>
        <v>6977.3072144247399</v>
      </c>
      <c r="AZ64" s="8">
        <f>LOG(AY64,2)</f>
        <v>12.768454642307313</v>
      </c>
    </row>
    <row r="65" spans="1:52" x14ac:dyDescent="0.25">
      <c r="A65" s="8" t="s">
        <v>49</v>
      </c>
      <c r="B65" s="8" t="s">
        <v>50</v>
      </c>
      <c r="C65" s="8" t="s">
        <v>51</v>
      </c>
      <c r="D65" s="8" t="s">
        <v>14746</v>
      </c>
      <c r="E65" s="8" t="s">
        <v>14747</v>
      </c>
      <c r="F65" s="8" t="s">
        <v>54</v>
      </c>
      <c r="G65" s="8">
        <v>2.1000000000000001E-2</v>
      </c>
      <c r="H65" s="8">
        <v>4</v>
      </c>
      <c r="I65" s="8">
        <v>1</v>
      </c>
      <c r="J65" s="8">
        <v>1</v>
      </c>
      <c r="K65" s="8">
        <v>1</v>
      </c>
      <c r="L65" s="8">
        <v>313</v>
      </c>
      <c r="M65" s="8">
        <v>34</v>
      </c>
      <c r="N65" s="8">
        <v>4.87</v>
      </c>
      <c r="O65" s="8">
        <v>0</v>
      </c>
      <c r="P65" s="8" t="s">
        <v>411</v>
      </c>
      <c r="Q65" s="8" t="s">
        <v>871</v>
      </c>
      <c r="R65" s="8" t="s">
        <v>82</v>
      </c>
      <c r="S65" s="8" t="s">
        <v>14748</v>
      </c>
      <c r="T65" s="8" t="s">
        <v>14749</v>
      </c>
      <c r="U65" s="8" t="s">
        <v>14750</v>
      </c>
      <c r="V65" s="8" t="s">
        <v>14751</v>
      </c>
      <c r="W65" s="8" t="s">
        <v>99</v>
      </c>
      <c r="X65" s="8" t="s">
        <v>54</v>
      </c>
      <c r="Y65" s="8" t="s">
        <v>54</v>
      </c>
      <c r="Z65" s="8" t="s">
        <v>54</v>
      </c>
      <c r="AA65" s="8">
        <v>0</v>
      </c>
      <c r="AB65" s="8" t="s">
        <v>54</v>
      </c>
      <c r="AC65" s="8">
        <v>0</v>
      </c>
      <c r="AD65" s="8" t="s">
        <v>54</v>
      </c>
      <c r="AE65" s="8" t="s">
        <v>54</v>
      </c>
      <c r="AF65" s="8" t="s">
        <v>54</v>
      </c>
      <c r="AG65" s="8" t="s">
        <v>54</v>
      </c>
      <c r="AH65" s="8">
        <v>0</v>
      </c>
      <c r="AI65" s="8">
        <v>0</v>
      </c>
      <c r="AJ65" s="8">
        <v>330369.30039310199</v>
      </c>
      <c r="AK65" s="8">
        <v>471269.36046020698</v>
      </c>
      <c r="AL65" s="8" t="s">
        <v>54</v>
      </c>
      <c r="AM65" s="8">
        <v>400819.33042665449</v>
      </c>
      <c r="AN65" s="8">
        <v>70450.030033552539</v>
      </c>
      <c r="AO65" s="8" t="s">
        <v>54</v>
      </c>
      <c r="AP65" s="8" t="s">
        <v>54</v>
      </c>
      <c r="AQ65" s="8" t="s">
        <v>54</v>
      </c>
      <c r="AR65" s="8">
        <v>0</v>
      </c>
      <c r="AS65" s="8">
        <v>0</v>
      </c>
      <c r="AT65" s="8">
        <v>971983.20315097831</v>
      </c>
      <c r="AU65" s="8">
        <v>1</v>
      </c>
      <c r="AV65" s="8">
        <v>6886.0592034178753</v>
      </c>
      <c r="AW65" s="8">
        <f>AU65/AT65</f>
        <v>1.0288243631764384E-6</v>
      </c>
      <c r="AX65" s="15">
        <f>LOG(AW65,2)</f>
        <v>-19.890571857259463</v>
      </c>
      <c r="AY65" s="8">
        <f>AV65/AU65</f>
        <v>6886.0592034178753</v>
      </c>
      <c r="AZ65" s="8">
        <f>LOG(AY65,2)</f>
        <v>12.749462869303608</v>
      </c>
    </row>
    <row r="66" spans="1:52" x14ac:dyDescent="0.25">
      <c r="A66" s="8" t="s">
        <v>49</v>
      </c>
      <c r="B66" s="8" t="s">
        <v>64</v>
      </c>
      <c r="C66" s="8" t="s">
        <v>51</v>
      </c>
      <c r="D66" s="8" t="s">
        <v>14649</v>
      </c>
      <c r="E66" s="8" t="s">
        <v>14650</v>
      </c>
      <c r="F66" s="8" t="s">
        <v>54</v>
      </c>
      <c r="G66" s="8">
        <v>7.0000000000000001E-3</v>
      </c>
      <c r="H66" s="8">
        <v>1</v>
      </c>
      <c r="I66" s="8">
        <v>1</v>
      </c>
      <c r="J66" s="8">
        <v>1</v>
      </c>
      <c r="K66" s="8">
        <v>1</v>
      </c>
      <c r="L66" s="8">
        <v>746</v>
      </c>
      <c r="M66" s="8">
        <v>83.9</v>
      </c>
      <c r="N66" s="8">
        <v>6.76</v>
      </c>
      <c r="O66" s="8">
        <v>2.35</v>
      </c>
      <c r="P66" s="8" t="s">
        <v>5474</v>
      </c>
      <c r="Q66" s="8" t="s">
        <v>309</v>
      </c>
      <c r="R66" s="8" t="s">
        <v>2001</v>
      </c>
      <c r="S66" s="8" t="s">
        <v>14651</v>
      </c>
      <c r="T66" s="8" t="s">
        <v>14652</v>
      </c>
      <c r="U66" s="8" t="s">
        <v>14653</v>
      </c>
      <c r="V66" s="8" t="s">
        <v>14654</v>
      </c>
      <c r="W66" s="8" t="s">
        <v>533</v>
      </c>
      <c r="X66" s="8" t="s">
        <v>54</v>
      </c>
      <c r="Y66" s="8" t="s">
        <v>14655</v>
      </c>
      <c r="Z66" s="8" t="s">
        <v>54</v>
      </c>
      <c r="AA66" s="8">
        <v>1</v>
      </c>
      <c r="AB66" s="8" t="s">
        <v>54</v>
      </c>
      <c r="AC66" s="8">
        <v>0</v>
      </c>
      <c r="AD66" s="8" t="s">
        <v>54</v>
      </c>
      <c r="AE66" s="8">
        <v>782827.787528991</v>
      </c>
      <c r="AF66" s="8">
        <v>170019.65856833599</v>
      </c>
      <c r="AG66" s="8">
        <v>268498.56569973502</v>
      </c>
      <c r="AH66" s="8">
        <v>407115.3372656873</v>
      </c>
      <c r="AI66" s="8">
        <v>268693.63936100202</v>
      </c>
      <c r="AJ66" s="8" t="s">
        <v>54</v>
      </c>
      <c r="AK66" s="8" t="s">
        <v>54</v>
      </c>
      <c r="AL66" s="8" t="s">
        <v>54</v>
      </c>
      <c r="AM66" s="8">
        <v>0</v>
      </c>
      <c r="AN66" s="8">
        <v>0</v>
      </c>
      <c r="AO66" s="8" t="s">
        <v>54</v>
      </c>
      <c r="AP66" s="8" t="s">
        <v>54</v>
      </c>
      <c r="AQ66" s="8" t="s">
        <v>54</v>
      </c>
      <c r="AR66" s="8">
        <v>0</v>
      </c>
      <c r="AS66" s="8">
        <v>0</v>
      </c>
      <c r="AT66" s="8">
        <v>854244.32439105352</v>
      </c>
      <c r="AU66" s="8">
        <v>1</v>
      </c>
      <c r="AV66" s="8">
        <v>4929.2785187611553</v>
      </c>
      <c r="AW66" s="8">
        <f>AU66/AT66</f>
        <v>1.1706252783275418E-6</v>
      </c>
      <c r="AX66" s="15">
        <f>LOG(AW66,2)</f>
        <v>-19.704289231841038</v>
      </c>
      <c r="AY66" s="8">
        <f>AV66/AU66</f>
        <v>4929.2785187611553</v>
      </c>
      <c r="AZ66" s="8">
        <f>LOG(AY66,2)</f>
        <v>12.267160784495204</v>
      </c>
    </row>
    <row r="67" spans="1:52" x14ac:dyDescent="0.25">
      <c r="A67" s="8" t="s">
        <v>49</v>
      </c>
      <c r="B67" s="8" t="s">
        <v>64</v>
      </c>
      <c r="C67" s="8" t="s">
        <v>51</v>
      </c>
      <c r="D67" s="8" t="s">
        <v>14547</v>
      </c>
      <c r="E67" s="8" t="s">
        <v>14548</v>
      </c>
      <c r="F67" s="8" t="s">
        <v>54</v>
      </c>
      <c r="G67" s="8">
        <v>0</v>
      </c>
      <c r="H67" s="8">
        <v>24</v>
      </c>
      <c r="I67" s="8">
        <v>3</v>
      </c>
      <c r="J67" s="8">
        <v>43</v>
      </c>
      <c r="K67" s="8">
        <v>3</v>
      </c>
      <c r="L67" s="8">
        <v>214</v>
      </c>
      <c r="M67" s="8">
        <v>23.4</v>
      </c>
      <c r="N67" s="8">
        <v>7.17</v>
      </c>
      <c r="O67" s="8">
        <v>55.13</v>
      </c>
      <c r="P67" s="8" t="s">
        <v>602</v>
      </c>
      <c r="Q67" s="8" t="s">
        <v>81</v>
      </c>
      <c r="R67" s="8" t="s">
        <v>54</v>
      </c>
      <c r="S67" s="8" t="s">
        <v>14549</v>
      </c>
      <c r="T67" s="8" t="s">
        <v>54</v>
      </c>
      <c r="U67" s="8" t="s">
        <v>54</v>
      </c>
      <c r="V67" s="8" t="s">
        <v>54</v>
      </c>
      <c r="W67" s="8" t="s">
        <v>54</v>
      </c>
      <c r="X67" s="8" t="s">
        <v>54</v>
      </c>
      <c r="Y67" s="8" t="s">
        <v>54</v>
      </c>
      <c r="Z67" s="8" t="s">
        <v>54</v>
      </c>
      <c r="AA67" s="8">
        <v>0</v>
      </c>
      <c r="AB67" s="8">
        <v>19.96</v>
      </c>
      <c r="AC67" s="8">
        <v>0</v>
      </c>
      <c r="AD67" s="8" t="s">
        <v>54</v>
      </c>
      <c r="AE67" s="8" t="s">
        <v>54</v>
      </c>
      <c r="AF67" s="8">
        <v>1822224.9692654801</v>
      </c>
      <c r="AG67" s="8">
        <v>1226647.92694581</v>
      </c>
      <c r="AH67" s="8">
        <v>1524436.4481056449</v>
      </c>
      <c r="AI67" s="8">
        <v>297788.52115983586</v>
      </c>
      <c r="AJ67" s="8">
        <v>2386471.47132493</v>
      </c>
      <c r="AK67" s="8">
        <v>3060499.4045210001</v>
      </c>
      <c r="AL67" s="8">
        <v>2635567.50751581</v>
      </c>
      <c r="AM67" s="8">
        <v>2694179.4611205799</v>
      </c>
      <c r="AN67" s="8">
        <v>278274.36642178247</v>
      </c>
      <c r="AO67" s="8">
        <v>129314.664899672</v>
      </c>
      <c r="AP67" s="8">
        <v>105978.67515809</v>
      </c>
      <c r="AQ67" s="8">
        <v>72151.169245574696</v>
      </c>
      <c r="AR67" s="8">
        <v>102481.50310111222</v>
      </c>
      <c r="AS67" s="8">
        <v>23467.55161417686</v>
      </c>
      <c r="AT67" s="8">
        <v>512555.1348472687</v>
      </c>
      <c r="AU67" s="8">
        <v>1</v>
      </c>
      <c r="AV67" s="8">
        <v>3758.5600827201301</v>
      </c>
      <c r="AW67" s="8">
        <f>AU67/AT67</f>
        <v>1.9510096222096775E-6</v>
      </c>
      <c r="AX67" s="15">
        <f>LOG(AW67,2)</f>
        <v>-18.967347676113292</v>
      </c>
      <c r="AY67" s="8">
        <f>AV67/AU67</f>
        <v>3758.5600827201301</v>
      </c>
      <c r="AZ67" s="8">
        <f>LOG(AY67,2)</f>
        <v>11.875964350982468</v>
      </c>
    </row>
    <row r="68" spans="1:52" x14ac:dyDescent="0.25">
      <c r="A68" s="8" t="s">
        <v>49</v>
      </c>
      <c r="B68" s="8" t="s">
        <v>50</v>
      </c>
      <c r="C68" s="8" t="s">
        <v>51</v>
      </c>
      <c r="D68" s="8" t="s">
        <v>15090</v>
      </c>
      <c r="E68" s="8" t="s">
        <v>15091</v>
      </c>
      <c r="F68" s="8" t="s">
        <v>54</v>
      </c>
      <c r="G68" s="8">
        <v>2.3E-2</v>
      </c>
      <c r="H68" s="8">
        <v>9</v>
      </c>
      <c r="I68" s="8">
        <v>1</v>
      </c>
      <c r="J68" s="8">
        <v>3</v>
      </c>
      <c r="K68" s="8">
        <v>1</v>
      </c>
      <c r="L68" s="8">
        <v>100</v>
      </c>
      <c r="M68" s="8">
        <v>11.4</v>
      </c>
      <c r="N68" s="8">
        <v>7.34</v>
      </c>
      <c r="O68" s="8">
        <v>1.61</v>
      </c>
      <c r="P68" s="8" t="s">
        <v>965</v>
      </c>
      <c r="Q68" s="8" t="s">
        <v>2996</v>
      </c>
      <c r="R68" s="8" t="s">
        <v>82</v>
      </c>
      <c r="S68" s="8" t="s">
        <v>14529</v>
      </c>
      <c r="T68" s="8" t="s">
        <v>15092</v>
      </c>
      <c r="U68" s="8" t="s">
        <v>15093</v>
      </c>
      <c r="V68" s="8" t="s">
        <v>15094</v>
      </c>
      <c r="W68" s="8" t="s">
        <v>198</v>
      </c>
      <c r="X68" s="8" t="s">
        <v>54</v>
      </c>
      <c r="Y68" s="8" t="s">
        <v>15095</v>
      </c>
      <c r="Z68" s="8" t="s">
        <v>15096</v>
      </c>
      <c r="AA68" s="8">
        <v>17</v>
      </c>
      <c r="AB68" s="8" t="s">
        <v>54</v>
      </c>
      <c r="AC68" s="8">
        <v>0</v>
      </c>
      <c r="AD68" s="8" t="s">
        <v>54</v>
      </c>
      <c r="AE68" s="8" t="s">
        <v>54</v>
      </c>
      <c r="AF68" s="8" t="s">
        <v>54</v>
      </c>
      <c r="AG68" s="8" t="s">
        <v>54</v>
      </c>
      <c r="AH68" s="8">
        <v>0</v>
      </c>
      <c r="AI68" s="8">
        <v>0</v>
      </c>
      <c r="AJ68" s="8" t="s">
        <v>54</v>
      </c>
      <c r="AK68" s="8" t="s">
        <v>54</v>
      </c>
      <c r="AL68" s="8" t="s">
        <v>54</v>
      </c>
      <c r="AM68" s="8">
        <v>0</v>
      </c>
      <c r="AN68" s="8">
        <v>0</v>
      </c>
      <c r="AO68" s="8">
        <v>47952.145082678799</v>
      </c>
      <c r="AP68" s="8">
        <v>32198.107675979401</v>
      </c>
      <c r="AQ68" s="8">
        <v>33138.979514388499</v>
      </c>
      <c r="AR68" s="8">
        <v>37763.0774243489</v>
      </c>
      <c r="AS68" s="8">
        <v>7214.9906335626993</v>
      </c>
      <c r="AT68" s="8">
        <v>2154098.2810865436</v>
      </c>
      <c r="AU68" s="8">
        <v>1</v>
      </c>
      <c r="AV68" s="8">
        <v>3639.4024033761698</v>
      </c>
      <c r="AW68" s="8">
        <f>AU68/AT68</f>
        <v>4.6423137179033094E-7</v>
      </c>
      <c r="AX68" s="15">
        <f>LOG(AW68,2)</f>
        <v>-21.038652643905245</v>
      </c>
      <c r="AY68" s="8">
        <f>AV68/AU68</f>
        <v>3639.4024033761698</v>
      </c>
      <c r="AZ68" s="8">
        <f>LOG(AY68,2)</f>
        <v>11.829485861331918</v>
      </c>
    </row>
    <row r="69" spans="1:52" x14ac:dyDescent="0.25">
      <c r="A69" s="8" t="s">
        <v>49</v>
      </c>
      <c r="B69" s="8" t="s">
        <v>64</v>
      </c>
      <c r="C69" s="8" t="s">
        <v>51</v>
      </c>
      <c r="D69" s="8" t="s">
        <v>14803</v>
      </c>
      <c r="E69" s="8" t="s">
        <v>14804</v>
      </c>
      <c r="F69" s="8" t="s">
        <v>54</v>
      </c>
      <c r="G69" s="8">
        <v>6.0000000000000001E-3</v>
      </c>
      <c r="H69" s="8">
        <v>1</v>
      </c>
      <c r="I69" s="8">
        <v>1</v>
      </c>
      <c r="J69" s="8">
        <v>2</v>
      </c>
      <c r="K69" s="8">
        <v>1</v>
      </c>
      <c r="L69" s="8">
        <v>1651</v>
      </c>
      <c r="M69" s="8">
        <v>178.6</v>
      </c>
      <c r="N69" s="8">
        <v>6.86</v>
      </c>
      <c r="O69" s="8">
        <v>4.2300000000000004</v>
      </c>
      <c r="P69" s="8" t="s">
        <v>773</v>
      </c>
      <c r="Q69" s="8" t="s">
        <v>472</v>
      </c>
      <c r="R69" s="8" t="s">
        <v>266</v>
      </c>
      <c r="S69" s="8" t="s">
        <v>54</v>
      </c>
      <c r="T69" s="8" t="s">
        <v>14805</v>
      </c>
      <c r="U69" s="8" t="s">
        <v>54</v>
      </c>
      <c r="V69" s="8" t="s">
        <v>14806</v>
      </c>
      <c r="W69" s="8" t="s">
        <v>99</v>
      </c>
      <c r="X69" s="8" t="s">
        <v>54</v>
      </c>
      <c r="Y69" s="8" t="s">
        <v>54</v>
      </c>
      <c r="Z69" s="8" t="s">
        <v>54</v>
      </c>
      <c r="AA69" s="8">
        <v>0</v>
      </c>
      <c r="AB69" s="8" t="s">
        <v>54</v>
      </c>
      <c r="AC69" s="8">
        <v>0</v>
      </c>
      <c r="AD69" s="8" t="s">
        <v>54</v>
      </c>
      <c r="AE69" s="8" t="s">
        <v>54</v>
      </c>
      <c r="AF69" s="8">
        <v>493924.02514629398</v>
      </c>
      <c r="AG69" s="8">
        <v>200867.53915347601</v>
      </c>
      <c r="AH69" s="8">
        <v>347395.78214988497</v>
      </c>
      <c r="AI69" s="8">
        <v>146528.2429964091</v>
      </c>
      <c r="AJ69" s="8" t="s">
        <v>54</v>
      </c>
      <c r="AK69" s="8">
        <v>684236.44332498196</v>
      </c>
      <c r="AL69" s="8">
        <v>677701.72030928405</v>
      </c>
      <c r="AM69" s="8">
        <v>680969.081817133</v>
      </c>
      <c r="AN69" s="8">
        <v>3267.3615078489529</v>
      </c>
      <c r="AO69" s="8" t="s">
        <v>54</v>
      </c>
      <c r="AP69" s="8" t="s">
        <v>54</v>
      </c>
      <c r="AQ69" s="8" t="s">
        <v>54</v>
      </c>
      <c r="AR69" s="8">
        <v>0</v>
      </c>
      <c r="AS69" s="8">
        <v>0</v>
      </c>
      <c r="AT69" s="8">
        <v>1157514.8699733999</v>
      </c>
      <c r="AU69" s="8">
        <v>1</v>
      </c>
      <c r="AV69" s="8">
        <v>1796.2862334536701</v>
      </c>
      <c r="AW69" s="8">
        <f>AU69/AT69</f>
        <v>8.6391978707191934E-7</v>
      </c>
      <c r="AX69" s="15">
        <f>LOG(AW69,2)</f>
        <v>-20.142599296459004</v>
      </c>
      <c r="AY69" s="8">
        <f>AV69/AU69</f>
        <v>1796.2862334536701</v>
      </c>
      <c r="AZ69" s="8">
        <f>LOG(AY69,2)</f>
        <v>10.8108015426929</v>
      </c>
    </row>
    <row r="70" spans="1:52" x14ac:dyDescent="0.25">
      <c r="A70" s="8" t="s">
        <v>49</v>
      </c>
      <c r="B70" s="8" t="s">
        <v>64</v>
      </c>
      <c r="C70" s="8" t="s">
        <v>51</v>
      </c>
      <c r="D70" s="8" t="s">
        <v>11204</v>
      </c>
      <c r="E70" s="8" t="s">
        <v>11205</v>
      </c>
      <c r="F70" s="8" t="s">
        <v>54</v>
      </c>
      <c r="G70" s="8">
        <v>5.0000000000000001E-3</v>
      </c>
      <c r="H70" s="8">
        <v>9</v>
      </c>
      <c r="I70" s="8">
        <v>1</v>
      </c>
      <c r="J70" s="8">
        <v>6</v>
      </c>
      <c r="K70" s="8">
        <v>1</v>
      </c>
      <c r="L70" s="8">
        <v>127</v>
      </c>
      <c r="M70" s="8">
        <v>14.3</v>
      </c>
      <c r="N70" s="8">
        <v>10.43</v>
      </c>
      <c r="O70" s="8">
        <v>4.93</v>
      </c>
      <c r="P70" s="8" t="s">
        <v>1267</v>
      </c>
      <c r="Q70" s="8" t="s">
        <v>1306</v>
      </c>
      <c r="R70" s="8" t="s">
        <v>152</v>
      </c>
      <c r="S70" s="8" t="s">
        <v>11206</v>
      </c>
      <c r="T70" s="8" t="s">
        <v>11207</v>
      </c>
      <c r="U70" s="8" t="s">
        <v>11208</v>
      </c>
      <c r="V70" s="8" t="s">
        <v>11209</v>
      </c>
      <c r="W70" s="8" t="s">
        <v>87</v>
      </c>
      <c r="X70" s="8" t="s">
        <v>1749</v>
      </c>
      <c r="Y70" s="8" t="s">
        <v>54</v>
      </c>
      <c r="Z70" s="8" t="s">
        <v>3053</v>
      </c>
      <c r="AA70" s="8">
        <v>5</v>
      </c>
      <c r="AB70" s="8" t="s">
        <v>54</v>
      </c>
      <c r="AC70" s="8">
        <v>0</v>
      </c>
      <c r="AD70" s="8" t="s">
        <v>54</v>
      </c>
      <c r="AE70" s="8">
        <v>796001.77824618097</v>
      </c>
      <c r="AF70" s="8">
        <v>1737789.16258832</v>
      </c>
      <c r="AG70" s="8">
        <v>1359452.9320418499</v>
      </c>
      <c r="AH70" s="8">
        <v>1297747.9576254503</v>
      </c>
      <c r="AI70" s="8">
        <v>386950.89888968156</v>
      </c>
      <c r="AJ70" s="8" t="s">
        <v>54</v>
      </c>
      <c r="AK70" s="8" t="s">
        <v>54</v>
      </c>
      <c r="AL70" s="8" t="s">
        <v>54</v>
      </c>
      <c r="AM70" s="8">
        <v>0</v>
      </c>
      <c r="AN70" s="8">
        <v>0</v>
      </c>
      <c r="AO70" s="8">
        <v>15101.4841752415</v>
      </c>
      <c r="AP70" s="8">
        <v>11985.3462507155</v>
      </c>
      <c r="AQ70" s="8" t="s">
        <v>54</v>
      </c>
      <c r="AR70" s="8">
        <v>13543.4152129785</v>
      </c>
      <c r="AS70" s="8">
        <v>1558.0689622630036</v>
      </c>
      <c r="AT70" s="8">
        <v>17046.64534736206</v>
      </c>
      <c r="AU70" s="8">
        <v>5538.8331898690703</v>
      </c>
      <c r="AV70" s="8">
        <v>928627.52271603607</v>
      </c>
      <c r="AW70" s="8">
        <f>AU70/AT70</f>
        <v>0.32492218128572703</v>
      </c>
      <c r="AX70" s="15">
        <f>LOG(AW70,2)</f>
        <v>-1.6218338601808697</v>
      </c>
      <c r="AY70" s="8">
        <f>AV70/AU70</f>
        <v>167.657607817936</v>
      </c>
      <c r="AZ70" s="8">
        <f>LOG(AY70,2)</f>
        <v>7.3893741397252732</v>
      </c>
    </row>
    <row r="71" spans="1:52" x14ac:dyDescent="0.25">
      <c r="A71" s="8" t="s">
        <v>49</v>
      </c>
      <c r="B71" s="8" t="s">
        <v>64</v>
      </c>
      <c r="C71" s="8" t="s">
        <v>51</v>
      </c>
      <c r="D71" s="8" t="s">
        <v>13002</v>
      </c>
      <c r="E71" s="8" t="s">
        <v>13003</v>
      </c>
      <c r="F71" s="8" t="s">
        <v>54</v>
      </c>
      <c r="G71" s="8">
        <v>7.0000000000000001E-3</v>
      </c>
      <c r="H71" s="8">
        <v>8</v>
      </c>
      <c r="I71" s="8">
        <v>1</v>
      </c>
      <c r="J71" s="8">
        <v>1</v>
      </c>
      <c r="K71" s="8">
        <v>1</v>
      </c>
      <c r="L71" s="8">
        <v>178</v>
      </c>
      <c r="M71" s="8">
        <v>19.3</v>
      </c>
      <c r="N71" s="8">
        <v>4.63</v>
      </c>
      <c r="O71" s="8">
        <v>2.91</v>
      </c>
      <c r="P71" s="8" t="s">
        <v>701</v>
      </c>
      <c r="Q71" s="8" t="s">
        <v>6539</v>
      </c>
      <c r="R71" s="8" t="s">
        <v>69</v>
      </c>
      <c r="S71" s="8" t="s">
        <v>13004</v>
      </c>
      <c r="T71" s="8" t="s">
        <v>13005</v>
      </c>
      <c r="U71" s="8" t="s">
        <v>13006</v>
      </c>
      <c r="V71" s="8" t="s">
        <v>13007</v>
      </c>
      <c r="W71" s="8" t="s">
        <v>144</v>
      </c>
      <c r="X71" s="8" t="s">
        <v>54</v>
      </c>
      <c r="Y71" s="8" t="s">
        <v>54</v>
      </c>
      <c r="Z71" s="8" t="s">
        <v>54</v>
      </c>
      <c r="AA71" s="8">
        <v>0</v>
      </c>
      <c r="AB71" s="8" t="s">
        <v>54</v>
      </c>
      <c r="AC71" s="8">
        <v>0</v>
      </c>
      <c r="AD71" s="8" t="s">
        <v>54</v>
      </c>
      <c r="AE71" s="8" t="s">
        <v>54</v>
      </c>
      <c r="AF71" s="8" t="s">
        <v>54</v>
      </c>
      <c r="AG71" s="8" t="s">
        <v>54</v>
      </c>
      <c r="AH71" s="8">
        <v>0</v>
      </c>
      <c r="AI71" s="8">
        <v>0</v>
      </c>
      <c r="AJ71" s="8" t="s">
        <v>54</v>
      </c>
      <c r="AK71" s="8" t="s">
        <v>54</v>
      </c>
      <c r="AL71" s="8" t="s">
        <v>54</v>
      </c>
      <c r="AM71" s="8">
        <v>0</v>
      </c>
      <c r="AN71" s="8">
        <v>0</v>
      </c>
      <c r="AO71" s="8" t="s">
        <v>54</v>
      </c>
      <c r="AP71" s="8" t="s">
        <v>54</v>
      </c>
      <c r="AQ71" s="8" t="s">
        <v>54</v>
      </c>
      <c r="AR71" s="8">
        <v>0</v>
      </c>
      <c r="AS71" s="8">
        <v>0</v>
      </c>
      <c r="AT71" s="8">
        <v>64516.3166819541</v>
      </c>
      <c r="AU71" s="8">
        <v>13774.41371179799</v>
      </c>
      <c r="AV71" s="8">
        <v>207595.22243178298</v>
      </c>
      <c r="AW71" s="8">
        <f>AU71/AT71</f>
        <v>0.21350279154499283</v>
      </c>
      <c r="AX71" s="15">
        <f>LOG(AW71,2)</f>
        <v>-2.2276731617076919</v>
      </c>
      <c r="AY71" s="8">
        <f>AV71/AU71</f>
        <v>15.07107502179745</v>
      </c>
      <c r="AZ71" s="8">
        <f>LOG(AY71,2)</f>
        <v>3.9137104231237454</v>
      </c>
    </row>
    <row r="72" spans="1:52" x14ac:dyDescent="0.25">
      <c r="A72" s="8" t="s">
        <v>49</v>
      </c>
      <c r="B72" s="8" t="s">
        <v>50</v>
      </c>
      <c r="C72" s="8" t="s">
        <v>51</v>
      </c>
      <c r="D72" s="8" t="s">
        <v>14161</v>
      </c>
      <c r="E72" s="8" t="s">
        <v>14162</v>
      </c>
      <c r="F72" s="8" t="s">
        <v>54</v>
      </c>
      <c r="G72" s="8">
        <v>2.3E-2</v>
      </c>
      <c r="H72" s="8">
        <v>3</v>
      </c>
      <c r="I72" s="8">
        <v>2</v>
      </c>
      <c r="J72" s="8">
        <v>3</v>
      </c>
      <c r="K72" s="8">
        <v>2</v>
      </c>
      <c r="L72" s="8">
        <v>785</v>
      </c>
      <c r="M72" s="8">
        <v>80.599999999999994</v>
      </c>
      <c r="N72" s="8">
        <v>7.34</v>
      </c>
      <c r="O72" s="8">
        <v>0</v>
      </c>
      <c r="P72" s="8" t="s">
        <v>804</v>
      </c>
      <c r="Q72" s="8" t="s">
        <v>992</v>
      </c>
      <c r="R72" s="8" t="s">
        <v>1075</v>
      </c>
      <c r="S72" s="8" t="s">
        <v>14163</v>
      </c>
      <c r="T72" s="8" t="s">
        <v>14164</v>
      </c>
      <c r="U72" s="8" t="s">
        <v>14165</v>
      </c>
      <c r="V72" s="8" t="s">
        <v>14166</v>
      </c>
      <c r="W72" s="8" t="s">
        <v>111</v>
      </c>
      <c r="X72" s="8" t="s">
        <v>14167</v>
      </c>
      <c r="Y72" s="8" t="s">
        <v>14168</v>
      </c>
      <c r="Z72" s="8" t="s">
        <v>14169</v>
      </c>
      <c r="AA72" s="8">
        <v>47</v>
      </c>
      <c r="AB72" s="8" t="s">
        <v>54</v>
      </c>
      <c r="AC72" s="8">
        <v>0</v>
      </c>
      <c r="AD72" s="8" t="s">
        <v>54</v>
      </c>
      <c r="AE72" s="8">
        <v>276226.40918202099</v>
      </c>
      <c r="AF72" s="8">
        <v>184202.27215149201</v>
      </c>
      <c r="AG72" s="8">
        <v>248402.94333335999</v>
      </c>
      <c r="AH72" s="8">
        <v>236277.208222291</v>
      </c>
      <c r="AI72" s="8">
        <v>38534.707628675475</v>
      </c>
      <c r="AJ72" s="8">
        <v>1631966.97537029</v>
      </c>
      <c r="AK72" s="8">
        <v>2102950.6479014498</v>
      </c>
      <c r="AL72" s="8">
        <v>2704042.1179575301</v>
      </c>
      <c r="AM72" s="8">
        <v>2146319.9137430899</v>
      </c>
      <c r="AN72" s="8">
        <v>438745.90045803279</v>
      </c>
      <c r="AO72" s="8">
        <v>191622.74131895299</v>
      </c>
      <c r="AP72" s="8" t="s">
        <v>54</v>
      </c>
      <c r="AQ72" s="8">
        <v>12284.8384238899</v>
      </c>
      <c r="AR72" s="8">
        <v>101953.78987142144</v>
      </c>
      <c r="AS72" s="8">
        <v>89668.951447531552</v>
      </c>
      <c r="AT72" s="8">
        <v>1572920.6651476368</v>
      </c>
      <c r="AU72" s="8">
        <v>124924.94323651733</v>
      </c>
      <c r="AV72" s="8">
        <v>739507.34321548033</v>
      </c>
      <c r="AW72" s="8">
        <f>AU72/AT72</f>
        <v>7.9422278570414534E-2</v>
      </c>
      <c r="AX72" s="15">
        <f>LOG(AW72,2)</f>
        <v>-3.6543124383925503</v>
      </c>
      <c r="AY72" s="8">
        <f>AV72/AU72</f>
        <v>5.9196132017878069</v>
      </c>
      <c r="AZ72" s="8">
        <f>LOG(AY72,2)</f>
        <v>2.5655029106357179</v>
      </c>
    </row>
    <row r="73" spans="1:52" x14ac:dyDescent="0.25">
      <c r="A73" s="8" t="s">
        <v>49</v>
      </c>
      <c r="B73" s="8" t="s">
        <v>50</v>
      </c>
      <c r="C73" s="8" t="s">
        <v>51</v>
      </c>
      <c r="D73" s="8" t="s">
        <v>14417</v>
      </c>
      <c r="E73" s="8" t="s">
        <v>14418</v>
      </c>
      <c r="F73" s="8" t="s">
        <v>54</v>
      </c>
      <c r="G73" s="8">
        <v>2.3E-2</v>
      </c>
      <c r="H73" s="8">
        <v>1</v>
      </c>
      <c r="I73" s="8">
        <v>1</v>
      </c>
      <c r="J73" s="8">
        <v>2</v>
      </c>
      <c r="K73" s="8">
        <v>1</v>
      </c>
      <c r="L73" s="8">
        <v>1708</v>
      </c>
      <c r="M73" s="8">
        <v>192.1</v>
      </c>
      <c r="N73" s="8">
        <v>7.47</v>
      </c>
      <c r="O73" s="8">
        <v>1.61</v>
      </c>
      <c r="P73" s="8" t="s">
        <v>3724</v>
      </c>
      <c r="Q73" s="8" t="s">
        <v>1013</v>
      </c>
      <c r="R73" s="8" t="s">
        <v>115</v>
      </c>
      <c r="S73" s="8" t="s">
        <v>14419</v>
      </c>
      <c r="T73" s="8" t="s">
        <v>14420</v>
      </c>
      <c r="U73" s="8" t="s">
        <v>14421</v>
      </c>
      <c r="V73" s="8" t="s">
        <v>14422</v>
      </c>
      <c r="W73" s="8" t="s">
        <v>521</v>
      </c>
      <c r="X73" s="8" t="s">
        <v>14423</v>
      </c>
      <c r="Y73" s="8" t="s">
        <v>10548</v>
      </c>
      <c r="Z73" s="8" t="s">
        <v>14424</v>
      </c>
      <c r="AA73" s="8">
        <v>30</v>
      </c>
      <c r="AB73" s="8" t="s">
        <v>54</v>
      </c>
      <c r="AC73" s="8">
        <v>0</v>
      </c>
      <c r="AD73" s="8" t="s">
        <v>54</v>
      </c>
      <c r="AE73" s="8">
        <v>975457.61340072402</v>
      </c>
      <c r="AF73" s="8">
        <v>2017897.2480697299</v>
      </c>
      <c r="AG73" s="8">
        <v>1477009.8238321301</v>
      </c>
      <c r="AH73" s="8">
        <v>1490121.5617675278</v>
      </c>
      <c r="AI73" s="8">
        <v>425675.17838212312</v>
      </c>
      <c r="AJ73" s="8">
        <v>2157573.5048320498</v>
      </c>
      <c r="AK73" s="8">
        <v>4098922.1129590101</v>
      </c>
      <c r="AL73" s="8">
        <v>3253413.2520349799</v>
      </c>
      <c r="AM73" s="8">
        <v>3169969.6232753471</v>
      </c>
      <c r="AN73" s="8">
        <v>794745.55003663362</v>
      </c>
      <c r="AO73" s="8" t="s">
        <v>54</v>
      </c>
      <c r="AP73" s="8">
        <v>16329.774702868001</v>
      </c>
      <c r="AQ73" s="8">
        <v>16782.088852756198</v>
      </c>
      <c r="AR73" s="8">
        <v>16555.9317778121</v>
      </c>
      <c r="AS73" s="8">
        <v>226.15707494409889</v>
      </c>
      <c r="AT73" s="8">
        <v>10941684.49276766</v>
      </c>
      <c r="AU73" s="8">
        <v>95099.699598921841</v>
      </c>
      <c r="AV73" s="8">
        <v>439852.02552474471</v>
      </c>
      <c r="AW73" s="8">
        <f>AU73/AT73</f>
        <v>8.6915044627526739E-3</v>
      </c>
      <c r="AX73" s="15">
        <f>LOG(AW73,2)</f>
        <v>-6.8461783615820098</v>
      </c>
      <c r="AY73" s="8">
        <f>AV73/AU73</f>
        <v>4.6251673494216945</v>
      </c>
      <c r="AZ73" s="8">
        <f>LOG(AY73,2)</f>
        <v>2.2095055666695753</v>
      </c>
    </row>
    <row r="74" spans="1:52" x14ac:dyDescent="0.25">
      <c r="A74" s="8" t="s">
        <v>49</v>
      </c>
      <c r="B74" s="8" t="s">
        <v>64</v>
      </c>
      <c r="C74" s="8" t="s">
        <v>51</v>
      </c>
      <c r="D74" s="8" t="s">
        <v>14387</v>
      </c>
      <c r="E74" s="8" t="s">
        <v>14388</v>
      </c>
      <c r="F74" s="8" t="s">
        <v>54</v>
      </c>
      <c r="G74" s="8">
        <v>7.0000000000000001E-3</v>
      </c>
      <c r="H74" s="8">
        <v>2</v>
      </c>
      <c r="I74" s="8">
        <v>2</v>
      </c>
      <c r="J74" s="8">
        <v>4</v>
      </c>
      <c r="K74" s="8">
        <v>2</v>
      </c>
      <c r="L74" s="8">
        <v>1069</v>
      </c>
      <c r="M74" s="8">
        <v>121.7</v>
      </c>
      <c r="N74" s="8">
        <v>5.25</v>
      </c>
      <c r="O74" s="8">
        <v>4.03</v>
      </c>
      <c r="P74" s="8" t="s">
        <v>1267</v>
      </c>
      <c r="Q74" s="8" t="s">
        <v>1770</v>
      </c>
      <c r="R74" s="8" t="s">
        <v>115</v>
      </c>
      <c r="S74" s="8" t="s">
        <v>14389</v>
      </c>
      <c r="T74" s="8" t="s">
        <v>14390</v>
      </c>
      <c r="U74" s="8" t="s">
        <v>14391</v>
      </c>
      <c r="V74" s="8" t="s">
        <v>14392</v>
      </c>
      <c r="W74" s="8" t="s">
        <v>157</v>
      </c>
      <c r="X74" s="8" t="s">
        <v>54</v>
      </c>
      <c r="Y74" s="8" t="s">
        <v>54</v>
      </c>
      <c r="Z74" s="8" t="s">
        <v>10591</v>
      </c>
      <c r="AA74" s="8">
        <v>4</v>
      </c>
      <c r="AB74" s="8">
        <v>2.75</v>
      </c>
      <c r="AC74" s="8">
        <v>3.4965034965035E-3</v>
      </c>
      <c r="AD74" s="8" t="s">
        <v>54</v>
      </c>
      <c r="AE74" s="8">
        <v>114758779.266739</v>
      </c>
      <c r="AF74" s="8">
        <v>221567402.42337301</v>
      </c>
      <c r="AG74" s="8">
        <v>160582095.71485499</v>
      </c>
      <c r="AH74" s="8">
        <v>165636092.46832231</v>
      </c>
      <c r="AI74" s="8">
        <v>43750639.290887445</v>
      </c>
      <c r="AJ74" s="8">
        <v>332742.24319334998</v>
      </c>
      <c r="AK74" s="8">
        <v>706612.82549942296</v>
      </c>
      <c r="AL74" s="8">
        <v>607446.72823558899</v>
      </c>
      <c r="AM74" s="8">
        <v>548933.93230945396</v>
      </c>
      <c r="AN74" s="8">
        <v>158140.47245785545</v>
      </c>
      <c r="AO74" s="8">
        <v>209365.70136374299</v>
      </c>
      <c r="AP74" s="8">
        <v>346422.22832803498</v>
      </c>
      <c r="AQ74" s="8">
        <v>195664.15566645999</v>
      </c>
      <c r="AR74" s="8">
        <v>250484.02845274602</v>
      </c>
      <c r="AS74" s="8">
        <v>68068.772747894865</v>
      </c>
      <c r="AT74" s="8">
        <v>2725288.850700377</v>
      </c>
      <c r="AU74" s="8">
        <v>95223.180643265499</v>
      </c>
      <c r="AV74" s="8">
        <v>293213.894852995</v>
      </c>
      <c r="AW74" s="8">
        <f>AU74/AT74</f>
        <v>3.4940582763839483E-2</v>
      </c>
      <c r="AX74" s="15">
        <f>LOG(AW74,2)</f>
        <v>-4.8389525190274973</v>
      </c>
      <c r="AY74" s="8">
        <f>AV74/AU74</f>
        <v>3.0792281130732433</v>
      </c>
      <c r="AZ74" s="8">
        <f>LOG(AY74,2)</f>
        <v>1.6225687479963218</v>
      </c>
    </row>
    <row r="75" spans="1:52" x14ac:dyDescent="0.25">
      <c r="A75" s="8" t="s">
        <v>49</v>
      </c>
      <c r="B75" s="8" t="s">
        <v>64</v>
      </c>
      <c r="C75" s="8" t="s">
        <v>51</v>
      </c>
      <c r="D75" s="8" t="s">
        <v>13564</v>
      </c>
      <c r="E75" s="8" t="s">
        <v>13565</v>
      </c>
      <c r="F75" s="8" t="s">
        <v>54</v>
      </c>
      <c r="G75" s="8">
        <v>3.0000000000000001E-3</v>
      </c>
      <c r="H75" s="8">
        <v>7</v>
      </c>
      <c r="I75" s="8">
        <v>1</v>
      </c>
      <c r="J75" s="8">
        <v>4</v>
      </c>
      <c r="K75" s="8">
        <v>1</v>
      </c>
      <c r="L75" s="8">
        <v>251</v>
      </c>
      <c r="M75" s="8">
        <v>27.8</v>
      </c>
      <c r="N75" s="8">
        <v>9.44</v>
      </c>
      <c r="O75" s="8">
        <v>5.15</v>
      </c>
      <c r="P75" s="8" t="s">
        <v>54</v>
      </c>
      <c r="Q75" s="8" t="s">
        <v>151</v>
      </c>
      <c r="R75" s="8" t="s">
        <v>54</v>
      </c>
      <c r="S75" s="8" t="s">
        <v>13566</v>
      </c>
      <c r="T75" s="8" t="s">
        <v>13567</v>
      </c>
      <c r="U75" s="8" t="s">
        <v>13568</v>
      </c>
      <c r="V75" s="8" t="s">
        <v>13569</v>
      </c>
      <c r="W75" s="8" t="s">
        <v>111</v>
      </c>
      <c r="X75" s="8" t="s">
        <v>54</v>
      </c>
      <c r="Y75" s="8" t="s">
        <v>54</v>
      </c>
      <c r="Z75" s="8" t="s">
        <v>54</v>
      </c>
      <c r="AA75" s="8">
        <v>0</v>
      </c>
      <c r="AB75" s="8">
        <v>6.01</v>
      </c>
      <c r="AC75" s="8">
        <v>9.7276264591439701E-4</v>
      </c>
      <c r="AD75" s="8" t="s">
        <v>54</v>
      </c>
      <c r="AE75" s="8" t="s">
        <v>54</v>
      </c>
      <c r="AF75" s="8" t="s">
        <v>54</v>
      </c>
      <c r="AG75" s="8" t="s">
        <v>54</v>
      </c>
      <c r="AH75" s="8">
        <v>0</v>
      </c>
      <c r="AI75" s="8">
        <v>0</v>
      </c>
      <c r="AJ75" s="8" t="s">
        <v>54</v>
      </c>
      <c r="AK75" s="8" t="s">
        <v>54</v>
      </c>
      <c r="AL75" s="8" t="s">
        <v>54</v>
      </c>
      <c r="AM75" s="8">
        <v>0</v>
      </c>
      <c r="AN75" s="8">
        <v>0</v>
      </c>
      <c r="AO75" s="8">
        <v>39720.711867673803</v>
      </c>
      <c r="AP75" s="8">
        <v>33800.797456032502</v>
      </c>
      <c r="AQ75" s="8">
        <v>35553.156625120399</v>
      </c>
      <c r="AR75" s="8">
        <v>36358.221982942232</v>
      </c>
      <c r="AS75" s="8">
        <v>2482.9343303254709</v>
      </c>
      <c r="AT75" s="8">
        <v>23904128.652219299</v>
      </c>
      <c r="AU75" s="8">
        <v>4044784.8526375033</v>
      </c>
      <c r="AV75" s="8">
        <v>1370264.3337057894</v>
      </c>
      <c r="AW75" s="8">
        <f>AU75/AT75</f>
        <v>0.16920862966749381</v>
      </c>
      <c r="AX75" s="15">
        <f>LOG(AW75,2)</f>
        <v>-2.5631249468726618</v>
      </c>
      <c r="AY75" s="8">
        <f>AV75/AU75</f>
        <v>0.3387731075021887</v>
      </c>
      <c r="AZ75" s="8">
        <f>LOG(AY75,2)</f>
        <v>-1.5616087397364591</v>
      </c>
    </row>
    <row r="76" spans="1:52" x14ac:dyDescent="0.25">
      <c r="A76" s="8" t="s">
        <v>49</v>
      </c>
      <c r="B76" s="8" t="s">
        <v>50</v>
      </c>
      <c r="C76" s="8" t="s">
        <v>51</v>
      </c>
      <c r="D76" s="8" t="s">
        <v>13407</v>
      </c>
      <c r="E76" s="8" t="s">
        <v>13408</v>
      </c>
      <c r="F76" s="8" t="s">
        <v>54</v>
      </c>
      <c r="G76" s="8">
        <v>2.3E-2</v>
      </c>
      <c r="H76" s="8">
        <v>8</v>
      </c>
      <c r="I76" s="8">
        <v>3</v>
      </c>
      <c r="J76" s="8">
        <v>8</v>
      </c>
      <c r="K76" s="8">
        <v>3</v>
      </c>
      <c r="L76" s="8">
        <v>475</v>
      </c>
      <c r="M76" s="8">
        <v>52.8</v>
      </c>
      <c r="N76" s="8">
        <v>5.97</v>
      </c>
      <c r="O76" s="8">
        <v>0</v>
      </c>
      <c r="P76" s="8" t="s">
        <v>701</v>
      </c>
      <c r="Q76" s="8" t="s">
        <v>527</v>
      </c>
      <c r="R76" s="8" t="s">
        <v>528</v>
      </c>
      <c r="S76" s="8" t="s">
        <v>13409</v>
      </c>
      <c r="T76" s="8" t="s">
        <v>13410</v>
      </c>
      <c r="U76" s="8" t="s">
        <v>13411</v>
      </c>
      <c r="V76" s="8" t="s">
        <v>13412</v>
      </c>
      <c r="W76" s="8" t="s">
        <v>168</v>
      </c>
      <c r="X76" s="8" t="s">
        <v>54</v>
      </c>
      <c r="Y76" s="8" t="s">
        <v>13413</v>
      </c>
      <c r="Z76" s="8" t="s">
        <v>9719</v>
      </c>
      <c r="AA76" s="8">
        <v>9</v>
      </c>
      <c r="AB76" s="8">
        <v>4.3899999999999997</v>
      </c>
      <c r="AC76" s="8">
        <v>8.3682008368200799E-4</v>
      </c>
      <c r="AD76" s="8" t="s">
        <v>54</v>
      </c>
      <c r="AE76" s="8">
        <v>146490.28389951299</v>
      </c>
      <c r="AF76" s="8">
        <v>1505258.2262074701</v>
      </c>
      <c r="AG76" s="8">
        <v>1565316.22362272</v>
      </c>
      <c r="AH76" s="8">
        <v>1072354.9112432345</v>
      </c>
      <c r="AI76" s="8">
        <v>655144.11742156837</v>
      </c>
      <c r="AJ76" s="8">
        <v>1353760.62214012</v>
      </c>
      <c r="AK76" s="8">
        <v>1636172.6166526701</v>
      </c>
      <c r="AL76" s="8">
        <v>2355063.9027763898</v>
      </c>
      <c r="AM76" s="8">
        <v>1781665.7138563935</v>
      </c>
      <c r="AN76" s="8">
        <v>421527.57596918655</v>
      </c>
      <c r="AO76" s="8" t="s">
        <v>54</v>
      </c>
      <c r="AP76" s="8" t="s">
        <v>54</v>
      </c>
      <c r="AQ76" s="8" t="s">
        <v>54</v>
      </c>
      <c r="AR76" s="8">
        <v>0</v>
      </c>
      <c r="AS76" s="8">
        <v>0</v>
      </c>
      <c r="AT76" s="8">
        <v>25032703.785352368</v>
      </c>
      <c r="AU76" s="8">
        <v>4655167.9073688434</v>
      </c>
      <c r="AV76" s="8">
        <v>1539499.9177687634</v>
      </c>
      <c r="AW76" s="8">
        <f>AU76/AT76</f>
        <v>0.18596344794735148</v>
      </c>
      <c r="AX76" s="15">
        <f>LOG(AW76,2)</f>
        <v>-2.4269090146683836</v>
      </c>
      <c r="AY76" s="8">
        <f>AV76/AU76</f>
        <v>0.33070770988342441</v>
      </c>
      <c r="AZ76" s="8">
        <f>LOG(AY76,2)</f>
        <v>-1.5963714150041639</v>
      </c>
    </row>
    <row r="77" spans="1:52" x14ac:dyDescent="0.25">
      <c r="A77" s="8" t="s">
        <v>49</v>
      </c>
      <c r="B77" s="8" t="s">
        <v>50</v>
      </c>
      <c r="C77" s="8" t="s">
        <v>51</v>
      </c>
      <c r="D77" s="8" t="s">
        <v>12231</v>
      </c>
      <c r="E77" s="8" t="s">
        <v>12232</v>
      </c>
      <c r="F77" s="8" t="s">
        <v>54</v>
      </c>
      <c r="G77" s="8">
        <v>2.4E-2</v>
      </c>
      <c r="H77" s="8">
        <v>1</v>
      </c>
      <c r="I77" s="8">
        <v>1</v>
      </c>
      <c r="J77" s="8">
        <v>6</v>
      </c>
      <c r="K77" s="8">
        <v>1</v>
      </c>
      <c r="L77" s="8">
        <v>757</v>
      </c>
      <c r="M77" s="8">
        <v>86.3</v>
      </c>
      <c r="N77" s="8">
        <v>6.98</v>
      </c>
      <c r="O77" s="8">
        <v>0</v>
      </c>
      <c r="P77" s="8" t="s">
        <v>12233</v>
      </c>
      <c r="Q77" s="8" t="s">
        <v>12234</v>
      </c>
      <c r="R77" s="8" t="s">
        <v>280</v>
      </c>
      <c r="S77" s="8" t="s">
        <v>12235</v>
      </c>
      <c r="T77" s="8" t="s">
        <v>12236</v>
      </c>
      <c r="U77" s="8" t="s">
        <v>12237</v>
      </c>
      <c r="V77" s="8" t="s">
        <v>12238</v>
      </c>
      <c r="W77" s="8" t="s">
        <v>87</v>
      </c>
      <c r="X77" s="8" t="s">
        <v>54</v>
      </c>
      <c r="Y77" s="8" t="s">
        <v>5323</v>
      </c>
      <c r="Z77" s="8" t="s">
        <v>12239</v>
      </c>
      <c r="AA77" s="8">
        <v>5</v>
      </c>
      <c r="AB77" s="8" t="s">
        <v>54</v>
      </c>
      <c r="AC77" s="8">
        <v>0</v>
      </c>
      <c r="AD77" s="8" t="s">
        <v>54</v>
      </c>
      <c r="AE77" s="8">
        <v>1081326.4453243299</v>
      </c>
      <c r="AF77" s="8">
        <v>1654321.4049169801</v>
      </c>
      <c r="AG77" s="8">
        <v>955118.57709699799</v>
      </c>
      <c r="AH77" s="8">
        <v>1230255.4757794358</v>
      </c>
      <c r="AI77" s="8">
        <v>304254.3242005377</v>
      </c>
      <c r="AJ77" s="8">
        <v>2451445.4283256601</v>
      </c>
      <c r="AK77" s="8">
        <v>3196383.6645228602</v>
      </c>
      <c r="AL77" s="8">
        <v>3462844.1823077402</v>
      </c>
      <c r="AM77" s="8">
        <v>3036891.0917187538</v>
      </c>
      <c r="AN77" s="8">
        <v>428026.68956805143</v>
      </c>
      <c r="AO77" s="8" t="s">
        <v>54</v>
      </c>
      <c r="AP77" s="8" t="s">
        <v>54</v>
      </c>
      <c r="AQ77" s="8" t="s">
        <v>54</v>
      </c>
      <c r="AR77" s="8">
        <v>0</v>
      </c>
      <c r="AS77" s="8">
        <v>0</v>
      </c>
      <c r="AT77" s="8">
        <v>18609830.835250769</v>
      </c>
      <c r="AU77" s="8">
        <v>4896623.5444706725</v>
      </c>
      <c r="AV77" s="8">
        <v>1246644.3115647829</v>
      </c>
      <c r="AW77" s="8">
        <f>AU77/AT77</f>
        <v>0.26312026088896417</v>
      </c>
      <c r="AX77" s="15">
        <f>LOG(AW77,2)</f>
        <v>-1.9262057511399158</v>
      </c>
      <c r="AY77" s="8">
        <f>AV77/AU77</f>
        <v>0.25459263924271019</v>
      </c>
      <c r="AZ77" s="8">
        <f>LOG(AY77,2)</f>
        <v>-1.9737373861019414</v>
      </c>
    </row>
    <row r="78" spans="1:52" x14ac:dyDescent="0.25">
      <c r="A78" s="8" t="s">
        <v>49</v>
      </c>
      <c r="B78" s="8" t="s">
        <v>64</v>
      </c>
      <c r="C78" s="8" t="s">
        <v>51</v>
      </c>
      <c r="D78" s="8" t="s">
        <v>13208</v>
      </c>
      <c r="E78" s="8" t="s">
        <v>13209</v>
      </c>
      <c r="F78" s="8" t="s">
        <v>54</v>
      </c>
      <c r="G78" s="8">
        <v>8.9999999999999993E-3</v>
      </c>
      <c r="H78" s="8">
        <v>6</v>
      </c>
      <c r="I78" s="8">
        <v>1</v>
      </c>
      <c r="J78" s="8">
        <v>1</v>
      </c>
      <c r="K78" s="8">
        <v>1</v>
      </c>
      <c r="L78" s="8">
        <v>225</v>
      </c>
      <c r="M78" s="8">
        <v>26.1</v>
      </c>
      <c r="N78" s="8">
        <v>5.66</v>
      </c>
      <c r="O78" s="8">
        <v>2.12</v>
      </c>
      <c r="P78" s="8" t="s">
        <v>320</v>
      </c>
      <c r="Q78" s="8" t="s">
        <v>2607</v>
      </c>
      <c r="R78" s="8" t="s">
        <v>82</v>
      </c>
      <c r="S78" s="8" t="s">
        <v>13210</v>
      </c>
      <c r="T78" s="8" t="s">
        <v>13211</v>
      </c>
      <c r="U78" s="8" t="s">
        <v>13212</v>
      </c>
      <c r="V78" s="8" t="s">
        <v>13213</v>
      </c>
      <c r="W78" s="8" t="s">
        <v>87</v>
      </c>
      <c r="X78" s="8" t="s">
        <v>54</v>
      </c>
      <c r="Y78" s="8" t="s">
        <v>1740</v>
      </c>
      <c r="Z78" s="8" t="s">
        <v>1364</v>
      </c>
      <c r="AA78" s="8">
        <v>5</v>
      </c>
      <c r="AB78" s="8" t="s">
        <v>54</v>
      </c>
      <c r="AC78" s="8">
        <v>0</v>
      </c>
      <c r="AD78" s="8" t="s">
        <v>54</v>
      </c>
      <c r="AE78" s="8" t="s">
        <v>54</v>
      </c>
      <c r="AF78" s="8" t="s">
        <v>54</v>
      </c>
      <c r="AG78" s="8" t="s">
        <v>54</v>
      </c>
      <c r="AH78" s="8">
        <v>0</v>
      </c>
      <c r="AI78" s="8">
        <v>0</v>
      </c>
      <c r="AJ78" s="8">
        <v>730726.75104357302</v>
      </c>
      <c r="AK78" s="8">
        <v>1105115.2576353501</v>
      </c>
      <c r="AL78" s="8">
        <v>1454023.1826011301</v>
      </c>
      <c r="AM78" s="8">
        <v>1096621.7304266843</v>
      </c>
      <c r="AN78" s="8">
        <v>295345.6020543924</v>
      </c>
      <c r="AO78" s="8" t="s">
        <v>54</v>
      </c>
      <c r="AP78" s="8" t="s">
        <v>54</v>
      </c>
      <c r="AQ78" s="8" t="s">
        <v>54</v>
      </c>
      <c r="AR78" s="8">
        <v>0</v>
      </c>
      <c r="AS78" s="8">
        <v>0</v>
      </c>
      <c r="AT78" s="8">
        <v>6181807.2484949827</v>
      </c>
      <c r="AU78" s="8">
        <v>1236348.195677775</v>
      </c>
      <c r="AV78" s="8">
        <v>310351.47597478668</v>
      </c>
      <c r="AW78" s="8">
        <f>AU78/AT78</f>
        <v>0.19999785596336334</v>
      </c>
      <c r="AX78" s="15">
        <f>LOG(AW78,2)</f>
        <v>-2.3219435609253778</v>
      </c>
      <c r="AY78" s="8">
        <f>AV78/AU78</f>
        <v>0.25102271112601071</v>
      </c>
      <c r="AZ78" s="8">
        <f>LOG(AY78,2)</f>
        <v>-1.9941101978562674</v>
      </c>
    </row>
    <row r="79" spans="1:52" x14ac:dyDescent="0.25">
      <c r="A79" s="8" t="s">
        <v>49</v>
      </c>
      <c r="B79" s="8" t="s">
        <v>50</v>
      </c>
      <c r="C79" s="8" t="s">
        <v>51</v>
      </c>
      <c r="D79" s="8" t="s">
        <v>12504</v>
      </c>
      <c r="E79" s="8" t="s">
        <v>12505</v>
      </c>
      <c r="F79" s="8" t="s">
        <v>54</v>
      </c>
      <c r="G79" s="8">
        <v>2.3E-2</v>
      </c>
      <c r="H79" s="8">
        <v>1</v>
      </c>
      <c r="I79" s="8">
        <v>1</v>
      </c>
      <c r="J79" s="8">
        <v>3</v>
      </c>
      <c r="K79" s="8">
        <v>1</v>
      </c>
      <c r="L79" s="8">
        <v>1015</v>
      </c>
      <c r="M79" s="8">
        <v>114.3</v>
      </c>
      <c r="N79" s="8">
        <v>5.59</v>
      </c>
      <c r="O79" s="8">
        <v>0</v>
      </c>
      <c r="P79" s="8" t="s">
        <v>5571</v>
      </c>
      <c r="Q79" s="8" t="s">
        <v>6738</v>
      </c>
      <c r="R79" s="8" t="s">
        <v>82</v>
      </c>
      <c r="S79" s="8" t="s">
        <v>12506</v>
      </c>
      <c r="T79" s="8" t="s">
        <v>12507</v>
      </c>
      <c r="U79" s="8" t="s">
        <v>12508</v>
      </c>
      <c r="V79" s="8" t="s">
        <v>12509</v>
      </c>
      <c r="W79" s="8" t="s">
        <v>533</v>
      </c>
      <c r="X79" s="8" t="s">
        <v>54</v>
      </c>
      <c r="Y79" s="8" t="s">
        <v>54</v>
      </c>
      <c r="Z79" s="8" t="s">
        <v>7429</v>
      </c>
      <c r="AA79" s="8">
        <v>5</v>
      </c>
      <c r="AB79" s="8" t="s">
        <v>54</v>
      </c>
      <c r="AC79" s="8">
        <v>0</v>
      </c>
      <c r="AD79" s="8" t="s">
        <v>54</v>
      </c>
      <c r="AE79" s="8">
        <v>563218.30814199895</v>
      </c>
      <c r="AF79" s="8">
        <v>978698.06177199201</v>
      </c>
      <c r="AG79" s="8">
        <v>961204.76000488899</v>
      </c>
      <c r="AH79" s="8">
        <v>834373.70997295994</v>
      </c>
      <c r="AI79" s="8">
        <v>191868.7795660726</v>
      </c>
      <c r="AJ79" s="8">
        <v>1085044.6469628599</v>
      </c>
      <c r="AK79" s="8">
        <v>2000260.6226518101</v>
      </c>
      <c r="AL79" s="8" t="s">
        <v>54</v>
      </c>
      <c r="AM79" s="8">
        <v>1542652.634807335</v>
      </c>
      <c r="AN79" s="8">
        <v>457607.9878444752</v>
      </c>
      <c r="AO79" s="8" t="s">
        <v>54</v>
      </c>
      <c r="AP79" s="8" t="s">
        <v>54</v>
      </c>
      <c r="AQ79" s="8" t="s">
        <v>54</v>
      </c>
      <c r="AR79" s="8">
        <v>0</v>
      </c>
      <c r="AS79" s="8">
        <v>0</v>
      </c>
      <c r="AT79" s="8">
        <v>3309964.6405793764</v>
      </c>
      <c r="AU79" s="8">
        <v>815204.35553065862</v>
      </c>
      <c r="AV79" s="8">
        <v>199812.61084361732</v>
      </c>
      <c r="AW79" s="8">
        <f>AU79/AT79</f>
        <v>0.24628793478227767</v>
      </c>
      <c r="AX79" s="15">
        <f>LOG(AW79,2)</f>
        <v>-2.0215821404411649</v>
      </c>
      <c r="AY79" s="8">
        <f>AV79/AU79</f>
        <v>0.24510738870322765</v>
      </c>
      <c r="AZ79" s="8">
        <f>LOG(AY79,2)</f>
        <v>-2.0285141203323964</v>
      </c>
    </row>
    <row r="80" spans="1:52" x14ac:dyDescent="0.25">
      <c r="A80" s="8" t="s">
        <v>49</v>
      </c>
      <c r="B80" s="8" t="s">
        <v>64</v>
      </c>
      <c r="C80" s="8" t="s">
        <v>51</v>
      </c>
      <c r="D80" s="8" t="s">
        <v>11943</v>
      </c>
      <c r="E80" s="8" t="s">
        <v>11944</v>
      </c>
      <c r="F80" s="8" t="s">
        <v>54</v>
      </c>
      <c r="G80" s="8">
        <v>0</v>
      </c>
      <c r="H80" s="8">
        <v>37</v>
      </c>
      <c r="I80" s="8">
        <v>12</v>
      </c>
      <c r="J80" s="8">
        <v>63</v>
      </c>
      <c r="K80" s="8">
        <v>3</v>
      </c>
      <c r="L80" s="8">
        <v>284</v>
      </c>
      <c r="M80" s="8">
        <v>32.799999999999997</v>
      </c>
      <c r="N80" s="8">
        <v>4.7</v>
      </c>
      <c r="O80" s="8">
        <v>99.94</v>
      </c>
      <c r="P80" s="8" t="s">
        <v>162</v>
      </c>
      <c r="Q80" s="8" t="s">
        <v>1770</v>
      </c>
      <c r="R80" s="8" t="s">
        <v>94</v>
      </c>
      <c r="S80" s="8" t="s">
        <v>1687</v>
      </c>
      <c r="T80" s="8" t="s">
        <v>11945</v>
      </c>
      <c r="U80" s="8" t="s">
        <v>11946</v>
      </c>
      <c r="V80" s="8" t="s">
        <v>11947</v>
      </c>
      <c r="W80" s="8" t="s">
        <v>157</v>
      </c>
      <c r="X80" s="8" t="s">
        <v>1558</v>
      </c>
      <c r="Y80" s="8" t="s">
        <v>11948</v>
      </c>
      <c r="Z80" s="8" t="s">
        <v>2449</v>
      </c>
      <c r="AA80" s="8">
        <v>8</v>
      </c>
      <c r="AB80" s="8">
        <v>7.27</v>
      </c>
      <c r="AC80" s="8">
        <v>1.08108108108108E-3</v>
      </c>
      <c r="AD80" s="8" t="s">
        <v>54</v>
      </c>
      <c r="AE80" s="8">
        <v>637272.61108152196</v>
      </c>
      <c r="AF80" s="8">
        <v>1060039.76432056</v>
      </c>
      <c r="AG80" s="8">
        <v>712863.81083803298</v>
      </c>
      <c r="AH80" s="8">
        <v>803392.06208003836</v>
      </c>
      <c r="AI80" s="8">
        <v>184082.48091396716</v>
      </c>
      <c r="AJ80" s="8">
        <v>1088890.1156262199</v>
      </c>
      <c r="AK80" s="8">
        <v>4322403.39310461</v>
      </c>
      <c r="AL80" s="8">
        <v>5221588.4285721201</v>
      </c>
      <c r="AM80" s="8">
        <v>3544293.9791009836</v>
      </c>
      <c r="AN80" s="8">
        <v>1774615.3633162812</v>
      </c>
      <c r="AO80" s="8" t="s">
        <v>54</v>
      </c>
      <c r="AP80" s="8">
        <v>20017.001658957699</v>
      </c>
      <c r="AQ80" s="8" t="s">
        <v>54</v>
      </c>
      <c r="AR80" s="8">
        <v>20017.001658957699</v>
      </c>
      <c r="AS80" s="8">
        <v>0</v>
      </c>
      <c r="AT80" s="8">
        <v>1184310.2900549357</v>
      </c>
      <c r="AU80" s="8">
        <v>332536.37854351598</v>
      </c>
      <c r="AV80" s="8">
        <v>71029.521627414753</v>
      </c>
      <c r="AW80" s="8">
        <f>AU80/AT80</f>
        <v>0.2807848427358432</v>
      </c>
      <c r="AX80" s="15">
        <f>LOG(AW80,2)</f>
        <v>-1.8324630363817831</v>
      </c>
      <c r="AY80" s="8">
        <f>AV80/AU80</f>
        <v>0.21359925172252928</v>
      </c>
      <c r="AZ80" s="8">
        <f>LOG(AY80,2)</f>
        <v>-2.227021501879157</v>
      </c>
    </row>
    <row r="81" spans="1:52" x14ac:dyDescent="0.25">
      <c r="A81" s="8" t="s">
        <v>49</v>
      </c>
      <c r="B81" s="8" t="s">
        <v>64</v>
      </c>
      <c r="C81" s="8" t="s">
        <v>51</v>
      </c>
      <c r="D81" s="8" t="s">
        <v>12266</v>
      </c>
      <c r="E81" s="8" t="s">
        <v>12267</v>
      </c>
      <c r="F81" s="8" t="s">
        <v>54</v>
      </c>
      <c r="G81" s="8">
        <v>1E-3</v>
      </c>
      <c r="H81" s="8">
        <v>2</v>
      </c>
      <c r="I81" s="8">
        <v>1</v>
      </c>
      <c r="J81" s="8">
        <v>11</v>
      </c>
      <c r="K81" s="8">
        <v>1</v>
      </c>
      <c r="L81" s="8">
        <v>357</v>
      </c>
      <c r="M81" s="8">
        <v>37.5</v>
      </c>
      <c r="N81" s="8">
        <v>5.45</v>
      </c>
      <c r="O81" s="8">
        <v>7.02</v>
      </c>
      <c r="P81" s="8" t="s">
        <v>701</v>
      </c>
      <c r="Q81" s="8" t="s">
        <v>848</v>
      </c>
      <c r="R81" s="8" t="s">
        <v>1877</v>
      </c>
      <c r="S81" s="8" t="s">
        <v>5022</v>
      </c>
      <c r="T81" s="8" t="s">
        <v>12268</v>
      </c>
      <c r="U81" s="8" t="s">
        <v>12269</v>
      </c>
      <c r="V81" s="8" t="s">
        <v>12270</v>
      </c>
      <c r="W81" s="8" t="s">
        <v>12271</v>
      </c>
      <c r="X81" s="8" t="s">
        <v>1431</v>
      </c>
      <c r="Y81" s="8" t="s">
        <v>2653</v>
      </c>
      <c r="Z81" s="8" t="s">
        <v>2839</v>
      </c>
      <c r="AA81" s="8">
        <v>13</v>
      </c>
      <c r="AB81" s="8">
        <v>2.21</v>
      </c>
      <c r="AC81" s="8">
        <v>5.8900523560209399E-3</v>
      </c>
      <c r="AD81" s="8" t="s">
        <v>54</v>
      </c>
      <c r="AE81" s="8">
        <v>1032362.96844581</v>
      </c>
      <c r="AF81" s="8">
        <v>1868958.12298382</v>
      </c>
      <c r="AG81" s="8">
        <v>1425775.7394789101</v>
      </c>
      <c r="AH81" s="8">
        <v>1442365.6103028469</v>
      </c>
      <c r="AI81" s="8">
        <v>341739.94109515951</v>
      </c>
      <c r="AJ81" s="8">
        <v>774044.15774209006</v>
      </c>
      <c r="AK81" s="8">
        <v>1383607.2703602901</v>
      </c>
      <c r="AL81" s="8">
        <v>1572186.61595022</v>
      </c>
      <c r="AM81" s="8">
        <v>1243279.3480175333</v>
      </c>
      <c r="AN81" s="8">
        <v>340613.94592745375</v>
      </c>
      <c r="AO81" s="8" t="s">
        <v>54</v>
      </c>
      <c r="AP81" s="8" t="s">
        <v>54</v>
      </c>
      <c r="AQ81" s="8" t="s">
        <v>54</v>
      </c>
      <c r="AR81" s="8">
        <v>0</v>
      </c>
      <c r="AS81" s="8">
        <v>0</v>
      </c>
      <c r="AT81" s="8">
        <v>861551.32571934967</v>
      </c>
      <c r="AU81" s="8">
        <v>224822.72537000899</v>
      </c>
      <c r="AV81" s="8">
        <v>47121.53254509683</v>
      </c>
      <c r="AW81" s="8">
        <f>AU81/AT81</f>
        <v>0.26095105266339641</v>
      </c>
      <c r="AX81" s="15">
        <f>LOG(AW81,2)</f>
        <v>-1.9381488731580985</v>
      </c>
      <c r="AY81" s="8">
        <f>AV81/AU81</f>
        <v>0.20959417010689246</v>
      </c>
      <c r="AZ81" s="8">
        <f>LOG(AY81,2)</f>
        <v>-2.2543295062316906</v>
      </c>
    </row>
    <row r="82" spans="1:52" x14ac:dyDescent="0.25">
      <c r="A82" s="8" t="s">
        <v>54</v>
      </c>
      <c r="B82" s="8" t="s">
        <v>54</v>
      </c>
      <c r="C82" s="8" t="s">
        <v>51</v>
      </c>
      <c r="D82" s="8" t="s">
        <v>12824</v>
      </c>
      <c r="E82" s="8" t="s">
        <v>12825</v>
      </c>
      <c r="F82" s="8" t="s">
        <v>54</v>
      </c>
      <c r="G82" s="8" t="s">
        <v>54</v>
      </c>
      <c r="H82" s="8">
        <v>0</v>
      </c>
      <c r="I82" s="8">
        <v>1</v>
      </c>
      <c r="J82" s="8">
        <v>2</v>
      </c>
      <c r="K82" s="8">
        <v>1</v>
      </c>
      <c r="L82" s="8">
        <v>1581</v>
      </c>
      <c r="M82" s="8">
        <v>179.4</v>
      </c>
      <c r="N82" s="8">
        <v>5.41</v>
      </c>
      <c r="O82" s="8" t="s">
        <v>54</v>
      </c>
      <c r="P82" s="8" t="s">
        <v>5972</v>
      </c>
      <c r="Q82" s="8" t="s">
        <v>992</v>
      </c>
      <c r="R82" s="8" t="s">
        <v>266</v>
      </c>
      <c r="S82" s="8" t="s">
        <v>12826</v>
      </c>
      <c r="T82" s="8" t="s">
        <v>12827</v>
      </c>
      <c r="U82" s="8" t="s">
        <v>54</v>
      </c>
      <c r="V82" s="8" t="s">
        <v>12828</v>
      </c>
      <c r="W82" s="8" t="s">
        <v>438</v>
      </c>
      <c r="X82" s="8" t="s">
        <v>54</v>
      </c>
      <c r="Y82" s="8" t="s">
        <v>54</v>
      </c>
      <c r="Z82" s="8" t="s">
        <v>54</v>
      </c>
      <c r="AA82" s="8">
        <v>0</v>
      </c>
      <c r="AB82" s="8">
        <v>2.6</v>
      </c>
      <c r="AC82" s="8">
        <v>4.8176187198898804E-3</v>
      </c>
      <c r="AD82" s="8" t="s">
        <v>54</v>
      </c>
      <c r="AE82" s="8">
        <v>1930253.1716097801</v>
      </c>
      <c r="AF82" s="8">
        <v>3440922.5670507699</v>
      </c>
      <c r="AG82" s="8">
        <v>2690579.6457765498</v>
      </c>
      <c r="AH82" s="8">
        <v>2687251.7948123664</v>
      </c>
      <c r="AI82" s="8">
        <v>616732.68738005753</v>
      </c>
      <c r="AJ82" s="8">
        <v>1871445.58494221</v>
      </c>
      <c r="AK82" s="8">
        <v>2421296.8348074001</v>
      </c>
      <c r="AL82" s="8">
        <v>2464649.18080026</v>
      </c>
      <c r="AM82" s="8">
        <v>2252463.8668499566</v>
      </c>
      <c r="AN82" s="8">
        <v>270001.30226441351</v>
      </c>
      <c r="AO82" s="8">
        <v>227642.87015426601</v>
      </c>
      <c r="AP82" s="8">
        <v>233680.54407411299</v>
      </c>
      <c r="AQ82" s="8">
        <v>238700.31039834401</v>
      </c>
      <c r="AR82" s="8">
        <v>233341.24154224098</v>
      </c>
      <c r="AS82" s="8">
        <v>4520.5523883658261</v>
      </c>
      <c r="AT82" s="8">
        <v>2371380.2133772001</v>
      </c>
      <c r="AU82" s="8">
        <v>537256.75650221901</v>
      </c>
      <c r="AV82" s="8">
        <v>112022.01121372619</v>
      </c>
      <c r="AW82" s="8">
        <f>AU82/AT82</f>
        <v>0.22655867391972756</v>
      </c>
      <c r="AX82" s="15">
        <f>LOG(AW82,2)</f>
        <v>-2.142043368629202</v>
      </c>
      <c r="AY82" s="8">
        <f>AV82/AU82</f>
        <v>0.20850740331873985</v>
      </c>
      <c r="AZ82" s="8">
        <f>LOG(AY82,2)</f>
        <v>-2.2618294855981746</v>
      </c>
    </row>
    <row r="83" spans="1:52" x14ac:dyDescent="0.25">
      <c r="A83" s="8" t="s">
        <v>49</v>
      </c>
      <c r="B83" s="8" t="s">
        <v>50</v>
      </c>
      <c r="C83" s="8" t="s">
        <v>51</v>
      </c>
      <c r="D83" s="8" t="s">
        <v>13796</v>
      </c>
      <c r="E83" s="8" t="s">
        <v>13797</v>
      </c>
      <c r="F83" s="8" t="s">
        <v>54</v>
      </c>
      <c r="G83" s="8">
        <v>2.1999999999999999E-2</v>
      </c>
      <c r="H83" s="8">
        <v>2</v>
      </c>
      <c r="I83" s="8">
        <v>1</v>
      </c>
      <c r="J83" s="8">
        <v>1</v>
      </c>
      <c r="K83" s="8">
        <v>1</v>
      </c>
      <c r="L83" s="8">
        <v>596</v>
      </c>
      <c r="M83" s="8">
        <v>65.3</v>
      </c>
      <c r="N83" s="8">
        <v>8.35</v>
      </c>
      <c r="O83" s="8">
        <v>0</v>
      </c>
      <c r="P83" s="8" t="s">
        <v>411</v>
      </c>
      <c r="Q83" s="8" t="s">
        <v>984</v>
      </c>
      <c r="R83" s="8" t="s">
        <v>1006</v>
      </c>
      <c r="S83" s="8" t="s">
        <v>13798</v>
      </c>
      <c r="T83" s="8" t="s">
        <v>13799</v>
      </c>
      <c r="U83" s="8" t="s">
        <v>13800</v>
      </c>
      <c r="V83" s="8" t="s">
        <v>13801</v>
      </c>
      <c r="W83" s="8" t="s">
        <v>500</v>
      </c>
      <c r="X83" s="8" t="s">
        <v>13802</v>
      </c>
      <c r="Y83" s="8" t="s">
        <v>54</v>
      </c>
      <c r="Z83" s="8" t="s">
        <v>13803</v>
      </c>
      <c r="AA83" s="8">
        <v>5</v>
      </c>
      <c r="AB83" s="8" t="s">
        <v>54</v>
      </c>
      <c r="AC83" s="8">
        <v>0</v>
      </c>
      <c r="AD83" s="8" t="s">
        <v>54</v>
      </c>
      <c r="AE83" s="8">
        <v>393559.23264210299</v>
      </c>
      <c r="AF83" s="8">
        <v>729759.82759332703</v>
      </c>
      <c r="AG83" s="8">
        <v>592053.47564998304</v>
      </c>
      <c r="AH83" s="8">
        <v>571790.84529513773</v>
      </c>
      <c r="AI83" s="8">
        <v>137999.13200949735</v>
      </c>
      <c r="AJ83" s="8">
        <v>420207.72113591002</v>
      </c>
      <c r="AK83" s="8">
        <v>1348533.5981761101</v>
      </c>
      <c r="AL83" s="8">
        <v>1576978.71398282</v>
      </c>
      <c r="AM83" s="8">
        <v>1115240.0110982801</v>
      </c>
      <c r="AN83" s="8">
        <v>500232.74969540414</v>
      </c>
      <c r="AO83" s="8" t="s">
        <v>54</v>
      </c>
      <c r="AP83" s="8" t="s">
        <v>54</v>
      </c>
      <c r="AQ83" s="8" t="s">
        <v>54</v>
      </c>
      <c r="AR83" s="8">
        <v>0</v>
      </c>
      <c r="AS83" s="8">
        <v>0</v>
      </c>
      <c r="AT83" s="8">
        <v>5405742.11575644</v>
      </c>
      <c r="AU83" s="8">
        <v>770852.6934138895</v>
      </c>
      <c r="AV83" s="8">
        <v>152597.254566513</v>
      </c>
      <c r="AW83" s="8">
        <f>AU83/AT83</f>
        <v>0.14259886559646251</v>
      </c>
      <c r="AX83" s="15">
        <f>LOG(AW83,2)</f>
        <v>-2.8099655899980416</v>
      </c>
      <c r="AY83" s="8">
        <f>AV83/AU83</f>
        <v>0.19795903402854148</v>
      </c>
      <c r="AZ83" s="8">
        <f>LOG(AY83,2)</f>
        <v>-2.3367261874042855</v>
      </c>
    </row>
    <row r="84" spans="1:52" x14ac:dyDescent="0.25">
      <c r="A84" s="8" t="s">
        <v>49</v>
      </c>
      <c r="B84" s="8" t="s">
        <v>50</v>
      </c>
      <c r="C84" s="8" t="s">
        <v>51</v>
      </c>
      <c r="D84" s="8" t="s">
        <v>11292</v>
      </c>
      <c r="E84" s="8" t="s">
        <v>11293</v>
      </c>
      <c r="F84" s="8" t="s">
        <v>54</v>
      </c>
      <c r="G84" s="8">
        <v>2.4E-2</v>
      </c>
      <c r="H84" s="8">
        <v>14</v>
      </c>
      <c r="I84" s="8">
        <v>1</v>
      </c>
      <c r="J84" s="8">
        <v>4</v>
      </c>
      <c r="K84" s="8">
        <v>1</v>
      </c>
      <c r="L84" s="8">
        <v>79</v>
      </c>
      <c r="M84" s="8">
        <v>9.1999999999999993</v>
      </c>
      <c r="N84" s="8">
        <v>8.25</v>
      </c>
      <c r="O84" s="8">
        <v>0</v>
      </c>
      <c r="P84" s="8" t="s">
        <v>54</v>
      </c>
      <c r="Q84" s="8" t="s">
        <v>54</v>
      </c>
      <c r="R84" s="8" t="s">
        <v>54</v>
      </c>
      <c r="S84" s="8" t="s">
        <v>54</v>
      </c>
      <c r="T84" s="8" t="s">
        <v>11294</v>
      </c>
      <c r="U84" s="8" t="s">
        <v>54</v>
      </c>
      <c r="V84" s="8" t="s">
        <v>11295</v>
      </c>
      <c r="W84" s="8" t="s">
        <v>62</v>
      </c>
      <c r="X84" s="8" t="s">
        <v>54</v>
      </c>
      <c r="Y84" s="8" t="s">
        <v>54</v>
      </c>
      <c r="Z84" s="8" t="s">
        <v>54</v>
      </c>
      <c r="AA84" s="8">
        <v>0</v>
      </c>
      <c r="AB84" s="8" t="s">
        <v>54</v>
      </c>
      <c r="AC84" s="8">
        <v>0</v>
      </c>
      <c r="AD84" s="8" t="s">
        <v>54</v>
      </c>
      <c r="AE84" s="8">
        <v>2139006.5462723598</v>
      </c>
      <c r="AF84" s="8" t="s">
        <v>54</v>
      </c>
      <c r="AG84" s="8">
        <v>2404629.4034907199</v>
      </c>
      <c r="AH84" s="8">
        <v>2271817.9748815401</v>
      </c>
      <c r="AI84" s="8">
        <v>132811.42860918003</v>
      </c>
      <c r="AJ84" s="8">
        <v>4191483.33337325</v>
      </c>
      <c r="AK84" s="8">
        <v>5192917.6664023902</v>
      </c>
      <c r="AL84" s="8">
        <v>4130769.7500424599</v>
      </c>
      <c r="AM84" s="8">
        <v>4505056.9166060342</v>
      </c>
      <c r="AN84" s="8">
        <v>487022.13716491067</v>
      </c>
      <c r="AO84" s="8" t="s">
        <v>54</v>
      </c>
      <c r="AP84" s="8" t="s">
        <v>54</v>
      </c>
      <c r="AQ84" s="8" t="s">
        <v>54</v>
      </c>
      <c r="AR84" s="8">
        <v>0</v>
      </c>
      <c r="AS84" s="8">
        <v>0</v>
      </c>
      <c r="AT84" s="8">
        <v>8170315.9518387243</v>
      </c>
      <c r="AU84" s="8">
        <v>2610152.1942903469</v>
      </c>
      <c r="AV84" s="8">
        <v>469969.20508679905</v>
      </c>
      <c r="AW84" s="8">
        <f>AU84/AT84</f>
        <v>0.31946771822244324</v>
      </c>
      <c r="AX84" s="15">
        <f>LOG(AW84,2)</f>
        <v>-1.6462579387178156</v>
      </c>
      <c r="AY84" s="8">
        <f>AV84/AU84</f>
        <v>0.18005433020911454</v>
      </c>
      <c r="AZ84" s="8">
        <f>LOG(AY84,2)</f>
        <v>-2.4734957989076585</v>
      </c>
    </row>
    <row r="85" spans="1:52" x14ac:dyDescent="0.25">
      <c r="A85" s="8" t="s">
        <v>49</v>
      </c>
      <c r="B85" s="8" t="s">
        <v>50</v>
      </c>
      <c r="C85" s="8" t="s">
        <v>51</v>
      </c>
      <c r="D85" s="8" t="s">
        <v>13443</v>
      </c>
      <c r="E85" s="8" t="s">
        <v>13444</v>
      </c>
      <c r="F85" s="8" t="s">
        <v>54</v>
      </c>
      <c r="G85" s="8">
        <v>0.02</v>
      </c>
      <c r="H85" s="8">
        <v>4</v>
      </c>
      <c r="I85" s="8">
        <v>1</v>
      </c>
      <c r="J85" s="8">
        <v>1</v>
      </c>
      <c r="K85" s="8">
        <v>1</v>
      </c>
      <c r="L85" s="8">
        <v>368</v>
      </c>
      <c r="M85" s="8">
        <v>40.9</v>
      </c>
      <c r="N85" s="8">
        <v>7.83</v>
      </c>
      <c r="O85" s="8">
        <v>0</v>
      </c>
      <c r="P85" s="8" t="s">
        <v>2579</v>
      </c>
      <c r="Q85" s="8" t="s">
        <v>3420</v>
      </c>
      <c r="R85" s="8" t="s">
        <v>69</v>
      </c>
      <c r="S85" s="8" t="s">
        <v>488</v>
      </c>
      <c r="T85" s="8" t="s">
        <v>13445</v>
      </c>
      <c r="U85" s="8" t="s">
        <v>13446</v>
      </c>
      <c r="V85" s="8" t="s">
        <v>13447</v>
      </c>
      <c r="W85" s="8" t="s">
        <v>372</v>
      </c>
      <c r="X85" s="8" t="s">
        <v>54</v>
      </c>
      <c r="Y85" s="8" t="s">
        <v>13448</v>
      </c>
      <c r="Z85" s="8" t="s">
        <v>5560</v>
      </c>
      <c r="AA85" s="8">
        <v>65</v>
      </c>
      <c r="AB85" s="8" t="s">
        <v>54</v>
      </c>
      <c r="AC85" s="8">
        <v>0</v>
      </c>
      <c r="AD85" s="8" t="s">
        <v>54</v>
      </c>
      <c r="AE85" s="8">
        <v>483357.53614108701</v>
      </c>
      <c r="AF85" s="8" t="s">
        <v>54</v>
      </c>
      <c r="AG85" s="8">
        <v>3233942.0891046198</v>
      </c>
      <c r="AH85" s="8">
        <v>1858649.8126228533</v>
      </c>
      <c r="AI85" s="8">
        <v>1375292.2764817667</v>
      </c>
      <c r="AJ85" s="8">
        <v>1068213.51835179</v>
      </c>
      <c r="AK85" s="8">
        <v>2546199.3192986501</v>
      </c>
      <c r="AL85" s="8">
        <v>1789792.24396583</v>
      </c>
      <c r="AM85" s="8">
        <v>1801401.6938720902</v>
      </c>
      <c r="AN85" s="8">
        <v>603441.0169715439</v>
      </c>
      <c r="AO85" s="8" t="s">
        <v>54</v>
      </c>
      <c r="AP85" s="8" t="s">
        <v>54</v>
      </c>
      <c r="AQ85" s="8" t="s">
        <v>54</v>
      </c>
      <c r="AR85" s="8">
        <v>0</v>
      </c>
      <c r="AS85" s="8">
        <v>0</v>
      </c>
      <c r="AT85" s="8">
        <v>36005887.045195065</v>
      </c>
      <c r="AU85" s="8">
        <v>6581323.9091256</v>
      </c>
      <c r="AV85" s="8">
        <v>1131382.3784585891</v>
      </c>
      <c r="AW85" s="8">
        <f>AU85/AT85</f>
        <v>0.18278466243213604</v>
      </c>
      <c r="AX85" s="15">
        <f>LOG(AW85,2)</f>
        <v>-2.451783076796815</v>
      </c>
      <c r="AY85" s="8">
        <f>AV85/AU85</f>
        <v>0.1719080224709538</v>
      </c>
      <c r="AZ85" s="8">
        <f>LOG(AY85,2)</f>
        <v>-2.5402912219213376</v>
      </c>
    </row>
    <row r="86" spans="1:52" x14ac:dyDescent="0.25">
      <c r="A86" s="8" t="s">
        <v>49</v>
      </c>
      <c r="B86" s="8" t="s">
        <v>64</v>
      </c>
      <c r="C86" s="8" t="s">
        <v>51</v>
      </c>
      <c r="D86" s="8" t="s">
        <v>11679</v>
      </c>
      <c r="E86" s="8" t="s">
        <v>11680</v>
      </c>
      <c r="F86" s="8" t="s">
        <v>54</v>
      </c>
      <c r="G86" s="8">
        <v>0</v>
      </c>
      <c r="H86" s="8">
        <v>14</v>
      </c>
      <c r="I86" s="8">
        <v>3</v>
      </c>
      <c r="J86" s="8">
        <v>21</v>
      </c>
      <c r="K86" s="8">
        <v>3</v>
      </c>
      <c r="L86" s="8">
        <v>234</v>
      </c>
      <c r="M86" s="8">
        <v>26.1</v>
      </c>
      <c r="N86" s="8">
        <v>7.78</v>
      </c>
      <c r="O86" s="8">
        <v>20.350000000000001</v>
      </c>
      <c r="P86" s="8" t="s">
        <v>55</v>
      </c>
      <c r="Q86" s="8" t="s">
        <v>309</v>
      </c>
      <c r="R86" s="8" t="s">
        <v>82</v>
      </c>
      <c r="S86" s="8" t="s">
        <v>11681</v>
      </c>
      <c r="T86" s="8" t="s">
        <v>11682</v>
      </c>
      <c r="U86" s="8" t="s">
        <v>11683</v>
      </c>
      <c r="V86" s="8" t="s">
        <v>11684</v>
      </c>
      <c r="W86" s="8" t="s">
        <v>646</v>
      </c>
      <c r="X86" s="8" t="s">
        <v>54</v>
      </c>
      <c r="Y86" s="8" t="s">
        <v>54</v>
      </c>
      <c r="Z86" s="8" t="s">
        <v>54</v>
      </c>
      <c r="AA86" s="8">
        <v>0</v>
      </c>
      <c r="AB86" s="8">
        <v>7.94</v>
      </c>
      <c r="AC86" s="8">
        <v>1.1299435028248601E-3</v>
      </c>
      <c r="AD86" s="8" t="s">
        <v>54</v>
      </c>
      <c r="AE86" s="8">
        <v>4006636.7536925701</v>
      </c>
      <c r="AF86" s="8">
        <v>8389580.7284019291</v>
      </c>
      <c r="AG86" s="8">
        <v>5563301.6831256999</v>
      </c>
      <c r="AH86" s="8">
        <v>5986506.388406734</v>
      </c>
      <c r="AI86" s="8">
        <v>1814180.4647993301</v>
      </c>
      <c r="AJ86" s="8">
        <v>5678087.0212096702</v>
      </c>
      <c r="AK86" s="8">
        <v>10721224.624173099</v>
      </c>
      <c r="AL86" s="8">
        <v>12812024.6383953</v>
      </c>
      <c r="AM86" s="8">
        <v>9737112.0945926905</v>
      </c>
      <c r="AN86" s="8">
        <v>2994397.5002919342</v>
      </c>
      <c r="AO86" s="8" t="s">
        <v>54</v>
      </c>
      <c r="AP86" s="8">
        <v>40715.985149842098</v>
      </c>
      <c r="AQ86" s="8">
        <v>42961.306522703497</v>
      </c>
      <c r="AR86" s="8">
        <v>41838.645836272801</v>
      </c>
      <c r="AS86" s="8">
        <v>1122.6606864306996</v>
      </c>
      <c r="AT86" s="8">
        <v>1718292.7444687642</v>
      </c>
      <c r="AU86" s="8">
        <v>501403.98483336798</v>
      </c>
      <c r="AV86" s="8">
        <v>85349.875085077088</v>
      </c>
      <c r="AW86" s="8">
        <f>AU86/AT86</f>
        <v>0.29180358611616236</v>
      </c>
      <c r="AX86" s="15">
        <f>LOG(AW86,2)</f>
        <v>-1.7769304815417282</v>
      </c>
      <c r="AY86" s="8">
        <f>AV86/AU86</f>
        <v>0.17022177259608634</v>
      </c>
      <c r="AZ86" s="8">
        <f>LOG(AY86,2)</f>
        <v>-2.5545125149289714</v>
      </c>
    </row>
    <row r="87" spans="1:52" x14ac:dyDescent="0.25">
      <c r="A87" s="8" t="s">
        <v>49</v>
      </c>
      <c r="B87" s="8" t="s">
        <v>64</v>
      </c>
      <c r="C87" s="8" t="s">
        <v>51</v>
      </c>
      <c r="D87" s="8" t="s">
        <v>12083</v>
      </c>
      <c r="E87" s="8" t="s">
        <v>12084</v>
      </c>
      <c r="F87" s="8" t="s">
        <v>54</v>
      </c>
      <c r="G87" s="8">
        <v>8.9999999999999993E-3</v>
      </c>
      <c r="H87" s="8">
        <v>2</v>
      </c>
      <c r="I87" s="8">
        <v>2</v>
      </c>
      <c r="J87" s="8">
        <v>5</v>
      </c>
      <c r="K87" s="8">
        <v>2</v>
      </c>
      <c r="L87" s="8">
        <v>925</v>
      </c>
      <c r="M87" s="8">
        <v>106.3</v>
      </c>
      <c r="N87" s="8">
        <v>5.43</v>
      </c>
      <c r="O87" s="8">
        <v>2.11</v>
      </c>
      <c r="P87" s="8" t="s">
        <v>965</v>
      </c>
      <c r="Q87" s="8" t="s">
        <v>4482</v>
      </c>
      <c r="R87" s="8" t="s">
        <v>4872</v>
      </c>
      <c r="S87" s="8" t="s">
        <v>12085</v>
      </c>
      <c r="T87" s="8" t="s">
        <v>12086</v>
      </c>
      <c r="U87" s="8" t="s">
        <v>12087</v>
      </c>
      <c r="V87" s="8" t="s">
        <v>12088</v>
      </c>
      <c r="W87" s="8" t="s">
        <v>111</v>
      </c>
      <c r="X87" s="8" t="s">
        <v>5844</v>
      </c>
      <c r="Y87" s="8" t="s">
        <v>2653</v>
      </c>
      <c r="Z87" s="8" t="s">
        <v>6132</v>
      </c>
      <c r="AA87" s="8">
        <v>78</v>
      </c>
      <c r="AB87" s="8">
        <v>1.94</v>
      </c>
      <c r="AC87" s="8">
        <v>1.06918238993711E-2</v>
      </c>
      <c r="AD87" s="8" t="s">
        <v>54</v>
      </c>
      <c r="AE87" s="8">
        <v>1839671.5707143</v>
      </c>
      <c r="AF87" s="8">
        <v>3526358.0391780902</v>
      </c>
      <c r="AG87" s="8">
        <v>2499716.5889015901</v>
      </c>
      <c r="AH87" s="8">
        <v>2621915.3995979936</v>
      </c>
      <c r="AI87" s="8">
        <v>693987.13855825982</v>
      </c>
      <c r="AJ87" s="8">
        <v>690467.49436580297</v>
      </c>
      <c r="AK87" s="8" t="s">
        <v>54</v>
      </c>
      <c r="AL87" s="8">
        <v>2700432.3433610299</v>
      </c>
      <c r="AM87" s="8">
        <v>1695449.9188634164</v>
      </c>
      <c r="AN87" s="8">
        <v>1004982.4244976133</v>
      </c>
      <c r="AO87" s="8">
        <v>52802.945156751499</v>
      </c>
      <c r="AP87" s="8">
        <v>16325.414221348899</v>
      </c>
      <c r="AQ87" s="8">
        <v>32328.482620770999</v>
      </c>
      <c r="AR87" s="8">
        <v>33818.947332957134</v>
      </c>
      <c r="AS87" s="8">
        <v>14929.136603289504</v>
      </c>
      <c r="AT87" s="8">
        <v>7672376.1569028236</v>
      </c>
      <c r="AU87" s="8">
        <v>2109300.6238598037</v>
      </c>
      <c r="AV87" s="8">
        <v>351029.94792171801</v>
      </c>
      <c r="AW87" s="8">
        <f>AU87/AT87</f>
        <v>0.27492142990956842</v>
      </c>
      <c r="AX87" s="15">
        <f>LOG(AW87,2)</f>
        <v>-1.8629087267077999</v>
      </c>
      <c r="AY87" s="8">
        <f>AV87/AU87</f>
        <v>0.16642006547144961</v>
      </c>
      <c r="AZ87" s="8">
        <f>LOG(AY87,2)</f>
        <v>-2.5870987034100765</v>
      </c>
    </row>
    <row r="88" spans="1:52" x14ac:dyDescent="0.25">
      <c r="A88" s="8" t="s">
        <v>49</v>
      </c>
      <c r="B88" s="8" t="s">
        <v>64</v>
      </c>
      <c r="C88" s="8" t="s">
        <v>51</v>
      </c>
      <c r="D88" s="8" t="s">
        <v>13401</v>
      </c>
      <c r="E88" s="8" t="s">
        <v>13402</v>
      </c>
      <c r="F88" s="8" t="s">
        <v>54</v>
      </c>
      <c r="G88" s="8">
        <v>7.0000000000000001E-3</v>
      </c>
      <c r="H88" s="8">
        <v>1</v>
      </c>
      <c r="I88" s="8">
        <v>1</v>
      </c>
      <c r="J88" s="8">
        <v>3</v>
      </c>
      <c r="K88" s="8">
        <v>1</v>
      </c>
      <c r="L88" s="8">
        <v>2243</v>
      </c>
      <c r="M88" s="8">
        <v>254.3</v>
      </c>
      <c r="N88" s="8">
        <v>6.74</v>
      </c>
      <c r="O88" s="8">
        <v>2.58</v>
      </c>
      <c r="P88" s="8" t="s">
        <v>1613</v>
      </c>
      <c r="Q88" s="8" t="s">
        <v>7085</v>
      </c>
      <c r="R88" s="8" t="s">
        <v>82</v>
      </c>
      <c r="S88" s="8" t="s">
        <v>13403</v>
      </c>
      <c r="T88" s="8" t="s">
        <v>13404</v>
      </c>
      <c r="U88" s="8" t="s">
        <v>13405</v>
      </c>
      <c r="V88" s="8" t="s">
        <v>13406</v>
      </c>
      <c r="W88" s="8" t="s">
        <v>500</v>
      </c>
      <c r="X88" s="8" t="s">
        <v>54</v>
      </c>
      <c r="Y88" s="8" t="s">
        <v>54</v>
      </c>
      <c r="Z88" s="8" t="s">
        <v>743</v>
      </c>
      <c r="AA88" s="8">
        <v>3</v>
      </c>
      <c r="AB88" s="8" t="s">
        <v>54</v>
      </c>
      <c r="AC88" s="8">
        <v>0</v>
      </c>
      <c r="AD88" s="8" t="s">
        <v>54</v>
      </c>
      <c r="AE88" s="8">
        <v>3771332.7378682601</v>
      </c>
      <c r="AF88" s="8">
        <v>5754046.0744944997</v>
      </c>
      <c r="AG88" s="8">
        <v>3960215.4686130998</v>
      </c>
      <c r="AH88" s="8">
        <v>4495198.0936586196</v>
      </c>
      <c r="AI88" s="8">
        <v>893473.68945941667</v>
      </c>
      <c r="AJ88" s="8" t="s">
        <v>54</v>
      </c>
      <c r="AK88" s="8" t="s">
        <v>54</v>
      </c>
      <c r="AL88" s="8" t="s">
        <v>54</v>
      </c>
      <c r="AM88" s="8">
        <v>0</v>
      </c>
      <c r="AN88" s="8">
        <v>0</v>
      </c>
      <c r="AO88" s="8" t="s">
        <v>54</v>
      </c>
      <c r="AP88" s="8" t="s">
        <v>54</v>
      </c>
      <c r="AQ88" s="8" t="s">
        <v>54</v>
      </c>
      <c r="AR88" s="8">
        <v>0</v>
      </c>
      <c r="AS88" s="8">
        <v>0</v>
      </c>
      <c r="AT88" s="8">
        <v>2828528.07714681</v>
      </c>
      <c r="AU88" s="8">
        <v>526611.66273739899</v>
      </c>
      <c r="AV88" s="8">
        <v>83862.859743403038</v>
      </c>
      <c r="AW88" s="8">
        <f>AU88/AT88</f>
        <v>0.1861786937850029</v>
      </c>
      <c r="AX88" s="15">
        <f>LOG(AW88,2)</f>
        <v>-2.4252401139857835</v>
      </c>
      <c r="AY88" s="8">
        <f>AV88/AU88</f>
        <v>0.15924990971045438</v>
      </c>
      <c r="AZ88" s="8">
        <f>LOG(AY88,2)</f>
        <v>-2.6506355403669586</v>
      </c>
    </row>
    <row r="89" spans="1:52" x14ac:dyDescent="0.25">
      <c r="A89" s="8" t="s">
        <v>49</v>
      </c>
      <c r="B89" s="8" t="s">
        <v>64</v>
      </c>
      <c r="C89" s="8" t="s">
        <v>51</v>
      </c>
      <c r="D89" s="8" t="s">
        <v>10830</v>
      </c>
      <c r="E89" s="8" t="s">
        <v>10831</v>
      </c>
      <c r="F89" s="8" t="s">
        <v>54</v>
      </c>
      <c r="G89" s="8">
        <v>1E-3</v>
      </c>
      <c r="H89" s="8">
        <v>7</v>
      </c>
      <c r="I89" s="8">
        <v>4</v>
      </c>
      <c r="J89" s="8">
        <v>12</v>
      </c>
      <c r="K89" s="8">
        <v>4</v>
      </c>
      <c r="L89" s="8">
        <v>574</v>
      </c>
      <c r="M89" s="8">
        <v>65.5</v>
      </c>
      <c r="N89" s="8">
        <v>8.2200000000000006</v>
      </c>
      <c r="O89" s="8">
        <v>9.11</v>
      </c>
      <c r="P89" s="8" t="s">
        <v>10832</v>
      </c>
      <c r="Q89" s="8" t="s">
        <v>871</v>
      </c>
      <c r="R89" s="8" t="s">
        <v>506</v>
      </c>
      <c r="S89" s="8" t="s">
        <v>6319</v>
      </c>
      <c r="T89" s="8" t="s">
        <v>10833</v>
      </c>
      <c r="U89" s="8" t="s">
        <v>10834</v>
      </c>
      <c r="V89" s="8" t="s">
        <v>10835</v>
      </c>
      <c r="W89" s="8" t="s">
        <v>521</v>
      </c>
      <c r="X89" s="8" t="s">
        <v>10836</v>
      </c>
      <c r="Y89" s="8" t="s">
        <v>54</v>
      </c>
      <c r="Z89" s="8" t="s">
        <v>54</v>
      </c>
      <c r="AA89" s="8">
        <v>14</v>
      </c>
      <c r="AB89" s="8">
        <v>5.58</v>
      </c>
      <c r="AC89" s="8">
        <v>9.2764378478664205E-4</v>
      </c>
      <c r="AD89" s="8" t="s">
        <v>54</v>
      </c>
      <c r="AE89" s="8">
        <v>399570.53212527197</v>
      </c>
      <c r="AF89" s="8">
        <v>690044.49073997501</v>
      </c>
      <c r="AG89" s="8" t="s">
        <v>54</v>
      </c>
      <c r="AH89" s="8">
        <v>544807.51143262349</v>
      </c>
      <c r="AI89" s="8">
        <v>145236.97930735146</v>
      </c>
      <c r="AJ89" s="8">
        <v>694579.37093791796</v>
      </c>
      <c r="AK89" s="8">
        <v>1314206.2262570499</v>
      </c>
      <c r="AL89" s="8">
        <v>1550461.12977976</v>
      </c>
      <c r="AM89" s="8">
        <v>1186415.5756582425</v>
      </c>
      <c r="AN89" s="8">
        <v>360907.40646773623</v>
      </c>
      <c r="AO89" s="8" t="s">
        <v>54</v>
      </c>
      <c r="AP89" s="8" t="s">
        <v>54</v>
      </c>
      <c r="AQ89" s="8" t="s">
        <v>54</v>
      </c>
      <c r="AR89" s="8">
        <v>0</v>
      </c>
      <c r="AS89" s="8">
        <v>0</v>
      </c>
      <c r="AT89" s="8">
        <v>2150349.9301117449</v>
      </c>
      <c r="AU89" s="8">
        <v>739994.27559351502</v>
      </c>
      <c r="AV89" s="8">
        <v>112581.03779623366</v>
      </c>
      <c r="AW89" s="8">
        <f>AU89/AT89</f>
        <v>0.34412737444786978</v>
      </c>
      <c r="AX89" s="15">
        <f>LOG(AW89,2)</f>
        <v>-1.5389854355664216</v>
      </c>
      <c r="AY89" s="8">
        <f>AV89/AU89</f>
        <v>0.15213771445182822</v>
      </c>
      <c r="AZ89" s="8">
        <f>LOG(AY89,2)</f>
        <v>-2.7165502580118255</v>
      </c>
    </row>
    <row r="90" spans="1:52" x14ac:dyDescent="0.25">
      <c r="A90" s="8" t="s">
        <v>49</v>
      </c>
      <c r="B90" s="8" t="s">
        <v>50</v>
      </c>
      <c r="C90" s="8" t="s">
        <v>51</v>
      </c>
      <c r="D90" s="8" t="s">
        <v>12253</v>
      </c>
      <c r="E90" s="8" t="s">
        <v>12254</v>
      </c>
      <c r="F90" s="8" t="s">
        <v>54</v>
      </c>
      <c r="G90" s="8">
        <v>2.3E-2</v>
      </c>
      <c r="H90" s="8">
        <v>5</v>
      </c>
      <c r="I90" s="8">
        <v>1</v>
      </c>
      <c r="J90" s="8">
        <v>1</v>
      </c>
      <c r="K90" s="8">
        <v>1</v>
      </c>
      <c r="L90" s="8">
        <v>186</v>
      </c>
      <c r="M90" s="8">
        <v>21.1</v>
      </c>
      <c r="N90" s="8">
        <v>5.47</v>
      </c>
      <c r="O90" s="8">
        <v>1.61</v>
      </c>
      <c r="P90" s="8" t="s">
        <v>12255</v>
      </c>
      <c r="Q90" s="8" t="s">
        <v>702</v>
      </c>
      <c r="R90" s="8" t="s">
        <v>94</v>
      </c>
      <c r="S90" s="8" t="s">
        <v>12256</v>
      </c>
      <c r="T90" s="8" t="s">
        <v>12257</v>
      </c>
      <c r="U90" s="8" t="s">
        <v>12258</v>
      </c>
      <c r="V90" s="8" t="s">
        <v>12259</v>
      </c>
      <c r="W90" s="8" t="s">
        <v>157</v>
      </c>
      <c r="X90" s="8" t="s">
        <v>54</v>
      </c>
      <c r="Y90" s="8" t="s">
        <v>54</v>
      </c>
      <c r="Z90" s="8" t="s">
        <v>7145</v>
      </c>
      <c r="AA90" s="8">
        <v>33</v>
      </c>
      <c r="AB90" s="8" t="s">
        <v>54</v>
      </c>
      <c r="AC90" s="8">
        <v>0</v>
      </c>
      <c r="AD90" s="8" t="s">
        <v>54</v>
      </c>
      <c r="AE90" s="8">
        <v>483495.305960292</v>
      </c>
      <c r="AF90" s="8">
        <v>852355.47652127105</v>
      </c>
      <c r="AG90" s="8">
        <v>593018.96982445102</v>
      </c>
      <c r="AH90" s="8">
        <v>642956.58410200465</v>
      </c>
      <c r="AI90" s="8">
        <v>154671.221943771</v>
      </c>
      <c r="AJ90" s="8">
        <v>831212.74929840898</v>
      </c>
      <c r="AK90" s="8">
        <v>2118925.12338022</v>
      </c>
      <c r="AL90" s="8">
        <v>2246304.8391516502</v>
      </c>
      <c r="AM90" s="8">
        <v>1732147.570610093</v>
      </c>
      <c r="AN90" s="8">
        <v>639176.06452183984</v>
      </c>
      <c r="AO90" s="8" t="s">
        <v>54</v>
      </c>
      <c r="AP90" s="8" t="s">
        <v>54</v>
      </c>
      <c r="AQ90" s="8" t="s">
        <v>54</v>
      </c>
      <c r="AR90" s="8">
        <v>0</v>
      </c>
      <c r="AS90" s="8">
        <v>0</v>
      </c>
      <c r="AT90" s="8">
        <v>20842928.140337501</v>
      </c>
      <c r="AU90" s="8">
        <v>5457853.4558372963</v>
      </c>
      <c r="AV90" s="8">
        <v>820438.55986167397</v>
      </c>
      <c r="AW90" s="8">
        <f>AU90/AT90</f>
        <v>0.26185636773725018</v>
      </c>
      <c r="AX90" s="15">
        <f>LOG(AW90,2)</f>
        <v>-1.9331524066887866</v>
      </c>
      <c r="AY90" s="8">
        <f>AV90/AU90</f>
        <v>0.15032257031089696</v>
      </c>
      <c r="AZ90" s="8">
        <f>LOG(AY90,2)</f>
        <v>-2.7338664546886426</v>
      </c>
    </row>
    <row r="91" spans="1:52" x14ac:dyDescent="0.25">
      <c r="A91" s="8" t="s">
        <v>49</v>
      </c>
      <c r="B91" s="8" t="s">
        <v>50</v>
      </c>
      <c r="C91" s="8" t="s">
        <v>51</v>
      </c>
      <c r="D91" s="8" t="s">
        <v>14143</v>
      </c>
      <c r="E91" s="8" t="s">
        <v>14144</v>
      </c>
      <c r="F91" s="8" t="s">
        <v>54</v>
      </c>
      <c r="G91" s="8">
        <v>1.0999999999999999E-2</v>
      </c>
      <c r="H91" s="8">
        <v>1</v>
      </c>
      <c r="I91" s="8">
        <v>1</v>
      </c>
      <c r="J91" s="8">
        <v>2</v>
      </c>
      <c r="K91" s="8">
        <v>1</v>
      </c>
      <c r="L91" s="8">
        <v>570</v>
      </c>
      <c r="M91" s="8">
        <v>63.4</v>
      </c>
      <c r="N91" s="8">
        <v>7.36</v>
      </c>
      <c r="O91" s="8">
        <v>1.84</v>
      </c>
      <c r="P91" s="8" t="s">
        <v>411</v>
      </c>
      <c r="Q91" s="8" t="s">
        <v>472</v>
      </c>
      <c r="R91" s="8" t="s">
        <v>528</v>
      </c>
      <c r="S91" s="8" t="s">
        <v>1369</v>
      </c>
      <c r="T91" s="8" t="s">
        <v>14145</v>
      </c>
      <c r="U91" s="8" t="s">
        <v>14146</v>
      </c>
      <c r="V91" s="8" t="s">
        <v>14147</v>
      </c>
      <c r="W91" s="8" t="s">
        <v>217</v>
      </c>
      <c r="X91" s="8" t="s">
        <v>54</v>
      </c>
      <c r="Y91" s="8" t="s">
        <v>54</v>
      </c>
      <c r="Z91" s="8" t="s">
        <v>54</v>
      </c>
      <c r="AA91" s="8">
        <v>0</v>
      </c>
      <c r="AB91" s="8" t="s">
        <v>54</v>
      </c>
      <c r="AC91" s="8">
        <v>0</v>
      </c>
      <c r="AD91" s="8" t="s">
        <v>54</v>
      </c>
      <c r="AE91" s="8">
        <v>644836.09564140998</v>
      </c>
      <c r="AF91" s="8">
        <v>674373.50288722804</v>
      </c>
      <c r="AG91" s="8" t="s">
        <v>54</v>
      </c>
      <c r="AH91" s="8">
        <v>659604.79926431901</v>
      </c>
      <c r="AI91" s="8">
        <v>14768.70362290903</v>
      </c>
      <c r="AJ91" s="8" t="s">
        <v>54</v>
      </c>
      <c r="AK91" s="8">
        <v>1944006.94045547</v>
      </c>
      <c r="AL91" s="8">
        <v>1278478.98204981</v>
      </c>
      <c r="AM91" s="8">
        <v>1611242.96125264</v>
      </c>
      <c r="AN91" s="8">
        <v>332763.97920282983</v>
      </c>
      <c r="AO91" s="8" t="s">
        <v>54</v>
      </c>
      <c r="AP91" s="8" t="s">
        <v>54</v>
      </c>
      <c r="AQ91" s="8" t="s">
        <v>54</v>
      </c>
      <c r="AR91" s="8">
        <v>0</v>
      </c>
      <c r="AS91" s="8">
        <v>0</v>
      </c>
      <c r="AT91" s="8">
        <v>30286894.295496274</v>
      </c>
      <c r="AU91" s="8">
        <v>2522708.5558854733</v>
      </c>
      <c r="AV91" s="8">
        <v>373033.31700914766</v>
      </c>
      <c r="AW91" s="8">
        <f>AU91/AT91</f>
        <v>8.3293735279440825E-2</v>
      </c>
      <c r="AX91" s="15">
        <f>LOG(AW91,2)</f>
        <v>-3.5856481986396354</v>
      </c>
      <c r="AY91" s="8">
        <f>AV91/AU91</f>
        <v>0.14787015968961686</v>
      </c>
      <c r="AZ91" s="8">
        <f>LOG(AY91,2)</f>
        <v>-2.7575971500320224</v>
      </c>
    </row>
    <row r="92" spans="1:52" x14ac:dyDescent="0.25">
      <c r="A92" s="8" t="s">
        <v>49</v>
      </c>
      <c r="B92" s="8" t="s">
        <v>64</v>
      </c>
      <c r="C92" s="8" t="s">
        <v>51</v>
      </c>
      <c r="D92" s="8" t="s">
        <v>13008</v>
      </c>
      <c r="E92" s="8" t="s">
        <v>13009</v>
      </c>
      <c r="F92" s="8" t="s">
        <v>54</v>
      </c>
      <c r="G92" s="8">
        <v>1E-3</v>
      </c>
      <c r="H92" s="8">
        <v>8</v>
      </c>
      <c r="I92" s="8">
        <v>6</v>
      </c>
      <c r="J92" s="8">
        <v>17</v>
      </c>
      <c r="K92" s="8">
        <v>6</v>
      </c>
      <c r="L92" s="8">
        <v>726</v>
      </c>
      <c r="M92" s="8">
        <v>80.400000000000006</v>
      </c>
      <c r="N92" s="8">
        <v>8.9700000000000006</v>
      </c>
      <c r="O92" s="8">
        <v>12.7</v>
      </c>
      <c r="P92" s="8" t="s">
        <v>10725</v>
      </c>
      <c r="Q92" s="8" t="s">
        <v>8019</v>
      </c>
      <c r="R92" s="8" t="s">
        <v>9023</v>
      </c>
      <c r="S92" s="8" t="s">
        <v>4224</v>
      </c>
      <c r="T92" s="8" t="s">
        <v>13010</v>
      </c>
      <c r="U92" s="8" t="s">
        <v>13011</v>
      </c>
      <c r="V92" s="8" t="s">
        <v>13012</v>
      </c>
      <c r="W92" s="8" t="s">
        <v>87</v>
      </c>
      <c r="X92" s="8" t="s">
        <v>54</v>
      </c>
      <c r="Y92" s="8" t="s">
        <v>54</v>
      </c>
      <c r="Z92" s="8" t="s">
        <v>54</v>
      </c>
      <c r="AA92" s="8">
        <v>0</v>
      </c>
      <c r="AB92" s="8">
        <v>13.62</v>
      </c>
      <c r="AC92" s="8">
        <v>0</v>
      </c>
      <c r="AD92" s="8" t="s">
        <v>54</v>
      </c>
      <c r="AE92" s="8">
        <v>2614345.5833517802</v>
      </c>
      <c r="AF92" s="8">
        <v>4732025.9890597304</v>
      </c>
      <c r="AG92" s="8">
        <v>2907932.20689192</v>
      </c>
      <c r="AH92" s="8">
        <v>3418101.2597678103</v>
      </c>
      <c r="AI92" s="8">
        <v>936784.18790528795</v>
      </c>
      <c r="AJ92" s="8">
        <v>1186665.49098254</v>
      </c>
      <c r="AK92" s="8">
        <v>3820704.7905079499</v>
      </c>
      <c r="AL92" s="8">
        <v>5024755.3188815704</v>
      </c>
      <c r="AM92" s="8">
        <v>3344041.8667906872</v>
      </c>
      <c r="AN92" s="8">
        <v>1602734.9622630512</v>
      </c>
      <c r="AO92" s="8" t="s">
        <v>54</v>
      </c>
      <c r="AP92" s="8">
        <v>45029.526069672</v>
      </c>
      <c r="AQ92" s="8">
        <v>44873.916393569903</v>
      </c>
      <c r="AR92" s="8">
        <v>44951.721231620948</v>
      </c>
      <c r="AS92" s="8">
        <v>77.804838051048137</v>
      </c>
      <c r="AT92" s="8">
        <v>4781109.605060026</v>
      </c>
      <c r="AU92" s="8">
        <v>1020528.8309466448</v>
      </c>
      <c r="AV92" s="8">
        <v>149824.27337739701</v>
      </c>
      <c r="AW92" s="8">
        <f>AU92/AT92</f>
        <v>0.21345020617527385</v>
      </c>
      <c r="AX92" s="15">
        <f>LOG(AW92,2)</f>
        <v>-2.2280285387768566</v>
      </c>
      <c r="AY92" s="8">
        <f>AV92/AU92</f>
        <v>0.14681042694151</v>
      </c>
      <c r="AZ92" s="8">
        <f>LOG(AY92,2)</f>
        <v>-2.767973658296166</v>
      </c>
    </row>
    <row r="93" spans="1:52" x14ac:dyDescent="0.25">
      <c r="A93" s="8" t="s">
        <v>49</v>
      </c>
      <c r="B93" s="8" t="s">
        <v>64</v>
      </c>
      <c r="C93" s="8" t="s">
        <v>51</v>
      </c>
      <c r="D93" s="8" t="s">
        <v>13013</v>
      </c>
      <c r="E93" s="8" t="s">
        <v>13014</v>
      </c>
      <c r="F93" s="8" t="s">
        <v>54</v>
      </c>
      <c r="G93" s="8">
        <v>0</v>
      </c>
      <c r="H93" s="8">
        <v>31</v>
      </c>
      <c r="I93" s="8">
        <v>3</v>
      </c>
      <c r="J93" s="8">
        <v>25</v>
      </c>
      <c r="K93" s="8">
        <v>3</v>
      </c>
      <c r="L93" s="8">
        <v>108</v>
      </c>
      <c r="M93" s="8">
        <v>11.4</v>
      </c>
      <c r="N93" s="8">
        <v>6.86</v>
      </c>
      <c r="O93" s="8">
        <v>31.17</v>
      </c>
      <c r="P93" s="8" t="s">
        <v>13015</v>
      </c>
      <c r="Q93" s="8" t="s">
        <v>13016</v>
      </c>
      <c r="R93" s="8" t="s">
        <v>82</v>
      </c>
      <c r="S93" s="8" t="s">
        <v>13017</v>
      </c>
      <c r="T93" s="8" t="s">
        <v>13018</v>
      </c>
      <c r="U93" s="8" t="s">
        <v>13019</v>
      </c>
      <c r="V93" s="8" t="s">
        <v>13020</v>
      </c>
      <c r="W93" s="8" t="s">
        <v>99</v>
      </c>
      <c r="X93" s="8" t="s">
        <v>7488</v>
      </c>
      <c r="Y93" s="8" t="s">
        <v>54</v>
      </c>
      <c r="Z93" s="8" t="s">
        <v>743</v>
      </c>
      <c r="AA93" s="8">
        <v>4</v>
      </c>
      <c r="AB93" s="8">
        <v>12.23</v>
      </c>
      <c r="AC93" s="8">
        <v>0</v>
      </c>
      <c r="AD93" s="8" t="s">
        <v>54</v>
      </c>
      <c r="AE93" s="8">
        <v>3023233.3133087899</v>
      </c>
      <c r="AF93" s="8">
        <v>5656955.6782817403</v>
      </c>
      <c r="AG93" s="8">
        <v>4389824.8762961403</v>
      </c>
      <c r="AH93" s="8">
        <v>4356671.289295557</v>
      </c>
      <c r="AI93" s="8">
        <v>1075468.1908167335</v>
      </c>
      <c r="AJ93" s="8" t="s">
        <v>54</v>
      </c>
      <c r="AK93" s="8" t="s">
        <v>54</v>
      </c>
      <c r="AL93" s="8" t="s">
        <v>54</v>
      </c>
      <c r="AM93" s="8">
        <v>0</v>
      </c>
      <c r="AN93" s="8">
        <v>0</v>
      </c>
      <c r="AO93" s="8">
        <v>658902.223675302</v>
      </c>
      <c r="AP93" s="8">
        <v>611689.29338060296</v>
      </c>
      <c r="AQ93" s="8">
        <v>665296.87702648202</v>
      </c>
      <c r="AR93" s="8">
        <v>645296.1313607957</v>
      </c>
      <c r="AS93" s="8">
        <v>23906.589986035669</v>
      </c>
      <c r="AT93" s="8">
        <v>1562504.4511362966</v>
      </c>
      <c r="AU93" s="8">
        <v>332087.20647618099</v>
      </c>
      <c r="AV93" s="8">
        <v>48441.402484681297</v>
      </c>
      <c r="AW93" s="8">
        <f>AU93/AT93</f>
        <v>0.21253520668992523</v>
      </c>
      <c r="AX93" s="15">
        <f>LOG(AW93,2)</f>
        <v>-2.2342262498261483</v>
      </c>
      <c r="AY93" s="8">
        <f>AV93/AU93</f>
        <v>0.14586952324571337</v>
      </c>
      <c r="AZ93" s="8">
        <f>LOG(AY93,2)</f>
        <v>-2.7772496047444686</v>
      </c>
    </row>
    <row r="94" spans="1:52" x14ac:dyDescent="0.25">
      <c r="A94" s="8" t="s">
        <v>49</v>
      </c>
      <c r="B94" s="8" t="s">
        <v>50</v>
      </c>
      <c r="C94" s="8" t="s">
        <v>51</v>
      </c>
      <c r="D94" s="8" t="s">
        <v>14347</v>
      </c>
      <c r="E94" s="8" t="s">
        <v>14348</v>
      </c>
      <c r="F94" s="8" t="s">
        <v>54</v>
      </c>
      <c r="G94" s="8">
        <v>0.02</v>
      </c>
      <c r="H94" s="8">
        <v>1</v>
      </c>
      <c r="I94" s="8">
        <v>1</v>
      </c>
      <c r="J94" s="8">
        <v>1</v>
      </c>
      <c r="K94" s="8">
        <v>1</v>
      </c>
      <c r="L94" s="8">
        <v>1657</v>
      </c>
      <c r="M94" s="8">
        <v>183.5</v>
      </c>
      <c r="N94" s="8">
        <v>6.27</v>
      </c>
      <c r="O94" s="8">
        <v>0</v>
      </c>
      <c r="P94" s="8" t="s">
        <v>14349</v>
      </c>
      <c r="Q94" s="8" t="s">
        <v>212</v>
      </c>
      <c r="R94" s="8" t="s">
        <v>115</v>
      </c>
      <c r="S94" s="8" t="s">
        <v>14350</v>
      </c>
      <c r="T94" s="8" t="s">
        <v>14351</v>
      </c>
      <c r="U94" s="8" t="s">
        <v>14352</v>
      </c>
      <c r="V94" s="8" t="s">
        <v>14353</v>
      </c>
      <c r="W94" s="8" t="s">
        <v>198</v>
      </c>
      <c r="X94" s="8" t="s">
        <v>13942</v>
      </c>
      <c r="Y94" s="8" t="s">
        <v>13942</v>
      </c>
      <c r="Z94" s="8" t="s">
        <v>14354</v>
      </c>
      <c r="AA94" s="8">
        <v>6</v>
      </c>
      <c r="AB94" s="8" t="s">
        <v>54</v>
      </c>
      <c r="AC94" s="8">
        <v>0</v>
      </c>
      <c r="AD94" s="8" t="s">
        <v>54</v>
      </c>
      <c r="AE94" s="8" t="s">
        <v>54</v>
      </c>
      <c r="AF94" s="8">
        <v>756135.69553078897</v>
      </c>
      <c r="AG94" s="8">
        <v>515897.73636193498</v>
      </c>
      <c r="AH94" s="8">
        <v>636016.715946362</v>
      </c>
      <c r="AI94" s="8">
        <v>120118.97958442675</v>
      </c>
      <c r="AJ94" s="8">
        <v>768400.51485080202</v>
      </c>
      <c r="AK94" s="8">
        <v>1115826.37463356</v>
      </c>
      <c r="AL94" s="8">
        <v>965814.81145648297</v>
      </c>
      <c r="AM94" s="8">
        <v>950013.90031361498</v>
      </c>
      <c r="AN94" s="8">
        <v>142275.39868427889</v>
      </c>
      <c r="AO94" s="8" t="s">
        <v>54</v>
      </c>
      <c r="AP94" s="8" t="s">
        <v>54</v>
      </c>
      <c r="AQ94" s="8" t="s">
        <v>54</v>
      </c>
      <c r="AR94" s="8">
        <v>0</v>
      </c>
      <c r="AS94" s="8">
        <v>0</v>
      </c>
      <c r="AT94" s="8">
        <v>1161623.6477191444</v>
      </c>
      <c r="AU94" s="8">
        <v>48668.600928595901</v>
      </c>
      <c r="AV94" s="8">
        <v>7055.2980821707752</v>
      </c>
      <c r="AW94" s="8">
        <f>AU94/AT94</f>
        <v>4.1897047313178427E-2</v>
      </c>
      <c r="AX94" s="15">
        <f>LOG(AW94,2)</f>
        <v>-4.5770076159392747</v>
      </c>
      <c r="AY94" s="8">
        <f>AV94/AU94</f>
        <v>0.14496611670678494</v>
      </c>
      <c r="AZ94" s="8">
        <f>LOG(AY94,2)</f>
        <v>-2.7862123599674873</v>
      </c>
    </row>
    <row r="95" spans="1:52" x14ac:dyDescent="0.25">
      <c r="A95" s="8" t="s">
        <v>49</v>
      </c>
      <c r="B95" s="8" t="s">
        <v>64</v>
      </c>
      <c r="C95" s="8" t="s">
        <v>51</v>
      </c>
      <c r="D95" s="8" t="s">
        <v>10765</v>
      </c>
      <c r="E95" s="8" t="s">
        <v>10766</v>
      </c>
      <c r="F95" s="8" t="s">
        <v>54</v>
      </c>
      <c r="G95" s="8">
        <v>1E-3</v>
      </c>
      <c r="H95" s="8">
        <v>10</v>
      </c>
      <c r="I95" s="8">
        <v>2</v>
      </c>
      <c r="J95" s="8">
        <v>10</v>
      </c>
      <c r="K95" s="8">
        <v>2</v>
      </c>
      <c r="L95" s="8">
        <v>239</v>
      </c>
      <c r="M95" s="8">
        <v>27.4</v>
      </c>
      <c r="N95" s="8">
        <v>5.73</v>
      </c>
      <c r="O95" s="8">
        <v>11.27</v>
      </c>
      <c r="P95" s="8" t="s">
        <v>55</v>
      </c>
      <c r="Q95" s="8" t="s">
        <v>10767</v>
      </c>
      <c r="R95" s="8" t="s">
        <v>115</v>
      </c>
      <c r="S95" s="8" t="s">
        <v>6674</v>
      </c>
      <c r="T95" s="8" t="s">
        <v>10768</v>
      </c>
      <c r="U95" s="8" t="s">
        <v>10769</v>
      </c>
      <c r="V95" s="8" t="s">
        <v>10770</v>
      </c>
      <c r="W95" s="8" t="s">
        <v>315</v>
      </c>
      <c r="X95" s="8" t="s">
        <v>944</v>
      </c>
      <c r="Y95" s="8" t="s">
        <v>10771</v>
      </c>
      <c r="Z95" s="8" t="s">
        <v>10772</v>
      </c>
      <c r="AA95" s="8">
        <v>153</v>
      </c>
      <c r="AB95" s="8">
        <v>8.58</v>
      </c>
      <c r="AC95" s="8">
        <v>1.20192307692308E-3</v>
      </c>
      <c r="AD95" s="8" t="s">
        <v>54</v>
      </c>
      <c r="AE95" s="8">
        <v>674370.33321294899</v>
      </c>
      <c r="AF95" s="8">
        <v>1261379.82920133</v>
      </c>
      <c r="AG95" s="8">
        <v>1625111.2561691301</v>
      </c>
      <c r="AH95" s="8">
        <v>1186953.8061944696</v>
      </c>
      <c r="AI95" s="8">
        <v>391689.9286607168</v>
      </c>
      <c r="AJ95" s="8">
        <v>1666498.7153095801</v>
      </c>
      <c r="AK95" s="8">
        <v>3283808.5921118599</v>
      </c>
      <c r="AL95" s="8">
        <v>4862540.4562207898</v>
      </c>
      <c r="AM95" s="8">
        <v>3270949.2545474097</v>
      </c>
      <c r="AN95" s="8">
        <v>1304810.2606212243</v>
      </c>
      <c r="AO95" s="8" t="s">
        <v>54</v>
      </c>
      <c r="AP95" s="8" t="s">
        <v>54</v>
      </c>
      <c r="AQ95" s="8">
        <v>18741.758472361402</v>
      </c>
      <c r="AR95" s="8">
        <v>18741.758472361402</v>
      </c>
      <c r="AS95" s="8">
        <v>0</v>
      </c>
      <c r="AT95" s="8">
        <v>881418.68072369799</v>
      </c>
      <c r="AU95" s="8">
        <v>305522.3326655585</v>
      </c>
      <c r="AV95" s="8">
        <v>42008.775136702163</v>
      </c>
      <c r="AW95" s="8">
        <f>AU95/AT95</f>
        <v>0.34662566082069668</v>
      </c>
      <c r="AX95" s="15">
        <f>LOG(AW95,2)</f>
        <v>-1.5285496332098187</v>
      </c>
      <c r="AY95" s="8">
        <f>AV95/AU95</f>
        <v>0.13749821419008107</v>
      </c>
      <c r="AZ95" s="8">
        <f>LOG(AY95,2)</f>
        <v>-2.8625152136743908</v>
      </c>
    </row>
    <row r="96" spans="1:52" x14ac:dyDescent="0.25">
      <c r="A96" s="8" t="s">
        <v>49</v>
      </c>
      <c r="B96" s="8" t="s">
        <v>64</v>
      </c>
      <c r="C96" s="8" t="s">
        <v>51</v>
      </c>
      <c r="D96" s="8" t="s">
        <v>14224</v>
      </c>
      <c r="E96" s="8" t="s">
        <v>14225</v>
      </c>
      <c r="F96" s="8" t="s">
        <v>54</v>
      </c>
      <c r="G96" s="8">
        <v>7.0000000000000001E-3</v>
      </c>
      <c r="H96" s="8">
        <v>1</v>
      </c>
      <c r="I96" s="8">
        <v>1</v>
      </c>
      <c r="J96" s="8">
        <v>2</v>
      </c>
      <c r="K96" s="8">
        <v>1</v>
      </c>
      <c r="L96" s="8">
        <v>928</v>
      </c>
      <c r="M96" s="8">
        <v>103.1</v>
      </c>
      <c r="N96" s="8">
        <v>4.78</v>
      </c>
      <c r="O96" s="8">
        <v>2.97</v>
      </c>
      <c r="P96" s="8" t="s">
        <v>80</v>
      </c>
      <c r="Q96" s="8" t="s">
        <v>848</v>
      </c>
      <c r="R96" s="8" t="s">
        <v>82</v>
      </c>
      <c r="S96" s="8" t="s">
        <v>54</v>
      </c>
      <c r="T96" s="8" t="s">
        <v>14226</v>
      </c>
      <c r="U96" s="8" t="s">
        <v>14227</v>
      </c>
      <c r="V96" s="8" t="s">
        <v>14228</v>
      </c>
      <c r="W96" s="8" t="s">
        <v>87</v>
      </c>
      <c r="X96" s="8" t="s">
        <v>54</v>
      </c>
      <c r="Y96" s="8" t="s">
        <v>54</v>
      </c>
      <c r="Z96" s="8" t="s">
        <v>54</v>
      </c>
      <c r="AA96" s="8">
        <v>0</v>
      </c>
      <c r="AB96" s="8">
        <v>5.52</v>
      </c>
      <c r="AC96" s="8">
        <v>9.2421441774491703E-4</v>
      </c>
      <c r="AD96" s="8" t="s">
        <v>54</v>
      </c>
      <c r="AE96" s="8">
        <v>284832.86623342801</v>
      </c>
      <c r="AF96" s="8" t="s">
        <v>54</v>
      </c>
      <c r="AG96" s="8">
        <v>624646.48782241205</v>
      </c>
      <c r="AH96" s="8">
        <v>454739.67702792003</v>
      </c>
      <c r="AI96" s="8">
        <v>169906.81079449196</v>
      </c>
      <c r="AJ96" s="8" t="s">
        <v>54</v>
      </c>
      <c r="AK96" s="8" t="s">
        <v>54</v>
      </c>
      <c r="AL96" s="8">
        <v>841796.13213697798</v>
      </c>
      <c r="AM96" s="8">
        <v>841796.13213697798</v>
      </c>
      <c r="AN96" s="8">
        <v>0</v>
      </c>
      <c r="AO96" s="8">
        <v>31284.3975132634</v>
      </c>
      <c r="AP96" s="8">
        <v>18360.020258138898</v>
      </c>
      <c r="AQ96" s="8">
        <v>11152.2192404134</v>
      </c>
      <c r="AR96" s="8">
        <v>20265.545670605232</v>
      </c>
      <c r="AS96" s="8">
        <v>8328.642179275872</v>
      </c>
      <c r="AT96" s="8">
        <v>4285367.8608655501</v>
      </c>
      <c r="AU96" s="8">
        <v>294524.53227901098</v>
      </c>
      <c r="AV96" s="8">
        <v>38437.650002684451</v>
      </c>
      <c r="AW96" s="8">
        <f>AU96/AT96</f>
        <v>6.872794631439727E-2</v>
      </c>
      <c r="AX96" s="15">
        <f>LOG(AW96,2)</f>
        <v>-3.8629593394798158</v>
      </c>
      <c r="AY96" s="8">
        <f>AV96/AU96</f>
        <v>0.13050746471017713</v>
      </c>
      <c r="AZ96" s="8">
        <f>LOG(AY96,2)</f>
        <v>-2.9377957670779544</v>
      </c>
    </row>
    <row r="97" spans="1:52" x14ac:dyDescent="0.25">
      <c r="A97" s="8" t="s">
        <v>49</v>
      </c>
      <c r="B97" s="8" t="s">
        <v>64</v>
      </c>
      <c r="C97" s="8" t="s">
        <v>51</v>
      </c>
      <c r="D97" s="8" t="s">
        <v>10683</v>
      </c>
      <c r="E97" s="8" t="s">
        <v>10684</v>
      </c>
      <c r="F97" s="8" t="s">
        <v>54</v>
      </c>
      <c r="G97" s="8">
        <v>6.0000000000000001E-3</v>
      </c>
      <c r="H97" s="8">
        <v>3</v>
      </c>
      <c r="I97" s="8">
        <v>2</v>
      </c>
      <c r="J97" s="8">
        <v>5</v>
      </c>
      <c r="K97" s="8">
        <v>2</v>
      </c>
      <c r="L97" s="8">
        <v>795</v>
      </c>
      <c r="M97" s="8">
        <v>90.9</v>
      </c>
      <c r="N97" s="8">
        <v>7.46</v>
      </c>
      <c r="O97" s="8">
        <v>3.98</v>
      </c>
      <c r="P97" s="8" t="s">
        <v>931</v>
      </c>
      <c r="Q97" s="8" t="s">
        <v>1005</v>
      </c>
      <c r="R97" s="8" t="s">
        <v>1066</v>
      </c>
      <c r="S97" s="8" t="s">
        <v>10685</v>
      </c>
      <c r="T97" s="8" t="s">
        <v>10686</v>
      </c>
      <c r="U97" s="8" t="s">
        <v>10687</v>
      </c>
      <c r="V97" s="8" t="s">
        <v>10688</v>
      </c>
      <c r="W97" s="8" t="s">
        <v>533</v>
      </c>
      <c r="X97" s="8" t="s">
        <v>2150</v>
      </c>
      <c r="Y97" s="8" t="s">
        <v>1740</v>
      </c>
      <c r="Z97" s="8" t="s">
        <v>1364</v>
      </c>
      <c r="AA97" s="8">
        <v>6</v>
      </c>
      <c r="AB97" s="8">
        <v>2.76</v>
      </c>
      <c r="AC97" s="8">
        <v>3.5014005602240902E-3</v>
      </c>
      <c r="AD97" s="8" t="s">
        <v>54</v>
      </c>
      <c r="AE97" s="8">
        <v>988107.68161403702</v>
      </c>
      <c r="AF97" s="8">
        <v>2609534.3066264102</v>
      </c>
      <c r="AG97" s="8">
        <v>1733252.7491897701</v>
      </c>
      <c r="AH97" s="8">
        <v>1776964.9124767391</v>
      </c>
      <c r="AI97" s="8">
        <v>662665.8987197961</v>
      </c>
      <c r="AJ97" s="8">
        <v>1456967.4386044501</v>
      </c>
      <c r="AK97" s="8">
        <v>2353428.4966509901</v>
      </c>
      <c r="AL97" s="8">
        <v>3332593.7583942399</v>
      </c>
      <c r="AM97" s="8">
        <v>2380996.5645498931</v>
      </c>
      <c r="AN97" s="8">
        <v>765969.32995510497</v>
      </c>
      <c r="AO97" s="8" t="s">
        <v>54</v>
      </c>
      <c r="AP97" s="8" t="s">
        <v>54</v>
      </c>
      <c r="AQ97" s="8" t="s">
        <v>54</v>
      </c>
      <c r="AR97" s="8">
        <v>0</v>
      </c>
      <c r="AS97" s="8">
        <v>0</v>
      </c>
      <c r="AT97" s="8">
        <v>76363801.932759747</v>
      </c>
      <c r="AU97" s="8">
        <v>26833219.946045101</v>
      </c>
      <c r="AV97" s="8">
        <v>3327008.2883802932</v>
      </c>
      <c r="AW97" s="8">
        <f>AU97/AT97</f>
        <v>0.35138664219039839</v>
      </c>
      <c r="AX97" s="15">
        <f>LOG(AW97,2)</f>
        <v>-1.5088687459200112</v>
      </c>
      <c r="AY97" s="8">
        <f>AV97/AU97</f>
        <v>0.12398841045055627</v>
      </c>
      <c r="AZ97" s="8">
        <f>LOG(AY97,2)</f>
        <v>-3.0117228207826789</v>
      </c>
    </row>
    <row r="98" spans="1:52" x14ac:dyDescent="0.25">
      <c r="A98" s="8" t="s">
        <v>49</v>
      </c>
      <c r="B98" s="8" t="s">
        <v>64</v>
      </c>
      <c r="C98" s="8" t="s">
        <v>51</v>
      </c>
      <c r="D98" s="8" t="s">
        <v>12004</v>
      </c>
      <c r="E98" s="8" t="s">
        <v>12005</v>
      </c>
      <c r="F98" s="8" t="s">
        <v>54</v>
      </c>
      <c r="G98" s="8">
        <v>6.0000000000000001E-3</v>
      </c>
      <c r="H98" s="8">
        <v>4</v>
      </c>
      <c r="I98" s="8">
        <v>4</v>
      </c>
      <c r="J98" s="8">
        <v>8</v>
      </c>
      <c r="K98" s="8">
        <v>4</v>
      </c>
      <c r="L98" s="8">
        <v>615</v>
      </c>
      <c r="M98" s="8">
        <v>70.7</v>
      </c>
      <c r="N98" s="8">
        <v>9.36</v>
      </c>
      <c r="O98" s="8">
        <v>4.32</v>
      </c>
      <c r="P98" s="8" t="s">
        <v>701</v>
      </c>
      <c r="Q98" s="8" t="s">
        <v>1326</v>
      </c>
      <c r="R98" s="8" t="s">
        <v>5947</v>
      </c>
      <c r="S98" s="8" t="s">
        <v>12006</v>
      </c>
      <c r="T98" s="8" t="s">
        <v>12007</v>
      </c>
      <c r="U98" s="8" t="s">
        <v>12008</v>
      </c>
      <c r="V98" s="8" t="s">
        <v>12009</v>
      </c>
      <c r="W98" s="8" t="s">
        <v>87</v>
      </c>
      <c r="X98" s="8" t="s">
        <v>12010</v>
      </c>
      <c r="Y98" s="8" t="s">
        <v>54</v>
      </c>
      <c r="Z98" s="8" t="s">
        <v>904</v>
      </c>
      <c r="AA98" s="8">
        <v>6</v>
      </c>
      <c r="AB98" s="8">
        <v>3.86</v>
      </c>
      <c r="AC98" s="8">
        <v>7.9365079365079398E-4</v>
      </c>
      <c r="AD98" s="8" t="s">
        <v>54</v>
      </c>
      <c r="AE98" s="8">
        <v>1935667.5301230401</v>
      </c>
      <c r="AF98" s="8">
        <v>3224387.26319431</v>
      </c>
      <c r="AG98" s="8">
        <v>2616312.43218398</v>
      </c>
      <c r="AH98" s="8">
        <v>2592122.4085004432</v>
      </c>
      <c r="AI98" s="8">
        <v>526395.60885717859</v>
      </c>
      <c r="AJ98" s="8">
        <v>3308546.8624658901</v>
      </c>
      <c r="AK98" s="8">
        <v>8445205.9271507598</v>
      </c>
      <c r="AL98" s="8">
        <v>4668234.6739545399</v>
      </c>
      <c r="AM98" s="8">
        <v>5473995.8211903973</v>
      </c>
      <c r="AN98" s="8">
        <v>2173055.4305705815</v>
      </c>
      <c r="AO98" s="8">
        <v>82983.835322951898</v>
      </c>
      <c r="AP98" s="8">
        <v>32071.6505590091</v>
      </c>
      <c r="AQ98" s="8">
        <v>38668.787844781298</v>
      </c>
      <c r="AR98" s="8">
        <v>51241.424575580771</v>
      </c>
      <c r="AS98" s="8">
        <v>22606.282830708034</v>
      </c>
      <c r="AT98" s="8">
        <v>2541596.6320634601</v>
      </c>
      <c r="AU98" s="8">
        <v>707237.58294810494</v>
      </c>
      <c r="AV98" s="8">
        <v>81724.86145953399</v>
      </c>
      <c r="AW98" s="8">
        <f>AU98/AT98</f>
        <v>0.27826507716683435</v>
      </c>
      <c r="AX98" s="15">
        <f>LOG(AW98,2)</f>
        <v>-1.8454682360190422</v>
      </c>
      <c r="AY98" s="8">
        <f>AV98/AU98</f>
        <v>0.11555503190153672</v>
      </c>
      <c r="AZ98" s="8">
        <f>LOG(AY98,2)</f>
        <v>-3.1133480108383593</v>
      </c>
    </row>
    <row r="99" spans="1:52" x14ac:dyDescent="0.25">
      <c r="A99" s="8" t="s">
        <v>49</v>
      </c>
      <c r="B99" s="8" t="s">
        <v>64</v>
      </c>
      <c r="C99" s="8" t="s">
        <v>51</v>
      </c>
      <c r="D99" s="8" t="s">
        <v>11336</v>
      </c>
      <c r="E99" s="8" t="s">
        <v>11337</v>
      </c>
      <c r="F99" s="8" t="s">
        <v>54</v>
      </c>
      <c r="G99" s="8">
        <v>1E-3</v>
      </c>
      <c r="H99" s="8">
        <v>26</v>
      </c>
      <c r="I99" s="8">
        <v>4</v>
      </c>
      <c r="J99" s="8">
        <v>8</v>
      </c>
      <c r="K99" s="8">
        <v>4</v>
      </c>
      <c r="L99" s="8">
        <v>193</v>
      </c>
      <c r="M99" s="8">
        <v>20.9</v>
      </c>
      <c r="N99" s="8">
        <v>8.6199999999999992</v>
      </c>
      <c r="O99" s="8">
        <v>9.16</v>
      </c>
      <c r="P99" s="8" t="s">
        <v>4810</v>
      </c>
      <c r="Q99" s="8" t="s">
        <v>472</v>
      </c>
      <c r="R99" s="8" t="s">
        <v>266</v>
      </c>
      <c r="S99" s="8" t="s">
        <v>2896</v>
      </c>
      <c r="T99" s="8" t="s">
        <v>11338</v>
      </c>
      <c r="U99" s="8" t="s">
        <v>11339</v>
      </c>
      <c r="V99" s="8" t="s">
        <v>11340</v>
      </c>
      <c r="W99" s="8" t="s">
        <v>111</v>
      </c>
      <c r="X99" s="8" t="s">
        <v>11341</v>
      </c>
      <c r="Y99" s="8" t="s">
        <v>54</v>
      </c>
      <c r="Z99" s="8" t="s">
        <v>54</v>
      </c>
      <c r="AA99" s="8">
        <v>2</v>
      </c>
      <c r="AB99" s="8">
        <v>5.85</v>
      </c>
      <c r="AC99" s="8">
        <v>9.4786729857819897E-4</v>
      </c>
      <c r="AD99" s="8" t="s">
        <v>54</v>
      </c>
      <c r="AE99" s="8" t="s">
        <v>54</v>
      </c>
      <c r="AF99" s="8">
        <v>596789.50520515</v>
      </c>
      <c r="AG99" s="8" t="s">
        <v>54</v>
      </c>
      <c r="AH99" s="8">
        <v>596789.50520515</v>
      </c>
      <c r="AI99" s="8">
        <v>0</v>
      </c>
      <c r="AJ99" s="8">
        <v>2901917.96177941</v>
      </c>
      <c r="AK99" s="8">
        <v>4207160.2663667398</v>
      </c>
      <c r="AL99" s="8">
        <v>4639653.2710584002</v>
      </c>
      <c r="AM99" s="8">
        <v>3916243.8330681832</v>
      </c>
      <c r="AN99" s="8">
        <v>738649.79507707362</v>
      </c>
      <c r="AO99" s="8">
        <v>32520.244094348898</v>
      </c>
      <c r="AP99" s="8">
        <v>81135.154876536995</v>
      </c>
      <c r="AQ99" s="8">
        <v>24927.0561046808</v>
      </c>
      <c r="AR99" s="8">
        <v>46194.151691855572</v>
      </c>
      <c r="AS99" s="8">
        <v>24900.728284202829</v>
      </c>
      <c r="AT99" s="8">
        <v>7235374.6967136757</v>
      </c>
      <c r="AU99" s="8">
        <v>2278190.5865141433</v>
      </c>
      <c r="AV99" s="8">
        <v>256283.05096722799</v>
      </c>
      <c r="AW99" s="8">
        <f>AU99/AT99</f>
        <v>0.31486836300943788</v>
      </c>
      <c r="AX99" s="15">
        <f>LOG(AW99,2)</f>
        <v>-1.6671792876278386</v>
      </c>
      <c r="AY99" s="8">
        <f>AV99/AU99</f>
        <v>0.11249412252175371</v>
      </c>
      <c r="AZ99" s="8">
        <f>LOG(AY99,2)</f>
        <v>-3.1520784679359544</v>
      </c>
    </row>
    <row r="100" spans="1:52" x14ac:dyDescent="0.25">
      <c r="A100" s="8" t="s">
        <v>49</v>
      </c>
      <c r="B100" s="8" t="s">
        <v>50</v>
      </c>
      <c r="C100" s="8" t="s">
        <v>51</v>
      </c>
      <c r="D100" s="8" t="s">
        <v>13149</v>
      </c>
      <c r="E100" s="8" t="s">
        <v>13150</v>
      </c>
      <c r="F100" s="8" t="s">
        <v>54</v>
      </c>
      <c r="G100" s="8">
        <v>0.02</v>
      </c>
      <c r="H100" s="8">
        <v>1</v>
      </c>
      <c r="I100" s="8">
        <v>1</v>
      </c>
      <c r="J100" s="8">
        <v>1</v>
      </c>
      <c r="K100" s="8">
        <v>1</v>
      </c>
      <c r="L100" s="8">
        <v>642</v>
      </c>
      <c r="M100" s="8">
        <v>71.7</v>
      </c>
      <c r="N100" s="8">
        <v>5.53</v>
      </c>
      <c r="O100" s="8">
        <v>0</v>
      </c>
      <c r="P100" s="8" t="s">
        <v>804</v>
      </c>
      <c r="Q100" s="8" t="s">
        <v>13151</v>
      </c>
      <c r="R100" s="8" t="s">
        <v>82</v>
      </c>
      <c r="S100" s="8" t="s">
        <v>13152</v>
      </c>
      <c r="T100" s="8" t="s">
        <v>13153</v>
      </c>
      <c r="U100" s="8" t="s">
        <v>13154</v>
      </c>
      <c r="V100" s="8" t="s">
        <v>13155</v>
      </c>
      <c r="W100" s="8" t="s">
        <v>87</v>
      </c>
      <c r="X100" s="8" t="s">
        <v>54</v>
      </c>
      <c r="Y100" s="8" t="s">
        <v>1363</v>
      </c>
      <c r="Z100" s="8" t="s">
        <v>54</v>
      </c>
      <c r="AA100" s="8">
        <v>1</v>
      </c>
      <c r="AB100" s="8" t="s">
        <v>54</v>
      </c>
      <c r="AC100" s="8">
        <v>0</v>
      </c>
      <c r="AD100" s="8" t="s">
        <v>54</v>
      </c>
      <c r="AE100" s="8">
        <v>703305.45912014705</v>
      </c>
      <c r="AF100" s="8" t="s">
        <v>54</v>
      </c>
      <c r="AG100" s="8">
        <v>905880.59703242895</v>
      </c>
      <c r="AH100" s="8">
        <v>804593.02807628806</v>
      </c>
      <c r="AI100" s="8">
        <v>101287.56895614053</v>
      </c>
      <c r="AJ100" s="8" t="s">
        <v>54</v>
      </c>
      <c r="AK100" s="8" t="s">
        <v>54</v>
      </c>
      <c r="AL100" s="8" t="s">
        <v>54</v>
      </c>
      <c r="AM100" s="8">
        <v>0</v>
      </c>
      <c r="AN100" s="8">
        <v>0</v>
      </c>
      <c r="AO100" s="8" t="s">
        <v>54</v>
      </c>
      <c r="AP100" s="8" t="s">
        <v>54</v>
      </c>
      <c r="AQ100" s="8" t="s">
        <v>54</v>
      </c>
      <c r="AR100" s="8">
        <v>0</v>
      </c>
      <c r="AS100" s="8">
        <v>0</v>
      </c>
      <c r="AT100" s="8">
        <v>1868852.7167739</v>
      </c>
      <c r="AU100" s="8">
        <v>381097.29075310333</v>
      </c>
      <c r="AV100" s="8">
        <v>41539.065678616811</v>
      </c>
      <c r="AW100" s="8">
        <f>AU100/AT100</f>
        <v>0.20392045201452316</v>
      </c>
      <c r="AX100" s="15">
        <f>LOG(AW100,2)</f>
        <v>-2.293921618501761</v>
      </c>
      <c r="AY100" s="8">
        <f>AV100/AU100</f>
        <v>0.10899858562764803</v>
      </c>
      <c r="AZ100" s="8">
        <f>LOG(AY100,2)</f>
        <v>-3.1976186802632984</v>
      </c>
    </row>
    <row r="101" spans="1:52" x14ac:dyDescent="0.25">
      <c r="A101" s="8" t="s">
        <v>49</v>
      </c>
      <c r="B101" s="8" t="s">
        <v>64</v>
      </c>
      <c r="C101" s="8" t="s">
        <v>51</v>
      </c>
      <c r="D101" s="8" t="s">
        <v>13785</v>
      </c>
      <c r="E101" s="8" t="s">
        <v>13786</v>
      </c>
      <c r="F101" s="8" t="s">
        <v>54</v>
      </c>
      <c r="G101" s="8">
        <v>0.01</v>
      </c>
      <c r="H101" s="8">
        <v>2</v>
      </c>
      <c r="I101" s="8">
        <v>1</v>
      </c>
      <c r="J101" s="8">
        <v>2</v>
      </c>
      <c r="K101" s="8">
        <v>1</v>
      </c>
      <c r="L101" s="8">
        <v>420</v>
      </c>
      <c r="M101" s="8">
        <v>46.9</v>
      </c>
      <c r="N101" s="8">
        <v>8.5399999999999991</v>
      </c>
      <c r="O101" s="8">
        <v>1.87</v>
      </c>
      <c r="P101" s="8" t="s">
        <v>1517</v>
      </c>
      <c r="Q101" s="8" t="s">
        <v>1005</v>
      </c>
      <c r="R101" s="8" t="s">
        <v>13787</v>
      </c>
      <c r="S101" s="8" t="s">
        <v>2087</v>
      </c>
      <c r="T101" s="8" t="s">
        <v>13788</v>
      </c>
      <c r="U101" s="8" t="s">
        <v>13789</v>
      </c>
      <c r="V101" s="8" t="s">
        <v>13790</v>
      </c>
      <c r="W101" s="8" t="s">
        <v>521</v>
      </c>
      <c r="X101" s="8" t="s">
        <v>54</v>
      </c>
      <c r="Y101" s="8" t="s">
        <v>1740</v>
      </c>
      <c r="Z101" s="8" t="s">
        <v>1364</v>
      </c>
      <c r="AA101" s="8">
        <v>5</v>
      </c>
      <c r="AB101" s="8">
        <v>1.92</v>
      </c>
      <c r="AC101" s="8">
        <v>1.1235955056179799E-2</v>
      </c>
      <c r="AD101" s="8" t="s">
        <v>54</v>
      </c>
      <c r="AE101" s="8">
        <v>836281.64605083596</v>
      </c>
      <c r="AF101" s="8">
        <v>1304187.28877123</v>
      </c>
      <c r="AG101" s="8">
        <v>527240.462343344</v>
      </c>
      <c r="AH101" s="8">
        <v>889236.46572180325</v>
      </c>
      <c r="AI101" s="8">
        <v>319389.78533956426</v>
      </c>
      <c r="AJ101" s="8">
        <v>965920.03710683202</v>
      </c>
      <c r="AK101" s="8">
        <v>1405141.5448855499</v>
      </c>
      <c r="AL101" s="8">
        <v>1783388.9324490901</v>
      </c>
      <c r="AM101" s="8">
        <v>1384816.8381471576</v>
      </c>
      <c r="AN101" s="8">
        <v>334039.58746534161</v>
      </c>
      <c r="AO101" s="8" t="s">
        <v>54</v>
      </c>
      <c r="AP101" s="8" t="s">
        <v>54</v>
      </c>
      <c r="AQ101" s="8" t="s">
        <v>54</v>
      </c>
      <c r="AR101" s="8">
        <v>0</v>
      </c>
      <c r="AS101" s="8">
        <v>0</v>
      </c>
      <c r="AT101" s="8">
        <v>9889323.3362916335</v>
      </c>
      <c r="AU101" s="8">
        <v>1432601.6038239584</v>
      </c>
      <c r="AV101" s="8">
        <v>149160.984570398</v>
      </c>
      <c r="AW101" s="8">
        <f>AU101/AT101</f>
        <v>0.14486346083625629</v>
      </c>
      <c r="AX101" s="15">
        <f>LOG(AW101,2)</f>
        <v>-2.7872343475974497</v>
      </c>
      <c r="AY101" s="8">
        <f>AV101/AU101</f>
        <v>0.10411895684903007</v>
      </c>
      <c r="AZ101" s="8">
        <f>LOG(AY101,2)</f>
        <v>-3.2636953320883095</v>
      </c>
    </row>
    <row r="102" spans="1:52" x14ac:dyDescent="0.25">
      <c r="A102" s="8" t="s">
        <v>49</v>
      </c>
      <c r="B102" s="8" t="s">
        <v>64</v>
      </c>
      <c r="C102" s="8" t="s">
        <v>51</v>
      </c>
      <c r="D102" s="8" t="s">
        <v>14065</v>
      </c>
      <c r="E102" s="8" t="s">
        <v>14066</v>
      </c>
      <c r="F102" s="8" t="s">
        <v>54</v>
      </c>
      <c r="G102" s="8">
        <v>1E-3</v>
      </c>
      <c r="H102" s="8">
        <v>12</v>
      </c>
      <c r="I102" s="8">
        <v>6</v>
      </c>
      <c r="J102" s="8">
        <v>24</v>
      </c>
      <c r="K102" s="8">
        <v>6</v>
      </c>
      <c r="L102" s="8">
        <v>510</v>
      </c>
      <c r="M102" s="8">
        <v>57.2</v>
      </c>
      <c r="N102" s="8">
        <v>5.69</v>
      </c>
      <c r="O102" s="8">
        <v>15.4</v>
      </c>
      <c r="P102" s="8" t="s">
        <v>847</v>
      </c>
      <c r="Q102" s="8" t="s">
        <v>10697</v>
      </c>
      <c r="R102" s="8" t="s">
        <v>57</v>
      </c>
      <c r="S102" s="8" t="s">
        <v>14067</v>
      </c>
      <c r="T102" s="8" t="s">
        <v>14068</v>
      </c>
      <c r="U102" s="8" t="s">
        <v>14069</v>
      </c>
      <c r="V102" s="8" t="s">
        <v>14070</v>
      </c>
      <c r="W102" s="8" t="s">
        <v>438</v>
      </c>
      <c r="X102" s="8" t="s">
        <v>54</v>
      </c>
      <c r="Y102" s="8" t="s">
        <v>54</v>
      </c>
      <c r="Z102" s="8" t="s">
        <v>743</v>
      </c>
      <c r="AA102" s="8">
        <v>3</v>
      </c>
      <c r="AB102" s="8">
        <v>14.47</v>
      </c>
      <c r="AC102" s="8">
        <v>0</v>
      </c>
      <c r="AD102" s="8" t="s">
        <v>54</v>
      </c>
      <c r="AE102" s="8">
        <v>2981689.73186247</v>
      </c>
      <c r="AF102" s="8">
        <v>3902343.76747907</v>
      </c>
      <c r="AG102" s="8">
        <v>2693646.1096687</v>
      </c>
      <c r="AH102" s="8">
        <v>3192559.86967008</v>
      </c>
      <c r="AI102" s="8">
        <v>515484.99380894698</v>
      </c>
      <c r="AJ102" s="8">
        <v>763232.47371817206</v>
      </c>
      <c r="AK102" s="8">
        <v>3658560.2888626098</v>
      </c>
      <c r="AL102" s="8">
        <v>2571697.7271119002</v>
      </c>
      <c r="AM102" s="8">
        <v>2331163.4965642276</v>
      </c>
      <c r="AN102" s="8">
        <v>1194186.8436544696</v>
      </c>
      <c r="AO102" s="8">
        <v>446134.99943466601</v>
      </c>
      <c r="AP102" s="8">
        <v>312657.44662066002</v>
      </c>
      <c r="AQ102" s="8">
        <v>379624.62970678502</v>
      </c>
      <c r="AR102" s="8">
        <v>379472.35858737031</v>
      </c>
      <c r="AS102" s="8">
        <v>54492.08912722602</v>
      </c>
      <c r="AT102" s="8">
        <v>35099808.950640403</v>
      </c>
      <c r="AU102" s="8">
        <v>3444572.6038841936</v>
      </c>
      <c r="AV102" s="8">
        <v>329616.6420001933</v>
      </c>
      <c r="AW102" s="8">
        <f>AU102/AT102</f>
        <v>9.8136505777799879E-2</v>
      </c>
      <c r="AX102" s="15">
        <f>LOG(AW102,2)</f>
        <v>-3.3490662856682056</v>
      </c>
      <c r="AY102" s="8">
        <f>AV102/AU102</f>
        <v>9.5691593676530032E-2</v>
      </c>
      <c r="AZ102" s="8">
        <f>LOG(AY102,2)</f>
        <v>-3.3854639974967253</v>
      </c>
    </row>
    <row r="103" spans="1:52" x14ac:dyDescent="0.25">
      <c r="A103" s="8" t="s">
        <v>49</v>
      </c>
      <c r="B103" s="8" t="s">
        <v>64</v>
      </c>
      <c r="C103" s="8" t="s">
        <v>51</v>
      </c>
      <c r="D103" s="8" t="s">
        <v>13065</v>
      </c>
      <c r="E103" s="8" t="s">
        <v>13066</v>
      </c>
      <c r="F103" s="8" t="s">
        <v>54</v>
      </c>
      <c r="G103" s="8">
        <v>7.0000000000000001E-3</v>
      </c>
      <c r="H103" s="8">
        <v>1</v>
      </c>
      <c r="I103" s="8">
        <v>1</v>
      </c>
      <c r="J103" s="8">
        <v>3</v>
      </c>
      <c r="K103" s="8">
        <v>1</v>
      </c>
      <c r="L103" s="8">
        <v>709</v>
      </c>
      <c r="M103" s="8">
        <v>79.599999999999994</v>
      </c>
      <c r="N103" s="8">
        <v>5.41</v>
      </c>
      <c r="O103" s="8">
        <v>3.84</v>
      </c>
      <c r="P103" s="8" t="s">
        <v>6546</v>
      </c>
      <c r="Q103" s="8" t="s">
        <v>8940</v>
      </c>
      <c r="R103" s="8" t="s">
        <v>82</v>
      </c>
      <c r="S103" s="8" t="s">
        <v>13067</v>
      </c>
      <c r="T103" s="8" t="s">
        <v>13068</v>
      </c>
      <c r="U103" s="8" t="s">
        <v>13069</v>
      </c>
      <c r="V103" s="8" t="s">
        <v>13070</v>
      </c>
      <c r="W103" s="8" t="s">
        <v>500</v>
      </c>
      <c r="X103" s="8" t="s">
        <v>13071</v>
      </c>
      <c r="Y103" s="8" t="s">
        <v>13072</v>
      </c>
      <c r="Z103" s="8" t="s">
        <v>13073</v>
      </c>
      <c r="AA103" s="8">
        <v>8</v>
      </c>
      <c r="AB103" s="8" t="s">
        <v>54</v>
      </c>
      <c r="AC103" s="8">
        <v>0</v>
      </c>
      <c r="AD103" s="8" t="s">
        <v>54</v>
      </c>
      <c r="AE103" s="8">
        <v>788875.71170764498</v>
      </c>
      <c r="AF103" s="8">
        <v>1279308.85144862</v>
      </c>
      <c r="AG103" s="8">
        <v>923978.25185283797</v>
      </c>
      <c r="AH103" s="8">
        <v>997387.60500303423</v>
      </c>
      <c r="AI103" s="8">
        <v>206837.88496710081</v>
      </c>
      <c r="AJ103" s="8">
        <v>1416159.85150551</v>
      </c>
      <c r="AK103" s="8">
        <v>2322511.67662594</v>
      </c>
      <c r="AL103" s="8">
        <v>2361459.1184278401</v>
      </c>
      <c r="AM103" s="8">
        <v>2033376.8821864303</v>
      </c>
      <c r="AN103" s="8">
        <v>436727.88860468176</v>
      </c>
      <c r="AO103" s="8">
        <v>25614.923173461</v>
      </c>
      <c r="AP103" s="8">
        <v>13810.201460648799</v>
      </c>
      <c r="AQ103" s="8">
        <v>18597.734416920499</v>
      </c>
      <c r="AR103" s="8">
        <v>19340.953017010102</v>
      </c>
      <c r="AS103" s="8">
        <v>4847.8272861749947</v>
      </c>
      <c r="AT103" s="8">
        <v>1145735.6935325824</v>
      </c>
      <c r="AU103" s="8">
        <v>238209.28561838635</v>
      </c>
      <c r="AV103" s="8">
        <v>21891.316795039602</v>
      </c>
      <c r="AW103" s="8">
        <f>AU103/AT103</f>
        <v>0.20790945674733155</v>
      </c>
      <c r="AX103" s="15">
        <f>LOG(AW103,2)</f>
        <v>-2.2659727143140072</v>
      </c>
      <c r="AY103" s="8">
        <f>AV103/AU103</f>
        <v>9.1899510710551011E-2</v>
      </c>
      <c r="AZ103" s="8">
        <f>LOG(AY103,2)</f>
        <v>-3.4437990094066691</v>
      </c>
    </row>
    <row r="104" spans="1:52" x14ac:dyDescent="0.25">
      <c r="A104" s="8" t="s">
        <v>49</v>
      </c>
      <c r="B104" s="8" t="s">
        <v>64</v>
      </c>
      <c r="C104" s="8" t="s">
        <v>51</v>
      </c>
      <c r="D104" s="8" t="s">
        <v>13900</v>
      </c>
      <c r="E104" s="8" t="s">
        <v>13901</v>
      </c>
      <c r="F104" s="8" t="s">
        <v>54</v>
      </c>
      <c r="G104" s="8">
        <v>1E-3</v>
      </c>
      <c r="H104" s="8">
        <v>5</v>
      </c>
      <c r="I104" s="8">
        <v>1</v>
      </c>
      <c r="J104" s="8">
        <v>6</v>
      </c>
      <c r="K104" s="8">
        <v>1</v>
      </c>
      <c r="L104" s="8">
        <v>219</v>
      </c>
      <c r="M104" s="8">
        <v>23.3</v>
      </c>
      <c r="N104" s="8">
        <v>5.03</v>
      </c>
      <c r="O104" s="8">
        <v>8.4600000000000009</v>
      </c>
      <c r="P104" s="8" t="s">
        <v>55</v>
      </c>
      <c r="Q104" s="8" t="s">
        <v>939</v>
      </c>
      <c r="R104" s="8" t="s">
        <v>57</v>
      </c>
      <c r="S104" s="8" t="s">
        <v>5894</v>
      </c>
      <c r="T104" s="8" t="s">
        <v>13902</v>
      </c>
      <c r="U104" s="8" t="s">
        <v>13903</v>
      </c>
      <c r="V104" s="8" t="s">
        <v>13904</v>
      </c>
      <c r="W104" s="8" t="s">
        <v>13905</v>
      </c>
      <c r="X104" s="8" t="s">
        <v>13906</v>
      </c>
      <c r="Y104" s="8" t="s">
        <v>945</v>
      </c>
      <c r="Z104" s="8" t="s">
        <v>770</v>
      </c>
      <c r="AA104" s="8">
        <v>151</v>
      </c>
      <c r="AB104" s="8">
        <v>3.99</v>
      </c>
      <c r="AC104" s="8">
        <v>8.0321285140562296E-4</v>
      </c>
      <c r="AD104" s="8" t="s">
        <v>54</v>
      </c>
      <c r="AE104" s="8">
        <v>363832.19583815598</v>
      </c>
      <c r="AF104" s="8">
        <v>809022.42586972401</v>
      </c>
      <c r="AG104" s="8">
        <v>514946.429094013</v>
      </c>
      <c r="AH104" s="8">
        <v>562600.3502672977</v>
      </c>
      <c r="AI104" s="8">
        <v>184845.44423433379</v>
      </c>
      <c r="AJ104" s="8">
        <v>1490174.3897025201</v>
      </c>
      <c r="AK104" s="8" t="s">
        <v>54</v>
      </c>
      <c r="AL104" s="8">
        <v>1429729.9169387999</v>
      </c>
      <c r="AM104" s="8">
        <v>1459952.1533206599</v>
      </c>
      <c r="AN104" s="8">
        <v>30222.236381860101</v>
      </c>
      <c r="AO104" s="8">
        <v>154093.14099157599</v>
      </c>
      <c r="AP104" s="8">
        <v>128664.39712942101</v>
      </c>
      <c r="AQ104" s="8">
        <v>115701.79678418</v>
      </c>
      <c r="AR104" s="8">
        <v>132819.77830172566</v>
      </c>
      <c r="AS104" s="8">
        <v>15946.24766787975</v>
      </c>
      <c r="AT104" s="8">
        <v>8203076.9060274437</v>
      </c>
      <c r="AU104" s="8">
        <v>1029376.7433000557</v>
      </c>
      <c r="AV104" s="8">
        <v>89203.898010710196</v>
      </c>
      <c r="AW104" s="8">
        <f>AU104/AT104</f>
        <v>0.12548666251607271</v>
      </c>
      <c r="AX104" s="15">
        <f>LOG(AW104,2)</f>
        <v>-2.9943940609460378</v>
      </c>
      <c r="AY104" s="8">
        <f>AV104/AU104</f>
        <v>8.6658163389949361E-2</v>
      </c>
      <c r="AZ104" s="8">
        <f>LOG(AY104,2)</f>
        <v>-3.5285205289356569</v>
      </c>
    </row>
    <row r="105" spans="1:52" x14ac:dyDescent="0.25">
      <c r="A105" s="8" t="s">
        <v>49</v>
      </c>
      <c r="B105" s="8" t="s">
        <v>50</v>
      </c>
      <c r="C105" s="8" t="s">
        <v>51</v>
      </c>
      <c r="D105" s="8" t="s">
        <v>13521</v>
      </c>
      <c r="E105" s="8" t="s">
        <v>13522</v>
      </c>
      <c r="F105" s="8" t="s">
        <v>54</v>
      </c>
      <c r="G105" s="8">
        <v>0.02</v>
      </c>
      <c r="H105" s="8">
        <v>1</v>
      </c>
      <c r="I105" s="8">
        <v>1</v>
      </c>
      <c r="J105" s="8">
        <v>1</v>
      </c>
      <c r="K105" s="8">
        <v>1</v>
      </c>
      <c r="L105" s="8">
        <v>1944</v>
      </c>
      <c r="M105" s="8">
        <v>216.4</v>
      </c>
      <c r="N105" s="8">
        <v>6.3</v>
      </c>
      <c r="O105" s="8">
        <v>0</v>
      </c>
      <c r="P105" s="8" t="s">
        <v>13523</v>
      </c>
      <c r="Q105" s="8" t="s">
        <v>505</v>
      </c>
      <c r="R105" s="8" t="s">
        <v>54</v>
      </c>
      <c r="S105" s="8" t="s">
        <v>13524</v>
      </c>
      <c r="T105" s="8" t="s">
        <v>13525</v>
      </c>
      <c r="U105" s="8" t="s">
        <v>13526</v>
      </c>
      <c r="V105" s="8" t="s">
        <v>13527</v>
      </c>
      <c r="W105" s="8" t="s">
        <v>198</v>
      </c>
      <c r="X105" s="8" t="s">
        <v>54</v>
      </c>
      <c r="Y105" s="8" t="s">
        <v>13528</v>
      </c>
      <c r="Z105" s="8" t="s">
        <v>12952</v>
      </c>
      <c r="AA105" s="8">
        <v>37</v>
      </c>
      <c r="AB105" s="8" t="s">
        <v>54</v>
      </c>
      <c r="AC105" s="8">
        <v>0</v>
      </c>
      <c r="AD105" s="8" t="s">
        <v>54</v>
      </c>
      <c r="AE105" s="8" t="s">
        <v>54</v>
      </c>
      <c r="AF105" s="8" t="s">
        <v>54</v>
      </c>
      <c r="AG105" s="8" t="s">
        <v>54</v>
      </c>
      <c r="AH105" s="8">
        <v>0</v>
      </c>
      <c r="AI105" s="8">
        <v>0</v>
      </c>
      <c r="AJ105" s="8">
        <v>660707.88820342603</v>
      </c>
      <c r="AK105" s="8">
        <v>792667.90908457397</v>
      </c>
      <c r="AL105" s="8">
        <v>1121715.33534216</v>
      </c>
      <c r="AM105" s="8">
        <v>858363.71087672003</v>
      </c>
      <c r="AN105" s="8">
        <v>193853.75993117032</v>
      </c>
      <c r="AO105" s="8" t="s">
        <v>54</v>
      </c>
      <c r="AP105" s="8" t="s">
        <v>54</v>
      </c>
      <c r="AQ105" s="8" t="s">
        <v>54</v>
      </c>
      <c r="AR105" s="8">
        <v>0</v>
      </c>
      <c r="AS105" s="8">
        <v>0</v>
      </c>
      <c r="AT105" s="8">
        <v>170956220.042009</v>
      </c>
      <c r="AU105" s="8">
        <v>30082987.171345264</v>
      </c>
      <c r="AV105" s="8">
        <v>2577325.7172665731</v>
      </c>
      <c r="AW105" s="8">
        <f>AU105/AT105</f>
        <v>0.1759689537119678</v>
      </c>
      <c r="AX105" s="15">
        <f>LOG(AW105,2)</f>
        <v>-2.5066071789608082</v>
      </c>
      <c r="AY105" s="8">
        <f>AV105/AU105</f>
        <v>8.5673862857659794E-2</v>
      </c>
      <c r="AZ105" s="8">
        <f>LOG(AY105,2)</f>
        <v>-3.5450010516792667</v>
      </c>
    </row>
    <row r="106" spans="1:52" x14ac:dyDescent="0.25">
      <c r="A106" s="8" t="s">
        <v>49</v>
      </c>
      <c r="B106" s="8" t="s">
        <v>64</v>
      </c>
      <c r="C106" s="8" t="s">
        <v>51</v>
      </c>
      <c r="D106" s="8" t="s">
        <v>11149</v>
      </c>
      <c r="E106" s="8" t="s">
        <v>11150</v>
      </c>
      <c r="F106" s="8" t="s">
        <v>54</v>
      </c>
      <c r="G106" s="8">
        <v>7.0000000000000001E-3</v>
      </c>
      <c r="H106" s="8">
        <v>9</v>
      </c>
      <c r="I106" s="8">
        <v>2</v>
      </c>
      <c r="J106" s="8">
        <v>4</v>
      </c>
      <c r="K106" s="8">
        <v>2</v>
      </c>
      <c r="L106" s="8">
        <v>272</v>
      </c>
      <c r="M106" s="8">
        <v>28.2</v>
      </c>
      <c r="N106" s="8">
        <v>6.28</v>
      </c>
      <c r="O106" s="8">
        <v>3.68</v>
      </c>
      <c r="P106" s="8" t="s">
        <v>411</v>
      </c>
      <c r="Q106" s="8" t="s">
        <v>575</v>
      </c>
      <c r="R106" s="8" t="s">
        <v>7016</v>
      </c>
      <c r="S106" s="8" t="s">
        <v>11151</v>
      </c>
      <c r="T106" s="8" t="s">
        <v>11152</v>
      </c>
      <c r="U106" s="8" t="s">
        <v>11153</v>
      </c>
      <c r="V106" s="8" t="s">
        <v>11154</v>
      </c>
      <c r="W106" s="8" t="s">
        <v>187</v>
      </c>
      <c r="X106" s="8" t="s">
        <v>54</v>
      </c>
      <c r="Y106" s="8" t="s">
        <v>11155</v>
      </c>
      <c r="Z106" s="8" t="s">
        <v>11156</v>
      </c>
      <c r="AA106" s="8">
        <v>15</v>
      </c>
      <c r="AB106" s="8">
        <v>2.59</v>
      </c>
      <c r="AC106" s="8">
        <v>4.8076923076923097E-3</v>
      </c>
      <c r="AD106" s="8" t="s">
        <v>54</v>
      </c>
      <c r="AE106" s="8">
        <v>1315714.33572666</v>
      </c>
      <c r="AF106" s="8">
        <v>1493253.2813771099</v>
      </c>
      <c r="AG106" s="8">
        <v>1585778.9403681301</v>
      </c>
      <c r="AH106" s="8">
        <v>1464915.5191573</v>
      </c>
      <c r="AI106" s="8">
        <v>112059.49088395937</v>
      </c>
      <c r="AJ106" s="8">
        <v>2578657.0728388699</v>
      </c>
      <c r="AK106" s="8">
        <v>4149730.7952113301</v>
      </c>
      <c r="AL106" s="8">
        <v>4349489.60899767</v>
      </c>
      <c r="AM106" s="8">
        <v>3692625.8256826233</v>
      </c>
      <c r="AN106" s="8">
        <v>791905.16378984472</v>
      </c>
      <c r="AO106" s="8" t="s">
        <v>54</v>
      </c>
      <c r="AP106" s="8" t="s">
        <v>54</v>
      </c>
      <c r="AQ106" s="8" t="s">
        <v>54</v>
      </c>
      <c r="AR106" s="8">
        <v>0</v>
      </c>
      <c r="AS106" s="8">
        <v>0</v>
      </c>
      <c r="AT106" s="8">
        <v>6460741.3136386098</v>
      </c>
      <c r="AU106" s="8">
        <v>2119144.5018266798</v>
      </c>
      <c r="AV106" s="8">
        <v>173027.03764876333</v>
      </c>
      <c r="AW106" s="8">
        <f>AU106/AT106</f>
        <v>0.32800330472188549</v>
      </c>
      <c r="AX106" s="15">
        <f>LOG(AW106,2)</f>
        <v>-1.6082177444285837</v>
      </c>
      <c r="AY106" s="8">
        <f>AV106/AU106</f>
        <v>8.1649475767044621E-2</v>
      </c>
      <c r="AZ106" s="8">
        <f>LOG(AY106,2)</f>
        <v>-3.6144125668256346</v>
      </c>
    </row>
    <row r="107" spans="1:52" x14ac:dyDescent="0.25">
      <c r="A107" s="8" t="s">
        <v>54</v>
      </c>
      <c r="B107" s="8" t="s">
        <v>54</v>
      </c>
      <c r="C107" s="8" t="s">
        <v>51</v>
      </c>
      <c r="D107" s="8" t="s">
        <v>14299</v>
      </c>
      <c r="E107" s="8" t="s">
        <v>14300</v>
      </c>
      <c r="F107" s="8" t="s">
        <v>54</v>
      </c>
      <c r="G107" s="8" t="s">
        <v>54</v>
      </c>
      <c r="H107" s="8">
        <v>7</v>
      </c>
      <c r="I107" s="8">
        <v>1</v>
      </c>
      <c r="J107" s="8">
        <v>2</v>
      </c>
      <c r="K107" s="8">
        <v>1</v>
      </c>
      <c r="L107" s="8">
        <v>89</v>
      </c>
      <c r="M107" s="8">
        <v>10.1</v>
      </c>
      <c r="N107" s="8">
        <v>10.29</v>
      </c>
      <c r="O107" s="8" t="s">
        <v>54</v>
      </c>
      <c r="P107" s="8" t="s">
        <v>80</v>
      </c>
      <c r="Q107" s="8" t="s">
        <v>463</v>
      </c>
      <c r="R107" s="8" t="s">
        <v>54</v>
      </c>
      <c r="S107" s="8" t="s">
        <v>14301</v>
      </c>
      <c r="T107" s="8" t="s">
        <v>14302</v>
      </c>
      <c r="U107" s="8" t="s">
        <v>14303</v>
      </c>
      <c r="V107" s="8" t="s">
        <v>14304</v>
      </c>
      <c r="W107" s="8" t="s">
        <v>144</v>
      </c>
      <c r="X107" s="8" t="s">
        <v>54</v>
      </c>
      <c r="Y107" s="8" t="s">
        <v>54</v>
      </c>
      <c r="Z107" s="8" t="s">
        <v>14305</v>
      </c>
      <c r="AA107" s="8">
        <v>9</v>
      </c>
      <c r="AB107" s="8">
        <v>2.92</v>
      </c>
      <c r="AC107" s="8">
        <v>2.1489971346704902E-3</v>
      </c>
      <c r="AD107" s="8" t="s">
        <v>54</v>
      </c>
      <c r="AE107" s="8" t="s">
        <v>54</v>
      </c>
      <c r="AF107" s="8">
        <v>409411.28799283301</v>
      </c>
      <c r="AG107" s="8">
        <v>214089.834119776</v>
      </c>
      <c r="AH107" s="8">
        <v>311750.56105630449</v>
      </c>
      <c r="AI107" s="8">
        <v>97660.726936528474</v>
      </c>
      <c r="AJ107" s="8">
        <v>448888.90403087199</v>
      </c>
      <c r="AK107" s="8">
        <v>1169614.10420521</v>
      </c>
      <c r="AL107" s="8">
        <v>1433473.4232357999</v>
      </c>
      <c r="AM107" s="8">
        <v>1017325.4771572939</v>
      </c>
      <c r="AN107" s="8">
        <v>416129.41761796828</v>
      </c>
      <c r="AO107" s="8">
        <v>5140.6129989138899</v>
      </c>
      <c r="AP107" s="8" t="s">
        <v>54</v>
      </c>
      <c r="AQ107" s="8">
        <v>2519.9650713012102</v>
      </c>
      <c r="AR107" s="8">
        <v>3830.2890351075503</v>
      </c>
      <c r="AS107" s="8">
        <v>1310.3239638063394</v>
      </c>
      <c r="AT107" s="8">
        <v>10536867.129856469</v>
      </c>
      <c r="AU107" s="8">
        <v>618036.81913264201</v>
      </c>
      <c r="AV107" s="8">
        <v>49783.312758401829</v>
      </c>
      <c r="AW107" s="8">
        <f>AU107/AT107</f>
        <v>5.8654703671969032E-2</v>
      </c>
      <c r="AX107" s="15">
        <f>LOG(AW107,2)</f>
        <v>-4.091609383445503</v>
      </c>
      <c r="AY107" s="8">
        <f>AV107/AU107</f>
        <v>8.0550723221098935E-2</v>
      </c>
      <c r="AZ107" s="8">
        <f>LOG(AY107,2)</f>
        <v>-3.6339586476112369</v>
      </c>
    </row>
    <row r="108" spans="1:52" x14ac:dyDescent="0.25">
      <c r="A108" s="8" t="s">
        <v>49</v>
      </c>
      <c r="B108" s="8" t="s">
        <v>64</v>
      </c>
      <c r="C108" s="8" t="s">
        <v>51</v>
      </c>
      <c r="D108" s="8" t="s">
        <v>13721</v>
      </c>
      <c r="E108" s="8" t="s">
        <v>13722</v>
      </c>
      <c r="F108" s="8" t="s">
        <v>54</v>
      </c>
      <c r="G108" s="8">
        <v>0</v>
      </c>
      <c r="H108" s="8">
        <v>46</v>
      </c>
      <c r="I108" s="8">
        <v>95</v>
      </c>
      <c r="J108" s="8">
        <v>440</v>
      </c>
      <c r="K108" s="8">
        <v>1</v>
      </c>
      <c r="L108" s="8">
        <v>2155</v>
      </c>
      <c r="M108" s="8">
        <v>251.2</v>
      </c>
      <c r="N108" s="8">
        <v>5.53</v>
      </c>
      <c r="O108" s="8">
        <v>1006.61</v>
      </c>
      <c r="P108" s="8" t="s">
        <v>1386</v>
      </c>
      <c r="Q108" s="8" t="s">
        <v>1770</v>
      </c>
      <c r="R108" s="8" t="s">
        <v>1399</v>
      </c>
      <c r="S108" s="8" t="s">
        <v>13723</v>
      </c>
      <c r="T108" s="8" t="s">
        <v>1410</v>
      </c>
      <c r="U108" s="8" t="s">
        <v>1411</v>
      </c>
      <c r="V108" s="8" t="s">
        <v>1412</v>
      </c>
      <c r="W108" s="8" t="s">
        <v>198</v>
      </c>
      <c r="X108" s="8" t="s">
        <v>1413</v>
      </c>
      <c r="Y108" s="8" t="s">
        <v>54</v>
      </c>
      <c r="Z108" s="8" t="s">
        <v>54</v>
      </c>
      <c r="AA108" s="8">
        <v>2</v>
      </c>
      <c r="AB108" s="8">
        <v>10.74</v>
      </c>
      <c r="AC108" s="8">
        <v>1.4164305949008499E-3</v>
      </c>
      <c r="AD108" s="8" t="s">
        <v>54</v>
      </c>
      <c r="AE108" s="8">
        <v>1419936.76519803</v>
      </c>
      <c r="AF108" s="8">
        <v>2053592.2998866399</v>
      </c>
      <c r="AG108" s="8">
        <v>1445719.2612089801</v>
      </c>
      <c r="AH108" s="8">
        <v>1639749.4420978834</v>
      </c>
      <c r="AI108" s="8">
        <v>292820.32885054452</v>
      </c>
      <c r="AJ108" s="8" t="s">
        <v>54</v>
      </c>
      <c r="AK108" s="8">
        <v>1174948.76120413</v>
      </c>
      <c r="AL108" s="8">
        <v>1629621.4646228501</v>
      </c>
      <c r="AM108" s="8">
        <v>1402285.11291349</v>
      </c>
      <c r="AN108" s="8">
        <v>227336.35170935979</v>
      </c>
      <c r="AO108" s="8" t="s">
        <v>54</v>
      </c>
      <c r="AP108" s="8">
        <v>13894.9880758131</v>
      </c>
      <c r="AQ108" s="8" t="s">
        <v>54</v>
      </c>
      <c r="AR108" s="8">
        <v>13894.9880758131</v>
      </c>
      <c r="AS108" s="8">
        <v>0</v>
      </c>
      <c r="AT108" s="8">
        <v>31765287.508796263</v>
      </c>
      <c r="AU108" s="8">
        <v>4840959.7717602495</v>
      </c>
      <c r="AV108" s="8">
        <v>379886.31897193432</v>
      </c>
      <c r="AW108" s="8">
        <f>AU108/AT108</f>
        <v>0.15239779493321817</v>
      </c>
      <c r="AX108" s="15">
        <f>LOG(AW108,2)</f>
        <v>-2.7140860664782123</v>
      </c>
      <c r="AY108" s="8">
        <f>AV108/AU108</f>
        <v>7.8473347617553466E-2</v>
      </c>
      <c r="AZ108" s="8">
        <f>LOG(AY108,2)</f>
        <v>-3.6716534439101101</v>
      </c>
    </row>
    <row r="109" spans="1:52" x14ac:dyDescent="0.25">
      <c r="A109" s="8" t="s">
        <v>49</v>
      </c>
      <c r="B109" s="8" t="s">
        <v>64</v>
      </c>
      <c r="C109" s="8" t="s">
        <v>51</v>
      </c>
      <c r="D109" s="8" t="s">
        <v>13810</v>
      </c>
      <c r="E109" s="8" t="s">
        <v>13811</v>
      </c>
      <c r="F109" s="8" t="s">
        <v>54</v>
      </c>
      <c r="G109" s="8">
        <v>3.0000000000000001E-3</v>
      </c>
      <c r="H109" s="8">
        <v>9</v>
      </c>
      <c r="I109" s="8">
        <v>1</v>
      </c>
      <c r="J109" s="8">
        <v>6</v>
      </c>
      <c r="K109" s="8">
        <v>1</v>
      </c>
      <c r="L109" s="8">
        <v>89</v>
      </c>
      <c r="M109" s="8">
        <v>9.9</v>
      </c>
      <c r="N109" s="8">
        <v>8.48</v>
      </c>
      <c r="O109" s="8">
        <v>5.28</v>
      </c>
      <c r="P109" s="8" t="s">
        <v>2323</v>
      </c>
      <c r="Q109" s="8" t="s">
        <v>1770</v>
      </c>
      <c r="R109" s="8" t="s">
        <v>94</v>
      </c>
      <c r="S109" s="8" t="s">
        <v>54</v>
      </c>
      <c r="T109" s="8" t="s">
        <v>13812</v>
      </c>
      <c r="U109" s="8" t="s">
        <v>13813</v>
      </c>
      <c r="V109" s="8" t="s">
        <v>13814</v>
      </c>
      <c r="W109" s="8" t="s">
        <v>87</v>
      </c>
      <c r="X109" s="8" t="s">
        <v>54</v>
      </c>
      <c r="Y109" s="8" t="s">
        <v>54</v>
      </c>
      <c r="Z109" s="8" t="s">
        <v>1087</v>
      </c>
      <c r="AA109" s="8">
        <v>3</v>
      </c>
      <c r="AB109" s="8" t="s">
        <v>54</v>
      </c>
      <c r="AC109" s="8">
        <v>0</v>
      </c>
      <c r="AD109" s="8" t="s">
        <v>54</v>
      </c>
      <c r="AE109" s="8">
        <v>2567765.99081389</v>
      </c>
      <c r="AF109" s="8">
        <v>3635440.7164138099</v>
      </c>
      <c r="AG109" s="8">
        <v>2908821.6017151498</v>
      </c>
      <c r="AH109" s="8">
        <v>3037342.7696476164</v>
      </c>
      <c r="AI109" s="8">
        <v>445249.44160643482</v>
      </c>
      <c r="AJ109" s="8">
        <v>753389.15426297497</v>
      </c>
      <c r="AK109" s="8">
        <v>4738389.6118398001</v>
      </c>
      <c r="AL109" s="8" t="s">
        <v>54</v>
      </c>
      <c r="AM109" s="8">
        <v>2745889.3830513875</v>
      </c>
      <c r="AN109" s="8">
        <v>1992500.2287884129</v>
      </c>
      <c r="AO109" s="8">
        <v>74630.854474765598</v>
      </c>
      <c r="AP109" s="8">
        <v>49222.981913854797</v>
      </c>
      <c r="AQ109" s="8">
        <v>91171.983345288303</v>
      </c>
      <c r="AR109" s="8">
        <v>71675.273244636235</v>
      </c>
      <c r="AS109" s="8">
        <v>17252.657294448341</v>
      </c>
      <c r="AT109" s="8">
        <v>14130774.705053946</v>
      </c>
      <c r="AU109" s="8">
        <v>1977223.68312243</v>
      </c>
      <c r="AV109" s="8">
        <v>153396.06318723797</v>
      </c>
      <c r="AW109" s="8">
        <f>AU109/AT109</f>
        <v>0.13992323311299171</v>
      </c>
      <c r="AX109" s="15">
        <f>LOG(AW109,2)</f>
        <v>-2.8372925647362086</v>
      </c>
      <c r="AY109" s="8">
        <f>AV109/AU109</f>
        <v>7.7581542491436797E-2</v>
      </c>
      <c r="AZ109" s="8">
        <f>LOG(AY109,2)</f>
        <v>-3.6881427296746208</v>
      </c>
    </row>
    <row r="110" spans="1:52" x14ac:dyDescent="0.25">
      <c r="A110" s="8" t="s">
        <v>49</v>
      </c>
      <c r="B110" s="8" t="s">
        <v>64</v>
      </c>
      <c r="C110" s="8" t="s">
        <v>51</v>
      </c>
      <c r="D110" s="8" t="s">
        <v>13724</v>
      </c>
      <c r="E110" s="8" t="s">
        <v>13725</v>
      </c>
      <c r="F110" s="8" t="s">
        <v>54</v>
      </c>
      <c r="G110" s="8">
        <v>2E-3</v>
      </c>
      <c r="H110" s="8">
        <v>2</v>
      </c>
      <c r="I110" s="8">
        <v>1</v>
      </c>
      <c r="J110" s="8">
        <v>3</v>
      </c>
      <c r="K110" s="8">
        <v>1</v>
      </c>
      <c r="L110" s="8">
        <v>737</v>
      </c>
      <c r="M110" s="8">
        <v>80.900000000000006</v>
      </c>
      <c r="N110" s="8">
        <v>5.83</v>
      </c>
      <c r="O110" s="8">
        <v>6.87</v>
      </c>
      <c r="P110" s="8" t="s">
        <v>6093</v>
      </c>
      <c r="Q110" s="8" t="s">
        <v>172</v>
      </c>
      <c r="R110" s="8" t="s">
        <v>1399</v>
      </c>
      <c r="S110" s="8" t="s">
        <v>13726</v>
      </c>
      <c r="T110" s="8" t="s">
        <v>13727</v>
      </c>
      <c r="U110" s="8" t="s">
        <v>13728</v>
      </c>
      <c r="V110" s="8" t="s">
        <v>13729</v>
      </c>
      <c r="W110" s="8" t="s">
        <v>533</v>
      </c>
      <c r="X110" s="8" t="s">
        <v>54</v>
      </c>
      <c r="Y110" s="8" t="s">
        <v>54</v>
      </c>
      <c r="Z110" s="8" t="s">
        <v>13730</v>
      </c>
      <c r="AA110" s="8">
        <v>11</v>
      </c>
      <c r="AB110" s="8" t="s">
        <v>54</v>
      </c>
      <c r="AC110" s="8">
        <v>0</v>
      </c>
      <c r="AD110" s="8" t="s">
        <v>54</v>
      </c>
      <c r="AE110" s="8" t="s">
        <v>54</v>
      </c>
      <c r="AF110" s="8" t="s">
        <v>54</v>
      </c>
      <c r="AG110" s="8" t="s">
        <v>54</v>
      </c>
      <c r="AH110" s="8">
        <v>0</v>
      </c>
      <c r="AI110" s="8">
        <v>0</v>
      </c>
      <c r="AJ110" s="8">
        <v>1237886.1634408799</v>
      </c>
      <c r="AK110" s="8">
        <v>1899296.8278988299</v>
      </c>
      <c r="AL110" s="8">
        <v>2497563.8615123699</v>
      </c>
      <c r="AM110" s="8">
        <v>1878248.9509506933</v>
      </c>
      <c r="AN110" s="8">
        <v>514476.58553633548</v>
      </c>
      <c r="AO110" s="8">
        <v>15301.0699809916</v>
      </c>
      <c r="AP110" s="8" t="s">
        <v>54</v>
      </c>
      <c r="AQ110" s="8" t="s">
        <v>54</v>
      </c>
      <c r="AR110" s="8">
        <v>15301.0699809916</v>
      </c>
      <c r="AS110" s="8">
        <v>0</v>
      </c>
      <c r="AT110" s="8">
        <v>3916243.8330681832</v>
      </c>
      <c r="AU110" s="8">
        <v>596789.50520515</v>
      </c>
      <c r="AV110" s="8">
        <v>46194.151691855572</v>
      </c>
      <c r="AW110" s="8">
        <f>AU110/AT110</f>
        <v>0.15238824001864945</v>
      </c>
      <c r="AX110" s="15">
        <f>LOG(AW110,2)</f>
        <v>-2.714176522249069</v>
      </c>
      <c r="AY110" s="8">
        <f>AV110/AU110</f>
        <v>7.7404430354344203E-2</v>
      </c>
      <c r="AZ110" s="8">
        <f>LOG(AY110,2)</f>
        <v>-3.6914400463078736</v>
      </c>
    </row>
    <row r="111" spans="1:52" x14ac:dyDescent="0.25">
      <c r="A111" s="8" t="s">
        <v>49</v>
      </c>
      <c r="B111" s="8" t="s">
        <v>50</v>
      </c>
      <c r="C111" s="8" t="s">
        <v>51</v>
      </c>
      <c r="D111" s="8" t="s">
        <v>12071</v>
      </c>
      <c r="E111" s="8" t="s">
        <v>12072</v>
      </c>
      <c r="F111" s="8" t="s">
        <v>54</v>
      </c>
      <c r="G111" s="8">
        <v>2.1000000000000001E-2</v>
      </c>
      <c r="H111" s="8">
        <v>3</v>
      </c>
      <c r="I111" s="8">
        <v>1</v>
      </c>
      <c r="J111" s="8">
        <v>1</v>
      </c>
      <c r="K111" s="8">
        <v>1</v>
      </c>
      <c r="L111" s="8">
        <v>335</v>
      </c>
      <c r="M111" s="8">
        <v>38</v>
      </c>
      <c r="N111" s="8">
        <v>9.6300000000000008</v>
      </c>
      <c r="O111" s="8">
        <v>0</v>
      </c>
      <c r="P111" s="8" t="s">
        <v>150</v>
      </c>
      <c r="Q111" s="8" t="s">
        <v>309</v>
      </c>
      <c r="R111" s="8" t="s">
        <v>1281</v>
      </c>
      <c r="S111" s="8" t="s">
        <v>12073</v>
      </c>
      <c r="T111" s="8" t="s">
        <v>12074</v>
      </c>
      <c r="U111" s="8" t="s">
        <v>12075</v>
      </c>
      <c r="V111" s="8" t="s">
        <v>12076</v>
      </c>
      <c r="W111" s="8" t="s">
        <v>405</v>
      </c>
      <c r="X111" s="8" t="s">
        <v>54</v>
      </c>
      <c r="Y111" s="8" t="s">
        <v>54</v>
      </c>
      <c r="Z111" s="8" t="s">
        <v>12077</v>
      </c>
      <c r="AA111" s="8">
        <v>8</v>
      </c>
      <c r="AB111" s="8" t="s">
        <v>54</v>
      </c>
      <c r="AC111" s="8">
        <v>0</v>
      </c>
      <c r="AD111" s="8" t="s">
        <v>54</v>
      </c>
      <c r="AE111" s="8">
        <v>1205335.53972481</v>
      </c>
      <c r="AF111" s="8">
        <v>2186353.7986750999</v>
      </c>
      <c r="AG111" s="8">
        <v>1923782.9694692299</v>
      </c>
      <c r="AH111" s="8">
        <v>1771824.1026230466</v>
      </c>
      <c r="AI111" s="8">
        <v>414662.77785556921</v>
      </c>
      <c r="AJ111" s="8" t="s">
        <v>54</v>
      </c>
      <c r="AK111" s="8" t="s">
        <v>54</v>
      </c>
      <c r="AL111" s="8">
        <v>3909185.7538604098</v>
      </c>
      <c r="AM111" s="8">
        <v>3909185.7538604098</v>
      </c>
      <c r="AN111" s="8">
        <v>0</v>
      </c>
      <c r="AO111" s="8">
        <v>14795.225943600501</v>
      </c>
      <c r="AP111" s="8" t="s">
        <v>54</v>
      </c>
      <c r="AQ111" s="8">
        <v>12370.333294337999</v>
      </c>
      <c r="AR111" s="8">
        <v>13582.779618969249</v>
      </c>
      <c r="AS111" s="8">
        <v>1212.4463246312507</v>
      </c>
      <c r="AT111" s="8">
        <v>35572497.348127931</v>
      </c>
      <c r="AU111" s="8">
        <v>9799122.147578897</v>
      </c>
      <c r="AV111" s="8">
        <v>746927.28114268405</v>
      </c>
      <c r="AW111" s="8">
        <f>AU111/AT111</f>
        <v>0.27546905272577366</v>
      </c>
      <c r="AX111" s="15">
        <f>LOG(AW111,2)</f>
        <v>-1.8600378450088892</v>
      </c>
      <c r="AY111" s="8">
        <f>AV111/AU111</f>
        <v>7.6223897395465159E-2</v>
      </c>
      <c r="AZ111" s="8">
        <f>LOG(AY111,2)</f>
        <v>-3.7136128134619653</v>
      </c>
    </row>
    <row r="112" spans="1:52" x14ac:dyDescent="0.25">
      <c r="A112" s="8" t="s">
        <v>49</v>
      </c>
      <c r="B112" s="8" t="s">
        <v>50</v>
      </c>
      <c r="C112" s="8" t="s">
        <v>51</v>
      </c>
      <c r="D112" s="8" t="s">
        <v>11668</v>
      </c>
      <c r="E112" s="8" t="s">
        <v>11669</v>
      </c>
      <c r="F112" s="8" t="s">
        <v>54</v>
      </c>
      <c r="G112" s="8">
        <v>2.3E-2</v>
      </c>
      <c r="H112" s="8">
        <v>19</v>
      </c>
      <c r="I112" s="8">
        <v>1</v>
      </c>
      <c r="J112" s="8">
        <v>2</v>
      </c>
      <c r="K112" s="8">
        <v>1</v>
      </c>
      <c r="L112" s="8">
        <v>59</v>
      </c>
      <c r="M112" s="8">
        <v>6.9</v>
      </c>
      <c r="N112" s="8">
        <v>10.45</v>
      </c>
      <c r="O112" s="8">
        <v>0</v>
      </c>
      <c r="P112" s="8" t="s">
        <v>54</v>
      </c>
      <c r="Q112" s="8" t="s">
        <v>505</v>
      </c>
      <c r="R112" s="8" t="s">
        <v>54</v>
      </c>
      <c r="S112" s="8" t="s">
        <v>54</v>
      </c>
      <c r="T112" s="8" t="s">
        <v>11670</v>
      </c>
      <c r="U112" s="8" t="s">
        <v>11671</v>
      </c>
      <c r="V112" s="8" t="s">
        <v>11672</v>
      </c>
      <c r="W112" s="8" t="s">
        <v>646</v>
      </c>
      <c r="X112" s="8" t="s">
        <v>54</v>
      </c>
      <c r="Y112" s="8" t="s">
        <v>54</v>
      </c>
      <c r="Z112" s="8" t="s">
        <v>54</v>
      </c>
      <c r="AA112" s="8">
        <v>0</v>
      </c>
      <c r="AB112" s="8" t="s">
        <v>54</v>
      </c>
      <c r="AC112" s="8">
        <v>0</v>
      </c>
      <c r="AD112" s="8" t="s">
        <v>54</v>
      </c>
      <c r="AE112" s="8" t="s">
        <v>54</v>
      </c>
      <c r="AF112" s="8">
        <v>1084110.7331612301</v>
      </c>
      <c r="AG112" s="8">
        <v>741535.81047567702</v>
      </c>
      <c r="AH112" s="8">
        <v>912823.27181845356</v>
      </c>
      <c r="AI112" s="8">
        <v>171287.46134277692</v>
      </c>
      <c r="AJ112" s="8">
        <v>3443470.4642191199</v>
      </c>
      <c r="AK112" s="8">
        <v>3967598.3056577202</v>
      </c>
      <c r="AL112" s="8">
        <v>4606534.9125505099</v>
      </c>
      <c r="AM112" s="8">
        <v>4005867.8941424503</v>
      </c>
      <c r="AN112" s="8">
        <v>475589.56310050422</v>
      </c>
      <c r="AO112" s="8" t="s">
        <v>54</v>
      </c>
      <c r="AP112" s="8" t="s">
        <v>54</v>
      </c>
      <c r="AQ112" s="8" t="s">
        <v>54</v>
      </c>
      <c r="AR112" s="8">
        <v>0</v>
      </c>
      <c r="AS112" s="8">
        <v>0</v>
      </c>
      <c r="AT112" s="8">
        <v>73193174.470185697</v>
      </c>
      <c r="AU112" s="8">
        <v>21365235.886603598</v>
      </c>
      <c r="AV112" s="8">
        <v>1591156.6202794968</v>
      </c>
      <c r="AW112" s="8">
        <f>AU112/AT112</f>
        <v>0.29190202558172212</v>
      </c>
      <c r="AX112" s="15">
        <f>LOG(AW112,2)</f>
        <v>-1.7764438727879623</v>
      </c>
      <c r="AY112" s="8">
        <f>AV112/AU112</f>
        <v>7.4474095616102312E-2</v>
      </c>
      <c r="AZ112" s="8">
        <f>LOG(AY112,2)</f>
        <v>-3.7471174907102771</v>
      </c>
    </row>
    <row r="113" spans="1:52" x14ac:dyDescent="0.25">
      <c r="A113" s="8" t="s">
        <v>49</v>
      </c>
      <c r="B113" s="8" t="s">
        <v>50</v>
      </c>
      <c r="C113" s="8" t="s">
        <v>51</v>
      </c>
      <c r="D113" s="8" t="s">
        <v>12873</v>
      </c>
      <c r="E113" s="8" t="s">
        <v>12874</v>
      </c>
      <c r="F113" s="8" t="s">
        <v>54</v>
      </c>
      <c r="G113" s="8">
        <v>1.7000000000000001E-2</v>
      </c>
      <c r="H113" s="8">
        <v>3</v>
      </c>
      <c r="I113" s="8">
        <v>1</v>
      </c>
      <c r="J113" s="8">
        <v>1</v>
      </c>
      <c r="K113" s="8">
        <v>1</v>
      </c>
      <c r="L113" s="8">
        <v>364</v>
      </c>
      <c r="M113" s="8">
        <v>39.700000000000003</v>
      </c>
      <c r="N113" s="8">
        <v>5.35</v>
      </c>
      <c r="O113" s="8">
        <v>1.73</v>
      </c>
      <c r="P113" s="8" t="s">
        <v>7477</v>
      </c>
      <c r="Q113" s="8" t="s">
        <v>12875</v>
      </c>
      <c r="R113" s="8" t="s">
        <v>82</v>
      </c>
      <c r="S113" s="8" t="s">
        <v>12876</v>
      </c>
      <c r="T113" s="8" t="s">
        <v>12877</v>
      </c>
      <c r="U113" s="8" t="s">
        <v>54</v>
      </c>
      <c r="V113" s="8" t="s">
        <v>12878</v>
      </c>
      <c r="W113" s="8" t="s">
        <v>187</v>
      </c>
      <c r="X113" s="8" t="s">
        <v>54</v>
      </c>
      <c r="Y113" s="8" t="s">
        <v>953</v>
      </c>
      <c r="Z113" s="8" t="s">
        <v>743</v>
      </c>
      <c r="AA113" s="8">
        <v>4</v>
      </c>
      <c r="AB113" s="8" t="s">
        <v>54</v>
      </c>
      <c r="AC113" s="8">
        <v>0</v>
      </c>
      <c r="AD113" s="8" t="s">
        <v>54</v>
      </c>
      <c r="AE113" s="8">
        <v>1648522.8974077499</v>
      </c>
      <c r="AF113" s="8">
        <v>597373.41871956002</v>
      </c>
      <c r="AG113" s="8">
        <v>1389776.4314317401</v>
      </c>
      <c r="AH113" s="8">
        <v>1211890.9158530168</v>
      </c>
      <c r="AI113" s="8">
        <v>447184.71137114707</v>
      </c>
      <c r="AJ113" s="8" t="s">
        <v>54</v>
      </c>
      <c r="AK113" s="8" t="s">
        <v>54</v>
      </c>
      <c r="AL113" s="8" t="s">
        <v>54</v>
      </c>
      <c r="AM113" s="8">
        <v>0</v>
      </c>
      <c r="AN113" s="8">
        <v>0</v>
      </c>
      <c r="AO113" s="8" t="s">
        <v>54</v>
      </c>
      <c r="AP113" s="8" t="s">
        <v>54</v>
      </c>
      <c r="AQ113" s="8" t="s">
        <v>54</v>
      </c>
      <c r="AR113" s="8">
        <v>0</v>
      </c>
      <c r="AS113" s="8">
        <v>0</v>
      </c>
      <c r="AT113" s="8">
        <v>10621771.613633716</v>
      </c>
      <c r="AU113" s="8">
        <v>2379379.6922372398</v>
      </c>
      <c r="AV113" s="8">
        <v>175506.18088538665</v>
      </c>
      <c r="AW113" s="8">
        <f>AU113/AT113</f>
        <v>0.22400968301588742</v>
      </c>
      <c r="AX113" s="15">
        <f>LOG(AW113,2)</f>
        <v>-2.1583669994925532</v>
      </c>
      <c r="AY113" s="8">
        <f>AV113/AU113</f>
        <v>7.3761317480340816E-2</v>
      </c>
      <c r="AZ113" s="8">
        <f>LOG(AY113,2)</f>
        <v>-3.7609917652252172</v>
      </c>
    </row>
    <row r="114" spans="1:52" x14ac:dyDescent="0.25">
      <c r="A114" s="8" t="s">
        <v>49</v>
      </c>
      <c r="B114" s="8" t="s">
        <v>64</v>
      </c>
      <c r="C114" s="8" t="s">
        <v>51</v>
      </c>
      <c r="D114" s="8" t="s">
        <v>12436</v>
      </c>
      <c r="E114" s="8" t="s">
        <v>12437</v>
      </c>
      <c r="F114" s="8" t="s">
        <v>54</v>
      </c>
      <c r="G114" s="8">
        <v>1E-3</v>
      </c>
      <c r="H114" s="8">
        <v>8</v>
      </c>
      <c r="I114" s="8">
        <v>2</v>
      </c>
      <c r="J114" s="8">
        <v>7</v>
      </c>
      <c r="K114" s="8">
        <v>2</v>
      </c>
      <c r="L114" s="8">
        <v>207</v>
      </c>
      <c r="M114" s="8">
        <v>22</v>
      </c>
      <c r="N114" s="8">
        <v>9.3800000000000008</v>
      </c>
      <c r="O114" s="8">
        <v>7.06</v>
      </c>
      <c r="P114" s="8" t="s">
        <v>2404</v>
      </c>
      <c r="Q114" s="8" t="s">
        <v>1859</v>
      </c>
      <c r="R114" s="8" t="s">
        <v>57</v>
      </c>
      <c r="S114" s="8" t="s">
        <v>3444</v>
      </c>
      <c r="T114" s="8" t="s">
        <v>12438</v>
      </c>
      <c r="U114" s="8" t="s">
        <v>12439</v>
      </c>
      <c r="V114" s="8" t="s">
        <v>12440</v>
      </c>
      <c r="W114" s="8" t="s">
        <v>144</v>
      </c>
      <c r="X114" s="8" t="s">
        <v>54</v>
      </c>
      <c r="Y114" s="8" t="s">
        <v>12441</v>
      </c>
      <c r="Z114" s="8" t="s">
        <v>54</v>
      </c>
      <c r="AA114" s="8">
        <v>5</v>
      </c>
      <c r="AB114" s="8" t="s">
        <v>54</v>
      </c>
      <c r="AC114" s="8">
        <v>0</v>
      </c>
      <c r="AD114" s="8" t="s">
        <v>54</v>
      </c>
      <c r="AE114" s="8">
        <v>3134259.0455300598</v>
      </c>
      <c r="AF114" s="8">
        <v>2106827.2418551501</v>
      </c>
      <c r="AG114" s="8">
        <v>2581613.3508528098</v>
      </c>
      <c r="AH114" s="8">
        <v>2607566.5460793399</v>
      </c>
      <c r="AI114" s="8">
        <v>419848.54734179104</v>
      </c>
      <c r="AJ114" s="8">
        <v>4359831.0946337497</v>
      </c>
      <c r="AK114" s="8">
        <v>6435910.1473862203</v>
      </c>
      <c r="AL114" s="8">
        <v>4111087.5839432501</v>
      </c>
      <c r="AM114" s="8">
        <v>4968942.9419877399</v>
      </c>
      <c r="AN114" s="8">
        <v>1042261.2979522411</v>
      </c>
      <c r="AO114" s="8" t="s">
        <v>54</v>
      </c>
      <c r="AP114" s="8" t="s">
        <v>54</v>
      </c>
      <c r="AQ114" s="8" t="s">
        <v>54</v>
      </c>
      <c r="AR114" s="8">
        <v>0</v>
      </c>
      <c r="AS114" s="8">
        <v>0</v>
      </c>
      <c r="AT114" s="8">
        <v>7032003.9987267209</v>
      </c>
      <c r="AU114" s="8">
        <v>1754392.5671150268</v>
      </c>
      <c r="AV114" s="8">
        <v>126765.4536345731</v>
      </c>
      <c r="AW114" s="8">
        <f>AU114/AT114</f>
        <v>0.24948685572884957</v>
      </c>
      <c r="AX114" s="15">
        <f>LOG(AW114,2)</f>
        <v>-2.0029642860355903</v>
      </c>
      <c r="AY114" s="8">
        <f>AV114/AU114</f>
        <v>7.2256036653774613E-2</v>
      </c>
      <c r="AZ114" s="8">
        <f>LOG(AY114,2)</f>
        <v>-3.7907380667059916</v>
      </c>
    </row>
    <row r="115" spans="1:52" x14ac:dyDescent="0.25">
      <c r="A115" s="8" t="s">
        <v>49</v>
      </c>
      <c r="B115" s="8" t="s">
        <v>64</v>
      </c>
      <c r="C115" s="8" t="s">
        <v>51</v>
      </c>
      <c r="D115" s="8" t="s">
        <v>13652</v>
      </c>
      <c r="E115" s="8" t="s">
        <v>13653</v>
      </c>
      <c r="F115" s="8" t="s">
        <v>54</v>
      </c>
      <c r="G115" s="8">
        <v>2E-3</v>
      </c>
      <c r="H115" s="8">
        <v>1</v>
      </c>
      <c r="I115" s="8">
        <v>1</v>
      </c>
      <c r="J115" s="8">
        <v>6</v>
      </c>
      <c r="K115" s="8">
        <v>1</v>
      </c>
      <c r="L115" s="8">
        <v>2069</v>
      </c>
      <c r="M115" s="8">
        <v>236.5</v>
      </c>
      <c r="N115" s="8">
        <v>6.67</v>
      </c>
      <c r="O115" s="8">
        <v>5.97</v>
      </c>
      <c r="P115" s="8" t="s">
        <v>4297</v>
      </c>
      <c r="Q115" s="8" t="s">
        <v>3406</v>
      </c>
      <c r="R115" s="8" t="s">
        <v>13654</v>
      </c>
      <c r="S115" s="8" t="s">
        <v>13655</v>
      </c>
      <c r="T115" s="8" t="s">
        <v>13656</v>
      </c>
      <c r="U115" s="8" t="s">
        <v>13657</v>
      </c>
      <c r="V115" s="8" t="s">
        <v>13658</v>
      </c>
      <c r="W115" s="8" t="s">
        <v>111</v>
      </c>
      <c r="X115" s="8" t="s">
        <v>13659</v>
      </c>
      <c r="Y115" s="8" t="s">
        <v>54</v>
      </c>
      <c r="Z115" s="8" t="s">
        <v>54</v>
      </c>
      <c r="AA115" s="8">
        <v>1</v>
      </c>
      <c r="AB115" s="8">
        <v>5.13</v>
      </c>
      <c r="AC115" s="8">
        <v>8.9126559714795004E-4</v>
      </c>
      <c r="AD115" s="8" t="s">
        <v>54</v>
      </c>
      <c r="AE115" s="8">
        <v>855426.15490679001</v>
      </c>
      <c r="AF115" s="8" t="s">
        <v>54</v>
      </c>
      <c r="AG115" s="8" t="s">
        <v>54</v>
      </c>
      <c r="AH115" s="8">
        <v>855426.15490679001</v>
      </c>
      <c r="AI115" s="8">
        <v>0</v>
      </c>
      <c r="AJ115" s="8">
        <v>1437254.8998046699</v>
      </c>
      <c r="AK115" s="8">
        <v>1349126.6915059399</v>
      </c>
      <c r="AL115" s="8">
        <v>1682995.84160642</v>
      </c>
      <c r="AM115" s="8">
        <v>1489792.4776390102</v>
      </c>
      <c r="AN115" s="8">
        <v>141273.4940006528</v>
      </c>
      <c r="AO115" s="8" t="s">
        <v>54</v>
      </c>
      <c r="AP115" s="8" t="s">
        <v>54</v>
      </c>
      <c r="AQ115" s="8" t="s">
        <v>54</v>
      </c>
      <c r="AR115" s="8">
        <v>0</v>
      </c>
      <c r="AS115" s="8">
        <v>0</v>
      </c>
      <c r="AT115" s="8">
        <v>7348591.7879314041</v>
      </c>
      <c r="AU115" s="8">
        <v>1157131.9337536294</v>
      </c>
      <c r="AV115" s="8">
        <v>81495.908256990369</v>
      </c>
      <c r="AW115" s="8">
        <f>AU115/AT115</f>
        <v>0.15746308505719256</v>
      </c>
      <c r="AX115" s="15">
        <f>LOG(AW115,2)</f>
        <v>-2.6669144456214906</v>
      </c>
      <c r="AY115" s="8">
        <f>AV115/AU115</f>
        <v>7.0429227540739589E-2</v>
      </c>
      <c r="AZ115" s="8">
        <f>LOG(AY115,2)</f>
        <v>-3.8276819302656437</v>
      </c>
    </row>
    <row r="116" spans="1:52" x14ac:dyDescent="0.25">
      <c r="A116" s="8" t="s">
        <v>49</v>
      </c>
      <c r="B116" s="8" t="s">
        <v>50</v>
      </c>
      <c r="C116" s="8" t="s">
        <v>51</v>
      </c>
      <c r="D116" s="8" t="s">
        <v>11851</v>
      </c>
      <c r="E116" s="8" t="s">
        <v>11852</v>
      </c>
      <c r="F116" s="8" t="s">
        <v>54</v>
      </c>
      <c r="G116" s="8">
        <v>0.02</v>
      </c>
      <c r="H116" s="8">
        <v>1</v>
      </c>
      <c r="I116" s="8">
        <v>1</v>
      </c>
      <c r="J116" s="8">
        <v>1</v>
      </c>
      <c r="K116" s="8">
        <v>1</v>
      </c>
      <c r="L116" s="8">
        <v>1356</v>
      </c>
      <c r="M116" s="8">
        <v>151.30000000000001</v>
      </c>
      <c r="N116" s="8">
        <v>7.68</v>
      </c>
      <c r="O116" s="8">
        <v>0</v>
      </c>
      <c r="P116" s="8" t="s">
        <v>11853</v>
      </c>
      <c r="Q116" s="8" t="s">
        <v>139</v>
      </c>
      <c r="R116" s="8" t="s">
        <v>82</v>
      </c>
      <c r="S116" s="8" t="s">
        <v>11854</v>
      </c>
      <c r="T116" s="8" t="s">
        <v>11855</v>
      </c>
      <c r="U116" s="8" t="s">
        <v>11856</v>
      </c>
      <c r="V116" s="8" t="s">
        <v>11857</v>
      </c>
      <c r="W116" s="8" t="s">
        <v>144</v>
      </c>
      <c r="X116" s="8" t="s">
        <v>11858</v>
      </c>
      <c r="Y116" s="8" t="s">
        <v>11859</v>
      </c>
      <c r="Z116" s="8" t="s">
        <v>11860</v>
      </c>
      <c r="AA116" s="8">
        <v>16</v>
      </c>
      <c r="AB116" s="8" t="s">
        <v>54</v>
      </c>
      <c r="AC116" s="8">
        <v>0</v>
      </c>
      <c r="AD116" s="8" t="s">
        <v>54</v>
      </c>
      <c r="AE116" s="8">
        <v>724618.39934770903</v>
      </c>
      <c r="AF116" s="8">
        <v>1482443.38645408</v>
      </c>
      <c r="AG116" s="8">
        <v>862423.55256395496</v>
      </c>
      <c r="AH116" s="8">
        <v>1023161.7794552479</v>
      </c>
      <c r="AI116" s="8">
        <v>329597.99853640958</v>
      </c>
      <c r="AJ116" s="8">
        <v>1506976.7688031101</v>
      </c>
      <c r="AK116" s="8">
        <v>3060040.95080397</v>
      </c>
      <c r="AL116" s="8">
        <v>3397000.6463045999</v>
      </c>
      <c r="AM116" s="8">
        <v>2654672.7886372269</v>
      </c>
      <c r="AN116" s="8">
        <v>823120.11053684202</v>
      </c>
      <c r="AO116" s="8">
        <v>2440.1449132028301</v>
      </c>
      <c r="AP116" s="8">
        <v>8716.5032399527408</v>
      </c>
      <c r="AQ116" s="8">
        <v>9826.8008963265293</v>
      </c>
      <c r="AR116" s="8">
        <v>6994.4830164940331</v>
      </c>
      <c r="AS116" s="8">
        <v>3252.1466644617844</v>
      </c>
      <c r="AT116" s="8">
        <v>1019089.5583932227</v>
      </c>
      <c r="AU116" s="8">
        <v>289758.51140892098</v>
      </c>
      <c r="AV116" s="8">
        <v>19715.153036197444</v>
      </c>
      <c r="AW116" s="8">
        <f>AU116/AT116</f>
        <v>0.28433076271115681</v>
      </c>
      <c r="AX116" s="15">
        <f>LOG(AW116,2)</f>
        <v>-1.8143578973497039</v>
      </c>
      <c r="AY116" s="8">
        <f>AV116/AU116</f>
        <v>6.8039944505286623E-2</v>
      </c>
      <c r="AZ116" s="8">
        <f>LOG(AY116,2)</f>
        <v>-3.8774742254633217</v>
      </c>
    </row>
    <row r="117" spans="1:52" x14ac:dyDescent="0.25">
      <c r="A117" s="8" t="s">
        <v>49</v>
      </c>
      <c r="B117" s="8" t="s">
        <v>64</v>
      </c>
      <c r="C117" s="8" t="s">
        <v>51</v>
      </c>
      <c r="D117" s="8" t="s">
        <v>14044</v>
      </c>
      <c r="E117" s="8" t="s">
        <v>14045</v>
      </c>
      <c r="F117" s="8" t="s">
        <v>54</v>
      </c>
      <c r="G117" s="8">
        <v>1E-3</v>
      </c>
      <c r="H117" s="8">
        <v>10</v>
      </c>
      <c r="I117" s="8">
        <v>5</v>
      </c>
      <c r="J117" s="8">
        <v>20</v>
      </c>
      <c r="K117" s="8">
        <v>5</v>
      </c>
      <c r="L117" s="8">
        <v>520</v>
      </c>
      <c r="M117" s="8">
        <v>59.8</v>
      </c>
      <c r="N117" s="8">
        <v>7.64</v>
      </c>
      <c r="O117" s="8">
        <v>15.58</v>
      </c>
      <c r="P117" s="8" t="s">
        <v>701</v>
      </c>
      <c r="Q117" s="8" t="s">
        <v>309</v>
      </c>
      <c r="R117" s="8" t="s">
        <v>528</v>
      </c>
      <c r="S117" s="8" t="s">
        <v>1108</v>
      </c>
      <c r="T117" s="8" t="s">
        <v>14046</v>
      </c>
      <c r="U117" s="8" t="s">
        <v>14047</v>
      </c>
      <c r="V117" s="8" t="s">
        <v>14048</v>
      </c>
      <c r="W117" s="8" t="s">
        <v>99</v>
      </c>
      <c r="X117" s="8" t="s">
        <v>14049</v>
      </c>
      <c r="Y117" s="8" t="s">
        <v>14050</v>
      </c>
      <c r="Z117" s="8" t="s">
        <v>14051</v>
      </c>
      <c r="AA117" s="8">
        <v>15</v>
      </c>
      <c r="AB117" s="8">
        <v>16.09</v>
      </c>
      <c r="AC117" s="8">
        <v>0</v>
      </c>
      <c r="AD117" s="8" t="s">
        <v>54</v>
      </c>
      <c r="AE117" s="8" t="s">
        <v>54</v>
      </c>
      <c r="AF117" s="8" t="s">
        <v>54</v>
      </c>
      <c r="AG117" s="8" t="s">
        <v>54</v>
      </c>
      <c r="AH117" s="8">
        <v>0</v>
      </c>
      <c r="AI117" s="8">
        <v>0</v>
      </c>
      <c r="AJ117" s="8">
        <v>188102.347802481</v>
      </c>
      <c r="AK117" s="8">
        <v>466668.53709558799</v>
      </c>
      <c r="AL117" s="8" t="s">
        <v>54</v>
      </c>
      <c r="AM117" s="8">
        <v>327385.44244903448</v>
      </c>
      <c r="AN117" s="8">
        <v>139283.09464655351</v>
      </c>
      <c r="AO117" s="8">
        <v>129700.26829073401</v>
      </c>
      <c r="AP117" s="8">
        <v>118553.63622955</v>
      </c>
      <c r="AQ117" s="8">
        <v>117833.660894328</v>
      </c>
      <c r="AR117" s="8">
        <v>122029.18847153733</v>
      </c>
      <c r="AS117" s="8">
        <v>5432.2303777360066</v>
      </c>
      <c r="AT117" s="8">
        <v>6809607.6506818598</v>
      </c>
      <c r="AU117" s="8">
        <v>681366.65385784174</v>
      </c>
      <c r="AV117" s="8">
        <v>44694.710634327937</v>
      </c>
      <c r="AW117" s="8">
        <f>AU117/AT117</f>
        <v>0.10005960531215262</v>
      </c>
      <c r="AX117" s="15">
        <f>LOG(AW117,2)</f>
        <v>-3.3210684281828975</v>
      </c>
      <c r="AY117" s="8">
        <f>AV117/AU117</f>
        <v>6.559568241455635E-2</v>
      </c>
      <c r="AZ117" s="8">
        <f>LOG(AY117,2)</f>
        <v>-3.9302553317012192</v>
      </c>
    </row>
    <row r="118" spans="1:52" x14ac:dyDescent="0.25">
      <c r="A118" s="8" t="s">
        <v>49</v>
      </c>
      <c r="B118" s="8" t="s">
        <v>50</v>
      </c>
      <c r="C118" s="8" t="s">
        <v>51</v>
      </c>
      <c r="D118" s="8" t="s">
        <v>13074</v>
      </c>
      <c r="E118" s="8" t="s">
        <v>13075</v>
      </c>
      <c r="F118" s="8" t="s">
        <v>54</v>
      </c>
      <c r="G118" s="8">
        <v>1.7999999999999999E-2</v>
      </c>
      <c r="H118" s="8">
        <v>9</v>
      </c>
      <c r="I118" s="8">
        <v>1</v>
      </c>
      <c r="J118" s="8">
        <v>2</v>
      </c>
      <c r="K118" s="8">
        <v>1</v>
      </c>
      <c r="L118" s="8">
        <v>122</v>
      </c>
      <c r="M118" s="8">
        <v>14.2</v>
      </c>
      <c r="N118" s="8">
        <v>6.81</v>
      </c>
      <c r="O118" s="8">
        <v>1.71</v>
      </c>
      <c r="P118" s="8" t="s">
        <v>574</v>
      </c>
      <c r="Q118" s="8" t="s">
        <v>4058</v>
      </c>
      <c r="R118" s="8" t="s">
        <v>82</v>
      </c>
      <c r="S118" s="8" t="s">
        <v>12018</v>
      </c>
      <c r="T118" s="8" t="s">
        <v>13076</v>
      </c>
      <c r="U118" s="8" t="s">
        <v>13077</v>
      </c>
      <c r="V118" s="8" t="s">
        <v>13078</v>
      </c>
      <c r="W118" s="8" t="s">
        <v>521</v>
      </c>
      <c r="X118" s="8" t="s">
        <v>54</v>
      </c>
      <c r="Y118" s="8" t="s">
        <v>54</v>
      </c>
      <c r="Z118" s="8" t="s">
        <v>13079</v>
      </c>
      <c r="AA118" s="8">
        <v>5</v>
      </c>
      <c r="AB118" s="8">
        <v>3.13</v>
      </c>
      <c r="AC118" s="8">
        <v>7.3475385745775204E-4</v>
      </c>
      <c r="AD118" s="8" t="s">
        <v>54</v>
      </c>
      <c r="AE118" s="8" t="s">
        <v>54</v>
      </c>
      <c r="AF118" s="8" t="s">
        <v>54</v>
      </c>
      <c r="AG118" s="8" t="s">
        <v>54</v>
      </c>
      <c r="AH118" s="8">
        <v>0</v>
      </c>
      <c r="AI118" s="8">
        <v>0</v>
      </c>
      <c r="AJ118" s="8">
        <v>903188.03532392404</v>
      </c>
      <c r="AK118" s="8" t="s">
        <v>54</v>
      </c>
      <c r="AL118" s="8">
        <v>1849673.95206848</v>
      </c>
      <c r="AM118" s="8">
        <v>1376430.9936962021</v>
      </c>
      <c r="AN118" s="8">
        <v>473242.95837227767</v>
      </c>
      <c r="AO118" s="8" t="s">
        <v>54</v>
      </c>
      <c r="AP118" s="8" t="s">
        <v>54</v>
      </c>
      <c r="AQ118" s="8" t="s">
        <v>54</v>
      </c>
      <c r="AR118" s="8">
        <v>0</v>
      </c>
      <c r="AS118" s="8">
        <v>0</v>
      </c>
      <c r="AT118" s="8">
        <v>3643257.2327627535</v>
      </c>
      <c r="AU118" s="8">
        <v>754234.63569586747</v>
      </c>
      <c r="AV118" s="8">
        <v>48987.897763146371</v>
      </c>
      <c r="AW118" s="8">
        <f>AU118/AT118</f>
        <v>0.20702206501184012</v>
      </c>
      <c r="AX118" s="15">
        <f>LOG(AW118,2)</f>
        <v>-2.2721435523479432</v>
      </c>
      <c r="AY118" s="8">
        <f>AV118/AU118</f>
        <v>6.4950474884979861E-2</v>
      </c>
      <c r="AZ118" s="8">
        <f>LOG(AY118,2)</f>
        <v>-3.9445161158074833</v>
      </c>
    </row>
    <row r="119" spans="1:52" x14ac:dyDescent="0.25">
      <c r="A119" s="8" t="s">
        <v>49</v>
      </c>
      <c r="B119" s="8" t="s">
        <v>50</v>
      </c>
      <c r="C119" s="8" t="s">
        <v>51</v>
      </c>
      <c r="D119" s="8" t="s">
        <v>13372</v>
      </c>
      <c r="E119" s="8" t="s">
        <v>13373</v>
      </c>
      <c r="F119" s="8" t="s">
        <v>54</v>
      </c>
      <c r="G119" s="8">
        <v>2.3E-2</v>
      </c>
      <c r="H119" s="8">
        <v>20</v>
      </c>
      <c r="I119" s="8">
        <v>2</v>
      </c>
      <c r="J119" s="8">
        <v>2</v>
      </c>
      <c r="K119" s="8">
        <v>2</v>
      </c>
      <c r="L119" s="8">
        <v>96</v>
      </c>
      <c r="M119" s="8">
        <v>10.4</v>
      </c>
      <c r="N119" s="8">
        <v>4.4800000000000004</v>
      </c>
      <c r="O119" s="8">
        <v>0</v>
      </c>
      <c r="P119" s="8" t="s">
        <v>701</v>
      </c>
      <c r="Q119" s="8" t="s">
        <v>2607</v>
      </c>
      <c r="R119" s="8" t="s">
        <v>69</v>
      </c>
      <c r="S119" s="8" t="s">
        <v>2609</v>
      </c>
      <c r="T119" s="8" t="s">
        <v>13374</v>
      </c>
      <c r="U119" s="8" t="s">
        <v>13375</v>
      </c>
      <c r="V119" s="8" t="s">
        <v>13376</v>
      </c>
      <c r="W119" s="8" t="s">
        <v>62</v>
      </c>
      <c r="X119" s="8" t="s">
        <v>54</v>
      </c>
      <c r="Y119" s="8" t="s">
        <v>11431</v>
      </c>
      <c r="Z119" s="8" t="s">
        <v>1364</v>
      </c>
      <c r="AA119" s="8">
        <v>6</v>
      </c>
      <c r="AB119" s="8" t="s">
        <v>54</v>
      </c>
      <c r="AC119" s="8">
        <v>0</v>
      </c>
      <c r="AD119" s="8" t="s">
        <v>54</v>
      </c>
      <c r="AE119" s="8" t="s">
        <v>54</v>
      </c>
      <c r="AF119" s="8" t="s">
        <v>54</v>
      </c>
      <c r="AG119" s="8" t="s">
        <v>54</v>
      </c>
      <c r="AH119" s="8">
        <v>0</v>
      </c>
      <c r="AI119" s="8">
        <v>0</v>
      </c>
      <c r="AJ119" s="8">
        <v>2075408.6703898199</v>
      </c>
      <c r="AK119" s="8">
        <v>2218166.0828040699</v>
      </c>
      <c r="AL119" s="8">
        <v>1564781.05266749</v>
      </c>
      <c r="AM119" s="8">
        <v>1952785.2686204601</v>
      </c>
      <c r="AN119" s="8">
        <v>280482.17221748899</v>
      </c>
      <c r="AO119" s="8">
        <v>112407.97060617901</v>
      </c>
      <c r="AP119" s="8">
        <v>80514.301761669703</v>
      </c>
      <c r="AQ119" s="8">
        <v>68050.622639394001</v>
      </c>
      <c r="AR119" s="8">
        <v>86990.965002414247</v>
      </c>
      <c r="AS119" s="8">
        <v>18678.935635489088</v>
      </c>
      <c r="AT119" s="8">
        <v>12124287.310405999</v>
      </c>
      <c r="AU119" s="8">
        <v>2309812.764321187</v>
      </c>
      <c r="AV119" s="8">
        <v>148124.72022505131</v>
      </c>
      <c r="AW119" s="8">
        <f>AU119/AT119</f>
        <v>0.19051121976783966</v>
      </c>
      <c r="AX119" s="15">
        <f>LOG(AW119,2)</f>
        <v>-2.3920521300990982</v>
      </c>
      <c r="AY119" s="8">
        <f>AV119/AU119</f>
        <v>6.4128453402404903E-2</v>
      </c>
      <c r="AZ119" s="8">
        <f>LOG(AY119,2)</f>
        <v>-3.9628915759186256</v>
      </c>
    </row>
    <row r="120" spans="1:52" x14ac:dyDescent="0.25">
      <c r="A120" s="8" t="s">
        <v>49</v>
      </c>
      <c r="B120" s="8" t="s">
        <v>50</v>
      </c>
      <c r="C120" s="8" t="s">
        <v>51</v>
      </c>
      <c r="D120" s="8" t="s">
        <v>10867</v>
      </c>
      <c r="E120" s="8" t="s">
        <v>10868</v>
      </c>
      <c r="F120" s="8" t="s">
        <v>54</v>
      </c>
      <c r="G120" s="8">
        <v>2.4E-2</v>
      </c>
      <c r="H120" s="8">
        <v>13</v>
      </c>
      <c r="I120" s="8">
        <v>2</v>
      </c>
      <c r="J120" s="8">
        <v>4</v>
      </c>
      <c r="K120" s="8">
        <v>2</v>
      </c>
      <c r="L120" s="8">
        <v>187</v>
      </c>
      <c r="M120" s="8">
        <v>21.2</v>
      </c>
      <c r="N120" s="8">
        <v>8.8699999999999992</v>
      </c>
      <c r="O120" s="8">
        <v>0</v>
      </c>
      <c r="P120" s="8" t="s">
        <v>105</v>
      </c>
      <c r="Q120" s="8" t="s">
        <v>106</v>
      </c>
      <c r="R120" s="8" t="s">
        <v>54</v>
      </c>
      <c r="S120" s="8" t="s">
        <v>54</v>
      </c>
      <c r="T120" s="8" t="s">
        <v>10869</v>
      </c>
      <c r="U120" s="8" t="s">
        <v>10870</v>
      </c>
      <c r="V120" s="8" t="s">
        <v>10871</v>
      </c>
      <c r="W120" s="8" t="s">
        <v>99</v>
      </c>
      <c r="X120" s="8" t="s">
        <v>54</v>
      </c>
      <c r="Y120" s="8" t="s">
        <v>54</v>
      </c>
      <c r="Z120" s="8" t="s">
        <v>743</v>
      </c>
      <c r="AA120" s="8">
        <v>3</v>
      </c>
      <c r="AB120" s="8" t="s">
        <v>54</v>
      </c>
      <c r="AC120" s="8">
        <v>0</v>
      </c>
      <c r="AD120" s="8" t="s">
        <v>54</v>
      </c>
      <c r="AE120" s="8">
        <v>996803.48352472996</v>
      </c>
      <c r="AF120" s="8">
        <v>2029856.87886814</v>
      </c>
      <c r="AG120" s="8">
        <v>1263869.7932989399</v>
      </c>
      <c r="AH120" s="8">
        <v>1430176.7185639367</v>
      </c>
      <c r="AI120" s="8">
        <v>437830.50331603613</v>
      </c>
      <c r="AJ120" s="8">
        <v>2122768.9928302602</v>
      </c>
      <c r="AK120" s="8">
        <v>4106729.7251156801</v>
      </c>
      <c r="AL120" s="8">
        <v>3791752.6384321898</v>
      </c>
      <c r="AM120" s="8">
        <v>3340417.1187927104</v>
      </c>
      <c r="AN120" s="8">
        <v>870556.47348072892</v>
      </c>
      <c r="AO120" s="8">
        <v>265826.68310294399</v>
      </c>
      <c r="AP120" s="8">
        <v>201813.05107065599</v>
      </c>
      <c r="AQ120" s="8">
        <v>244005.50076519701</v>
      </c>
      <c r="AR120" s="8">
        <v>237215.07831293231</v>
      </c>
      <c r="AS120" s="8">
        <v>26570.894468715989</v>
      </c>
      <c r="AT120" s="8">
        <v>14593774.468734926</v>
      </c>
      <c r="AU120" s="8">
        <v>4986571.5715148831</v>
      </c>
      <c r="AV120" s="8">
        <v>316098.63506845135</v>
      </c>
      <c r="AW120" s="8">
        <f>AU120/AT120</f>
        <v>0.34169169752471501</v>
      </c>
      <c r="AX120" s="15">
        <f>LOG(AW120,2)</f>
        <v>-1.5492329015112862</v>
      </c>
      <c r="AY120" s="8">
        <f>AV120/AU120</f>
        <v>6.3389972556319479E-2</v>
      </c>
      <c r="AZ120" s="8">
        <f>LOG(AY120,2)</f>
        <v>-3.9796015463724546</v>
      </c>
    </row>
    <row r="121" spans="1:52" x14ac:dyDescent="0.25">
      <c r="A121" s="8" t="s">
        <v>49</v>
      </c>
      <c r="B121" s="8" t="s">
        <v>64</v>
      </c>
      <c r="C121" s="8" t="s">
        <v>51</v>
      </c>
      <c r="D121" s="8" t="s">
        <v>10773</v>
      </c>
      <c r="E121" s="8" t="s">
        <v>10774</v>
      </c>
      <c r="F121" s="8" t="s">
        <v>54</v>
      </c>
      <c r="G121" s="8">
        <v>1E-3</v>
      </c>
      <c r="H121" s="8">
        <v>13</v>
      </c>
      <c r="I121" s="8">
        <v>3</v>
      </c>
      <c r="J121" s="8">
        <v>12</v>
      </c>
      <c r="K121" s="8">
        <v>3</v>
      </c>
      <c r="L121" s="8">
        <v>338</v>
      </c>
      <c r="M121" s="8">
        <v>38.299999999999997</v>
      </c>
      <c r="N121" s="8">
        <v>5.53</v>
      </c>
      <c r="O121" s="8">
        <v>7.33</v>
      </c>
      <c r="P121" s="8" t="s">
        <v>80</v>
      </c>
      <c r="Q121" s="8" t="s">
        <v>5865</v>
      </c>
      <c r="R121" s="8" t="s">
        <v>115</v>
      </c>
      <c r="S121" s="8" t="s">
        <v>10775</v>
      </c>
      <c r="T121" s="8" t="s">
        <v>10776</v>
      </c>
      <c r="U121" s="8" t="s">
        <v>10777</v>
      </c>
      <c r="V121" s="8" t="s">
        <v>10778</v>
      </c>
      <c r="W121" s="8" t="s">
        <v>315</v>
      </c>
      <c r="X121" s="8" t="s">
        <v>10779</v>
      </c>
      <c r="Y121" s="8" t="s">
        <v>54</v>
      </c>
      <c r="Z121" s="8" t="s">
        <v>54</v>
      </c>
      <c r="AA121" s="8">
        <v>1</v>
      </c>
      <c r="AB121" s="8">
        <v>13.72</v>
      </c>
      <c r="AC121" s="8">
        <v>0</v>
      </c>
      <c r="AD121" s="8" t="s">
        <v>54</v>
      </c>
      <c r="AE121" s="8">
        <v>1082312.1253382401</v>
      </c>
      <c r="AF121" s="8">
        <v>2107791.5003335802</v>
      </c>
      <c r="AG121" s="8">
        <v>1318324.2400604801</v>
      </c>
      <c r="AH121" s="8">
        <v>1502809.2885774334</v>
      </c>
      <c r="AI121" s="8">
        <v>438503.54387008515</v>
      </c>
      <c r="AJ121" s="8">
        <v>2726094.6945460099</v>
      </c>
      <c r="AK121" s="8">
        <v>4283070.4832401397</v>
      </c>
      <c r="AL121" s="8">
        <v>4117869.4657527902</v>
      </c>
      <c r="AM121" s="8">
        <v>3709011.5478463131</v>
      </c>
      <c r="AN121" s="8">
        <v>698291.72481661348</v>
      </c>
      <c r="AO121" s="8" t="s">
        <v>54</v>
      </c>
      <c r="AP121" s="8" t="s">
        <v>54</v>
      </c>
      <c r="AQ121" s="8">
        <v>34107.767648392502</v>
      </c>
      <c r="AR121" s="8">
        <v>34107.767648392502</v>
      </c>
      <c r="AS121" s="8">
        <v>0</v>
      </c>
      <c r="AT121" s="8">
        <v>10269698.757062748</v>
      </c>
      <c r="AU121" s="8">
        <v>3556090.6152997934</v>
      </c>
      <c r="AV121" s="8">
        <v>220919.31132822135</v>
      </c>
      <c r="AW121" s="8">
        <f>AU121/AT121</f>
        <v>0.34627019734675024</v>
      </c>
      <c r="AX121" s="15">
        <f>LOG(AW121,2)</f>
        <v>-1.5300298713437992</v>
      </c>
      <c r="AY121" s="8">
        <f>AV121/AU121</f>
        <v>6.2124207515335463E-2</v>
      </c>
      <c r="AZ121" s="8">
        <f>LOG(AY121,2)</f>
        <v>-4.0087006466569486</v>
      </c>
    </row>
    <row r="122" spans="1:52" x14ac:dyDescent="0.25">
      <c r="A122" s="8" t="s">
        <v>49</v>
      </c>
      <c r="B122" s="8" t="s">
        <v>64</v>
      </c>
      <c r="C122" s="8" t="s">
        <v>51</v>
      </c>
      <c r="D122" s="8" t="s">
        <v>13449</v>
      </c>
      <c r="E122" s="8" t="s">
        <v>13450</v>
      </c>
      <c r="F122" s="8" t="s">
        <v>54</v>
      </c>
      <c r="G122" s="8">
        <v>1E-3</v>
      </c>
      <c r="H122" s="8">
        <v>8</v>
      </c>
      <c r="I122" s="8">
        <v>1</v>
      </c>
      <c r="J122" s="8">
        <v>10</v>
      </c>
      <c r="K122" s="8">
        <v>1</v>
      </c>
      <c r="L122" s="8">
        <v>169</v>
      </c>
      <c r="M122" s="8">
        <v>18.8</v>
      </c>
      <c r="N122" s="8">
        <v>9.61</v>
      </c>
      <c r="O122" s="8">
        <v>12.02</v>
      </c>
      <c r="P122" s="8" t="s">
        <v>8056</v>
      </c>
      <c r="Q122" s="8" t="s">
        <v>309</v>
      </c>
      <c r="R122" s="8" t="s">
        <v>152</v>
      </c>
      <c r="S122" s="8" t="s">
        <v>13451</v>
      </c>
      <c r="T122" s="8" t="s">
        <v>13452</v>
      </c>
      <c r="U122" s="8" t="s">
        <v>54</v>
      </c>
      <c r="V122" s="8" t="s">
        <v>13453</v>
      </c>
      <c r="W122" s="8" t="s">
        <v>87</v>
      </c>
      <c r="X122" s="8" t="s">
        <v>54</v>
      </c>
      <c r="Y122" s="8" t="s">
        <v>54</v>
      </c>
      <c r="Z122" s="8" t="s">
        <v>54</v>
      </c>
      <c r="AA122" s="8">
        <v>0</v>
      </c>
      <c r="AB122" s="8">
        <v>4.83</v>
      </c>
      <c r="AC122" s="8">
        <v>8.6281276962899098E-4</v>
      </c>
      <c r="AD122" s="8" t="s">
        <v>54</v>
      </c>
      <c r="AE122" s="8">
        <v>1086525.8589034399</v>
      </c>
      <c r="AF122" s="8">
        <v>1765661.08276704</v>
      </c>
      <c r="AG122" s="8">
        <v>1389093.3678391899</v>
      </c>
      <c r="AH122" s="8">
        <v>1413760.1031698901</v>
      </c>
      <c r="AI122" s="8">
        <v>277803.8863982656</v>
      </c>
      <c r="AJ122" s="8">
        <v>959500.91733164701</v>
      </c>
      <c r="AK122" s="8">
        <v>789791.98997930402</v>
      </c>
      <c r="AL122" s="8" t="s">
        <v>54</v>
      </c>
      <c r="AM122" s="8">
        <v>874646.45365547552</v>
      </c>
      <c r="AN122" s="8">
        <v>84854.463676171494</v>
      </c>
      <c r="AO122" s="8" t="s">
        <v>54</v>
      </c>
      <c r="AP122" s="8" t="s">
        <v>54</v>
      </c>
      <c r="AQ122" s="8" t="s">
        <v>54</v>
      </c>
      <c r="AR122" s="8">
        <v>0</v>
      </c>
      <c r="AS122" s="8">
        <v>0</v>
      </c>
      <c r="AT122" s="8">
        <v>22220573.743411768</v>
      </c>
      <c r="AU122" s="8">
        <v>4038099.9961961233</v>
      </c>
      <c r="AV122" s="8">
        <v>246095.26672659596</v>
      </c>
      <c r="AW122" s="8">
        <f>AU122/AT122</f>
        <v>0.1817279806914702</v>
      </c>
      <c r="AX122" s="15">
        <f>LOG(AW122,2)</f>
        <v>-2.4601475261851116</v>
      </c>
      <c r="AY122" s="8">
        <f>AV122/AU122</f>
        <v>6.0943331507000043E-2</v>
      </c>
      <c r="AZ122" s="8">
        <f>LOG(AY122,2)</f>
        <v>-4.0363878217284332</v>
      </c>
    </row>
    <row r="123" spans="1:52" x14ac:dyDescent="0.25">
      <c r="A123" s="8" t="s">
        <v>49</v>
      </c>
      <c r="B123" s="8" t="s">
        <v>64</v>
      </c>
      <c r="C123" s="8" t="s">
        <v>51</v>
      </c>
      <c r="D123" s="8" t="s">
        <v>11714</v>
      </c>
      <c r="E123" s="8" t="s">
        <v>11715</v>
      </c>
      <c r="F123" s="8" t="s">
        <v>54</v>
      </c>
      <c r="G123" s="8">
        <v>1E-3</v>
      </c>
      <c r="H123" s="8">
        <v>10</v>
      </c>
      <c r="I123" s="8">
        <v>6</v>
      </c>
      <c r="J123" s="8">
        <v>17</v>
      </c>
      <c r="K123" s="8">
        <v>6</v>
      </c>
      <c r="L123" s="8">
        <v>597</v>
      </c>
      <c r="M123" s="8">
        <v>67.7</v>
      </c>
      <c r="N123" s="8">
        <v>7.78</v>
      </c>
      <c r="O123" s="8">
        <v>11.28</v>
      </c>
      <c r="P123" s="8" t="s">
        <v>11716</v>
      </c>
      <c r="Q123" s="8" t="s">
        <v>826</v>
      </c>
      <c r="R123" s="8" t="s">
        <v>3619</v>
      </c>
      <c r="S123" s="8" t="s">
        <v>11717</v>
      </c>
      <c r="T123" s="8" t="s">
        <v>11718</v>
      </c>
      <c r="U123" s="8" t="s">
        <v>11719</v>
      </c>
      <c r="V123" s="8" t="s">
        <v>11720</v>
      </c>
      <c r="W123" s="8" t="s">
        <v>111</v>
      </c>
      <c r="X123" s="8" t="s">
        <v>11721</v>
      </c>
      <c r="Y123" s="8" t="s">
        <v>54</v>
      </c>
      <c r="Z123" s="8" t="s">
        <v>54</v>
      </c>
      <c r="AA123" s="8">
        <v>11</v>
      </c>
      <c r="AB123" s="8">
        <v>7.94</v>
      </c>
      <c r="AC123" s="8">
        <v>1.13122171945701E-3</v>
      </c>
      <c r="AD123" s="8" t="s">
        <v>54</v>
      </c>
      <c r="AE123" s="8">
        <v>5148819.4950454701</v>
      </c>
      <c r="AF123" s="8">
        <v>10486716.1086167</v>
      </c>
      <c r="AG123" s="8">
        <v>7507085.08539481</v>
      </c>
      <c r="AH123" s="8">
        <v>7714206.8963523274</v>
      </c>
      <c r="AI123" s="8">
        <v>2184103.1184026916</v>
      </c>
      <c r="AJ123" s="8">
        <v>5396635.7094655698</v>
      </c>
      <c r="AK123" s="8">
        <v>7721356.2276997101</v>
      </c>
      <c r="AL123" s="8">
        <v>7848304.72930656</v>
      </c>
      <c r="AM123" s="8">
        <v>6988765.555490613</v>
      </c>
      <c r="AN123" s="8">
        <v>1126998.0968537182</v>
      </c>
      <c r="AO123" s="8">
        <v>207051.83903948899</v>
      </c>
      <c r="AP123" s="8">
        <v>66467.888634576695</v>
      </c>
      <c r="AQ123" s="8">
        <v>140724.089289656</v>
      </c>
      <c r="AR123" s="8">
        <v>138081.27232124054</v>
      </c>
      <c r="AS123" s="8">
        <v>57423.573202469874</v>
      </c>
      <c r="AT123" s="8">
        <v>491389333.86103034</v>
      </c>
      <c r="AU123" s="8">
        <v>142232768.42060089</v>
      </c>
      <c r="AV123" s="8">
        <v>8649925.563789038</v>
      </c>
      <c r="AW123" s="8">
        <f>AU123/AT123</f>
        <v>0.2894502558755695</v>
      </c>
      <c r="AX123" s="15">
        <f>LOG(AW123,2)</f>
        <v>-1.7886126629698986</v>
      </c>
      <c r="AY123" s="8">
        <f>AV123/AU123</f>
        <v>6.0815279487565606E-2</v>
      </c>
      <c r="AZ123" s="8">
        <f>LOG(AY123,2)</f>
        <v>-4.0394223517713641</v>
      </c>
    </row>
    <row r="124" spans="1:52" x14ac:dyDescent="0.25">
      <c r="A124" s="8" t="s">
        <v>49</v>
      </c>
      <c r="B124" s="8" t="s">
        <v>50</v>
      </c>
      <c r="C124" s="8" t="s">
        <v>51</v>
      </c>
      <c r="D124" s="8" t="s">
        <v>14366</v>
      </c>
      <c r="E124" s="8" t="s">
        <v>14367</v>
      </c>
      <c r="F124" s="8" t="s">
        <v>54</v>
      </c>
      <c r="G124" s="8">
        <v>0.02</v>
      </c>
      <c r="H124" s="8">
        <v>1</v>
      </c>
      <c r="I124" s="8">
        <v>1</v>
      </c>
      <c r="J124" s="8">
        <v>1</v>
      </c>
      <c r="K124" s="8">
        <v>1</v>
      </c>
      <c r="L124" s="8">
        <v>975</v>
      </c>
      <c r="M124" s="8">
        <v>107.3</v>
      </c>
      <c r="N124" s="8">
        <v>7.21</v>
      </c>
      <c r="O124" s="8">
        <v>0</v>
      </c>
      <c r="P124" s="8" t="s">
        <v>804</v>
      </c>
      <c r="Q124" s="8" t="s">
        <v>1490</v>
      </c>
      <c r="R124" s="8" t="s">
        <v>2406</v>
      </c>
      <c r="S124" s="8" t="s">
        <v>14368</v>
      </c>
      <c r="T124" s="8" t="s">
        <v>14369</v>
      </c>
      <c r="U124" s="8" t="s">
        <v>14370</v>
      </c>
      <c r="V124" s="8" t="s">
        <v>14371</v>
      </c>
      <c r="W124" s="8" t="s">
        <v>187</v>
      </c>
      <c r="X124" s="8" t="s">
        <v>8656</v>
      </c>
      <c r="Y124" s="8" t="s">
        <v>54</v>
      </c>
      <c r="Z124" s="8" t="s">
        <v>54</v>
      </c>
      <c r="AA124" s="8">
        <v>1</v>
      </c>
      <c r="AB124" s="8" t="s">
        <v>54</v>
      </c>
      <c r="AC124" s="8">
        <v>0</v>
      </c>
      <c r="AD124" s="8" t="s">
        <v>54</v>
      </c>
      <c r="AE124" s="8">
        <v>347151.748461999</v>
      </c>
      <c r="AF124" s="8" t="s">
        <v>54</v>
      </c>
      <c r="AG124" s="8" t="s">
        <v>54</v>
      </c>
      <c r="AH124" s="8">
        <v>347151.748461999</v>
      </c>
      <c r="AI124" s="8">
        <v>0</v>
      </c>
      <c r="AJ124" s="8">
        <v>490546.69141098298</v>
      </c>
      <c r="AK124" s="8" t="s">
        <v>54</v>
      </c>
      <c r="AL124" s="8">
        <v>1071495.0202422901</v>
      </c>
      <c r="AM124" s="8">
        <v>781020.85582663654</v>
      </c>
      <c r="AN124" s="8">
        <v>290474.16441565362</v>
      </c>
      <c r="AO124" s="8" t="s">
        <v>54</v>
      </c>
      <c r="AP124" s="8" t="s">
        <v>54</v>
      </c>
      <c r="AQ124" s="8" t="s">
        <v>54</v>
      </c>
      <c r="AR124" s="8">
        <v>0</v>
      </c>
      <c r="AS124" s="8">
        <v>0</v>
      </c>
      <c r="AT124" s="8">
        <v>12331809.655526945</v>
      </c>
      <c r="AU124" s="8">
        <v>468880.62072741799</v>
      </c>
      <c r="AV124" s="8">
        <v>27088.251280193701</v>
      </c>
      <c r="AW124" s="8">
        <f>AU124/AT124</f>
        <v>3.8022044924872177E-2</v>
      </c>
      <c r="AX124" s="15">
        <f>LOG(AW124,2)</f>
        <v>-4.7170200637946813</v>
      </c>
      <c r="AY124" s="8">
        <f>AV124/AU124</f>
        <v>5.7772170746082839E-2</v>
      </c>
      <c r="AZ124" s="8">
        <f>LOG(AY124,2)</f>
        <v>-4.113481485891703</v>
      </c>
    </row>
    <row r="125" spans="1:52" x14ac:dyDescent="0.25">
      <c r="A125" s="8" t="s">
        <v>49</v>
      </c>
      <c r="B125" s="8" t="s">
        <v>64</v>
      </c>
      <c r="C125" s="8" t="s">
        <v>51</v>
      </c>
      <c r="D125" s="8" t="s">
        <v>13937</v>
      </c>
      <c r="E125" s="8" t="s">
        <v>13938</v>
      </c>
      <c r="F125" s="8" t="s">
        <v>54</v>
      </c>
      <c r="G125" s="8">
        <v>6.0000000000000001E-3</v>
      </c>
      <c r="H125" s="8">
        <v>3</v>
      </c>
      <c r="I125" s="8">
        <v>1</v>
      </c>
      <c r="J125" s="8">
        <v>4</v>
      </c>
      <c r="K125" s="8">
        <v>1</v>
      </c>
      <c r="L125" s="8">
        <v>361</v>
      </c>
      <c r="M125" s="8">
        <v>37.9</v>
      </c>
      <c r="N125" s="8">
        <v>7.25</v>
      </c>
      <c r="O125" s="8">
        <v>4.38</v>
      </c>
      <c r="P125" s="8" t="s">
        <v>5062</v>
      </c>
      <c r="Q125" s="8" t="s">
        <v>2951</v>
      </c>
      <c r="R125" s="8" t="s">
        <v>125</v>
      </c>
      <c r="S125" s="8" t="s">
        <v>3436</v>
      </c>
      <c r="T125" s="8" t="s">
        <v>13939</v>
      </c>
      <c r="U125" s="8" t="s">
        <v>13940</v>
      </c>
      <c r="V125" s="8" t="s">
        <v>13941</v>
      </c>
      <c r="W125" s="8" t="s">
        <v>99</v>
      </c>
      <c r="X125" s="8" t="s">
        <v>54</v>
      </c>
      <c r="Y125" s="8" t="s">
        <v>13942</v>
      </c>
      <c r="Z125" s="8" t="s">
        <v>13943</v>
      </c>
      <c r="AA125" s="8">
        <v>5</v>
      </c>
      <c r="AB125" s="8">
        <v>3.11</v>
      </c>
      <c r="AC125" s="8">
        <v>7.3152889539136799E-4</v>
      </c>
      <c r="AD125" s="8" t="s">
        <v>54</v>
      </c>
      <c r="AE125" s="8">
        <v>581372.61085522396</v>
      </c>
      <c r="AF125" s="8">
        <v>1095776.8565321399</v>
      </c>
      <c r="AG125" s="8">
        <v>989653.95329457906</v>
      </c>
      <c r="AH125" s="8">
        <v>888934.47356064757</v>
      </c>
      <c r="AI125" s="8">
        <v>221752.4779132728</v>
      </c>
      <c r="AJ125" s="8">
        <v>667026.95461616095</v>
      </c>
      <c r="AK125" s="8">
        <v>1557074.5496561499</v>
      </c>
      <c r="AL125" s="8">
        <v>1846917.3235710899</v>
      </c>
      <c r="AM125" s="8">
        <v>1357006.2759478001</v>
      </c>
      <c r="AN125" s="8">
        <v>502033.07082079048</v>
      </c>
      <c r="AO125" s="8" t="s">
        <v>54</v>
      </c>
      <c r="AP125" s="8" t="s">
        <v>54</v>
      </c>
      <c r="AQ125" s="8" t="s">
        <v>54</v>
      </c>
      <c r="AR125" s="8">
        <v>0</v>
      </c>
      <c r="AS125" s="8">
        <v>0</v>
      </c>
      <c r="AT125" s="8">
        <v>4247225.290707265</v>
      </c>
      <c r="AU125" s="8">
        <v>510188.29767864151</v>
      </c>
      <c r="AV125" s="8">
        <v>29427.0467915181</v>
      </c>
      <c r="AW125" s="8">
        <f>AU125/AT125</f>
        <v>0.12012273019632611</v>
      </c>
      <c r="AX125" s="15">
        <f>LOG(AW125,2)</f>
        <v>-3.0574189243706855</v>
      </c>
      <c r="AY125" s="8">
        <f>AV125/AU125</f>
        <v>5.7678796094326863E-2</v>
      </c>
      <c r="AZ125" s="8">
        <f>LOG(AY125,2)</f>
        <v>-4.115815137659073</v>
      </c>
    </row>
    <row r="126" spans="1:52" x14ac:dyDescent="0.25">
      <c r="A126" s="8" t="s">
        <v>49</v>
      </c>
      <c r="B126" s="8" t="s">
        <v>64</v>
      </c>
      <c r="C126" s="8" t="s">
        <v>51</v>
      </c>
      <c r="D126" s="8" t="s">
        <v>13960</v>
      </c>
      <c r="E126" s="8" t="s">
        <v>13961</v>
      </c>
      <c r="F126" s="8" t="s">
        <v>54</v>
      </c>
      <c r="G126" s="8">
        <v>0</v>
      </c>
      <c r="H126" s="8">
        <v>27</v>
      </c>
      <c r="I126" s="8">
        <v>2</v>
      </c>
      <c r="J126" s="8">
        <v>28</v>
      </c>
      <c r="K126" s="8">
        <v>2</v>
      </c>
      <c r="L126" s="8">
        <v>99</v>
      </c>
      <c r="M126" s="8">
        <v>10.8</v>
      </c>
      <c r="N126" s="8">
        <v>5.41</v>
      </c>
      <c r="O126" s="8">
        <v>38.39</v>
      </c>
      <c r="P126" s="8" t="s">
        <v>1517</v>
      </c>
      <c r="Q126" s="8" t="s">
        <v>6625</v>
      </c>
      <c r="R126" s="8" t="s">
        <v>115</v>
      </c>
      <c r="S126" s="8" t="s">
        <v>13962</v>
      </c>
      <c r="T126" s="8" t="s">
        <v>13963</v>
      </c>
      <c r="U126" s="8" t="s">
        <v>13964</v>
      </c>
      <c r="V126" s="8" t="s">
        <v>13965</v>
      </c>
      <c r="W126" s="8" t="s">
        <v>217</v>
      </c>
      <c r="X126" s="8" t="s">
        <v>13966</v>
      </c>
      <c r="Y126" s="8" t="s">
        <v>10974</v>
      </c>
      <c r="Z126" s="8" t="s">
        <v>13967</v>
      </c>
      <c r="AA126" s="8">
        <v>18</v>
      </c>
      <c r="AB126" s="8">
        <v>15.13</v>
      </c>
      <c r="AC126" s="8">
        <v>0</v>
      </c>
      <c r="AD126" s="8" t="s">
        <v>54</v>
      </c>
      <c r="AE126" s="8">
        <v>1029842.71138187</v>
      </c>
      <c r="AF126" s="8">
        <v>1249361.11140356</v>
      </c>
      <c r="AG126" s="8">
        <v>1225747.2136516301</v>
      </c>
      <c r="AH126" s="8">
        <v>1168317.0121456867</v>
      </c>
      <c r="AI126" s="8">
        <v>98389.542197602248</v>
      </c>
      <c r="AJ126" s="8">
        <v>1335964.5485056301</v>
      </c>
      <c r="AK126" s="8">
        <v>3665896.5032259999</v>
      </c>
      <c r="AL126" s="8">
        <v>3673208.0452037398</v>
      </c>
      <c r="AM126" s="8">
        <v>2891689.6989784562</v>
      </c>
      <c r="AN126" s="8">
        <v>1100067.8532168821</v>
      </c>
      <c r="AO126" s="8">
        <v>411449.395147259</v>
      </c>
      <c r="AP126" s="8">
        <v>412574.20748590003</v>
      </c>
      <c r="AQ126" s="8">
        <v>281748.99578150403</v>
      </c>
      <c r="AR126" s="8">
        <v>368590.866138221</v>
      </c>
      <c r="AS126" s="8">
        <v>61408.19237413942</v>
      </c>
      <c r="AT126" s="8">
        <v>14803180.594008401</v>
      </c>
      <c r="AU126" s="8">
        <v>1715536.3336694601</v>
      </c>
      <c r="AV126" s="8">
        <v>98777.205914478051</v>
      </c>
      <c r="AW126" s="8">
        <f>AU126/AT126</f>
        <v>0.11588971186123506</v>
      </c>
      <c r="AX126" s="15">
        <f>LOG(AW126,2)</f>
        <v>-3.1091755984790135</v>
      </c>
      <c r="AY126" s="8">
        <f>AV126/AU126</f>
        <v>5.7578031998423346E-2</v>
      </c>
      <c r="AZ126" s="8">
        <f>LOG(AY126,2)</f>
        <v>-4.1183377109573742</v>
      </c>
    </row>
    <row r="127" spans="1:52" x14ac:dyDescent="0.25">
      <c r="A127" s="8" t="s">
        <v>49</v>
      </c>
      <c r="B127" s="8" t="s">
        <v>64</v>
      </c>
      <c r="C127" s="8" t="s">
        <v>51</v>
      </c>
      <c r="D127" s="8" t="s">
        <v>14007</v>
      </c>
      <c r="E127" s="8" t="s">
        <v>14008</v>
      </c>
      <c r="F127" s="8" t="s">
        <v>54</v>
      </c>
      <c r="G127" s="8">
        <v>6.0000000000000001E-3</v>
      </c>
      <c r="H127" s="8">
        <v>1</v>
      </c>
      <c r="I127" s="8">
        <v>1</v>
      </c>
      <c r="J127" s="8">
        <v>5</v>
      </c>
      <c r="K127" s="8">
        <v>1</v>
      </c>
      <c r="L127" s="8">
        <v>747</v>
      </c>
      <c r="M127" s="8">
        <v>85.6</v>
      </c>
      <c r="N127" s="8">
        <v>9.23</v>
      </c>
      <c r="O127" s="8">
        <v>4.3899999999999997</v>
      </c>
      <c r="P127" s="8" t="s">
        <v>14009</v>
      </c>
      <c r="Q127" s="8" t="s">
        <v>3133</v>
      </c>
      <c r="R127" s="8" t="s">
        <v>2054</v>
      </c>
      <c r="S127" s="8" t="s">
        <v>14010</v>
      </c>
      <c r="T127" s="8" t="s">
        <v>14011</v>
      </c>
      <c r="U127" s="8" t="s">
        <v>14012</v>
      </c>
      <c r="V127" s="8" t="s">
        <v>14013</v>
      </c>
      <c r="W127" s="8" t="s">
        <v>372</v>
      </c>
      <c r="X127" s="8" t="s">
        <v>5844</v>
      </c>
      <c r="Y127" s="8" t="s">
        <v>54</v>
      </c>
      <c r="Z127" s="8" t="s">
        <v>14014</v>
      </c>
      <c r="AA127" s="8">
        <v>12</v>
      </c>
      <c r="AB127" s="8" t="s">
        <v>54</v>
      </c>
      <c r="AC127" s="8">
        <v>0</v>
      </c>
      <c r="AD127" s="8" t="s">
        <v>54</v>
      </c>
      <c r="AE127" s="8">
        <v>226119.78457301299</v>
      </c>
      <c r="AF127" s="8">
        <v>451954.65979666001</v>
      </c>
      <c r="AG127" s="8">
        <v>258379.836328184</v>
      </c>
      <c r="AH127" s="8">
        <v>312151.4268992857</v>
      </c>
      <c r="AI127" s="8">
        <v>99729.252416161486</v>
      </c>
      <c r="AJ127" s="8">
        <v>754408.43206170201</v>
      </c>
      <c r="AK127" s="8">
        <v>1448821.0118955099</v>
      </c>
      <c r="AL127" s="8">
        <v>1518972.1936381799</v>
      </c>
      <c r="AM127" s="8">
        <v>1240733.8791984639</v>
      </c>
      <c r="AN127" s="8">
        <v>345074.5112528131</v>
      </c>
      <c r="AO127" s="8" t="s">
        <v>54</v>
      </c>
      <c r="AP127" s="8" t="s">
        <v>54</v>
      </c>
      <c r="AQ127" s="8" t="s">
        <v>54</v>
      </c>
      <c r="AR127" s="8">
        <v>0</v>
      </c>
      <c r="AS127" s="8">
        <v>0</v>
      </c>
      <c r="AT127" s="8">
        <v>102912671.35986359</v>
      </c>
      <c r="AU127" s="8">
        <v>10749807.35156714</v>
      </c>
      <c r="AV127" s="8">
        <v>610130.95670780167</v>
      </c>
      <c r="AW127" s="8">
        <f>AU127/AT127</f>
        <v>0.1044556244583076</v>
      </c>
      <c r="AX127" s="15">
        <f>LOG(AW127,2)</f>
        <v>-3.2590379178519626</v>
      </c>
      <c r="AY127" s="8">
        <f>AV127/AU127</f>
        <v>5.6757385202708302E-2</v>
      </c>
      <c r="AZ127" s="8">
        <f>LOG(AY127,2)</f>
        <v>-4.1390480634132585</v>
      </c>
    </row>
    <row r="128" spans="1:52" x14ac:dyDescent="0.25">
      <c r="A128" s="8" t="s">
        <v>49</v>
      </c>
      <c r="B128" s="8" t="s">
        <v>64</v>
      </c>
      <c r="C128" s="8" t="s">
        <v>51</v>
      </c>
      <c r="D128" s="8" t="s">
        <v>12576</v>
      </c>
      <c r="E128" s="8" t="s">
        <v>12577</v>
      </c>
      <c r="F128" s="8" t="s">
        <v>54</v>
      </c>
      <c r="G128" s="8">
        <v>2E-3</v>
      </c>
      <c r="H128" s="8">
        <v>3</v>
      </c>
      <c r="I128" s="8">
        <v>2</v>
      </c>
      <c r="J128" s="8">
        <v>3</v>
      </c>
      <c r="K128" s="8">
        <v>2</v>
      </c>
      <c r="L128" s="8">
        <v>593</v>
      </c>
      <c r="M128" s="8">
        <v>65.2</v>
      </c>
      <c r="N128" s="8">
        <v>9.6999999999999993</v>
      </c>
      <c r="O128" s="8">
        <v>5.69</v>
      </c>
      <c r="P128" s="8" t="s">
        <v>574</v>
      </c>
      <c r="Q128" s="8" t="s">
        <v>472</v>
      </c>
      <c r="R128" s="8" t="s">
        <v>1075</v>
      </c>
      <c r="S128" s="8" t="s">
        <v>12578</v>
      </c>
      <c r="T128" s="8" t="s">
        <v>12579</v>
      </c>
      <c r="U128" s="8" t="s">
        <v>12580</v>
      </c>
      <c r="V128" s="8" t="s">
        <v>12581</v>
      </c>
      <c r="W128" s="8" t="s">
        <v>12582</v>
      </c>
      <c r="X128" s="8" t="s">
        <v>54</v>
      </c>
      <c r="Y128" s="8" t="s">
        <v>54</v>
      </c>
      <c r="Z128" s="8" t="s">
        <v>7303</v>
      </c>
      <c r="AA128" s="8">
        <v>20</v>
      </c>
      <c r="AB128" s="8" t="s">
        <v>54</v>
      </c>
      <c r="AC128" s="8">
        <v>0</v>
      </c>
      <c r="AD128" s="8" t="s">
        <v>54</v>
      </c>
      <c r="AE128" s="8" t="s">
        <v>54</v>
      </c>
      <c r="AF128" s="8" t="s">
        <v>54</v>
      </c>
      <c r="AG128" s="8">
        <v>739994.27559351502</v>
      </c>
      <c r="AH128" s="8">
        <v>739994.27559351502</v>
      </c>
      <c r="AI128" s="8">
        <v>0</v>
      </c>
      <c r="AJ128" s="8">
        <v>1747951.7460678699</v>
      </c>
      <c r="AK128" s="8" t="s">
        <v>54</v>
      </c>
      <c r="AL128" s="8">
        <v>2552748.1141556199</v>
      </c>
      <c r="AM128" s="8">
        <v>2150349.9301117449</v>
      </c>
      <c r="AN128" s="8">
        <v>402398.18404387537</v>
      </c>
      <c r="AO128" s="8">
        <v>114066.132910923</v>
      </c>
      <c r="AP128" s="8">
        <v>103149.72212623501</v>
      </c>
      <c r="AQ128" s="8">
        <v>120527.258351543</v>
      </c>
      <c r="AR128" s="8">
        <v>112581.03779623366</v>
      </c>
      <c r="AS128" s="8">
        <v>7171.6489010653841</v>
      </c>
      <c r="AT128" s="8">
        <v>14050088.097737541</v>
      </c>
      <c r="AU128" s="8">
        <v>3395590.6382662863</v>
      </c>
      <c r="AV128" s="8">
        <v>191940.73597238967</v>
      </c>
      <c r="AW128" s="8">
        <f>AU128/AT128</f>
        <v>0.24167753359589764</v>
      </c>
      <c r="AX128" s="15">
        <f>LOG(AW128,2)</f>
        <v>-2.0488447288432798</v>
      </c>
      <c r="AY128" s="8">
        <f>AV128/AU128</f>
        <v>5.6526465177908006E-2</v>
      </c>
      <c r="AZ128" s="8">
        <f>LOG(AY128,2)</f>
        <v>-4.1449297073533113</v>
      </c>
    </row>
    <row r="129" spans="1:52" x14ac:dyDescent="0.25">
      <c r="A129" s="8" t="s">
        <v>49</v>
      </c>
      <c r="B129" s="8" t="s">
        <v>64</v>
      </c>
      <c r="C129" s="8" t="s">
        <v>51</v>
      </c>
      <c r="D129" s="8" t="s">
        <v>11426</v>
      </c>
      <c r="E129" s="8" t="s">
        <v>11427</v>
      </c>
      <c r="F129" s="8" t="s">
        <v>54</v>
      </c>
      <c r="G129" s="8">
        <v>7.0000000000000001E-3</v>
      </c>
      <c r="H129" s="8">
        <v>24</v>
      </c>
      <c r="I129" s="8">
        <v>2</v>
      </c>
      <c r="J129" s="8">
        <v>3</v>
      </c>
      <c r="K129" s="8">
        <v>2</v>
      </c>
      <c r="L129" s="8">
        <v>80</v>
      </c>
      <c r="M129" s="8">
        <v>9.1</v>
      </c>
      <c r="N129" s="8">
        <v>9.58</v>
      </c>
      <c r="O129" s="8">
        <v>3.68</v>
      </c>
      <c r="P129" s="8" t="s">
        <v>701</v>
      </c>
      <c r="Q129" s="8" t="s">
        <v>8845</v>
      </c>
      <c r="R129" s="8" t="s">
        <v>69</v>
      </c>
      <c r="S129" s="8" t="s">
        <v>2609</v>
      </c>
      <c r="T129" s="8" t="s">
        <v>11428</v>
      </c>
      <c r="U129" s="8" t="s">
        <v>11429</v>
      </c>
      <c r="V129" s="8" t="s">
        <v>11430</v>
      </c>
      <c r="W129" s="8" t="s">
        <v>533</v>
      </c>
      <c r="X129" s="8" t="s">
        <v>54</v>
      </c>
      <c r="Y129" s="8" t="s">
        <v>11431</v>
      </c>
      <c r="Z129" s="8" t="s">
        <v>11432</v>
      </c>
      <c r="AA129" s="8">
        <v>8</v>
      </c>
      <c r="AB129" s="8" t="s">
        <v>54</v>
      </c>
      <c r="AC129" s="8">
        <v>0</v>
      </c>
      <c r="AD129" s="8" t="s">
        <v>54</v>
      </c>
      <c r="AE129" s="8" t="s">
        <v>54</v>
      </c>
      <c r="AF129" s="8" t="s">
        <v>54</v>
      </c>
      <c r="AG129" s="8" t="s">
        <v>54</v>
      </c>
      <c r="AH129" s="8">
        <v>0</v>
      </c>
      <c r="AI129" s="8">
        <v>0</v>
      </c>
      <c r="AJ129" s="8">
        <v>3016425.9955071602</v>
      </c>
      <c r="AK129" s="8">
        <v>4057670.8273348501</v>
      </c>
      <c r="AL129" s="8">
        <v>4452563.65789326</v>
      </c>
      <c r="AM129" s="8">
        <v>3842220.1602450903</v>
      </c>
      <c r="AN129" s="8">
        <v>605770.63249661203</v>
      </c>
      <c r="AO129" s="8">
        <v>46217.799564911002</v>
      </c>
      <c r="AP129" s="8" t="s">
        <v>54</v>
      </c>
      <c r="AQ129" s="8">
        <v>53820.270404249699</v>
      </c>
      <c r="AR129" s="8">
        <v>50019.03498458035</v>
      </c>
      <c r="AS129" s="8">
        <v>3801.2354196693486</v>
      </c>
      <c r="AT129" s="8">
        <v>3929902.3539211769</v>
      </c>
      <c r="AU129" s="8">
        <v>1216800.7745206149</v>
      </c>
      <c r="AV129" s="8">
        <v>68717.77347963753</v>
      </c>
      <c r="AW129" s="8">
        <f>AU129/AT129</f>
        <v>0.30962621076488472</v>
      </c>
      <c r="AX129" s="15">
        <f>LOG(AW129,2)</f>
        <v>-1.6914004898781232</v>
      </c>
      <c r="AY129" s="8">
        <f>AV129/AU129</f>
        <v>5.6474136866579816E-2</v>
      </c>
      <c r="AZ129" s="8">
        <f>LOG(AY129,2)</f>
        <v>-4.1462658736972378</v>
      </c>
    </row>
    <row r="130" spans="1:52" x14ac:dyDescent="0.25">
      <c r="A130" s="8" t="s">
        <v>49</v>
      </c>
      <c r="B130" s="8" t="s">
        <v>64</v>
      </c>
      <c r="C130" s="8" t="s">
        <v>51</v>
      </c>
      <c r="D130" s="8" t="s">
        <v>13868</v>
      </c>
      <c r="E130" s="8" t="s">
        <v>13869</v>
      </c>
      <c r="F130" s="8" t="s">
        <v>54</v>
      </c>
      <c r="G130" s="8">
        <v>1E-3</v>
      </c>
      <c r="H130" s="8">
        <v>12</v>
      </c>
      <c r="I130" s="8">
        <v>2</v>
      </c>
      <c r="J130" s="8">
        <v>8</v>
      </c>
      <c r="K130" s="8">
        <v>2</v>
      </c>
      <c r="L130" s="8">
        <v>179</v>
      </c>
      <c r="M130" s="8">
        <v>20.6</v>
      </c>
      <c r="N130" s="8">
        <v>9.48</v>
      </c>
      <c r="O130" s="8">
        <v>9.77</v>
      </c>
      <c r="P130" s="8" t="s">
        <v>701</v>
      </c>
      <c r="Q130" s="8" t="s">
        <v>309</v>
      </c>
      <c r="R130" s="8" t="s">
        <v>310</v>
      </c>
      <c r="S130" s="8" t="s">
        <v>13870</v>
      </c>
      <c r="T130" s="8" t="s">
        <v>13871</v>
      </c>
      <c r="U130" s="8" t="s">
        <v>13872</v>
      </c>
      <c r="V130" s="8" t="s">
        <v>13873</v>
      </c>
      <c r="W130" s="8" t="s">
        <v>646</v>
      </c>
      <c r="X130" s="8" t="s">
        <v>54</v>
      </c>
      <c r="Y130" s="8" t="s">
        <v>5870</v>
      </c>
      <c r="Z130" s="8" t="s">
        <v>8726</v>
      </c>
      <c r="AA130" s="8">
        <v>9</v>
      </c>
      <c r="AB130" s="8">
        <v>4.95</v>
      </c>
      <c r="AC130" s="8">
        <v>8.7108013937282197E-4</v>
      </c>
      <c r="AD130" s="8" t="s">
        <v>54</v>
      </c>
      <c r="AE130" s="8">
        <v>2148848.24392033</v>
      </c>
      <c r="AF130" s="8">
        <v>4049292.9087605998</v>
      </c>
      <c r="AG130" s="8">
        <v>2811660.8397379499</v>
      </c>
      <c r="AH130" s="8">
        <v>3003267.3308062931</v>
      </c>
      <c r="AI130" s="8">
        <v>787594.33999769378</v>
      </c>
      <c r="AJ130" s="8">
        <v>3935539.8031618102</v>
      </c>
      <c r="AK130" s="8">
        <v>1365435.8031854799</v>
      </c>
      <c r="AL130" s="8">
        <v>6609561.4534232998</v>
      </c>
      <c r="AM130" s="8">
        <v>3970179.0199235301</v>
      </c>
      <c r="AN130" s="8">
        <v>2141045.4401800931</v>
      </c>
      <c r="AO130" s="8" t="s">
        <v>54</v>
      </c>
      <c r="AP130" s="8" t="s">
        <v>54</v>
      </c>
      <c r="AQ130" s="8" t="s">
        <v>54</v>
      </c>
      <c r="AR130" s="8">
        <v>0</v>
      </c>
      <c r="AS130" s="8">
        <v>0</v>
      </c>
      <c r="AT130" s="8">
        <v>12792440.474514559</v>
      </c>
      <c r="AU130" s="8">
        <v>1666063.0377414234</v>
      </c>
      <c r="AV130" s="8">
        <v>92027.821941730057</v>
      </c>
      <c r="AW130" s="8">
        <f>AU130/AT130</f>
        <v>0.1302380918684436</v>
      </c>
      <c r="AX130" s="15">
        <f>LOG(AW130,2)</f>
        <v>-2.9407766270877933</v>
      </c>
      <c r="AY130" s="8">
        <f>AV130/AU130</f>
        <v>5.5236698646460802E-2</v>
      </c>
      <c r="AZ130" s="8">
        <f>LOG(AY130,2)</f>
        <v>-4.1782290937252462</v>
      </c>
    </row>
    <row r="131" spans="1:52" x14ac:dyDescent="0.25">
      <c r="A131" s="8" t="s">
        <v>49</v>
      </c>
      <c r="B131" s="8" t="s">
        <v>50</v>
      </c>
      <c r="C131" s="8" t="s">
        <v>51</v>
      </c>
      <c r="D131" s="8" t="s">
        <v>13688</v>
      </c>
      <c r="E131" s="8" t="s">
        <v>13689</v>
      </c>
      <c r="F131" s="8" t="s">
        <v>54</v>
      </c>
      <c r="G131" s="8">
        <v>0.02</v>
      </c>
      <c r="H131" s="8">
        <v>1</v>
      </c>
      <c r="I131" s="8">
        <v>1</v>
      </c>
      <c r="J131" s="8">
        <v>1</v>
      </c>
      <c r="K131" s="8">
        <v>1</v>
      </c>
      <c r="L131" s="8">
        <v>784</v>
      </c>
      <c r="M131" s="8">
        <v>89.8</v>
      </c>
      <c r="N131" s="8">
        <v>6.61</v>
      </c>
      <c r="O131" s="8">
        <v>0</v>
      </c>
      <c r="P131" s="8" t="s">
        <v>1624</v>
      </c>
      <c r="Q131" s="8" t="s">
        <v>13690</v>
      </c>
      <c r="R131" s="8" t="s">
        <v>204</v>
      </c>
      <c r="S131" s="8" t="s">
        <v>13691</v>
      </c>
      <c r="T131" s="8" t="s">
        <v>13692</v>
      </c>
      <c r="U131" s="8" t="s">
        <v>13693</v>
      </c>
      <c r="V131" s="8" t="s">
        <v>13694</v>
      </c>
      <c r="W131" s="8" t="s">
        <v>533</v>
      </c>
      <c r="X131" s="8" t="s">
        <v>13695</v>
      </c>
      <c r="Y131" s="8" t="s">
        <v>13696</v>
      </c>
      <c r="Z131" s="8" t="s">
        <v>13697</v>
      </c>
      <c r="AA131" s="8">
        <v>45</v>
      </c>
      <c r="AB131" s="8" t="s">
        <v>54</v>
      </c>
      <c r="AC131" s="8">
        <v>0</v>
      </c>
      <c r="AD131" s="8" t="s">
        <v>54</v>
      </c>
      <c r="AE131" s="8" t="s">
        <v>54</v>
      </c>
      <c r="AF131" s="8">
        <v>307616.07195673999</v>
      </c>
      <c r="AG131" s="8" t="s">
        <v>54</v>
      </c>
      <c r="AH131" s="8">
        <v>307616.07195673999</v>
      </c>
      <c r="AI131" s="8">
        <v>0</v>
      </c>
      <c r="AJ131" s="8" t="s">
        <v>54</v>
      </c>
      <c r="AK131" s="8" t="s">
        <v>54</v>
      </c>
      <c r="AL131" s="8" t="s">
        <v>54</v>
      </c>
      <c r="AM131" s="8">
        <v>0</v>
      </c>
      <c r="AN131" s="8">
        <v>0</v>
      </c>
      <c r="AO131" s="8">
        <v>39524.987906366499</v>
      </c>
      <c r="AP131" s="8" t="s">
        <v>54</v>
      </c>
      <c r="AQ131" s="8">
        <v>28250.779981690099</v>
      </c>
      <c r="AR131" s="8">
        <v>33887.883944028297</v>
      </c>
      <c r="AS131" s="8">
        <v>5637.1039623382067</v>
      </c>
      <c r="AT131" s="8">
        <v>41649546.129613131</v>
      </c>
      <c r="AU131" s="8">
        <v>6493238.3336788332</v>
      </c>
      <c r="AV131" s="8">
        <v>344723.31821545033</v>
      </c>
      <c r="AW131" s="8">
        <f>AU131/AT131</f>
        <v>0.15590177894068558</v>
      </c>
      <c r="AX131" s="15">
        <f>LOG(AW131,2)</f>
        <v>-2.6812907046690957</v>
      </c>
      <c r="AY131" s="8">
        <f>AV131/AU131</f>
        <v>5.30895834251848E-2</v>
      </c>
      <c r="AZ131" s="8">
        <f>LOG(AY131,2)</f>
        <v>-4.2354273685763681</v>
      </c>
    </row>
    <row r="132" spans="1:52" x14ac:dyDescent="0.25">
      <c r="A132" s="8" t="s">
        <v>49</v>
      </c>
      <c r="B132" s="8" t="s">
        <v>64</v>
      </c>
      <c r="C132" s="8" t="s">
        <v>51</v>
      </c>
      <c r="D132" s="8" t="s">
        <v>11766</v>
      </c>
      <c r="E132" s="8" t="s">
        <v>11767</v>
      </c>
      <c r="F132" s="8" t="s">
        <v>54</v>
      </c>
      <c r="G132" s="8">
        <v>1E-3</v>
      </c>
      <c r="H132" s="8">
        <v>0</v>
      </c>
      <c r="I132" s="8">
        <v>1</v>
      </c>
      <c r="J132" s="8">
        <v>5</v>
      </c>
      <c r="K132" s="8">
        <v>1</v>
      </c>
      <c r="L132" s="8">
        <v>2102</v>
      </c>
      <c r="M132" s="8">
        <v>236.7</v>
      </c>
      <c r="N132" s="8">
        <v>7.06</v>
      </c>
      <c r="O132" s="8">
        <v>8.36</v>
      </c>
      <c r="P132" s="8" t="s">
        <v>462</v>
      </c>
      <c r="Q132" s="8" t="s">
        <v>848</v>
      </c>
      <c r="R132" s="8" t="s">
        <v>280</v>
      </c>
      <c r="S132" s="8" t="s">
        <v>11768</v>
      </c>
      <c r="T132" s="8" t="s">
        <v>11769</v>
      </c>
      <c r="U132" s="8" t="s">
        <v>11770</v>
      </c>
      <c r="V132" s="8" t="s">
        <v>11771</v>
      </c>
      <c r="W132" s="8" t="s">
        <v>426</v>
      </c>
      <c r="X132" s="8" t="s">
        <v>2625</v>
      </c>
      <c r="Y132" s="8" t="s">
        <v>11772</v>
      </c>
      <c r="Z132" s="8" t="s">
        <v>6108</v>
      </c>
      <c r="AA132" s="8">
        <v>10</v>
      </c>
      <c r="AB132" s="8" t="s">
        <v>54</v>
      </c>
      <c r="AC132" s="8">
        <v>0</v>
      </c>
      <c r="AD132" s="8" t="s">
        <v>54</v>
      </c>
      <c r="AE132" s="8">
        <v>200394.90790424199</v>
      </c>
      <c r="AF132" s="8" t="s">
        <v>54</v>
      </c>
      <c r="AG132" s="8" t="s">
        <v>54</v>
      </c>
      <c r="AH132" s="8">
        <v>200394.90790424199</v>
      </c>
      <c r="AI132" s="8">
        <v>0</v>
      </c>
      <c r="AJ132" s="8">
        <v>1704278.70665827</v>
      </c>
      <c r="AK132" s="8" t="s">
        <v>54</v>
      </c>
      <c r="AL132" s="8">
        <v>2580656.9877988598</v>
      </c>
      <c r="AM132" s="8">
        <v>2142467.8472285648</v>
      </c>
      <c r="AN132" s="8">
        <v>438189.14057029568</v>
      </c>
      <c r="AO132" s="8" t="s">
        <v>54</v>
      </c>
      <c r="AP132" s="8" t="s">
        <v>54</v>
      </c>
      <c r="AQ132" s="8" t="s">
        <v>54</v>
      </c>
      <c r="AR132" s="8">
        <v>0</v>
      </c>
      <c r="AS132" s="8">
        <v>0</v>
      </c>
      <c r="AT132" s="8">
        <v>20520736.088661466</v>
      </c>
      <c r="AU132" s="8">
        <v>5896400.2619195431</v>
      </c>
      <c r="AV132" s="8">
        <v>308223.24836185802</v>
      </c>
      <c r="AW132" s="8">
        <f>AU132/AT132</f>
        <v>0.28733863329481352</v>
      </c>
      <c r="AX132" s="15">
        <f>LOG(AW132,2)</f>
        <v>-1.7991761155367441</v>
      </c>
      <c r="AY132" s="8">
        <f>AV132/AU132</f>
        <v>5.227312167941555E-2</v>
      </c>
      <c r="AZ132" s="8">
        <f>LOG(AY132,2)</f>
        <v>-4.2577868721273111</v>
      </c>
    </row>
    <row r="133" spans="1:52" x14ac:dyDescent="0.25">
      <c r="A133" s="8" t="s">
        <v>49</v>
      </c>
      <c r="B133" s="8" t="s">
        <v>64</v>
      </c>
      <c r="C133" s="8" t="s">
        <v>51</v>
      </c>
      <c r="D133" s="8" t="s">
        <v>11116</v>
      </c>
      <c r="E133" s="8" t="s">
        <v>11117</v>
      </c>
      <c r="F133" s="8" t="s">
        <v>54</v>
      </c>
      <c r="G133" s="8">
        <v>1E-3</v>
      </c>
      <c r="H133" s="8">
        <v>3</v>
      </c>
      <c r="I133" s="8">
        <v>1</v>
      </c>
      <c r="J133" s="8">
        <v>6</v>
      </c>
      <c r="K133" s="8">
        <v>1</v>
      </c>
      <c r="L133" s="8">
        <v>410</v>
      </c>
      <c r="M133" s="8">
        <v>46.6</v>
      </c>
      <c r="N133" s="8">
        <v>7.37</v>
      </c>
      <c r="O133" s="8">
        <v>11.15</v>
      </c>
      <c r="P133" s="8" t="s">
        <v>11118</v>
      </c>
      <c r="Q133" s="8" t="s">
        <v>4076</v>
      </c>
      <c r="R133" s="8" t="s">
        <v>57</v>
      </c>
      <c r="S133" s="8" t="s">
        <v>11119</v>
      </c>
      <c r="T133" s="8" t="s">
        <v>11120</v>
      </c>
      <c r="U133" s="8" t="s">
        <v>11121</v>
      </c>
      <c r="V133" s="8" t="s">
        <v>11122</v>
      </c>
      <c r="W133" s="8" t="s">
        <v>74</v>
      </c>
      <c r="X133" s="8" t="s">
        <v>11123</v>
      </c>
      <c r="Y133" s="8" t="s">
        <v>11124</v>
      </c>
      <c r="Z133" s="8" t="s">
        <v>11125</v>
      </c>
      <c r="AA133" s="8">
        <v>37</v>
      </c>
      <c r="AB133" s="8" t="s">
        <v>54</v>
      </c>
      <c r="AC133" s="8">
        <v>0</v>
      </c>
      <c r="AD133" s="8" t="s">
        <v>54</v>
      </c>
      <c r="AE133" s="8">
        <v>620485.33782812103</v>
      </c>
      <c r="AF133" s="8">
        <v>1230163.1993446799</v>
      </c>
      <c r="AG133" s="8">
        <v>864462.54445949302</v>
      </c>
      <c r="AH133" s="8">
        <v>905037.02721076459</v>
      </c>
      <c r="AI133" s="8">
        <v>250548.05286777642</v>
      </c>
      <c r="AJ133" s="8">
        <v>903378.26336240396</v>
      </c>
      <c r="AK133" s="8">
        <v>1294202.8539958601</v>
      </c>
      <c r="AL133" s="8">
        <v>1006183.57612537</v>
      </c>
      <c r="AM133" s="8">
        <v>1067921.5644945446</v>
      </c>
      <c r="AN133" s="8">
        <v>165417.95462173273</v>
      </c>
      <c r="AO133" s="8" t="s">
        <v>54</v>
      </c>
      <c r="AP133" s="8" t="s">
        <v>54</v>
      </c>
      <c r="AQ133" s="8" t="s">
        <v>54</v>
      </c>
      <c r="AR133" s="8">
        <v>0</v>
      </c>
      <c r="AS133" s="8">
        <v>0</v>
      </c>
      <c r="AT133" s="8">
        <v>1106634.8338038565</v>
      </c>
      <c r="AU133" s="8">
        <v>363783.71659904998</v>
      </c>
      <c r="AV133" s="8">
        <v>18904.09281026206</v>
      </c>
      <c r="AW133" s="8">
        <f>AU133/AT133</f>
        <v>0.32872968163184368</v>
      </c>
      <c r="AX133" s="15">
        <f>LOG(AW133,2)</f>
        <v>-1.6050263688926605</v>
      </c>
      <c r="AY133" s="8">
        <f>AV133/AU133</f>
        <v>5.1965197857103393E-2</v>
      </c>
      <c r="AZ133" s="8">
        <f>LOG(AY133,2)</f>
        <v>-4.2663104451396006</v>
      </c>
    </row>
    <row r="134" spans="1:52" x14ac:dyDescent="0.25">
      <c r="A134" s="8" t="s">
        <v>49</v>
      </c>
      <c r="B134" s="8" t="s">
        <v>64</v>
      </c>
      <c r="C134" s="8" t="s">
        <v>51</v>
      </c>
      <c r="D134" s="8" t="s">
        <v>12598</v>
      </c>
      <c r="E134" s="8" t="s">
        <v>12599</v>
      </c>
      <c r="F134" s="8" t="s">
        <v>54</v>
      </c>
      <c r="G134" s="8">
        <v>8.9999999999999993E-3</v>
      </c>
      <c r="H134" s="8">
        <v>1</v>
      </c>
      <c r="I134" s="8">
        <v>1</v>
      </c>
      <c r="J134" s="8">
        <v>1</v>
      </c>
      <c r="K134" s="8">
        <v>1</v>
      </c>
      <c r="L134" s="8">
        <v>1452</v>
      </c>
      <c r="M134" s="8">
        <v>163.6</v>
      </c>
      <c r="N134" s="8">
        <v>6.65</v>
      </c>
      <c r="O134" s="8">
        <v>2.04</v>
      </c>
      <c r="P134" s="8" t="s">
        <v>1375</v>
      </c>
      <c r="Q134" s="8" t="s">
        <v>495</v>
      </c>
      <c r="R134" s="8" t="s">
        <v>3619</v>
      </c>
      <c r="S134" s="8" t="s">
        <v>12600</v>
      </c>
      <c r="T134" s="8" t="s">
        <v>12601</v>
      </c>
      <c r="U134" s="8" t="s">
        <v>12602</v>
      </c>
      <c r="V134" s="8" t="s">
        <v>12603</v>
      </c>
      <c r="W134" s="8" t="s">
        <v>168</v>
      </c>
      <c r="X134" s="8" t="s">
        <v>54</v>
      </c>
      <c r="Y134" s="8" t="s">
        <v>12604</v>
      </c>
      <c r="Z134" s="8" t="s">
        <v>54</v>
      </c>
      <c r="AA134" s="8">
        <v>2</v>
      </c>
      <c r="AB134" s="8" t="s">
        <v>54</v>
      </c>
      <c r="AC134" s="8">
        <v>0</v>
      </c>
      <c r="AD134" s="8" t="s">
        <v>54</v>
      </c>
      <c r="AE134" s="8" t="s">
        <v>54</v>
      </c>
      <c r="AF134" s="8" t="s">
        <v>54</v>
      </c>
      <c r="AG134" s="8" t="s">
        <v>54</v>
      </c>
      <c r="AH134" s="8">
        <v>0</v>
      </c>
      <c r="AI134" s="8">
        <v>0</v>
      </c>
      <c r="AJ134" s="8" t="s">
        <v>54</v>
      </c>
      <c r="AK134" s="8" t="s">
        <v>54</v>
      </c>
      <c r="AL134" s="8" t="s">
        <v>54</v>
      </c>
      <c r="AM134" s="8">
        <v>0</v>
      </c>
      <c r="AN134" s="8">
        <v>0</v>
      </c>
      <c r="AO134" s="8" t="s">
        <v>54</v>
      </c>
      <c r="AP134" s="8" t="s">
        <v>54</v>
      </c>
      <c r="AQ134" s="8" t="s">
        <v>54</v>
      </c>
      <c r="AR134" s="8">
        <v>0</v>
      </c>
      <c r="AS134" s="8">
        <v>0</v>
      </c>
      <c r="AT134" s="8">
        <v>116946319.26792556</v>
      </c>
      <c r="AU134" s="8">
        <v>28163904.986532498</v>
      </c>
      <c r="AV134" s="8">
        <v>1463128.6231009073</v>
      </c>
      <c r="AW134" s="8">
        <f>AU134/AT134</f>
        <v>0.24082763068419982</v>
      </c>
      <c r="AX134" s="15">
        <f>LOG(AW134,2)</f>
        <v>-2.053927169715748</v>
      </c>
      <c r="AY134" s="8">
        <f>AV134/AU134</f>
        <v>5.1950488534901341E-2</v>
      </c>
      <c r="AZ134" s="8">
        <f>LOG(AY134,2)</f>
        <v>-4.2667188736853623</v>
      </c>
    </row>
    <row r="135" spans="1:52" x14ac:dyDescent="0.25">
      <c r="A135" s="8" t="s">
        <v>49</v>
      </c>
      <c r="B135" s="8" t="s">
        <v>50</v>
      </c>
      <c r="C135" s="8" t="s">
        <v>51</v>
      </c>
      <c r="D135" s="8" t="s">
        <v>14403</v>
      </c>
      <c r="E135" s="8" t="s">
        <v>14404</v>
      </c>
      <c r="F135" s="8" t="s">
        <v>54</v>
      </c>
      <c r="G135" s="8">
        <v>1.7000000000000001E-2</v>
      </c>
      <c r="H135" s="8">
        <v>2</v>
      </c>
      <c r="I135" s="8">
        <v>1</v>
      </c>
      <c r="J135" s="8">
        <v>1</v>
      </c>
      <c r="K135" s="8">
        <v>1</v>
      </c>
      <c r="L135" s="8">
        <v>411</v>
      </c>
      <c r="M135" s="8">
        <v>43.2</v>
      </c>
      <c r="N135" s="8">
        <v>10.039999999999999</v>
      </c>
      <c r="O135" s="8">
        <v>1.73</v>
      </c>
      <c r="P135" s="8" t="s">
        <v>462</v>
      </c>
      <c r="Q135" s="8" t="s">
        <v>5416</v>
      </c>
      <c r="R135" s="8" t="s">
        <v>2256</v>
      </c>
      <c r="S135" s="8" t="s">
        <v>14405</v>
      </c>
      <c r="T135" s="8" t="s">
        <v>14406</v>
      </c>
      <c r="U135" s="8" t="s">
        <v>14407</v>
      </c>
      <c r="V135" s="8" t="s">
        <v>14408</v>
      </c>
      <c r="W135" s="8" t="s">
        <v>168</v>
      </c>
      <c r="X135" s="8" t="s">
        <v>54</v>
      </c>
      <c r="Y135" s="8" t="s">
        <v>54</v>
      </c>
      <c r="Z135" s="8" t="s">
        <v>14409</v>
      </c>
      <c r="AA135" s="8">
        <v>7</v>
      </c>
      <c r="AB135" s="8" t="s">
        <v>54</v>
      </c>
      <c r="AC135" s="8">
        <v>0</v>
      </c>
      <c r="AD135" s="8" t="s">
        <v>54</v>
      </c>
      <c r="AE135" s="8" t="s">
        <v>54</v>
      </c>
      <c r="AF135" s="8">
        <v>454977.64846255397</v>
      </c>
      <c r="AG135" s="8" t="s">
        <v>54</v>
      </c>
      <c r="AH135" s="8">
        <v>454977.64846255397</v>
      </c>
      <c r="AI135" s="8">
        <v>0</v>
      </c>
      <c r="AJ135" s="8">
        <v>838010.48872807797</v>
      </c>
      <c r="AK135" s="8">
        <v>1574622.7913891999</v>
      </c>
      <c r="AL135" s="8">
        <v>1445379.6334011699</v>
      </c>
      <c r="AM135" s="8">
        <v>1286004.3045061494</v>
      </c>
      <c r="AN135" s="8">
        <v>321143.57402178325</v>
      </c>
      <c r="AO135" s="8" t="s">
        <v>54</v>
      </c>
      <c r="AP135" s="8" t="s">
        <v>54</v>
      </c>
      <c r="AQ135" s="8" t="s">
        <v>54</v>
      </c>
      <c r="AR135" s="8">
        <v>0</v>
      </c>
      <c r="AS135" s="8">
        <v>0</v>
      </c>
      <c r="AT135" s="8">
        <v>11805281.184908831</v>
      </c>
      <c r="AU135" s="8">
        <v>291680.9073740475</v>
      </c>
      <c r="AV135" s="8">
        <v>15134.126256236599</v>
      </c>
      <c r="AW135" s="8">
        <f>AU135/AT135</f>
        <v>2.4707662850666785E-2</v>
      </c>
      <c r="AX135" s="15">
        <f>LOG(AW135,2)</f>
        <v>-5.338897640185337</v>
      </c>
      <c r="AY135" s="8">
        <f>AV135/AU135</f>
        <v>5.18858995348256E-2</v>
      </c>
      <c r="AZ135" s="8">
        <f>LOG(AY135,2)</f>
        <v>-4.2685136634282541</v>
      </c>
    </row>
    <row r="136" spans="1:52" x14ac:dyDescent="0.25">
      <c r="A136" s="8" t="s">
        <v>49</v>
      </c>
      <c r="B136" s="8" t="s">
        <v>50</v>
      </c>
      <c r="C136" s="8" t="s">
        <v>51</v>
      </c>
      <c r="D136" s="8" t="s">
        <v>12049</v>
      </c>
      <c r="E136" s="8" t="s">
        <v>12050</v>
      </c>
      <c r="F136" s="8" t="s">
        <v>54</v>
      </c>
      <c r="G136" s="8">
        <v>2.3E-2</v>
      </c>
      <c r="H136" s="8">
        <v>1</v>
      </c>
      <c r="I136" s="8">
        <v>2</v>
      </c>
      <c r="J136" s="8">
        <v>2</v>
      </c>
      <c r="K136" s="8">
        <v>2</v>
      </c>
      <c r="L136" s="8">
        <v>1498</v>
      </c>
      <c r="M136" s="8">
        <v>167.3</v>
      </c>
      <c r="N136" s="8">
        <v>5.44</v>
      </c>
      <c r="O136" s="8">
        <v>0</v>
      </c>
      <c r="P136" s="8" t="s">
        <v>2053</v>
      </c>
      <c r="Q136" s="8" t="s">
        <v>2965</v>
      </c>
      <c r="R136" s="8" t="s">
        <v>12051</v>
      </c>
      <c r="S136" s="8" t="s">
        <v>12052</v>
      </c>
      <c r="T136" s="8" t="s">
        <v>12053</v>
      </c>
      <c r="U136" s="8" t="s">
        <v>12054</v>
      </c>
      <c r="V136" s="8" t="s">
        <v>12055</v>
      </c>
      <c r="W136" s="8" t="s">
        <v>111</v>
      </c>
      <c r="X136" s="8" t="s">
        <v>54</v>
      </c>
      <c r="Y136" s="8" t="s">
        <v>54</v>
      </c>
      <c r="Z136" s="8" t="s">
        <v>54</v>
      </c>
      <c r="AA136" s="8">
        <v>0</v>
      </c>
      <c r="AB136" s="8" t="s">
        <v>54</v>
      </c>
      <c r="AC136" s="8">
        <v>0</v>
      </c>
      <c r="AD136" s="8" t="s">
        <v>54</v>
      </c>
      <c r="AE136" s="8" t="s">
        <v>54</v>
      </c>
      <c r="AF136" s="8">
        <v>936868.73056483001</v>
      </c>
      <c r="AG136" s="8">
        <v>3010156.38695677</v>
      </c>
      <c r="AH136" s="8">
        <v>1973512.5587607999</v>
      </c>
      <c r="AI136" s="8">
        <v>1036643.82819597</v>
      </c>
      <c r="AJ136" s="8">
        <v>1346529.9936055699</v>
      </c>
      <c r="AK136" s="8">
        <v>2838334.7066884399</v>
      </c>
      <c r="AL136" s="8">
        <v>2848895.6292318101</v>
      </c>
      <c r="AM136" s="8">
        <v>2344586.7765086065</v>
      </c>
      <c r="AN136" s="8">
        <v>705745.88896916294</v>
      </c>
      <c r="AO136" s="8">
        <v>210385.91441112399</v>
      </c>
      <c r="AP136" s="8">
        <v>182013.57375061899</v>
      </c>
      <c r="AQ136" s="8">
        <v>138885.35896533099</v>
      </c>
      <c r="AR136" s="8">
        <v>177094.94904235797</v>
      </c>
      <c r="AS136" s="8">
        <v>29396.451135352771</v>
      </c>
      <c r="AT136" s="8">
        <v>6949536.6143807666</v>
      </c>
      <c r="AU136" s="8">
        <v>1920862.2705193667</v>
      </c>
      <c r="AV136" s="8">
        <v>99442.047721148105</v>
      </c>
      <c r="AW136" s="8">
        <f>AU136/AT136</f>
        <v>0.27640148935175063</v>
      </c>
      <c r="AX136" s="15">
        <f>LOG(AW136,2)</f>
        <v>-1.8551627053746649</v>
      </c>
      <c r="AY136" s="8">
        <f>AV136/AU136</f>
        <v>5.176948355295706E-2</v>
      </c>
      <c r="AZ136" s="8">
        <f>LOG(AY136,2)</f>
        <v>-4.2717542636814301</v>
      </c>
    </row>
    <row r="137" spans="1:52" x14ac:dyDescent="0.25">
      <c r="A137" s="8" t="s">
        <v>49</v>
      </c>
      <c r="B137" s="8" t="s">
        <v>50</v>
      </c>
      <c r="C137" s="8" t="s">
        <v>51</v>
      </c>
      <c r="D137" s="8" t="s">
        <v>11296</v>
      </c>
      <c r="E137" s="8" t="s">
        <v>11297</v>
      </c>
      <c r="F137" s="8" t="s">
        <v>54</v>
      </c>
      <c r="G137" s="8">
        <v>1.7000000000000001E-2</v>
      </c>
      <c r="H137" s="8">
        <v>1</v>
      </c>
      <c r="I137" s="8">
        <v>1</v>
      </c>
      <c r="J137" s="8">
        <v>4</v>
      </c>
      <c r="K137" s="8">
        <v>1</v>
      </c>
      <c r="L137" s="8">
        <v>926</v>
      </c>
      <c r="M137" s="8">
        <v>100.6</v>
      </c>
      <c r="N137" s="8">
        <v>8.4</v>
      </c>
      <c r="O137" s="8">
        <v>1.73</v>
      </c>
      <c r="P137" s="8" t="s">
        <v>804</v>
      </c>
      <c r="Q137" s="8" t="s">
        <v>575</v>
      </c>
      <c r="R137" s="8" t="s">
        <v>7298</v>
      </c>
      <c r="S137" s="8" t="s">
        <v>11298</v>
      </c>
      <c r="T137" s="8" t="s">
        <v>11299</v>
      </c>
      <c r="U137" s="8" t="s">
        <v>11300</v>
      </c>
      <c r="V137" s="8" t="s">
        <v>11301</v>
      </c>
      <c r="W137" s="8" t="s">
        <v>646</v>
      </c>
      <c r="X137" s="8" t="s">
        <v>54</v>
      </c>
      <c r="Y137" s="8" t="s">
        <v>54</v>
      </c>
      <c r="Z137" s="8" t="s">
        <v>11302</v>
      </c>
      <c r="AA137" s="8">
        <v>4</v>
      </c>
      <c r="AB137" s="8" t="s">
        <v>54</v>
      </c>
      <c r="AC137" s="8">
        <v>0</v>
      </c>
      <c r="AD137" s="8" t="s">
        <v>54</v>
      </c>
      <c r="AE137" s="8">
        <v>976668.768526047</v>
      </c>
      <c r="AF137" s="8" t="s">
        <v>54</v>
      </c>
      <c r="AG137" s="8" t="s">
        <v>54</v>
      </c>
      <c r="AH137" s="8">
        <v>976668.768526047</v>
      </c>
      <c r="AI137" s="8">
        <v>0</v>
      </c>
      <c r="AJ137" s="8">
        <v>3021003.12021467</v>
      </c>
      <c r="AK137" s="8">
        <v>4460203.5885895099</v>
      </c>
      <c r="AL137" s="8">
        <v>5194895.9518720303</v>
      </c>
      <c r="AM137" s="8">
        <v>4225367.553558737</v>
      </c>
      <c r="AN137" s="8">
        <v>902889.24510689068</v>
      </c>
      <c r="AO137" s="8" t="s">
        <v>54</v>
      </c>
      <c r="AP137" s="8" t="s">
        <v>54</v>
      </c>
      <c r="AQ137" s="8" t="s">
        <v>54</v>
      </c>
      <c r="AR137" s="8">
        <v>0</v>
      </c>
      <c r="AS137" s="8">
        <v>0</v>
      </c>
      <c r="AT137" s="8">
        <v>47799165.414875664</v>
      </c>
      <c r="AU137" s="8">
        <v>15236598.971222468</v>
      </c>
      <c r="AV137" s="8">
        <v>782645.40449495765</v>
      </c>
      <c r="AW137" s="8">
        <f>AU137/AT137</f>
        <v>0.31876286623365724</v>
      </c>
      <c r="AX137" s="15">
        <f>LOG(AW137,2)</f>
        <v>-1.6494445202040962</v>
      </c>
      <c r="AY137" s="8">
        <f>AV137/AU137</f>
        <v>5.1366148441207161E-2</v>
      </c>
      <c r="AZ137" s="8">
        <f>LOG(AY137,2)</f>
        <v>-4.2830382888188678</v>
      </c>
    </row>
    <row r="138" spans="1:52" x14ac:dyDescent="0.25">
      <c r="A138" s="8" t="s">
        <v>49</v>
      </c>
      <c r="B138" s="8" t="s">
        <v>64</v>
      </c>
      <c r="C138" s="8" t="s">
        <v>51</v>
      </c>
      <c r="D138" s="8" t="s">
        <v>14410</v>
      </c>
      <c r="E138" s="8" t="s">
        <v>14411</v>
      </c>
      <c r="F138" s="8" t="s">
        <v>54</v>
      </c>
      <c r="G138" s="8">
        <v>0.01</v>
      </c>
      <c r="H138" s="8">
        <v>1</v>
      </c>
      <c r="I138" s="8">
        <v>1</v>
      </c>
      <c r="J138" s="8">
        <v>2</v>
      </c>
      <c r="K138" s="8">
        <v>1</v>
      </c>
      <c r="L138" s="8">
        <v>1130</v>
      </c>
      <c r="M138" s="8">
        <v>119.6</v>
      </c>
      <c r="N138" s="8">
        <v>4.34</v>
      </c>
      <c r="O138" s="8">
        <v>1.85</v>
      </c>
      <c r="P138" s="8" t="s">
        <v>804</v>
      </c>
      <c r="Q138" s="8" t="s">
        <v>133</v>
      </c>
      <c r="R138" s="8" t="s">
        <v>69</v>
      </c>
      <c r="S138" s="8" t="s">
        <v>14412</v>
      </c>
      <c r="T138" s="8" t="s">
        <v>14413</v>
      </c>
      <c r="U138" s="8" t="s">
        <v>14414</v>
      </c>
      <c r="V138" s="8" t="s">
        <v>14415</v>
      </c>
      <c r="W138" s="8" t="s">
        <v>74</v>
      </c>
      <c r="X138" s="8" t="s">
        <v>54</v>
      </c>
      <c r="Y138" s="8" t="s">
        <v>54</v>
      </c>
      <c r="Z138" s="8" t="s">
        <v>14416</v>
      </c>
      <c r="AA138" s="8">
        <v>8</v>
      </c>
      <c r="AB138" s="8" t="s">
        <v>54</v>
      </c>
      <c r="AC138" s="8">
        <v>0</v>
      </c>
      <c r="AD138" s="8" t="s">
        <v>54</v>
      </c>
      <c r="AE138" s="8">
        <v>466726.13722218701</v>
      </c>
      <c r="AF138" s="8">
        <v>1003944.52484461</v>
      </c>
      <c r="AG138" s="8">
        <v>797166.72444126999</v>
      </c>
      <c r="AH138" s="8">
        <v>755945.79550268908</v>
      </c>
      <c r="AI138" s="8">
        <v>221246.8798074956</v>
      </c>
      <c r="AJ138" s="8">
        <v>666020.08850037097</v>
      </c>
      <c r="AK138" s="8">
        <v>1005345.07647104</v>
      </c>
      <c r="AL138" s="8">
        <v>1306805.13348988</v>
      </c>
      <c r="AM138" s="8">
        <v>992723.43282043037</v>
      </c>
      <c r="AN138" s="8">
        <v>261751.59711309514</v>
      </c>
      <c r="AO138" s="8" t="s">
        <v>54</v>
      </c>
      <c r="AP138" s="8" t="s">
        <v>54</v>
      </c>
      <c r="AQ138" s="8" t="s">
        <v>54</v>
      </c>
      <c r="AR138" s="8">
        <v>0</v>
      </c>
      <c r="AS138" s="8">
        <v>0</v>
      </c>
      <c r="AT138" s="8">
        <v>66545993.625248827</v>
      </c>
      <c r="AU138" s="8">
        <v>599726.78610977647</v>
      </c>
      <c r="AV138" s="8">
        <v>30702.737702860537</v>
      </c>
      <c r="AW138" s="8">
        <f>AU138/AT138</f>
        <v>9.012214762125494E-3</v>
      </c>
      <c r="AX138" s="15">
        <f>LOG(AW138,2)</f>
        <v>-6.7939025910885613</v>
      </c>
      <c r="AY138" s="8">
        <f>AV138/AU138</f>
        <v>5.1194541271065687E-2</v>
      </c>
      <c r="AZ138" s="8">
        <f>LOG(AY138,2)</f>
        <v>-4.2878662018347553</v>
      </c>
    </row>
    <row r="139" spans="1:52" x14ac:dyDescent="0.25">
      <c r="A139" s="8" t="s">
        <v>49</v>
      </c>
      <c r="B139" s="8" t="s">
        <v>50</v>
      </c>
      <c r="C139" s="8" t="s">
        <v>51</v>
      </c>
      <c r="D139" s="8" t="s">
        <v>12733</v>
      </c>
      <c r="E139" s="8" t="s">
        <v>12734</v>
      </c>
      <c r="F139" s="8" t="s">
        <v>54</v>
      </c>
      <c r="G139" s="8">
        <v>2.3E-2</v>
      </c>
      <c r="H139" s="8">
        <v>2</v>
      </c>
      <c r="I139" s="8">
        <v>2</v>
      </c>
      <c r="J139" s="8">
        <v>3</v>
      </c>
      <c r="K139" s="8">
        <v>2</v>
      </c>
      <c r="L139" s="8">
        <v>886</v>
      </c>
      <c r="M139" s="8">
        <v>101.7</v>
      </c>
      <c r="N139" s="8">
        <v>6.99</v>
      </c>
      <c r="O139" s="8">
        <v>0</v>
      </c>
      <c r="P139" s="8" t="s">
        <v>1280</v>
      </c>
      <c r="Q139" s="8" t="s">
        <v>12735</v>
      </c>
      <c r="R139" s="8" t="s">
        <v>82</v>
      </c>
      <c r="S139" s="8" t="s">
        <v>12736</v>
      </c>
      <c r="T139" s="8" t="s">
        <v>12737</v>
      </c>
      <c r="U139" s="8" t="s">
        <v>12738</v>
      </c>
      <c r="V139" s="8" t="s">
        <v>12739</v>
      </c>
      <c r="W139" s="8" t="s">
        <v>646</v>
      </c>
      <c r="X139" s="8" t="s">
        <v>54</v>
      </c>
      <c r="Y139" s="8" t="s">
        <v>54</v>
      </c>
      <c r="Z139" s="8" t="s">
        <v>54</v>
      </c>
      <c r="AA139" s="8">
        <v>0</v>
      </c>
      <c r="AB139" s="8" t="s">
        <v>54</v>
      </c>
      <c r="AC139" s="8">
        <v>0</v>
      </c>
      <c r="AD139" s="8" t="s">
        <v>54</v>
      </c>
      <c r="AE139" s="8">
        <v>1631642.09955364</v>
      </c>
      <c r="AF139" s="8">
        <v>3292962.3456627401</v>
      </c>
      <c r="AG139" s="8">
        <v>2214657.6373850298</v>
      </c>
      <c r="AH139" s="8">
        <v>2379754.0275338031</v>
      </c>
      <c r="AI139" s="8">
        <v>688204.84041846974</v>
      </c>
      <c r="AJ139" s="8">
        <v>1078676.69371733</v>
      </c>
      <c r="AK139" s="8">
        <v>3585239.8421301502</v>
      </c>
      <c r="AL139" s="8">
        <v>2928575.7349809501</v>
      </c>
      <c r="AM139" s="8">
        <v>2530830.75694281</v>
      </c>
      <c r="AN139" s="8">
        <v>1061246.2814732548</v>
      </c>
      <c r="AO139" s="8">
        <v>51244.989873988103</v>
      </c>
      <c r="AP139" s="8">
        <v>91482.296912035599</v>
      </c>
      <c r="AQ139" s="8">
        <v>53570.749183116903</v>
      </c>
      <c r="AR139" s="8">
        <v>65432.678656380194</v>
      </c>
      <c r="AS139" s="8">
        <v>18444.317056843127</v>
      </c>
      <c r="AT139" s="8">
        <v>30407182.077169299</v>
      </c>
      <c r="AU139" s="8">
        <v>7022422.4944519065</v>
      </c>
      <c r="AV139" s="8">
        <v>346652.77409656433</v>
      </c>
      <c r="AW139" s="8">
        <f>AU139/AT139</f>
        <v>0.23094617832819733</v>
      </c>
      <c r="AX139" s="15">
        <f>LOG(AW139,2)</f>
        <v>-2.1143714220607754</v>
      </c>
      <c r="AY139" s="8">
        <f>AV139/AU139</f>
        <v>4.936370239336052E-2</v>
      </c>
      <c r="AZ139" s="8">
        <f>LOG(AY139,2)</f>
        <v>-4.3404055857204176</v>
      </c>
    </row>
    <row r="140" spans="1:52" x14ac:dyDescent="0.25">
      <c r="A140" s="8" t="s">
        <v>49</v>
      </c>
      <c r="B140" s="8" t="s">
        <v>64</v>
      </c>
      <c r="C140" s="8" t="s">
        <v>51</v>
      </c>
      <c r="D140" s="8" t="s">
        <v>13503</v>
      </c>
      <c r="E140" s="8" t="s">
        <v>13504</v>
      </c>
      <c r="F140" s="8" t="s">
        <v>54</v>
      </c>
      <c r="G140" s="8">
        <v>2E-3</v>
      </c>
      <c r="H140" s="8">
        <v>3</v>
      </c>
      <c r="I140" s="8">
        <v>2</v>
      </c>
      <c r="J140" s="8">
        <v>3</v>
      </c>
      <c r="K140" s="8">
        <v>2</v>
      </c>
      <c r="L140" s="8">
        <v>821</v>
      </c>
      <c r="M140" s="8">
        <v>92.9</v>
      </c>
      <c r="N140" s="8">
        <v>6.7</v>
      </c>
      <c r="O140" s="8">
        <v>6.03</v>
      </c>
      <c r="P140" s="8" t="s">
        <v>320</v>
      </c>
      <c r="Q140" s="8" t="s">
        <v>848</v>
      </c>
      <c r="R140" s="8" t="s">
        <v>54</v>
      </c>
      <c r="S140" s="8" t="s">
        <v>54</v>
      </c>
      <c r="T140" s="8" t="s">
        <v>13505</v>
      </c>
      <c r="U140" s="8" t="s">
        <v>13506</v>
      </c>
      <c r="V140" s="8" t="s">
        <v>13507</v>
      </c>
      <c r="W140" s="8" t="s">
        <v>326</v>
      </c>
      <c r="X140" s="8" t="s">
        <v>54</v>
      </c>
      <c r="Y140" s="8" t="s">
        <v>54</v>
      </c>
      <c r="Z140" s="8" t="s">
        <v>54</v>
      </c>
      <c r="AA140" s="8">
        <v>0</v>
      </c>
      <c r="AB140" s="8" t="s">
        <v>54</v>
      </c>
      <c r="AC140" s="8">
        <v>0</v>
      </c>
      <c r="AD140" s="8" t="s">
        <v>54</v>
      </c>
      <c r="AE140" s="8">
        <v>486252.27263398899</v>
      </c>
      <c r="AF140" s="8" t="s">
        <v>54</v>
      </c>
      <c r="AG140" s="8" t="s">
        <v>54</v>
      </c>
      <c r="AH140" s="8">
        <v>486252.27263398899</v>
      </c>
      <c r="AI140" s="8">
        <v>0</v>
      </c>
      <c r="AJ140" s="8">
        <v>1009174.24554223</v>
      </c>
      <c r="AK140" s="8">
        <v>1268142.1845444101</v>
      </c>
      <c r="AL140" s="8">
        <v>1610994.2143021401</v>
      </c>
      <c r="AM140" s="8">
        <v>1296103.5481295933</v>
      </c>
      <c r="AN140" s="8">
        <v>246486.23638342993</v>
      </c>
      <c r="AO140" s="8">
        <v>49479.029180458601</v>
      </c>
      <c r="AP140" s="8" t="s">
        <v>54</v>
      </c>
      <c r="AQ140" s="8">
        <v>25738.357733413901</v>
      </c>
      <c r="AR140" s="8">
        <v>37608.693456936249</v>
      </c>
      <c r="AS140" s="8">
        <v>11870.335723522356</v>
      </c>
      <c r="AT140" s="8">
        <v>4495991.4931729129</v>
      </c>
      <c r="AU140" s="8">
        <v>794517.63018683996</v>
      </c>
      <c r="AV140" s="8">
        <v>38878.561450992405</v>
      </c>
      <c r="AW140" s="8">
        <f>AU140/AT140</f>
        <v>0.17671688912074268</v>
      </c>
      <c r="AX140" s="15">
        <f>LOG(AW140,2)</f>
        <v>-2.5004881676952784</v>
      </c>
      <c r="AY140" s="8">
        <f>AV140/AU140</f>
        <v>4.8933541527391489E-2</v>
      </c>
      <c r="AZ140" s="8">
        <f>LOG(AY140,2)</f>
        <v>-4.3530324892823735</v>
      </c>
    </row>
    <row r="141" spans="1:52" x14ac:dyDescent="0.25">
      <c r="A141" s="8" t="s">
        <v>49</v>
      </c>
      <c r="B141" s="8" t="s">
        <v>64</v>
      </c>
      <c r="C141" s="8" t="s">
        <v>51</v>
      </c>
      <c r="D141" s="8" t="s">
        <v>13804</v>
      </c>
      <c r="E141" s="8" t="s">
        <v>13805</v>
      </c>
      <c r="F141" s="8" t="s">
        <v>54</v>
      </c>
      <c r="G141" s="8">
        <v>8.9999999999999993E-3</v>
      </c>
      <c r="H141" s="8">
        <v>7</v>
      </c>
      <c r="I141" s="8">
        <v>1</v>
      </c>
      <c r="J141" s="8">
        <v>2</v>
      </c>
      <c r="K141" s="8">
        <v>1</v>
      </c>
      <c r="L141" s="8">
        <v>163</v>
      </c>
      <c r="M141" s="8">
        <v>19.600000000000001</v>
      </c>
      <c r="N141" s="8">
        <v>9.98</v>
      </c>
      <c r="O141" s="8">
        <v>1.92</v>
      </c>
      <c r="P141" s="8" t="s">
        <v>320</v>
      </c>
      <c r="Q141" s="8" t="s">
        <v>13144</v>
      </c>
      <c r="R141" s="8" t="s">
        <v>1399</v>
      </c>
      <c r="S141" s="8" t="s">
        <v>13806</v>
      </c>
      <c r="T141" s="8" t="s">
        <v>13807</v>
      </c>
      <c r="U141" s="8" t="s">
        <v>13808</v>
      </c>
      <c r="V141" s="8" t="s">
        <v>13809</v>
      </c>
      <c r="W141" s="8" t="s">
        <v>646</v>
      </c>
      <c r="X141" s="8" t="s">
        <v>54</v>
      </c>
      <c r="Y141" s="8" t="s">
        <v>101</v>
      </c>
      <c r="Z141" s="8" t="s">
        <v>54</v>
      </c>
      <c r="AA141" s="8">
        <v>1</v>
      </c>
      <c r="AB141" s="8" t="s">
        <v>54</v>
      </c>
      <c r="AC141" s="8">
        <v>0</v>
      </c>
      <c r="AD141" s="8" t="s">
        <v>54</v>
      </c>
      <c r="AE141" s="8">
        <v>274954.17441006802</v>
      </c>
      <c r="AF141" s="8">
        <v>528852.18435398501</v>
      </c>
      <c r="AG141" s="8">
        <v>421769.31124823098</v>
      </c>
      <c r="AH141" s="8">
        <v>408525.223337428</v>
      </c>
      <c r="AI141" s="8">
        <v>104075.62718783584</v>
      </c>
      <c r="AJ141" s="8">
        <v>777742.45930777502</v>
      </c>
      <c r="AK141" s="8">
        <v>1702622.9418657401</v>
      </c>
      <c r="AL141" s="8">
        <v>1455016.71154932</v>
      </c>
      <c r="AM141" s="8">
        <v>1311794.0375742784</v>
      </c>
      <c r="AN141" s="8">
        <v>390926.70029864844</v>
      </c>
      <c r="AO141" s="8" t="s">
        <v>54</v>
      </c>
      <c r="AP141" s="8">
        <v>236477.25539663</v>
      </c>
      <c r="AQ141" s="8" t="s">
        <v>54</v>
      </c>
      <c r="AR141" s="8">
        <v>236477.25539663</v>
      </c>
      <c r="AS141" s="8">
        <v>0</v>
      </c>
      <c r="AT141" s="8">
        <v>17951060.864859566</v>
      </c>
      <c r="AU141" s="8">
        <v>2524867.5540932002</v>
      </c>
      <c r="AV141" s="8">
        <v>122217.38693910227</v>
      </c>
      <c r="AW141" s="8">
        <f>AU141/AT141</f>
        <v>0.14065283233682316</v>
      </c>
      <c r="AX141" s="15">
        <f>LOG(AW141,2)</f>
        <v>-2.8297894902820544</v>
      </c>
      <c r="AY141" s="8">
        <f>AV141/AU141</f>
        <v>4.8405464572178848E-2</v>
      </c>
      <c r="AZ141" s="8">
        <f>LOG(AY141,2)</f>
        <v>-4.3686862648747784</v>
      </c>
    </row>
    <row r="142" spans="1:52" x14ac:dyDescent="0.25">
      <c r="A142" s="8" t="s">
        <v>49</v>
      </c>
      <c r="B142" s="8" t="s">
        <v>50</v>
      </c>
      <c r="C142" s="8" t="s">
        <v>51</v>
      </c>
      <c r="D142" s="8" t="s">
        <v>12149</v>
      </c>
      <c r="E142" s="8" t="s">
        <v>12150</v>
      </c>
      <c r="F142" s="8" t="s">
        <v>54</v>
      </c>
      <c r="G142" s="8">
        <v>2.4E-2</v>
      </c>
      <c r="H142" s="8">
        <v>4</v>
      </c>
      <c r="I142" s="8">
        <v>1</v>
      </c>
      <c r="J142" s="8">
        <v>4</v>
      </c>
      <c r="K142" s="8">
        <v>1</v>
      </c>
      <c r="L142" s="8">
        <v>361</v>
      </c>
      <c r="M142" s="8">
        <v>38.299999999999997</v>
      </c>
      <c r="N142" s="8">
        <v>4.72</v>
      </c>
      <c r="O142" s="8">
        <v>0</v>
      </c>
      <c r="P142" s="8" t="s">
        <v>5438</v>
      </c>
      <c r="Q142" s="8" t="s">
        <v>54</v>
      </c>
      <c r="R142" s="8" t="s">
        <v>54</v>
      </c>
      <c r="S142" s="8" t="s">
        <v>12151</v>
      </c>
      <c r="T142" s="8" t="s">
        <v>12152</v>
      </c>
      <c r="U142" s="8" t="s">
        <v>12153</v>
      </c>
      <c r="V142" s="8" t="s">
        <v>12154</v>
      </c>
      <c r="W142" s="8" t="s">
        <v>157</v>
      </c>
      <c r="X142" s="8" t="s">
        <v>54</v>
      </c>
      <c r="Y142" s="8" t="s">
        <v>54</v>
      </c>
      <c r="Z142" s="8" t="s">
        <v>54</v>
      </c>
      <c r="AA142" s="8">
        <v>0</v>
      </c>
      <c r="AB142" s="8" t="s">
        <v>54</v>
      </c>
      <c r="AC142" s="8">
        <v>0</v>
      </c>
      <c r="AD142" s="8" t="s">
        <v>54</v>
      </c>
      <c r="AE142" s="8">
        <v>2616085.64895968</v>
      </c>
      <c r="AF142" s="8">
        <v>4695633.3079067701</v>
      </c>
      <c r="AG142" s="8">
        <v>3224973.61057988</v>
      </c>
      <c r="AH142" s="8">
        <v>3512230.8558154437</v>
      </c>
      <c r="AI142" s="8">
        <v>872932.66642329306</v>
      </c>
      <c r="AJ142" s="8">
        <v>11028273.717057001</v>
      </c>
      <c r="AK142" s="8">
        <v>17730911.083469398</v>
      </c>
      <c r="AL142" s="8">
        <v>17809685.903852001</v>
      </c>
      <c r="AM142" s="8">
        <v>15522956.901459465</v>
      </c>
      <c r="AN142" s="8">
        <v>3178383.663037376</v>
      </c>
      <c r="AO142" s="8" t="s">
        <v>54</v>
      </c>
      <c r="AP142" s="8" t="s">
        <v>54</v>
      </c>
      <c r="AQ142" s="8" t="s">
        <v>54</v>
      </c>
      <c r="AR142" s="8">
        <v>0</v>
      </c>
      <c r="AS142" s="8">
        <v>0</v>
      </c>
      <c r="AT142" s="8">
        <v>4157269.6705394601</v>
      </c>
      <c r="AU142" s="8">
        <v>1123671.3349575147</v>
      </c>
      <c r="AV142" s="8">
        <v>51638.104827255767</v>
      </c>
      <c r="AW142" s="8">
        <f>AU142/AT142</f>
        <v>0.27029070135152033</v>
      </c>
      <c r="AX142" s="15">
        <f>LOG(AW142,2)</f>
        <v>-1.8874162143310773</v>
      </c>
      <c r="AY142" s="8">
        <f>AV142/AU142</f>
        <v>4.5954811892757033E-2</v>
      </c>
      <c r="AZ142" s="8">
        <f>LOG(AY142,2)</f>
        <v>-4.4436402568707623</v>
      </c>
    </row>
    <row r="143" spans="1:52" x14ac:dyDescent="0.25">
      <c r="A143" s="8" t="s">
        <v>49</v>
      </c>
      <c r="B143" s="8" t="s">
        <v>64</v>
      </c>
      <c r="C143" s="8" t="s">
        <v>51</v>
      </c>
      <c r="D143" s="8" t="s">
        <v>13887</v>
      </c>
      <c r="E143" s="8" t="s">
        <v>13888</v>
      </c>
      <c r="F143" s="8" t="s">
        <v>54</v>
      </c>
      <c r="G143" s="8">
        <v>1E-3</v>
      </c>
      <c r="H143" s="8">
        <v>13</v>
      </c>
      <c r="I143" s="8">
        <v>2</v>
      </c>
      <c r="J143" s="8">
        <v>6</v>
      </c>
      <c r="K143" s="8">
        <v>2</v>
      </c>
      <c r="L143" s="8">
        <v>145</v>
      </c>
      <c r="M143" s="8">
        <v>16.399999999999999</v>
      </c>
      <c r="N143" s="8">
        <v>8.09</v>
      </c>
      <c r="O143" s="8">
        <v>7.41</v>
      </c>
      <c r="P143" s="8" t="s">
        <v>331</v>
      </c>
      <c r="Q143" s="8" t="s">
        <v>992</v>
      </c>
      <c r="R143" s="8" t="s">
        <v>57</v>
      </c>
      <c r="S143" s="8" t="s">
        <v>11201</v>
      </c>
      <c r="T143" s="8" t="s">
        <v>13889</v>
      </c>
      <c r="U143" s="8" t="s">
        <v>13890</v>
      </c>
      <c r="V143" s="8" t="s">
        <v>13891</v>
      </c>
      <c r="W143" s="8" t="s">
        <v>326</v>
      </c>
      <c r="X143" s="8" t="s">
        <v>54</v>
      </c>
      <c r="Y143" s="8" t="s">
        <v>54</v>
      </c>
      <c r="Z143" s="8" t="s">
        <v>13892</v>
      </c>
      <c r="AA143" s="8">
        <v>23</v>
      </c>
      <c r="AB143" s="8">
        <v>3.29</v>
      </c>
      <c r="AC143" s="8">
        <v>7.4962518740629704E-4</v>
      </c>
      <c r="AD143" s="8" t="s">
        <v>54</v>
      </c>
      <c r="AE143" s="8">
        <v>1256215.3241254401</v>
      </c>
      <c r="AF143" s="8">
        <v>2066027.81416891</v>
      </c>
      <c r="AG143" s="8">
        <v>1594002.6389879801</v>
      </c>
      <c r="AH143" s="8">
        <v>1638748.5924274435</v>
      </c>
      <c r="AI143" s="8">
        <v>332115.15826041007</v>
      </c>
      <c r="AJ143" s="8">
        <v>1291060.21948877</v>
      </c>
      <c r="AK143" s="8">
        <v>2113331.1604603501</v>
      </c>
      <c r="AL143" s="8">
        <v>1337387.1146499999</v>
      </c>
      <c r="AM143" s="8">
        <v>1580592.8315330399</v>
      </c>
      <c r="AN143" s="8">
        <v>377177.35937267635</v>
      </c>
      <c r="AO143" s="8">
        <v>9665.6728653035498</v>
      </c>
      <c r="AP143" s="8">
        <v>5484.5836232685197</v>
      </c>
      <c r="AQ143" s="8" t="s">
        <v>54</v>
      </c>
      <c r="AR143" s="8">
        <v>7575.1282442860347</v>
      </c>
      <c r="AS143" s="8">
        <v>2090.5446210175169</v>
      </c>
      <c r="AT143" s="8">
        <v>21935362.257534999</v>
      </c>
      <c r="AU143" s="8">
        <v>2776577.681048797</v>
      </c>
      <c r="AV143" s="8">
        <v>126125.90993869933</v>
      </c>
      <c r="AW143" s="8">
        <f>AU143/AT143</f>
        <v>0.1265799784133958</v>
      </c>
      <c r="AX143" s="15">
        <f>LOG(AW143,2)</f>
        <v>-2.9818788680674513</v>
      </c>
      <c r="AY143" s="8">
        <f>AV143/AU143</f>
        <v>4.5424952739322524E-2</v>
      </c>
      <c r="AZ143" s="8">
        <f>LOG(AY143,2)</f>
        <v>-4.4603711763121527</v>
      </c>
    </row>
    <row r="144" spans="1:52" x14ac:dyDescent="0.25">
      <c r="A144" s="8" t="s">
        <v>49</v>
      </c>
      <c r="B144" s="8" t="s">
        <v>64</v>
      </c>
      <c r="C144" s="8" t="s">
        <v>51</v>
      </c>
      <c r="D144" s="8" t="s">
        <v>12613</v>
      </c>
      <c r="E144" s="8" t="s">
        <v>12614</v>
      </c>
      <c r="F144" s="8" t="s">
        <v>54</v>
      </c>
      <c r="G144" s="8">
        <v>0</v>
      </c>
      <c r="H144" s="8">
        <v>24</v>
      </c>
      <c r="I144" s="8">
        <v>3</v>
      </c>
      <c r="J144" s="8">
        <v>26</v>
      </c>
      <c r="K144" s="8">
        <v>3</v>
      </c>
      <c r="L144" s="8">
        <v>101</v>
      </c>
      <c r="M144" s="8">
        <v>11.5</v>
      </c>
      <c r="N144" s="8">
        <v>6.77</v>
      </c>
      <c r="O144" s="8">
        <v>23.14</v>
      </c>
      <c r="P144" s="8" t="s">
        <v>12615</v>
      </c>
      <c r="Q144" s="8" t="s">
        <v>9456</v>
      </c>
      <c r="R144" s="8" t="s">
        <v>266</v>
      </c>
      <c r="S144" s="8" t="s">
        <v>2002</v>
      </c>
      <c r="T144" s="8" t="s">
        <v>12616</v>
      </c>
      <c r="U144" s="8" t="s">
        <v>12617</v>
      </c>
      <c r="V144" s="8" t="s">
        <v>12618</v>
      </c>
      <c r="W144" s="8" t="s">
        <v>87</v>
      </c>
      <c r="X144" s="8" t="s">
        <v>54</v>
      </c>
      <c r="Y144" s="8" t="s">
        <v>54</v>
      </c>
      <c r="Z144" s="8" t="s">
        <v>12619</v>
      </c>
      <c r="AA144" s="8">
        <v>5</v>
      </c>
      <c r="AB144" s="8">
        <v>19.39</v>
      </c>
      <c r="AC144" s="8">
        <v>0</v>
      </c>
      <c r="AD144" s="8" t="s">
        <v>54</v>
      </c>
      <c r="AE144" s="8">
        <v>546418.65153868904</v>
      </c>
      <c r="AF144" s="8">
        <v>224265.54065228099</v>
      </c>
      <c r="AG144" s="8">
        <v>642267.13242678205</v>
      </c>
      <c r="AH144" s="8">
        <v>470983.77487258404</v>
      </c>
      <c r="AI144" s="8">
        <v>178790.65625236483</v>
      </c>
      <c r="AJ144" s="8">
        <v>654068.09693786397</v>
      </c>
      <c r="AK144" s="8">
        <v>1499912.4479446099</v>
      </c>
      <c r="AL144" s="8">
        <v>1700019.53816738</v>
      </c>
      <c r="AM144" s="8">
        <v>1284666.6943499513</v>
      </c>
      <c r="AN144" s="8">
        <v>453322.29534326127</v>
      </c>
      <c r="AO144" s="8">
        <v>148735.234766373</v>
      </c>
      <c r="AP144" s="8">
        <v>390551.52502696798</v>
      </c>
      <c r="AQ144" s="8">
        <v>104954.785989122</v>
      </c>
      <c r="AR144" s="8">
        <v>214747.18192748763</v>
      </c>
      <c r="AS144" s="8">
        <v>125590.75659528516</v>
      </c>
      <c r="AT144" s="8">
        <v>16362584.322358735</v>
      </c>
      <c r="AU144" s="8">
        <v>3919809.2539180066</v>
      </c>
      <c r="AV144" s="8">
        <v>177693.09966782399</v>
      </c>
      <c r="AW144" s="8">
        <f>AU144/AT144</f>
        <v>0.23955930045608773</v>
      </c>
      <c r="AX144" s="15">
        <f>LOG(AW144,2)</f>
        <v>-2.0615452703070085</v>
      </c>
      <c r="AY144" s="8">
        <f>AV144/AU144</f>
        <v>4.5332078210237554E-2</v>
      </c>
      <c r="AZ144" s="8">
        <f>LOG(AY144,2)</f>
        <v>-4.4633238879181976</v>
      </c>
    </row>
    <row r="145" spans="1:52" x14ac:dyDescent="0.25">
      <c r="A145" s="8" t="s">
        <v>49</v>
      </c>
      <c r="B145" s="8" t="s">
        <v>64</v>
      </c>
      <c r="C145" s="8" t="s">
        <v>51</v>
      </c>
      <c r="D145" s="8" t="s">
        <v>10703</v>
      </c>
      <c r="E145" s="8" t="s">
        <v>10704</v>
      </c>
      <c r="F145" s="8" t="s">
        <v>54</v>
      </c>
      <c r="G145" s="8">
        <v>2E-3</v>
      </c>
      <c r="H145" s="8">
        <v>4</v>
      </c>
      <c r="I145" s="8">
        <v>3</v>
      </c>
      <c r="J145" s="8">
        <v>7</v>
      </c>
      <c r="K145" s="8">
        <v>3</v>
      </c>
      <c r="L145" s="8">
        <v>557</v>
      </c>
      <c r="M145" s="8">
        <v>64.099999999999994</v>
      </c>
      <c r="N145" s="8">
        <v>5.08</v>
      </c>
      <c r="O145" s="8">
        <v>5.83</v>
      </c>
      <c r="P145" s="8" t="s">
        <v>411</v>
      </c>
      <c r="Q145" s="8" t="s">
        <v>575</v>
      </c>
      <c r="R145" s="8" t="s">
        <v>421</v>
      </c>
      <c r="S145" s="8" t="s">
        <v>10705</v>
      </c>
      <c r="T145" s="8" t="s">
        <v>10706</v>
      </c>
      <c r="U145" s="8" t="s">
        <v>10707</v>
      </c>
      <c r="V145" s="8" t="s">
        <v>10708</v>
      </c>
      <c r="W145" s="8" t="s">
        <v>646</v>
      </c>
      <c r="X145" s="8" t="s">
        <v>54</v>
      </c>
      <c r="Y145" s="8" t="s">
        <v>54</v>
      </c>
      <c r="Z145" s="8" t="s">
        <v>1920</v>
      </c>
      <c r="AA145" s="8">
        <v>5</v>
      </c>
      <c r="AB145" s="8">
        <v>2.85</v>
      </c>
      <c r="AC145" s="8">
        <v>2.84495021337127E-3</v>
      </c>
      <c r="AD145" s="8" t="s">
        <v>54</v>
      </c>
      <c r="AE145" s="8">
        <v>784370.08901827701</v>
      </c>
      <c r="AF145" s="8">
        <v>1133052.0413796301</v>
      </c>
      <c r="AG145" s="8">
        <v>925294.16915671702</v>
      </c>
      <c r="AH145" s="8">
        <v>947572.09985154134</v>
      </c>
      <c r="AI145" s="8">
        <v>143217.79596745665</v>
      </c>
      <c r="AJ145" s="8">
        <v>2039690.6331939199</v>
      </c>
      <c r="AK145" s="8">
        <v>4569021.0424589301</v>
      </c>
      <c r="AL145" s="8">
        <v>4153522.7841505599</v>
      </c>
      <c r="AM145" s="8">
        <v>3587411.4866011366</v>
      </c>
      <c r="AN145" s="8">
        <v>1107471.4686221024</v>
      </c>
      <c r="AO145" s="8" t="s">
        <v>54</v>
      </c>
      <c r="AP145" s="8" t="s">
        <v>54</v>
      </c>
      <c r="AQ145" s="8" t="s">
        <v>54</v>
      </c>
      <c r="AR145" s="8">
        <v>0</v>
      </c>
      <c r="AS145" s="8">
        <v>0</v>
      </c>
      <c r="AT145" s="8">
        <v>9576246.0330335572</v>
      </c>
      <c r="AU145" s="8">
        <v>3357421.9508141968</v>
      </c>
      <c r="AV145" s="8">
        <v>148868.29179190026</v>
      </c>
      <c r="AW145" s="8">
        <f>AU145/AT145</f>
        <v>0.35059896531821194</v>
      </c>
      <c r="AX145" s="15">
        <f>LOG(AW145,2)</f>
        <v>-1.5121063564410442</v>
      </c>
      <c r="AY145" s="8">
        <f>AV145/AU145</f>
        <v>4.43400603119899E-2</v>
      </c>
      <c r="AZ145" s="8">
        <f>LOG(AY145,2)</f>
        <v>-4.4952454571935565</v>
      </c>
    </row>
    <row r="146" spans="1:52" x14ac:dyDescent="0.25">
      <c r="A146" s="8" t="s">
        <v>49</v>
      </c>
      <c r="B146" s="8" t="s">
        <v>64</v>
      </c>
      <c r="C146" s="8" t="s">
        <v>51</v>
      </c>
      <c r="D146" s="8" t="s">
        <v>10658</v>
      </c>
      <c r="E146" s="8" t="s">
        <v>10659</v>
      </c>
      <c r="F146" s="8" t="s">
        <v>54</v>
      </c>
      <c r="G146" s="8">
        <v>1E-3</v>
      </c>
      <c r="H146" s="8">
        <v>3</v>
      </c>
      <c r="I146" s="8">
        <v>1</v>
      </c>
      <c r="J146" s="8">
        <v>7</v>
      </c>
      <c r="K146" s="8">
        <v>1</v>
      </c>
      <c r="L146" s="8">
        <v>295</v>
      </c>
      <c r="M146" s="8">
        <v>33.200000000000003</v>
      </c>
      <c r="N146" s="8">
        <v>5.36</v>
      </c>
      <c r="O146" s="8">
        <v>15.82</v>
      </c>
      <c r="P146" s="8" t="s">
        <v>10660</v>
      </c>
      <c r="Q146" s="8" t="s">
        <v>279</v>
      </c>
      <c r="R146" s="8" t="s">
        <v>82</v>
      </c>
      <c r="S146" s="8" t="s">
        <v>7377</v>
      </c>
      <c r="T146" s="8" t="s">
        <v>10661</v>
      </c>
      <c r="U146" s="8" t="s">
        <v>10662</v>
      </c>
      <c r="V146" s="8" t="s">
        <v>10663</v>
      </c>
      <c r="W146" s="8" t="s">
        <v>99</v>
      </c>
      <c r="X146" s="8" t="s">
        <v>4070</v>
      </c>
      <c r="Y146" s="8" t="s">
        <v>10664</v>
      </c>
      <c r="Z146" s="8" t="s">
        <v>10665</v>
      </c>
      <c r="AA146" s="8">
        <v>19</v>
      </c>
      <c r="AB146" s="8" t="s">
        <v>54</v>
      </c>
      <c r="AC146" s="8">
        <v>0</v>
      </c>
      <c r="AD146" s="8" t="s">
        <v>54</v>
      </c>
      <c r="AE146" s="8">
        <v>1518849.7684488699</v>
      </c>
      <c r="AF146" s="8">
        <v>2626041.0196198002</v>
      </c>
      <c r="AG146" s="8">
        <v>1918281.0648276799</v>
      </c>
      <c r="AH146" s="8">
        <v>2021057.2842987832</v>
      </c>
      <c r="AI146" s="8">
        <v>457813.88513524627</v>
      </c>
      <c r="AJ146" s="8">
        <v>1950303.5924305699</v>
      </c>
      <c r="AK146" s="8">
        <v>3280291.41073727</v>
      </c>
      <c r="AL146" s="8">
        <v>3211747.1862877798</v>
      </c>
      <c r="AM146" s="8">
        <v>2814114.0631518732</v>
      </c>
      <c r="AN146" s="8">
        <v>611446.90403019544</v>
      </c>
      <c r="AO146" s="8">
        <v>43432.4540622118</v>
      </c>
      <c r="AP146" s="8" t="s">
        <v>54</v>
      </c>
      <c r="AQ146" s="8">
        <v>26489.916015400901</v>
      </c>
      <c r="AR146" s="8">
        <v>34961.185038806347</v>
      </c>
      <c r="AS146" s="8">
        <v>8471.2690234054535</v>
      </c>
      <c r="AT146" s="8">
        <v>34117558.21391473</v>
      </c>
      <c r="AU146" s="8">
        <v>12005734.107390782</v>
      </c>
      <c r="AV146" s="8">
        <v>515420.78300207463</v>
      </c>
      <c r="AW146" s="8">
        <f>AU146/AT146</f>
        <v>0.35189312295199027</v>
      </c>
      <c r="AX146" s="15">
        <f>LOG(AW146,2)</f>
        <v>-1.5067907751163712</v>
      </c>
      <c r="AY146" s="8">
        <f>AV146/AU146</f>
        <v>4.2931217565844587E-2</v>
      </c>
      <c r="AZ146" s="8">
        <f>LOG(AY146,2)</f>
        <v>-4.5418291003503501</v>
      </c>
    </row>
    <row r="147" spans="1:52" x14ac:dyDescent="0.25">
      <c r="A147" s="8" t="s">
        <v>49</v>
      </c>
      <c r="B147" s="8" t="s">
        <v>50</v>
      </c>
      <c r="C147" s="8" t="s">
        <v>51</v>
      </c>
      <c r="D147" s="8" t="s">
        <v>13287</v>
      </c>
      <c r="E147" s="8" t="s">
        <v>13288</v>
      </c>
      <c r="F147" s="8" t="s">
        <v>54</v>
      </c>
      <c r="G147" s="8">
        <v>0.02</v>
      </c>
      <c r="H147" s="8">
        <v>2</v>
      </c>
      <c r="I147" s="8">
        <v>1</v>
      </c>
      <c r="J147" s="8">
        <v>1</v>
      </c>
      <c r="K147" s="8">
        <v>1</v>
      </c>
      <c r="L147" s="8">
        <v>586</v>
      </c>
      <c r="M147" s="8">
        <v>65.599999999999994</v>
      </c>
      <c r="N147" s="8">
        <v>9.83</v>
      </c>
      <c r="O147" s="8">
        <v>0</v>
      </c>
      <c r="P147" s="8" t="s">
        <v>54</v>
      </c>
      <c r="Q147" s="8" t="s">
        <v>54</v>
      </c>
      <c r="R147" s="8" t="s">
        <v>82</v>
      </c>
      <c r="S147" s="8" t="s">
        <v>13289</v>
      </c>
      <c r="T147" s="8" t="s">
        <v>13290</v>
      </c>
      <c r="U147" s="8" t="s">
        <v>13291</v>
      </c>
      <c r="V147" s="8" t="s">
        <v>13292</v>
      </c>
      <c r="W147" s="8" t="s">
        <v>144</v>
      </c>
      <c r="X147" s="8" t="s">
        <v>54</v>
      </c>
      <c r="Y147" s="8" t="s">
        <v>54</v>
      </c>
      <c r="Z147" s="8" t="s">
        <v>54</v>
      </c>
      <c r="AA147" s="8">
        <v>0</v>
      </c>
      <c r="AB147" s="8" t="s">
        <v>54</v>
      </c>
      <c r="AC147" s="8">
        <v>0</v>
      </c>
      <c r="AD147" s="8" t="s">
        <v>54</v>
      </c>
      <c r="AE147" s="8" t="s">
        <v>54</v>
      </c>
      <c r="AF147" s="8">
        <v>748667.9258352</v>
      </c>
      <c r="AG147" s="8">
        <v>687135.43086489302</v>
      </c>
      <c r="AH147" s="8">
        <v>717901.67835004651</v>
      </c>
      <c r="AI147" s="8">
        <v>30766.247485153493</v>
      </c>
      <c r="AJ147" s="8">
        <v>808083.831445358</v>
      </c>
      <c r="AK147" s="8" t="s">
        <v>54</v>
      </c>
      <c r="AL147" s="8">
        <v>1124392.5861974999</v>
      </c>
      <c r="AM147" s="8">
        <v>966238.20882142894</v>
      </c>
      <c r="AN147" s="8">
        <v>158154.37737607089</v>
      </c>
      <c r="AO147" s="8" t="s">
        <v>54</v>
      </c>
      <c r="AP147" s="8" t="s">
        <v>54</v>
      </c>
      <c r="AQ147" s="8" t="s">
        <v>54</v>
      </c>
      <c r="AR147" s="8">
        <v>0</v>
      </c>
      <c r="AS147" s="8">
        <v>0</v>
      </c>
      <c r="AT147" s="8">
        <v>20414458.330338601</v>
      </c>
      <c r="AU147" s="8">
        <v>3985131.6003265665</v>
      </c>
      <c r="AV147" s="8">
        <v>170067.47675963634</v>
      </c>
      <c r="AW147" s="8">
        <f>AU147/AT147</f>
        <v>0.19521123391278675</v>
      </c>
      <c r="AX147" s="15">
        <f>LOG(AW147,2)</f>
        <v>-2.3568920161468134</v>
      </c>
      <c r="AY147" s="8">
        <f>AV147/AU147</f>
        <v>4.2675498281085612E-2</v>
      </c>
      <c r="AZ147" s="8">
        <f>LOG(AY147,2)</f>
        <v>-4.5504481914495516</v>
      </c>
    </row>
    <row r="148" spans="1:52" x14ac:dyDescent="0.25">
      <c r="A148" s="8" t="s">
        <v>49</v>
      </c>
      <c r="B148" s="8" t="s">
        <v>64</v>
      </c>
      <c r="C148" s="8" t="s">
        <v>51</v>
      </c>
      <c r="D148" s="8" t="s">
        <v>11748</v>
      </c>
      <c r="E148" s="8" t="s">
        <v>11749</v>
      </c>
      <c r="F148" s="8" t="s">
        <v>54</v>
      </c>
      <c r="G148" s="8">
        <v>2E-3</v>
      </c>
      <c r="H148" s="8">
        <v>3</v>
      </c>
      <c r="I148" s="8">
        <v>2</v>
      </c>
      <c r="J148" s="8">
        <v>12</v>
      </c>
      <c r="K148" s="8">
        <v>2</v>
      </c>
      <c r="L148" s="8">
        <v>663</v>
      </c>
      <c r="M148" s="8">
        <v>75.7</v>
      </c>
      <c r="N148" s="8">
        <v>7.44</v>
      </c>
      <c r="O148" s="8">
        <v>6.41</v>
      </c>
      <c r="P148" s="8" t="s">
        <v>105</v>
      </c>
      <c r="Q148" s="8" t="s">
        <v>6970</v>
      </c>
      <c r="R148" s="8" t="s">
        <v>54</v>
      </c>
      <c r="S148" s="8" t="s">
        <v>11750</v>
      </c>
      <c r="T148" s="8" t="s">
        <v>11751</v>
      </c>
      <c r="U148" s="8" t="s">
        <v>11752</v>
      </c>
      <c r="V148" s="8" t="s">
        <v>11753</v>
      </c>
      <c r="W148" s="8" t="s">
        <v>438</v>
      </c>
      <c r="X148" s="8" t="s">
        <v>54</v>
      </c>
      <c r="Y148" s="8" t="s">
        <v>54</v>
      </c>
      <c r="Z148" s="8" t="s">
        <v>54</v>
      </c>
      <c r="AA148" s="8">
        <v>0</v>
      </c>
      <c r="AB148" s="8">
        <v>4.09</v>
      </c>
      <c r="AC148" s="8">
        <v>8.1433224755700297E-4</v>
      </c>
      <c r="AD148" s="8" t="s">
        <v>54</v>
      </c>
      <c r="AE148" s="8">
        <v>1793534.33799149</v>
      </c>
      <c r="AF148" s="8">
        <v>336824.64839264803</v>
      </c>
      <c r="AG148" s="8">
        <v>1994479.5119346201</v>
      </c>
      <c r="AH148" s="8">
        <v>1374946.1661062527</v>
      </c>
      <c r="AI148" s="8">
        <v>738632.49991126952</v>
      </c>
      <c r="AJ148" s="8">
        <v>3623160.2081557401</v>
      </c>
      <c r="AK148" s="8">
        <v>4934493.0036270004</v>
      </c>
      <c r="AL148" s="8">
        <v>5835915.9335641405</v>
      </c>
      <c r="AM148" s="8">
        <v>4797856.3817822933</v>
      </c>
      <c r="AN148" s="8">
        <v>908505.78787507676</v>
      </c>
      <c r="AO148" s="8" t="s">
        <v>54</v>
      </c>
      <c r="AP148" s="8" t="s">
        <v>54</v>
      </c>
      <c r="AQ148" s="8" t="s">
        <v>54</v>
      </c>
      <c r="AR148" s="8">
        <v>0</v>
      </c>
      <c r="AS148" s="8">
        <v>0</v>
      </c>
      <c r="AT148" s="8">
        <v>10446789.162965648</v>
      </c>
      <c r="AU148" s="8">
        <v>3006831.6158830035</v>
      </c>
      <c r="AV148" s="8">
        <v>126582.11094018166</v>
      </c>
      <c r="AW148" s="8">
        <f>AU148/AT148</f>
        <v>0.28782351868862838</v>
      </c>
      <c r="AX148" s="15">
        <f>LOG(AW148,2)</f>
        <v>-1.7967436122283476</v>
      </c>
      <c r="AY148" s="8">
        <f>AV148/AU148</f>
        <v>4.2098170802627018E-2</v>
      </c>
      <c r="AZ148" s="8">
        <f>LOG(AY148,2)</f>
        <v>-4.5700986413122857</v>
      </c>
    </row>
    <row r="149" spans="1:52" x14ac:dyDescent="0.25">
      <c r="A149" s="8" t="s">
        <v>49</v>
      </c>
      <c r="B149" s="8" t="s">
        <v>64</v>
      </c>
      <c r="C149" s="8" t="s">
        <v>51</v>
      </c>
      <c r="D149" s="8" t="s">
        <v>13780</v>
      </c>
      <c r="E149" s="8" t="s">
        <v>13781</v>
      </c>
      <c r="F149" s="8" t="s">
        <v>54</v>
      </c>
      <c r="G149" s="8">
        <v>1E-3</v>
      </c>
      <c r="H149" s="8">
        <v>3</v>
      </c>
      <c r="I149" s="8">
        <v>1</v>
      </c>
      <c r="J149" s="8">
        <v>8</v>
      </c>
      <c r="K149" s="8">
        <v>1</v>
      </c>
      <c r="L149" s="8">
        <v>424</v>
      </c>
      <c r="M149" s="8">
        <v>44.4</v>
      </c>
      <c r="N149" s="8">
        <v>8.56</v>
      </c>
      <c r="O149" s="8">
        <v>15.47</v>
      </c>
      <c r="P149" s="8" t="s">
        <v>411</v>
      </c>
      <c r="Q149" s="8" t="s">
        <v>2607</v>
      </c>
      <c r="R149" s="8" t="s">
        <v>69</v>
      </c>
      <c r="S149" s="8" t="s">
        <v>2087</v>
      </c>
      <c r="T149" s="8" t="s">
        <v>13782</v>
      </c>
      <c r="U149" s="8" t="s">
        <v>13783</v>
      </c>
      <c r="V149" s="8" t="s">
        <v>13784</v>
      </c>
      <c r="W149" s="8" t="s">
        <v>87</v>
      </c>
      <c r="X149" s="8" t="s">
        <v>2150</v>
      </c>
      <c r="Y149" s="8" t="s">
        <v>1740</v>
      </c>
      <c r="Z149" s="8" t="s">
        <v>2560</v>
      </c>
      <c r="AA149" s="8">
        <v>7</v>
      </c>
      <c r="AB149" s="8">
        <v>8.0399999999999991</v>
      </c>
      <c r="AC149" s="8">
        <v>1.1402508551881399E-3</v>
      </c>
      <c r="AD149" s="8" t="s">
        <v>54</v>
      </c>
      <c r="AE149" s="8">
        <v>684796.82517898199</v>
      </c>
      <c r="AF149" s="8" t="s">
        <v>54</v>
      </c>
      <c r="AG149" s="8">
        <v>908894.17056791706</v>
      </c>
      <c r="AH149" s="8">
        <v>796845.49787344947</v>
      </c>
      <c r="AI149" s="8">
        <v>112048.6726944681</v>
      </c>
      <c r="AJ149" s="8">
        <v>1385488.5565714999</v>
      </c>
      <c r="AK149" s="8">
        <v>2015511.0786524401</v>
      </c>
      <c r="AL149" s="8" t="s">
        <v>54</v>
      </c>
      <c r="AM149" s="8">
        <v>1700499.81761197</v>
      </c>
      <c r="AN149" s="8">
        <v>315011.26104046998</v>
      </c>
      <c r="AO149" s="8" t="s">
        <v>54</v>
      </c>
      <c r="AP149" s="8" t="s">
        <v>54</v>
      </c>
      <c r="AQ149" s="8" t="s">
        <v>54</v>
      </c>
      <c r="AR149" s="8">
        <v>0</v>
      </c>
      <c r="AS149" s="8">
        <v>0</v>
      </c>
      <c r="AT149" s="8">
        <v>9188345.4371185806</v>
      </c>
      <c r="AU149" s="8">
        <v>1335631.3047862544</v>
      </c>
      <c r="AV149" s="8">
        <v>53868.802514181298</v>
      </c>
      <c r="AW149" s="8">
        <f>AU149/AT149</f>
        <v>0.14536145968028621</v>
      </c>
      <c r="AX149" s="15">
        <f>LOG(AW149,2)</f>
        <v>-2.7822832829783093</v>
      </c>
      <c r="AY149" s="8">
        <f>AV149/AU149</f>
        <v>4.0332090391368973E-2</v>
      </c>
      <c r="AZ149" s="8">
        <f>LOG(AY149,2)</f>
        <v>-4.6319280079558904</v>
      </c>
    </row>
    <row r="150" spans="1:52" x14ac:dyDescent="0.25">
      <c r="A150" s="8" t="s">
        <v>49</v>
      </c>
      <c r="B150" s="8" t="s">
        <v>64</v>
      </c>
      <c r="C150" s="8" t="s">
        <v>51</v>
      </c>
      <c r="D150" s="8" t="s">
        <v>13227</v>
      </c>
      <c r="E150" s="8" t="s">
        <v>13228</v>
      </c>
      <c r="F150" s="8" t="s">
        <v>54</v>
      </c>
      <c r="G150" s="8">
        <v>0</v>
      </c>
      <c r="H150" s="8">
        <v>9</v>
      </c>
      <c r="I150" s="8">
        <v>3</v>
      </c>
      <c r="J150" s="8">
        <v>11</v>
      </c>
      <c r="K150" s="8">
        <v>3</v>
      </c>
      <c r="L150" s="8">
        <v>453</v>
      </c>
      <c r="M150" s="8">
        <v>48.4</v>
      </c>
      <c r="N150" s="8">
        <v>8.6300000000000008</v>
      </c>
      <c r="O150" s="8">
        <v>19.29</v>
      </c>
      <c r="P150" s="8" t="s">
        <v>150</v>
      </c>
      <c r="Q150" s="8" t="s">
        <v>151</v>
      </c>
      <c r="R150" s="8" t="s">
        <v>421</v>
      </c>
      <c r="S150" s="8" t="s">
        <v>10911</v>
      </c>
      <c r="T150" s="8" t="s">
        <v>13229</v>
      </c>
      <c r="U150" s="8" t="s">
        <v>13230</v>
      </c>
      <c r="V150" s="8" t="s">
        <v>13231</v>
      </c>
      <c r="W150" s="8" t="s">
        <v>13232</v>
      </c>
      <c r="X150" s="8" t="s">
        <v>1320</v>
      </c>
      <c r="Y150" s="8" t="s">
        <v>6339</v>
      </c>
      <c r="Z150" s="8" t="s">
        <v>6340</v>
      </c>
      <c r="AA150" s="8">
        <v>12</v>
      </c>
      <c r="AB150" s="8">
        <v>10.66</v>
      </c>
      <c r="AC150" s="8">
        <v>1.40845070422535E-3</v>
      </c>
      <c r="AD150" s="8" t="s">
        <v>54</v>
      </c>
      <c r="AE150" s="8">
        <v>1632261.3478727499</v>
      </c>
      <c r="AF150" s="8">
        <v>2531003.1939874901</v>
      </c>
      <c r="AG150" s="8">
        <v>1705927.59038962</v>
      </c>
      <c r="AH150" s="8">
        <v>1956397.37741662</v>
      </c>
      <c r="AI150" s="8">
        <v>407419.16347454308</v>
      </c>
      <c r="AJ150" s="8">
        <v>1135559.18331697</v>
      </c>
      <c r="AK150" s="8">
        <v>1983770.7183007</v>
      </c>
      <c r="AL150" s="8">
        <v>2688411.2645886801</v>
      </c>
      <c r="AM150" s="8">
        <v>1935913.7220687836</v>
      </c>
      <c r="AN150" s="8">
        <v>634851.74943642074</v>
      </c>
      <c r="AO150" s="8" t="s">
        <v>54</v>
      </c>
      <c r="AP150" s="8">
        <v>4877.3337604000099</v>
      </c>
      <c r="AQ150" s="8" t="s">
        <v>54</v>
      </c>
      <c r="AR150" s="8">
        <v>4877.3337604000099</v>
      </c>
      <c r="AS150" s="8">
        <v>0</v>
      </c>
      <c r="AT150" s="8">
        <v>49853232.173223399</v>
      </c>
      <c r="AU150" s="8">
        <v>9901333.6856649574</v>
      </c>
      <c r="AV150" s="8">
        <v>389999.70471768937</v>
      </c>
      <c r="AW150" s="8">
        <f>AU150/AT150</f>
        <v>0.19860966388821324</v>
      </c>
      <c r="AX150" s="15">
        <f>LOG(AW150,2)</f>
        <v>-2.3319922720996176</v>
      </c>
      <c r="AY150" s="8">
        <f>AV150/AU150</f>
        <v>3.9388603303242536E-2</v>
      </c>
      <c r="AZ150" s="8">
        <f>LOG(AY150,2)</f>
        <v>-4.6660779290352767</v>
      </c>
    </row>
    <row r="151" spans="1:52" x14ac:dyDescent="0.25">
      <c r="A151" s="8" t="s">
        <v>49</v>
      </c>
      <c r="B151" s="8" t="s">
        <v>64</v>
      </c>
      <c r="C151" s="8" t="s">
        <v>51</v>
      </c>
      <c r="D151" s="8" t="s">
        <v>11591</v>
      </c>
      <c r="E151" s="8" t="s">
        <v>11592</v>
      </c>
      <c r="F151" s="8" t="s">
        <v>54</v>
      </c>
      <c r="G151" s="8">
        <v>1E-3</v>
      </c>
      <c r="H151" s="8">
        <v>6</v>
      </c>
      <c r="I151" s="8">
        <v>4</v>
      </c>
      <c r="J151" s="8">
        <v>11</v>
      </c>
      <c r="K151" s="8">
        <v>4</v>
      </c>
      <c r="L151" s="8">
        <v>1014</v>
      </c>
      <c r="M151" s="8">
        <v>113</v>
      </c>
      <c r="N151" s="8">
        <v>8.8800000000000008</v>
      </c>
      <c r="O151" s="8">
        <v>11.58</v>
      </c>
      <c r="P151" s="8" t="s">
        <v>11593</v>
      </c>
      <c r="Q151" s="8" t="s">
        <v>1306</v>
      </c>
      <c r="R151" s="8" t="s">
        <v>3731</v>
      </c>
      <c r="S151" s="8" t="s">
        <v>11594</v>
      </c>
      <c r="T151" s="8" t="s">
        <v>11595</v>
      </c>
      <c r="U151" s="8" t="s">
        <v>11596</v>
      </c>
      <c r="V151" s="8" t="s">
        <v>11597</v>
      </c>
      <c r="W151" s="8" t="s">
        <v>87</v>
      </c>
      <c r="X151" s="8" t="s">
        <v>11598</v>
      </c>
      <c r="Y151" s="8" t="s">
        <v>11599</v>
      </c>
      <c r="Z151" s="8" t="s">
        <v>11600</v>
      </c>
      <c r="AA151" s="8">
        <v>35</v>
      </c>
      <c r="AB151" s="8">
        <v>10.18</v>
      </c>
      <c r="AC151" s="8">
        <v>1.37362637362637E-3</v>
      </c>
      <c r="AD151" s="8" t="s">
        <v>54</v>
      </c>
      <c r="AE151" s="8">
        <v>1646802.69134468</v>
      </c>
      <c r="AF151" s="8">
        <v>2468193.6813567802</v>
      </c>
      <c r="AG151" s="8">
        <v>1762608.0085523101</v>
      </c>
      <c r="AH151" s="8">
        <v>1959201.4604179235</v>
      </c>
      <c r="AI151" s="8">
        <v>363003.69934349321</v>
      </c>
      <c r="AJ151" s="8">
        <v>1907322.44101978</v>
      </c>
      <c r="AK151" s="8">
        <v>3836494.5476526902</v>
      </c>
      <c r="AL151" s="8">
        <v>1528176.18388223</v>
      </c>
      <c r="AM151" s="8">
        <v>2423997.7241849001</v>
      </c>
      <c r="AN151" s="8">
        <v>1010708.8035318913</v>
      </c>
      <c r="AO151" s="8">
        <v>8133.5326404110101</v>
      </c>
      <c r="AP151" s="8">
        <v>4661.55731876145</v>
      </c>
      <c r="AQ151" s="8">
        <v>5252.1139289599596</v>
      </c>
      <c r="AR151" s="8">
        <v>6015.7346293774726</v>
      </c>
      <c r="AS151" s="8">
        <v>1516.7927982238248</v>
      </c>
      <c r="AT151" s="8">
        <v>34762883.277423635</v>
      </c>
      <c r="AU151" s="8">
        <v>10264659.770209106</v>
      </c>
      <c r="AV151" s="8">
        <v>391450.76431974507</v>
      </c>
      <c r="AW151" s="8">
        <f>AU151/AT151</f>
        <v>0.29527642135701021</v>
      </c>
      <c r="AX151" s="15">
        <f>LOG(AW151,2)</f>
        <v>-1.7598619370251929</v>
      </c>
      <c r="AY151" s="8">
        <f>AV151/AU151</f>
        <v>3.8135775864275981E-2</v>
      </c>
      <c r="AZ151" s="8">
        <f>LOG(AY151,2)</f>
        <v>-4.7127111383935745</v>
      </c>
    </row>
    <row r="152" spans="1:52" x14ac:dyDescent="0.25">
      <c r="A152" s="8" t="s">
        <v>49</v>
      </c>
      <c r="B152" s="8" t="s">
        <v>64</v>
      </c>
      <c r="C152" s="8" t="s">
        <v>51</v>
      </c>
      <c r="D152" s="8" t="s">
        <v>14213</v>
      </c>
      <c r="E152" s="8" t="s">
        <v>14214</v>
      </c>
      <c r="F152" s="8" t="s">
        <v>54</v>
      </c>
      <c r="G152" s="8">
        <v>1E-3</v>
      </c>
      <c r="H152" s="8">
        <v>17</v>
      </c>
      <c r="I152" s="8">
        <v>3</v>
      </c>
      <c r="J152" s="8">
        <v>18</v>
      </c>
      <c r="K152" s="8">
        <v>3</v>
      </c>
      <c r="L152" s="8">
        <v>226</v>
      </c>
      <c r="M152" s="8">
        <v>22.6</v>
      </c>
      <c r="N152" s="8">
        <v>10.92</v>
      </c>
      <c r="O152" s="8">
        <v>10.42</v>
      </c>
      <c r="P152" s="8" t="s">
        <v>773</v>
      </c>
      <c r="Q152" s="8" t="s">
        <v>1500</v>
      </c>
      <c r="R152" s="8" t="s">
        <v>1666</v>
      </c>
      <c r="S152" s="8" t="s">
        <v>1810</v>
      </c>
      <c r="T152" s="8" t="s">
        <v>14215</v>
      </c>
      <c r="U152" s="8" t="s">
        <v>14216</v>
      </c>
      <c r="V152" s="8" t="s">
        <v>14217</v>
      </c>
      <c r="W152" s="8" t="s">
        <v>177</v>
      </c>
      <c r="X152" s="8" t="s">
        <v>54</v>
      </c>
      <c r="Y152" s="8" t="s">
        <v>54</v>
      </c>
      <c r="Z152" s="8" t="s">
        <v>1814</v>
      </c>
      <c r="AA152" s="8">
        <v>10</v>
      </c>
      <c r="AB152" s="8">
        <v>15.21</v>
      </c>
      <c r="AC152" s="8">
        <v>0</v>
      </c>
      <c r="AD152" s="8" t="s">
        <v>1055</v>
      </c>
      <c r="AE152" s="8">
        <v>3888924.1972611402</v>
      </c>
      <c r="AF152" s="8">
        <v>6677627.1113016196</v>
      </c>
      <c r="AG152" s="8">
        <v>4620723.7757063396</v>
      </c>
      <c r="AH152" s="8">
        <v>5062425.0280896993</v>
      </c>
      <c r="AI152" s="8">
        <v>1180548.1729440324</v>
      </c>
      <c r="AJ152" s="8">
        <v>939742.72126962803</v>
      </c>
      <c r="AK152" s="8">
        <v>4756553.7581845997</v>
      </c>
      <c r="AL152" s="8">
        <v>2205671.3369623199</v>
      </c>
      <c r="AM152" s="8">
        <v>2633989.2721388494</v>
      </c>
      <c r="AN152" s="8">
        <v>1587367.5930240396</v>
      </c>
      <c r="AO152" s="8">
        <v>700412.70440947905</v>
      </c>
      <c r="AP152" s="8">
        <v>428838.02162938903</v>
      </c>
      <c r="AQ152" s="8">
        <v>400368.31345140398</v>
      </c>
      <c r="AR152" s="8">
        <v>509873.01316342404</v>
      </c>
      <c r="AS152" s="8">
        <v>135232.29773502419</v>
      </c>
      <c r="AT152" s="8">
        <v>29847026.618251666</v>
      </c>
      <c r="AU152" s="8">
        <v>2185239.698365707</v>
      </c>
      <c r="AV152" s="8">
        <v>82957.095372503609</v>
      </c>
      <c r="AW152" s="8">
        <f>AU152/AT152</f>
        <v>7.321465304786566E-2</v>
      </c>
      <c r="AX152" s="15">
        <f>LOG(AW152,2)</f>
        <v>-3.7717237739990135</v>
      </c>
      <c r="AY152" s="8">
        <f>AV152/AU152</f>
        <v>3.7962469487693003E-2</v>
      </c>
      <c r="AZ152" s="8">
        <f>LOG(AY152,2)</f>
        <v>-4.7192823459466045</v>
      </c>
    </row>
    <row r="153" spans="1:52" x14ac:dyDescent="0.25">
      <c r="A153" s="8" t="s">
        <v>49</v>
      </c>
      <c r="B153" s="8" t="s">
        <v>50</v>
      </c>
      <c r="C153" s="8" t="s">
        <v>51</v>
      </c>
      <c r="D153" s="8" t="s">
        <v>12400</v>
      </c>
      <c r="E153" s="8" t="s">
        <v>12401</v>
      </c>
      <c r="F153" s="8" t="s">
        <v>54</v>
      </c>
      <c r="G153" s="8">
        <v>2.1999999999999999E-2</v>
      </c>
      <c r="H153" s="8">
        <v>1</v>
      </c>
      <c r="I153" s="8">
        <v>1</v>
      </c>
      <c r="J153" s="8">
        <v>1</v>
      </c>
      <c r="K153" s="8">
        <v>1</v>
      </c>
      <c r="L153" s="8">
        <v>1019</v>
      </c>
      <c r="M153" s="8">
        <v>107.9</v>
      </c>
      <c r="N153" s="8">
        <v>7.05</v>
      </c>
      <c r="O153" s="8">
        <v>0</v>
      </c>
      <c r="P153" s="8" t="s">
        <v>701</v>
      </c>
      <c r="Q153" s="8" t="s">
        <v>133</v>
      </c>
      <c r="R153" s="8" t="s">
        <v>82</v>
      </c>
      <c r="S153" s="8" t="s">
        <v>12402</v>
      </c>
      <c r="T153" s="8" t="s">
        <v>12403</v>
      </c>
      <c r="U153" s="8" t="s">
        <v>12404</v>
      </c>
      <c r="V153" s="8" t="s">
        <v>12405</v>
      </c>
      <c r="W153" s="8" t="s">
        <v>217</v>
      </c>
      <c r="X153" s="8" t="s">
        <v>54</v>
      </c>
      <c r="Y153" s="8" t="s">
        <v>54</v>
      </c>
      <c r="Z153" s="8" t="s">
        <v>12406</v>
      </c>
      <c r="AA153" s="8">
        <v>3</v>
      </c>
      <c r="AB153" s="8" t="s">
        <v>54</v>
      </c>
      <c r="AC153" s="8">
        <v>0</v>
      </c>
      <c r="AD153" s="8" t="s">
        <v>54</v>
      </c>
      <c r="AE153" s="8">
        <v>886861.41276941402</v>
      </c>
      <c r="AF153" s="8">
        <v>1347655.5061834899</v>
      </c>
      <c r="AG153" s="8">
        <v>1029473.06958468</v>
      </c>
      <c r="AH153" s="8">
        <v>1087996.6628458612</v>
      </c>
      <c r="AI153" s="8">
        <v>192616.29795611085</v>
      </c>
      <c r="AJ153" s="8">
        <v>1652854.3179549901</v>
      </c>
      <c r="AK153" s="8">
        <v>2570127.1869403799</v>
      </c>
      <c r="AL153" s="8">
        <v>2741117.36469302</v>
      </c>
      <c r="AM153" s="8">
        <v>2321366.2898627967</v>
      </c>
      <c r="AN153" s="8">
        <v>477835.81745199068</v>
      </c>
      <c r="AO153" s="8" t="s">
        <v>54</v>
      </c>
      <c r="AP153" s="8" t="s">
        <v>54</v>
      </c>
      <c r="AQ153" s="8" t="s">
        <v>54</v>
      </c>
      <c r="AR153" s="8">
        <v>0</v>
      </c>
      <c r="AS153" s="8">
        <v>0</v>
      </c>
      <c r="AT153" s="8">
        <v>1582909.89133275</v>
      </c>
      <c r="AU153" s="8">
        <v>396132.98440524499</v>
      </c>
      <c r="AV153" s="8">
        <v>14976.5346355689</v>
      </c>
      <c r="AW153" s="8">
        <f>AU153/AT153</f>
        <v>0.25025618108413994</v>
      </c>
      <c r="AX153" s="15">
        <f>LOG(AW153,2)</f>
        <v>-1.99852239222246</v>
      </c>
      <c r="AY153" s="8">
        <f>AV153/AU153</f>
        <v>3.7806835646505693E-2</v>
      </c>
      <c r="AZ153" s="8">
        <f>LOG(AY153,2)</f>
        <v>-4.7252090859702678</v>
      </c>
    </row>
    <row r="154" spans="1:52" x14ac:dyDescent="0.25">
      <c r="A154" s="8" t="s">
        <v>49</v>
      </c>
      <c r="B154" s="8" t="s">
        <v>64</v>
      </c>
      <c r="C154" s="8" t="s">
        <v>51</v>
      </c>
      <c r="D154" s="8" t="s">
        <v>11576</v>
      </c>
      <c r="E154" s="8" t="s">
        <v>11577</v>
      </c>
      <c r="F154" s="8" t="s">
        <v>54</v>
      </c>
      <c r="G154" s="8">
        <v>0</v>
      </c>
      <c r="H154" s="8">
        <v>81</v>
      </c>
      <c r="I154" s="8">
        <v>28</v>
      </c>
      <c r="J154" s="8">
        <v>701</v>
      </c>
      <c r="K154" s="8">
        <v>1</v>
      </c>
      <c r="L154" s="8">
        <v>375</v>
      </c>
      <c r="M154" s="8">
        <v>41.8</v>
      </c>
      <c r="N154" s="8">
        <v>5.48</v>
      </c>
      <c r="O154" s="8">
        <v>1464.1</v>
      </c>
      <c r="P154" s="8" t="s">
        <v>2307</v>
      </c>
      <c r="Q154" s="8" t="s">
        <v>172</v>
      </c>
      <c r="R154" s="8" t="s">
        <v>2942</v>
      </c>
      <c r="S154" s="8" t="s">
        <v>1377</v>
      </c>
      <c r="T154" s="8" t="s">
        <v>11578</v>
      </c>
      <c r="U154" s="8" t="s">
        <v>11579</v>
      </c>
      <c r="V154" s="8" t="s">
        <v>11580</v>
      </c>
      <c r="W154" s="8" t="s">
        <v>74</v>
      </c>
      <c r="X154" s="8" t="s">
        <v>11581</v>
      </c>
      <c r="Y154" s="8" t="s">
        <v>11582</v>
      </c>
      <c r="Z154" s="8" t="s">
        <v>11583</v>
      </c>
      <c r="AA154" s="8">
        <v>80</v>
      </c>
      <c r="AB154" s="8">
        <v>10.09</v>
      </c>
      <c r="AC154" s="8">
        <v>1.3568521031207599E-3</v>
      </c>
      <c r="AD154" s="8" t="s">
        <v>1055</v>
      </c>
      <c r="AE154" s="8" t="s">
        <v>54</v>
      </c>
      <c r="AF154" s="8" t="s">
        <v>54</v>
      </c>
      <c r="AG154" s="8" t="s">
        <v>54</v>
      </c>
      <c r="AH154" s="8">
        <v>0</v>
      </c>
      <c r="AI154" s="8">
        <v>0</v>
      </c>
      <c r="AJ154" s="8">
        <v>2433695.85298741</v>
      </c>
      <c r="AK154" s="8">
        <v>2984812.2392135798</v>
      </c>
      <c r="AL154" s="8">
        <v>3699892.5231480398</v>
      </c>
      <c r="AM154" s="8">
        <v>3039466.8717830102</v>
      </c>
      <c r="AN154" s="8">
        <v>518365.28209840605</v>
      </c>
      <c r="AO154" s="8" t="s">
        <v>54</v>
      </c>
      <c r="AP154" s="8" t="s">
        <v>54</v>
      </c>
      <c r="AQ154" s="8" t="s">
        <v>54</v>
      </c>
      <c r="AR154" s="8">
        <v>0</v>
      </c>
      <c r="AS154" s="8">
        <v>0</v>
      </c>
      <c r="AT154" s="8">
        <v>4741872.7867318206</v>
      </c>
      <c r="AU154" s="8">
        <v>1406782.4181340635</v>
      </c>
      <c r="AV154" s="8">
        <v>53060.02437278525</v>
      </c>
      <c r="AW154" s="8">
        <f>AU154/AT154</f>
        <v>0.29667232365877994</v>
      </c>
      <c r="AX154" s="15">
        <f>LOG(AW154,2)</f>
        <v>-1.7530577497429987</v>
      </c>
      <c r="AY154" s="8">
        <f>AV154/AU154</f>
        <v>3.7717292801514625E-2</v>
      </c>
      <c r="AZ154" s="8">
        <f>LOG(AY154,2)</f>
        <v>-4.7286300610043641</v>
      </c>
    </row>
    <row r="155" spans="1:52" x14ac:dyDescent="0.25">
      <c r="A155" s="8" t="s">
        <v>49</v>
      </c>
      <c r="B155" s="8" t="s">
        <v>50</v>
      </c>
      <c r="C155" s="8" t="s">
        <v>51</v>
      </c>
      <c r="D155" s="8" t="s">
        <v>13919</v>
      </c>
      <c r="E155" s="8" t="s">
        <v>13920</v>
      </c>
      <c r="F155" s="8" t="s">
        <v>54</v>
      </c>
      <c r="G155" s="8">
        <v>2.1000000000000001E-2</v>
      </c>
      <c r="H155" s="8">
        <v>1</v>
      </c>
      <c r="I155" s="8">
        <v>1</v>
      </c>
      <c r="J155" s="8">
        <v>1</v>
      </c>
      <c r="K155" s="8">
        <v>1</v>
      </c>
      <c r="L155" s="8">
        <v>953</v>
      </c>
      <c r="M155" s="8">
        <v>106.3</v>
      </c>
      <c r="N155" s="8">
        <v>8.32</v>
      </c>
      <c r="O155" s="8">
        <v>0</v>
      </c>
      <c r="P155" s="8" t="s">
        <v>54</v>
      </c>
      <c r="Q155" s="8" t="s">
        <v>472</v>
      </c>
      <c r="R155" s="8" t="s">
        <v>1614</v>
      </c>
      <c r="S155" s="8" t="s">
        <v>13921</v>
      </c>
      <c r="T155" s="8" t="s">
        <v>13922</v>
      </c>
      <c r="U155" s="8" t="s">
        <v>13923</v>
      </c>
      <c r="V155" s="8" t="s">
        <v>13924</v>
      </c>
      <c r="W155" s="8" t="s">
        <v>187</v>
      </c>
      <c r="X155" s="8" t="s">
        <v>54</v>
      </c>
      <c r="Y155" s="8" t="s">
        <v>54</v>
      </c>
      <c r="Z155" s="8" t="s">
        <v>54</v>
      </c>
      <c r="AA155" s="8">
        <v>0</v>
      </c>
      <c r="AB155" s="8" t="s">
        <v>54</v>
      </c>
      <c r="AC155" s="8">
        <v>0</v>
      </c>
      <c r="AD155" s="8" t="s">
        <v>54</v>
      </c>
      <c r="AE155" s="8" t="s">
        <v>54</v>
      </c>
      <c r="AF155" s="8" t="s">
        <v>54</v>
      </c>
      <c r="AG155" s="8" t="s">
        <v>54</v>
      </c>
      <c r="AH155" s="8">
        <v>0</v>
      </c>
      <c r="AI155" s="8">
        <v>0</v>
      </c>
      <c r="AJ155" s="8">
        <v>876514.25216924795</v>
      </c>
      <c r="AK155" s="8">
        <v>1396013.42475338</v>
      </c>
      <c r="AL155" s="8" t="s">
        <v>54</v>
      </c>
      <c r="AM155" s="8">
        <v>1136263.8384613139</v>
      </c>
      <c r="AN155" s="8">
        <v>259749.58629206641</v>
      </c>
      <c r="AO155" s="8">
        <v>705802.06025469198</v>
      </c>
      <c r="AP155" s="8">
        <v>368942.264613298</v>
      </c>
      <c r="AQ155" s="8">
        <v>508284.07680683699</v>
      </c>
      <c r="AR155" s="8">
        <v>527676.13389160892</v>
      </c>
      <c r="AS155" s="8">
        <v>138204.3641095192</v>
      </c>
      <c r="AT155" s="8">
        <v>33375583.284720168</v>
      </c>
      <c r="AU155" s="8">
        <v>4077320.5836213469</v>
      </c>
      <c r="AV155" s="8">
        <v>153520.28184856233</v>
      </c>
      <c r="AW155" s="8">
        <f>AU155/AT155</f>
        <v>0.12216477383596781</v>
      </c>
      <c r="AX155" s="15">
        <f>LOG(AW155,2)</f>
        <v>-3.0330997503076946</v>
      </c>
      <c r="AY155" s="8">
        <f>AV155/AU155</f>
        <v>3.7652247033322671E-2</v>
      </c>
      <c r="AZ155" s="8">
        <f>LOG(AY155,2)</f>
        <v>-4.7311202242906196</v>
      </c>
    </row>
    <row r="156" spans="1:52" x14ac:dyDescent="0.25">
      <c r="A156" s="8" t="s">
        <v>49</v>
      </c>
      <c r="B156" s="8" t="s">
        <v>50</v>
      </c>
      <c r="C156" s="8" t="s">
        <v>51</v>
      </c>
      <c r="D156" s="8" t="s">
        <v>11108</v>
      </c>
      <c r="E156" s="8" t="s">
        <v>11109</v>
      </c>
      <c r="F156" s="8" t="s">
        <v>54</v>
      </c>
      <c r="G156" s="8">
        <v>0.01</v>
      </c>
      <c r="H156" s="8">
        <v>9</v>
      </c>
      <c r="I156" s="8">
        <v>1</v>
      </c>
      <c r="J156" s="8">
        <v>2</v>
      </c>
      <c r="K156" s="8">
        <v>1</v>
      </c>
      <c r="L156" s="8">
        <v>99</v>
      </c>
      <c r="M156" s="8">
        <v>11.2</v>
      </c>
      <c r="N156" s="8">
        <v>4.88</v>
      </c>
      <c r="O156" s="8">
        <v>1.83</v>
      </c>
      <c r="P156" s="8" t="s">
        <v>965</v>
      </c>
      <c r="Q156" s="8" t="s">
        <v>11110</v>
      </c>
      <c r="R156" s="8" t="s">
        <v>57</v>
      </c>
      <c r="S156" s="8" t="s">
        <v>11111</v>
      </c>
      <c r="T156" s="8" t="s">
        <v>11112</v>
      </c>
      <c r="U156" s="8" t="s">
        <v>11113</v>
      </c>
      <c r="V156" s="8" t="s">
        <v>11114</v>
      </c>
      <c r="W156" s="8" t="s">
        <v>198</v>
      </c>
      <c r="X156" s="8" t="s">
        <v>54</v>
      </c>
      <c r="Y156" s="8" t="s">
        <v>54</v>
      </c>
      <c r="Z156" s="8" t="s">
        <v>11115</v>
      </c>
      <c r="AA156" s="8">
        <v>8</v>
      </c>
      <c r="AB156" s="8" t="s">
        <v>54</v>
      </c>
      <c r="AC156" s="8">
        <v>0</v>
      </c>
      <c r="AD156" s="8" t="s">
        <v>54</v>
      </c>
      <c r="AE156" s="8">
        <v>1077028.3779710401</v>
      </c>
      <c r="AF156" s="8" t="s">
        <v>54</v>
      </c>
      <c r="AG156" s="8">
        <v>1325498.89212538</v>
      </c>
      <c r="AH156" s="8">
        <v>1201263.6350482102</v>
      </c>
      <c r="AI156" s="8">
        <v>124235.25707716901</v>
      </c>
      <c r="AJ156" s="8">
        <v>1793651.9425906001</v>
      </c>
      <c r="AK156" s="8">
        <v>2440384.8911193199</v>
      </c>
      <c r="AL156" s="8">
        <v>1900599.7250584599</v>
      </c>
      <c r="AM156" s="8">
        <v>2044878.8529227932</v>
      </c>
      <c r="AN156" s="8">
        <v>283052.67675956571</v>
      </c>
      <c r="AO156" s="8" t="s">
        <v>54</v>
      </c>
      <c r="AP156" s="8" t="s">
        <v>54</v>
      </c>
      <c r="AQ156" s="8" t="s">
        <v>54</v>
      </c>
      <c r="AR156" s="8">
        <v>0</v>
      </c>
      <c r="AS156" s="8">
        <v>0</v>
      </c>
      <c r="AT156" s="8">
        <v>58843596.039156504</v>
      </c>
      <c r="AU156" s="8">
        <v>19346385.991853464</v>
      </c>
      <c r="AV156" s="8">
        <v>722869.99347492203</v>
      </c>
      <c r="AW156" s="8">
        <f>AU156/AT156</f>
        <v>0.32877640548989784</v>
      </c>
      <c r="AX156" s="15">
        <f>LOG(AW156,2)</f>
        <v>-1.6048213265980269</v>
      </c>
      <c r="AY156" s="8">
        <f>AV156/AU156</f>
        <v>3.7364601005030813E-2</v>
      </c>
      <c r="AZ156" s="8">
        <f>LOG(AY156,2)</f>
        <v>-4.7421840730987128</v>
      </c>
    </row>
    <row r="157" spans="1:52" x14ac:dyDescent="0.25">
      <c r="A157" s="8" t="s">
        <v>49</v>
      </c>
      <c r="B157" s="8" t="s">
        <v>50</v>
      </c>
      <c r="C157" s="8" t="s">
        <v>51</v>
      </c>
      <c r="D157" s="8" t="s">
        <v>14317</v>
      </c>
      <c r="E157" s="8" t="s">
        <v>14318</v>
      </c>
      <c r="F157" s="8" t="s">
        <v>54</v>
      </c>
      <c r="G157" s="8">
        <v>2.3E-2</v>
      </c>
      <c r="H157" s="8">
        <v>6</v>
      </c>
      <c r="I157" s="8">
        <v>2</v>
      </c>
      <c r="J157" s="8">
        <v>9</v>
      </c>
      <c r="K157" s="8">
        <v>2</v>
      </c>
      <c r="L157" s="8">
        <v>323</v>
      </c>
      <c r="M157" s="8">
        <v>35.200000000000003</v>
      </c>
      <c r="N157" s="8">
        <v>7.21</v>
      </c>
      <c r="O157" s="8">
        <v>1.62</v>
      </c>
      <c r="P157" s="8" t="s">
        <v>716</v>
      </c>
      <c r="Q157" s="8" t="s">
        <v>106</v>
      </c>
      <c r="R157" s="8" t="s">
        <v>204</v>
      </c>
      <c r="S157" s="8" t="s">
        <v>14319</v>
      </c>
      <c r="T157" s="8" t="s">
        <v>14320</v>
      </c>
      <c r="U157" s="8" t="s">
        <v>14321</v>
      </c>
      <c r="V157" s="8" t="s">
        <v>14322</v>
      </c>
      <c r="W157" s="8" t="s">
        <v>500</v>
      </c>
      <c r="X157" s="8" t="s">
        <v>760</v>
      </c>
      <c r="Y157" s="8" t="s">
        <v>14323</v>
      </c>
      <c r="Z157" s="8" t="s">
        <v>14324</v>
      </c>
      <c r="AA157" s="8">
        <v>11</v>
      </c>
      <c r="AB157" s="8">
        <v>4.41</v>
      </c>
      <c r="AC157" s="8">
        <v>8.3822296730930396E-4</v>
      </c>
      <c r="AD157" s="8" t="s">
        <v>54</v>
      </c>
      <c r="AE157" s="8">
        <v>434192.36941997299</v>
      </c>
      <c r="AF157" s="8">
        <v>1091498.9879300301</v>
      </c>
      <c r="AG157" s="8">
        <v>608961.26088918198</v>
      </c>
      <c r="AH157" s="8">
        <v>711550.87274639495</v>
      </c>
      <c r="AI157" s="8">
        <v>277976.58058433846</v>
      </c>
      <c r="AJ157" s="8">
        <v>505496.40519606101</v>
      </c>
      <c r="AK157" s="8">
        <v>1112089.1439627099</v>
      </c>
      <c r="AL157" s="8">
        <v>1170366.63358902</v>
      </c>
      <c r="AM157" s="8">
        <v>929317.39424926369</v>
      </c>
      <c r="AN157" s="8">
        <v>300629.60546250502</v>
      </c>
      <c r="AO157" s="8">
        <v>88002.299725899196</v>
      </c>
      <c r="AP157" s="8">
        <v>178146.77567056601</v>
      </c>
      <c r="AQ157" s="8">
        <v>170600.509501881</v>
      </c>
      <c r="AR157" s="8">
        <v>145583.19496611541</v>
      </c>
      <c r="AS157" s="8">
        <v>40832.227106953331</v>
      </c>
      <c r="AT157" s="8">
        <v>35117627.688065596</v>
      </c>
      <c r="AU157" s="8">
        <v>1851385.2019449535</v>
      </c>
      <c r="AV157" s="8">
        <v>68440.347354785903</v>
      </c>
      <c r="AW157" s="8">
        <f>AU157/AT157</f>
        <v>5.2719540693067085E-2</v>
      </c>
      <c r="AX157" s="15">
        <f>LOG(AW157,2)</f>
        <v>-4.2455183885243768</v>
      </c>
      <c r="AY157" s="8">
        <f>AV157/AU157</f>
        <v>3.6967102946964578E-2</v>
      </c>
      <c r="AZ157" s="8">
        <f>LOG(AY157,2)</f>
        <v>-4.7576142035342865</v>
      </c>
    </row>
    <row r="158" spans="1:52" x14ac:dyDescent="0.25">
      <c r="A158" s="8" t="s">
        <v>49</v>
      </c>
      <c r="B158" s="8" t="s">
        <v>64</v>
      </c>
      <c r="C158" s="8" t="s">
        <v>51</v>
      </c>
      <c r="D158" s="8" t="s">
        <v>12313</v>
      </c>
      <c r="E158" s="8" t="s">
        <v>12314</v>
      </c>
      <c r="F158" s="8" t="s">
        <v>54</v>
      </c>
      <c r="G158" s="8">
        <v>0</v>
      </c>
      <c r="H158" s="8">
        <v>46</v>
      </c>
      <c r="I158" s="8">
        <v>19</v>
      </c>
      <c r="J158" s="8">
        <v>143</v>
      </c>
      <c r="K158" s="8">
        <v>2</v>
      </c>
      <c r="L158" s="8">
        <v>448</v>
      </c>
      <c r="M158" s="8">
        <v>49.9</v>
      </c>
      <c r="N158" s="8">
        <v>5.0599999999999996</v>
      </c>
      <c r="O158" s="8">
        <v>287.56</v>
      </c>
      <c r="P158" s="8" t="s">
        <v>847</v>
      </c>
      <c r="Q158" s="8" t="s">
        <v>3279</v>
      </c>
      <c r="R158" s="8" t="s">
        <v>1542</v>
      </c>
      <c r="S158" s="8" t="s">
        <v>1595</v>
      </c>
      <c r="T158" s="8" t="s">
        <v>12315</v>
      </c>
      <c r="U158" s="8" t="s">
        <v>12316</v>
      </c>
      <c r="V158" s="8" t="s">
        <v>12317</v>
      </c>
      <c r="W158" s="8" t="s">
        <v>198</v>
      </c>
      <c r="X158" s="8" t="s">
        <v>1548</v>
      </c>
      <c r="Y158" s="8" t="s">
        <v>10803</v>
      </c>
      <c r="Z158" s="8" t="s">
        <v>12318</v>
      </c>
      <c r="AA158" s="8">
        <v>76</v>
      </c>
      <c r="AB158" s="8">
        <v>4.4800000000000004</v>
      </c>
      <c r="AC158" s="8">
        <v>8.4104289318755296E-4</v>
      </c>
      <c r="AD158" s="8" t="s">
        <v>54</v>
      </c>
      <c r="AE158" s="8">
        <v>5809537.8921929104</v>
      </c>
      <c r="AF158" s="8">
        <v>9254921.0226203799</v>
      </c>
      <c r="AG158" s="8">
        <v>6901721.1941487603</v>
      </c>
      <c r="AH158" s="8">
        <v>7322060.0363206835</v>
      </c>
      <c r="AI158" s="8">
        <v>1437632.2630254151</v>
      </c>
      <c r="AJ158" s="8">
        <v>1336061.3228249301</v>
      </c>
      <c r="AK158" s="8">
        <v>2588970.6386720398</v>
      </c>
      <c r="AL158" s="8">
        <v>2657858.6002740199</v>
      </c>
      <c r="AM158" s="8">
        <v>2194296.853923663</v>
      </c>
      <c r="AN158" s="8">
        <v>607515.46369545825</v>
      </c>
      <c r="AO158" s="8">
        <v>20531.092887625</v>
      </c>
      <c r="AP158" s="8">
        <v>21954.828968177098</v>
      </c>
      <c r="AQ158" s="8">
        <v>19893.5760003082</v>
      </c>
      <c r="AR158" s="8">
        <v>20793.165952036765</v>
      </c>
      <c r="AS158" s="8">
        <v>861.66608679724504</v>
      </c>
      <c r="AT158" s="8">
        <v>95898016.182500646</v>
      </c>
      <c r="AU158" s="8">
        <v>24677758.109717432</v>
      </c>
      <c r="AV158" s="8">
        <v>907307.92122040165</v>
      </c>
      <c r="AW158" s="8">
        <f>AU158/AT158</f>
        <v>0.25733335361968207</v>
      </c>
      <c r="AX158" s="15">
        <f>LOG(AW158,2)</f>
        <v>-1.9582896343832448</v>
      </c>
      <c r="AY158" s="8">
        <f>AV158/AU158</f>
        <v>3.6766221517631634E-2</v>
      </c>
      <c r="AZ158" s="8">
        <f>LOG(AY158,2)</f>
        <v>-4.7654752720824805</v>
      </c>
    </row>
    <row r="159" spans="1:52" x14ac:dyDescent="0.25">
      <c r="A159" s="8" t="s">
        <v>49</v>
      </c>
      <c r="B159" s="8" t="s">
        <v>64</v>
      </c>
      <c r="C159" s="8" t="s">
        <v>51</v>
      </c>
      <c r="D159" s="8" t="s">
        <v>12420</v>
      </c>
      <c r="E159" s="8" t="s">
        <v>12421</v>
      </c>
      <c r="F159" s="8" t="s">
        <v>54</v>
      </c>
      <c r="G159" s="8">
        <v>3.0000000000000001E-3</v>
      </c>
      <c r="H159" s="8">
        <v>2</v>
      </c>
      <c r="I159" s="8">
        <v>2</v>
      </c>
      <c r="J159" s="8">
        <v>7</v>
      </c>
      <c r="K159" s="8">
        <v>2</v>
      </c>
      <c r="L159" s="8">
        <v>744</v>
      </c>
      <c r="M159" s="8">
        <v>83.9</v>
      </c>
      <c r="N159" s="8">
        <v>8.7799999999999994</v>
      </c>
      <c r="O159" s="8">
        <v>5.41</v>
      </c>
      <c r="P159" s="8" t="s">
        <v>12422</v>
      </c>
      <c r="Q159" s="8" t="s">
        <v>871</v>
      </c>
      <c r="R159" s="8" t="s">
        <v>921</v>
      </c>
      <c r="S159" s="8" t="s">
        <v>12423</v>
      </c>
      <c r="T159" s="8" t="s">
        <v>12424</v>
      </c>
      <c r="U159" s="8" t="s">
        <v>12425</v>
      </c>
      <c r="V159" s="8" t="s">
        <v>12426</v>
      </c>
      <c r="W159" s="8" t="s">
        <v>12427</v>
      </c>
      <c r="X159" s="8" t="s">
        <v>12428</v>
      </c>
      <c r="Y159" s="8" t="s">
        <v>54</v>
      </c>
      <c r="Z159" s="8" t="s">
        <v>54</v>
      </c>
      <c r="AA159" s="8">
        <v>13</v>
      </c>
      <c r="AB159" s="8">
        <v>4.33</v>
      </c>
      <c r="AC159" s="8">
        <v>8.3333333333333295E-4</v>
      </c>
      <c r="AD159" s="8" t="s">
        <v>54</v>
      </c>
      <c r="AE159" s="8">
        <v>1838788.23663381</v>
      </c>
      <c r="AF159" s="8">
        <v>4236607.33311994</v>
      </c>
      <c r="AG159" s="8">
        <v>3305040.8499838002</v>
      </c>
      <c r="AH159" s="8">
        <v>3126812.1399125173</v>
      </c>
      <c r="AI159" s="8">
        <v>986984.70426805189</v>
      </c>
      <c r="AJ159" s="8">
        <v>6276427.2158543402</v>
      </c>
      <c r="AK159" s="8">
        <v>2758990.27784723</v>
      </c>
      <c r="AL159" s="8">
        <v>3225957.5287767998</v>
      </c>
      <c r="AM159" s="8">
        <v>4087125.00749279</v>
      </c>
      <c r="AN159" s="8">
        <v>1559764.4529463949</v>
      </c>
      <c r="AO159" s="8" t="s">
        <v>54</v>
      </c>
      <c r="AP159" s="8" t="s">
        <v>54</v>
      </c>
      <c r="AQ159" s="8">
        <v>41195.149815127101</v>
      </c>
      <c r="AR159" s="8">
        <v>41195.149815127101</v>
      </c>
      <c r="AS159" s="8">
        <v>0</v>
      </c>
      <c r="AT159" s="8">
        <v>44989105.33380679</v>
      </c>
      <c r="AU159" s="8">
        <v>11235578.704242235</v>
      </c>
      <c r="AV159" s="8">
        <v>412079.79742477369</v>
      </c>
      <c r="AW159" s="8">
        <f>AU159/AT159</f>
        <v>0.2497399897347887</v>
      </c>
      <c r="AX159" s="15">
        <f>LOG(AW159,2)</f>
        <v>-2.0015012428933212</v>
      </c>
      <c r="AY159" s="8">
        <f>AV159/AU159</f>
        <v>3.6676330456319448E-2</v>
      </c>
      <c r="AZ159" s="8">
        <f>LOG(AY159,2)</f>
        <v>-4.7690068882818055</v>
      </c>
    </row>
    <row r="160" spans="1:52" x14ac:dyDescent="0.25">
      <c r="A160" s="8" t="s">
        <v>49</v>
      </c>
      <c r="B160" s="8" t="s">
        <v>64</v>
      </c>
      <c r="C160" s="8" t="s">
        <v>51</v>
      </c>
      <c r="D160" s="8" t="s">
        <v>13389</v>
      </c>
      <c r="E160" s="8" t="s">
        <v>13390</v>
      </c>
      <c r="F160" s="8" t="s">
        <v>54</v>
      </c>
      <c r="G160" s="8">
        <v>1E-3</v>
      </c>
      <c r="H160" s="8">
        <v>12</v>
      </c>
      <c r="I160" s="8">
        <v>1</v>
      </c>
      <c r="J160" s="8">
        <v>4</v>
      </c>
      <c r="K160" s="8">
        <v>1</v>
      </c>
      <c r="L160" s="8">
        <v>110</v>
      </c>
      <c r="M160" s="8">
        <v>12.4</v>
      </c>
      <c r="N160" s="8">
        <v>8.41</v>
      </c>
      <c r="O160" s="8">
        <v>8.18</v>
      </c>
      <c r="P160" s="8" t="s">
        <v>411</v>
      </c>
      <c r="Q160" s="8" t="s">
        <v>2607</v>
      </c>
      <c r="R160" s="8" t="s">
        <v>13391</v>
      </c>
      <c r="S160" s="8" t="s">
        <v>13392</v>
      </c>
      <c r="T160" s="8" t="s">
        <v>13393</v>
      </c>
      <c r="U160" s="8" t="s">
        <v>13394</v>
      </c>
      <c r="V160" s="8" t="s">
        <v>13395</v>
      </c>
      <c r="W160" s="8" t="s">
        <v>426</v>
      </c>
      <c r="X160" s="8" t="s">
        <v>2150</v>
      </c>
      <c r="Y160" s="8" t="s">
        <v>1740</v>
      </c>
      <c r="Z160" s="8" t="s">
        <v>1364</v>
      </c>
      <c r="AA160" s="8">
        <v>6</v>
      </c>
      <c r="AB160" s="8">
        <v>6.65</v>
      </c>
      <c r="AC160" s="8">
        <v>1.02986611740474E-3</v>
      </c>
      <c r="AD160" s="8" t="s">
        <v>54</v>
      </c>
      <c r="AE160" s="8">
        <v>707737.09345873795</v>
      </c>
      <c r="AF160" s="8">
        <v>1091937.74147516</v>
      </c>
      <c r="AG160" s="8">
        <v>693523.52683465299</v>
      </c>
      <c r="AH160" s="8">
        <v>831066.12058951706</v>
      </c>
      <c r="AI160" s="8">
        <v>184555.33642907045</v>
      </c>
      <c r="AJ160" s="8">
        <v>1055886.75412326</v>
      </c>
      <c r="AK160" s="8">
        <v>1764613.39621665</v>
      </c>
      <c r="AL160" s="8">
        <v>1539067.60323099</v>
      </c>
      <c r="AM160" s="8">
        <v>1453189.2511902999</v>
      </c>
      <c r="AN160" s="8">
        <v>295640.18876010162</v>
      </c>
      <c r="AO160" s="8" t="s">
        <v>54</v>
      </c>
      <c r="AP160" s="8" t="s">
        <v>54</v>
      </c>
      <c r="AQ160" s="8" t="s">
        <v>54</v>
      </c>
      <c r="AR160" s="8">
        <v>0</v>
      </c>
      <c r="AS160" s="8">
        <v>0</v>
      </c>
      <c r="AT160" s="8">
        <v>6279121.3103389796</v>
      </c>
      <c r="AU160" s="8">
        <v>1183386.5346887994</v>
      </c>
      <c r="AV160" s="8">
        <v>42953.107517291668</v>
      </c>
      <c r="AW160" s="8">
        <f>AU160/AT160</f>
        <v>0.18846371589290317</v>
      </c>
      <c r="AX160" s="15">
        <f>LOG(AW160,2)</f>
        <v>-2.4076413005186748</v>
      </c>
      <c r="AY160" s="8">
        <f>AV160/AU160</f>
        <v>3.6296768856329133E-2</v>
      </c>
      <c r="AZ160" s="8">
        <f>LOG(AY160,2)</f>
        <v>-4.7840150647611468</v>
      </c>
    </row>
    <row r="161" spans="1:52" x14ac:dyDescent="0.25">
      <c r="A161" s="8" t="s">
        <v>49</v>
      </c>
      <c r="B161" s="8" t="s">
        <v>64</v>
      </c>
      <c r="C161" s="8" t="s">
        <v>51</v>
      </c>
      <c r="D161" s="8" t="s">
        <v>14107</v>
      </c>
      <c r="E161" s="8" t="s">
        <v>14108</v>
      </c>
      <c r="F161" s="8" t="s">
        <v>54</v>
      </c>
      <c r="G161" s="8">
        <v>2E-3</v>
      </c>
      <c r="H161" s="8">
        <v>4</v>
      </c>
      <c r="I161" s="8">
        <v>2</v>
      </c>
      <c r="J161" s="8">
        <v>12</v>
      </c>
      <c r="K161" s="8">
        <v>2</v>
      </c>
      <c r="L161" s="8">
        <v>322</v>
      </c>
      <c r="M161" s="8">
        <v>34.700000000000003</v>
      </c>
      <c r="N161" s="8">
        <v>7.21</v>
      </c>
      <c r="O161" s="8">
        <v>6.74</v>
      </c>
      <c r="P161" s="8" t="s">
        <v>1178</v>
      </c>
      <c r="Q161" s="8" t="s">
        <v>826</v>
      </c>
      <c r="R161" s="8" t="s">
        <v>528</v>
      </c>
      <c r="S161" s="8" t="s">
        <v>14109</v>
      </c>
      <c r="T161" s="8" t="s">
        <v>14110</v>
      </c>
      <c r="U161" s="8" t="s">
        <v>14111</v>
      </c>
      <c r="V161" s="8" t="s">
        <v>14112</v>
      </c>
      <c r="W161" s="8" t="s">
        <v>177</v>
      </c>
      <c r="X161" s="8" t="s">
        <v>14113</v>
      </c>
      <c r="Y161" s="8" t="s">
        <v>14114</v>
      </c>
      <c r="Z161" s="8" t="s">
        <v>14115</v>
      </c>
      <c r="AA161" s="8">
        <v>15</v>
      </c>
      <c r="AB161" s="8">
        <v>5.18</v>
      </c>
      <c r="AC161" s="8">
        <v>8.9686098654708499E-4</v>
      </c>
      <c r="AD161" s="8" t="s">
        <v>54</v>
      </c>
      <c r="AE161" s="8" t="s">
        <v>54</v>
      </c>
      <c r="AF161" s="8">
        <v>480743.62915816403</v>
      </c>
      <c r="AG161" s="8" t="s">
        <v>54</v>
      </c>
      <c r="AH161" s="8">
        <v>480743.62915816403</v>
      </c>
      <c r="AI161" s="8">
        <v>0</v>
      </c>
      <c r="AJ161" s="8" t="s">
        <v>54</v>
      </c>
      <c r="AK161" s="8" t="s">
        <v>54</v>
      </c>
      <c r="AL161" s="8">
        <v>666896.98396247195</v>
      </c>
      <c r="AM161" s="8">
        <v>666896.98396247195</v>
      </c>
      <c r="AN161" s="8">
        <v>0</v>
      </c>
      <c r="AO161" s="8">
        <v>55500.869871164097</v>
      </c>
      <c r="AP161" s="8">
        <v>34692.290493271903</v>
      </c>
      <c r="AQ161" s="8">
        <v>40007.451768074898</v>
      </c>
      <c r="AR161" s="8">
        <v>43400.204044170299</v>
      </c>
      <c r="AS161" s="8">
        <v>8827.3182011572371</v>
      </c>
      <c r="AT161" s="8">
        <v>33945575.183448799</v>
      </c>
      <c r="AU161" s="8">
        <v>3103119.5842196201</v>
      </c>
      <c r="AV161" s="8">
        <v>110306.8544674712</v>
      </c>
      <c r="AW161" s="8">
        <f>AU161/AT161</f>
        <v>9.1414553073551716E-2</v>
      </c>
      <c r="AX161" s="15">
        <f>LOG(AW161,2)</f>
        <v>-3.4514323311028163</v>
      </c>
      <c r="AY161" s="8">
        <f>AV161/AU161</f>
        <v>3.5547084626843806E-2</v>
      </c>
      <c r="AZ161" s="8">
        <f>LOG(AY161,2)</f>
        <v>-4.814124946860165</v>
      </c>
    </row>
    <row r="162" spans="1:52" x14ac:dyDescent="0.25">
      <c r="A162" s="8" t="s">
        <v>49</v>
      </c>
      <c r="B162" s="8" t="s">
        <v>50</v>
      </c>
      <c r="C162" s="8" t="s">
        <v>51</v>
      </c>
      <c r="D162" s="8" t="s">
        <v>11601</v>
      </c>
      <c r="E162" s="8" t="s">
        <v>11602</v>
      </c>
      <c r="F162" s="8" t="s">
        <v>54</v>
      </c>
      <c r="G162" s="8">
        <v>1.7000000000000001E-2</v>
      </c>
      <c r="H162" s="8">
        <v>5</v>
      </c>
      <c r="I162" s="8">
        <v>2</v>
      </c>
      <c r="J162" s="8">
        <v>4</v>
      </c>
      <c r="K162" s="8">
        <v>2</v>
      </c>
      <c r="L162" s="8">
        <v>382</v>
      </c>
      <c r="M162" s="8">
        <v>43.9</v>
      </c>
      <c r="N162" s="8">
        <v>7.46</v>
      </c>
      <c r="O162" s="8">
        <v>1.73</v>
      </c>
      <c r="P162" s="8" t="s">
        <v>8056</v>
      </c>
      <c r="Q162" s="8" t="s">
        <v>848</v>
      </c>
      <c r="R162" s="8" t="s">
        <v>1307</v>
      </c>
      <c r="S162" s="8" t="s">
        <v>11603</v>
      </c>
      <c r="T162" s="8" t="s">
        <v>11604</v>
      </c>
      <c r="U162" s="8" t="s">
        <v>11605</v>
      </c>
      <c r="V162" s="8" t="s">
        <v>11606</v>
      </c>
      <c r="W162" s="8" t="s">
        <v>326</v>
      </c>
      <c r="X162" s="8" t="s">
        <v>54</v>
      </c>
      <c r="Y162" s="8" t="s">
        <v>11607</v>
      </c>
      <c r="Z162" s="8" t="s">
        <v>4338</v>
      </c>
      <c r="AA162" s="8">
        <v>20</v>
      </c>
      <c r="AB162" s="8">
        <v>2.48</v>
      </c>
      <c r="AC162" s="8">
        <v>4.7554347826087003E-3</v>
      </c>
      <c r="AD162" s="8" t="s">
        <v>54</v>
      </c>
      <c r="AE162" s="8">
        <v>1839683.67118116</v>
      </c>
      <c r="AF162" s="8">
        <v>1603673.58403895</v>
      </c>
      <c r="AG162" s="8">
        <v>1004929.39437424</v>
      </c>
      <c r="AH162" s="8">
        <v>1482762.2165314499</v>
      </c>
      <c r="AI162" s="8">
        <v>351348.20786627271</v>
      </c>
      <c r="AJ162" s="8">
        <v>3648864.1860999302</v>
      </c>
      <c r="AK162" s="8">
        <v>2609855.95212034</v>
      </c>
      <c r="AL162" s="8">
        <v>2591957.3982675401</v>
      </c>
      <c r="AM162" s="8">
        <v>2950225.8454959369</v>
      </c>
      <c r="AN162" s="8">
        <v>494065.94551667717</v>
      </c>
      <c r="AO162" s="8">
        <v>31615.589880771899</v>
      </c>
      <c r="AP162" s="8">
        <v>43684.252886256203</v>
      </c>
      <c r="AQ162" s="8">
        <v>61302.481031426702</v>
      </c>
      <c r="AR162" s="8">
        <v>45534.107932818268</v>
      </c>
      <c r="AS162" s="8">
        <v>12190.005450304367</v>
      </c>
      <c r="AT162" s="8">
        <v>19728966.178437535</v>
      </c>
      <c r="AU162" s="8">
        <v>5812431.11107272</v>
      </c>
      <c r="AV162" s="8">
        <v>205955.32507619206</v>
      </c>
      <c r="AW162" s="8">
        <f>AU162/AT162</f>
        <v>0.29461407447823218</v>
      </c>
      <c r="AX162" s="15">
        <f>LOG(AW162,2)</f>
        <v>-1.7631017415844574</v>
      </c>
      <c r="AY162" s="8">
        <f>AV162/AU162</f>
        <v>3.5433594160599304E-2</v>
      </c>
      <c r="AZ162" s="8">
        <f>LOG(AY162,2)</f>
        <v>-4.8187383789986304</v>
      </c>
    </row>
    <row r="163" spans="1:52" x14ac:dyDescent="0.25">
      <c r="A163" s="8" t="s">
        <v>49</v>
      </c>
      <c r="B163" s="8" t="s">
        <v>50</v>
      </c>
      <c r="C163" s="8" t="s">
        <v>51</v>
      </c>
      <c r="D163" s="8" t="s">
        <v>11984</v>
      </c>
      <c r="E163" s="8" t="s">
        <v>11985</v>
      </c>
      <c r="F163" s="8" t="s">
        <v>54</v>
      </c>
      <c r="G163" s="8">
        <v>1.7999999999999999E-2</v>
      </c>
      <c r="H163" s="8">
        <v>8</v>
      </c>
      <c r="I163" s="8">
        <v>2</v>
      </c>
      <c r="J163" s="8">
        <v>4</v>
      </c>
      <c r="K163" s="8">
        <v>2</v>
      </c>
      <c r="L163" s="8">
        <v>258</v>
      </c>
      <c r="M163" s="8">
        <v>27.5</v>
      </c>
      <c r="N163" s="8">
        <v>6.05</v>
      </c>
      <c r="O163" s="8">
        <v>1.7</v>
      </c>
      <c r="P163" s="8" t="s">
        <v>701</v>
      </c>
      <c r="Q163" s="8" t="s">
        <v>527</v>
      </c>
      <c r="R163" s="8" t="s">
        <v>57</v>
      </c>
      <c r="S163" s="8" t="s">
        <v>11986</v>
      </c>
      <c r="T163" s="8" t="s">
        <v>11987</v>
      </c>
      <c r="U163" s="8" t="s">
        <v>11988</v>
      </c>
      <c r="V163" s="8" t="s">
        <v>11989</v>
      </c>
      <c r="W163" s="8" t="s">
        <v>99</v>
      </c>
      <c r="X163" s="8" t="s">
        <v>2065</v>
      </c>
      <c r="Y163" s="8" t="s">
        <v>11990</v>
      </c>
      <c r="Z163" s="8" t="s">
        <v>5920</v>
      </c>
      <c r="AA163" s="8">
        <v>7</v>
      </c>
      <c r="AB163" s="8">
        <v>2.27</v>
      </c>
      <c r="AC163" s="8">
        <v>5.93667546174142E-3</v>
      </c>
      <c r="AD163" s="8" t="s">
        <v>54</v>
      </c>
      <c r="AE163" s="8">
        <v>567033.41907577298</v>
      </c>
      <c r="AF163" s="8">
        <v>817019.14643260103</v>
      </c>
      <c r="AG163" s="8">
        <v>1300422.32532392</v>
      </c>
      <c r="AH163" s="8">
        <v>894824.96361076459</v>
      </c>
      <c r="AI163" s="8">
        <v>304417.61977261322</v>
      </c>
      <c r="AJ163" s="8">
        <v>2410748.5331745399</v>
      </c>
      <c r="AK163" s="8">
        <v>813935.13246293704</v>
      </c>
      <c r="AL163" s="8">
        <v>4128623.9368619998</v>
      </c>
      <c r="AM163" s="8">
        <v>2451102.5341664921</v>
      </c>
      <c r="AN163" s="8">
        <v>1353516.8516495994</v>
      </c>
      <c r="AO163" s="8">
        <v>114421.488760697</v>
      </c>
      <c r="AP163" s="8">
        <v>94484.676036414705</v>
      </c>
      <c r="AQ163" s="8">
        <v>108353.937704211</v>
      </c>
      <c r="AR163" s="8">
        <v>105753.3675004409</v>
      </c>
      <c r="AS163" s="8">
        <v>8344.3134105141216</v>
      </c>
      <c r="AT163" s="8">
        <v>187650769.06215334</v>
      </c>
      <c r="AU163" s="8">
        <v>52287788.149790831</v>
      </c>
      <c r="AV163" s="8">
        <v>1827438.5611151233</v>
      </c>
      <c r="AW163" s="8">
        <f>AU163/AT163</f>
        <v>0.27864414524446829</v>
      </c>
      <c r="AX163" s="15">
        <f>LOG(AW163,2)</f>
        <v>-1.8435042544643787</v>
      </c>
      <c r="AY163" s="8">
        <f>AV163/AU163</f>
        <v>3.4949624487461396E-2</v>
      </c>
      <c r="AZ163" s="8">
        <f>LOG(AY163,2)</f>
        <v>-4.8385792349748034</v>
      </c>
    </row>
    <row r="164" spans="1:52" x14ac:dyDescent="0.25">
      <c r="A164" s="8" t="s">
        <v>49</v>
      </c>
      <c r="B164" s="8" t="s">
        <v>64</v>
      </c>
      <c r="C164" s="8" t="s">
        <v>51</v>
      </c>
      <c r="D164" s="8" t="s">
        <v>13791</v>
      </c>
      <c r="E164" s="8" t="s">
        <v>13792</v>
      </c>
      <c r="F164" s="8" t="s">
        <v>54</v>
      </c>
      <c r="G164" s="8">
        <v>2E-3</v>
      </c>
      <c r="H164" s="8">
        <v>46</v>
      </c>
      <c r="I164" s="8">
        <v>4</v>
      </c>
      <c r="J164" s="8">
        <v>8</v>
      </c>
      <c r="K164" s="8">
        <v>4</v>
      </c>
      <c r="L164" s="8">
        <v>98</v>
      </c>
      <c r="M164" s="8">
        <v>11.1</v>
      </c>
      <c r="N164" s="8">
        <v>7.56</v>
      </c>
      <c r="O164" s="8">
        <v>5.59</v>
      </c>
      <c r="P164" s="8" t="s">
        <v>203</v>
      </c>
      <c r="Q164" s="8" t="s">
        <v>3117</v>
      </c>
      <c r="R164" s="8" t="s">
        <v>3880</v>
      </c>
      <c r="S164" s="8" t="s">
        <v>3111</v>
      </c>
      <c r="T164" s="8" t="s">
        <v>13793</v>
      </c>
      <c r="U164" s="8" t="s">
        <v>13794</v>
      </c>
      <c r="V164" s="8" t="s">
        <v>13795</v>
      </c>
      <c r="W164" s="8" t="s">
        <v>1312</v>
      </c>
      <c r="X164" s="8" t="s">
        <v>54</v>
      </c>
      <c r="Y164" s="8" t="s">
        <v>54</v>
      </c>
      <c r="Z164" s="8" t="s">
        <v>743</v>
      </c>
      <c r="AA164" s="8">
        <v>3</v>
      </c>
      <c r="AB164" s="8">
        <v>13.62</v>
      </c>
      <c r="AC164" s="8">
        <v>0</v>
      </c>
      <c r="AD164" s="8" t="s">
        <v>54</v>
      </c>
      <c r="AE164" s="8">
        <v>9018715.0846780501</v>
      </c>
      <c r="AF164" s="8">
        <v>13392667.3309587</v>
      </c>
      <c r="AG164" s="8">
        <v>9120003.87218244</v>
      </c>
      <c r="AH164" s="8">
        <v>10510462.095939729</v>
      </c>
      <c r="AI164" s="8">
        <v>2038446.3229294096</v>
      </c>
      <c r="AJ164" s="8" t="s">
        <v>54</v>
      </c>
      <c r="AK164" s="8" t="s">
        <v>54</v>
      </c>
      <c r="AL164" s="8" t="s">
        <v>54</v>
      </c>
      <c r="AM164" s="8">
        <v>0</v>
      </c>
      <c r="AN164" s="8">
        <v>0</v>
      </c>
      <c r="AO164" s="8">
        <v>101532.03526662099</v>
      </c>
      <c r="AP164" s="8">
        <v>23272.6260733581</v>
      </c>
      <c r="AQ164" s="8">
        <v>113440.613466494</v>
      </c>
      <c r="AR164" s="8">
        <v>79415.0916021577</v>
      </c>
      <c r="AS164" s="8">
        <v>39995.29876893833</v>
      </c>
      <c r="AT164" s="8">
        <v>2841707.3003743961</v>
      </c>
      <c r="AU164" s="8">
        <v>410461.28187207965</v>
      </c>
      <c r="AV164" s="8">
        <v>14192.763418688101</v>
      </c>
      <c r="AW164" s="8">
        <f>AU164/AT164</f>
        <v>0.14444178744869368</v>
      </c>
      <c r="AX164" s="15">
        <f>LOG(AW164,2)</f>
        <v>-2.7914399162106149</v>
      </c>
      <c r="AY164" s="8">
        <f>AV164/AU164</f>
        <v>3.457759366232082E-2</v>
      </c>
      <c r="AZ164" s="8">
        <f>LOG(AY164,2)</f>
        <v>-4.8540187179094101</v>
      </c>
    </row>
    <row r="165" spans="1:52" x14ac:dyDescent="0.25">
      <c r="A165" s="8" t="s">
        <v>49</v>
      </c>
      <c r="B165" s="8" t="s">
        <v>64</v>
      </c>
      <c r="C165" s="8" t="s">
        <v>51</v>
      </c>
      <c r="D165" s="8" t="s">
        <v>14325</v>
      </c>
      <c r="E165" s="8" t="s">
        <v>14326</v>
      </c>
      <c r="F165" s="8" t="s">
        <v>54</v>
      </c>
      <c r="G165" s="8">
        <v>7.0000000000000001E-3</v>
      </c>
      <c r="H165" s="8">
        <v>5</v>
      </c>
      <c r="I165" s="8">
        <v>1</v>
      </c>
      <c r="J165" s="8">
        <v>4</v>
      </c>
      <c r="K165" s="8">
        <v>1</v>
      </c>
      <c r="L165" s="8">
        <v>244</v>
      </c>
      <c r="M165" s="8">
        <v>25.9</v>
      </c>
      <c r="N165" s="8">
        <v>8.1</v>
      </c>
      <c r="O165" s="8">
        <v>2.36</v>
      </c>
      <c r="P165" s="8" t="s">
        <v>320</v>
      </c>
      <c r="Q165" s="8" t="s">
        <v>1326</v>
      </c>
      <c r="R165" s="8" t="s">
        <v>57</v>
      </c>
      <c r="S165" s="8" t="s">
        <v>14327</v>
      </c>
      <c r="T165" s="8" t="s">
        <v>14328</v>
      </c>
      <c r="U165" s="8" t="s">
        <v>14329</v>
      </c>
      <c r="V165" s="8" t="s">
        <v>14330</v>
      </c>
      <c r="W165" s="8" t="s">
        <v>74</v>
      </c>
      <c r="X165" s="8" t="s">
        <v>54</v>
      </c>
      <c r="Y165" s="8" t="s">
        <v>14331</v>
      </c>
      <c r="Z165" s="8" t="s">
        <v>14332</v>
      </c>
      <c r="AA165" s="8">
        <v>9</v>
      </c>
      <c r="AB165" s="8" t="s">
        <v>54</v>
      </c>
      <c r="AC165" s="8">
        <v>0</v>
      </c>
      <c r="AD165" s="8" t="s">
        <v>54</v>
      </c>
      <c r="AE165" s="8">
        <v>907694.44478666398</v>
      </c>
      <c r="AF165" s="8">
        <v>1634164.0694558001</v>
      </c>
      <c r="AG165" s="8">
        <v>1034169.85093543</v>
      </c>
      <c r="AH165" s="8">
        <v>1192009.4550592981</v>
      </c>
      <c r="AI165" s="8">
        <v>316885.39922629605</v>
      </c>
      <c r="AJ165" s="8">
        <v>1140690.7809622099</v>
      </c>
      <c r="AK165" s="8">
        <v>1589891.4964153699</v>
      </c>
      <c r="AL165" s="8">
        <v>2135036.3571379199</v>
      </c>
      <c r="AM165" s="8">
        <v>1621872.8781718332</v>
      </c>
      <c r="AN165" s="8">
        <v>406569.29528215359</v>
      </c>
      <c r="AO165" s="8">
        <v>13847.532747921599</v>
      </c>
      <c r="AP165" s="8">
        <v>8007.9990865949403</v>
      </c>
      <c r="AQ165" s="8">
        <v>9427.6907117159899</v>
      </c>
      <c r="AR165" s="8">
        <v>10427.740848744177</v>
      </c>
      <c r="AS165" s="8">
        <v>2486.6461419442508</v>
      </c>
      <c r="AT165" s="8">
        <v>6460617.786934224</v>
      </c>
      <c r="AU165" s="8">
        <v>339798.1358430665</v>
      </c>
      <c r="AV165" s="8">
        <v>11722.359075391265</v>
      </c>
      <c r="AW165" s="8">
        <f>AU165/AT165</f>
        <v>5.2595300797744902E-2</v>
      </c>
      <c r="AX165" s="15">
        <f>LOG(AW165,2)</f>
        <v>-4.2489222841477039</v>
      </c>
      <c r="AY165" s="8">
        <f>AV165/AU165</f>
        <v>3.4498008784854421E-2</v>
      </c>
      <c r="AZ165" s="8">
        <f>LOG(AY165,2)</f>
        <v>-4.8573430974236409</v>
      </c>
    </row>
    <row r="166" spans="1:52" x14ac:dyDescent="0.25">
      <c r="A166" s="8" t="s">
        <v>49</v>
      </c>
      <c r="B166" s="8" t="s">
        <v>64</v>
      </c>
      <c r="C166" s="8" t="s">
        <v>51</v>
      </c>
      <c r="D166" s="8" t="s">
        <v>14089</v>
      </c>
      <c r="E166" s="8" t="s">
        <v>14090</v>
      </c>
      <c r="F166" s="8" t="s">
        <v>54</v>
      </c>
      <c r="G166" s="8">
        <v>1E-3</v>
      </c>
      <c r="H166" s="8">
        <v>2</v>
      </c>
      <c r="I166" s="8">
        <v>1</v>
      </c>
      <c r="J166" s="8">
        <v>5</v>
      </c>
      <c r="K166" s="8">
        <v>1</v>
      </c>
      <c r="L166" s="8">
        <v>640</v>
      </c>
      <c r="M166" s="8">
        <v>73.099999999999994</v>
      </c>
      <c r="N166" s="8">
        <v>7.64</v>
      </c>
      <c r="O166" s="8">
        <v>8.6999999999999993</v>
      </c>
      <c r="P166" s="8" t="s">
        <v>804</v>
      </c>
      <c r="Q166" s="8" t="s">
        <v>14091</v>
      </c>
      <c r="R166" s="8" t="s">
        <v>57</v>
      </c>
      <c r="S166" s="8" t="s">
        <v>14092</v>
      </c>
      <c r="T166" s="8" t="s">
        <v>14093</v>
      </c>
      <c r="U166" s="8" t="s">
        <v>14094</v>
      </c>
      <c r="V166" s="8" t="s">
        <v>14095</v>
      </c>
      <c r="W166" s="8" t="s">
        <v>217</v>
      </c>
      <c r="X166" s="8" t="s">
        <v>10274</v>
      </c>
      <c r="Y166" s="8" t="s">
        <v>54</v>
      </c>
      <c r="Z166" s="8" t="s">
        <v>14096</v>
      </c>
      <c r="AA166" s="8">
        <v>3</v>
      </c>
      <c r="AB166" s="8" t="s">
        <v>54</v>
      </c>
      <c r="AC166" s="8">
        <v>0</v>
      </c>
      <c r="AD166" s="8" t="s">
        <v>54</v>
      </c>
      <c r="AE166" s="8">
        <v>486021.20913902298</v>
      </c>
      <c r="AF166" s="8">
        <v>976728.62434901495</v>
      </c>
      <c r="AG166" s="8">
        <v>881726.96368580696</v>
      </c>
      <c r="AH166" s="8">
        <v>781492.26572461484</v>
      </c>
      <c r="AI166" s="8">
        <v>212498.92210243727</v>
      </c>
      <c r="AJ166" s="8">
        <v>1614700.42465783</v>
      </c>
      <c r="AK166" s="8">
        <v>2954953.51287437</v>
      </c>
      <c r="AL166" s="8">
        <v>3441743.0318217999</v>
      </c>
      <c r="AM166" s="8">
        <v>2670465.6564513333</v>
      </c>
      <c r="AN166" s="8">
        <v>772537.45429688192</v>
      </c>
      <c r="AO166" s="8" t="s">
        <v>54</v>
      </c>
      <c r="AP166" s="8" t="s">
        <v>54</v>
      </c>
      <c r="AQ166" s="8" t="s">
        <v>54</v>
      </c>
      <c r="AR166" s="8">
        <v>0</v>
      </c>
      <c r="AS166" s="8">
        <v>0</v>
      </c>
      <c r="AT166" s="8">
        <v>14986523.829667801</v>
      </c>
      <c r="AU166" s="8">
        <v>1415252.8246412978</v>
      </c>
      <c r="AV166" s="8">
        <v>48055.3686991133</v>
      </c>
      <c r="AW166" s="8">
        <f>AU166/AT166</f>
        <v>9.4435029812558538E-2</v>
      </c>
      <c r="AX166" s="15">
        <f>LOG(AW166,2)</f>
        <v>-3.4045340763473506</v>
      </c>
      <c r="AY166" s="8">
        <f>AV166/AU166</f>
        <v>3.395532435082272E-2</v>
      </c>
      <c r="AZ166" s="8">
        <f>LOG(AY166,2)</f>
        <v>-4.8802183763575639</v>
      </c>
    </row>
    <row r="167" spans="1:52" x14ac:dyDescent="0.25">
      <c r="A167" s="8" t="s">
        <v>49</v>
      </c>
      <c r="B167" s="8" t="s">
        <v>50</v>
      </c>
      <c r="C167" s="8" t="s">
        <v>51</v>
      </c>
      <c r="D167" s="8" t="s">
        <v>12801</v>
      </c>
      <c r="E167" s="8" t="s">
        <v>12802</v>
      </c>
      <c r="F167" s="8" t="s">
        <v>54</v>
      </c>
      <c r="G167" s="8">
        <v>0.02</v>
      </c>
      <c r="H167" s="8">
        <v>1</v>
      </c>
      <c r="I167" s="8">
        <v>1</v>
      </c>
      <c r="J167" s="8">
        <v>1</v>
      </c>
      <c r="K167" s="8">
        <v>1</v>
      </c>
      <c r="L167" s="8">
        <v>1326</v>
      </c>
      <c r="M167" s="8">
        <v>152.69999999999999</v>
      </c>
      <c r="N167" s="8">
        <v>6.81</v>
      </c>
      <c r="O167" s="8">
        <v>0</v>
      </c>
      <c r="P167" s="8" t="s">
        <v>701</v>
      </c>
      <c r="Q167" s="8" t="s">
        <v>54</v>
      </c>
      <c r="R167" s="8" t="s">
        <v>54</v>
      </c>
      <c r="S167" s="8" t="s">
        <v>12803</v>
      </c>
      <c r="T167" s="8" t="s">
        <v>12804</v>
      </c>
      <c r="U167" s="8" t="s">
        <v>12805</v>
      </c>
      <c r="V167" s="8" t="s">
        <v>12806</v>
      </c>
      <c r="W167" s="8" t="s">
        <v>157</v>
      </c>
      <c r="X167" s="8" t="s">
        <v>54</v>
      </c>
      <c r="Y167" s="8" t="s">
        <v>54</v>
      </c>
      <c r="Z167" s="8" t="s">
        <v>54</v>
      </c>
      <c r="AA167" s="8">
        <v>0</v>
      </c>
      <c r="AB167" s="8" t="s">
        <v>54</v>
      </c>
      <c r="AC167" s="8">
        <v>0</v>
      </c>
      <c r="AD167" s="8" t="s">
        <v>54</v>
      </c>
      <c r="AE167" s="8">
        <v>708250.34723038704</v>
      </c>
      <c r="AF167" s="8">
        <v>1470573.17764269</v>
      </c>
      <c r="AG167" s="8">
        <v>1024559.56198877</v>
      </c>
      <c r="AH167" s="8">
        <v>1067794.3622872822</v>
      </c>
      <c r="AI167" s="8">
        <v>312714.95051094628</v>
      </c>
      <c r="AJ167" s="8">
        <v>688170.00319932599</v>
      </c>
      <c r="AK167" s="8">
        <v>1367561.6024621399</v>
      </c>
      <c r="AL167" s="8">
        <v>2026405.0010176301</v>
      </c>
      <c r="AM167" s="8">
        <v>1360712.2022263652</v>
      </c>
      <c r="AN167" s="8">
        <v>546353.61751594022</v>
      </c>
      <c r="AO167" s="8" t="s">
        <v>54</v>
      </c>
      <c r="AP167" s="8" t="s">
        <v>54</v>
      </c>
      <c r="AQ167" s="8" t="s">
        <v>54</v>
      </c>
      <c r="AR167" s="8">
        <v>0</v>
      </c>
      <c r="AS167" s="8">
        <v>0</v>
      </c>
      <c r="AT167" s="8">
        <v>11372651.950099355</v>
      </c>
      <c r="AU167" s="8">
        <v>2584615.5745920199</v>
      </c>
      <c r="AV167" s="8">
        <v>86560.807313176396</v>
      </c>
      <c r="AW167" s="8">
        <f>AU167/AT167</f>
        <v>0.22726586427974171</v>
      </c>
      <c r="AX167" s="15">
        <f>LOG(AW167,2)</f>
        <v>-2.1375470897138849</v>
      </c>
      <c r="AY167" s="8">
        <f>AV167/AU167</f>
        <v>3.3490786082119764E-2</v>
      </c>
      <c r="AZ167" s="8">
        <f>LOG(AY167,2)</f>
        <v>-4.9000919509810208</v>
      </c>
    </row>
    <row r="168" spans="1:52" x14ac:dyDescent="0.25">
      <c r="A168" s="8" t="s">
        <v>49</v>
      </c>
      <c r="B168" s="8" t="s">
        <v>64</v>
      </c>
      <c r="C168" s="8" t="s">
        <v>51</v>
      </c>
      <c r="D168" s="8" t="s">
        <v>12024</v>
      </c>
      <c r="E168" s="8" t="s">
        <v>12025</v>
      </c>
      <c r="F168" s="8" t="s">
        <v>54</v>
      </c>
      <c r="G168" s="8">
        <v>1E-3</v>
      </c>
      <c r="H168" s="8">
        <v>2</v>
      </c>
      <c r="I168" s="8">
        <v>2</v>
      </c>
      <c r="J168" s="8">
        <v>10</v>
      </c>
      <c r="K168" s="8">
        <v>2</v>
      </c>
      <c r="L168" s="8">
        <v>802</v>
      </c>
      <c r="M168" s="8">
        <v>85.1</v>
      </c>
      <c r="N168" s="8">
        <v>6.79</v>
      </c>
      <c r="O168" s="8">
        <v>9.15</v>
      </c>
      <c r="P168" s="8" t="s">
        <v>701</v>
      </c>
      <c r="Q168" s="8" t="s">
        <v>106</v>
      </c>
      <c r="R168" s="8" t="s">
        <v>310</v>
      </c>
      <c r="S168" s="8" t="s">
        <v>12026</v>
      </c>
      <c r="T168" s="8" t="s">
        <v>12027</v>
      </c>
      <c r="U168" s="8" t="s">
        <v>12028</v>
      </c>
      <c r="V168" s="8" t="s">
        <v>12029</v>
      </c>
      <c r="W168" s="8" t="s">
        <v>99</v>
      </c>
      <c r="X168" s="8" t="s">
        <v>54</v>
      </c>
      <c r="Y168" s="8" t="s">
        <v>54</v>
      </c>
      <c r="Z168" s="8" t="s">
        <v>54</v>
      </c>
      <c r="AA168" s="8">
        <v>0</v>
      </c>
      <c r="AB168" s="8" t="s">
        <v>54</v>
      </c>
      <c r="AC168" s="8">
        <v>0</v>
      </c>
      <c r="AD168" s="8" t="s">
        <v>54</v>
      </c>
      <c r="AE168" s="8">
        <v>1063056.3106612</v>
      </c>
      <c r="AF168" s="8">
        <v>1710047.8433077801</v>
      </c>
      <c r="AG168" s="8">
        <v>1606874.4127587001</v>
      </c>
      <c r="AH168" s="8">
        <v>1459992.8555758933</v>
      </c>
      <c r="AI168" s="8">
        <v>283819.37296976644</v>
      </c>
      <c r="AJ168" s="8">
        <v>1706841.97248437</v>
      </c>
      <c r="AK168" s="8">
        <v>3016611.2408062499</v>
      </c>
      <c r="AL168" s="8">
        <v>3190979.9016534002</v>
      </c>
      <c r="AM168" s="8">
        <v>2638144.3716480066</v>
      </c>
      <c r="AN168" s="8">
        <v>662366.57850838895</v>
      </c>
      <c r="AO168" s="8" t="s">
        <v>54</v>
      </c>
      <c r="AP168" s="8" t="s">
        <v>54</v>
      </c>
      <c r="AQ168" s="8" t="s">
        <v>54</v>
      </c>
      <c r="AR168" s="8">
        <v>0</v>
      </c>
      <c r="AS168" s="8">
        <v>0</v>
      </c>
      <c r="AT168" s="8">
        <v>30881942.9358267</v>
      </c>
      <c r="AU168" s="8">
        <v>8563980.8692708295</v>
      </c>
      <c r="AV168" s="8">
        <v>286582.14535458852</v>
      </c>
      <c r="AW168" s="8">
        <f>AU168/AT168</f>
        <v>0.27731353843464301</v>
      </c>
      <c r="AX168" s="15">
        <f>LOG(AW168,2)</f>
        <v>-1.8504100444827747</v>
      </c>
      <c r="AY168" s="8">
        <f>AV168/AU168</f>
        <v>3.3463660151659032E-2</v>
      </c>
      <c r="AZ168" s="8">
        <f>LOG(AY168,2)</f>
        <v>-4.9012609382461747</v>
      </c>
    </row>
    <row r="169" spans="1:52" x14ac:dyDescent="0.25">
      <c r="A169" s="8" t="s">
        <v>49</v>
      </c>
      <c r="B169" s="8" t="s">
        <v>64</v>
      </c>
      <c r="C169" s="8" t="s">
        <v>51</v>
      </c>
      <c r="D169" s="8" t="s">
        <v>11934</v>
      </c>
      <c r="E169" s="8" t="s">
        <v>11935</v>
      </c>
      <c r="F169" s="8" t="s">
        <v>54</v>
      </c>
      <c r="G169" s="8">
        <v>7.0000000000000001E-3</v>
      </c>
      <c r="H169" s="8">
        <v>2</v>
      </c>
      <c r="I169" s="8">
        <v>1</v>
      </c>
      <c r="J169" s="8">
        <v>3</v>
      </c>
      <c r="K169" s="8">
        <v>1</v>
      </c>
      <c r="L169" s="8">
        <v>331</v>
      </c>
      <c r="M169" s="8">
        <v>37.6</v>
      </c>
      <c r="N169" s="8">
        <v>6.92</v>
      </c>
      <c r="O169" s="8">
        <v>3.82</v>
      </c>
      <c r="P169" s="8" t="s">
        <v>2145</v>
      </c>
      <c r="Q169" s="8" t="s">
        <v>1490</v>
      </c>
      <c r="R169" s="8" t="s">
        <v>976</v>
      </c>
      <c r="S169" s="8" t="s">
        <v>11936</v>
      </c>
      <c r="T169" s="8" t="s">
        <v>11937</v>
      </c>
      <c r="U169" s="8" t="s">
        <v>11938</v>
      </c>
      <c r="V169" s="8" t="s">
        <v>11939</v>
      </c>
      <c r="W169" s="8" t="s">
        <v>111</v>
      </c>
      <c r="X169" s="8" t="s">
        <v>11940</v>
      </c>
      <c r="Y169" s="8" t="s">
        <v>11941</v>
      </c>
      <c r="Z169" s="8" t="s">
        <v>11942</v>
      </c>
      <c r="AA169" s="8">
        <v>36</v>
      </c>
      <c r="AB169" s="8" t="s">
        <v>54</v>
      </c>
      <c r="AC169" s="8">
        <v>0</v>
      </c>
      <c r="AD169" s="8" t="s">
        <v>54</v>
      </c>
      <c r="AE169" s="8" t="s">
        <v>54</v>
      </c>
      <c r="AF169" s="8">
        <v>2297564.42629728</v>
      </c>
      <c r="AG169" s="8">
        <v>1484609.6908286901</v>
      </c>
      <c r="AH169" s="8">
        <v>1891087.0585629852</v>
      </c>
      <c r="AI169" s="8">
        <v>406477.36773429369</v>
      </c>
      <c r="AJ169" s="8">
        <v>1682022.5327554001</v>
      </c>
      <c r="AK169" s="8">
        <v>2229551.7771530999</v>
      </c>
      <c r="AL169" s="8">
        <v>2284633.1186650801</v>
      </c>
      <c r="AM169" s="8">
        <v>2065402.4761911936</v>
      </c>
      <c r="AN169" s="8">
        <v>272021.5975706249</v>
      </c>
      <c r="AO169" s="8">
        <v>262604.79480245197</v>
      </c>
      <c r="AP169" s="8">
        <v>242928.043926363</v>
      </c>
      <c r="AQ169" s="8">
        <v>311208.84556700202</v>
      </c>
      <c r="AR169" s="8">
        <v>272247.2280986057</v>
      </c>
      <c r="AS169" s="8">
        <v>28697.263029484588</v>
      </c>
      <c r="AT169" s="8">
        <v>2206323.0541896503</v>
      </c>
      <c r="AU169" s="8">
        <v>620382.43814021931</v>
      </c>
      <c r="AV169" s="8">
        <v>20398.548069742101</v>
      </c>
      <c r="AW169" s="8">
        <f>AU169/AT169</f>
        <v>0.28118386242765187</v>
      </c>
      <c r="AX169" s="15">
        <f>LOG(AW169,2)</f>
        <v>-1.8304142965781556</v>
      </c>
      <c r="AY169" s="8">
        <f>AV169/AU169</f>
        <v>3.2880602053940805E-2</v>
      </c>
      <c r="AZ169" s="8">
        <f>LOG(AY169,2)</f>
        <v>-4.9266194743231733</v>
      </c>
    </row>
    <row r="170" spans="1:52" x14ac:dyDescent="0.25">
      <c r="A170" s="8" t="s">
        <v>49</v>
      </c>
      <c r="B170" s="8" t="s">
        <v>64</v>
      </c>
      <c r="C170" s="8" t="s">
        <v>51</v>
      </c>
      <c r="D170" s="8" t="s">
        <v>13197</v>
      </c>
      <c r="E170" s="8" t="s">
        <v>13198</v>
      </c>
      <c r="F170" s="8" t="s">
        <v>54</v>
      </c>
      <c r="G170" s="8">
        <v>1E-3</v>
      </c>
      <c r="H170" s="8">
        <v>8</v>
      </c>
      <c r="I170" s="8">
        <v>3</v>
      </c>
      <c r="J170" s="8">
        <v>19</v>
      </c>
      <c r="K170" s="8">
        <v>3</v>
      </c>
      <c r="L170" s="8">
        <v>356</v>
      </c>
      <c r="M170" s="8">
        <v>40.200000000000003</v>
      </c>
      <c r="N170" s="8">
        <v>6.95</v>
      </c>
      <c r="O170" s="8">
        <v>13.27</v>
      </c>
      <c r="P170" s="8" t="s">
        <v>1267</v>
      </c>
      <c r="Q170" s="8" t="s">
        <v>2759</v>
      </c>
      <c r="R170" s="8" t="s">
        <v>266</v>
      </c>
      <c r="S170" s="8" t="s">
        <v>6285</v>
      </c>
      <c r="T170" s="8" t="s">
        <v>13199</v>
      </c>
      <c r="U170" s="8" t="s">
        <v>13200</v>
      </c>
      <c r="V170" s="8" t="s">
        <v>13201</v>
      </c>
      <c r="W170" s="8" t="s">
        <v>521</v>
      </c>
      <c r="X170" s="8" t="s">
        <v>54</v>
      </c>
      <c r="Y170" s="8" t="s">
        <v>199</v>
      </c>
      <c r="Z170" s="8" t="s">
        <v>6289</v>
      </c>
      <c r="AA170" s="8">
        <v>10</v>
      </c>
      <c r="AB170" s="8">
        <v>3.48</v>
      </c>
      <c r="AC170" s="8">
        <v>7.6687116564417201E-4</v>
      </c>
      <c r="AD170" s="8" t="s">
        <v>54</v>
      </c>
      <c r="AE170" s="8">
        <v>2738019.32855439</v>
      </c>
      <c r="AF170" s="8">
        <v>2864435.3849793798</v>
      </c>
      <c r="AG170" s="8">
        <v>2151392.0102422899</v>
      </c>
      <c r="AH170" s="8">
        <v>2584615.5745920199</v>
      </c>
      <c r="AI170" s="8">
        <v>310652.26793680765</v>
      </c>
      <c r="AJ170" s="8">
        <v>9109305.1279729605</v>
      </c>
      <c r="AK170" s="8">
        <v>13931300.1505972</v>
      </c>
      <c r="AL170" s="8">
        <v>11077350.5717279</v>
      </c>
      <c r="AM170" s="8">
        <v>11372651.950099355</v>
      </c>
      <c r="AN170" s="8">
        <v>1979614.6388635424</v>
      </c>
      <c r="AO170" s="8">
        <v>68990.488542409497</v>
      </c>
      <c r="AP170" s="8">
        <v>79379.369000225706</v>
      </c>
      <c r="AQ170" s="8">
        <v>111312.564396894</v>
      </c>
      <c r="AR170" s="8">
        <v>86560.807313176396</v>
      </c>
      <c r="AS170" s="8">
        <v>18008.688983195912</v>
      </c>
      <c r="AT170" s="8">
        <v>158293558.30529937</v>
      </c>
      <c r="AU170" s="8">
        <v>31763776.26652183</v>
      </c>
      <c r="AV170" s="8">
        <v>1037377.4565554239</v>
      </c>
      <c r="AW170" s="8">
        <f>AU170/AT170</f>
        <v>0.20066373266598328</v>
      </c>
      <c r="AX170" s="15">
        <f>LOG(AW170,2)</f>
        <v>-2.317148202805507</v>
      </c>
      <c r="AY170" s="8">
        <f>AV170/AU170</f>
        <v>3.265913497976599E-2</v>
      </c>
      <c r="AZ170" s="8">
        <f>LOG(AY170,2)</f>
        <v>-4.9363696100486827</v>
      </c>
    </row>
    <row r="171" spans="1:52" x14ac:dyDescent="0.25">
      <c r="A171" s="8" t="s">
        <v>49</v>
      </c>
      <c r="B171" s="8" t="s">
        <v>50</v>
      </c>
      <c r="C171" s="8" t="s">
        <v>51</v>
      </c>
      <c r="D171" s="8" t="s">
        <v>10837</v>
      </c>
      <c r="E171" s="8" t="s">
        <v>10838</v>
      </c>
      <c r="F171" s="8" t="s">
        <v>54</v>
      </c>
      <c r="G171" s="8">
        <v>1.7000000000000001E-2</v>
      </c>
      <c r="H171" s="8">
        <v>3</v>
      </c>
      <c r="I171" s="8">
        <v>1</v>
      </c>
      <c r="J171" s="8">
        <v>1</v>
      </c>
      <c r="K171" s="8">
        <v>1</v>
      </c>
      <c r="L171" s="8">
        <v>312</v>
      </c>
      <c r="M171" s="8">
        <v>33.200000000000003</v>
      </c>
      <c r="N171" s="8">
        <v>5.43</v>
      </c>
      <c r="O171" s="8">
        <v>1.73</v>
      </c>
      <c r="P171" s="8" t="s">
        <v>10839</v>
      </c>
      <c r="Q171" s="8" t="s">
        <v>472</v>
      </c>
      <c r="R171" s="8" t="s">
        <v>1666</v>
      </c>
      <c r="S171" s="8" t="s">
        <v>10840</v>
      </c>
      <c r="T171" s="8" t="s">
        <v>10841</v>
      </c>
      <c r="U171" s="8" t="s">
        <v>10842</v>
      </c>
      <c r="V171" s="8" t="s">
        <v>10843</v>
      </c>
      <c r="W171" s="8" t="s">
        <v>62</v>
      </c>
      <c r="X171" s="8" t="s">
        <v>54</v>
      </c>
      <c r="Y171" s="8" t="s">
        <v>54</v>
      </c>
      <c r="Z171" s="8" t="s">
        <v>54</v>
      </c>
      <c r="AA171" s="8">
        <v>0</v>
      </c>
      <c r="AB171" s="8" t="s">
        <v>54</v>
      </c>
      <c r="AC171" s="8">
        <v>0</v>
      </c>
      <c r="AD171" s="8" t="s">
        <v>54</v>
      </c>
      <c r="AE171" s="8">
        <v>1973186.1822351001</v>
      </c>
      <c r="AF171" s="8">
        <v>2449925.3638341199</v>
      </c>
      <c r="AG171" s="8">
        <v>1892498.16006164</v>
      </c>
      <c r="AH171" s="8">
        <v>2105203.2353769531</v>
      </c>
      <c r="AI171" s="8">
        <v>245971.06688470001</v>
      </c>
      <c r="AJ171" s="8">
        <v>2766408.8539232998</v>
      </c>
      <c r="AK171" s="8">
        <v>3250045.5606975202</v>
      </c>
      <c r="AL171" s="8">
        <v>3619083.5876651998</v>
      </c>
      <c r="AM171" s="8">
        <v>3211846.0007620067</v>
      </c>
      <c r="AN171" s="8">
        <v>349149.39989914634</v>
      </c>
      <c r="AO171" s="8" t="s">
        <v>54</v>
      </c>
      <c r="AP171" s="8" t="s">
        <v>54</v>
      </c>
      <c r="AQ171" s="8" t="s">
        <v>54</v>
      </c>
      <c r="AR171" s="8">
        <v>0</v>
      </c>
      <c r="AS171" s="8">
        <v>0</v>
      </c>
      <c r="AT171" s="8">
        <v>2994153.9989488139</v>
      </c>
      <c r="AU171" s="8">
        <v>1030223.1014086476</v>
      </c>
      <c r="AV171" s="8">
        <v>33278.804005453749</v>
      </c>
      <c r="AW171" s="8">
        <f>AU171/AT171</f>
        <v>0.34407819429806813</v>
      </c>
      <c r="AX171" s="15">
        <f>LOG(AW171,2)</f>
        <v>-1.5391916296502013</v>
      </c>
      <c r="AY171" s="8">
        <f>AV171/AU171</f>
        <v>3.2302521618813321E-2</v>
      </c>
      <c r="AZ171" s="8">
        <f>LOG(AY171,2)</f>
        <v>-4.9522093999341532</v>
      </c>
    </row>
    <row r="172" spans="1:52" x14ac:dyDescent="0.25">
      <c r="A172" s="8" t="s">
        <v>49</v>
      </c>
      <c r="B172" s="8" t="s">
        <v>50</v>
      </c>
      <c r="C172" s="8" t="s">
        <v>51</v>
      </c>
      <c r="D172" s="8" t="s">
        <v>12777</v>
      </c>
      <c r="E172" s="8" t="s">
        <v>12778</v>
      </c>
      <c r="F172" s="8" t="s">
        <v>54</v>
      </c>
      <c r="G172" s="8">
        <v>2.4E-2</v>
      </c>
      <c r="H172" s="8">
        <v>5</v>
      </c>
      <c r="I172" s="8">
        <v>2</v>
      </c>
      <c r="J172" s="8">
        <v>7</v>
      </c>
      <c r="K172" s="8">
        <v>1</v>
      </c>
      <c r="L172" s="8">
        <v>350</v>
      </c>
      <c r="M172" s="8">
        <v>41.2</v>
      </c>
      <c r="N172" s="8">
        <v>8.56</v>
      </c>
      <c r="O172" s="8">
        <v>0</v>
      </c>
      <c r="P172" s="8" t="s">
        <v>8446</v>
      </c>
      <c r="Q172" s="8" t="s">
        <v>6738</v>
      </c>
      <c r="R172" s="8" t="s">
        <v>280</v>
      </c>
      <c r="S172" s="8" t="s">
        <v>8447</v>
      </c>
      <c r="T172" s="8" t="s">
        <v>12779</v>
      </c>
      <c r="U172" s="8" t="s">
        <v>12780</v>
      </c>
      <c r="V172" s="8" t="s">
        <v>12781</v>
      </c>
      <c r="W172" s="8" t="s">
        <v>187</v>
      </c>
      <c r="X172" s="8" t="s">
        <v>12782</v>
      </c>
      <c r="Y172" s="8" t="s">
        <v>12783</v>
      </c>
      <c r="Z172" s="8" t="s">
        <v>8453</v>
      </c>
      <c r="AA172" s="8">
        <v>45</v>
      </c>
      <c r="AB172" s="8" t="s">
        <v>54</v>
      </c>
      <c r="AC172" s="8">
        <v>0</v>
      </c>
      <c r="AD172" s="8" t="s">
        <v>54</v>
      </c>
      <c r="AE172" s="8">
        <v>272686.39912927197</v>
      </c>
      <c r="AF172" s="8">
        <v>704712.88409866602</v>
      </c>
      <c r="AG172" s="8">
        <v>685608.40977652394</v>
      </c>
      <c r="AH172" s="8">
        <v>554335.89766815398</v>
      </c>
      <c r="AI172" s="8">
        <v>199308.93148607947</v>
      </c>
      <c r="AJ172" s="8">
        <v>370002.36866923701</v>
      </c>
      <c r="AK172" s="8">
        <v>1144458.24690346</v>
      </c>
      <c r="AL172" s="8">
        <v>1345325.53306551</v>
      </c>
      <c r="AM172" s="8">
        <v>953262.049546069</v>
      </c>
      <c r="AN172" s="8">
        <v>420500.34337277664</v>
      </c>
      <c r="AO172" s="8" t="s">
        <v>54</v>
      </c>
      <c r="AP172" s="8">
        <v>8165.8931313361099</v>
      </c>
      <c r="AQ172" s="8">
        <v>5420.4078856529004</v>
      </c>
      <c r="AR172" s="8">
        <v>6793.1505084945056</v>
      </c>
      <c r="AS172" s="8">
        <v>1372.7426228416023</v>
      </c>
      <c r="AT172" s="8">
        <v>21876026.748079266</v>
      </c>
      <c r="AU172" s="8">
        <v>5001152.2663994469</v>
      </c>
      <c r="AV172" s="8">
        <v>156554.92790966868</v>
      </c>
      <c r="AW172" s="8">
        <f>AU172/AT172</f>
        <v>0.22861337316834979</v>
      </c>
      <c r="AX172" s="15">
        <f>LOG(AW172,2)</f>
        <v>-2.1290182957122838</v>
      </c>
      <c r="AY172" s="8">
        <f>AV172/AU172</f>
        <v>3.1303771525112864E-2</v>
      </c>
      <c r="AZ172" s="8">
        <f>LOG(AY172,2)</f>
        <v>-4.9975197040933752</v>
      </c>
    </row>
    <row r="173" spans="1:52" x14ac:dyDescent="0.25">
      <c r="A173" s="8" t="s">
        <v>49</v>
      </c>
      <c r="B173" s="8" t="s">
        <v>64</v>
      </c>
      <c r="C173" s="8" t="s">
        <v>51</v>
      </c>
      <c r="D173" s="8" t="s">
        <v>11543</v>
      </c>
      <c r="E173" s="8" t="s">
        <v>11544</v>
      </c>
      <c r="F173" s="8" t="s">
        <v>54</v>
      </c>
      <c r="G173" s="8">
        <v>5.0000000000000001E-3</v>
      </c>
      <c r="H173" s="8">
        <v>3</v>
      </c>
      <c r="I173" s="8">
        <v>3</v>
      </c>
      <c r="J173" s="8">
        <v>8</v>
      </c>
      <c r="K173" s="8">
        <v>3</v>
      </c>
      <c r="L173" s="8">
        <v>1118</v>
      </c>
      <c r="M173" s="8">
        <v>121.8</v>
      </c>
      <c r="N173" s="8">
        <v>8.8800000000000008</v>
      </c>
      <c r="O173" s="8">
        <v>4.96</v>
      </c>
      <c r="P173" s="8" t="s">
        <v>54</v>
      </c>
      <c r="Q173" s="8" t="s">
        <v>871</v>
      </c>
      <c r="R173" s="8" t="s">
        <v>2608</v>
      </c>
      <c r="S173" s="8" t="s">
        <v>54</v>
      </c>
      <c r="T173" s="8" t="s">
        <v>11545</v>
      </c>
      <c r="U173" s="8" t="s">
        <v>11546</v>
      </c>
      <c r="V173" s="8" t="s">
        <v>11547</v>
      </c>
      <c r="W173" s="8" t="s">
        <v>157</v>
      </c>
      <c r="X173" s="8" t="s">
        <v>54</v>
      </c>
      <c r="Y173" s="8" t="s">
        <v>54</v>
      </c>
      <c r="Z173" s="8" t="s">
        <v>54</v>
      </c>
      <c r="AA173" s="8">
        <v>0</v>
      </c>
      <c r="AB173" s="8">
        <v>4.66</v>
      </c>
      <c r="AC173" s="8">
        <v>8.5251491901108302E-4</v>
      </c>
      <c r="AD173" s="8" t="s">
        <v>54</v>
      </c>
      <c r="AE173" s="8">
        <v>3710168.4803396999</v>
      </c>
      <c r="AF173" s="8">
        <v>7279341.5453636404</v>
      </c>
      <c r="AG173" s="8">
        <v>5015254.5532750404</v>
      </c>
      <c r="AH173" s="8">
        <v>5334921.5263261274</v>
      </c>
      <c r="AI173" s="8">
        <v>1474537.0623278848</v>
      </c>
      <c r="AJ173" s="8">
        <v>672109.85540333996</v>
      </c>
      <c r="AK173" s="8">
        <v>6217107.3020132501</v>
      </c>
      <c r="AL173" s="8">
        <v>10573324.133737201</v>
      </c>
      <c r="AM173" s="8">
        <v>5820847.0970512629</v>
      </c>
      <c r="AN173" s="8">
        <v>4051853.7040798161</v>
      </c>
      <c r="AO173" s="8" t="s">
        <v>54</v>
      </c>
      <c r="AP173" s="8" t="s">
        <v>54</v>
      </c>
      <c r="AQ173" s="8">
        <v>6161.7387372879903</v>
      </c>
      <c r="AR173" s="8">
        <v>6161.7387372879903</v>
      </c>
      <c r="AS173" s="8">
        <v>0</v>
      </c>
      <c r="AT173" s="8">
        <v>3461560.9006366599</v>
      </c>
      <c r="AU173" s="8">
        <v>1041694.0885593524</v>
      </c>
      <c r="AV173" s="8">
        <v>32317.6612986869</v>
      </c>
      <c r="AW173" s="8">
        <f>AU173/AT173</f>
        <v>0.30093189704325618</v>
      </c>
      <c r="AX173" s="15">
        <f>LOG(AW173,2)</f>
        <v>-1.7324910627683459</v>
      </c>
      <c r="AY173" s="8">
        <f>AV173/AU173</f>
        <v>3.1024138135776261E-2</v>
      </c>
      <c r="AZ173" s="8">
        <f>LOG(AY173,2)</f>
        <v>-5.0104650575661536</v>
      </c>
    </row>
    <row r="174" spans="1:52" x14ac:dyDescent="0.25">
      <c r="A174" s="8" t="s">
        <v>49</v>
      </c>
      <c r="B174" s="8" t="s">
        <v>64</v>
      </c>
      <c r="C174" s="8" t="s">
        <v>51</v>
      </c>
      <c r="D174" s="8" t="s">
        <v>10872</v>
      </c>
      <c r="E174" s="8" t="s">
        <v>10873</v>
      </c>
      <c r="F174" s="8" t="s">
        <v>54</v>
      </c>
      <c r="G174" s="8">
        <v>0</v>
      </c>
      <c r="H174" s="8">
        <v>6</v>
      </c>
      <c r="I174" s="8">
        <v>4</v>
      </c>
      <c r="J174" s="8">
        <v>21</v>
      </c>
      <c r="K174" s="8">
        <v>4</v>
      </c>
      <c r="L174" s="8">
        <v>685</v>
      </c>
      <c r="M174" s="8">
        <v>77.400000000000006</v>
      </c>
      <c r="N174" s="8">
        <v>6.67</v>
      </c>
      <c r="O174" s="8">
        <v>18.93</v>
      </c>
      <c r="P174" s="8" t="s">
        <v>2339</v>
      </c>
      <c r="Q174" s="8" t="s">
        <v>10874</v>
      </c>
      <c r="R174" s="8" t="s">
        <v>2001</v>
      </c>
      <c r="S174" s="8" t="s">
        <v>10875</v>
      </c>
      <c r="T174" s="8" t="s">
        <v>10876</v>
      </c>
      <c r="U174" s="8" t="s">
        <v>10877</v>
      </c>
      <c r="V174" s="8" t="s">
        <v>10878</v>
      </c>
      <c r="W174" s="8" t="s">
        <v>217</v>
      </c>
      <c r="X174" s="8" t="s">
        <v>54</v>
      </c>
      <c r="Y174" s="8" t="s">
        <v>10879</v>
      </c>
      <c r="Z174" s="8" t="s">
        <v>10880</v>
      </c>
      <c r="AA174" s="8">
        <v>13</v>
      </c>
      <c r="AB174" s="8">
        <v>14.2</v>
      </c>
      <c r="AC174" s="8">
        <v>0</v>
      </c>
      <c r="AD174" s="8" t="s">
        <v>54</v>
      </c>
      <c r="AE174" s="8">
        <v>1145983.8582353201</v>
      </c>
      <c r="AF174" s="8" t="s">
        <v>54</v>
      </c>
      <c r="AG174" s="8">
        <v>1848973.1230456701</v>
      </c>
      <c r="AH174" s="8">
        <v>1497478.490640495</v>
      </c>
      <c r="AI174" s="8">
        <v>351494.63240517542</v>
      </c>
      <c r="AJ174" s="8">
        <v>2311052.3232339299</v>
      </c>
      <c r="AK174" s="8">
        <v>3421786.92779367</v>
      </c>
      <c r="AL174" s="8">
        <v>3948811.7705930402</v>
      </c>
      <c r="AM174" s="8">
        <v>3227217.00720688</v>
      </c>
      <c r="AN174" s="8">
        <v>682620.9745538953</v>
      </c>
      <c r="AO174" s="8" t="s">
        <v>54</v>
      </c>
      <c r="AP174" s="8" t="s">
        <v>54</v>
      </c>
      <c r="AQ174" s="8" t="s">
        <v>54</v>
      </c>
      <c r="AR174" s="8">
        <v>0</v>
      </c>
      <c r="AS174" s="8">
        <v>0</v>
      </c>
      <c r="AT174" s="8">
        <v>93375867.284661368</v>
      </c>
      <c r="AU174" s="8">
        <v>31857091.123695135</v>
      </c>
      <c r="AV174" s="8">
        <v>954923.95180505759</v>
      </c>
      <c r="AW174" s="8">
        <f>AU174/AT174</f>
        <v>0.34117049779657815</v>
      </c>
      <c r="AX174" s="15">
        <f>LOG(AW174,2)</f>
        <v>-1.5514351977117886</v>
      </c>
      <c r="AY174" s="8">
        <f>AV174/AU174</f>
        <v>2.9975239989654619E-2</v>
      </c>
      <c r="AZ174" s="8">
        <f>LOG(AY174,2)</f>
        <v>-5.0600848854930724</v>
      </c>
    </row>
    <row r="175" spans="1:52" x14ac:dyDescent="0.25">
      <c r="A175" s="8" t="s">
        <v>49</v>
      </c>
      <c r="B175" s="8" t="s">
        <v>64</v>
      </c>
      <c r="C175" s="8" t="s">
        <v>51</v>
      </c>
      <c r="D175" s="8" t="s">
        <v>12510</v>
      </c>
      <c r="E175" s="8" t="s">
        <v>12511</v>
      </c>
      <c r="F175" s="8" t="s">
        <v>54</v>
      </c>
      <c r="G175" s="8">
        <v>7.0000000000000001E-3</v>
      </c>
      <c r="H175" s="8">
        <v>1</v>
      </c>
      <c r="I175" s="8">
        <v>1</v>
      </c>
      <c r="J175" s="8">
        <v>1</v>
      </c>
      <c r="K175" s="8">
        <v>1</v>
      </c>
      <c r="L175" s="8">
        <v>957</v>
      </c>
      <c r="M175" s="8">
        <v>108.7</v>
      </c>
      <c r="N175" s="8">
        <v>7.56</v>
      </c>
      <c r="O175" s="8">
        <v>2.63</v>
      </c>
      <c r="P175" s="8" t="s">
        <v>9670</v>
      </c>
      <c r="Q175" s="8" t="s">
        <v>2314</v>
      </c>
      <c r="R175" s="8" t="s">
        <v>69</v>
      </c>
      <c r="S175" s="8" t="s">
        <v>12512</v>
      </c>
      <c r="T175" s="8" t="s">
        <v>12513</v>
      </c>
      <c r="U175" s="8" t="s">
        <v>54</v>
      </c>
      <c r="V175" s="8" t="s">
        <v>12514</v>
      </c>
      <c r="W175" s="8" t="s">
        <v>198</v>
      </c>
      <c r="X175" s="8" t="s">
        <v>2150</v>
      </c>
      <c r="Y175" s="8" t="s">
        <v>1740</v>
      </c>
      <c r="Z175" s="8" t="s">
        <v>1364</v>
      </c>
      <c r="AA175" s="8">
        <v>6</v>
      </c>
      <c r="AB175" s="8" t="s">
        <v>54</v>
      </c>
      <c r="AC175" s="8">
        <v>0</v>
      </c>
      <c r="AD175" s="8" t="s">
        <v>54</v>
      </c>
      <c r="AE175" s="8">
        <v>1288363.67820279</v>
      </c>
      <c r="AF175" s="8">
        <v>1946340.7058242499</v>
      </c>
      <c r="AG175" s="8">
        <v>1781851.79544021</v>
      </c>
      <c r="AH175" s="8">
        <v>1672185.3931557499</v>
      </c>
      <c r="AI175" s="8">
        <v>279587.17431468639</v>
      </c>
      <c r="AJ175" s="8">
        <v>2461285.6131976699</v>
      </c>
      <c r="AK175" s="8">
        <v>3158765.2081676601</v>
      </c>
      <c r="AL175" s="8">
        <v>3126803.9503444699</v>
      </c>
      <c r="AM175" s="8">
        <v>2915618.2572365999</v>
      </c>
      <c r="AN175" s="8">
        <v>321526.5609349286</v>
      </c>
      <c r="AO175" s="8" t="s">
        <v>54</v>
      </c>
      <c r="AP175" s="8">
        <v>13094.4653083868</v>
      </c>
      <c r="AQ175" s="8" t="s">
        <v>54</v>
      </c>
      <c r="AR175" s="8">
        <v>13094.4653083868</v>
      </c>
      <c r="AS175" s="8">
        <v>0</v>
      </c>
      <c r="AT175" s="8">
        <v>2248328.9273653347</v>
      </c>
      <c r="AU175" s="8">
        <v>553617.57308683346</v>
      </c>
      <c r="AV175" s="8">
        <v>16532.660184005101</v>
      </c>
      <c r="AW175" s="8">
        <f>AU175/AT175</f>
        <v>0.24623513327988919</v>
      </c>
      <c r="AX175" s="15">
        <f>LOG(AW175,2)</f>
        <v>-2.0218914720070509</v>
      </c>
      <c r="AY175" s="8">
        <f>AV175/AU175</f>
        <v>2.9862961343194206E-2</v>
      </c>
      <c r="AZ175" s="8">
        <f>LOG(AY175,2)</f>
        <v>-5.0654989531936696</v>
      </c>
    </row>
    <row r="176" spans="1:52" x14ac:dyDescent="0.25">
      <c r="A176" s="8" t="s">
        <v>49</v>
      </c>
      <c r="B176" s="8" t="s">
        <v>64</v>
      </c>
      <c r="C176" s="8" t="s">
        <v>51</v>
      </c>
      <c r="D176" s="8" t="s">
        <v>11463</v>
      </c>
      <c r="E176" s="8" t="s">
        <v>11464</v>
      </c>
      <c r="F176" s="8" t="s">
        <v>54</v>
      </c>
      <c r="G176" s="8">
        <v>1E-3</v>
      </c>
      <c r="H176" s="8">
        <v>3</v>
      </c>
      <c r="I176" s="8">
        <v>1</v>
      </c>
      <c r="J176" s="8">
        <v>11</v>
      </c>
      <c r="K176" s="8">
        <v>1</v>
      </c>
      <c r="L176" s="8">
        <v>379</v>
      </c>
      <c r="M176" s="8">
        <v>43.6</v>
      </c>
      <c r="N176" s="8">
        <v>9.5399999999999991</v>
      </c>
      <c r="O176" s="8">
        <v>16.670000000000002</v>
      </c>
      <c r="P176" s="8" t="s">
        <v>54</v>
      </c>
      <c r="Q176" s="8" t="s">
        <v>472</v>
      </c>
      <c r="R176" s="8" t="s">
        <v>1614</v>
      </c>
      <c r="S176" s="8" t="s">
        <v>11465</v>
      </c>
      <c r="T176" s="8" t="s">
        <v>11466</v>
      </c>
      <c r="U176" s="8" t="s">
        <v>54</v>
      </c>
      <c r="V176" s="8" t="s">
        <v>11467</v>
      </c>
      <c r="W176" s="8" t="s">
        <v>533</v>
      </c>
      <c r="X176" s="8" t="s">
        <v>54</v>
      </c>
      <c r="Y176" s="8" t="s">
        <v>54</v>
      </c>
      <c r="Z176" s="8" t="s">
        <v>54</v>
      </c>
      <c r="AA176" s="8">
        <v>0</v>
      </c>
      <c r="AB176" s="8">
        <v>5</v>
      </c>
      <c r="AC176" s="8">
        <v>8.7642418930762502E-4</v>
      </c>
      <c r="AD176" s="8" t="s">
        <v>54</v>
      </c>
      <c r="AE176" s="8" t="s">
        <v>54</v>
      </c>
      <c r="AF176" s="8" t="s">
        <v>54</v>
      </c>
      <c r="AG176" s="8" t="s">
        <v>54</v>
      </c>
      <c r="AH176" s="8">
        <v>0</v>
      </c>
      <c r="AI176" s="8">
        <v>0</v>
      </c>
      <c r="AJ176" s="8">
        <v>1833637.3190198899</v>
      </c>
      <c r="AK176" s="8">
        <v>2465204.8390324698</v>
      </c>
      <c r="AL176" s="8">
        <v>4632596.0753118303</v>
      </c>
      <c r="AM176" s="8">
        <v>2977146.0777880638</v>
      </c>
      <c r="AN176" s="8">
        <v>1198639.6188484647</v>
      </c>
      <c r="AO176" s="8" t="s">
        <v>54</v>
      </c>
      <c r="AP176" s="8" t="s">
        <v>54</v>
      </c>
      <c r="AQ176" s="8" t="s">
        <v>54</v>
      </c>
      <c r="AR176" s="8">
        <v>0</v>
      </c>
      <c r="AS176" s="8">
        <v>0</v>
      </c>
      <c r="AT176" s="8">
        <v>6382284.7536294134</v>
      </c>
      <c r="AU176" s="8">
        <v>1947270.7416854303</v>
      </c>
      <c r="AV176" s="8">
        <v>57903.7576389928</v>
      </c>
      <c r="AW176" s="8">
        <f>AU176/AT176</f>
        <v>0.30510558786617537</v>
      </c>
      <c r="AX176" s="15">
        <f>LOG(AW176,2)</f>
        <v>-1.7126194924437599</v>
      </c>
      <c r="AY176" s="8">
        <f>AV176/AU176</f>
        <v>2.9735853571586604E-2</v>
      </c>
      <c r="AZ176" s="8">
        <f>LOG(AY176,2)</f>
        <v>-5.0716527007153758</v>
      </c>
    </row>
    <row r="177" spans="1:52" x14ac:dyDescent="0.25">
      <c r="A177" s="8" t="s">
        <v>49</v>
      </c>
      <c r="B177" s="8" t="s">
        <v>50</v>
      </c>
      <c r="C177" s="8" t="s">
        <v>51</v>
      </c>
      <c r="D177" s="8" t="s">
        <v>11608</v>
      </c>
      <c r="E177" s="8" t="s">
        <v>11609</v>
      </c>
      <c r="F177" s="8" t="s">
        <v>54</v>
      </c>
      <c r="G177" s="8">
        <v>2.1999999999999999E-2</v>
      </c>
      <c r="H177" s="8">
        <v>4</v>
      </c>
      <c r="I177" s="8">
        <v>3</v>
      </c>
      <c r="J177" s="8">
        <v>3</v>
      </c>
      <c r="K177" s="8">
        <v>3</v>
      </c>
      <c r="L177" s="8">
        <v>683</v>
      </c>
      <c r="M177" s="8">
        <v>73.400000000000006</v>
      </c>
      <c r="N177" s="8">
        <v>8.2200000000000006</v>
      </c>
      <c r="O177" s="8">
        <v>1.63</v>
      </c>
      <c r="P177" s="8" t="s">
        <v>80</v>
      </c>
      <c r="Q177" s="8" t="s">
        <v>495</v>
      </c>
      <c r="R177" s="8" t="s">
        <v>82</v>
      </c>
      <c r="S177" s="8" t="s">
        <v>11610</v>
      </c>
      <c r="T177" s="8" t="s">
        <v>11611</v>
      </c>
      <c r="U177" s="8" t="s">
        <v>11612</v>
      </c>
      <c r="V177" s="8" t="s">
        <v>11613</v>
      </c>
      <c r="W177" s="8" t="s">
        <v>62</v>
      </c>
      <c r="X177" s="8" t="s">
        <v>54</v>
      </c>
      <c r="Y177" s="8" t="s">
        <v>54</v>
      </c>
      <c r="Z177" s="8" t="s">
        <v>54</v>
      </c>
      <c r="AA177" s="8">
        <v>0</v>
      </c>
      <c r="AB177" s="8">
        <v>1.86</v>
      </c>
      <c r="AC177" s="8">
        <v>1.1750154607297499E-2</v>
      </c>
      <c r="AD177" s="8" t="s">
        <v>54</v>
      </c>
      <c r="AE177" s="8">
        <v>1457582.3798421</v>
      </c>
      <c r="AF177" s="8">
        <v>3161577.9713187502</v>
      </c>
      <c r="AG177" s="8">
        <v>2324121.2912559798</v>
      </c>
      <c r="AH177" s="8">
        <v>2314427.2141389432</v>
      </c>
      <c r="AI177" s="8">
        <v>695687.0586172723</v>
      </c>
      <c r="AJ177" s="8">
        <v>2610663.1936128102</v>
      </c>
      <c r="AK177" s="8">
        <v>5488608.5369006004</v>
      </c>
      <c r="AL177" s="8">
        <v>5441550.6348534497</v>
      </c>
      <c r="AM177" s="8">
        <v>4513607.4551222874</v>
      </c>
      <c r="AN177" s="8">
        <v>1345721.9272804593</v>
      </c>
      <c r="AO177" s="8">
        <v>26639.520002383098</v>
      </c>
      <c r="AP177" s="8">
        <v>60138.4305819371</v>
      </c>
      <c r="AQ177" s="8">
        <v>33082.698254192597</v>
      </c>
      <c r="AR177" s="8">
        <v>39953.549612837603</v>
      </c>
      <c r="AS177" s="8">
        <v>14513.228478384442</v>
      </c>
      <c r="AT177" s="8">
        <v>10875312.07611574</v>
      </c>
      <c r="AU177" s="8">
        <v>3203983.0089483671</v>
      </c>
      <c r="AV177" s="8">
        <v>94809.76894234815</v>
      </c>
      <c r="AW177" s="8">
        <f>AU177/AT177</f>
        <v>0.29461067291897997</v>
      </c>
      <c r="AX177" s="15">
        <f>LOG(AW177,2)</f>
        <v>-1.7631183987689569</v>
      </c>
      <c r="AY177" s="8">
        <f>AV177/AU177</f>
        <v>2.9591220888985692E-2</v>
      </c>
      <c r="AZ177" s="8">
        <f>LOG(AY177,2)</f>
        <v>-5.0786869686011569</v>
      </c>
    </row>
    <row r="178" spans="1:52" x14ac:dyDescent="0.25">
      <c r="A178" s="8" t="s">
        <v>49</v>
      </c>
      <c r="B178" s="8" t="s">
        <v>50</v>
      </c>
      <c r="C178" s="8" t="s">
        <v>51</v>
      </c>
      <c r="D178" s="8" t="s">
        <v>14134</v>
      </c>
      <c r="E178" s="8" t="s">
        <v>14135</v>
      </c>
      <c r="F178" s="8" t="s">
        <v>54</v>
      </c>
      <c r="G178" s="8">
        <v>2.1999999999999999E-2</v>
      </c>
      <c r="H178" s="8">
        <v>1</v>
      </c>
      <c r="I178" s="8">
        <v>1</v>
      </c>
      <c r="J178" s="8">
        <v>1</v>
      </c>
      <c r="K178" s="8">
        <v>1</v>
      </c>
      <c r="L178" s="8">
        <v>1390</v>
      </c>
      <c r="M178" s="8">
        <v>155.4</v>
      </c>
      <c r="N178" s="8">
        <v>7.33</v>
      </c>
      <c r="O178" s="8">
        <v>0</v>
      </c>
      <c r="P178" s="8" t="s">
        <v>4382</v>
      </c>
      <c r="Q178" s="8" t="s">
        <v>124</v>
      </c>
      <c r="R178" s="8" t="s">
        <v>664</v>
      </c>
      <c r="S178" s="8" t="s">
        <v>14136</v>
      </c>
      <c r="T178" s="8" t="s">
        <v>14137</v>
      </c>
      <c r="U178" s="8" t="s">
        <v>14138</v>
      </c>
      <c r="V178" s="8" t="s">
        <v>14139</v>
      </c>
      <c r="W178" s="8" t="s">
        <v>62</v>
      </c>
      <c r="X178" s="8" t="s">
        <v>14140</v>
      </c>
      <c r="Y178" s="8" t="s">
        <v>14141</v>
      </c>
      <c r="Z178" s="8" t="s">
        <v>14142</v>
      </c>
      <c r="AA178" s="8">
        <v>62</v>
      </c>
      <c r="AB178" s="8" t="s">
        <v>54</v>
      </c>
      <c r="AC178" s="8">
        <v>0</v>
      </c>
      <c r="AD178" s="8" t="s">
        <v>54</v>
      </c>
      <c r="AE178" s="8" t="s">
        <v>54</v>
      </c>
      <c r="AF178" s="8" t="s">
        <v>54</v>
      </c>
      <c r="AG178" s="8" t="s">
        <v>54</v>
      </c>
      <c r="AH178" s="8">
        <v>0</v>
      </c>
      <c r="AI178" s="8">
        <v>0</v>
      </c>
      <c r="AJ178" s="8">
        <v>628053.06702130404</v>
      </c>
      <c r="AK178" s="8">
        <v>970236.81601753202</v>
      </c>
      <c r="AL178" s="8">
        <v>1027690.7737802099</v>
      </c>
      <c r="AM178" s="8">
        <v>875326.88560634863</v>
      </c>
      <c r="AN178" s="8">
        <v>176415.22106264136</v>
      </c>
      <c r="AO178" s="8" t="s">
        <v>54</v>
      </c>
      <c r="AP178" s="8" t="s">
        <v>54</v>
      </c>
      <c r="AQ178" s="8" t="s">
        <v>54</v>
      </c>
      <c r="AR178" s="8">
        <v>0</v>
      </c>
      <c r="AS178" s="8">
        <v>0</v>
      </c>
      <c r="AT178" s="8">
        <v>10054961.421344116</v>
      </c>
      <c r="AU178" s="8">
        <v>849522.62823454803</v>
      </c>
      <c r="AV178" s="8">
        <v>24768.291646383896</v>
      </c>
      <c r="AW178" s="8">
        <f>AU178/AT178</f>
        <v>8.4487905287356779E-2</v>
      </c>
      <c r="AX178" s="15">
        <f>LOG(AW178,2)</f>
        <v>-3.5651113599873629</v>
      </c>
      <c r="AY178" s="8">
        <f>AV178/AU178</f>
        <v>2.9155540798079273E-2</v>
      </c>
      <c r="AZ178" s="8">
        <f>LOG(AY178,2)</f>
        <v>-5.1000861066133467</v>
      </c>
    </row>
    <row r="179" spans="1:52" x14ac:dyDescent="0.25">
      <c r="A179" s="8" t="s">
        <v>49</v>
      </c>
      <c r="B179" s="8" t="s">
        <v>50</v>
      </c>
      <c r="C179" s="8" t="s">
        <v>51</v>
      </c>
      <c r="D179" s="8" t="s">
        <v>10854</v>
      </c>
      <c r="E179" s="8" t="s">
        <v>10855</v>
      </c>
      <c r="F179" s="8" t="s">
        <v>54</v>
      </c>
      <c r="G179" s="8">
        <v>2.1999999999999999E-2</v>
      </c>
      <c r="H179" s="8">
        <v>1</v>
      </c>
      <c r="I179" s="8">
        <v>1</v>
      </c>
      <c r="J179" s="8">
        <v>2</v>
      </c>
      <c r="K179" s="8">
        <v>1</v>
      </c>
      <c r="L179" s="8">
        <v>1478</v>
      </c>
      <c r="M179" s="8">
        <v>164.9</v>
      </c>
      <c r="N179" s="8">
        <v>5.22</v>
      </c>
      <c r="O179" s="8">
        <v>1.63</v>
      </c>
      <c r="P179" s="8" t="s">
        <v>451</v>
      </c>
      <c r="Q179" s="8" t="s">
        <v>7085</v>
      </c>
      <c r="R179" s="8" t="s">
        <v>115</v>
      </c>
      <c r="S179" s="8" t="s">
        <v>10856</v>
      </c>
      <c r="T179" s="8" t="s">
        <v>10857</v>
      </c>
      <c r="U179" s="8" t="s">
        <v>10858</v>
      </c>
      <c r="V179" s="8" t="s">
        <v>10859</v>
      </c>
      <c r="W179" s="8" t="s">
        <v>157</v>
      </c>
      <c r="X179" s="8" t="s">
        <v>54</v>
      </c>
      <c r="Y179" s="8" t="s">
        <v>54</v>
      </c>
      <c r="Z179" s="8" t="s">
        <v>10860</v>
      </c>
      <c r="AA179" s="8">
        <v>5</v>
      </c>
      <c r="AB179" s="8" t="s">
        <v>54</v>
      </c>
      <c r="AC179" s="8">
        <v>0</v>
      </c>
      <c r="AD179" s="8" t="s">
        <v>54</v>
      </c>
      <c r="AE179" s="8">
        <v>1400792.533452</v>
      </c>
      <c r="AF179" s="8">
        <v>2419104.0687543401</v>
      </c>
      <c r="AG179" s="8">
        <v>1193003.1223655499</v>
      </c>
      <c r="AH179" s="8">
        <v>1670966.5748572967</v>
      </c>
      <c r="AI179" s="8">
        <v>535771.33939198661</v>
      </c>
      <c r="AJ179" s="8">
        <v>2247068.8311965298</v>
      </c>
      <c r="AK179" s="8">
        <v>3556907.8055937202</v>
      </c>
      <c r="AL179" s="8">
        <v>3473130.1290654899</v>
      </c>
      <c r="AM179" s="8">
        <v>3092368.9219519128</v>
      </c>
      <c r="AN179" s="8">
        <v>598695.16859272891</v>
      </c>
      <c r="AO179" s="8">
        <v>59189.200858972399</v>
      </c>
      <c r="AP179" s="8">
        <v>37857.325352351902</v>
      </c>
      <c r="AQ179" s="8">
        <v>31988.986366440698</v>
      </c>
      <c r="AR179" s="8">
        <v>43011.837525921663</v>
      </c>
      <c r="AS179" s="8">
        <v>11687.3054756159</v>
      </c>
      <c r="AT179" s="8">
        <v>201438913.91493133</v>
      </c>
      <c r="AU179" s="8">
        <v>68980138.305977464</v>
      </c>
      <c r="AV179" s="8">
        <v>2007539.8605683299</v>
      </c>
      <c r="AW179" s="8">
        <f>AU179/AT179</f>
        <v>0.3424370046748173</v>
      </c>
      <c r="AX179" s="15">
        <f>LOG(AW179,2)</f>
        <v>-1.5460894831710783</v>
      </c>
      <c r="AY179" s="8">
        <f>AV179/AU179</f>
        <v>2.9103157950530912E-2</v>
      </c>
      <c r="AZ179" s="8">
        <f>LOG(AY179,2)</f>
        <v>-5.1026804829511176</v>
      </c>
    </row>
    <row r="180" spans="1:52" x14ac:dyDescent="0.25">
      <c r="A180" s="8" t="s">
        <v>49</v>
      </c>
      <c r="B180" s="8" t="s">
        <v>64</v>
      </c>
      <c r="C180" s="8" t="s">
        <v>51</v>
      </c>
      <c r="D180" s="8" t="s">
        <v>12927</v>
      </c>
      <c r="E180" s="8" t="s">
        <v>12928</v>
      </c>
      <c r="F180" s="8" t="s">
        <v>54</v>
      </c>
      <c r="G180" s="8">
        <v>8.0000000000000002E-3</v>
      </c>
      <c r="H180" s="8">
        <v>1</v>
      </c>
      <c r="I180" s="8">
        <v>2</v>
      </c>
      <c r="J180" s="8">
        <v>5</v>
      </c>
      <c r="K180" s="8">
        <v>2</v>
      </c>
      <c r="L180" s="8">
        <v>1258</v>
      </c>
      <c r="M180" s="8">
        <v>138.5</v>
      </c>
      <c r="N180" s="8">
        <v>6.54</v>
      </c>
      <c r="O180" s="8">
        <v>2.2400000000000002</v>
      </c>
      <c r="P180" s="8" t="s">
        <v>1517</v>
      </c>
      <c r="Q180" s="8" t="s">
        <v>3862</v>
      </c>
      <c r="R180" s="8" t="s">
        <v>57</v>
      </c>
      <c r="S180" s="8" t="s">
        <v>12929</v>
      </c>
      <c r="T180" s="8" t="s">
        <v>12930</v>
      </c>
      <c r="U180" s="8" t="s">
        <v>12931</v>
      </c>
      <c r="V180" s="8" t="s">
        <v>12932</v>
      </c>
      <c r="W180" s="8" t="s">
        <v>217</v>
      </c>
      <c r="X180" s="8" t="s">
        <v>12933</v>
      </c>
      <c r="Y180" s="8" t="s">
        <v>12934</v>
      </c>
      <c r="Z180" s="8" t="s">
        <v>12935</v>
      </c>
      <c r="AA180" s="8">
        <v>20</v>
      </c>
      <c r="AB180" s="8">
        <v>2.99</v>
      </c>
      <c r="AC180" s="8">
        <v>1.43884892086331E-3</v>
      </c>
      <c r="AD180" s="8" t="s">
        <v>54</v>
      </c>
      <c r="AE180" s="8" t="s">
        <v>54</v>
      </c>
      <c r="AF180" s="8">
        <v>945800.59146393195</v>
      </c>
      <c r="AG180" s="8" t="s">
        <v>54</v>
      </c>
      <c r="AH180" s="8">
        <v>945800.59146393195</v>
      </c>
      <c r="AI180" s="8">
        <v>0</v>
      </c>
      <c r="AJ180" s="8">
        <v>1538596.03768388</v>
      </c>
      <c r="AK180" s="8">
        <v>1751680.24816179</v>
      </c>
      <c r="AL180" s="8">
        <v>2014849.88426899</v>
      </c>
      <c r="AM180" s="8">
        <v>1768375.39003822</v>
      </c>
      <c r="AN180" s="8">
        <v>194787.8802158646</v>
      </c>
      <c r="AO180" s="8" t="s">
        <v>54</v>
      </c>
      <c r="AP180" s="8" t="s">
        <v>54</v>
      </c>
      <c r="AQ180" s="8" t="s">
        <v>54</v>
      </c>
      <c r="AR180" s="8">
        <v>0</v>
      </c>
      <c r="AS180" s="8">
        <v>0</v>
      </c>
      <c r="AT180" s="8">
        <v>134449363.35057431</v>
      </c>
      <c r="AU180" s="8">
        <v>29562174.426046032</v>
      </c>
      <c r="AV180" s="8">
        <v>857792.56564142136</v>
      </c>
      <c r="AW180" s="8">
        <f>AU180/AT180</f>
        <v>0.21987589743331987</v>
      </c>
      <c r="AX180" s="15">
        <f>LOG(AW180,2)</f>
        <v>-2.185238628753706</v>
      </c>
      <c r="AY180" s="8">
        <f>AV180/AU180</f>
        <v>2.9016558568359406E-2</v>
      </c>
      <c r="AZ180" s="8">
        <f>LOG(AY180,2)</f>
        <v>-5.1069797672265915</v>
      </c>
    </row>
    <row r="181" spans="1:52" x14ac:dyDescent="0.25">
      <c r="A181" s="8" t="s">
        <v>49</v>
      </c>
      <c r="B181" s="8" t="s">
        <v>50</v>
      </c>
      <c r="C181" s="8" t="s">
        <v>51</v>
      </c>
      <c r="D181" s="8" t="s">
        <v>13331</v>
      </c>
      <c r="E181" s="8" t="s">
        <v>13332</v>
      </c>
      <c r="F181" s="8" t="s">
        <v>54</v>
      </c>
      <c r="G181" s="8">
        <v>1.7000000000000001E-2</v>
      </c>
      <c r="H181" s="8">
        <v>3</v>
      </c>
      <c r="I181" s="8">
        <v>2</v>
      </c>
      <c r="J181" s="8">
        <v>2</v>
      </c>
      <c r="K181" s="8">
        <v>2</v>
      </c>
      <c r="L181" s="8">
        <v>795</v>
      </c>
      <c r="M181" s="8">
        <v>87.1</v>
      </c>
      <c r="N181" s="8">
        <v>6.37</v>
      </c>
      <c r="O181" s="8">
        <v>1.74</v>
      </c>
      <c r="P181" s="8" t="s">
        <v>13333</v>
      </c>
      <c r="Q181" s="8" t="s">
        <v>992</v>
      </c>
      <c r="R181" s="8" t="s">
        <v>115</v>
      </c>
      <c r="S181" s="8" t="s">
        <v>13334</v>
      </c>
      <c r="T181" s="8" t="s">
        <v>13335</v>
      </c>
      <c r="U181" s="8" t="s">
        <v>13336</v>
      </c>
      <c r="V181" s="8" t="s">
        <v>13337</v>
      </c>
      <c r="W181" s="8" t="s">
        <v>157</v>
      </c>
      <c r="X181" s="8" t="s">
        <v>54</v>
      </c>
      <c r="Y181" s="8" t="s">
        <v>199</v>
      </c>
      <c r="Z181" s="8" t="s">
        <v>54</v>
      </c>
      <c r="AA181" s="8">
        <v>1</v>
      </c>
      <c r="AB181" s="8" t="s">
        <v>54</v>
      </c>
      <c r="AC181" s="8">
        <v>0</v>
      </c>
      <c r="AD181" s="8" t="s">
        <v>54</v>
      </c>
      <c r="AE181" s="8">
        <v>1420083.3563499399</v>
      </c>
      <c r="AF181" s="8">
        <v>1215810.4535393701</v>
      </c>
      <c r="AG181" s="8">
        <v>769452.30830670195</v>
      </c>
      <c r="AH181" s="8">
        <v>1135115.3727320039</v>
      </c>
      <c r="AI181" s="8">
        <v>271678.6854838407</v>
      </c>
      <c r="AJ181" s="8">
        <v>2368771.9681826802</v>
      </c>
      <c r="AK181" s="8">
        <v>2567860.2760127899</v>
      </c>
      <c r="AL181" s="8">
        <v>2557061.9837019602</v>
      </c>
      <c r="AM181" s="8">
        <v>2497898.0759658101</v>
      </c>
      <c r="AN181" s="8">
        <v>91412.306110366029</v>
      </c>
      <c r="AO181" s="8" t="s">
        <v>54</v>
      </c>
      <c r="AP181" s="8" t="s">
        <v>54</v>
      </c>
      <c r="AQ181" s="8" t="s">
        <v>54</v>
      </c>
      <c r="AR181" s="8">
        <v>0</v>
      </c>
      <c r="AS181" s="8">
        <v>0</v>
      </c>
      <c r="AT181" s="8">
        <v>1797895559.5334835</v>
      </c>
      <c r="AU181" s="8">
        <v>348334799.55521202</v>
      </c>
      <c r="AV181" s="8">
        <v>10041910.8973282</v>
      </c>
      <c r="AW181" s="8">
        <f>AU181/AT181</f>
        <v>0.19374584786537749</v>
      </c>
      <c r="AX181" s="15">
        <f>LOG(AW181,2)</f>
        <v>-2.3677627023235415</v>
      </c>
      <c r="AY181" s="8">
        <f>AV181/AU181</f>
        <v>2.8828330991192079E-2</v>
      </c>
      <c r="AZ181" s="8">
        <f>LOG(AY181,2)</f>
        <v>-5.1163688749825083</v>
      </c>
    </row>
    <row r="182" spans="1:52" x14ac:dyDescent="0.25">
      <c r="A182" s="8" t="s">
        <v>49</v>
      </c>
      <c r="B182" s="8" t="s">
        <v>64</v>
      </c>
      <c r="C182" s="8" t="s">
        <v>51</v>
      </c>
      <c r="D182" s="8" t="s">
        <v>12370</v>
      </c>
      <c r="E182" s="8" t="s">
        <v>12371</v>
      </c>
      <c r="F182" s="8" t="s">
        <v>54</v>
      </c>
      <c r="G182" s="8">
        <v>7.0000000000000001E-3</v>
      </c>
      <c r="H182" s="8">
        <v>4</v>
      </c>
      <c r="I182" s="8">
        <v>2</v>
      </c>
      <c r="J182" s="8">
        <v>6</v>
      </c>
      <c r="K182" s="8">
        <v>2</v>
      </c>
      <c r="L182" s="8">
        <v>677</v>
      </c>
      <c r="M182" s="8">
        <v>74.8</v>
      </c>
      <c r="N182" s="8">
        <v>5.57</v>
      </c>
      <c r="O182" s="8">
        <v>2.97</v>
      </c>
      <c r="P182" s="8" t="s">
        <v>411</v>
      </c>
      <c r="Q182" s="8" t="s">
        <v>472</v>
      </c>
      <c r="R182" s="8" t="s">
        <v>69</v>
      </c>
      <c r="S182" s="8" t="s">
        <v>12372</v>
      </c>
      <c r="T182" s="8" t="s">
        <v>12373</v>
      </c>
      <c r="U182" s="8" t="s">
        <v>12374</v>
      </c>
      <c r="V182" s="8" t="s">
        <v>12375</v>
      </c>
      <c r="W182" s="8" t="s">
        <v>198</v>
      </c>
      <c r="X182" s="8" t="s">
        <v>54</v>
      </c>
      <c r="Y182" s="8" t="s">
        <v>3290</v>
      </c>
      <c r="Z182" s="8" t="s">
        <v>3432</v>
      </c>
      <c r="AA182" s="8">
        <v>6</v>
      </c>
      <c r="AB182" s="8">
        <v>3.31</v>
      </c>
      <c r="AC182" s="8">
        <v>7.5131480090157802E-4</v>
      </c>
      <c r="AD182" s="8" t="s">
        <v>54</v>
      </c>
      <c r="AE182" s="8">
        <v>1261002.3519466999</v>
      </c>
      <c r="AF182" s="8">
        <v>2206072.1221460998</v>
      </c>
      <c r="AG182" s="8">
        <v>1940880.74157673</v>
      </c>
      <c r="AH182" s="8">
        <v>1802651.7385565098</v>
      </c>
      <c r="AI182" s="8">
        <v>398011.44086835842</v>
      </c>
      <c r="AJ182" s="8">
        <v>1415704.9253309299</v>
      </c>
      <c r="AK182" s="8">
        <v>2136480.89814125</v>
      </c>
      <c r="AL182" s="8">
        <v>2137359.0254494199</v>
      </c>
      <c r="AM182" s="8">
        <v>1896514.9496405332</v>
      </c>
      <c r="AN182" s="8">
        <v>339984.21765756822</v>
      </c>
      <c r="AO182" s="8" t="s">
        <v>54</v>
      </c>
      <c r="AP182" s="8" t="s">
        <v>54</v>
      </c>
      <c r="AQ182" s="8" t="s">
        <v>54</v>
      </c>
      <c r="AR182" s="8">
        <v>0</v>
      </c>
      <c r="AS182" s="8">
        <v>0</v>
      </c>
      <c r="AT182" s="8">
        <v>106918960.14922327</v>
      </c>
      <c r="AU182" s="8">
        <v>26974774.033873767</v>
      </c>
      <c r="AV182" s="8">
        <v>775504.98665164539</v>
      </c>
      <c r="AW182" s="8">
        <f>AU182/AT182</f>
        <v>0.25229177309829764</v>
      </c>
      <c r="AX182" s="15">
        <f>LOG(AW182,2)</f>
        <v>-1.9868349321871028</v>
      </c>
      <c r="AY182" s="8">
        <f>AV182/AU182</f>
        <v>2.8749267210831847E-2</v>
      </c>
      <c r="AZ182" s="8">
        <f>LOG(AY182,2)</f>
        <v>-5.1203310060576124</v>
      </c>
    </row>
    <row r="183" spans="1:52" x14ac:dyDescent="0.25">
      <c r="A183" s="8" t="s">
        <v>49</v>
      </c>
      <c r="B183" s="8" t="s">
        <v>64</v>
      </c>
      <c r="C183" s="8" t="s">
        <v>51</v>
      </c>
      <c r="D183" s="8" t="s">
        <v>14128</v>
      </c>
      <c r="E183" s="8" t="s">
        <v>14129</v>
      </c>
      <c r="F183" s="8" t="s">
        <v>54</v>
      </c>
      <c r="G183" s="8">
        <v>1E-3</v>
      </c>
      <c r="H183" s="8">
        <v>4</v>
      </c>
      <c r="I183" s="8">
        <v>1</v>
      </c>
      <c r="J183" s="8">
        <v>7</v>
      </c>
      <c r="K183" s="8">
        <v>1</v>
      </c>
      <c r="L183" s="8">
        <v>348</v>
      </c>
      <c r="M183" s="8">
        <v>38.799999999999997</v>
      </c>
      <c r="N183" s="8">
        <v>4.91</v>
      </c>
      <c r="O183" s="8">
        <v>8.18</v>
      </c>
      <c r="P183" s="8" t="s">
        <v>105</v>
      </c>
      <c r="Q183" s="8" t="s">
        <v>4938</v>
      </c>
      <c r="R183" s="8" t="s">
        <v>1100</v>
      </c>
      <c r="S183" s="8" t="s">
        <v>14130</v>
      </c>
      <c r="T183" s="8" t="s">
        <v>14131</v>
      </c>
      <c r="U183" s="8" t="s">
        <v>14132</v>
      </c>
      <c r="V183" s="8" t="s">
        <v>14133</v>
      </c>
      <c r="W183" s="8" t="s">
        <v>99</v>
      </c>
      <c r="X183" s="8" t="s">
        <v>54</v>
      </c>
      <c r="Y183" s="8" t="s">
        <v>54</v>
      </c>
      <c r="Z183" s="8" t="s">
        <v>1204</v>
      </c>
      <c r="AA183" s="8">
        <v>4</v>
      </c>
      <c r="AB183" s="8">
        <v>2.83</v>
      </c>
      <c r="AC183" s="8">
        <v>2.8328611898016999E-3</v>
      </c>
      <c r="AD183" s="8" t="s">
        <v>54</v>
      </c>
      <c r="AE183" s="8">
        <v>392767.71431775199</v>
      </c>
      <c r="AF183" s="8">
        <v>650986.03505324805</v>
      </c>
      <c r="AG183" s="8">
        <v>769194.72115560505</v>
      </c>
      <c r="AH183" s="8">
        <v>604316.15684220172</v>
      </c>
      <c r="AI183" s="8">
        <v>157179.05080597685</v>
      </c>
      <c r="AJ183" s="8">
        <v>1181845.89518338</v>
      </c>
      <c r="AK183" s="8">
        <v>1271493.53320442</v>
      </c>
      <c r="AL183" s="8">
        <v>1514876.93971312</v>
      </c>
      <c r="AM183" s="8">
        <v>1322738.7893669733</v>
      </c>
      <c r="AN183" s="8">
        <v>140705.30993182547</v>
      </c>
      <c r="AO183" s="8" t="s">
        <v>54</v>
      </c>
      <c r="AP183" s="8" t="s">
        <v>54</v>
      </c>
      <c r="AQ183" s="8" t="s">
        <v>54</v>
      </c>
      <c r="AR183" s="8">
        <v>0</v>
      </c>
      <c r="AS183" s="8">
        <v>0</v>
      </c>
      <c r="AT183" s="8">
        <v>13680937.025692636</v>
      </c>
      <c r="AU183" s="8">
        <v>1185480.9468338136</v>
      </c>
      <c r="AV183" s="8">
        <v>33636.377418219003</v>
      </c>
      <c r="AW183" s="8">
        <f>AU183/AT183</f>
        <v>8.6652028629873409E-2</v>
      </c>
      <c r="AX183" s="15">
        <f>LOG(AW183,2)</f>
        <v>-3.528622664740126</v>
      </c>
      <c r="AY183" s="8">
        <f>AV183/AU183</f>
        <v>2.8373612843002792E-2</v>
      </c>
      <c r="AZ183" s="8">
        <f>LOG(AY183,2)</f>
        <v>-5.1393063275364375</v>
      </c>
    </row>
    <row r="184" spans="1:52" x14ac:dyDescent="0.25">
      <c r="A184" s="8" t="s">
        <v>49</v>
      </c>
      <c r="B184" s="8" t="s">
        <v>64</v>
      </c>
      <c r="C184" s="8" t="s">
        <v>51</v>
      </c>
      <c r="D184" s="8" t="s">
        <v>13751</v>
      </c>
      <c r="E184" s="8" t="s">
        <v>13752</v>
      </c>
      <c r="F184" s="8" t="s">
        <v>54</v>
      </c>
      <c r="G184" s="8">
        <v>5.0000000000000001E-3</v>
      </c>
      <c r="H184" s="8">
        <v>7</v>
      </c>
      <c r="I184" s="8">
        <v>2</v>
      </c>
      <c r="J184" s="8">
        <v>8</v>
      </c>
      <c r="K184" s="8">
        <v>2</v>
      </c>
      <c r="L184" s="8">
        <v>314</v>
      </c>
      <c r="M184" s="8">
        <v>35.5</v>
      </c>
      <c r="N184" s="8">
        <v>6.2</v>
      </c>
      <c r="O184" s="8">
        <v>4.5</v>
      </c>
      <c r="P184" s="8" t="s">
        <v>150</v>
      </c>
      <c r="Q184" s="8" t="s">
        <v>2543</v>
      </c>
      <c r="R184" s="8" t="s">
        <v>528</v>
      </c>
      <c r="S184" s="8" t="s">
        <v>4095</v>
      </c>
      <c r="T184" s="8" t="s">
        <v>13753</v>
      </c>
      <c r="U184" s="8" t="s">
        <v>13754</v>
      </c>
      <c r="V184" s="8" t="s">
        <v>13755</v>
      </c>
      <c r="W184" s="8" t="s">
        <v>187</v>
      </c>
      <c r="X184" s="8" t="s">
        <v>54</v>
      </c>
      <c r="Y184" s="8" t="s">
        <v>54</v>
      </c>
      <c r="Z184" s="8" t="s">
        <v>743</v>
      </c>
      <c r="AA184" s="8">
        <v>3</v>
      </c>
      <c r="AB184" s="8">
        <v>7.96</v>
      </c>
      <c r="AC184" s="8">
        <v>1.13250283125708E-3</v>
      </c>
      <c r="AD184" s="8" t="s">
        <v>1055</v>
      </c>
      <c r="AE184" s="8">
        <v>420336.54972493299</v>
      </c>
      <c r="AF184" s="8">
        <v>914845.16340363701</v>
      </c>
      <c r="AG184" s="8">
        <v>587904.16506148502</v>
      </c>
      <c r="AH184" s="8">
        <v>641028.62606335164</v>
      </c>
      <c r="AI184" s="8">
        <v>205347.42676443528</v>
      </c>
      <c r="AJ184" s="8" t="s">
        <v>54</v>
      </c>
      <c r="AK184" s="8">
        <v>1281248.16784691</v>
      </c>
      <c r="AL184" s="8" t="s">
        <v>54</v>
      </c>
      <c r="AM184" s="8">
        <v>1281248.16784691</v>
      </c>
      <c r="AN184" s="8">
        <v>0</v>
      </c>
      <c r="AO184" s="8">
        <v>156346.93399180099</v>
      </c>
      <c r="AP184" s="8">
        <v>104767.199077889</v>
      </c>
      <c r="AQ184" s="8">
        <v>73754.327875114104</v>
      </c>
      <c r="AR184" s="8">
        <v>111622.82031493471</v>
      </c>
      <c r="AS184" s="8">
        <v>34064.980093892271</v>
      </c>
      <c r="AT184" s="8">
        <v>46744851.542764127</v>
      </c>
      <c r="AU184" s="8">
        <v>7037177.7008113489</v>
      </c>
      <c r="AV184" s="8">
        <v>196914.87370681102</v>
      </c>
      <c r="AW184" s="8">
        <f>AU184/AT184</f>
        <v>0.15054444433037609</v>
      </c>
      <c r="AX184" s="15">
        <f>LOG(AW184,2)</f>
        <v>-2.7317386268440886</v>
      </c>
      <c r="AY184" s="8">
        <f>AV184/AU184</f>
        <v>2.7982080612247121E-2</v>
      </c>
      <c r="AZ184" s="8">
        <f>LOG(AY184,2)</f>
        <v>-5.1593529514545953</v>
      </c>
    </row>
    <row r="185" spans="1:52" x14ac:dyDescent="0.25">
      <c r="A185" s="8" t="s">
        <v>49</v>
      </c>
      <c r="B185" s="8" t="s">
        <v>50</v>
      </c>
      <c r="C185" s="8" t="s">
        <v>51</v>
      </c>
      <c r="D185" s="8" t="s">
        <v>12030</v>
      </c>
      <c r="E185" s="8" t="s">
        <v>12031</v>
      </c>
      <c r="F185" s="8" t="s">
        <v>54</v>
      </c>
      <c r="G185" s="8">
        <v>2.4E-2</v>
      </c>
      <c r="H185" s="8">
        <v>4</v>
      </c>
      <c r="I185" s="8">
        <v>1</v>
      </c>
      <c r="J185" s="8">
        <v>4</v>
      </c>
      <c r="K185" s="8">
        <v>1</v>
      </c>
      <c r="L185" s="8">
        <v>194</v>
      </c>
      <c r="M185" s="8">
        <v>21.2</v>
      </c>
      <c r="N185" s="8">
        <v>4.46</v>
      </c>
      <c r="O185" s="8">
        <v>0</v>
      </c>
      <c r="P185" s="8" t="s">
        <v>105</v>
      </c>
      <c r="Q185" s="8" t="s">
        <v>9503</v>
      </c>
      <c r="R185" s="8" t="s">
        <v>82</v>
      </c>
      <c r="S185" s="8" t="s">
        <v>12032</v>
      </c>
      <c r="T185" s="8" t="s">
        <v>12033</v>
      </c>
      <c r="U185" s="8" t="s">
        <v>12034</v>
      </c>
      <c r="V185" s="8" t="s">
        <v>12035</v>
      </c>
      <c r="W185" s="8" t="s">
        <v>111</v>
      </c>
      <c r="X185" s="8" t="s">
        <v>54</v>
      </c>
      <c r="Y185" s="8" t="s">
        <v>953</v>
      </c>
      <c r="Z185" s="8" t="s">
        <v>54</v>
      </c>
      <c r="AA185" s="8">
        <v>1</v>
      </c>
      <c r="AB185" s="8" t="s">
        <v>54</v>
      </c>
      <c r="AC185" s="8">
        <v>0</v>
      </c>
      <c r="AD185" s="8" t="s">
        <v>54</v>
      </c>
      <c r="AE185" s="8">
        <v>1466821.9176165301</v>
      </c>
      <c r="AF185" s="8">
        <v>2465087.6456817598</v>
      </c>
      <c r="AG185" s="8">
        <v>1786396.5742208301</v>
      </c>
      <c r="AH185" s="8">
        <v>1906102.0458397064</v>
      </c>
      <c r="AI185" s="8">
        <v>416237.64518924046</v>
      </c>
      <c r="AJ185" s="8">
        <v>1217140.1620618701</v>
      </c>
      <c r="AK185" s="8">
        <v>2046230.13016822</v>
      </c>
      <c r="AL185" s="8">
        <v>2728233.5447219699</v>
      </c>
      <c r="AM185" s="8">
        <v>1997201.2789840202</v>
      </c>
      <c r="AN185" s="8">
        <v>617874.67659502814</v>
      </c>
      <c r="AO185" s="8" t="s">
        <v>54</v>
      </c>
      <c r="AP185" s="8" t="s">
        <v>54</v>
      </c>
      <c r="AQ185" s="8" t="s">
        <v>54</v>
      </c>
      <c r="AR185" s="8">
        <v>0</v>
      </c>
      <c r="AS185" s="8">
        <v>0</v>
      </c>
      <c r="AT185" s="8">
        <v>4027747.2367138532</v>
      </c>
      <c r="AU185" s="8">
        <v>1116448.093415211</v>
      </c>
      <c r="AV185" s="8">
        <v>31045.890562494766</v>
      </c>
      <c r="AW185" s="8">
        <f>AU185/AT185</f>
        <v>0.27718921466534119</v>
      </c>
      <c r="AX185" s="15">
        <f>LOG(AW185,2)</f>
        <v>-1.8510569710757951</v>
      </c>
      <c r="AY185" s="8">
        <f>AV185/AU185</f>
        <v>2.7807733064889286E-2</v>
      </c>
      <c r="AZ185" s="8">
        <f>LOG(AY185,2)</f>
        <v>-5.1683700513233832</v>
      </c>
    </row>
    <row r="186" spans="1:52" x14ac:dyDescent="0.25">
      <c r="A186" s="8" t="s">
        <v>49</v>
      </c>
      <c r="B186" s="8" t="s">
        <v>50</v>
      </c>
      <c r="C186" s="8" t="s">
        <v>51</v>
      </c>
      <c r="D186" s="8" t="s">
        <v>14398</v>
      </c>
      <c r="E186" s="8" t="s">
        <v>14399</v>
      </c>
      <c r="F186" s="8" t="s">
        <v>54</v>
      </c>
      <c r="G186" s="8">
        <v>2.1999999999999999E-2</v>
      </c>
      <c r="H186" s="8">
        <v>5</v>
      </c>
      <c r="I186" s="8">
        <v>1</v>
      </c>
      <c r="J186" s="8">
        <v>2</v>
      </c>
      <c r="K186" s="8">
        <v>1</v>
      </c>
      <c r="L186" s="8">
        <v>221</v>
      </c>
      <c r="M186" s="8">
        <v>25.5</v>
      </c>
      <c r="N186" s="8">
        <v>8.65</v>
      </c>
      <c r="O186" s="8">
        <v>0</v>
      </c>
      <c r="P186" s="8" t="s">
        <v>1517</v>
      </c>
      <c r="Q186" s="8" t="s">
        <v>472</v>
      </c>
      <c r="R186" s="8" t="s">
        <v>69</v>
      </c>
      <c r="S186" s="8" t="s">
        <v>2087</v>
      </c>
      <c r="T186" s="8" t="s">
        <v>14400</v>
      </c>
      <c r="U186" s="8" t="s">
        <v>14401</v>
      </c>
      <c r="V186" s="8" t="s">
        <v>14402</v>
      </c>
      <c r="W186" s="8" t="s">
        <v>111</v>
      </c>
      <c r="X186" s="8" t="s">
        <v>2150</v>
      </c>
      <c r="Y186" s="8" t="s">
        <v>4501</v>
      </c>
      <c r="Z186" s="8" t="s">
        <v>5861</v>
      </c>
      <c r="AA186" s="8">
        <v>14</v>
      </c>
      <c r="AB186" s="8" t="s">
        <v>54</v>
      </c>
      <c r="AC186" s="8">
        <v>0</v>
      </c>
      <c r="AD186" s="8" t="s">
        <v>54</v>
      </c>
      <c r="AE186" s="8">
        <v>516135.62252982298</v>
      </c>
      <c r="AF186" s="8">
        <v>966639.101926359</v>
      </c>
      <c r="AG186" s="8" t="s">
        <v>54</v>
      </c>
      <c r="AH186" s="8">
        <v>741387.36222809099</v>
      </c>
      <c r="AI186" s="8">
        <v>225251.7396982678</v>
      </c>
      <c r="AJ186" s="8">
        <v>797539.85349090502</v>
      </c>
      <c r="AK186" s="8">
        <v>1618032.4486786299</v>
      </c>
      <c r="AL186" s="8">
        <v>1865850.6357616</v>
      </c>
      <c r="AM186" s="8">
        <v>1427140.9793103784</v>
      </c>
      <c r="AN186" s="8">
        <v>456546.19823710638</v>
      </c>
      <c r="AO186" s="8" t="s">
        <v>54</v>
      </c>
      <c r="AP186" s="8" t="s">
        <v>54</v>
      </c>
      <c r="AQ186" s="8" t="s">
        <v>54</v>
      </c>
      <c r="AR186" s="8">
        <v>0</v>
      </c>
      <c r="AS186" s="8">
        <v>0</v>
      </c>
      <c r="AT186" s="8">
        <v>71044889.130689546</v>
      </c>
      <c r="AU186" s="8">
        <v>1985599.22909</v>
      </c>
      <c r="AV186" s="8">
        <v>55157.915705835701</v>
      </c>
      <c r="AW186" s="8">
        <f>AU186/AT186</f>
        <v>2.794851611968063E-2</v>
      </c>
      <c r="AX186" s="15">
        <f>LOG(AW186,2)</f>
        <v>-5.1610845021841767</v>
      </c>
      <c r="AY186" s="8">
        <f>AV186/AU186</f>
        <v>2.7778977196276696E-2</v>
      </c>
      <c r="AZ186" s="8">
        <f>LOG(AY186,2)</f>
        <v>-5.169862708562845</v>
      </c>
    </row>
    <row r="187" spans="1:52" x14ac:dyDescent="0.25">
      <c r="A187" s="8" t="s">
        <v>49</v>
      </c>
      <c r="B187" s="8" t="s">
        <v>64</v>
      </c>
      <c r="C187" s="8" t="s">
        <v>51</v>
      </c>
      <c r="D187" s="8" t="s">
        <v>12897</v>
      </c>
      <c r="E187" s="8" t="s">
        <v>12898</v>
      </c>
      <c r="F187" s="8" t="s">
        <v>54</v>
      </c>
      <c r="G187" s="8">
        <v>8.9999999999999993E-3</v>
      </c>
      <c r="H187" s="8">
        <v>5</v>
      </c>
      <c r="I187" s="8">
        <v>2</v>
      </c>
      <c r="J187" s="8">
        <v>4</v>
      </c>
      <c r="K187" s="8">
        <v>2</v>
      </c>
      <c r="L187" s="8">
        <v>330</v>
      </c>
      <c r="M187" s="8">
        <v>37.6</v>
      </c>
      <c r="N187" s="8">
        <v>6.29</v>
      </c>
      <c r="O187" s="8">
        <v>2.14</v>
      </c>
      <c r="P187" s="8" t="s">
        <v>55</v>
      </c>
      <c r="Q187" s="8" t="s">
        <v>848</v>
      </c>
      <c r="R187" s="8" t="s">
        <v>332</v>
      </c>
      <c r="S187" s="8" t="s">
        <v>8010</v>
      </c>
      <c r="T187" s="8" t="s">
        <v>12899</v>
      </c>
      <c r="U187" s="8" t="s">
        <v>54</v>
      </c>
      <c r="V187" s="8" t="s">
        <v>12900</v>
      </c>
      <c r="W187" s="8" t="s">
        <v>217</v>
      </c>
      <c r="X187" s="8" t="s">
        <v>12901</v>
      </c>
      <c r="Y187" s="8" t="s">
        <v>54</v>
      </c>
      <c r="Z187" s="8" t="s">
        <v>12902</v>
      </c>
      <c r="AA187" s="8">
        <v>11</v>
      </c>
      <c r="AB187" s="8">
        <v>5.03</v>
      </c>
      <c r="AC187" s="8">
        <v>8.8028169014084498E-4</v>
      </c>
      <c r="AD187" s="8" t="s">
        <v>54</v>
      </c>
      <c r="AE187" s="8">
        <v>766865.48207749997</v>
      </c>
      <c r="AF187" s="8">
        <v>1182460.87669197</v>
      </c>
      <c r="AG187" s="8">
        <v>1124174.0050238001</v>
      </c>
      <c r="AH187" s="8">
        <v>1024500.1212644232</v>
      </c>
      <c r="AI187" s="8">
        <v>183722.69925796308</v>
      </c>
      <c r="AJ187" s="8">
        <v>2341437.6428610999</v>
      </c>
      <c r="AK187" s="8">
        <v>4331286.5306789</v>
      </c>
      <c r="AL187" s="8">
        <v>1241211.28814646</v>
      </c>
      <c r="AM187" s="8">
        <v>2637978.4872288201</v>
      </c>
      <c r="AN187" s="8">
        <v>1278825.921281371</v>
      </c>
      <c r="AO187" s="8" t="s">
        <v>54</v>
      </c>
      <c r="AP187" s="8" t="s">
        <v>54</v>
      </c>
      <c r="AQ187" s="8" t="s">
        <v>54</v>
      </c>
      <c r="AR187" s="8">
        <v>0</v>
      </c>
      <c r="AS187" s="8">
        <v>0</v>
      </c>
      <c r="AT187" s="8">
        <v>6579441.4112761067</v>
      </c>
      <c r="AU187" s="8">
        <v>1454733.9842502426</v>
      </c>
      <c r="AV187" s="8">
        <v>39462.4830213491</v>
      </c>
      <c r="AW187" s="8">
        <f>AU187/AT187</f>
        <v>0.22110296198656956</v>
      </c>
      <c r="AX187" s="15">
        <f>LOG(AW187,2)</f>
        <v>-2.177209742665327</v>
      </c>
      <c r="AY187" s="8">
        <f>AV187/AU187</f>
        <v>2.712694104117443E-2</v>
      </c>
      <c r="AZ187" s="8">
        <f>LOG(AY187,2)</f>
        <v>-5.2041298179213245</v>
      </c>
    </row>
    <row r="188" spans="1:52" x14ac:dyDescent="0.25">
      <c r="A188" s="8" t="s">
        <v>49</v>
      </c>
      <c r="B188" s="8" t="s">
        <v>50</v>
      </c>
      <c r="C188" s="8" t="s">
        <v>51</v>
      </c>
      <c r="D188" s="8" t="s">
        <v>14185</v>
      </c>
      <c r="E188" s="8" t="s">
        <v>14186</v>
      </c>
      <c r="F188" s="8" t="s">
        <v>54</v>
      </c>
      <c r="G188" s="8">
        <v>2.1000000000000001E-2</v>
      </c>
      <c r="H188" s="8">
        <v>5</v>
      </c>
      <c r="I188" s="8">
        <v>1</v>
      </c>
      <c r="J188" s="8">
        <v>1</v>
      </c>
      <c r="K188" s="8">
        <v>1</v>
      </c>
      <c r="L188" s="8">
        <v>150</v>
      </c>
      <c r="M188" s="8">
        <v>16.8</v>
      </c>
      <c r="N188" s="8">
        <v>6.79</v>
      </c>
      <c r="O188" s="8">
        <v>0</v>
      </c>
      <c r="P188" s="8" t="s">
        <v>150</v>
      </c>
      <c r="Q188" s="8" t="s">
        <v>151</v>
      </c>
      <c r="R188" s="8" t="s">
        <v>289</v>
      </c>
      <c r="S188" s="8" t="s">
        <v>14187</v>
      </c>
      <c r="T188" s="8" t="s">
        <v>14188</v>
      </c>
      <c r="U188" s="8" t="s">
        <v>14189</v>
      </c>
      <c r="V188" s="8" t="s">
        <v>14190</v>
      </c>
      <c r="W188" s="8" t="s">
        <v>646</v>
      </c>
      <c r="X188" s="8" t="s">
        <v>14191</v>
      </c>
      <c r="Y188" s="8" t="s">
        <v>10555</v>
      </c>
      <c r="Z188" s="8" t="s">
        <v>1322</v>
      </c>
      <c r="AA188" s="8">
        <v>18</v>
      </c>
      <c r="AB188" s="8" t="s">
        <v>54</v>
      </c>
      <c r="AC188" s="8">
        <v>0</v>
      </c>
      <c r="AD188" s="8" t="s">
        <v>54</v>
      </c>
      <c r="AE188" s="8">
        <v>435826.994700271</v>
      </c>
      <c r="AF188" s="8" t="s">
        <v>54</v>
      </c>
      <c r="AG188" s="8">
        <v>490444.10512039199</v>
      </c>
      <c r="AH188" s="8">
        <v>463135.54991033149</v>
      </c>
      <c r="AI188" s="8">
        <v>27308.555210060498</v>
      </c>
      <c r="AJ188" s="8" t="s">
        <v>54</v>
      </c>
      <c r="AK188" s="8">
        <v>878628.56457248796</v>
      </c>
      <c r="AL188" s="8">
        <v>728802.16772585001</v>
      </c>
      <c r="AM188" s="8">
        <v>803715.36614916893</v>
      </c>
      <c r="AN188" s="8">
        <v>74913.198423318972</v>
      </c>
      <c r="AO188" s="8" t="s">
        <v>54</v>
      </c>
      <c r="AP188" s="8">
        <v>23028.1096286627</v>
      </c>
      <c r="AQ188" s="8">
        <v>16706.051580772899</v>
      </c>
      <c r="AR188" s="8">
        <v>19867.080604717798</v>
      </c>
      <c r="AS188" s="8">
        <v>3161.0290239449173</v>
      </c>
      <c r="AT188" s="8">
        <v>10699767.266434086</v>
      </c>
      <c r="AU188" s="8">
        <v>809656.87815797655</v>
      </c>
      <c r="AV188" s="8">
        <v>21898.5809636206</v>
      </c>
      <c r="AW188" s="8">
        <f>AU188/AT188</f>
        <v>7.5670513011804136E-2</v>
      </c>
      <c r="AX188" s="15">
        <f>LOG(AW188,2)</f>
        <v>-3.7241249637924771</v>
      </c>
      <c r="AY188" s="8">
        <f>AV188/AU188</f>
        <v>2.7046742335396858E-2</v>
      </c>
      <c r="AZ188" s="8">
        <f>LOG(AY188,2)</f>
        <v>-5.2084013517149774</v>
      </c>
    </row>
    <row r="189" spans="1:52" x14ac:dyDescent="0.25">
      <c r="A189" s="8" t="s">
        <v>49</v>
      </c>
      <c r="B189" s="8" t="s">
        <v>64</v>
      </c>
      <c r="C189" s="8" t="s">
        <v>51</v>
      </c>
      <c r="D189" s="8" t="s">
        <v>13570</v>
      </c>
      <c r="E189" s="8" t="s">
        <v>13571</v>
      </c>
      <c r="F189" s="8" t="s">
        <v>54</v>
      </c>
      <c r="G189" s="8">
        <v>7.0000000000000001E-3</v>
      </c>
      <c r="H189" s="8">
        <v>3</v>
      </c>
      <c r="I189" s="8">
        <v>1</v>
      </c>
      <c r="J189" s="8">
        <v>1</v>
      </c>
      <c r="K189" s="8">
        <v>1</v>
      </c>
      <c r="L189" s="8">
        <v>299</v>
      </c>
      <c r="M189" s="8">
        <v>33.6</v>
      </c>
      <c r="N189" s="8">
        <v>9.1300000000000008</v>
      </c>
      <c r="O189" s="8">
        <v>2.69</v>
      </c>
      <c r="P189" s="8" t="s">
        <v>411</v>
      </c>
      <c r="Q189" s="8" t="s">
        <v>472</v>
      </c>
      <c r="R189" s="8" t="s">
        <v>1457</v>
      </c>
      <c r="S189" s="8" t="s">
        <v>13572</v>
      </c>
      <c r="T189" s="8" t="s">
        <v>13573</v>
      </c>
      <c r="U189" s="8" t="s">
        <v>13574</v>
      </c>
      <c r="V189" s="8" t="s">
        <v>13575</v>
      </c>
      <c r="W189" s="8" t="s">
        <v>372</v>
      </c>
      <c r="X189" s="8" t="s">
        <v>54</v>
      </c>
      <c r="Y189" s="8" t="s">
        <v>54</v>
      </c>
      <c r="Z189" s="8" t="s">
        <v>54</v>
      </c>
      <c r="AA189" s="8">
        <v>0</v>
      </c>
      <c r="AB189" s="8" t="s">
        <v>54</v>
      </c>
      <c r="AC189" s="8">
        <v>0</v>
      </c>
      <c r="AD189" s="8" t="s">
        <v>54</v>
      </c>
      <c r="AE189" s="8" t="s">
        <v>54</v>
      </c>
      <c r="AF189" s="8" t="s">
        <v>54</v>
      </c>
      <c r="AG189" s="8" t="s">
        <v>54</v>
      </c>
      <c r="AH189" s="8">
        <v>0</v>
      </c>
      <c r="AI189" s="8">
        <v>0</v>
      </c>
      <c r="AJ189" s="8">
        <v>864837.07489768497</v>
      </c>
      <c r="AK189" s="8" t="s">
        <v>54</v>
      </c>
      <c r="AL189" s="8" t="s">
        <v>54</v>
      </c>
      <c r="AM189" s="8">
        <v>864837.07489768497</v>
      </c>
      <c r="AN189" s="8">
        <v>0</v>
      </c>
      <c r="AO189" s="8" t="s">
        <v>54</v>
      </c>
      <c r="AP189" s="8" t="s">
        <v>54</v>
      </c>
      <c r="AQ189" s="8" t="s">
        <v>54</v>
      </c>
      <c r="AR189" s="8">
        <v>0</v>
      </c>
      <c r="AS189" s="8">
        <v>0</v>
      </c>
      <c r="AT189" s="8">
        <v>3631081979.4163098</v>
      </c>
      <c r="AU189" s="8">
        <v>613958039.92406869</v>
      </c>
      <c r="AV189" s="8">
        <v>16325024.525861001</v>
      </c>
      <c r="AW189" s="8">
        <f>AU189/AT189</f>
        <v>0.16908404806182906</v>
      </c>
      <c r="AX189" s="15">
        <f>LOG(AW189,2)</f>
        <v>-2.5641875372545169</v>
      </c>
      <c r="AY189" s="8">
        <f>AV189/AU189</f>
        <v>2.6589804944780915E-2</v>
      </c>
      <c r="AZ189" s="8">
        <f>LOG(AY189,2)</f>
        <v>-5.2329829957393335</v>
      </c>
    </row>
    <row r="190" spans="1:52" x14ac:dyDescent="0.25">
      <c r="A190" s="8" t="s">
        <v>49</v>
      </c>
      <c r="B190" s="8" t="s">
        <v>64</v>
      </c>
      <c r="C190" s="8" t="s">
        <v>51</v>
      </c>
      <c r="D190" s="8" t="s">
        <v>13709</v>
      </c>
      <c r="E190" s="8" t="s">
        <v>13710</v>
      </c>
      <c r="F190" s="8" t="s">
        <v>54</v>
      </c>
      <c r="G190" s="8">
        <v>8.0000000000000002E-3</v>
      </c>
      <c r="H190" s="8">
        <v>1</v>
      </c>
      <c r="I190" s="8">
        <v>1</v>
      </c>
      <c r="J190" s="8">
        <v>1</v>
      </c>
      <c r="K190" s="8">
        <v>1</v>
      </c>
      <c r="L190" s="8">
        <v>1508</v>
      </c>
      <c r="M190" s="8">
        <v>168.5</v>
      </c>
      <c r="N190" s="8">
        <v>6.62</v>
      </c>
      <c r="O190" s="8">
        <v>2.29</v>
      </c>
      <c r="P190" s="8" t="s">
        <v>965</v>
      </c>
      <c r="Q190" s="8" t="s">
        <v>871</v>
      </c>
      <c r="R190" s="8" t="s">
        <v>69</v>
      </c>
      <c r="S190" s="8" t="s">
        <v>488</v>
      </c>
      <c r="T190" s="8" t="s">
        <v>13711</v>
      </c>
      <c r="U190" s="8" t="s">
        <v>13712</v>
      </c>
      <c r="V190" s="8" t="s">
        <v>13713</v>
      </c>
      <c r="W190" s="8" t="s">
        <v>521</v>
      </c>
      <c r="X190" s="8" t="s">
        <v>54</v>
      </c>
      <c r="Y190" s="8" t="s">
        <v>2653</v>
      </c>
      <c r="Z190" s="8" t="s">
        <v>13714</v>
      </c>
      <c r="AA190" s="8">
        <v>4</v>
      </c>
      <c r="AB190" s="8" t="s">
        <v>54</v>
      </c>
      <c r="AC190" s="8">
        <v>0</v>
      </c>
      <c r="AD190" s="8" t="s">
        <v>54</v>
      </c>
      <c r="AE190" s="8">
        <v>359815.48743176</v>
      </c>
      <c r="AF190" s="8">
        <v>711113.01729615801</v>
      </c>
      <c r="AG190" s="8">
        <v>586030.44735832606</v>
      </c>
      <c r="AH190" s="8">
        <v>552319.65069541463</v>
      </c>
      <c r="AI190" s="8">
        <v>145384.09353833046</v>
      </c>
      <c r="AJ190" s="8" t="s">
        <v>54</v>
      </c>
      <c r="AK190" s="8" t="s">
        <v>54</v>
      </c>
      <c r="AL190" s="8">
        <v>890341.12104182504</v>
      </c>
      <c r="AM190" s="8">
        <v>890341.12104182504</v>
      </c>
      <c r="AN190" s="8">
        <v>0</v>
      </c>
      <c r="AO190" s="8" t="s">
        <v>54</v>
      </c>
      <c r="AP190" s="8" t="s">
        <v>54</v>
      </c>
      <c r="AQ190" s="8" t="s">
        <v>54</v>
      </c>
      <c r="AR190" s="8">
        <v>0</v>
      </c>
      <c r="AS190" s="8">
        <v>0</v>
      </c>
      <c r="AT190" s="8">
        <v>367130303.53454262</v>
      </c>
      <c r="AU190" s="8">
        <v>56382379.640112601</v>
      </c>
      <c r="AV190" s="8">
        <v>1489336.1191871467</v>
      </c>
      <c r="AW190" s="8">
        <f>AU190/AT190</f>
        <v>0.15357593502168554</v>
      </c>
      <c r="AX190" s="15">
        <f>LOG(AW190,2)</f>
        <v>-2.7029759279485925</v>
      </c>
      <c r="AY190" s="8">
        <f>AV190/AU190</f>
        <v>2.6414921269615508E-2</v>
      </c>
      <c r="AZ190" s="8">
        <f>LOG(AY190,2)</f>
        <v>-5.2425030798694765</v>
      </c>
    </row>
    <row r="191" spans="1:52" x14ac:dyDescent="0.25">
      <c r="A191" s="8" t="s">
        <v>49</v>
      </c>
      <c r="B191" s="8" t="s">
        <v>50</v>
      </c>
      <c r="C191" s="8" t="s">
        <v>51</v>
      </c>
      <c r="D191" s="8" t="s">
        <v>13731</v>
      </c>
      <c r="E191" s="8" t="s">
        <v>13732</v>
      </c>
      <c r="F191" s="8" t="s">
        <v>54</v>
      </c>
      <c r="G191" s="8">
        <v>2.4E-2</v>
      </c>
      <c r="H191" s="8">
        <v>7</v>
      </c>
      <c r="I191" s="8">
        <v>2</v>
      </c>
      <c r="J191" s="8">
        <v>6</v>
      </c>
      <c r="K191" s="8">
        <v>2</v>
      </c>
      <c r="L191" s="8">
        <v>290</v>
      </c>
      <c r="M191" s="8">
        <v>32.6</v>
      </c>
      <c r="N191" s="8">
        <v>7.06</v>
      </c>
      <c r="O191" s="8">
        <v>0</v>
      </c>
      <c r="P191" s="8" t="s">
        <v>105</v>
      </c>
      <c r="Q191" s="8" t="s">
        <v>2872</v>
      </c>
      <c r="R191" s="8" t="s">
        <v>82</v>
      </c>
      <c r="S191" s="8" t="s">
        <v>2873</v>
      </c>
      <c r="T191" s="8" t="s">
        <v>13733</v>
      </c>
      <c r="U191" s="8" t="s">
        <v>13734</v>
      </c>
      <c r="V191" s="8" t="s">
        <v>13735</v>
      </c>
      <c r="W191" s="8" t="s">
        <v>521</v>
      </c>
      <c r="X191" s="8" t="s">
        <v>54</v>
      </c>
      <c r="Y191" s="8" t="s">
        <v>54</v>
      </c>
      <c r="Z191" s="8" t="s">
        <v>54</v>
      </c>
      <c r="AA191" s="8">
        <v>0</v>
      </c>
      <c r="AB191" s="8">
        <v>2.31</v>
      </c>
      <c r="AC191" s="8">
        <v>4.6449900464499002E-3</v>
      </c>
      <c r="AD191" s="8" t="s">
        <v>54</v>
      </c>
      <c r="AE191" s="8" t="s">
        <v>54</v>
      </c>
      <c r="AF191" s="8">
        <v>1263649.1490296901</v>
      </c>
      <c r="AG191" s="8">
        <v>823624.12835397397</v>
      </c>
      <c r="AH191" s="8">
        <v>1043636.6386918321</v>
      </c>
      <c r="AI191" s="8">
        <v>220012.51033785788</v>
      </c>
      <c r="AJ191" s="8">
        <v>967855.373096189</v>
      </c>
      <c r="AK191" s="8">
        <v>2367294.3608887801</v>
      </c>
      <c r="AL191" s="8">
        <v>1844955.1257054601</v>
      </c>
      <c r="AM191" s="8">
        <v>1726701.6198968098</v>
      </c>
      <c r="AN191" s="8">
        <v>577405.28162087</v>
      </c>
      <c r="AO191" s="8" t="s">
        <v>54</v>
      </c>
      <c r="AP191" s="8" t="s">
        <v>54</v>
      </c>
      <c r="AQ191" s="8" t="s">
        <v>54</v>
      </c>
      <c r="AR191" s="8">
        <v>0</v>
      </c>
      <c r="AS191" s="8">
        <v>0</v>
      </c>
      <c r="AT191" s="8">
        <v>8902011.6744418908</v>
      </c>
      <c r="AU191" s="8">
        <v>1348482.9505598207</v>
      </c>
      <c r="AV191" s="8">
        <v>35081.369302698469</v>
      </c>
      <c r="AW191" s="8">
        <f>AU191/AT191</f>
        <v>0.15148069895610011</v>
      </c>
      <c r="AX191" s="15">
        <f>LOG(AW191,2)</f>
        <v>-2.722794111712064</v>
      </c>
      <c r="AY191" s="8">
        <f>AV191/AU191</f>
        <v>2.6015434075851305E-2</v>
      </c>
      <c r="AZ191" s="8">
        <f>LOG(AY191,2)</f>
        <v>-5.2644884104303857</v>
      </c>
    </row>
    <row r="192" spans="1:52" x14ac:dyDescent="0.25">
      <c r="A192" s="8" t="s">
        <v>49</v>
      </c>
      <c r="B192" s="8" t="s">
        <v>64</v>
      </c>
      <c r="C192" s="8" t="s">
        <v>51</v>
      </c>
      <c r="D192" s="8" t="s">
        <v>12740</v>
      </c>
      <c r="E192" s="8" t="s">
        <v>12741</v>
      </c>
      <c r="F192" s="8" t="s">
        <v>54</v>
      </c>
      <c r="G192" s="8">
        <v>7.0000000000000001E-3</v>
      </c>
      <c r="H192" s="8">
        <v>18</v>
      </c>
      <c r="I192" s="8">
        <v>2</v>
      </c>
      <c r="J192" s="8">
        <v>5</v>
      </c>
      <c r="K192" s="8">
        <v>2</v>
      </c>
      <c r="L192" s="8">
        <v>162</v>
      </c>
      <c r="M192" s="8">
        <v>17</v>
      </c>
      <c r="N192" s="8">
        <v>7.24</v>
      </c>
      <c r="O192" s="8">
        <v>2.42</v>
      </c>
      <c r="P192" s="8" t="s">
        <v>12742</v>
      </c>
      <c r="Q192" s="8" t="s">
        <v>12348</v>
      </c>
      <c r="R192" s="8" t="s">
        <v>12743</v>
      </c>
      <c r="S192" s="8" t="s">
        <v>12744</v>
      </c>
      <c r="T192" s="8" t="s">
        <v>12745</v>
      </c>
      <c r="U192" s="8" t="s">
        <v>54</v>
      </c>
      <c r="V192" s="8" t="s">
        <v>12746</v>
      </c>
      <c r="W192" s="8" t="s">
        <v>217</v>
      </c>
      <c r="X192" s="8" t="s">
        <v>2851</v>
      </c>
      <c r="Y192" s="8" t="s">
        <v>54</v>
      </c>
      <c r="Z192" s="8" t="s">
        <v>12747</v>
      </c>
      <c r="AA192" s="8">
        <v>9</v>
      </c>
      <c r="AB192" s="8">
        <v>3.85</v>
      </c>
      <c r="AC192" s="8">
        <v>7.9239302694136295E-4</v>
      </c>
      <c r="AD192" s="8" t="s">
        <v>54</v>
      </c>
      <c r="AE192" s="8">
        <v>3251653.3412091699</v>
      </c>
      <c r="AF192" s="8">
        <v>5234227.2768697599</v>
      </c>
      <c r="AG192" s="8">
        <v>3924178.8954197099</v>
      </c>
      <c r="AH192" s="8">
        <v>4136686.5044995467</v>
      </c>
      <c r="AI192" s="8">
        <v>823213.00019205327</v>
      </c>
      <c r="AJ192" s="8">
        <v>1748292.8140489799</v>
      </c>
      <c r="AK192" s="8">
        <v>3150056.6034247801</v>
      </c>
      <c r="AL192" s="8">
        <v>3203607.0527104898</v>
      </c>
      <c r="AM192" s="8">
        <v>2700652.1567280833</v>
      </c>
      <c r="AN192" s="8">
        <v>673774.51759759407</v>
      </c>
      <c r="AO192" s="8">
        <v>116058.53589186</v>
      </c>
      <c r="AP192" s="8">
        <v>165606.068656477</v>
      </c>
      <c r="AQ192" s="8">
        <v>146834.31595960501</v>
      </c>
      <c r="AR192" s="8">
        <v>142832.97350264734</v>
      </c>
      <c r="AS192" s="8">
        <v>20424.618427420566</v>
      </c>
      <c r="AT192" s="8">
        <v>49182892.430640101</v>
      </c>
      <c r="AU192" s="8">
        <v>11318512.612979265</v>
      </c>
      <c r="AV192" s="8">
        <v>283811.7827323355</v>
      </c>
      <c r="AW192" s="8">
        <f>AU192/AT192</f>
        <v>0.23013108936082061</v>
      </c>
      <c r="AX192" s="15">
        <f>LOG(AW192,2)</f>
        <v>-2.1194721985183578</v>
      </c>
      <c r="AY192" s="8">
        <f>AV192/AU192</f>
        <v>2.5075006976347788E-2</v>
      </c>
      <c r="AZ192" s="8">
        <f>LOG(AY192,2)</f>
        <v>-5.3176060875517868</v>
      </c>
    </row>
    <row r="193" spans="1:52" x14ac:dyDescent="0.25">
      <c r="A193" s="8" t="s">
        <v>49</v>
      </c>
      <c r="B193" s="8" t="s">
        <v>50</v>
      </c>
      <c r="C193" s="8" t="s">
        <v>51</v>
      </c>
      <c r="D193" s="8" t="s">
        <v>14360</v>
      </c>
      <c r="E193" s="8" t="s">
        <v>14361</v>
      </c>
      <c r="F193" s="8" t="s">
        <v>54</v>
      </c>
      <c r="G193" s="8">
        <v>2.1999999999999999E-2</v>
      </c>
      <c r="H193" s="8">
        <v>3</v>
      </c>
      <c r="I193" s="8">
        <v>1</v>
      </c>
      <c r="J193" s="8">
        <v>1</v>
      </c>
      <c r="K193" s="8">
        <v>1</v>
      </c>
      <c r="L193" s="8">
        <v>286</v>
      </c>
      <c r="M193" s="8">
        <v>33.700000000000003</v>
      </c>
      <c r="N193" s="8">
        <v>9.36</v>
      </c>
      <c r="O193" s="8">
        <v>0</v>
      </c>
      <c r="P193" s="8" t="s">
        <v>411</v>
      </c>
      <c r="Q193" s="8" t="s">
        <v>7601</v>
      </c>
      <c r="R193" s="8" t="s">
        <v>82</v>
      </c>
      <c r="S193" s="8" t="s">
        <v>14362</v>
      </c>
      <c r="T193" s="8" t="s">
        <v>14363</v>
      </c>
      <c r="U193" s="8" t="s">
        <v>14364</v>
      </c>
      <c r="V193" s="8" t="s">
        <v>14365</v>
      </c>
      <c r="W193" s="8" t="s">
        <v>62</v>
      </c>
      <c r="X193" s="8" t="s">
        <v>54</v>
      </c>
      <c r="Y193" s="8" t="s">
        <v>54</v>
      </c>
      <c r="Z193" s="8" t="s">
        <v>54</v>
      </c>
      <c r="AA193" s="8">
        <v>0</v>
      </c>
      <c r="AB193" s="8" t="s">
        <v>54</v>
      </c>
      <c r="AC193" s="8">
        <v>0</v>
      </c>
      <c r="AD193" s="8" t="s">
        <v>54</v>
      </c>
      <c r="AE193" s="8">
        <v>912839.36007993401</v>
      </c>
      <c r="AF193" s="8">
        <v>1561414.0279732801</v>
      </c>
      <c r="AG193" s="8">
        <v>1457818.7965460001</v>
      </c>
      <c r="AH193" s="8">
        <v>1310690.7281997381</v>
      </c>
      <c r="AI193" s="8">
        <v>284484.65257926512</v>
      </c>
      <c r="AJ193" s="8">
        <v>1709084.9409008001</v>
      </c>
      <c r="AK193" s="8">
        <v>2560534.7776469602</v>
      </c>
      <c r="AL193" s="8">
        <v>421536.82166119601</v>
      </c>
      <c r="AM193" s="8">
        <v>1563718.8467363187</v>
      </c>
      <c r="AN193" s="8">
        <v>879271.11477909051</v>
      </c>
      <c r="AO193" s="8" t="s">
        <v>54</v>
      </c>
      <c r="AP193" s="8" t="s">
        <v>54</v>
      </c>
      <c r="AQ193" s="8" t="s">
        <v>54</v>
      </c>
      <c r="AR193" s="8">
        <v>0</v>
      </c>
      <c r="AS193" s="8">
        <v>0</v>
      </c>
      <c r="AT193" s="8">
        <v>75521634.090954378</v>
      </c>
      <c r="AU193" s="8">
        <v>2921994.2783218566</v>
      </c>
      <c r="AV193" s="8">
        <v>73257.366187693202</v>
      </c>
      <c r="AW193" s="8">
        <f>AU193/AT193</f>
        <v>3.8690824337867961E-2</v>
      </c>
      <c r="AX193" s="15">
        <f>LOG(AW193,2)</f>
        <v>-4.6918647229350556</v>
      </c>
      <c r="AY193" s="8">
        <f>AV193/AU193</f>
        <v>2.5071016302525399E-2</v>
      </c>
      <c r="AZ193" s="8">
        <f>LOG(AY193,2)</f>
        <v>-5.3178357099612654</v>
      </c>
    </row>
    <row r="194" spans="1:52" x14ac:dyDescent="0.25">
      <c r="A194" s="8" t="s">
        <v>49</v>
      </c>
      <c r="B194" s="8" t="s">
        <v>64</v>
      </c>
      <c r="C194" s="8" t="s">
        <v>51</v>
      </c>
      <c r="D194" s="8" t="s">
        <v>14355</v>
      </c>
      <c r="E194" s="8" t="s">
        <v>14356</v>
      </c>
      <c r="F194" s="8" t="s">
        <v>54</v>
      </c>
      <c r="G194" s="8">
        <v>8.0000000000000002E-3</v>
      </c>
      <c r="H194" s="8">
        <v>20</v>
      </c>
      <c r="I194" s="8">
        <v>4</v>
      </c>
      <c r="J194" s="8">
        <v>8</v>
      </c>
      <c r="K194" s="8">
        <v>1</v>
      </c>
      <c r="L194" s="8">
        <v>207</v>
      </c>
      <c r="M194" s="8">
        <v>23.6</v>
      </c>
      <c r="N194" s="8">
        <v>9.07</v>
      </c>
      <c r="O194" s="8">
        <v>2.2000000000000002</v>
      </c>
      <c r="P194" s="8" t="s">
        <v>451</v>
      </c>
      <c r="Q194" s="8" t="s">
        <v>9063</v>
      </c>
      <c r="R194" s="8" t="s">
        <v>280</v>
      </c>
      <c r="S194" s="8" t="s">
        <v>4550</v>
      </c>
      <c r="T194" s="8" t="s">
        <v>14357</v>
      </c>
      <c r="U194" s="8" t="s">
        <v>14358</v>
      </c>
      <c r="V194" s="8" t="s">
        <v>14359</v>
      </c>
      <c r="W194" s="8" t="s">
        <v>646</v>
      </c>
      <c r="X194" s="8" t="s">
        <v>2625</v>
      </c>
      <c r="Y194" s="8" t="s">
        <v>54</v>
      </c>
      <c r="Z194" s="8" t="s">
        <v>8930</v>
      </c>
      <c r="AA194" s="8">
        <v>9</v>
      </c>
      <c r="AB194" s="8" t="s">
        <v>54</v>
      </c>
      <c r="AC194" s="8">
        <v>0</v>
      </c>
      <c r="AD194" s="8" t="s">
        <v>54</v>
      </c>
      <c r="AE194" s="8" t="s">
        <v>54</v>
      </c>
      <c r="AF194" s="8">
        <v>2693396.9683328699</v>
      </c>
      <c r="AG194" s="8" t="s">
        <v>54</v>
      </c>
      <c r="AH194" s="8">
        <v>2693396.9683328699</v>
      </c>
      <c r="AI194" s="8">
        <v>0</v>
      </c>
      <c r="AJ194" s="8" t="s">
        <v>54</v>
      </c>
      <c r="AK194" s="8" t="s">
        <v>54</v>
      </c>
      <c r="AL194" s="8" t="s">
        <v>54</v>
      </c>
      <c r="AM194" s="8">
        <v>0</v>
      </c>
      <c r="AN194" s="8">
        <v>0</v>
      </c>
      <c r="AO194" s="8" t="s">
        <v>54</v>
      </c>
      <c r="AP194" s="8" t="s">
        <v>54</v>
      </c>
      <c r="AQ194" s="8" t="s">
        <v>54</v>
      </c>
      <c r="AR194" s="8">
        <v>0</v>
      </c>
      <c r="AS194" s="8">
        <v>0</v>
      </c>
      <c r="AT194" s="8">
        <v>61588510.005389802</v>
      </c>
      <c r="AU194" s="8">
        <v>2528472.8716253168</v>
      </c>
      <c r="AV194" s="8">
        <v>63263.211744482171</v>
      </c>
      <c r="AW194" s="8">
        <f>AU194/AT194</f>
        <v>4.1054295215195859E-2</v>
      </c>
      <c r="AX194" s="15">
        <f>LOG(AW194,2)</f>
        <v>-4.6063230210848234</v>
      </c>
      <c r="AY194" s="8">
        <f>AV194/AU194</f>
        <v>2.5020324502756566E-2</v>
      </c>
      <c r="AZ194" s="8">
        <f>LOG(AY194,2)</f>
        <v>-5.3207556890207233</v>
      </c>
    </row>
    <row r="195" spans="1:52" x14ac:dyDescent="0.25">
      <c r="A195" s="8" t="s">
        <v>49</v>
      </c>
      <c r="B195" s="8" t="s">
        <v>64</v>
      </c>
      <c r="C195" s="8" t="s">
        <v>51</v>
      </c>
      <c r="D195" s="8" t="s">
        <v>12819</v>
      </c>
      <c r="E195" s="8" t="s">
        <v>12820</v>
      </c>
      <c r="F195" s="8" t="s">
        <v>54</v>
      </c>
      <c r="G195" s="8">
        <v>1E-3</v>
      </c>
      <c r="H195" s="8">
        <v>3</v>
      </c>
      <c r="I195" s="8">
        <v>1</v>
      </c>
      <c r="J195" s="8">
        <v>6</v>
      </c>
      <c r="K195" s="8">
        <v>1</v>
      </c>
      <c r="L195" s="8">
        <v>396</v>
      </c>
      <c r="M195" s="8">
        <v>45.8</v>
      </c>
      <c r="N195" s="8">
        <v>9.51</v>
      </c>
      <c r="O195" s="8">
        <v>8.8800000000000008</v>
      </c>
      <c r="P195" s="8" t="s">
        <v>2553</v>
      </c>
      <c r="Q195" s="8" t="s">
        <v>4793</v>
      </c>
      <c r="R195" s="8" t="s">
        <v>1399</v>
      </c>
      <c r="S195" s="8" t="s">
        <v>3169</v>
      </c>
      <c r="T195" s="8" t="s">
        <v>12821</v>
      </c>
      <c r="U195" s="8" t="s">
        <v>12822</v>
      </c>
      <c r="V195" s="8" t="s">
        <v>12823</v>
      </c>
      <c r="W195" s="8" t="s">
        <v>198</v>
      </c>
      <c r="X195" s="8" t="s">
        <v>54</v>
      </c>
      <c r="Y195" s="8" t="s">
        <v>101</v>
      </c>
      <c r="Z195" s="8" t="s">
        <v>4798</v>
      </c>
      <c r="AA195" s="8">
        <v>7</v>
      </c>
      <c r="AB195" s="8">
        <v>7.88</v>
      </c>
      <c r="AC195" s="8">
        <v>1.1248593925759301E-3</v>
      </c>
      <c r="AD195" s="8" t="s">
        <v>54</v>
      </c>
      <c r="AE195" s="8">
        <v>1435446.9773482301</v>
      </c>
      <c r="AF195" s="8" t="s">
        <v>54</v>
      </c>
      <c r="AG195" s="8">
        <v>1444603.5296555299</v>
      </c>
      <c r="AH195" s="8">
        <v>1440025.25350188</v>
      </c>
      <c r="AI195" s="8">
        <v>4578.276153649902</v>
      </c>
      <c r="AJ195" s="8">
        <v>1769411.1659160999</v>
      </c>
      <c r="AK195" s="8" t="s">
        <v>54</v>
      </c>
      <c r="AL195" s="8">
        <v>799737.15796519502</v>
      </c>
      <c r="AM195" s="8">
        <v>1284574.1619406475</v>
      </c>
      <c r="AN195" s="8">
        <v>484837.00397545239</v>
      </c>
      <c r="AO195" s="8" t="s">
        <v>54</v>
      </c>
      <c r="AP195" s="8" t="s">
        <v>54</v>
      </c>
      <c r="AQ195" s="8" t="s">
        <v>54</v>
      </c>
      <c r="AR195" s="8">
        <v>0</v>
      </c>
      <c r="AS195" s="8">
        <v>0</v>
      </c>
      <c r="AT195" s="8">
        <v>3544293.9791009836</v>
      </c>
      <c r="AU195" s="8">
        <v>803392.06208003836</v>
      </c>
      <c r="AV195" s="8">
        <v>20017.001658957699</v>
      </c>
      <c r="AW195" s="8">
        <f>AU195/AT195</f>
        <v>0.22667195972378684</v>
      </c>
      <c r="AX195" s="15">
        <f>LOG(AW195,2)</f>
        <v>-2.1413221602245129</v>
      </c>
      <c r="AY195" s="8">
        <f>AV195/AU195</f>
        <v>2.4915607962483821E-2</v>
      </c>
      <c r="AZ195" s="8">
        <f>LOG(AY195,2)</f>
        <v>-5.3268064123112042</v>
      </c>
    </row>
    <row r="196" spans="1:52" x14ac:dyDescent="0.25">
      <c r="A196" s="8" t="s">
        <v>49</v>
      </c>
      <c r="B196" s="8" t="s">
        <v>64</v>
      </c>
      <c r="C196" s="8" t="s">
        <v>51</v>
      </c>
      <c r="D196" s="8" t="s">
        <v>10737</v>
      </c>
      <c r="E196" s="8" t="s">
        <v>10738</v>
      </c>
      <c r="F196" s="8" t="s">
        <v>54</v>
      </c>
      <c r="G196" s="8">
        <v>1E-3</v>
      </c>
      <c r="H196" s="8">
        <v>7</v>
      </c>
      <c r="I196" s="8">
        <v>5</v>
      </c>
      <c r="J196" s="8">
        <v>12</v>
      </c>
      <c r="K196" s="8">
        <v>5</v>
      </c>
      <c r="L196" s="8">
        <v>780</v>
      </c>
      <c r="M196" s="8">
        <v>85.4</v>
      </c>
      <c r="N196" s="8">
        <v>7.61</v>
      </c>
      <c r="O196" s="8">
        <v>7.8</v>
      </c>
      <c r="P196" s="8" t="s">
        <v>931</v>
      </c>
      <c r="Q196" s="8" t="s">
        <v>1343</v>
      </c>
      <c r="R196" s="8" t="s">
        <v>528</v>
      </c>
      <c r="S196" s="8" t="s">
        <v>10739</v>
      </c>
      <c r="T196" s="8" t="s">
        <v>10740</v>
      </c>
      <c r="U196" s="8" t="s">
        <v>10741</v>
      </c>
      <c r="V196" s="8" t="s">
        <v>10742</v>
      </c>
      <c r="W196" s="8" t="s">
        <v>426</v>
      </c>
      <c r="X196" s="8" t="s">
        <v>10743</v>
      </c>
      <c r="Y196" s="8" t="s">
        <v>10744</v>
      </c>
      <c r="Z196" s="8" t="s">
        <v>7267</v>
      </c>
      <c r="AA196" s="8">
        <v>14</v>
      </c>
      <c r="AB196" s="8">
        <v>5.97</v>
      </c>
      <c r="AC196" s="8">
        <v>9.6711798839458404E-4</v>
      </c>
      <c r="AD196" s="8" t="s">
        <v>54</v>
      </c>
      <c r="AE196" s="8">
        <v>4715296.0920841899</v>
      </c>
      <c r="AF196" s="8">
        <v>8014567.3995984299</v>
      </c>
      <c r="AG196" s="8">
        <v>5272969.7461070698</v>
      </c>
      <c r="AH196" s="8">
        <v>6000944.4125965638</v>
      </c>
      <c r="AI196" s="8">
        <v>1441933.4534886463</v>
      </c>
      <c r="AJ196" s="8">
        <v>9218439.2196136508</v>
      </c>
      <c r="AK196" s="8">
        <v>13568135.8423672</v>
      </c>
      <c r="AL196" s="8">
        <v>8435279.16770247</v>
      </c>
      <c r="AM196" s="8">
        <v>10407284.743227774</v>
      </c>
      <c r="AN196" s="8">
        <v>2257811.5761249228</v>
      </c>
      <c r="AO196" s="8" t="s">
        <v>54</v>
      </c>
      <c r="AP196" s="8">
        <v>8770.4417342324396</v>
      </c>
      <c r="AQ196" s="8">
        <v>7078.8257774782196</v>
      </c>
      <c r="AR196" s="8">
        <v>7924.6337558553296</v>
      </c>
      <c r="AS196" s="8">
        <v>845.80797837711248</v>
      </c>
      <c r="AT196" s="8">
        <v>18316246.956792902</v>
      </c>
      <c r="AU196" s="8">
        <v>6389036.5443130238</v>
      </c>
      <c r="AV196" s="8">
        <v>158164.81128723701</v>
      </c>
      <c r="AW196" s="8">
        <f>AU196/AT196</f>
        <v>0.34881799526859608</v>
      </c>
      <c r="AX196" s="15">
        <f>LOG(AW196,2)</f>
        <v>-1.5194536252568143</v>
      </c>
      <c r="AY196" s="8">
        <f>AV196/AU196</f>
        <v>2.4755659196850556E-2</v>
      </c>
      <c r="AZ196" s="8">
        <f>LOG(AY196,2)</f>
        <v>-5.3360978236956074</v>
      </c>
    </row>
    <row r="197" spans="1:52" x14ac:dyDescent="0.25">
      <c r="A197" s="8" t="s">
        <v>49</v>
      </c>
      <c r="B197" s="8" t="s">
        <v>50</v>
      </c>
      <c r="C197" s="8" t="s">
        <v>51</v>
      </c>
      <c r="D197" s="8" t="s">
        <v>11170</v>
      </c>
      <c r="E197" s="8" t="s">
        <v>11171</v>
      </c>
      <c r="F197" s="8" t="s">
        <v>54</v>
      </c>
      <c r="G197" s="8">
        <v>2.3E-2</v>
      </c>
      <c r="H197" s="8">
        <v>3</v>
      </c>
      <c r="I197" s="8">
        <v>1</v>
      </c>
      <c r="J197" s="8">
        <v>3</v>
      </c>
      <c r="K197" s="8">
        <v>1</v>
      </c>
      <c r="L197" s="8">
        <v>316</v>
      </c>
      <c r="M197" s="8">
        <v>35.799999999999997</v>
      </c>
      <c r="N197" s="8">
        <v>6.98</v>
      </c>
      <c r="O197" s="8">
        <v>0</v>
      </c>
      <c r="P197" s="8" t="s">
        <v>804</v>
      </c>
      <c r="Q197" s="8" t="s">
        <v>11172</v>
      </c>
      <c r="R197" s="8" t="s">
        <v>57</v>
      </c>
      <c r="S197" s="8" t="s">
        <v>3506</v>
      </c>
      <c r="T197" s="8" t="s">
        <v>11173</v>
      </c>
      <c r="U197" s="8" t="s">
        <v>11174</v>
      </c>
      <c r="V197" s="8" t="s">
        <v>11175</v>
      </c>
      <c r="W197" s="8" t="s">
        <v>62</v>
      </c>
      <c r="X197" s="8" t="s">
        <v>11176</v>
      </c>
      <c r="Y197" s="8" t="s">
        <v>11177</v>
      </c>
      <c r="Z197" s="8" t="s">
        <v>11178</v>
      </c>
      <c r="AA197" s="8">
        <v>15</v>
      </c>
      <c r="AB197" s="8" t="s">
        <v>54</v>
      </c>
      <c r="AC197" s="8">
        <v>0</v>
      </c>
      <c r="AD197" s="8" t="s">
        <v>54</v>
      </c>
      <c r="AE197" s="8">
        <v>4187499.9378014598</v>
      </c>
      <c r="AF197" s="8">
        <v>1833455.87117359</v>
      </c>
      <c r="AG197" s="8">
        <v>1472799.12381854</v>
      </c>
      <c r="AH197" s="8">
        <v>2497918.3109311969</v>
      </c>
      <c r="AI197" s="8">
        <v>1203753.2631306008</v>
      </c>
      <c r="AJ197" s="8">
        <v>880587.18391990301</v>
      </c>
      <c r="AK197" s="8">
        <v>3692864.3190048202</v>
      </c>
      <c r="AL197" s="8">
        <v>2722839.3541902499</v>
      </c>
      <c r="AM197" s="8">
        <v>2432096.9523716578</v>
      </c>
      <c r="AN197" s="8">
        <v>1166368.7322317322</v>
      </c>
      <c r="AO197" s="8" t="s">
        <v>54</v>
      </c>
      <c r="AP197" s="8" t="s">
        <v>54</v>
      </c>
      <c r="AQ197" s="8" t="s">
        <v>54</v>
      </c>
      <c r="AR197" s="8">
        <v>0</v>
      </c>
      <c r="AS197" s="8">
        <v>0</v>
      </c>
      <c r="AT197" s="8">
        <v>616906965.07338536</v>
      </c>
      <c r="AU197" s="8">
        <v>201559911.60919902</v>
      </c>
      <c r="AV197" s="8">
        <v>4884759.1040913863</v>
      </c>
      <c r="AW197" s="8">
        <f>AU197/AT197</f>
        <v>0.32672659415544458</v>
      </c>
      <c r="AX197" s="15">
        <f>LOG(AW197,2)</f>
        <v>-1.6138442060903628</v>
      </c>
      <c r="AY197" s="8">
        <f>AV197/AU197</f>
        <v>2.4234774986220276E-2</v>
      </c>
      <c r="AZ197" s="8">
        <f>LOG(AY197,2)</f>
        <v>-5.3667775022681905</v>
      </c>
    </row>
    <row r="198" spans="1:52" x14ac:dyDescent="0.25">
      <c r="A198" s="8" t="s">
        <v>49</v>
      </c>
      <c r="B198" s="8" t="s">
        <v>64</v>
      </c>
      <c r="C198" s="8" t="s">
        <v>51</v>
      </c>
      <c r="D198" s="8" t="s">
        <v>10617</v>
      </c>
      <c r="E198" s="8" t="s">
        <v>10618</v>
      </c>
      <c r="F198" s="8" t="s">
        <v>54</v>
      </c>
      <c r="G198" s="8">
        <v>0</v>
      </c>
      <c r="H198" s="8">
        <v>18</v>
      </c>
      <c r="I198" s="8">
        <v>2</v>
      </c>
      <c r="J198" s="8">
        <v>16</v>
      </c>
      <c r="K198" s="8">
        <v>2</v>
      </c>
      <c r="L198" s="8">
        <v>245</v>
      </c>
      <c r="M198" s="8">
        <v>26.6</v>
      </c>
      <c r="N198" s="8">
        <v>4.68</v>
      </c>
      <c r="O198" s="8">
        <v>24.2</v>
      </c>
      <c r="P198" s="8" t="s">
        <v>1517</v>
      </c>
      <c r="Q198" s="8" t="s">
        <v>575</v>
      </c>
      <c r="R198" s="8" t="s">
        <v>69</v>
      </c>
      <c r="S198" s="8" t="s">
        <v>10619</v>
      </c>
      <c r="T198" s="8" t="s">
        <v>10620</v>
      </c>
      <c r="U198" s="8" t="s">
        <v>10621</v>
      </c>
      <c r="V198" s="8" t="s">
        <v>10622</v>
      </c>
      <c r="W198" s="8" t="s">
        <v>372</v>
      </c>
      <c r="X198" s="8" t="s">
        <v>1431</v>
      </c>
      <c r="Y198" s="8" t="s">
        <v>3290</v>
      </c>
      <c r="Z198" s="8" t="s">
        <v>54</v>
      </c>
      <c r="AA198" s="8">
        <v>2</v>
      </c>
      <c r="AB198" s="8">
        <v>15.04</v>
      </c>
      <c r="AC198" s="8">
        <v>0</v>
      </c>
      <c r="AD198" s="8" t="s">
        <v>54</v>
      </c>
      <c r="AE198" s="8">
        <v>303697.60952457</v>
      </c>
      <c r="AF198" s="8">
        <v>2068931.4442962599</v>
      </c>
      <c r="AG198" s="8">
        <v>616488.42816187697</v>
      </c>
      <c r="AH198" s="8">
        <v>996372.49399423564</v>
      </c>
      <c r="AI198" s="8">
        <v>769088.87672825099</v>
      </c>
      <c r="AJ198" s="8">
        <v>1772303.08804037</v>
      </c>
      <c r="AK198" s="8">
        <v>3439408.4706634399</v>
      </c>
      <c r="AL198" s="8">
        <v>5239934.2044657199</v>
      </c>
      <c r="AM198" s="8">
        <v>3483881.9210565104</v>
      </c>
      <c r="AN198" s="8">
        <v>1416003.7207443409</v>
      </c>
      <c r="AO198" s="8" t="s">
        <v>54</v>
      </c>
      <c r="AP198" s="8" t="s">
        <v>54</v>
      </c>
      <c r="AQ198" s="8" t="s">
        <v>54</v>
      </c>
      <c r="AR198" s="8">
        <v>0</v>
      </c>
      <c r="AS198" s="8">
        <v>0</v>
      </c>
      <c r="AT198" s="8">
        <v>6123272.5546644432</v>
      </c>
      <c r="AU198" s="8">
        <v>2164750.1114864247</v>
      </c>
      <c r="AV198" s="8">
        <v>51706.963746662426</v>
      </c>
      <c r="AW198" s="8">
        <f>AU198/AT198</f>
        <v>0.35352829588443063</v>
      </c>
      <c r="AX198" s="15">
        <f>LOG(AW198,2)</f>
        <v>-1.5001024040438555</v>
      </c>
      <c r="AY198" s="8">
        <f>AV198/AU198</f>
        <v>2.3885881087289961E-2</v>
      </c>
      <c r="AZ198" s="8">
        <f>LOG(AY198,2)</f>
        <v>-5.3876980947608564</v>
      </c>
    </row>
    <row r="199" spans="1:52" x14ac:dyDescent="0.25">
      <c r="A199" s="8" t="s">
        <v>49</v>
      </c>
      <c r="B199" s="8" t="s">
        <v>64</v>
      </c>
      <c r="C199" s="8" t="s">
        <v>51</v>
      </c>
      <c r="D199" s="8" t="s">
        <v>10844</v>
      </c>
      <c r="E199" s="8" t="s">
        <v>10845</v>
      </c>
      <c r="F199" s="8" t="s">
        <v>54</v>
      </c>
      <c r="G199" s="8">
        <v>1E-3</v>
      </c>
      <c r="H199" s="8">
        <v>5</v>
      </c>
      <c r="I199" s="8">
        <v>2</v>
      </c>
      <c r="J199" s="8">
        <v>5</v>
      </c>
      <c r="K199" s="8">
        <v>2</v>
      </c>
      <c r="L199" s="8">
        <v>527</v>
      </c>
      <c r="M199" s="8">
        <v>58</v>
      </c>
      <c r="N199" s="8">
        <v>6.43</v>
      </c>
      <c r="O199" s="8">
        <v>9.51</v>
      </c>
      <c r="P199" s="8" t="s">
        <v>804</v>
      </c>
      <c r="Q199" s="8" t="s">
        <v>527</v>
      </c>
      <c r="R199" s="8" t="s">
        <v>3087</v>
      </c>
      <c r="S199" s="8" t="s">
        <v>6519</v>
      </c>
      <c r="T199" s="8" t="s">
        <v>10846</v>
      </c>
      <c r="U199" s="8" t="s">
        <v>10847</v>
      </c>
      <c r="V199" s="8" t="s">
        <v>10848</v>
      </c>
      <c r="W199" s="8" t="s">
        <v>500</v>
      </c>
      <c r="X199" s="8" t="s">
        <v>54</v>
      </c>
      <c r="Y199" s="8" t="s">
        <v>54</v>
      </c>
      <c r="Z199" s="8" t="s">
        <v>54</v>
      </c>
      <c r="AA199" s="8">
        <v>0</v>
      </c>
      <c r="AB199" s="8">
        <v>10.07</v>
      </c>
      <c r="AC199" s="8">
        <v>1.3531799729364E-3</v>
      </c>
      <c r="AD199" s="8" t="s">
        <v>54</v>
      </c>
      <c r="AE199" s="8">
        <v>1609249.16956668</v>
      </c>
      <c r="AF199" s="8">
        <v>982800.61848241906</v>
      </c>
      <c r="AG199" s="8">
        <v>1021100.2776912</v>
      </c>
      <c r="AH199" s="8">
        <v>1204383.3552467662</v>
      </c>
      <c r="AI199" s="8">
        <v>286710.02967873611</v>
      </c>
      <c r="AJ199" s="8">
        <v>2395256.7264722199</v>
      </c>
      <c r="AK199" s="8">
        <v>3711629.83440034</v>
      </c>
      <c r="AL199" s="8">
        <v>1799203.1830623399</v>
      </c>
      <c r="AM199" s="8">
        <v>2635363.2479783003</v>
      </c>
      <c r="AN199" s="8">
        <v>798991.98178675107</v>
      </c>
      <c r="AO199" s="8" t="s">
        <v>54</v>
      </c>
      <c r="AP199" s="8" t="s">
        <v>54</v>
      </c>
      <c r="AQ199" s="8" t="s">
        <v>54</v>
      </c>
      <c r="AR199" s="8">
        <v>0</v>
      </c>
      <c r="AS199" s="8">
        <v>0</v>
      </c>
      <c r="AT199" s="8">
        <v>88826426.320912912</v>
      </c>
      <c r="AU199" s="8">
        <v>30504715.336421669</v>
      </c>
      <c r="AV199" s="8">
        <v>727268.82205818326</v>
      </c>
      <c r="AW199" s="8">
        <f>AU199/AT199</f>
        <v>0.34341936966161352</v>
      </c>
      <c r="AX199" s="15">
        <f>LOG(AW199,2)</f>
        <v>-1.5419566818528758</v>
      </c>
      <c r="AY199" s="8">
        <f>AV199/AU199</f>
        <v>2.3841193534753207E-2</v>
      </c>
      <c r="AZ199" s="8">
        <f>LOG(AY199,2)</f>
        <v>-5.3903997281538478</v>
      </c>
    </row>
    <row r="200" spans="1:52" x14ac:dyDescent="0.25">
      <c r="A200" s="8" t="s">
        <v>49</v>
      </c>
      <c r="B200" s="8" t="s">
        <v>64</v>
      </c>
      <c r="C200" s="8" t="s">
        <v>51</v>
      </c>
      <c r="D200" s="8" t="s">
        <v>13821</v>
      </c>
      <c r="E200" s="8" t="s">
        <v>13822</v>
      </c>
      <c r="F200" s="8" t="s">
        <v>54</v>
      </c>
      <c r="G200" s="8">
        <v>8.9999999999999993E-3</v>
      </c>
      <c r="H200" s="8">
        <v>1</v>
      </c>
      <c r="I200" s="8">
        <v>1</v>
      </c>
      <c r="J200" s="8">
        <v>3</v>
      </c>
      <c r="K200" s="8">
        <v>1</v>
      </c>
      <c r="L200" s="8">
        <v>1325</v>
      </c>
      <c r="M200" s="8">
        <v>149.4</v>
      </c>
      <c r="N200" s="8">
        <v>8.19</v>
      </c>
      <c r="O200" s="8">
        <v>2.02</v>
      </c>
      <c r="P200" s="8" t="s">
        <v>1517</v>
      </c>
      <c r="Q200" s="8" t="s">
        <v>106</v>
      </c>
      <c r="R200" s="8" t="s">
        <v>4333</v>
      </c>
      <c r="S200" s="8" t="s">
        <v>13823</v>
      </c>
      <c r="T200" s="8" t="s">
        <v>13824</v>
      </c>
      <c r="U200" s="8" t="s">
        <v>13825</v>
      </c>
      <c r="V200" s="8" t="s">
        <v>13826</v>
      </c>
      <c r="W200" s="8" t="s">
        <v>438</v>
      </c>
      <c r="X200" s="8" t="s">
        <v>13827</v>
      </c>
      <c r="Y200" s="8" t="s">
        <v>13828</v>
      </c>
      <c r="Z200" s="8" t="s">
        <v>13829</v>
      </c>
      <c r="AA200" s="8">
        <v>16</v>
      </c>
      <c r="AB200" s="8" t="s">
        <v>54</v>
      </c>
      <c r="AC200" s="8">
        <v>0</v>
      </c>
      <c r="AD200" s="8" t="s">
        <v>54</v>
      </c>
      <c r="AE200" s="8" t="s">
        <v>54</v>
      </c>
      <c r="AF200" s="8" t="s">
        <v>54</v>
      </c>
      <c r="AG200" s="8" t="s">
        <v>54</v>
      </c>
      <c r="AH200" s="8">
        <v>0</v>
      </c>
      <c r="AI200" s="8">
        <v>0</v>
      </c>
      <c r="AJ200" s="8">
        <v>503525.35395580402</v>
      </c>
      <c r="AK200" s="8">
        <v>1326930.9959040801</v>
      </c>
      <c r="AL200" s="8">
        <v>1107024.03848631</v>
      </c>
      <c r="AM200" s="8">
        <v>979160.12944873143</v>
      </c>
      <c r="AN200" s="8">
        <v>348100.65328277333</v>
      </c>
      <c r="AO200" s="8" t="s">
        <v>54</v>
      </c>
      <c r="AP200" s="8" t="s">
        <v>54</v>
      </c>
      <c r="AQ200" s="8" t="s">
        <v>54</v>
      </c>
      <c r="AR200" s="8">
        <v>0</v>
      </c>
      <c r="AS200" s="8">
        <v>0</v>
      </c>
      <c r="AT200" s="8">
        <v>556995032.19678164</v>
      </c>
      <c r="AU200" s="8">
        <v>76332532.172525957</v>
      </c>
      <c r="AV200" s="8">
        <v>1815170.2440873</v>
      </c>
      <c r="AW200" s="8">
        <f>AU200/AT200</f>
        <v>0.13704347033665881</v>
      </c>
      <c r="AX200" s="15">
        <f>LOG(AW200,2)</f>
        <v>-2.8672945046831098</v>
      </c>
      <c r="AY200" s="8">
        <f>AV200/AU200</f>
        <v>2.377977243024864E-2</v>
      </c>
      <c r="AZ200" s="8">
        <f>LOG(AY200,2)</f>
        <v>-5.3941212810546002</v>
      </c>
    </row>
    <row r="201" spans="1:52" x14ac:dyDescent="0.25">
      <c r="A201" s="8" t="s">
        <v>49</v>
      </c>
      <c r="B201" s="8" t="s">
        <v>64</v>
      </c>
      <c r="C201" s="8" t="s">
        <v>51</v>
      </c>
      <c r="D201" s="8" t="s">
        <v>11786</v>
      </c>
      <c r="E201" s="8" t="s">
        <v>11787</v>
      </c>
      <c r="F201" s="8" t="s">
        <v>54</v>
      </c>
      <c r="G201" s="8">
        <v>1E-3</v>
      </c>
      <c r="H201" s="8">
        <v>3</v>
      </c>
      <c r="I201" s="8">
        <v>4</v>
      </c>
      <c r="J201" s="8">
        <v>15</v>
      </c>
      <c r="K201" s="8">
        <v>4</v>
      </c>
      <c r="L201" s="8">
        <v>1232</v>
      </c>
      <c r="M201" s="8">
        <v>139.80000000000001</v>
      </c>
      <c r="N201" s="8">
        <v>6.27</v>
      </c>
      <c r="O201" s="8">
        <v>14.01</v>
      </c>
      <c r="P201" s="8" t="s">
        <v>11788</v>
      </c>
      <c r="Q201" s="8" t="s">
        <v>4076</v>
      </c>
      <c r="R201" s="8" t="s">
        <v>11789</v>
      </c>
      <c r="S201" s="8" t="s">
        <v>11790</v>
      </c>
      <c r="T201" s="8" t="s">
        <v>11791</v>
      </c>
      <c r="U201" s="8" t="s">
        <v>11792</v>
      </c>
      <c r="V201" s="8" t="s">
        <v>11793</v>
      </c>
      <c r="W201" s="8" t="s">
        <v>405</v>
      </c>
      <c r="X201" s="8" t="s">
        <v>7369</v>
      </c>
      <c r="Y201" s="8" t="s">
        <v>54</v>
      </c>
      <c r="Z201" s="8" t="s">
        <v>11794</v>
      </c>
      <c r="AA201" s="8">
        <v>16</v>
      </c>
      <c r="AB201" s="8">
        <v>3.53</v>
      </c>
      <c r="AC201" s="8">
        <v>7.7041602465331303E-4</v>
      </c>
      <c r="AD201" s="8" t="s">
        <v>54</v>
      </c>
      <c r="AE201" s="8" t="s">
        <v>54</v>
      </c>
      <c r="AF201" s="8">
        <v>1983404.6549182299</v>
      </c>
      <c r="AG201" s="8">
        <v>1120969.0716935799</v>
      </c>
      <c r="AH201" s="8">
        <v>1552186.8633059049</v>
      </c>
      <c r="AI201" s="8">
        <v>431217.79161232524</v>
      </c>
      <c r="AJ201" s="8">
        <v>2660057.8288815301</v>
      </c>
      <c r="AK201" s="8">
        <v>5072412.7726687295</v>
      </c>
      <c r="AL201" s="8">
        <v>5086125.4668077296</v>
      </c>
      <c r="AM201" s="8">
        <v>4272865.35611933</v>
      </c>
      <c r="AN201" s="8">
        <v>1140440.8794939255</v>
      </c>
      <c r="AO201" s="8" t="s">
        <v>54</v>
      </c>
      <c r="AP201" s="8" t="s">
        <v>54</v>
      </c>
      <c r="AQ201" s="8" t="s">
        <v>54</v>
      </c>
      <c r="AR201" s="8">
        <v>0</v>
      </c>
      <c r="AS201" s="8">
        <v>0</v>
      </c>
      <c r="AT201" s="8">
        <v>33808596.141462497</v>
      </c>
      <c r="AU201" s="8">
        <v>9689311.3278238419</v>
      </c>
      <c r="AV201" s="8">
        <v>228847.64943592701</v>
      </c>
      <c r="AW201" s="8">
        <f>AU201/AT201</f>
        <v>0.28659312818792188</v>
      </c>
      <c r="AX201" s="15">
        <f>LOG(AW201,2)</f>
        <v>-1.8029240772205282</v>
      </c>
      <c r="AY201" s="8">
        <f>AV201/AU201</f>
        <v>2.3618567067689087E-2</v>
      </c>
      <c r="AZ201" s="8">
        <f>LOG(AY201,2)</f>
        <v>-5.4039347503168953</v>
      </c>
    </row>
    <row r="202" spans="1:52" x14ac:dyDescent="0.25">
      <c r="A202" s="8" t="s">
        <v>54</v>
      </c>
      <c r="B202" s="8" t="s">
        <v>54</v>
      </c>
      <c r="C202" s="8" t="s">
        <v>51</v>
      </c>
      <c r="D202" s="8" t="s">
        <v>11515</v>
      </c>
      <c r="E202" s="8" t="s">
        <v>11516</v>
      </c>
      <c r="F202" s="8" t="s">
        <v>54</v>
      </c>
      <c r="G202" s="8" t="s">
        <v>54</v>
      </c>
      <c r="H202" s="8">
        <v>12</v>
      </c>
      <c r="I202" s="8">
        <v>1</v>
      </c>
      <c r="J202" s="8">
        <v>1</v>
      </c>
      <c r="K202" s="8">
        <v>1</v>
      </c>
      <c r="L202" s="8">
        <v>103</v>
      </c>
      <c r="M202" s="8">
        <v>11.8</v>
      </c>
      <c r="N202" s="8">
        <v>6.79</v>
      </c>
      <c r="O202" s="8" t="s">
        <v>54</v>
      </c>
      <c r="P202" s="8" t="s">
        <v>602</v>
      </c>
      <c r="Q202" s="8" t="s">
        <v>871</v>
      </c>
      <c r="R202" s="8" t="s">
        <v>1614</v>
      </c>
      <c r="S202" s="8" t="s">
        <v>11517</v>
      </c>
      <c r="T202" s="8" t="s">
        <v>11518</v>
      </c>
      <c r="U202" s="8" t="s">
        <v>11519</v>
      </c>
      <c r="V202" s="8" t="s">
        <v>11520</v>
      </c>
      <c r="W202" s="8" t="s">
        <v>87</v>
      </c>
      <c r="X202" s="8" t="s">
        <v>54</v>
      </c>
      <c r="Y202" s="8" t="s">
        <v>54</v>
      </c>
      <c r="Z202" s="8" t="s">
        <v>54</v>
      </c>
      <c r="AA202" s="8">
        <v>0</v>
      </c>
      <c r="AB202" s="8">
        <v>4.3</v>
      </c>
      <c r="AC202" s="8">
        <v>8.3056478405315595E-4</v>
      </c>
      <c r="AD202" s="8" t="s">
        <v>54</v>
      </c>
      <c r="AE202" s="8">
        <v>424735.71601696103</v>
      </c>
      <c r="AF202" s="8">
        <v>895918.71556327306</v>
      </c>
      <c r="AG202" s="8">
        <v>421619.69495501101</v>
      </c>
      <c r="AH202" s="8">
        <v>580758.04217841511</v>
      </c>
      <c r="AI202" s="8">
        <v>222855.88008563188</v>
      </c>
      <c r="AJ202" s="8" t="s">
        <v>54</v>
      </c>
      <c r="AK202" s="8">
        <v>3886574.3298735302</v>
      </c>
      <c r="AL202" s="8" t="s">
        <v>54</v>
      </c>
      <c r="AM202" s="8">
        <v>3886574.3298735302</v>
      </c>
      <c r="AN202" s="8">
        <v>0</v>
      </c>
      <c r="AO202" s="8" t="s">
        <v>54</v>
      </c>
      <c r="AP202" s="8" t="s">
        <v>54</v>
      </c>
      <c r="AQ202" s="8" t="s">
        <v>54</v>
      </c>
      <c r="AR202" s="8">
        <v>0</v>
      </c>
      <c r="AS202" s="8">
        <v>0</v>
      </c>
      <c r="AT202" s="8">
        <v>2502947.0310963267</v>
      </c>
      <c r="AU202" s="8">
        <v>757822.26088660827</v>
      </c>
      <c r="AV202" s="8">
        <v>17818.263656048686</v>
      </c>
      <c r="AW202" s="8">
        <f>AU202/AT202</f>
        <v>0.30277199296329943</v>
      </c>
      <c r="AX202" s="15">
        <f>LOG(AW202,2)</f>
        <v>-1.7236963356723762</v>
      </c>
      <c r="AY202" s="8">
        <f>AV202/AU202</f>
        <v>2.3512457439825465E-2</v>
      </c>
      <c r="AZ202" s="8">
        <f>LOG(AY202,2)</f>
        <v>-5.4104308574630782</v>
      </c>
    </row>
    <row r="203" spans="1:52" x14ac:dyDescent="0.25">
      <c r="A203" s="8" t="s">
        <v>49</v>
      </c>
      <c r="B203" s="8" t="s">
        <v>50</v>
      </c>
      <c r="C203" s="8" t="s">
        <v>51</v>
      </c>
      <c r="D203" s="8" t="s">
        <v>11131</v>
      </c>
      <c r="E203" s="8" t="s">
        <v>11132</v>
      </c>
      <c r="F203" s="8" t="s">
        <v>54</v>
      </c>
      <c r="G203" s="8">
        <v>1.0999999999999999E-2</v>
      </c>
      <c r="H203" s="8">
        <v>2</v>
      </c>
      <c r="I203" s="8">
        <v>2</v>
      </c>
      <c r="J203" s="8">
        <v>2</v>
      </c>
      <c r="K203" s="8">
        <v>2</v>
      </c>
      <c r="L203" s="8">
        <v>735</v>
      </c>
      <c r="M203" s="8">
        <v>83</v>
      </c>
      <c r="N203" s="8">
        <v>8.43</v>
      </c>
      <c r="O203" s="8">
        <v>1.8</v>
      </c>
      <c r="P203" s="8" t="s">
        <v>931</v>
      </c>
      <c r="Q203" s="8" t="s">
        <v>2872</v>
      </c>
      <c r="R203" s="8" t="s">
        <v>528</v>
      </c>
      <c r="S203" s="8" t="s">
        <v>11133</v>
      </c>
      <c r="T203" s="8" t="s">
        <v>11134</v>
      </c>
      <c r="U203" s="8" t="s">
        <v>54</v>
      </c>
      <c r="V203" s="8" t="s">
        <v>11135</v>
      </c>
      <c r="W203" s="8" t="s">
        <v>198</v>
      </c>
      <c r="X203" s="8" t="s">
        <v>54</v>
      </c>
      <c r="Y203" s="8" t="s">
        <v>54</v>
      </c>
      <c r="Z203" s="8" t="s">
        <v>54</v>
      </c>
      <c r="AA203" s="8">
        <v>0</v>
      </c>
      <c r="AB203" s="8">
        <v>2</v>
      </c>
      <c r="AC203" s="8">
        <v>8.9001907183725408E-3</v>
      </c>
      <c r="AD203" s="8" t="s">
        <v>54</v>
      </c>
      <c r="AE203" s="8">
        <v>1511379.3466397999</v>
      </c>
      <c r="AF203" s="8">
        <v>2459026.9369821702</v>
      </c>
      <c r="AG203" s="8">
        <v>1528077.5879537901</v>
      </c>
      <c r="AH203" s="8">
        <v>1832827.9571919199</v>
      </c>
      <c r="AI203" s="8">
        <v>442842.01813100179</v>
      </c>
      <c r="AJ203" s="8">
        <v>1882834.63385989</v>
      </c>
      <c r="AK203" s="8" t="s">
        <v>54</v>
      </c>
      <c r="AL203" s="8" t="s">
        <v>54</v>
      </c>
      <c r="AM203" s="8">
        <v>1882834.63385989</v>
      </c>
      <c r="AN203" s="8">
        <v>0</v>
      </c>
      <c r="AO203" s="8" t="s">
        <v>54</v>
      </c>
      <c r="AP203" s="8" t="s">
        <v>54</v>
      </c>
      <c r="AQ203" s="8" t="s">
        <v>54</v>
      </c>
      <c r="AR203" s="8">
        <v>0</v>
      </c>
      <c r="AS203" s="8">
        <v>0</v>
      </c>
      <c r="AT203" s="8">
        <v>76064378.179643258</v>
      </c>
      <c r="AU203" s="8">
        <v>24989210.036442731</v>
      </c>
      <c r="AV203" s="8">
        <v>587313.8708030429</v>
      </c>
      <c r="AW203" s="8">
        <f>AU203/AT203</f>
        <v>0.32852710604463303</v>
      </c>
      <c r="AX203" s="15">
        <f>LOG(AW203,2)</f>
        <v>-1.6059156858531178</v>
      </c>
      <c r="AY203" s="8">
        <f>AV203/AU203</f>
        <v>2.3502698562561215E-2</v>
      </c>
      <c r="AZ203" s="8">
        <f>LOG(AY203,2)</f>
        <v>-5.4110297742904629</v>
      </c>
    </row>
    <row r="204" spans="1:52" x14ac:dyDescent="0.25">
      <c r="A204" s="8" t="s">
        <v>49</v>
      </c>
      <c r="B204" s="8" t="s">
        <v>64</v>
      </c>
      <c r="C204" s="8" t="s">
        <v>51</v>
      </c>
      <c r="D204" s="8" t="s">
        <v>14341</v>
      </c>
      <c r="E204" s="8" t="s">
        <v>14342</v>
      </c>
      <c r="F204" s="8" t="s">
        <v>54</v>
      </c>
      <c r="G204" s="8">
        <v>2E-3</v>
      </c>
      <c r="H204" s="8">
        <v>5</v>
      </c>
      <c r="I204" s="8">
        <v>1</v>
      </c>
      <c r="J204" s="8">
        <v>8</v>
      </c>
      <c r="K204" s="8">
        <v>1</v>
      </c>
      <c r="L204" s="8">
        <v>215</v>
      </c>
      <c r="M204" s="8">
        <v>24.7</v>
      </c>
      <c r="N204" s="8">
        <v>7.99</v>
      </c>
      <c r="O204" s="8">
        <v>6.34</v>
      </c>
      <c r="P204" s="8" t="s">
        <v>12615</v>
      </c>
      <c r="Q204" s="8" t="s">
        <v>106</v>
      </c>
      <c r="R204" s="8" t="s">
        <v>82</v>
      </c>
      <c r="S204" s="8" t="s">
        <v>107</v>
      </c>
      <c r="T204" s="8" t="s">
        <v>14343</v>
      </c>
      <c r="U204" s="8" t="s">
        <v>14344</v>
      </c>
      <c r="V204" s="8" t="s">
        <v>14345</v>
      </c>
      <c r="W204" s="8" t="s">
        <v>111</v>
      </c>
      <c r="X204" s="8" t="s">
        <v>54</v>
      </c>
      <c r="Y204" s="8" t="s">
        <v>54</v>
      </c>
      <c r="Z204" s="8" t="s">
        <v>14346</v>
      </c>
      <c r="AA204" s="8">
        <v>5</v>
      </c>
      <c r="AB204" s="8">
        <v>4.8499999999999996</v>
      </c>
      <c r="AC204" s="8">
        <v>8.6430423509075197E-4</v>
      </c>
      <c r="AD204" s="8" t="s">
        <v>54</v>
      </c>
      <c r="AE204" s="8" t="s">
        <v>54</v>
      </c>
      <c r="AF204" s="8" t="s">
        <v>54</v>
      </c>
      <c r="AG204" s="8" t="s">
        <v>54</v>
      </c>
      <c r="AH204" s="8">
        <v>0</v>
      </c>
      <c r="AI204" s="8">
        <v>0</v>
      </c>
      <c r="AJ204" s="8" t="s">
        <v>54</v>
      </c>
      <c r="AK204" s="8">
        <v>602773.907383568</v>
      </c>
      <c r="AL204" s="8">
        <v>907184.118980158</v>
      </c>
      <c r="AM204" s="8">
        <v>754979.013181863</v>
      </c>
      <c r="AN204" s="8">
        <v>152205.10579829506</v>
      </c>
      <c r="AO204" s="8">
        <v>53494.019279291198</v>
      </c>
      <c r="AP204" s="8">
        <v>55306.856260053399</v>
      </c>
      <c r="AQ204" s="8">
        <v>59447.210498408203</v>
      </c>
      <c r="AR204" s="8">
        <v>56082.6953459176</v>
      </c>
      <c r="AS204" s="8">
        <v>2491.5277961134479</v>
      </c>
      <c r="AT204" s="8">
        <v>14744723.495884066</v>
      </c>
      <c r="AU204" s="8">
        <v>740808.69221522205</v>
      </c>
      <c r="AV204" s="8">
        <v>17354.268732271601</v>
      </c>
      <c r="AW204" s="8">
        <f>AU204/AT204</f>
        <v>5.0242291245543941E-2</v>
      </c>
      <c r="AX204" s="15">
        <f>LOG(AW204,2)</f>
        <v>-4.3149539314924557</v>
      </c>
      <c r="AY204" s="8">
        <f>AV204/AU204</f>
        <v>2.3426113805951113E-2</v>
      </c>
      <c r="AZ204" s="8">
        <f>LOG(AY204,2)</f>
        <v>-5.4157385466235999</v>
      </c>
    </row>
    <row r="205" spans="1:52" x14ac:dyDescent="0.25">
      <c r="A205" s="8" t="s">
        <v>49</v>
      </c>
      <c r="B205" s="8" t="s">
        <v>64</v>
      </c>
      <c r="C205" s="8" t="s">
        <v>51</v>
      </c>
      <c r="D205" s="8" t="s">
        <v>13698</v>
      </c>
      <c r="E205" s="8" t="s">
        <v>13699</v>
      </c>
      <c r="F205" s="8" t="s">
        <v>54</v>
      </c>
      <c r="G205" s="8">
        <v>3.0000000000000001E-3</v>
      </c>
      <c r="H205" s="8">
        <v>9</v>
      </c>
      <c r="I205" s="8">
        <v>2</v>
      </c>
      <c r="J205" s="8">
        <v>4</v>
      </c>
      <c r="K205" s="8">
        <v>2</v>
      </c>
      <c r="L205" s="8">
        <v>268</v>
      </c>
      <c r="M205" s="8">
        <v>30.7</v>
      </c>
      <c r="N205" s="8">
        <v>3.85</v>
      </c>
      <c r="O205" s="8">
        <v>5.24</v>
      </c>
      <c r="P205" s="8" t="s">
        <v>847</v>
      </c>
      <c r="Q205" s="8" t="s">
        <v>992</v>
      </c>
      <c r="R205" s="8" t="s">
        <v>115</v>
      </c>
      <c r="S205" s="8" t="s">
        <v>5391</v>
      </c>
      <c r="T205" s="8" t="s">
        <v>13700</v>
      </c>
      <c r="U205" s="8" t="s">
        <v>13701</v>
      </c>
      <c r="V205" s="8" t="s">
        <v>13702</v>
      </c>
      <c r="W205" s="8" t="s">
        <v>87</v>
      </c>
      <c r="X205" s="8" t="s">
        <v>54</v>
      </c>
      <c r="Y205" s="8" t="s">
        <v>54</v>
      </c>
      <c r="Z205" s="8" t="s">
        <v>54</v>
      </c>
      <c r="AA205" s="8">
        <v>0</v>
      </c>
      <c r="AB205" s="8">
        <v>10.19</v>
      </c>
      <c r="AC205" s="8">
        <v>1.37551581843191E-3</v>
      </c>
      <c r="AD205" s="8" t="s">
        <v>54</v>
      </c>
      <c r="AE205" s="8">
        <v>886149.448086894</v>
      </c>
      <c r="AF205" s="8">
        <v>453319.378878769</v>
      </c>
      <c r="AG205" s="8">
        <v>1002463.87999805</v>
      </c>
      <c r="AH205" s="8">
        <v>780644.23565457109</v>
      </c>
      <c r="AI205" s="8">
        <v>236274.46351673026</v>
      </c>
      <c r="AJ205" s="8">
        <v>755459.24566707504</v>
      </c>
      <c r="AK205" s="8">
        <v>1303603.11802625</v>
      </c>
      <c r="AL205" s="8">
        <v>2246203.4363946398</v>
      </c>
      <c r="AM205" s="8">
        <v>1435088.6000293216</v>
      </c>
      <c r="AN205" s="8">
        <v>615654.60258718673</v>
      </c>
      <c r="AO205" s="8">
        <v>20880.4391095461</v>
      </c>
      <c r="AP205" s="8">
        <v>34804.940995222503</v>
      </c>
      <c r="AQ205" s="8">
        <v>36791.309838373098</v>
      </c>
      <c r="AR205" s="8">
        <v>30825.563314380564</v>
      </c>
      <c r="AS205" s="8">
        <v>7078.8669942041033</v>
      </c>
      <c r="AT205" s="8">
        <v>168407179.2367793</v>
      </c>
      <c r="AU205" s="8">
        <v>26018253.4842433</v>
      </c>
      <c r="AV205" s="8">
        <v>607599.21234710643</v>
      </c>
      <c r="AW205" s="8">
        <f>AU205/AT205</f>
        <v>0.15449610641397787</v>
      </c>
      <c r="AX205" s="15">
        <f>LOG(AW205,2)</f>
        <v>-2.6943576148679225</v>
      </c>
      <c r="AY205" s="8">
        <f>AV205/AU205</f>
        <v>2.3352805472322328E-2</v>
      </c>
      <c r="AZ205" s="8">
        <f>LOG(AY205,2)</f>
        <v>-5.4202603123075033</v>
      </c>
    </row>
    <row r="206" spans="1:52" x14ac:dyDescent="0.25">
      <c r="A206" s="8" t="s">
        <v>49</v>
      </c>
      <c r="B206" s="8" t="s">
        <v>64</v>
      </c>
      <c r="C206" s="8" t="s">
        <v>51</v>
      </c>
      <c r="D206" s="8" t="s">
        <v>10975</v>
      </c>
      <c r="E206" s="8" t="s">
        <v>10976</v>
      </c>
      <c r="F206" s="8" t="s">
        <v>54</v>
      </c>
      <c r="G206" s="8">
        <v>1E-3</v>
      </c>
      <c r="H206" s="8">
        <v>2</v>
      </c>
      <c r="I206" s="8">
        <v>1</v>
      </c>
      <c r="J206" s="8">
        <v>4</v>
      </c>
      <c r="K206" s="8">
        <v>1</v>
      </c>
      <c r="L206" s="8">
        <v>461</v>
      </c>
      <c r="M206" s="8">
        <v>52.8</v>
      </c>
      <c r="N206" s="8">
        <v>9.33</v>
      </c>
      <c r="O206" s="8">
        <v>8.19</v>
      </c>
      <c r="P206" s="8" t="s">
        <v>701</v>
      </c>
      <c r="Q206" s="8" t="s">
        <v>472</v>
      </c>
      <c r="R206" s="8" t="s">
        <v>2608</v>
      </c>
      <c r="S206" s="8" t="s">
        <v>10977</v>
      </c>
      <c r="T206" s="8" t="s">
        <v>10978</v>
      </c>
      <c r="U206" s="8" t="s">
        <v>10979</v>
      </c>
      <c r="V206" s="8" t="s">
        <v>10980</v>
      </c>
      <c r="W206" s="8" t="s">
        <v>1312</v>
      </c>
      <c r="X206" s="8" t="s">
        <v>54</v>
      </c>
      <c r="Y206" s="8" t="s">
        <v>54</v>
      </c>
      <c r="Z206" s="8" t="s">
        <v>2093</v>
      </c>
      <c r="AA206" s="8">
        <v>4</v>
      </c>
      <c r="AB206" s="8" t="s">
        <v>54</v>
      </c>
      <c r="AC206" s="8">
        <v>0</v>
      </c>
      <c r="AD206" s="8" t="s">
        <v>54</v>
      </c>
      <c r="AE206" s="8">
        <v>2563337.4046845101</v>
      </c>
      <c r="AF206" s="8" t="s">
        <v>54</v>
      </c>
      <c r="AG206" s="8">
        <v>2411731.2250768598</v>
      </c>
      <c r="AH206" s="8">
        <v>2487534.3148806849</v>
      </c>
      <c r="AI206" s="8">
        <v>75803.089803825133</v>
      </c>
      <c r="AJ206" s="8">
        <v>5252411.9537401004</v>
      </c>
      <c r="AK206" s="8">
        <v>5980855.8418547697</v>
      </c>
      <c r="AL206" s="8">
        <v>2329044.6913169599</v>
      </c>
      <c r="AM206" s="8">
        <v>4520770.8289706102</v>
      </c>
      <c r="AN206" s="8">
        <v>1578058.9810245868</v>
      </c>
      <c r="AO206" s="8" t="s">
        <v>54</v>
      </c>
      <c r="AP206" s="8" t="s">
        <v>54</v>
      </c>
      <c r="AQ206" s="8" t="s">
        <v>54</v>
      </c>
      <c r="AR206" s="8">
        <v>0</v>
      </c>
      <c r="AS206" s="8">
        <v>0</v>
      </c>
      <c r="AT206" s="8">
        <v>57212724.950420596</v>
      </c>
      <c r="AU206" s="8">
        <v>19116334.544810634</v>
      </c>
      <c r="AV206" s="8">
        <v>445595.10067402432</v>
      </c>
      <c r="AW206" s="8">
        <f>AU206/AT206</f>
        <v>0.33412732152465152</v>
      </c>
      <c r="AX206" s="15">
        <f>LOG(AW206,2)</f>
        <v>-1.581530138504406</v>
      </c>
      <c r="AY206" s="8">
        <f>AV206/AU206</f>
        <v>2.3309651734201662E-2</v>
      </c>
      <c r="AZ206" s="8">
        <f>LOG(AY206,2)</f>
        <v>-5.4229287402240161</v>
      </c>
    </row>
    <row r="207" spans="1:52" x14ac:dyDescent="0.25">
      <c r="A207" s="8" t="s">
        <v>49</v>
      </c>
      <c r="B207" s="8" t="s">
        <v>64</v>
      </c>
      <c r="C207" s="8" t="s">
        <v>51</v>
      </c>
      <c r="D207" s="8" t="s">
        <v>13576</v>
      </c>
      <c r="E207" s="8" t="s">
        <v>13577</v>
      </c>
      <c r="F207" s="8" t="s">
        <v>54</v>
      </c>
      <c r="G207" s="8">
        <v>0</v>
      </c>
      <c r="H207" s="8">
        <v>11</v>
      </c>
      <c r="I207" s="8">
        <v>1</v>
      </c>
      <c r="J207" s="8">
        <v>10</v>
      </c>
      <c r="K207" s="8">
        <v>1</v>
      </c>
      <c r="L207" s="8">
        <v>159</v>
      </c>
      <c r="M207" s="8">
        <v>17.399999999999999</v>
      </c>
      <c r="N207" s="8">
        <v>9.67</v>
      </c>
      <c r="O207" s="8">
        <v>19.57</v>
      </c>
      <c r="P207" s="8" t="s">
        <v>320</v>
      </c>
      <c r="Q207" s="8" t="s">
        <v>2607</v>
      </c>
      <c r="R207" s="8" t="s">
        <v>1614</v>
      </c>
      <c r="S207" s="8" t="s">
        <v>13578</v>
      </c>
      <c r="T207" s="8" t="s">
        <v>13579</v>
      </c>
      <c r="U207" s="8" t="s">
        <v>13580</v>
      </c>
      <c r="V207" s="8" t="s">
        <v>13581</v>
      </c>
      <c r="W207" s="8" t="s">
        <v>177</v>
      </c>
      <c r="X207" s="8" t="s">
        <v>54</v>
      </c>
      <c r="Y207" s="8" t="s">
        <v>1740</v>
      </c>
      <c r="Z207" s="8" t="s">
        <v>1364</v>
      </c>
      <c r="AA207" s="8">
        <v>5</v>
      </c>
      <c r="AB207" s="8">
        <v>11.36</v>
      </c>
      <c r="AC207" s="8">
        <v>1.48367952522255E-3</v>
      </c>
      <c r="AD207" s="8" t="s">
        <v>54</v>
      </c>
      <c r="AE207" s="8" t="s">
        <v>54</v>
      </c>
      <c r="AF207" s="8" t="s">
        <v>54</v>
      </c>
      <c r="AG207" s="8" t="s">
        <v>54</v>
      </c>
      <c r="AH207" s="8">
        <v>0</v>
      </c>
      <c r="AI207" s="8">
        <v>0</v>
      </c>
      <c r="AJ207" s="8">
        <v>764687.20528074994</v>
      </c>
      <c r="AK207" s="8">
        <v>1631233.70887025</v>
      </c>
      <c r="AL207" s="8">
        <v>1639722.2695726501</v>
      </c>
      <c r="AM207" s="8">
        <v>1345214.39457455</v>
      </c>
      <c r="AN207" s="8">
        <v>410509.33976197563</v>
      </c>
      <c r="AO207" s="8" t="s">
        <v>54</v>
      </c>
      <c r="AP207" s="8" t="s">
        <v>54</v>
      </c>
      <c r="AQ207" s="8" t="s">
        <v>54</v>
      </c>
      <c r="AR207" s="8">
        <v>0</v>
      </c>
      <c r="AS207" s="8">
        <v>0</v>
      </c>
      <c r="AT207" s="8">
        <v>331573802.18838602</v>
      </c>
      <c r="AU207" s="8">
        <v>55461244.267972328</v>
      </c>
      <c r="AV207" s="8">
        <v>1292562.7864530866</v>
      </c>
      <c r="AW207" s="8">
        <f>AU207/AT207</f>
        <v>0.16726666552643271</v>
      </c>
      <c r="AX207" s="15">
        <f>LOG(AW207,2)</f>
        <v>-2.5797781346960877</v>
      </c>
      <c r="AY207" s="8">
        <f>AV207/AU207</f>
        <v>2.3305693976280184E-2</v>
      </c>
      <c r="AZ207" s="8">
        <f>LOG(AY207,2)</f>
        <v>-5.4231737169651755</v>
      </c>
    </row>
    <row r="208" spans="1:52" x14ac:dyDescent="0.25">
      <c r="A208" s="8" t="s">
        <v>49</v>
      </c>
      <c r="B208" s="8" t="s">
        <v>64</v>
      </c>
      <c r="C208" s="8" t="s">
        <v>51</v>
      </c>
      <c r="D208" s="8" t="s">
        <v>11644</v>
      </c>
      <c r="E208" s="8" t="s">
        <v>11645</v>
      </c>
      <c r="F208" s="8" t="s">
        <v>54</v>
      </c>
      <c r="G208" s="8">
        <v>1E-3</v>
      </c>
      <c r="H208" s="8">
        <v>3</v>
      </c>
      <c r="I208" s="8">
        <v>4</v>
      </c>
      <c r="J208" s="8">
        <v>7</v>
      </c>
      <c r="K208" s="8">
        <v>1</v>
      </c>
      <c r="L208" s="8">
        <v>1214</v>
      </c>
      <c r="M208" s="8">
        <v>132.80000000000001</v>
      </c>
      <c r="N208" s="8">
        <v>5.69</v>
      </c>
      <c r="O208" s="8">
        <v>15.66</v>
      </c>
      <c r="P208" s="8" t="s">
        <v>574</v>
      </c>
      <c r="Q208" s="8" t="s">
        <v>472</v>
      </c>
      <c r="R208" s="8" t="s">
        <v>1418</v>
      </c>
      <c r="S208" s="8" t="s">
        <v>6570</v>
      </c>
      <c r="T208" s="8" t="s">
        <v>11646</v>
      </c>
      <c r="U208" s="8" t="s">
        <v>11647</v>
      </c>
      <c r="V208" s="8" t="s">
        <v>11648</v>
      </c>
      <c r="W208" s="8" t="s">
        <v>111</v>
      </c>
      <c r="X208" s="8" t="s">
        <v>54</v>
      </c>
      <c r="Y208" s="8" t="s">
        <v>54</v>
      </c>
      <c r="Z208" s="8" t="s">
        <v>6574</v>
      </c>
      <c r="AA208" s="8">
        <v>8</v>
      </c>
      <c r="AB208" s="8" t="s">
        <v>54</v>
      </c>
      <c r="AC208" s="8">
        <v>0</v>
      </c>
      <c r="AD208" s="8" t="s">
        <v>54</v>
      </c>
      <c r="AE208" s="8">
        <v>468370.27661001298</v>
      </c>
      <c r="AF208" s="8">
        <v>892710.18488916697</v>
      </c>
      <c r="AG208" s="8">
        <v>478650.76506818598</v>
      </c>
      <c r="AH208" s="8">
        <v>613243.74218912201</v>
      </c>
      <c r="AI208" s="8">
        <v>197657.18058850928</v>
      </c>
      <c r="AJ208" s="8">
        <v>1534946.62295099</v>
      </c>
      <c r="AK208" s="8">
        <v>1399907.57582402</v>
      </c>
      <c r="AL208" s="8">
        <v>1106344.85808483</v>
      </c>
      <c r="AM208" s="8">
        <v>1347066.3522866133</v>
      </c>
      <c r="AN208" s="8">
        <v>178920.86591618083</v>
      </c>
      <c r="AO208" s="8" t="s">
        <v>54</v>
      </c>
      <c r="AP208" s="8" t="s">
        <v>54</v>
      </c>
      <c r="AQ208" s="8" t="s">
        <v>54</v>
      </c>
      <c r="AR208" s="8">
        <v>0</v>
      </c>
      <c r="AS208" s="8">
        <v>0</v>
      </c>
      <c r="AT208" s="8">
        <v>278614070.50202233</v>
      </c>
      <c r="AU208" s="8">
        <v>81599629.962458387</v>
      </c>
      <c r="AV208" s="8">
        <v>1882851.0320329992</v>
      </c>
      <c r="AW208" s="8">
        <f>AU208/AT208</f>
        <v>0.29287691686004097</v>
      </c>
      <c r="AX208" s="15">
        <f>LOG(AW208,2)</f>
        <v>-1.7716336034244731</v>
      </c>
      <c r="AY208" s="8">
        <f>AV208/AU208</f>
        <v>2.3074259440873005E-2</v>
      </c>
      <c r="AZ208" s="8">
        <f>LOG(AY208,2)</f>
        <v>-5.4375718438809137</v>
      </c>
    </row>
    <row r="209" spans="1:52" x14ac:dyDescent="0.25">
      <c r="A209" s="8" t="s">
        <v>49</v>
      </c>
      <c r="B209" s="8" t="s">
        <v>50</v>
      </c>
      <c r="C209" s="8" t="s">
        <v>51</v>
      </c>
      <c r="D209" s="8" t="s">
        <v>11883</v>
      </c>
      <c r="E209" s="8" t="s">
        <v>11884</v>
      </c>
      <c r="F209" s="8" t="s">
        <v>54</v>
      </c>
      <c r="G209" s="8">
        <v>2.3E-2</v>
      </c>
      <c r="H209" s="8">
        <v>1</v>
      </c>
      <c r="I209" s="8">
        <v>1</v>
      </c>
      <c r="J209" s="8">
        <v>2</v>
      </c>
      <c r="K209" s="8">
        <v>1</v>
      </c>
      <c r="L209" s="8">
        <v>746</v>
      </c>
      <c r="M209" s="8">
        <v>84.1</v>
      </c>
      <c r="N209" s="8">
        <v>6.19</v>
      </c>
      <c r="O209" s="8">
        <v>0</v>
      </c>
      <c r="P209" s="8" t="s">
        <v>11885</v>
      </c>
      <c r="Q209" s="8" t="s">
        <v>871</v>
      </c>
      <c r="R209" s="8" t="s">
        <v>82</v>
      </c>
      <c r="S209" s="8" t="s">
        <v>54</v>
      </c>
      <c r="T209" s="8" t="s">
        <v>11886</v>
      </c>
      <c r="U209" s="8" t="s">
        <v>11887</v>
      </c>
      <c r="V209" s="8" t="s">
        <v>11888</v>
      </c>
      <c r="W209" s="8" t="s">
        <v>157</v>
      </c>
      <c r="X209" s="8" t="s">
        <v>54</v>
      </c>
      <c r="Y209" s="8" t="s">
        <v>54</v>
      </c>
      <c r="Z209" s="8" t="s">
        <v>54</v>
      </c>
      <c r="AA209" s="8">
        <v>0</v>
      </c>
      <c r="AB209" s="8" t="s">
        <v>54</v>
      </c>
      <c r="AC209" s="8">
        <v>0</v>
      </c>
      <c r="AD209" s="8" t="s">
        <v>54</v>
      </c>
      <c r="AE209" s="8">
        <v>778597.15025817801</v>
      </c>
      <c r="AF209" s="8">
        <v>1478642.34896768</v>
      </c>
      <c r="AG209" s="8">
        <v>1276577.6004262699</v>
      </c>
      <c r="AH209" s="8">
        <v>1177939.0332173761</v>
      </c>
      <c r="AI209" s="8">
        <v>294180.21150855155</v>
      </c>
      <c r="AJ209" s="8" t="s">
        <v>54</v>
      </c>
      <c r="AK209" s="8" t="s">
        <v>54</v>
      </c>
      <c r="AL209" s="8">
        <v>1979923.93984109</v>
      </c>
      <c r="AM209" s="8">
        <v>1979923.93984109</v>
      </c>
      <c r="AN209" s="8">
        <v>0</v>
      </c>
      <c r="AO209" s="8">
        <v>11466.8869792244</v>
      </c>
      <c r="AP209" s="8">
        <v>10870.470758384999</v>
      </c>
      <c r="AQ209" s="8">
        <v>16666.7168185394</v>
      </c>
      <c r="AR209" s="8">
        <v>13001.358185382933</v>
      </c>
      <c r="AS209" s="8">
        <v>2603.2119275183964</v>
      </c>
      <c r="AT209" s="8">
        <v>467567514.73659497</v>
      </c>
      <c r="AU209" s="8">
        <v>132567034.69233026</v>
      </c>
      <c r="AV209" s="8">
        <v>3050959.4941827096</v>
      </c>
      <c r="AW209" s="8">
        <f>AU209/AT209</f>
        <v>0.28352490392112067</v>
      </c>
      <c r="AX209" s="15">
        <f>LOG(AW209,2)</f>
        <v>-1.8184526324340753</v>
      </c>
      <c r="AY209" s="8">
        <f>AV209/AU209</f>
        <v>2.3014465860713897E-2</v>
      </c>
      <c r="AZ209" s="8">
        <f>LOG(AY209,2)</f>
        <v>-5.4413152301171843</v>
      </c>
    </row>
    <row r="210" spans="1:52" x14ac:dyDescent="0.25">
      <c r="A210" s="8" t="s">
        <v>49</v>
      </c>
      <c r="B210" s="8" t="s">
        <v>50</v>
      </c>
      <c r="C210" s="8" t="s">
        <v>51</v>
      </c>
      <c r="D210" s="8" t="s">
        <v>13546</v>
      </c>
      <c r="E210" s="8" t="s">
        <v>13547</v>
      </c>
      <c r="F210" s="8" t="s">
        <v>54</v>
      </c>
      <c r="G210" s="8">
        <v>2.1000000000000001E-2</v>
      </c>
      <c r="H210" s="8">
        <v>1</v>
      </c>
      <c r="I210" s="8">
        <v>1</v>
      </c>
      <c r="J210" s="8">
        <v>1</v>
      </c>
      <c r="K210" s="8">
        <v>1</v>
      </c>
      <c r="L210" s="8">
        <v>727</v>
      </c>
      <c r="M210" s="8">
        <v>83.8</v>
      </c>
      <c r="N210" s="8">
        <v>6.28</v>
      </c>
      <c r="O210" s="8">
        <v>0</v>
      </c>
      <c r="P210" s="8" t="s">
        <v>9022</v>
      </c>
      <c r="Q210" s="8" t="s">
        <v>848</v>
      </c>
      <c r="R210" s="8" t="s">
        <v>82</v>
      </c>
      <c r="S210" s="8" t="s">
        <v>13548</v>
      </c>
      <c r="T210" s="8" t="s">
        <v>13549</v>
      </c>
      <c r="U210" s="8" t="s">
        <v>13550</v>
      </c>
      <c r="V210" s="8" t="s">
        <v>13551</v>
      </c>
      <c r="W210" s="8" t="s">
        <v>62</v>
      </c>
      <c r="X210" s="8" t="s">
        <v>11858</v>
      </c>
      <c r="Y210" s="8" t="s">
        <v>13552</v>
      </c>
      <c r="Z210" s="8" t="s">
        <v>13553</v>
      </c>
      <c r="AA210" s="8">
        <v>21</v>
      </c>
      <c r="AB210" s="8" t="s">
        <v>54</v>
      </c>
      <c r="AC210" s="8">
        <v>0</v>
      </c>
      <c r="AD210" s="8" t="s">
        <v>54</v>
      </c>
      <c r="AE210" s="8">
        <v>1422584.18108019</v>
      </c>
      <c r="AF210" s="8">
        <v>2295644.6964720902</v>
      </c>
      <c r="AG210" s="8">
        <v>1595432.7053187201</v>
      </c>
      <c r="AH210" s="8">
        <v>1771220.5276236667</v>
      </c>
      <c r="AI210" s="8">
        <v>377478.19781379832</v>
      </c>
      <c r="AJ210" s="8" t="s">
        <v>54</v>
      </c>
      <c r="AK210" s="8" t="s">
        <v>54</v>
      </c>
      <c r="AL210" s="8" t="s">
        <v>54</v>
      </c>
      <c r="AM210" s="8">
        <v>0</v>
      </c>
      <c r="AN210" s="8">
        <v>0</v>
      </c>
      <c r="AO210" s="8" t="s">
        <v>54</v>
      </c>
      <c r="AP210" s="8" t="s">
        <v>54</v>
      </c>
      <c r="AQ210" s="8" t="s">
        <v>54</v>
      </c>
      <c r="AR210" s="8">
        <v>0</v>
      </c>
      <c r="AS210" s="8">
        <v>0</v>
      </c>
      <c r="AT210" s="8">
        <v>12194130.043012967</v>
      </c>
      <c r="AU210" s="8">
        <v>2097803.7012314368</v>
      </c>
      <c r="AV210" s="8">
        <v>46674.780791046098</v>
      </c>
      <c r="AW210" s="8">
        <f>AU210/AT210</f>
        <v>0.1720338961313147</v>
      </c>
      <c r="AX210" s="15">
        <f>LOG(AW210,2)</f>
        <v>-2.5392352452935003</v>
      </c>
      <c r="AY210" s="8">
        <f>AV210/AU210</f>
        <v>2.2249355725536865E-2</v>
      </c>
      <c r="AZ210" s="8">
        <f>LOG(AY210,2)</f>
        <v>-5.4900926292026764</v>
      </c>
    </row>
    <row r="211" spans="1:52" x14ac:dyDescent="0.25">
      <c r="A211" s="8" t="s">
        <v>49</v>
      </c>
      <c r="B211" s="8" t="s">
        <v>64</v>
      </c>
      <c r="C211" s="8" t="s">
        <v>51</v>
      </c>
      <c r="D211" s="8" t="s">
        <v>12462</v>
      </c>
      <c r="E211" s="8" t="s">
        <v>12463</v>
      </c>
      <c r="F211" s="8" t="s">
        <v>54</v>
      </c>
      <c r="G211" s="8">
        <v>7.0000000000000001E-3</v>
      </c>
      <c r="H211" s="8">
        <v>4</v>
      </c>
      <c r="I211" s="8">
        <v>1</v>
      </c>
      <c r="J211" s="8">
        <v>3</v>
      </c>
      <c r="K211" s="8">
        <v>1</v>
      </c>
      <c r="L211" s="8">
        <v>244</v>
      </c>
      <c r="M211" s="8">
        <v>26.2</v>
      </c>
      <c r="N211" s="8">
        <v>8.98</v>
      </c>
      <c r="O211" s="8">
        <v>3.72</v>
      </c>
      <c r="P211" s="8" t="s">
        <v>54</v>
      </c>
      <c r="Q211" s="8" t="s">
        <v>54</v>
      </c>
      <c r="R211" s="8" t="s">
        <v>82</v>
      </c>
      <c r="S211" s="8" t="s">
        <v>12464</v>
      </c>
      <c r="T211" s="8" t="s">
        <v>12465</v>
      </c>
      <c r="U211" s="8" t="s">
        <v>12466</v>
      </c>
      <c r="V211" s="8" t="s">
        <v>12467</v>
      </c>
      <c r="W211" s="8" t="s">
        <v>217</v>
      </c>
      <c r="X211" s="8" t="s">
        <v>54</v>
      </c>
      <c r="Y211" s="8" t="s">
        <v>54</v>
      </c>
      <c r="Z211" s="8" t="s">
        <v>54</v>
      </c>
      <c r="AA211" s="8">
        <v>0</v>
      </c>
      <c r="AB211" s="8" t="s">
        <v>54</v>
      </c>
      <c r="AC211" s="8">
        <v>0</v>
      </c>
      <c r="AD211" s="8" t="s">
        <v>54</v>
      </c>
      <c r="AE211" s="8" t="s">
        <v>54</v>
      </c>
      <c r="AF211" s="8" t="s">
        <v>54</v>
      </c>
      <c r="AG211" s="8" t="s">
        <v>54</v>
      </c>
      <c r="AH211" s="8">
        <v>0</v>
      </c>
      <c r="AI211" s="8">
        <v>0</v>
      </c>
      <c r="AJ211" s="8">
        <v>4838587.1938540898</v>
      </c>
      <c r="AK211" s="8">
        <v>8931932.0733972192</v>
      </c>
      <c r="AL211" s="8">
        <v>10853908.615352901</v>
      </c>
      <c r="AM211" s="8">
        <v>8208142.6275347369</v>
      </c>
      <c r="AN211" s="8">
        <v>2508509.0289442241</v>
      </c>
      <c r="AO211" s="8" t="s">
        <v>54</v>
      </c>
      <c r="AP211" s="8" t="s">
        <v>54</v>
      </c>
      <c r="AQ211" s="8">
        <v>18632.2752795175</v>
      </c>
      <c r="AR211" s="8">
        <v>18632.2752795175</v>
      </c>
      <c r="AS211" s="8">
        <v>0</v>
      </c>
      <c r="AT211" s="8">
        <v>6530764.5116170077</v>
      </c>
      <c r="AU211" s="8">
        <v>1621336.7454477132</v>
      </c>
      <c r="AV211" s="8">
        <v>35498.329129336431</v>
      </c>
      <c r="AW211" s="8">
        <f>AU211/AT211</f>
        <v>0.24826140072324743</v>
      </c>
      <c r="AX211" s="15">
        <f>LOG(AW211,2)</f>
        <v>-2.0100681238034954</v>
      </c>
      <c r="AY211" s="8">
        <f>AV211/AU211</f>
        <v>2.1894482579887489E-2</v>
      </c>
      <c r="AZ211" s="8">
        <f>LOG(AY211,2)</f>
        <v>-5.5132888339896819</v>
      </c>
    </row>
    <row r="212" spans="1:52" x14ac:dyDescent="0.25">
      <c r="A212" s="8" t="s">
        <v>49</v>
      </c>
      <c r="B212" s="8" t="s">
        <v>50</v>
      </c>
      <c r="C212" s="8" t="s">
        <v>51</v>
      </c>
      <c r="D212" s="8" t="s">
        <v>10924</v>
      </c>
      <c r="E212" s="8" t="s">
        <v>10925</v>
      </c>
      <c r="F212" s="8" t="s">
        <v>54</v>
      </c>
      <c r="G212" s="8">
        <v>2.3E-2</v>
      </c>
      <c r="H212" s="8">
        <v>9</v>
      </c>
      <c r="I212" s="8">
        <v>1</v>
      </c>
      <c r="J212" s="8">
        <v>2</v>
      </c>
      <c r="K212" s="8">
        <v>1</v>
      </c>
      <c r="L212" s="8">
        <v>117</v>
      </c>
      <c r="M212" s="8">
        <v>13.7</v>
      </c>
      <c r="N212" s="8">
        <v>8.1</v>
      </c>
      <c r="O212" s="8">
        <v>0</v>
      </c>
      <c r="P212" s="8" t="s">
        <v>1570</v>
      </c>
      <c r="Q212" s="8" t="s">
        <v>10926</v>
      </c>
      <c r="R212" s="8" t="s">
        <v>82</v>
      </c>
      <c r="S212" s="8" t="s">
        <v>10927</v>
      </c>
      <c r="T212" s="8" t="s">
        <v>10928</v>
      </c>
      <c r="U212" s="8" t="s">
        <v>10929</v>
      </c>
      <c r="V212" s="8" t="s">
        <v>10930</v>
      </c>
      <c r="W212" s="8" t="s">
        <v>187</v>
      </c>
      <c r="X212" s="8" t="s">
        <v>1331</v>
      </c>
      <c r="Y212" s="8" t="s">
        <v>10931</v>
      </c>
      <c r="Z212" s="8" t="s">
        <v>10932</v>
      </c>
      <c r="AA212" s="8">
        <v>11</v>
      </c>
      <c r="AB212" s="8" t="s">
        <v>54</v>
      </c>
      <c r="AC212" s="8">
        <v>0</v>
      </c>
      <c r="AD212" s="8" t="s">
        <v>54</v>
      </c>
      <c r="AE212" s="8" t="s">
        <v>54</v>
      </c>
      <c r="AF212" s="8" t="s">
        <v>54</v>
      </c>
      <c r="AG212" s="8" t="s">
        <v>54</v>
      </c>
      <c r="AH212" s="8">
        <v>0</v>
      </c>
      <c r="AI212" s="8">
        <v>0</v>
      </c>
      <c r="AJ212" s="8">
        <v>1241574.8396198</v>
      </c>
      <c r="AK212" s="8" t="s">
        <v>54</v>
      </c>
      <c r="AL212" s="8" t="s">
        <v>54</v>
      </c>
      <c r="AM212" s="8">
        <v>1241574.8396198</v>
      </c>
      <c r="AN212" s="8">
        <v>0</v>
      </c>
      <c r="AO212" s="8" t="s">
        <v>54</v>
      </c>
      <c r="AP212" s="8" t="s">
        <v>54</v>
      </c>
      <c r="AQ212" s="8" t="s">
        <v>54</v>
      </c>
      <c r="AR212" s="8">
        <v>0</v>
      </c>
      <c r="AS212" s="8">
        <v>0</v>
      </c>
      <c r="AT212" s="8">
        <v>21175683.36652163</v>
      </c>
      <c r="AU212" s="8">
        <v>7145902.6399530768</v>
      </c>
      <c r="AV212" s="8">
        <v>149650.57784704934</v>
      </c>
      <c r="AW212" s="8">
        <f>AU212/AT212</f>
        <v>0.33745794722500522</v>
      </c>
      <c r="AX212" s="15">
        <f>LOG(AW212,2)</f>
        <v>-1.5672203649016079</v>
      </c>
      <c r="AY212" s="8">
        <f>AV212/AU212</f>
        <v>2.0942151801837592E-2</v>
      </c>
      <c r="AZ212" s="8">
        <f>LOG(AY212,2)</f>
        <v>-5.5774465032678622</v>
      </c>
    </row>
    <row r="213" spans="1:52" x14ac:dyDescent="0.25">
      <c r="A213" s="8" t="s">
        <v>49</v>
      </c>
      <c r="B213" s="8" t="s">
        <v>64</v>
      </c>
      <c r="C213" s="8" t="s">
        <v>51</v>
      </c>
      <c r="D213" s="8" t="s">
        <v>11521</v>
      </c>
      <c r="E213" s="8" t="s">
        <v>11522</v>
      </c>
      <c r="F213" s="8" t="s">
        <v>54</v>
      </c>
      <c r="G213" s="8">
        <v>8.9999999999999993E-3</v>
      </c>
      <c r="H213" s="8">
        <v>1</v>
      </c>
      <c r="I213" s="8">
        <v>1</v>
      </c>
      <c r="J213" s="8">
        <v>1</v>
      </c>
      <c r="K213" s="8">
        <v>1</v>
      </c>
      <c r="L213" s="8">
        <v>1309</v>
      </c>
      <c r="M213" s="8">
        <v>146.6</v>
      </c>
      <c r="N213" s="8">
        <v>6.13</v>
      </c>
      <c r="O213" s="8">
        <v>1.94</v>
      </c>
      <c r="P213" s="8" t="s">
        <v>623</v>
      </c>
      <c r="Q213" s="8" t="s">
        <v>4058</v>
      </c>
      <c r="R213" s="8" t="s">
        <v>69</v>
      </c>
      <c r="S213" s="8" t="s">
        <v>11523</v>
      </c>
      <c r="T213" s="8" t="s">
        <v>11524</v>
      </c>
      <c r="U213" s="8" t="s">
        <v>11525</v>
      </c>
      <c r="V213" s="8" t="s">
        <v>11526</v>
      </c>
      <c r="W213" s="8" t="s">
        <v>74</v>
      </c>
      <c r="X213" s="8" t="s">
        <v>1431</v>
      </c>
      <c r="Y213" s="8" t="s">
        <v>54</v>
      </c>
      <c r="Z213" s="8" t="s">
        <v>54</v>
      </c>
      <c r="AA213" s="8">
        <v>1</v>
      </c>
      <c r="AB213" s="8" t="s">
        <v>54</v>
      </c>
      <c r="AC213" s="8">
        <v>0</v>
      </c>
      <c r="AD213" s="8" t="s">
        <v>54</v>
      </c>
      <c r="AE213" s="8">
        <v>1146269.3738311301</v>
      </c>
      <c r="AF213" s="8">
        <v>2306646.01302819</v>
      </c>
      <c r="AG213" s="8">
        <v>1593628.6799767499</v>
      </c>
      <c r="AH213" s="8">
        <v>1682181.3556120235</v>
      </c>
      <c r="AI213" s="8">
        <v>477842.14162572566</v>
      </c>
      <c r="AJ213" s="8">
        <v>3204351.0335534001</v>
      </c>
      <c r="AK213" s="8">
        <v>5265266.9891191097</v>
      </c>
      <c r="AL213" s="8">
        <v>5879368.4869157802</v>
      </c>
      <c r="AM213" s="8">
        <v>4782995.503196097</v>
      </c>
      <c r="AN213" s="8">
        <v>1144077.1924857532</v>
      </c>
      <c r="AO213" s="8" t="s">
        <v>54</v>
      </c>
      <c r="AP213" s="8" t="s">
        <v>54</v>
      </c>
      <c r="AQ213" s="8" t="s">
        <v>54</v>
      </c>
      <c r="AR213" s="8">
        <v>0</v>
      </c>
      <c r="AS213" s="8">
        <v>0</v>
      </c>
      <c r="AT213" s="8">
        <v>11975028.679142507</v>
      </c>
      <c r="AU213" s="8">
        <v>3608624.1621993431</v>
      </c>
      <c r="AV213" s="8">
        <v>75140.88065398125</v>
      </c>
      <c r="AW213" s="8">
        <f>AU213/AT213</f>
        <v>0.3013457636627343</v>
      </c>
      <c r="AX213" s="15">
        <f>LOG(AW213,2)</f>
        <v>-1.7305083114479933</v>
      </c>
      <c r="AY213" s="8">
        <f>AV213/AU213</f>
        <v>2.0822584252771073E-2</v>
      </c>
      <c r="AZ213" s="8">
        <f>LOG(AY213,2)</f>
        <v>-5.5857070597881089</v>
      </c>
    </row>
    <row r="214" spans="1:52" x14ac:dyDescent="0.25">
      <c r="A214" s="8" t="s">
        <v>49</v>
      </c>
      <c r="B214" s="8" t="s">
        <v>50</v>
      </c>
      <c r="C214" s="8" t="s">
        <v>51</v>
      </c>
      <c r="D214" s="8" t="s">
        <v>14116</v>
      </c>
      <c r="E214" s="8" t="s">
        <v>14117</v>
      </c>
      <c r="F214" s="8" t="s">
        <v>54</v>
      </c>
      <c r="G214" s="8">
        <v>2.1000000000000001E-2</v>
      </c>
      <c r="H214" s="8">
        <v>1</v>
      </c>
      <c r="I214" s="8">
        <v>1</v>
      </c>
      <c r="J214" s="8">
        <v>1</v>
      </c>
      <c r="K214" s="8">
        <v>1</v>
      </c>
      <c r="L214" s="8">
        <v>669</v>
      </c>
      <c r="M214" s="8">
        <v>75.900000000000006</v>
      </c>
      <c r="N214" s="8">
        <v>5.86</v>
      </c>
      <c r="O214" s="8">
        <v>0</v>
      </c>
      <c r="P214" s="8" t="s">
        <v>623</v>
      </c>
      <c r="Q214" s="8" t="s">
        <v>975</v>
      </c>
      <c r="R214" s="8" t="s">
        <v>82</v>
      </c>
      <c r="S214" s="8" t="s">
        <v>14118</v>
      </c>
      <c r="T214" s="8" t="s">
        <v>14119</v>
      </c>
      <c r="U214" s="8" t="s">
        <v>14120</v>
      </c>
      <c r="V214" s="8" t="s">
        <v>14121</v>
      </c>
      <c r="W214" s="8" t="s">
        <v>168</v>
      </c>
      <c r="X214" s="8" t="s">
        <v>54</v>
      </c>
      <c r="Y214" s="8" t="s">
        <v>54</v>
      </c>
      <c r="Z214" s="8" t="s">
        <v>54</v>
      </c>
      <c r="AA214" s="8">
        <v>0</v>
      </c>
      <c r="AB214" s="8" t="s">
        <v>54</v>
      </c>
      <c r="AC214" s="8">
        <v>0</v>
      </c>
      <c r="AD214" s="8" t="s">
        <v>54</v>
      </c>
      <c r="AE214" s="8">
        <v>441994.44562786998</v>
      </c>
      <c r="AF214" s="8">
        <v>1001750.06793216</v>
      </c>
      <c r="AG214" s="8">
        <v>556882.43451074802</v>
      </c>
      <c r="AH214" s="8">
        <v>666875.64935692598</v>
      </c>
      <c r="AI214" s="8">
        <v>241392.44624948228</v>
      </c>
      <c r="AJ214" s="8">
        <v>1251545.60046229</v>
      </c>
      <c r="AK214" s="8">
        <v>1890189.7153658101</v>
      </c>
      <c r="AL214" s="8">
        <v>2113666.76193398</v>
      </c>
      <c r="AM214" s="8">
        <v>1751800.69258736</v>
      </c>
      <c r="AN214" s="8">
        <v>365309.79134930024</v>
      </c>
      <c r="AO214" s="8" t="s">
        <v>54</v>
      </c>
      <c r="AP214" s="8" t="s">
        <v>54</v>
      </c>
      <c r="AQ214" s="8" t="s">
        <v>54</v>
      </c>
      <c r="AR214" s="8">
        <v>0</v>
      </c>
      <c r="AS214" s="8">
        <v>0</v>
      </c>
      <c r="AT214" s="8">
        <v>8221541.65542934</v>
      </c>
      <c r="AU214" s="8">
        <v>743546.392979917</v>
      </c>
      <c r="AV214" s="8">
        <v>15451.1761914322</v>
      </c>
      <c r="AW214" s="8">
        <f>AU214/AT214</f>
        <v>9.0438803832964099E-2</v>
      </c>
      <c r="AX214" s="15">
        <f>LOG(AW214,2)</f>
        <v>-3.4669142790172489</v>
      </c>
      <c r="AY214" s="8">
        <f>AV214/AU214</f>
        <v>2.078037945891768E-2</v>
      </c>
      <c r="AZ214" s="8">
        <f>LOG(AY214,2)</f>
        <v>-5.5886341910426847</v>
      </c>
    </row>
    <row r="215" spans="1:52" x14ac:dyDescent="0.25">
      <c r="A215" s="8" t="s">
        <v>49</v>
      </c>
      <c r="B215" s="8" t="s">
        <v>64</v>
      </c>
      <c r="C215" s="8" t="s">
        <v>51</v>
      </c>
      <c r="D215" s="8" t="s">
        <v>11376</v>
      </c>
      <c r="E215" s="8" t="s">
        <v>11377</v>
      </c>
      <c r="F215" s="8" t="s">
        <v>54</v>
      </c>
      <c r="G215" s="8">
        <v>8.9999999999999993E-3</v>
      </c>
      <c r="H215" s="8">
        <v>4</v>
      </c>
      <c r="I215" s="8">
        <v>2</v>
      </c>
      <c r="J215" s="8">
        <v>4</v>
      </c>
      <c r="K215" s="8">
        <v>2</v>
      </c>
      <c r="L215" s="8">
        <v>616</v>
      </c>
      <c r="M215" s="8">
        <v>64.400000000000006</v>
      </c>
      <c r="N215" s="8">
        <v>7.25</v>
      </c>
      <c r="O215" s="8">
        <v>2.0499999999999998</v>
      </c>
      <c r="P215" s="8" t="s">
        <v>701</v>
      </c>
      <c r="Q215" s="8" t="s">
        <v>472</v>
      </c>
      <c r="R215" s="8" t="s">
        <v>69</v>
      </c>
      <c r="S215" s="8" t="s">
        <v>11378</v>
      </c>
      <c r="T215" s="8" t="s">
        <v>11379</v>
      </c>
      <c r="U215" s="8" t="s">
        <v>11380</v>
      </c>
      <c r="V215" s="8" t="s">
        <v>11381</v>
      </c>
      <c r="W215" s="8" t="s">
        <v>144</v>
      </c>
      <c r="X215" s="8" t="s">
        <v>2150</v>
      </c>
      <c r="Y215" s="8" t="s">
        <v>5878</v>
      </c>
      <c r="Z215" s="8" t="s">
        <v>11382</v>
      </c>
      <c r="AA215" s="8">
        <v>13</v>
      </c>
      <c r="AB215" s="8" t="s">
        <v>54</v>
      </c>
      <c r="AC215" s="8">
        <v>0</v>
      </c>
      <c r="AD215" s="8" t="s">
        <v>54</v>
      </c>
      <c r="AE215" s="8">
        <v>690639.89584335999</v>
      </c>
      <c r="AF215" s="8">
        <v>966835.28325576195</v>
      </c>
      <c r="AG215" s="8">
        <v>581437.15851015795</v>
      </c>
      <c r="AH215" s="8">
        <v>746304.11253642663</v>
      </c>
      <c r="AI215" s="8">
        <v>162186.7388832939</v>
      </c>
      <c r="AJ215" s="8">
        <v>3183104.0054631899</v>
      </c>
      <c r="AK215" s="8">
        <v>2780803.48660579</v>
      </c>
      <c r="AL215" s="8">
        <v>4138860.1635582498</v>
      </c>
      <c r="AM215" s="8">
        <v>3367589.2185424101</v>
      </c>
      <c r="AN215" s="8">
        <v>569564.50020312332</v>
      </c>
      <c r="AO215" s="8" t="s">
        <v>54</v>
      </c>
      <c r="AP215" s="8" t="s">
        <v>54</v>
      </c>
      <c r="AQ215" s="8" t="s">
        <v>54</v>
      </c>
      <c r="AR215" s="8">
        <v>0</v>
      </c>
      <c r="AS215" s="8">
        <v>0</v>
      </c>
      <c r="AT215" s="8">
        <v>89858919.022137955</v>
      </c>
      <c r="AU215" s="8">
        <v>28013422.945846464</v>
      </c>
      <c r="AV215" s="8">
        <v>580959.86417769233</v>
      </c>
      <c r="AW215" s="8">
        <f>AU215/AT215</f>
        <v>0.31174894212721366</v>
      </c>
      <c r="AX215" s="15">
        <f>LOG(AW215,2)</f>
        <v>-1.6815434303910768</v>
      </c>
      <c r="AY215" s="8">
        <f>AV215/AU215</f>
        <v>2.0738624669350909E-2</v>
      </c>
      <c r="AZ215" s="8">
        <f>LOG(AY215,2)</f>
        <v>-5.5915359681644947</v>
      </c>
    </row>
    <row r="216" spans="1:52" x14ac:dyDescent="0.25">
      <c r="A216" s="8" t="s">
        <v>49</v>
      </c>
      <c r="B216" s="8" t="s">
        <v>50</v>
      </c>
      <c r="C216" s="8" t="s">
        <v>51</v>
      </c>
      <c r="D216" s="8" t="s">
        <v>14235</v>
      </c>
      <c r="E216" s="8" t="s">
        <v>14236</v>
      </c>
      <c r="F216" s="8" t="s">
        <v>54</v>
      </c>
      <c r="G216" s="8">
        <v>2.4E-2</v>
      </c>
      <c r="H216" s="8">
        <v>9</v>
      </c>
      <c r="I216" s="8">
        <v>2</v>
      </c>
      <c r="J216" s="8">
        <v>5</v>
      </c>
      <c r="K216" s="8">
        <v>2</v>
      </c>
      <c r="L216" s="8">
        <v>169</v>
      </c>
      <c r="M216" s="8">
        <v>18.8</v>
      </c>
      <c r="N216" s="8">
        <v>9.36</v>
      </c>
      <c r="O216" s="8">
        <v>0</v>
      </c>
      <c r="P216" s="8" t="s">
        <v>14237</v>
      </c>
      <c r="Q216" s="8" t="s">
        <v>151</v>
      </c>
      <c r="R216" s="8" t="s">
        <v>14238</v>
      </c>
      <c r="S216" s="8" t="s">
        <v>14239</v>
      </c>
      <c r="T216" s="8" t="s">
        <v>14240</v>
      </c>
      <c r="U216" s="8" t="s">
        <v>14241</v>
      </c>
      <c r="V216" s="8" t="s">
        <v>14242</v>
      </c>
      <c r="W216" s="8" t="s">
        <v>426</v>
      </c>
      <c r="X216" s="8" t="s">
        <v>54</v>
      </c>
      <c r="Y216" s="8" t="s">
        <v>14243</v>
      </c>
      <c r="Z216" s="8" t="s">
        <v>14244</v>
      </c>
      <c r="AA216" s="8">
        <v>7</v>
      </c>
      <c r="AB216" s="8">
        <v>2.11</v>
      </c>
      <c r="AC216" s="8">
        <v>7.7319587628866E-3</v>
      </c>
      <c r="AD216" s="8" t="s">
        <v>54</v>
      </c>
      <c r="AE216" s="8">
        <v>10810039.817381101</v>
      </c>
      <c r="AF216" s="8">
        <v>14295299.544341501</v>
      </c>
      <c r="AG216" s="8">
        <v>12926541.2447035</v>
      </c>
      <c r="AH216" s="8">
        <v>12677293.535475368</v>
      </c>
      <c r="AI216" s="8">
        <v>1433725.2541333442</v>
      </c>
      <c r="AJ216" s="8">
        <v>474039.69136681699</v>
      </c>
      <c r="AK216" s="8">
        <v>499808.71441461402</v>
      </c>
      <c r="AL216" s="8" t="s">
        <v>54</v>
      </c>
      <c r="AM216" s="8">
        <v>486924.2028907155</v>
      </c>
      <c r="AN216" s="8">
        <v>12884.511523898516</v>
      </c>
      <c r="AO216" s="8">
        <v>314651.16640648898</v>
      </c>
      <c r="AP216" s="8">
        <v>183048.56225777901</v>
      </c>
      <c r="AQ216" s="8">
        <v>256020.067410235</v>
      </c>
      <c r="AR216" s="8">
        <v>251239.93202483433</v>
      </c>
      <c r="AS216" s="8">
        <v>53832.757223383313</v>
      </c>
      <c r="AT216" s="8">
        <v>12693358.522952734</v>
      </c>
      <c r="AU216" s="8">
        <v>860793.78175849095</v>
      </c>
      <c r="AV216" s="8">
        <v>16681.997093241</v>
      </c>
      <c r="AW216" s="8">
        <f>AU216/AT216</f>
        <v>6.7814501591675902E-2</v>
      </c>
      <c r="AX216" s="15">
        <f>LOG(AW216,2)</f>
        <v>-3.8822623745649993</v>
      </c>
      <c r="AY216" s="8">
        <f>AV216/AU216</f>
        <v>1.9379783458892821E-2</v>
      </c>
      <c r="AZ216" s="8">
        <f>LOG(AY216,2)</f>
        <v>-5.6893037389663537</v>
      </c>
    </row>
    <row r="217" spans="1:52" x14ac:dyDescent="0.25">
      <c r="A217" s="8" t="s">
        <v>54</v>
      </c>
      <c r="B217" s="8" t="s">
        <v>54</v>
      </c>
      <c r="C217" s="8" t="s">
        <v>51</v>
      </c>
      <c r="D217" s="8" t="s">
        <v>11216</v>
      </c>
      <c r="E217" s="8" t="s">
        <v>11217</v>
      </c>
      <c r="F217" s="8" t="s">
        <v>54</v>
      </c>
      <c r="G217" s="8" t="s">
        <v>54</v>
      </c>
      <c r="H217" s="8">
        <v>25</v>
      </c>
      <c r="I217" s="8">
        <v>2</v>
      </c>
      <c r="J217" s="8">
        <v>10</v>
      </c>
      <c r="K217" s="8">
        <v>2</v>
      </c>
      <c r="L217" s="8">
        <v>111</v>
      </c>
      <c r="M217" s="8">
        <v>12.2</v>
      </c>
      <c r="N217" s="8">
        <v>3.78</v>
      </c>
      <c r="O217" s="8" t="s">
        <v>54</v>
      </c>
      <c r="P217" s="8" t="s">
        <v>320</v>
      </c>
      <c r="Q217" s="8" t="s">
        <v>505</v>
      </c>
      <c r="R217" s="8" t="s">
        <v>82</v>
      </c>
      <c r="S217" s="8" t="s">
        <v>54</v>
      </c>
      <c r="T217" s="8" t="s">
        <v>11218</v>
      </c>
      <c r="U217" s="8" t="s">
        <v>11219</v>
      </c>
      <c r="V217" s="8" t="s">
        <v>11220</v>
      </c>
      <c r="W217" s="8" t="s">
        <v>198</v>
      </c>
      <c r="X217" s="8" t="s">
        <v>54</v>
      </c>
      <c r="Y217" s="8" t="s">
        <v>11221</v>
      </c>
      <c r="Z217" s="8" t="s">
        <v>54</v>
      </c>
      <c r="AA217" s="8">
        <v>1</v>
      </c>
      <c r="AB217" s="8">
        <v>9.7100000000000009</v>
      </c>
      <c r="AC217" s="8">
        <v>1.3106159895150699E-3</v>
      </c>
      <c r="AD217" s="8" t="s">
        <v>1055</v>
      </c>
      <c r="AE217" s="8">
        <v>2560774.8768102899</v>
      </c>
      <c r="AF217" s="8">
        <v>4185413.5040013799</v>
      </c>
      <c r="AG217" s="8">
        <v>3022504.35660196</v>
      </c>
      <c r="AH217" s="8">
        <v>3256230.9124712101</v>
      </c>
      <c r="AI217" s="8">
        <v>683536.75562192267</v>
      </c>
      <c r="AJ217" s="8">
        <v>4144446.3479383001</v>
      </c>
      <c r="AK217" s="8">
        <v>7052842.6461090101</v>
      </c>
      <c r="AL217" s="8">
        <v>5544993.2228013799</v>
      </c>
      <c r="AM217" s="8">
        <v>5580760.7389495634</v>
      </c>
      <c r="AN217" s="8">
        <v>1187617.1502106879</v>
      </c>
      <c r="AO217" s="8">
        <v>7207.58682381174</v>
      </c>
      <c r="AP217" s="8" t="s">
        <v>54</v>
      </c>
      <c r="AQ217" s="8" t="s">
        <v>54</v>
      </c>
      <c r="AR217" s="8">
        <v>7207.58682381174</v>
      </c>
      <c r="AS217" s="8">
        <v>0</v>
      </c>
      <c r="AT217" s="8">
        <v>79049532.04576087</v>
      </c>
      <c r="AU217" s="8">
        <v>25574319.769066799</v>
      </c>
      <c r="AV217" s="8">
        <v>483231.25435698201</v>
      </c>
      <c r="AW217" s="8">
        <f>AU217/AT217</f>
        <v>0.32352272185826625</v>
      </c>
      <c r="AX217" s="15">
        <f>LOG(AW217,2)</f>
        <v>-1.6280610548146324</v>
      </c>
      <c r="AY217" s="8">
        <f>AV217/AU217</f>
        <v>1.8895175266458904E-2</v>
      </c>
      <c r="AZ217" s="8">
        <f>LOG(AY217,2)</f>
        <v>-5.7258382890716168</v>
      </c>
    </row>
    <row r="218" spans="1:52" x14ac:dyDescent="0.25">
      <c r="A218" s="8" t="s">
        <v>54</v>
      </c>
      <c r="B218" s="8" t="s">
        <v>54</v>
      </c>
      <c r="C218" s="8" t="s">
        <v>51</v>
      </c>
      <c r="D218" s="8" t="s">
        <v>11904</v>
      </c>
      <c r="E218" s="8" t="s">
        <v>11905</v>
      </c>
      <c r="F218" s="8" t="s">
        <v>54</v>
      </c>
      <c r="G218" s="8" t="s">
        <v>54</v>
      </c>
      <c r="H218" s="8">
        <v>25</v>
      </c>
      <c r="I218" s="8">
        <v>1</v>
      </c>
      <c r="J218" s="8">
        <v>8</v>
      </c>
      <c r="K218" s="8">
        <v>1</v>
      </c>
      <c r="L218" s="8">
        <v>44</v>
      </c>
      <c r="M218" s="8">
        <v>5.0999999999999996</v>
      </c>
      <c r="N218" s="8">
        <v>5.0599999999999996</v>
      </c>
      <c r="O218" s="8" t="s">
        <v>54</v>
      </c>
      <c r="P218" s="8" t="s">
        <v>2209</v>
      </c>
      <c r="Q218" s="8" t="s">
        <v>738</v>
      </c>
      <c r="R218" s="8" t="s">
        <v>11906</v>
      </c>
      <c r="S218" s="8" t="s">
        <v>11907</v>
      </c>
      <c r="T218" s="8" t="s">
        <v>11908</v>
      </c>
      <c r="U218" s="8" t="s">
        <v>11909</v>
      </c>
      <c r="V218" s="8" t="s">
        <v>11910</v>
      </c>
      <c r="W218" s="8" t="s">
        <v>405</v>
      </c>
      <c r="X218" s="8" t="s">
        <v>11911</v>
      </c>
      <c r="Y218" s="8" t="s">
        <v>5750</v>
      </c>
      <c r="Z218" s="8" t="s">
        <v>3571</v>
      </c>
      <c r="AA218" s="8">
        <v>7</v>
      </c>
      <c r="AB218" s="8">
        <v>2.56</v>
      </c>
      <c r="AC218" s="8">
        <v>4.7912388774811803E-3</v>
      </c>
      <c r="AD218" s="8" t="s">
        <v>1055</v>
      </c>
      <c r="AE218" s="8">
        <v>7879124.9607190397</v>
      </c>
      <c r="AF218" s="8">
        <v>14982586.0387394</v>
      </c>
      <c r="AG218" s="8">
        <v>11875036.4976511</v>
      </c>
      <c r="AH218" s="8">
        <v>11578915.832369847</v>
      </c>
      <c r="AI218" s="8">
        <v>2907525.3404504731</v>
      </c>
      <c r="AJ218" s="8">
        <v>2208107.2919597002</v>
      </c>
      <c r="AK218" s="8">
        <v>3306763.31985712</v>
      </c>
      <c r="AL218" s="8">
        <v>4036676.7143607298</v>
      </c>
      <c r="AM218" s="8">
        <v>3183849.1087258495</v>
      </c>
      <c r="AN218" s="8">
        <v>751552.81943831849</v>
      </c>
      <c r="AO218" s="8">
        <v>115444.997608063</v>
      </c>
      <c r="AP218" s="8">
        <v>86479.762077199703</v>
      </c>
      <c r="AQ218" s="8">
        <v>78638.320196155095</v>
      </c>
      <c r="AR218" s="8">
        <v>93521.026627139261</v>
      </c>
      <c r="AS218" s="8">
        <v>15829.664775830202</v>
      </c>
      <c r="AT218" s="8">
        <v>15532218.740588099</v>
      </c>
      <c r="AU218" s="8">
        <v>4382043.9745415105</v>
      </c>
      <c r="AV218" s="8">
        <v>82537.465791710201</v>
      </c>
      <c r="AW218" s="8">
        <f>AU218/AT218</f>
        <v>0.28212607919888155</v>
      </c>
      <c r="AX218" s="15">
        <f>LOG(AW218,2)</f>
        <v>-1.8255880628104488</v>
      </c>
      <c r="AY218" s="8">
        <f>AV218/AU218</f>
        <v>1.8835380537308741E-2</v>
      </c>
      <c r="AZ218" s="8">
        <f>LOG(AY218,2)</f>
        <v>-5.7304110089586331</v>
      </c>
    </row>
    <row r="219" spans="1:52" x14ac:dyDescent="0.25">
      <c r="A219" s="8" t="s">
        <v>49</v>
      </c>
      <c r="B219" s="8" t="s">
        <v>64</v>
      </c>
      <c r="C219" s="8" t="s">
        <v>51</v>
      </c>
      <c r="D219" s="8" t="s">
        <v>10723</v>
      </c>
      <c r="E219" s="8" t="s">
        <v>10724</v>
      </c>
      <c r="F219" s="8" t="s">
        <v>54</v>
      </c>
      <c r="G219" s="8">
        <v>0</v>
      </c>
      <c r="H219" s="8">
        <v>7</v>
      </c>
      <c r="I219" s="8">
        <v>7</v>
      </c>
      <c r="J219" s="8">
        <v>47</v>
      </c>
      <c r="K219" s="8">
        <v>7</v>
      </c>
      <c r="L219" s="8">
        <v>1049</v>
      </c>
      <c r="M219" s="8">
        <v>113.7</v>
      </c>
      <c r="N219" s="8">
        <v>5.03</v>
      </c>
      <c r="O219" s="8">
        <v>40.700000000000003</v>
      </c>
      <c r="P219" s="8" t="s">
        <v>10725</v>
      </c>
      <c r="Q219" s="8" t="s">
        <v>2724</v>
      </c>
      <c r="R219" s="8" t="s">
        <v>266</v>
      </c>
      <c r="S219" s="8" t="s">
        <v>10726</v>
      </c>
      <c r="T219" s="8" t="s">
        <v>10727</v>
      </c>
      <c r="U219" s="8" t="s">
        <v>10728</v>
      </c>
      <c r="V219" s="8" t="s">
        <v>10729</v>
      </c>
      <c r="W219" s="8" t="s">
        <v>168</v>
      </c>
      <c r="X219" s="8" t="s">
        <v>54</v>
      </c>
      <c r="Y219" s="8" t="s">
        <v>2328</v>
      </c>
      <c r="Z219" s="8" t="s">
        <v>4305</v>
      </c>
      <c r="AA219" s="8">
        <v>12</v>
      </c>
      <c r="AB219" s="8">
        <v>20.5</v>
      </c>
      <c r="AC219" s="8">
        <v>0</v>
      </c>
      <c r="AD219" s="8" t="s">
        <v>54</v>
      </c>
      <c r="AE219" s="8">
        <v>2922440.3039364102</v>
      </c>
      <c r="AF219" s="8">
        <v>8145025.7222570898</v>
      </c>
      <c r="AG219" s="8">
        <v>4076196.5023602201</v>
      </c>
      <c r="AH219" s="8">
        <v>5047887.5095179072</v>
      </c>
      <c r="AI219" s="8">
        <v>2240087.3752240529</v>
      </c>
      <c r="AJ219" s="8">
        <v>3158377.9066558899</v>
      </c>
      <c r="AK219" s="8">
        <v>3567547.8362715398</v>
      </c>
      <c r="AL219" s="8">
        <v>3914700.21024263</v>
      </c>
      <c r="AM219" s="8">
        <v>3546875.3177233539</v>
      </c>
      <c r="AN219" s="8">
        <v>309113.10927990102</v>
      </c>
      <c r="AO219" s="8">
        <v>225441.00621967</v>
      </c>
      <c r="AP219" s="8">
        <v>181238.552548376</v>
      </c>
      <c r="AQ219" s="8">
        <v>233570.393849582</v>
      </c>
      <c r="AR219" s="8">
        <v>213416.65087254267</v>
      </c>
      <c r="AS219" s="8">
        <v>22994.118735438129</v>
      </c>
      <c r="AT219" s="8">
        <v>26243879.860957131</v>
      </c>
      <c r="AU219" s="8">
        <v>9173095.6763773542</v>
      </c>
      <c r="AV219" s="8">
        <v>172712.35671982335</v>
      </c>
      <c r="AW219" s="8">
        <f>AU219/AT219</f>
        <v>0.34953275677900492</v>
      </c>
      <c r="AX219" s="15">
        <f>LOG(AW219,2)</f>
        <v>-1.5165004294779481</v>
      </c>
      <c r="AY219" s="8">
        <f>AV219/AU219</f>
        <v>1.8828142953375478E-2</v>
      </c>
      <c r="AZ219" s="8">
        <f>LOG(AY219,2)</f>
        <v>-5.7309654778775938</v>
      </c>
    </row>
    <row r="220" spans="1:52" x14ac:dyDescent="0.25">
      <c r="A220" s="8" t="s">
        <v>49</v>
      </c>
      <c r="B220" s="8" t="s">
        <v>64</v>
      </c>
      <c r="C220" s="8" t="s">
        <v>51</v>
      </c>
      <c r="D220" s="8" t="s">
        <v>11411</v>
      </c>
      <c r="E220" s="8" t="s">
        <v>11412</v>
      </c>
      <c r="F220" s="8" t="s">
        <v>54</v>
      </c>
      <c r="G220" s="8">
        <v>1E-3</v>
      </c>
      <c r="H220" s="8">
        <v>2</v>
      </c>
      <c r="I220" s="8">
        <v>2</v>
      </c>
      <c r="J220" s="8">
        <v>7</v>
      </c>
      <c r="K220" s="8">
        <v>2</v>
      </c>
      <c r="L220" s="8">
        <v>1001</v>
      </c>
      <c r="M220" s="8">
        <v>116</v>
      </c>
      <c r="N220" s="8">
        <v>7.65</v>
      </c>
      <c r="O220" s="8">
        <v>7</v>
      </c>
      <c r="P220" s="8" t="s">
        <v>2404</v>
      </c>
      <c r="Q220" s="8" t="s">
        <v>527</v>
      </c>
      <c r="R220" s="8" t="s">
        <v>6518</v>
      </c>
      <c r="S220" s="8" t="s">
        <v>11413</v>
      </c>
      <c r="T220" s="8" t="s">
        <v>11414</v>
      </c>
      <c r="U220" s="8" t="s">
        <v>11415</v>
      </c>
      <c r="V220" s="8" t="s">
        <v>11416</v>
      </c>
      <c r="W220" s="8" t="s">
        <v>74</v>
      </c>
      <c r="X220" s="8" t="s">
        <v>11417</v>
      </c>
      <c r="Y220" s="8" t="s">
        <v>11418</v>
      </c>
      <c r="Z220" s="8" t="s">
        <v>4082</v>
      </c>
      <c r="AA220" s="8">
        <v>19</v>
      </c>
      <c r="AB220" s="8">
        <v>3.39</v>
      </c>
      <c r="AC220" s="8">
        <v>7.5815011372251705E-4</v>
      </c>
      <c r="AD220" s="8" t="s">
        <v>54</v>
      </c>
      <c r="AE220" s="8" t="s">
        <v>54</v>
      </c>
      <c r="AF220" s="8" t="s">
        <v>54</v>
      </c>
      <c r="AG220" s="8" t="s">
        <v>54</v>
      </c>
      <c r="AH220" s="8">
        <v>0</v>
      </c>
      <c r="AI220" s="8">
        <v>0</v>
      </c>
      <c r="AJ220" s="8">
        <v>2474552.9423581399</v>
      </c>
      <c r="AK220" s="8">
        <v>4179023.4519639201</v>
      </c>
      <c r="AL220" s="8">
        <v>3795550.9894461501</v>
      </c>
      <c r="AM220" s="8">
        <v>3483042.4612560701</v>
      </c>
      <c r="AN220" s="8">
        <v>730091.82740830339</v>
      </c>
      <c r="AO220" s="8" t="s">
        <v>54</v>
      </c>
      <c r="AP220" s="8" t="s">
        <v>54</v>
      </c>
      <c r="AQ220" s="8" t="s">
        <v>54</v>
      </c>
      <c r="AR220" s="8">
        <v>0</v>
      </c>
      <c r="AS220" s="8">
        <v>0</v>
      </c>
      <c r="AT220" s="8">
        <v>8556218.9770696592</v>
      </c>
      <c r="AU220" s="8">
        <v>2656875.511901563</v>
      </c>
      <c r="AV220" s="8">
        <v>49442.471714750332</v>
      </c>
      <c r="AW220" s="8">
        <f>AU220/AT220</f>
        <v>0.31051981243372667</v>
      </c>
      <c r="AX220" s="15">
        <f>LOG(AW220,2)</f>
        <v>-1.6872427736622166</v>
      </c>
      <c r="AY220" s="8">
        <f>AV220/AU220</f>
        <v>1.8609254175918712E-2</v>
      </c>
      <c r="AZ220" s="8">
        <f>LOG(AY220,2)</f>
        <v>-5.7478359537363453</v>
      </c>
    </row>
    <row r="221" spans="1:52" x14ac:dyDescent="0.25">
      <c r="A221" s="8" t="s">
        <v>49</v>
      </c>
      <c r="B221" s="8" t="s">
        <v>50</v>
      </c>
      <c r="C221" s="8" t="s">
        <v>51</v>
      </c>
      <c r="D221" s="8" t="s">
        <v>14205</v>
      </c>
      <c r="E221" s="8" t="s">
        <v>14206</v>
      </c>
      <c r="F221" s="8" t="s">
        <v>54</v>
      </c>
      <c r="G221" s="8">
        <v>1.7999999999999999E-2</v>
      </c>
      <c r="H221" s="8">
        <v>17</v>
      </c>
      <c r="I221" s="8">
        <v>2</v>
      </c>
      <c r="J221" s="8">
        <v>9</v>
      </c>
      <c r="K221" s="8">
        <v>2</v>
      </c>
      <c r="L221" s="8">
        <v>100</v>
      </c>
      <c r="M221" s="8">
        <v>11.2</v>
      </c>
      <c r="N221" s="8">
        <v>6.62</v>
      </c>
      <c r="O221" s="8">
        <v>1.71</v>
      </c>
      <c r="P221" s="8" t="s">
        <v>1178</v>
      </c>
      <c r="Q221" s="8" t="s">
        <v>14207</v>
      </c>
      <c r="R221" s="8" t="s">
        <v>4587</v>
      </c>
      <c r="S221" s="8" t="s">
        <v>14208</v>
      </c>
      <c r="T221" s="8" t="s">
        <v>14209</v>
      </c>
      <c r="U221" s="8" t="s">
        <v>14210</v>
      </c>
      <c r="V221" s="8" t="s">
        <v>14211</v>
      </c>
      <c r="W221" s="8" t="s">
        <v>87</v>
      </c>
      <c r="X221" s="8" t="s">
        <v>13966</v>
      </c>
      <c r="Y221" s="8" t="s">
        <v>10974</v>
      </c>
      <c r="Z221" s="8" t="s">
        <v>14212</v>
      </c>
      <c r="AA221" s="8">
        <v>24</v>
      </c>
      <c r="AB221" s="8">
        <v>2.64</v>
      </c>
      <c r="AC221" s="8">
        <v>4.1493775933610002E-3</v>
      </c>
      <c r="AD221" s="8" t="s">
        <v>54</v>
      </c>
      <c r="AE221" s="8" t="s">
        <v>54</v>
      </c>
      <c r="AF221" s="8" t="s">
        <v>54</v>
      </c>
      <c r="AG221" s="8" t="s">
        <v>54</v>
      </c>
      <c r="AH221" s="8">
        <v>0</v>
      </c>
      <c r="AI221" s="8">
        <v>0</v>
      </c>
      <c r="AJ221" s="8" t="s">
        <v>54</v>
      </c>
      <c r="AK221" s="8" t="s">
        <v>54</v>
      </c>
      <c r="AL221" s="8" t="s">
        <v>54</v>
      </c>
      <c r="AM221" s="8">
        <v>0</v>
      </c>
      <c r="AN221" s="8">
        <v>0</v>
      </c>
      <c r="AO221" s="8">
        <v>12037.2221035232</v>
      </c>
      <c r="AP221" s="8">
        <v>26150.5273231918</v>
      </c>
      <c r="AQ221" s="8">
        <v>15149.7268094134</v>
      </c>
      <c r="AR221" s="8">
        <v>17779.158745376135</v>
      </c>
      <c r="AS221" s="8">
        <v>6054.297662832947</v>
      </c>
      <c r="AT221" s="8">
        <v>21757211.4086756</v>
      </c>
      <c r="AU221" s="8">
        <v>1619134.10520528</v>
      </c>
      <c r="AV221" s="8">
        <v>29997.1900994838</v>
      </c>
      <c r="AW221" s="8">
        <f>AU221/AT221</f>
        <v>7.441827331602141E-2</v>
      </c>
      <c r="AX221" s="15">
        <f>LOG(AW221,2)</f>
        <v>-3.748199272937919</v>
      </c>
      <c r="AY221" s="8">
        <f>AV221/AU221</f>
        <v>1.8526686580837996E-2</v>
      </c>
      <c r="AZ221" s="8">
        <f>LOG(AY221,2)</f>
        <v>-5.7542513052164503</v>
      </c>
    </row>
    <row r="222" spans="1:52" x14ac:dyDescent="0.25">
      <c r="A222" s="8" t="s">
        <v>49</v>
      </c>
      <c r="B222" s="8" t="s">
        <v>64</v>
      </c>
      <c r="C222" s="8" t="s">
        <v>51</v>
      </c>
      <c r="D222" s="8" t="s">
        <v>10824</v>
      </c>
      <c r="E222" s="8" t="s">
        <v>10825</v>
      </c>
      <c r="F222" s="8" t="s">
        <v>54</v>
      </c>
      <c r="G222" s="8">
        <v>1E-3</v>
      </c>
      <c r="H222" s="8">
        <v>3</v>
      </c>
      <c r="I222" s="8">
        <v>1</v>
      </c>
      <c r="J222" s="8">
        <v>7</v>
      </c>
      <c r="K222" s="8">
        <v>1</v>
      </c>
      <c r="L222" s="8">
        <v>508</v>
      </c>
      <c r="M222" s="8">
        <v>57.5</v>
      </c>
      <c r="N222" s="8">
        <v>7.8</v>
      </c>
      <c r="O222" s="8">
        <v>12.9</v>
      </c>
      <c r="P222" s="8" t="s">
        <v>574</v>
      </c>
      <c r="Q222" s="8" t="s">
        <v>848</v>
      </c>
      <c r="R222" s="8" t="s">
        <v>1066</v>
      </c>
      <c r="S222" s="8" t="s">
        <v>10826</v>
      </c>
      <c r="T222" s="8" t="s">
        <v>10827</v>
      </c>
      <c r="U222" s="8" t="s">
        <v>10828</v>
      </c>
      <c r="V222" s="8" t="s">
        <v>10829</v>
      </c>
      <c r="W222" s="8" t="s">
        <v>99</v>
      </c>
      <c r="X222" s="8" t="s">
        <v>54</v>
      </c>
      <c r="Y222" s="8" t="s">
        <v>2858</v>
      </c>
      <c r="Z222" s="8" t="s">
        <v>2859</v>
      </c>
      <c r="AA222" s="8">
        <v>5</v>
      </c>
      <c r="AB222" s="8">
        <v>9.57</v>
      </c>
      <c r="AC222" s="8">
        <v>1.2987012987013E-3</v>
      </c>
      <c r="AD222" s="8" t="s">
        <v>54</v>
      </c>
      <c r="AE222" s="8">
        <v>3595420.76921297</v>
      </c>
      <c r="AF222" s="8" t="s">
        <v>54</v>
      </c>
      <c r="AG222" s="8">
        <v>3525971.1266465499</v>
      </c>
      <c r="AH222" s="8">
        <v>3560695.94792976</v>
      </c>
      <c r="AI222" s="8">
        <v>34724.821283210069</v>
      </c>
      <c r="AJ222" s="8">
        <v>6507033.7518233303</v>
      </c>
      <c r="AK222" s="8" t="s">
        <v>54</v>
      </c>
      <c r="AL222" s="8">
        <v>5041449.3747058501</v>
      </c>
      <c r="AM222" s="8">
        <v>5774241.5632645898</v>
      </c>
      <c r="AN222" s="8">
        <v>732792.18855874473</v>
      </c>
      <c r="AO222" s="8">
        <v>462055.61242649</v>
      </c>
      <c r="AP222" s="8">
        <v>347810.59555440402</v>
      </c>
      <c r="AQ222" s="8">
        <v>299416.25404440099</v>
      </c>
      <c r="AR222" s="8">
        <v>369760.82067509834</v>
      </c>
      <c r="AS222" s="8">
        <v>68187.239817389171</v>
      </c>
      <c r="AT222" s="8">
        <v>36519987.836962335</v>
      </c>
      <c r="AU222" s="8">
        <v>12579183.325537734</v>
      </c>
      <c r="AV222" s="8">
        <v>231780.34287519366</v>
      </c>
      <c r="AW222" s="8">
        <f>AU222/AT222</f>
        <v>0.34444653655678892</v>
      </c>
      <c r="AX222" s="15">
        <f>LOG(AW222,2)</f>
        <v>-1.5376480232207212</v>
      </c>
      <c r="AY222" s="8">
        <f>AV222/AU222</f>
        <v>1.8425706731266318E-2</v>
      </c>
      <c r="AZ222" s="8">
        <f>LOG(AY222,2)</f>
        <v>-5.7621362337846813</v>
      </c>
    </row>
    <row r="223" spans="1:52" x14ac:dyDescent="0.25">
      <c r="A223" s="8" t="s">
        <v>49</v>
      </c>
      <c r="B223" s="8" t="s">
        <v>64</v>
      </c>
      <c r="C223" s="8" t="s">
        <v>51</v>
      </c>
      <c r="D223" s="8" t="s">
        <v>12284</v>
      </c>
      <c r="E223" s="8" t="s">
        <v>12285</v>
      </c>
      <c r="F223" s="8" t="s">
        <v>54</v>
      </c>
      <c r="G223" s="8">
        <v>1E-3</v>
      </c>
      <c r="H223" s="8">
        <v>2</v>
      </c>
      <c r="I223" s="8">
        <v>1</v>
      </c>
      <c r="J223" s="8">
        <v>9</v>
      </c>
      <c r="K223" s="8">
        <v>1</v>
      </c>
      <c r="L223" s="8">
        <v>764</v>
      </c>
      <c r="M223" s="8">
        <v>89.4</v>
      </c>
      <c r="N223" s="8">
        <v>5.81</v>
      </c>
      <c r="O223" s="8">
        <v>10.83</v>
      </c>
      <c r="P223" s="8" t="s">
        <v>411</v>
      </c>
      <c r="Q223" s="8" t="s">
        <v>472</v>
      </c>
      <c r="R223" s="8" t="s">
        <v>1666</v>
      </c>
      <c r="S223" s="8" t="s">
        <v>12286</v>
      </c>
      <c r="T223" s="8" t="s">
        <v>12287</v>
      </c>
      <c r="U223" s="8" t="s">
        <v>12288</v>
      </c>
      <c r="V223" s="8" t="s">
        <v>12289</v>
      </c>
      <c r="W223" s="8" t="s">
        <v>74</v>
      </c>
      <c r="X223" s="8" t="s">
        <v>2625</v>
      </c>
      <c r="Y223" s="8" t="s">
        <v>54</v>
      </c>
      <c r="Z223" s="8" t="s">
        <v>12290</v>
      </c>
      <c r="AA223" s="8">
        <v>12</v>
      </c>
      <c r="AB223" s="8">
        <v>2.11</v>
      </c>
      <c r="AC223" s="8">
        <v>7.7269800386348996E-3</v>
      </c>
      <c r="AD223" s="8" t="s">
        <v>54</v>
      </c>
      <c r="AE223" s="8" t="s">
        <v>54</v>
      </c>
      <c r="AF223" s="8" t="s">
        <v>54</v>
      </c>
      <c r="AG223" s="8" t="s">
        <v>54</v>
      </c>
      <c r="AH223" s="8">
        <v>0</v>
      </c>
      <c r="AI223" s="8">
        <v>0</v>
      </c>
      <c r="AJ223" s="8">
        <v>1301499.83798669</v>
      </c>
      <c r="AK223" s="8">
        <v>1879215.8972791201</v>
      </c>
      <c r="AL223" s="8">
        <v>2242855.18277951</v>
      </c>
      <c r="AM223" s="8">
        <v>1807856.9726817731</v>
      </c>
      <c r="AN223" s="8">
        <v>387605.07683489</v>
      </c>
      <c r="AO223" s="8" t="s">
        <v>54</v>
      </c>
      <c r="AP223" s="8" t="s">
        <v>54</v>
      </c>
      <c r="AQ223" s="8" t="s">
        <v>54</v>
      </c>
      <c r="AR223" s="8">
        <v>0</v>
      </c>
      <c r="AS223" s="8">
        <v>0</v>
      </c>
      <c r="AT223" s="8">
        <v>65277831.447502099</v>
      </c>
      <c r="AU223" s="8">
        <v>16949862.2488456</v>
      </c>
      <c r="AV223" s="8">
        <v>310639.90494644298</v>
      </c>
      <c r="AW223" s="8">
        <f>AU223/AT223</f>
        <v>0.25965725075406432</v>
      </c>
      <c r="AX223" s="15">
        <f>LOG(AW223,2)</f>
        <v>-1.9453195826105976</v>
      </c>
      <c r="AY223" s="8">
        <f>AV223/AU223</f>
        <v>1.8326986991743822E-2</v>
      </c>
      <c r="AZ223" s="8">
        <f>LOG(AY223,2)</f>
        <v>-5.7698865675285207</v>
      </c>
    </row>
    <row r="224" spans="1:52" x14ac:dyDescent="0.25">
      <c r="A224" s="8" t="s">
        <v>49</v>
      </c>
      <c r="B224" s="8" t="s">
        <v>64</v>
      </c>
      <c r="C224" s="8" t="s">
        <v>51</v>
      </c>
      <c r="D224" s="8" t="s">
        <v>14036</v>
      </c>
      <c r="E224" s="8" t="s">
        <v>14037</v>
      </c>
      <c r="F224" s="8" t="s">
        <v>54</v>
      </c>
      <c r="G224" s="8">
        <v>3.0000000000000001E-3</v>
      </c>
      <c r="H224" s="8">
        <v>4</v>
      </c>
      <c r="I224" s="8">
        <v>1</v>
      </c>
      <c r="J224" s="8">
        <v>4</v>
      </c>
      <c r="K224" s="8">
        <v>1</v>
      </c>
      <c r="L224" s="8">
        <v>432</v>
      </c>
      <c r="M224" s="8">
        <v>47.6</v>
      </c>
      <c r="N224" s="8">
        <v>5.97</v>
      </c>
      <c r="O224" s="8">
        <v>5.52</v>
      </c>
      <c r="P224" s="8" t="s">
        <v>2339</v>
      </c>
      <c r="Q224" s="8" t="s">
        <v>14038</v>
      </c>
      <c r="R224" s="8" t="s">
        <v>57</v>
      </c>
      <c r="S224" s="8" t="s">
        <v>14039</v>
      </c>
      <c r="T224" s="8" t="s">
        <v>14040</v>
      </c>
      <c r="U224" s="8" t="s">
        <v>14041</v>
      </c>
      <c r="V224" s="8" t="s">
        <v>14042</v>
      </c>
      <c r="W224" s="8" t="s">
        <v>177</v>
      </c>
      <c r="X224" s="8" t="s">
        <v>54</v>
      </c>
      <c r="Y224" s="8" t="s">
        <v>199</v>
      </c>
      <c r="Z224" s="8" t="s">
        <v>14043</v>
      </c>
      <c r="AA224" s="8">
        <v>10</v>
      </c>
      <c r="AB224" s="8">
        <v>2.59</v>
      </c>
      <c r="AC224" s="8">
        <v>4.8143053645116904E-3</v>
      </c>
      <c r="AD224" s="8" t="s">
        <v>54</v>
      </c>
      <c r="AE224" s="8">
        <v>406124.967067327</v>
      </c>
      <c r="AF224" s="8" t="s">
        <v>54</v>
      </c>
      <c r="AG224" s="8" t="s">
        <v>54</v>
      </c>
      <c r="AH224" s="8">
        <v>406124.967067327</v>
      </c>
      <c r="AI224" s="8">
        <v>0</v>
      </c>
      <c r="AJ224" s="8">
        <v>1476382.3503134099</v>
      </c>
      <c r="AK224" s="8">
        <v>2960654.4235717901</v>
      </c>
      <c r="AL224" s="8">
        <v>1860372.4881084899</v>
      </c>
      <c r="AM224" s="8">
        <v>2099136.4206645633</v>
      </c>
      <c r="AN224" s="8">
        <v>629032.09164605371</v>
      </c>
      <c r="AO224" s="8" t="s">
        <v>54</v>
      </c>
      <c r="AP224" s="8" t="s">
        <v>54</v>
      </c>
      <c r="AQ224" s="8" t="s">
        <v>54</v>
      </c>
      <c r="AR224" s="8">
        <v>0</v>
      </c>
      <c r="AS224" s="8">
        <v>0</v>
      </c>
      <c r="AT224" s="8">
        <v>263511838.260528</v>
      </c>
      <c r="AU224" s="8">
        <v>26606545.726099331</v>
      </c>
      <c r="AV224" s="8">
        <v>474464.35719544161</v>
      </c>
      <c r="AW224" s="8">
        <f>AU224/AT224</f>
        <v>0.10096907183271994</v>
      </c>
      <c r="AX224" s="15">
        <f>LOG(AW224,2)</f>
        <v>-3.3080146508874906</v>
      </c>
      <c r="AY224" s="8">
        <f>AV224/AU224</f>
        <v>1.7832617660323423E-2</v>
      </c>
      <c r="AZ224" s="8">
        <f>LOG(AY224,2)</f>
        <v>-5.8093376972225004</v>
      </c>
    </row>
    <row r="225" spans="1:52" x14ac:dyDescent="0.25">
      <c r="A225" s="8" t="s">
        <v>49</v>
      </c>
      <c r="B225" s="8" t="s">
        <v>64</v>
      </c>
      <c r="C225" s="8" t="s">
        <v>51</v>
      </c>
      <c r="D225" s="8" t="s">
        <v>13382</v>
      </c>
      <c r="E225" s="8" t="s">
        <v>13383</v>
      </c>
      <c r="F225" s="8" t="s">
        <v>54</v>
      </c>
      <c r="G225" s="8">
        <v>8.9999999999999993E-3</v>
      </c>
      <c r="H225" s="8">
        <v>3</v>
      </c>
      <c r="I225" s="8">
        <v>1</v>
      </c>
      <c r="J225" s="8">
        <v>2</v>
      </c>
      <c r="K225" s="8">
        <v>1</v>
      </c>
      <c r="L225" s="8">
        <v>479</v>
      </c>
      <c r="M225" s="8">
        <v>53.5</v>
      </c>
      <c r="N225" s="8">
        <v>4.8099999999999996</v>
      </c>
      <c r="O225" s="8">
        <v>1.92</v>
      </c>
      <c r="P225" s="8" t="s">
        <v>411</v>
      </c>
      <c r="Q225" s="8" t="s">
        <v>527</v>
      </c>
      <c r="R225" s="8" t="s">
        <v>3134</v>
      </c>
      <c r="S225" s="8" t="s">
        <v>13384</v>
      </c>
      <c r="T225" s="8" t="s">
        <v>13385</v>
      </c>
      <c r="U225" s="8" t="s">
        <v>13386</v>
      </c>
      <c r="V225" s="8" t="s">
        <v>13387</v>
      </c>
      <c r="W225" s="8" t="s">
        <v>521</v>
      </c>
      <c r="X225" s="8" t="s">
        <v>1431</v>
      </c>
      <c r="Y225" s="8" t="s">
        <v>2653</v>
      </c>
      <c r="Z225" s="8" t="s">
        <v>13388</v>
      </c>
      <c r="AA225" s="8">
        <v>5</v>
      </c>
      <c r="AB225" s="8" t="s">
        <v>54</v>
      </c>
      <c r="AC225" s="8">
        <v>0</v>
      </c>
      <c r="AD225" s="8" t="s">
        <v>54</v>
      </c>
      <c r="AE225" s="8">
        <v>207053.95184411699</v>
      </c>
      <c r="AF225" s="8">
        <v>653113.68392048904</v>
      </c>
      <c r="AG225" s="8" t="s">
        <v>54</v>
      </c>
      <c r="AH225" s="8">
        <v>430083.81788230303</v>
      </c>
      <c r="AI225" s="8">
        <v>223029.86603818601</v>
      </c>
      <c r="AJ225" s="8">
        <v>1119767.9764262601</v>
      </c>
      <c r="AK225" s="8">
        <v>2002047.3295702999</v>
      </c>
      <c r="AL225" s="8">
        <v>2579877.8220982701</v>
      </c>
      <c r="AM225" s="8">
        <v>1900564.37603161</v>
      </c>
      <c r="AN225" s="8">
        <v>600391.14070261887</v>
      </c>
      <c r="AO225" s="8" t="s">
        <v>54</v>
      </c>
      <c r="AP225" s="8" t="s">
        <v>54</v>
      </c>
      <c r="AQ225" s="8" t="s">
        <v>54</v>
      </c>
      <c r="AR225" s="8">
        <v>0</v>
      </c>
      <c r="AS225" s="8">
        <v>0</v>
      </c>
      <c r="AT225" s="8">
        <v>121189153.39999522</v>
      </c>
      <c r="AU225" s="8">
        <v>22925237.429938097</v>
      </c>
      <c r="AV225" s="8">
        <v>405119.43945813103</v>
      </c>
      <c r="AW225" s="8">
        <f>AU225/AT225</f>
        <v>0.18916905339103557</v>
      </c>
      <c r="AX225" s="15">
        <f>LOG(AW225,2)</f>
        <v>-2.4022520007713681</v>
      </c>
      <c r="AY225" s="8">
        <f>AV225/AU225</f>
        <v>1.7671330152903238E-2</v>
      </c>
      <c r="AZ225" s="8">
        <f>LOG(AY225,2)</f>
        <v>-5.8224455515393077</v>
      </c>
    </row>
    <row r="226" spans="1:52" x14ac:dyDescent="0.25">
      <c r="A226" s="8" t="s">
        <v>49</v>
      </c>
      <c r="B226" s="8" t="s">
        <v>64</v>
      </c>
      <c r="C226" s="8" t="s">
        <v>51</v>
      </c>
      <c r="D226" s="8" t="s">
        <v>12556</v>
      </c>
      <c r="E226" s="8" t="s">
        <v>12557</v>
      </c>
      <c r="F226" s="8" t="s">
        <v>54</v>
      </c>
      <c r="G226" s="8">
        <v>7.0000000000000001E-3</v>
      </c>
      <c r="H226" s="8">
        <v>5</v>
      </c>
      <c r="I226" s="8">
        <v>1</v>
      </c>
      <c r="J226" s="8">
        <v>2</v>
      </c>
      <c r="K226" s="8">
        <v>1</v>
      </c>
      <c r="L226" s="8">
        <v>176</v>
      </c>
      <c r="M226" s="8">
        <v>18.399999999999999</v>
      </c>
      <c r="N226" s="8">
        <v>9.44</v>
      </c>
      <c r="O226" s="8">
        <v>3.99</v>
      </c>
      <c r="P226" s="8" t="s">
        <v>54</v>
      </c>
      <c r="Q226" s="8" t="s">
        <v>54</v>
      </c>
      <c r="R226" s="8" t="s">
        <v>82</v>
      </c>
      <c r="S226" s="8" t="s">
        <v>54</v>
      </c>
      <c r="T226" s="8" t="s">
        <v>12558</v>
      </c>
      <c r="U226" s="8" t="s">
        <v>12559</v>
      </c>
      <c r="V226" s="8" t="s">
        <v>12560</v>
      </c>
      <c r="W226" s="8" t="s">
        <v>99</v>
      </c>
      <c r="X226" s="8" t="s">
        <v>54</v>
      </c>
      <c r="Y226" s="8" t="s">
        <v>54</v>
      </c>
      <c r="Z226" s="8" t="s">
        <v>54</v>
      </c>
      <c r="AA226" s="8">
        <v>0</v>
      </c>
      <c r="AB226" s="8" t="s">
        <v>54</v>
      </c>
      <c r="AC226" s="8">
        <v>0</v>
      </c>
      <c r="AD226" s="8" t="s">
        <v>54</v>
      </c>
      <c r="AE226" s="8" t="s">
        <v>54</v>
      </c>
      <c r="AF226" s="8" t="s">
        <v>54</v>
      </c>
      <c r="AG226" s="8" t="s">
        <v>54</v>
      </c>
      <c r="AH226" s="8">
        <v>0</v>
      </c>
      <c r="AI226" s="8">
        <v>0</v>
      </c>
      <c r="AJ226" s="8" t="s">
        <v>54</v>
      </c>
      <c r="AK226" s="8">
        <v>1053769.2901196601</v>
      </c>
      <c r="AL226" s="8">
        <v>2064265.73749662</v>
      </c>
      <c r="AM226" s="8">
        <v>1559017.5138081401</v>
      </c>
      <c r="AN226" s="8">
        <v>505248.22368847992</v>
      </c>
      <c r="AO226" s="8">
        <v>47876.942033219399</v>
      </c>
      <c r="AP226" s="8">
        <v>33378.764011530999</v>
      </c>
      <c r="AQ226" s="8" t="s">
        <v>54</v>
      </c>
      <c r="AR226" s="8">
        <v>40627.853022375202</v>
      </c>
      <c r="AS226" s="8">
        <v>7249.0890108441799</v>
      </c>
      <c r="AT226" s="8">
        <v>831341142.40746224</v>
      </c>
      <c r="AU226" s="8">
        <v>202876427.69051501</v>
      </c>
      <c r="AV226" s="8">
        <v>3580671.4686675533</v>
      </c>
      <c r="AW226" s="8">
        <f>AU226/AT226</f>
        <v>0.2440351106682988</v>
      </c>
      <c r="AX226" s="15">
        <f>LOG(AW226,2)</f>
        <v>-2.0348393637265412</v>
      </c>
      <c r="AY226" s="8">
        <f>AV226/AU226</f>
        <v>1.764951951012177E-2</v>
      </c>
      <c r="AZ226" s="8">
        <f>LOG(AY226,2)</f>
        <v>-5.8242272816210612</v>
      </c>
    </row>
    <row r="227" spans="1:52" x14ac:dyDescent="0.25">
      <c r="A227" s="8" t="s">
        <v>49</v>
      </c>
      <c r="B227" s="8" t="s">
        <v>64</v>
      </c>
      <c r="C227" s="8" t="s">
        <v>51</v>
      </c>
      <c r="D227" s="8" t="s">
        <v>13736</v>
      </c>
      <c r="E227" s="8" t="s">
        <v>13737</v>
      </c>
      <c r="F227" s="8" t="s">
        <v>54</v>
      </c>
      <c r="G227" s="8">
        <v>0</v>
      </c>
      <c r="H227" s="8">
        <v>34</v>
      </c>
      <c r="I227" s="8">
        <v>7</v>
      </c>
      <c r="J227" s="8">
        <v>33</v>
      </c>
      <c r="K227" s="8">
        <v>7</v>
      </c>
      <c r="L227" s="8">
        <v>221</v>
      </c>
      <c r="M227" s="8">
        <v>24.9</v>
      </c>
      <c r="N227" s="8">
        <v>5.22</v>
      </c>
      <c r="O227" s="8">
        <v>23.16</v>
      </c>
      <c r="P227" s="8" t="s">
        <v>13738</v>
      </c>
      <c r="Q227" s="8" t="s">
        <v>13739</v>
      </c>
      <c r="R227" s="8" t="s">
        <v>280</v>
      </c>
      <c r="S227" s="8" t="s">
        <v>4999</v>
      </c>
      <c r="T227" s="8" t="s">
        <v>13740</v>
      </c>
      <c r="U227" s="8" t="s">
        <v>13741</v>
      </c>
      <c r="V227" s="8" t="s">
        <v>13742</v>
      </c>
      <c r="W227" s="8" t="s">
        <v>646</v>
      </c>
      <c r="X227" s="8" t="s">
        <v>9231</v>
      </c>
      <c r="Y227" s="8" t="s">
        <v>54</v>
      </c>
      <c r="Z227" s="8" t="s">
        <v>13743</v>
      </c>
      <c r="AA227" s="8">
        <v>13</v>
      </c>
      <c r="AB227" s="8">
        <v>11.19</v>
      </c>
      <c r="AC227" s="8">
        <v>1.46842878120411E-3</v>
      </c>
      <c r="AD227" s="8" t="s">
        <v>1055</v>
      </c>
      <c r="AE227" s="8">
        <v>9930152.4648084901</v>
      </c>
      <c r="AF227" s="8">
        <v>13555310.052497599</v>
      </c>
      <c r="AG227" s="8">
        <v>13322429.3071572</v>
      </c>
      <c r="AH227" s="8">
        <v>12269297.274821097</v>
      </c>
      <c r="AI227" s="8">
        <v>1656755.3011925062</v>
      </c>
      <c r="AJ227" s="8">
        <v>541065.47053426702</v>
      </c>
      <c r="AK227" s="8">
        <v>3844587.4599817898</v>
      </c>
      <c r="AL227" s="8">
        <v>3973894.6693373299</v>
      </c>
      <c r="AM227" s="8">
        <v>2786515.8666177955</v>
      </c>
      <c r="AN227" s="8">
        <v>1588650.5173787351</v>
      </c>
      <c r="AO227" s="8">
        <v>687038.67397694499</v>
      </c>
      <c r="AP227" s="8">
        <v>678471.86185502098</v>
      </c>
      <c r="AQ227" s="8">
        <v>875252.54165951</v>
      </c>
      <c r="AR227" s="8">
        <v>746921.02583049203</v>
      </c>
      <c r="AS227" s="8">
        <v>90811.456816538499</v>
      </c>
      <c r="AT227" s="8">
        <v>71007188.653199121</v>
      </c>
      <c r="AU227" s="8">
        <v>10754836.416564863</v>
      </c>
      <c r="AV227" s="8">
        <v>187527.00303815401</v>
      </c>
      <c r="AW227" s="8">
        <f>AU227/AT227</f>
        <v>0.15146123400395067</v>
      </c>
      <c r="AX227" s="15">
        <f>LOG(AW227,2)</f>
        <v>-2.7229795069110803</v>
      </c>
      <c r="AY227" s="8">
        <f>AV227/AU227</f>
        <v>1.7436527695513834E-2</v>
      </c>
      <c r="AZ227" s="8">
        <f>LOG(AY227,2)</f>
        <v>-5.8417434188813475</v>
      </c>
    </row>
    <row r="228" spans="1:52" x14ac:dyDescent="0.25">
      <c r="A228" s="8" t="s">
        <v>49</v>
      </c>
      <c r="B228" s="8" t="s">
        <v>50</v>
      </c>
      <c r="C228" s="8" t="s">
        <v>51</v>
      </c>
      <c r="D228" s="8" t="s">
        <v>12240</v>
      </c>
      <c r="E228" s="8" t="s">
        <v>12241</v>
      </c>
      <c r="F228" s="8" t="s">
        <v>54</v>
      </c>
      <c r="G228" s="8">
        <v>2.3E-2</v>
      </c>
      <c r="H228" s="8">
        <v>3</v>
      </c>
      <c r="I228" s="8">
        <v>2</v>
      </c>
      <c r="J228" s="8">
        <v>2</v>
      </c>
      <c r="K228" s="8">
        <v>2</v>
      </c>
      <c r="L228" s="8">
        <v>642</v>
      </c>
      <c r="M228" s="8">
        <v>73.900000000000006</v>
      </c>
      <c r="N228" s="8">
        <v>5.6</v>
      </c>
      <c r="O228" s="8">
        <v>0</v>
      </c>
      <c r="P228" s="8" t="s">
        <v>12242</v>
      </c>
      <c r="Q228" s="8" t="s">
        <v>4482</v>
      </c>
      <c r="R228" s="8" t="s">
        <v>4872</v>
      </c>
      <c r="S228" s="8" t="s">
        <v>12243</v>
      </c>
      <c r="T228" s="8" t="s">
        <v>12244</v>
      </c>
      <c r="U228" s="8" t="s">
        <v>12245</v>
      </c>
      <c r="V228" s="8" t="s">
        <v>12246</v>
      </c>
      <c r="W228" s="8" t="s">
        <v>168</v>
      </c>
      <c r="X228" s="8" t="s">
        <v>54</v>
      </c>
      <c r="Y228" s="8" t="s">
        <v>54</v>
      </c>
      <c r="Z228" s="8" t="s">
        <v>4082</v>
      </c>
      <c r="AA228" s="8">
        <v>16</v>
      </c>
      <c r="AB228" s="8">
        <v>1.99</v>
      </c>
      <c r="AC228" s="8">
        <v>8.8832487309644693E-3</v>
      </c>
      <c r="AD228" s="8" t="s">
        <v>54</v>
      </c>
      <c r="AE228" s="8">
        <v>1039410.88998465</v>
      </c>
      <c r="AF228" s="8">
        <v>1712794.2526968899</v>
      </c>
      <c r="AG228" s="8">
        <v>1363782.61901357</v>
      </c>
      <c r="AH228" s="8">
        <v>1371995.9205650368</v>
      </c>
      <c r="AI228" s="8">
        <v>274968.94616931048</v>
      </c>
      <c r="AJ228" s="8">
        <v>1776459.4820262899</v>
      </c>
      <c r="AK228" s="8">
        <v>2716119.1790090101</v>
      </c>
      <c r="AL228" s="8">
        <v>2805473.0060487702</v>
      </c>
      <c r="AM228" s="8">
        <v>2432683.8890280235</v>
      </c>
      <c r="AN228" s="8">
        <v>465452.38271330978</v>
      </c>
      <c r="AO228" s="8" t="s">
        <v>54</v>
      </c>
      <c r="AP228" s="8" t="s">
        <v>54</v>
      </c>
      <c r="AQ228" s="8" t="s">
        <v>54</v>
      </c>
      <c r="AR228" s="8">
        <v>0</v>
      </c>
      <c r="AS228" s="8">
        <v>0</v>
      </c>
      <c r="AT228" s="8">
        <v>14386598.985569632</v>
      </c>
      <c r="AU228" s="8">
        <v>3780970.2000063732</v>
      </c>
      <c r="AV228" s="8">
        <v>64833.641553243877</v>
      </c>
      <c r="AW228" s="8">
        <f>AU228/AT228</f>
        <v>0.26281195463909479</v>
      </c>
      <c r="AX228" s="15">
        <f>LOG(AW228,2)</f>
        <v>-1.9278971932519553</v>
      </c>
      <c r="AY228" s="8">
        <f>AV228/AU228</f>
        <v>1.7147355869965492E-2</v>
      </c>
      <c r="AZ228" s="8">
        <f>LOG(AY228,2)</f>
        <v>-5.8658700604544975</v>
      </c>
    </row>
    <row r="229" spans="1:52" x14ac:dyDescent="0.25">
      <c r="A229" s="8" t="s">
        <v>49</v>
      </c>
      <c r="B229" s="8" t="s">
        <v>64</v>
      </c>
      <c r="C229" s="8" t="s">
        <v>51</v>
      </c>
      <c r="D229" s="8" t="s">
        <v>11481</v>
      </c>
      <c r="E229" s="8" t="s">
        <v>11482</v>
      </c>
      <c r="F229" s="8" t="s">
        <v>54</v>
      </c>
      <c r="G229" s="8">
        <v>0</v>
      </c>
      <c r="H229" s="8">
        <v>25</v>
      </c>
      <c r="I229" s="8">
        <v>15</v>
      </c>
      <c r="J229" s="8">
        <v>93</v>
      </c>
      <c r="K229" s="8">
        <v>12</v>
      </c>
      <c r="L229" s="8">
        <v>641</v>
      </c>
      <c r="M229" s="8">
        <v>70</v>
      </c>
      <c r="N229" s="8">
        <v>5.66</v>
      </c>
      <c r="O229" s="8">
        <v>123.11</v>
      </c>
      <c r="P229" s="8" t="s">
        <v>1517</v>
      </c>
      <c r="Q229" s="8" t="s">
        <v>11483</v>
      </c>
      <c r="R229" s="8" t="s">
        <v>11484</v>
      </c>
      <c r="S229" s="8" t="s">
        <v>4734</v>
      </c>
      <c r="T229" s="8" t="s">
        <v>11485</v>
      </c>
      <c r="U229" s="8" t="s">
        <v>11486</v>
      </c>
      <c r="V229" s="8" t="s">
        <v>11487</v>
      </c>
      <c r="W229" s="8" t="s">
        <v>11488</v>
      </c>
      <c r="X229" s="8" t="s">
        <v>11489</v>
      </c>
      <c r="Y229" s="8" t="s">
        <v>11490</v>
      </c>
      <c r="Z229" s="8" t="s">
        <v>11491</v>
      </c>
      <c r="AA229" s="8">
        <v>38</v>
      </c>
      <c r="AB229" s="8">
        <v>26.09</v>
      </c>
      <c r="AC229" s="8">
        <v>0</v>
      </c>
      <c r="AD229" s="8" t="s">
        <v>54</v>
      </c>
      <c r="AE229" s="8">
        <v>16021917.0620932</v>
      </c>
      <c r="AF229" s="8">
        <v>23078369.278147399</v>
      </c>
      <c r="AG229" s="8">
        <v>14435943.470004199</v>
      </c>
      <c r="AH229" s="8">
        <v>17845409.936748266</v>
      </c>
      <c r="AI229" s="8">
        <v>3756481.1246922002</v>
      </c>
      <c r="AJ229" s="8">
        <v>2794862.44708115</v>
      </c>
      <c r="AK229" s="8">
        <v>2858052.9644504199</v>
      </c>
      <c r="AL229" s="8">
        <v>7482508.2808120102</v>
      </c>
      <c r="AM229" s="8">
        <v>4378474.5641145268</v>
      </c>
      <c r="AN229" s="8">
        <v>2195034.8890420026</v>
      </c>
      <c r="AO229" s="8">
        <v>1541817.77060162</v>
      </c>
      <c r="AP229" s="8">
        <v>1313897.08325862</v>
      </c>
      <c r="AQ229" s="8">
        <v>1061115.7734481001</v>
      </c>
      <c r="AR229" s="8">
        <v>1305610.2091027799</v>
      </c>
      <c r="AS229" s="8">
        <v>196333.23157207677</v>
      </c>
      <c r="AT229" s="8">
        <v>12945549.5008235</v>
      </c>
      <c r="AU229" s="8">
        <v>3938917.5677513368</v>
      </c>
      <c r="AV229" s="8">
        <v>67343.361712799931</v>
      </c>
      <c r="AW229" s="8">
        <f>AU229/AT229</f>
        <v>0.30426808591638171</v>
      </c>
      <c r="AX229" s="15">
        <f>LOG(AW229,2)</f>
        <v>-1.7165850745568023</v>
      </c>
      <c r="AY229" s="8">
        <f>AV229/AU229</f>
        <v>1.7096920804881212E-2</v>
      </c>
      <c r="AZ229" s="8">
        <f>LOG(AY229,2)</f>
        <v>-5.8701196739934716</v>
      </c>
    </row>
    <row r="230" spans="1:52" x14ac:dyDescent="0.25">
      <c r="A230" s="8" t="s">
        <v>49</v>
      </c>
      <c r="B230" s="8" t="s">
        <v>64</v>
      </c>
      <c r="C230" s="8" t="s">
        <v>51</v>
      </c>
      <c r="D230" s="8" t="s">
        <v>11255</v>
      </c>
      <c r="E230" s="8" t="s">
        <v>11256</v>
      </c>
      <c r="F230" s="8" t="s">
        <v>54</v>
      </c>
      <c r="G230" s="8">
        <v>8.9999999999999993E-3</v>
      </c>
      <c r="H230" s="8">
        <v>5</v>
      </c>
      <c r="I230" s="8">
        <v>1</v>
      </c>
      <c r="J230" s="8">
        <v>5</v>
      </c>
      <c r="K230" s="8">
        <v>1</v>
      </c>
      <c r="L230" s="8">
        <v>325</v>
      </c>
      <c r="M230" s="8">
        <v>36.6</v>
      </c>
      <c r="N230" s="8">
        <v>6.79</v>
      </c>
      <c r="O230" s="8">
        <v>2.17</v>
      </c>
      <c r="P230" s="8" t="s">
        <v>701</v>
      </c>
      <c r="Q230" s="8" t="s">
        <v>279</v>
      </c>
      <c r="R230" s="8" t="s">
        <v>57</v>
      </c>
      <c r="S230" s="8" t="s">
        <v>3506</v>
      </c>
      <c r="T230" s="8" t="s">
        <v>11257</v>
      </c>
      <c r="U230" s="8" t="s">
        <v>11258</v>
      </c>
      <c r="V230" s="8" t="s">
        <v>11259</v>
      </c>
      <c r="W230" s="8" t="s">
        <v>87</v>
      </c>
      <c r="X230" s="8" t="s">
        <v>11260</v>
      </c>
      <c r="Y230" s="8" t="s">
        <v>11261</v>
      </c>
      <c r="Z230" s="8" t="s">
        <v>11262</v>
      </c>
      <c r="AA230" s="8">
        <v>12</v>
      </c>
      <c r="AB230" s="8">
        <v>2.27</v>
      </c>
      <c r="AC230" s="8">
        <v>5.9288537549407102E-3</v>
      </c>
      <c r="AD230" s="8" t="s">
        <v>54</v>
      </c>
      <c r="AE230" s="8" t="s">
        <v>54</v>
      </c>
      <c r="AF230" s="8" t="s">
        <v>54</v>
      </c>
      <c r="AG230" s="8" t="s">
        <v>54</v>
      </c>
      <c r="AH230" s="8">
        <v>0</v>
      </c>
      <c r="AI230" s="8">
        <v>0</v>
      </c>
      <c r="AJ230" s="8">
        <v>6682875.1933067404</v>
      </c>
      <c r="AK230" s="8">
        <v>2323460.7320526601</v>
      </c>
      <c r="AL230" s="8">
        <v>2112008.2271632501</v>
      </c>
      <c r="AM230" s="8">
        <v>3706114.71750755</v>
      </c>
      <c r="AN230" s="8">
        <v>2106656.9469447988</v>
      </c>
      <c r="AO230" s="8" t="s">
        <v>54</v>
      </c>
      <c r="AP230" s="8">
        <v>28573.557518240599</v>
      </c>
      <c r="AQ230" s="8">
        <v>12281.518303281</v>
      </c>
      <c r="AR230" s="8">
        <v>20427.537910760799</v>
      </c>
      <c r="AS230" s="8">
        <v>8146.0196074798005</v>
      </c>
      <c r="AT230" s="8">
        <v>3896152.4220259637</v>
      </c>
      <c r="AU230" s="8">
        <v>1256561.7014806147</v>
      </c>
      <c r="AV230" s="8">
        <v>21313.135993509633</v>
      </c>
      <c r="AW230" s="8">
        <f>AU230/AT230</f>
        <v>0.32251348647885136</v>
      </c>
      <c r="AX230" s="15">
        <f>LOG(AW230,2)</f>
        <v>-1.6325686042139815</v>
      </c>
      <c r="AY230" s="8">
        <f>AV230/AU230</f>
        <v>1.6961471902570507E-2</v>
      </c>
      <c r="AZ230" s="8">
        <f>LOG(AY230,2)</f>
        <v>-5.8815948185529523</v>
      </c>
    </row>
    <row r="231" spans="1:52" x14ac:dyDescent="0.25">
      <c r="A231" s="8" t="s">
        <v>49</v>
      </c>
      <c r="B231" s="8" t="s">
        <v>50</v>
      </c>
      <c r="C231" s="8" t="s">
        <v>51</v>
      </c>
      <c r="D231" s="8" t="s">
        <v>12980</v>
      </c>
      <c r="E231" s="8" t="s">
        <v>12981</v>
      </c>
      <c r="F231" s="8" t="s">
        <v>54</v>
      </c>
      <c r="G231" s="8">
        <v>0.02</v>
      </c>
      <c r="H231" s="8">
        <v>1</v>
      </c>
      <c r="I231" s="8">
        <v>1</v>
      </c>
      <c r="J231" s="8">
        <v>1</v>
      </c>
      <c r="K231" s="8">
        <v>1</v>
      </c>
      <c r="L231" s="8">
        <v>1009</v>
      </c>
      <c r="M231" s="8">
        <v>112.8</v>
      </c>
      <c r="N231" s="8">
        <v>9.01</v>
      </c>
      <c r="O231" s="8">
        <v>0</v>
      </c>
      <c r="P231" s="8" t="s">
        <v>2768</v>
      </c>
      <c r="Q231" s="8" t="s">
        <v>6655</v>
      </c>
      <c r="R231" s="8" t="s">
        <v>827</v>
      </c>
      <c r="S231" s="8" t="s">
        <v>12982</v>
      </c>
      <c r="T231" s="8" t="s">
        <v>12983</v>
      </c>
      <c r="U231" s="8" t="s">
        <v>12984</v>
      </c>
      <c r="V231" s="8" t="s">
        <v>12985</v>
      </c>
      <c r="W231" s="8" t="s">
        <v>74</v>
      </c>
      <c r="X231" s="8" t="s">
        <v>54</v>
      </c>
      <c r="Y231" s="8" t="s">
        <v>2707</v>
      </c>
      <c r="Z231" s="8" t="s">
        <v>12986</v>
      </c>
      <c r="AA231" s="8">
        <v>14</v>
      </c>
      <c r="AB231" s="8" t="s">
        <v>54</v>
      </c>
      <c r="AC231" s="8">
        <v>0</v>
      </c>
      <c r="AD231" s="8" t="s">
        <v>54</v>
      </c>
      <c r="AE231" s="8">
        <v>540766.07663044299</v>
      </c>
      <c r="AF231" s="8">
        <v>512457.248844355</v>
      </c>
      <c r="AG231" s="8" t="s">
        <v>54</v>
      </c>
      <c r="AH231" s="8">
        <v>526611.66273739899</v>
      </c>
      <c r="AI231" s="8">
        <v>14154.413893043995</v>
      </c>
      <c r="AJ231" s="8">
        <v>1996761.0282622599</v>
      </c>
      <c r="AK231" s="8">
        <v>3573939.2391676302</v>
      </c>
      <c r="AL231" s="8">
        <v>2914883.9640105399</v>
      </c>
      <c r="AM231" s="8">
        <v>2828528.07714681</v>
      </c>
      <c r="AN231" s="8">
        <v>646769.29510487209</v>
      </c>
      <c r="AO231" s="8">
        <v>113121.578689059</v>
      </c>
      <c r="AP231" s="8">
        <v>70850.156796745199</v>
      </c>
      <c r="AQ231" s="8">
        <v>67616.843744404905</v>
      </c>
      <c r="AR231" s="8">
        <v>83862.859743403038</v>
      </c>
      <c r="AS231" s="8">
        <v>20731.104715367088</v>
      </c>
      <c r="AT231" s="8">
        <v>81886290.29623276</v>
      </c>
      <c r="AU231" s="8">
        <v>17702590.028388534</v>
      </c>
      <c r="AV231" s="8">
        <v>296907.07785811572</v>
      </c>
      <c r="AW231" s="8">
        <f>AU231/AT231</f>
        <v>0.21618502882897059</v>
      </c>
      <c r="AX231" s="15">
        <f>LOG(AW231,2)</f>
        <v>-2.2096614773747469</v>
      </c>
      <c r="AY231" s="8">
        <f>AV231/AU231</f>
        <v>1.677195694991436E-2</v>
      </c>
      <c r="AZ231" s="8">
        <f>LOG(AY231,2)</f>
        <v>-5.8978051575677419</v>
      </c>
    </row>
    <row r="232" spans="1:52" x14ac:dyDescent="0.25">
      <c r="A232" s="8" t="s">
        <v>49</v>
      </c>
      <c r="B232" s="8" t="s">
        <v>50</v>
      </c>
      <c r="C232" s="8" t="s">
        <v>51</v>
      </c>
      <c r="D232" s="8" t="s">
        <v>12837</v>
      </c>
      <c r="E232" s="8" t="s">
        <v>12838</v>
      </c>
      <c r="F232" s="8" t="s">
        <v>54</v>
      </c>
      <c r="G232" s="8">
        <v>1.7000000000000001E-2</v>
      </c>
      <c r="H232" s="8">
        <v>5</v>
      </c>
      <c r="I232" s="8">
        <v>2</v>
      </c>
      <c r="J232" s="8">
        <v>5</v>
      </c>
      <c r="K232" s="8">
        <v>2</v>
      </c>
      <c r="L232" s="8">
        <v>390</v>
      </c>
      <c r="M232" s="8">
        <v>43.3</v>
      </c>
      <c r="N232" s="8">
        <v>8.06</v>
      </c>
      <c r="O232" s="8">
        <v>1.74</v>
      </c>
      <c r="P232" s="8" t="s">
        <v>411</v>
      </c>
      <c r="Q232" s="8" t="s">
        <v>7076</v>
      </c>
      <c r="R232" s="8" t="s">
        <v>57</v>
      </c>
      <c r="S232" s="8" t="s">
        <v>12839</v>
      </c>
      <c r="T232" s="8" t="s">
        <v>12840</v>
      </c>
      <c r="U232" s="8" t="s">
        <v>12841</v>
      </c>
      <c r="V232" s="8" t="s">
        <v>12842</v>
      </c>
      <c r="W232" s="8" t="s">
        <v>405</v>
      </c>
      <c r="X232" s="8" t="s">
        <v>12843</v>
      </c>
      <c r="Y232" s="8" t="s">
        <v>12844</v>
      </c>
      <c r="Z232" s="8" t="s">
        <v>7722</v>
      </c>
      <c r="AA232" s="8">
        <v>22</v>
      </c>
      <c r="AB232" s="8" t="s">
        <v>54</v>
      </c>
      <c r="AC232" s="8">
        <v>0</v>
      </c>
      <c r="AD232" s="8" t="s">
        <v>54</v>
      </c>
      <c r="AE232" s="8">
        <v>38773429.512771398</v>
      </c>
      <c r="AF232" s="8">
        <v>72591598.816084996</v>
      </c>
      <c r="AG232" s="8">
        <v>55248074.081613503</v>
      </c>
      <c r="AH232" s="8">
        <v>55537700.803489961</v>
      </c>
      <c r="AI232" s="8">
        <v>13807728.668766521</v>
      </c>
      <c r="AJ232" s="8">
        <v>4550660.9730864996</v>
      </c>
      <c r="AK232" s="8">
        <v>5098817.9455266101</v>
      </c>
      <c r="AL232" s="8">
        <v>4699636.5999884997</v>
      </c>
      <c r="AM232" s="8">
        <v>4783038.5062005362</v>
      </c>
      <c r="AN232" s="8">
        <v>231424.46583212711</v>
      </c>
      <c r="AO232" s="8" t="s">
        <v>54</v>
      </c>
      <c r="AP232" s="8" t="s">
        <v>54</v>
      </c>
      <c r="AQ232" s="8" t="s">
        <v>54</v>
      </c>
      <c r="AR232" s="8">
        <v>0</v>
      </c>
      <c r="AS232" s="8">
        <v>0</v>
      </c>
      <c r="AT232" s="8">
        <v>5124272.4596961029</v>
      </c>
      <c r="AU232" s="8">
        <v>1159539.9021717301</v>
      </c>
      <c r="AV232" s="8">
        <v>19363.815502465397</v>
      </c>
      <c r="AW232" s="8">
        <f>AU232/AT232</f>
        <v>0.22628381127113156</v>
      </c>
      <c r="AX232" s="15">
        <f>LOG(AW232,2)</f>
        <v>-2.1437947194486169</v>
      </c>
      <c r="AY232" s="8">
        <f>AV232/AU232</f>
        <v>1.6699568049532786E-2</v>
      </c>
      <c r="AZ232" s="8">
        <f>LOG(AY232,2)</f>
        <v>-5.9040454032943419</v>
      </c>
    </row>
    <row r="233" spans="1:52" x14ac:dyDescent="0.25">
      <c r="A233" s="8" t="s">
        <v>49</v>
      </c>
      <c r="B233" s="8" t="s">
        <v>64</v>
      </c>
      <c r="C233" s="8" t="s">
        <v>51</v>
      </c>
      <c r="D233" s="8" t="s">
        <v>11191</v>
      </c>
      <c r="E233" s="8" t="s">
        <v>11192</v>
      </c>
      <c r="F233" s="8" t="s">
        <v>54</v>
      </c>
      <c r="G233" s="8">
        <v>2E-3</v>
      </c>
      <c r="H233" s="8">
        <v>7</v>
      </c>
      <c r="I233" s="8">
        <v>4</v>
      </c>
      <c r="J233" s="8">
        <v>11</v>
      </c>
      <c r="K233" s="8">
        <v>3</v>
      </c>
      <c r="L233" s="8">
        <v>512</v>
      </c>
      <c r="M233" s="8">
        <v>56.1</v>
      </c>
      <c r="N233" s="8">
        <v>7.25</v>
      </c>
      <c r="O233" s="8">
        <v>6.44</v>
      </c>
      <c r="P233" s="8" t="s">
        <v>462</v>
      </c>
      <c r="Q233" s="8" t="s">
        <v>871</v>
      </c>
      <c r="R233" s="8" t="s">
        <v>280</v>
      </c>
      <c r="S233" s="8" t="s">
        <v>11193</v>
      </c>
      <c r="T233" s="8" t="s">
        <v>11194</v>
      </c>
      <c r="U233" s="8" t="s">
        <v>11195</v>
      </c>
      <c r="V233" s="8" t="s">
        <v>11196</v>
      </c>
      <c r="W233" s="8" t="s">
        <v>646</v>
      </c>
      <c r="X233" s="8" t="s">
        <v>10494</v>
      </c>
      <c r="Y233" s="8" t="s">
        <v>11197</v>
      </c>
      <c r="Z233" s="8" t="s">
        <v>11198</v>
      </c>
      <c r="AA233" s="8">
        <v>14</v>
      </c>
      <c r="AB233" s="8">
        <v>3.7</v>
      </c>
      <c r="AC233" s="8">
        <v>7.8308535630383701E-4</v>
      </c>
      <c r="AD233" s="8" t="s">
        <v>54</v>
      </c>
      <c r="AE233" s="8">
        <v>2153930.76329481</v>
      </c>
      <c r="AF233" s="8" t="s">
        <v>54</v>
      </c>
      <c r="AG233" s="8" t="s">
        <v>54</v>
      </c>
      <c r="AH233" s="8">
        <v>2153930.76329481</v>
      </c>
      <c r="AI233" s="8">
        <v>0</v>
      </c>
      <c r="AJ233" s="8">
        <v>5497761.28934112</v>
      </c>
      <c r="AK233" s="8">
        <v>4229571.1307115201</v>
      </c>
      <c r="AL233" s="8">
        <v>2122765.3151177899</v>
      </c>
      <c r="AM233" s="8">
        <v>3950032.5783901433</v>
      </c>
      <c r="AN233" s="8">
        <v>1391942.481613704</v>
      </c>
      <c r="AO233" s="8" t="s">
        <v>54</v>
      </c>
      <c r="AP233" s="8" t="s">
        <v>54</v>
      </c>
      <c r="AQ233" s="8" t="s">
        <v>54</v>
      </c>
      <c r="AR233" s="8">
        <v>0</v>
      </c>
      <c r="AS233" s="8">
        <v>0</v>
      </c>
      <c r="AT233" s="8">
        <v>17719055.741466802</v>
      </c>
      <c r="AU233" s="8">
        <v>5767167.063378877</v>
      </c>
      <c r="AV233" s="8">
        <v>95855.669965578549</v>
      </c>
      <c r="AW233" s="8">
        <f>AU233/AT233</f>
        <v>0.32547823922029523</v>
      </c>
      <c r="AX233" s="15">
        <f>LOG(AW233,2)</f>
        <v>-1.619367003780372</v>
      </c>
      <c r="AY233" s="8">
        <f>AV233/AU233</f>
        <v>1.6620928249895101E-2</v>
      </c>
      <c r="AZ233" s="8">
        <f>LOG(AY233,2)</f>
        <v>-5.9108552334111009</v>
      </c>
    </row>
    <row r="234" spans="1:52" x14ac:dyDescent="0.25">
      <c r="A234" s="8" t="s">
        <v>49</v>
      </c>
      <c r="B234" s="8" t="s">
        <v>64</v>
      </c>
      <c r="C234" s="8" t="s">
        <v>51</v>
      </c>
      <c r="D234" s="8" t="s">
        <v>12089</v>
      </c>
      <c r="E234" s="8" t="s">
        <v>12090</v>
      </c>
      <c r="F234" s="8" t="s">
        <v>54</v>
      </c>
      <c r="G234" s="8">
        <v>1E-3</v>
      </c>
      <c r="H234" s="8">
        <v>9</v>
      </c>
      <c r="I234" s="8">
        <v>2</v>
      </c>
      <c r="J234" s="8">
        <v>14</v>
      </c>
      <c r="K234" s="8">
        <v>2</v>
      </c>
      <c r="L234" s="8">
        <v>268</v>
      </c>
      <c r="M234" s="8">
        <v>30.6</v>
      </c>
      <c r="N234" s="8">
        <v>6.68</v>
      </c>
      <c r="O234" s="8">
        <v>9.77</v>
      </c>
      <c r="P234" s="8" t="s">
        <v>320</v>
      </c>
      <c r="Q234" s="8" t="s">
        <v>151</v>
      </c>
      <c r="R234" s="8" t="s">
        <v>528</v>
      </c>
      <c r="S234" s="8" t="s">
        <v>12091</v>
      </c>
      <c r="T234" s="8" t="s">
        <v>12092</v>
      </c>
      <c r="U234" s="8" t="s">
        <v>12093</v>
      </c>
      <c r="V234" s="8" t="s">
        <v>12094</v>
      </c>
      <c r="W234" s="8" t="s">
        <v>405</v>
      </c>
      <c r="X234" s="8" t="s">
        <v>54</v>
      </c>
      <c r="Y234" s="8" t="s">
        <v>12095</v>
      </c>
      <c r="Z234" s="8" t="s">
        <v>54</v>
      </c>
      <c r="AA234" s="8">
        <v>1</v>
      </c>
      <c r="AB234" s="8">
        <v>5.74</v>
      </c>
      <c r="AC234" s="8">
        <v>9.3984962406015E-4</v>
      </c>
      <c r="AD234" s="8" t="s">
        <v>54</v>
      </c>
      <c r="AE234" s="8">
        <v>1618048.84151539</v>
      </c>
      <c r="AF234" s="8">
        <v>2120471.8482257598</v>
      </c>
      <c r="AG234" s="8">
        <v>1856807.49895364</v>
      </c>
      <c r="AH234" s="8">
        <v>1865109.3962315966</v>
      </c>
      <c r="AI234" s="8">
        <v>205197.320550704</v>
      </c>
      <c r="AJ234" s="8">
        <v>1251965.4446351</v>
      </c>
      <c r="AK234" s="8">
        <v>2552812.25687679</v>
      </c>
      <c r="AL234" s="8">
        <v>2066085.0992206701</v>
      </c>
      <c r="AM234" s="8">
        <v>1956954.2669108531</v>
      </c>
      <c r="AN234" s="8">
        <v>536645.6069265313</v>
      </c>
      <c r="AO234" s="8">
        <v>20319.796577692199</v>
      </c>
      <c r="AP234" s="8" t="s">
        <v>54</v>
      </c>
      <c r="AQ234" s="8" t="s">
        <v>54</v>
      </c>
      <c r="AR234" s="8">
        <v>20319.796577692199</v>
      </c>
      <c r="AS234" s="8">
        <v>0</v>
      </c>
      <c r="AT234" s="8">
        <v>11526676.755582104</v>
      </c>
      <c r="AU234" s="8">
        <v>3166696.0562107302</v>
      </c>
      <c r="AV234" s="8">
        <v>51387.014132233926</v>
      </c>
      <c r="AW234" s="8">
        <f>AU234/AT234</f>
        <v>0.27472758396535868</v>
      </c>
      <c r="AX234" s="15">
        <f>LOG(AW234,2)</f>
        <v>-1.8639263237085868</v>
      </c>
      <c r="AY234" s="8">
        <f>AV234/AU234</f>
        <v>1.6227327542676657E-2</v>
      </c>
      <c r="AZ234" s="8">
        <f>LOG(AY234,2)</f>
        <v>-5.9454307658834153</v>
      </c>
    </row>
    <row r="235" spans="1:52" x14ac:dyDescent="0.25">
      <c r="A235" s="8" t="s">
        <v>49</v>
      </c>
      <c r="B235" s="8" t="s">
        <v>50</v>
      </c>
      <c r="C235" s="8" t="s">
        <v>51</v>
      </c>
      <c r="D235" s="8" t="s">
        <v>10653</v>
      </c>
      <c r="E235" s="8" t="s">
        <v>10654</v>
      </c>
      <c r="F235" s="8" t="s">
        <v>54</v>
      </c>
      <c r="G235" s="8">
        <v>0.02</v>
      </c>
      <c r="H235" s="8">
        <v>9</v>
      </c>
      <c r="I235" s="8">
        <v>1</v>
      </c>
      <c r="J235" s="8">
        <v>1</v>
      </c>
      <c r="K235" s="8">
        <v>1</v>
      </c>
      <c r="L235" s="8">
        <v>206</v>
      </c>
      <c r="M235" s="8">
        <v>22.2</v>
      </c>
      <c r="N235" s="8">
        <v>9.3800000000000008</v>
      </c>
      <c r="O235" s="8">
        <v>0</v>
      </c>
      <c r="P235" s="8" t="s">
        <v>2053</v>
      </c>
      <c r="Q235" s="8" t="s">
        <v>575</v>
      </c>
      <c r="R235" s="8" t="s">
        <v>69</v>
      </c>
      <c r="S235" s="8" t="s">
        <v>9657</v>
      </c>
      <c r="T235" s="8" t="s">
        <v>10655</v>
      </c>
      <c r="U235" s="8" t="s">
        <v>10656</v>
      </c>
      <c r="V235" s="8" t="s">
        <v>10657</v>
      </c>
      <c r="W235" s="8" t="s">
        <v>521</v>
      </c>
      <c r="X235" s="8" t="s">
        <v>54</v>
      </c>
      <c r="Y235" s="8" t="s">
        <v>54</v>
      </c>
      <c r="Z235" s="8" t="s">
        <v>54</v>
      </c>
      <c r="AA235" s="8">
        <v>0</v>
      </c>
      <c r="AB235" s="8" t="s">
        <v>54</v>
      </c>
      <c r="AC235" s="8">
        <v>0</v>
      </c>
      <c r="AD235" s="8" t="s">
        <v>54</v>
      </c>
      <c r="AE235" s="8">
        <v>2830773.7945803101</v>
      </c>
      <c r="AF235" s="8">
        <v>5623788.0467489501</v>
      </c>
      <c r="AG235" s="8">
        <v>4911720.9609625395</v>
      </c>
      <c r="AH235" s="8">
        <v>4455427.6007639328</v>
      </c>
      <c r="AI235" s="8">
        <v>1185013.3265425856</v>
      </c>
      <c r="AJ235" s="8">
        <v>3260831.2833060399</v>
      </c>
      <c r="AK235" s="8">
        <v>6350199.5672075097</v>
      </c>
      <c r="AL235" s="8">
        <v>6281137.1136871297</v>
      </c>
      <c r="AM235" s="8">
        <v>5297389.3214002261</v>
      </c>
      <c r="AN235" s="8">
        <v>1440339.980124159</v>
      </c>
      <c r="AO235" s="8" t="s">
        <v>54</v>
      </c>
      <c r="AP235" s="8" t="s">
        <v>54</v>
      </c>
      <c r="AQ235" s="8" t="s">
        <v>54</v>
      </c>
      <c r="AR235" s="8">
        <v>0</v>
      </c>
      <c r="AS235" s="8">
        <v>0</v>
      </c>
      <c r="AT235" s="8">
        <v>4569672.3916100664</v>
      </c>
      <c r="AU235" s="8">
        <v>1608732.1517935067</v>
      </c>
      <c r="AV235" s="8">
        <v>25575.100673759152</v>
      </c>
      <c r="AW235" s="8">
        <f>AU235/AT235</f>
        <v>0.35204540149248864</v>
      </c>
      <c r="AX235" s="15">
        <f>LOG(AW235,2)</f>
        <v>-1.5061665970354483</v>
      </c>
      <c r="AY235" s="8">
        <f>AV235/AU235</f>
        <v>1.5897674852365304E-2</v>
      </c>
      <c r="AZ235" s="8">
        <f>LOG(AY235,2)</f>
        <v>-5.9750404132121462</v>
      </c>
    </row>
    <row r="236" spans="1:52" x14ac:dyDescent="0.25">
      <c r="A236" s="8" t="s">
        <v>49</v>
      </c>
      <c r="B236" s="8" t="s">
        <v>64</v>
      </c>
      <c r="C236" s="8" t="s">
        <v>51</v>
      </c>
      <c r="D236" s="8" t="s">
        <v>13060</v>
      </c>
      <c r="E236" s="8" t="s">
        <v>13061</v>
      </c>
      <c r="F236" s="8" t="s">
        <v>54</v>
      </c>
      <c r="G236" s="8">
        <v>8.9999999999999993E-3</v>
      </c>
      <c r="H236" s="8">
        <v>6</v>
      </c>
      <c r="I236" s="8">
        <v>1</v>
      </c>
      <c r="J236" s="8">
        <v>1</v>
      </c>
      <c r="K236" s="8">
        <v>1</v>
      </c>
      <c r="L236" s="8">
        <v>213</v>
      </c>
      <c r="M236" s="8">
        <v>22.5</v>
      </c>
      <c r="N236" s="8">
        <v>10.76</v>
      </c>
      <c r="O236" s="8">
        <v>1.93</v>
      </c>
      <c r="P236" s="8" t="s">
        <v>623</v>
      </c>
      <c r="Q236" s="8" t="s">
        <v>1500</v>
      </c>
      <c r="R236" s="8" t="s">
        <v>1666</v>
      </c>
      <c r="S236" s="8" t="s">
        <v>1810</v>
      </c>
      <c r="T236" s="8" t="s">
        <v>13062</v>
      </c>
      <c r="U236" s="8" t="s">
        <v>13063</v>
      </c>
      <c r="V236" s="8" t="s">
        <v>13064</v>
      </c>
      <c r="W236" s="8" t="s">
        <v>500</v>
      </c>
      <c r="X236" s="8" t="s">
        <v>54</v>
      </c>
      <c r="Y236" s="8" t="s">
        <v>54</v>
      </c>
      <c r="Z236" s="8" t="s">
        <v>54</v>
      </c>
      <c r="AA236" s="8">
        <v>0</v>
      </c>
      <c r="AB236" s="8" t="s">
        <v>54</v>
      </c>
      <c r="AC236" s="8">
        <v>0</v>
      </c>
      <c r="AD236" s="8" t="s">
        <v>54</v>
      </c>
      <c r="AE236" s="8">
        <v>1267900.58793943</v>
      </c>
      <c r="AF236" s="8">
        <v>2380119.7006483702</v>
      </c>
      <c r="AG236" s="8">
        <v>1651396.06361511</v>
      </c>
      <c r="AH236" s="8">
        <v>1766472.1174009701</v>
      </c>
      <c r="AI236" s="8">
        <v>461295.0699100385</v>
      </c>
      <c r="AJ236" s="8">
        <v>1382978.7369719199</v>
      </c>
      <c r="AK236" s="8">
        <v>2078284.96791345</v>
      </c>
      <c r="AL236" s="8">
        <v>2805268.6740416498</v>
      </c>
      <c r="AM236" s="8">
        <v>2088844.1263090067</v>
      </c>
      <c r="AN236" s="8">
        <v>580695.43832773971</v>
      </c>
      <c r="AO236" s="8" t="s">
        <v>54</v>
      </c>
      <c r="AP236" s="8" t="s">
        <v>54</v>
      </c>
      <c r="AQ236" s="8" t="s">
        <v>54</v>
      </c>
      <c r="AR236" s="8">
        <v>0</v>
      </c>
      <c r="AS236" s="8">
        <v>0</v>
      </c>
      <c r="AT236" s="8">
        <v>95716394.797485903</v>
      </c>
      <c r="AU236" s="8">
        <v>19955413.164864633</v>
      </c>
      <c r="AV236" s="8">
        <v>313356.45871383761</v>
      </c>
      <c r="AW236" s="8">
        <f>AU236/AT236</f>
        <v>0.20848479727099775</v>
      </c>
      <c r="AX236" s="15">
        <f>LOG(AW236,2)</f>
        <v>-2.2619859088260306</v>
      </c>
      <c r="AY236" s="8">
        <f>AV236/AU236</f>
        <v>1.5702829910109919E-2</v>
      </c>
      <c r="AZ236" s="8">
        <f>LOG(AY236,2)</f>
        <v>-5.9928316096785359</v>
      </c>
    </row>
    <row r="237" spans="1:52" x14ac:dyDescent="0.25">
      <c r="A237" s="8" t="s">
        <v>49</v>
      </c>
      <c r="B237" s="8" t="s">
        <v>64</v>
      </c>
      <c r="C237" s="8" t="s">
        <v>51</v>
      </c>
      <c r="D237" s="8" t="s">
        <v>11071</v>
      </c>
      <c r="E237" s="8" t="s">
        <v>11072</v>
      </c>
      <c r="F237" s="8" t="s">
        <v>54</v>
      </c>
      <c r="G237" s="8">
        <v>7.0000000000000001E-3</v>
      </c>
      <c r="H237" s="8">
        <v>2</v>
      </c>
      <c r="I237" s="8">
        <v>1</v>
      </c>
      <c r="J237" s="8">
        <v>1</v>
      </c>
      <c r="K237" s="8">
        <v>1</v>
      </c>
      <c r="L237" s="8">
        <v>495</v>
      </c>
      <c r="M237" s="8">
        <v>60.5</v>
      </c>
      <c r="N237" s="8">
        <v>7.12</v>
      </c>
      <c r="O237" s="8">
        <v>2.46</v>
      </c>
      <c r="P237" s="8" t="s">
        <v>773</v>
      </c>
      <c r="Q237" s="8" t="s">
        <v>472</v>
      </c>
      <c r="R237" s="8" t="s">
        <v>82</v>
      </c>
      <c r="S237" s="8" t="s">
        <v>11073</v>
      </c>
      <c r="T237" s="8" t="s">
        <v>11074</v>
      </c>
      <c r="U237" s="8" t="s">
        <v>11075</v>
      </c>
      <c r="V237" s="8" t="s">
        <v>11076</v>
      </c>
      <c r="W237" s="8" t="s">
        <v>646</v>
      </c>
      <c r="X237" s="8" t="s">
        <v>54</v>
      </c>
      <c r="Y237" s="8" t="s">
        <v>54</v>
      </c>
      <c r="Z237" s="8" t="s">
        <v>54</v>
      </c>
      <c r="AA237" s="8">
        <v>0</v>
      </c>
      <c r="AB237" s="8" t="s">
        <v>54</v>
      </c>
      <c r="AC237" s="8">
        <v>0</v>
      </c>
      <c r="AD237" s="8" t="s">
        <v>54</v>
      </c>
      <c r="AE237" s="8">
        <v>1598953.1040067601</v>
      </c>
      <c r="AF237" s="8">
        <v>2422205.2370476001</v>
      </c>
      <c r="AG237" s="8">
        <v>1408305.3159091701</v>
      </c>
      <c r="AH237" s="8">
        <v>1809821.2189878437</v>
      </c>
      <c r="AI237" s="8">
        <v>439960.06179188896</v>
      </c>
      <c r="AJ237" s="8">
        <v>3316471.8447130402</v>
      </c>
      <c r="AK237" s="8">
        <v>3751806.1251018099</v>
      </c>
      <c r="AL237" s="8">
        <v>3796048.6262020199</v>
      </c>
      <c r="AM237" s="8">
        <v>3621442.1986722895</v>
      </c>
      <c r="AN237" s="8">
        <v>216401.69026053243</v>
      </c>
      <c r="AO237" s="8" t="s">
        <v>54</v>
      </c>
      <c r="AP237" s="8">
        <v>24668.011688636001</v>
      </c>
      <c r="AQ237" s="8">
        <v>41584.556902158598</v>
      </c>
      <c r="AR237" s="8">
        <v>33126.284295397301</v>
      </c>
      <c r="AS237" s="8">
        <v>8458.2726067612948</v>
      </c>
      <c r="AT237" s="8">
        <v>27579146.822661597</v>
      </c>
      <c r="AU237" s="8">
        <v>9105947.2734592538</v>
      </c>
      <c r="AV237" s="8">
        <v>141545.71251977768</v>
      </c>
      <c r="AW237" s="8">
        <f>AU237/AT237</f>
        <v>0.33017508960708525</v>
      </c>
      <c r="AX237" s="15">
        <f>LOG(AW237,2)</f>
        <v>-1.5986968161140345</v>
      </c>
      <c r="AY237" s="8">
        <f>AV237/AU237</f>
        <v>1.5544314970100408E-2</v>
      </c>
      <c r="AZ237" s="8">
        <f>LOG(AY237,2)</f>
        <v>-6.0074691505171298</v>
      </c>
    </row>
    <row r="238" spans="1:52" x14ac:dyDescent="0.25">
      <c r="A238" s="8" t="s">
        <v>49</v>
      </c>
      <c r="B238" s="8" t="s">
        <v>64</v>
      </c>
      <c r="C238" s="8" t="s">
        <v>51</v>
      </c>
      <c r="D238" s="8" t="s">
        <v>11098</v>
      </c>
      <c r="E238" s="8" t="s">
        <v>11099</v>
      </c>
      <c r="F238" s="8" t="s">
        <v>54</v>
      </c>
      <c r="G238" s="8">
        <v>1E-3</v>
      </c>
      <c r="H238" s="8">
        <v>2</v>
      </c>
      <c r="I238" s="8">
        <v>1</v>
      </c>
      <c r="J238" s="8">
        <v>6</v>
      </c>
      <c r="K238" s="8">
        <v>1</v>
      </c>
      <c r="L238" s="8">
        <v>559</v>
      </c>
      <c r="M238" s="8">
        <v>62.3</v>
      </c>
      <c r="N238" s="8">
        <v>5.45</v>
      </c>
      <c r="O238" s="8">
        <v>9.15</v>
      </c>
      <c r="P238" s="8" t="s">
        <v>11100</v>
      </c>
      <c r="Q238" s="8" t="s">
        <v>212</v>
      </c>
      <c r="R238" s="8" t="s">
        <v>506</v>
      </c>
      <c r="S238" s="8" t="s">
        <v>11101</v>
      </c>
      <c r="T238" s="8" t="s">
        <v>11102</v>
      </c>
      <c r="U238" s="8" t="s">
        <v>11103</v>
      </c>
      <c r="V238" s="8" t="s">
        <v>11104</v>
      </c>
      <c r="W238" s="8" t="s">
        <v>405</v>
      </c>
      <c r="X238" s="8" t="s">
        <v>11105</v>
      </c>
      <c r="Y238" s="8" t="s">
        <v>11106</v>
      </c>
      <c r="Z238" s="8" t="s">
        <v>11107</v>
      </c>
      <c r="AA238" s="8">
        <v>39</v>
      </c>
      <c r="AB238" s="8" t="s">
        <v>54</v>
      </c>
      <c r="AC238" s="8">
        <v>0</v>
      </c>
      <c r="AD238" s="8" t="s">
        <v>54</v>
      </c>
      <c r="AE238" s="8">
        <v>1666185.32999877</v>
      </c>
      <c r="AF238" s="8">
        <v>2350397.1416209401</v>
      </c>
      <c r="AG238" s="8">
        <v>1777243.7312884501</v>
      </c>
      <c r="AH238" s="8">
        <v>1931275.4009693868</v>
      </c>
      <c r="AI238" s="8">
        <v>299811.90463282849</v>
      </c>
      <c r="AJ238" s="8">
        <v>1510114.0116401201</v>
      </c>
      <c r="AK238" s="8">
        <v>3138318.6604433702</v>
      </c>
      <c r="AL238" s="8">
        <v>2434532.7800405798</v>
      </c>
      <c r="AM238" s="8">
        <v>2360988.4840413569</v>
      </c>
      <c r="AN238" s="8">
        <v>666742.91257407679</v>
      </c>
      <c r="AO238" s="8">
        <v>38399.603308551697</v>
      </c>
      <c r="AP238" s="8" t="s">
        <v>54</v>
      </c>
      <c r="AQ238" s="8">
        <v>36273.650249220598</v>
      </c>
      <c r="AR238" s="8">
        <v>37336.626778886144</v>
      </c>
      <c r="AS238" s="8">
        <v>1062.9765296655496</v>
      </c>
      <c r="AT238" s="8">
        <v>168508310.69928703</v>
      </c>
      <c r="AU238" s="8">
        <v>55443800.293510996</v>
      </c>
      <c r="AV238" s="8">
        <v>844431.72334111703</v>
      </c>
      <c r="AW238" s="8">
        <f>AU238/AT238</f>
        <v>0.32902709702225735</v>
      </c>
      <c r="AX238" s="15">
        <f>LOG(AW238,2)</f>
        <v>-1.6037216929029907</v>
      </c>
      <c r="AY238" s="8">
        <f>AV238/AU238</f>
        <v>1.5230408429271166E-2</v>
      </c>
      <c r="AZ238" s="8">
        <f>LOG(AY238,2)</f>
        <v>-6.0369015591127972</v>
      </c>
    </row>
    <row r="239" spans="1:52" x14ac:dyDescent="0.25">
      <c r="A239" s="8" t="s">
        <v>49</v>
      </c>
      <c r="B239" s="8" t="s">
        <v>50</v>
      </c>
      <c r="C239" s="8" t="s">
        <v>51</v>
      </c>
      <c r="D239" s="8" t="s">
        <v>10805</v>
      </c>
      <c r="E239" s="8" t="s">
        <v>10806</v>
      </c>
      <c r="F239" s="8" t="s">
        <v>54</v>
      </c>
      <c r="G239" s="8">
        <v>0.02</v>
      </c>
      <c r="H239" s="8">
        <v>6</v>
      </c>
      <c r="I239" s="8">
        <v>1</v>
      </c>
      <c r="J239" s="8">
        <v>1</v>
      </c>
      <c r="K239" s="8">
        <v>1</v>
      </c>
      <c r="L239" s="8">
        <v>166</v>
      </c>
      <c r="M239" s="8">
        <v>18.2</v>
      </c>
      <c r="N239" s="8">
        <v>7.99</v>
      </c>
      <c r="O239" s="8">
        <v>0</v>
      </c>
      <c r="P239" s="8" t="s">
        <v>701</v>
      </c>
      <c r="Q239" s="8" t="s">
        <v>2520</v>
      </c>
      <c r="R239" s="8" t="s">
        <v>57</v>
      </c>
      <c r="S239" s="8" t="s">
        <v>3444</v>
      </c>
      <c r="T239" s="8" t="s">
        <v>10807</v>
      </c>
      <c r="U239" s="8" t="s">
        <v>10808</v>
      </c>
      <c r="V239" s="8" t="s">
        <v>10809</v>
      </c>
      <c r="W239" s="8" t="s">
        <v>177</v>
      </c>
      <c r="X239" s="8" t="s">
        <v>54</v>
      </c>
      <c r="Y239" s="8" t="s">
        <v>1740</v>
      </c>
      <c r="Z239" s="8" t="s">
        <v>1364</v>
      </c>
      <c r="AA239" s="8">
        <v>5</v>
      </c>
      <c r="AB239" s="8" t="s">
        <v>54</v>
      </c>
      <c r="AC239" s="8">
        <v>0</v>
      </c>
      <c r="AD239" s="8" t="s">
        <v>54</v>
      </c>
      <c r="AE239" s="8">
        <v>1784918.62084998</v>
      </c>
      <c r="AF239" s="8" t="s">
        <v>54</v>
      </c>
      <c r="AG239" s="8">
        <v>2544581.6021228698</v>
      </c>
      <c r="AH239" s="8">
        <v>2164750.1114864247</v>
      </c>
      <c r="AI239" s="8">
        <v>379831.49063644593</v>
      </c>
      <c r="AJ239" s="8">
        <v>4166858.5544266598</v>
      </c>
      <c r="AK239" s="8">
        <v>6981560.6791880103</v>
      </c>
      <c r="AL239" s="8">
        <v>7221398.4303786596</v>
      </c>
      <c r="AM239" s="8">
        <v>6123272.5546644432</v>
      </c>
      <c r="AN239" s="8">
        <v>1386854.3163021521</v>
      </c>
      <c r="AO239" s="8">
        <v>54136.7909413897</v>
      </c>
      <c r="AP239" s="8">
        <v>49088.175877822498</v>
      </c>
      <c r="AQ239" s="8">
        <v>51895.924420775103</v>
      </c>
      <c r="AR239" s="8">
        <v>51706.963746662426</v>
      </c>
      <c r="AS239" s="8">
        <v>2065.4149086467269</v>
      </c>
      <c r="AT239" s="8">
        <v>3975198.3373102136</v>
      </c>
      <c r="AU239" s="8">
        <v>1374745.4889565979</v>
      </c>
      <c r="AV239" s="8">
        <v>20349.118024153948</v>
      </c>
      <c r="AW239" s="8">
        <f>AU239/AT239</f>
        <v>0.34583066612138114</v>
      </c>
      <c r="AX239" s="15">
        <f>LOG(AW239,2)</f>
        <v>-1.5318622909747364</v>
      </c>
      <c r="AY239" s="8">
        <f>AV239/AU239</f>
        <v>1.4802098415757296E-2</v>
      </c>
      <c r="AZ239" s="8">
        <f>LOG(AY239,2)</f>
        <v>-6.0780544761225821</v>
      </c>
    </row>
    <row r="240" spans="1:52" x14ac:dyDescent="0.25">
      <c r="A240" s="8" t="s">
        <v>49</v>
      </c>
      <c r="B240" s="8" t="s">
        <v>64</v>
      </c>
      <c r="C240" s="8" t="s">
        <v>51</v>
      </c>
      <c r="D240" s="8" t="s">
        <v>12521</v>
      </c>
      <c r="E240" s="8" t="s">
        <v>12522</v>
      </c>
      <c r="F240" s="8" t="s">
        <v>54</v>
      </c>
      <c r="G240" s="8">
        <v>0</v>
      </c>
      <c r="H240" s="8">
        <v>75</v>
      </c>
      <c r="I240" s="8">
        <v>3</v>
      </c>
      <c r="J240" s="8">
        <v>45</v>
      </c>
      <c r="K240" s="8">
        <v>3</v>
      </c>
      <c r="L240" s="8">
        <v>114</v>
      </c>
      <c r="M240" s="8">
        <v>11.5</v>
      </c>
      <c r="N240" s="8">
        <v>4.32</v>
      </c>
      <c r="O240" s="8">
        <v>80.180000000000007</v>
      </c>
      <c r="P240" s="8" t="s">
        <v>965</v>
      </c>
      <c r="Q240" s="8" t="s">
        <v>4825</v>
      </c>
      <c r="R240" s="8" t="s">
        <v>3531</v>
      </c>
      <c r="S240" s="8" t="s">
        <v>2285</v>
      </c>
      <c r="T240" s="8" t="s">
        <v>12523</v>
      </c>
      <c r="U240" s="8" t="s">
        <v>12524</v>
      </c>
      <c r="V240" s="8" t="s">
        <v>12525</v>
      </c>
      <c r="W240" s="8" t="s">
        <v>646</v>
      </c>
      <c r="X240" s="8" t="s">
        <v>1609</v>
      </c>
      <c r="Y240" s="8" t="s">
        <v>101</v>
      </c>
      <c r="Z240" s="8" t="s">
        <v>1716</v>
      </c>
      <c r="AA240" s="8">
        <v>34</v>
      </c>
      <c r="AB240" s="8">
        <v>31.24</v>
      </c>
      <c r="AC240" s="8">
        <v>0</v>
      </c>
      <c r="AD240" s="8" t="s">
        <v>1055</v>
      </c>
      <c r="AE240" s="8">
        <v>176411.69599858299</v>
      </c>
      <c r="AF240" s="8">
        <v>221513.37547655101</v>
      </c>
      <c r="AG240" s="8">
        <v>193743.767088664</v>
      </c>
      <c r="AH240" s="8">
        <v>197222.94618793266</v>
      </c>
      <c r="AI240" s="8">
        <v>18576.309076113252</v>
      </c>
      <c r="AJ240" s="8">
        <v>2137201.7853509798</v>
      </c>
      <c r="AK240" s="8">
        <v>3162287.3231450799</v>
      </c>
      <c r="AL240" s="8">
        <v>3485950.9811955099</v>
      </c>
      <c r="AM240" s="8">
        <v>2928480.0298971902</v>
      </c>
      <c r="AN240" s="8">
        <v>574908.97024644527</v>
      </c>
      <c r="AO240" s="8" t="s">
        <v>54</v>
      </c>
      <c r="AP240" s="8" t="s">
        <v>54</v>
      </c>
      <c r="AQ240" s="8" t="s">
        <v>54</v>
      </c>
      <c r="AR240" s="8">
        <v>0</v>
      </c>
      <c r="AS240" s="8">
        <v>0</v>
      </c>
      <c r="AT240" s="8">
        <v>13506732.694681227</v>
      </c>
      <c r="AU240" s="8">
        <v>3317341.3491814933</v>
      </c>
      <c r="AV240" s="8">
        <v>48486.250893410361</v>
      </c>
      <c r="AW240" s="8">
        <f>AU240/AT240</f>
        <v>0.2456065004149981</v>
      </c>
      <c r="AX240" s="15">
        <f>LOG(AW240,2)</f>
        <v>-2.025579350171224</v>
      </c>
      <c r="AY240" s="8">
        <f>AV240/AU240</f>
        <v>1.4615996905284905E-2</v>
      </c>
      <c r="AZ240" s="8">
        <f>LOG(AY240,2)</f>
        <v>-6.0963079561653908</v>
      </c>
    </row>
    <row r="241" spans="1:52" x14ac:dyDescent="0.25">
      <c r="A241" s="8" t="s">
        <v>49</v>
      </c>
      <c r="B241" s="8" t="s">
        <v>64</v>
      </c>
      <c r="C241" s="8" t="s">
        <v>51</v>
      </c>
      <c r="D241" s="8" t="s">
        <v>13262</v>
      </c>
      <c r="E241" s="8" t="s">
        <v>13263</v>
      </c>
      <c r="F241" s="8" t="s">
        <v>54</v>
      </c>
      <c r="G241" s="8">
        <v>2E-3</v>
      </c>
      <c r="H241" s="8">
        <v>3</v>
      </c>
      <c r="I241" s="8">
        <v>1</v>
      </c>
      <c r="J241" s="8">
        <v>4</v>
      </c>
      <c r="K241" s="8">
        <v>1</v>
      </c>
      <c r="L241" s="8">
        <v>377</v>
      </c>
      <c r="M241" s="8">
        <v>42.5</v>
      </c>
      <c r="N241" s="8">
        <v>9.8000000000000007</v>
      </c>
      <c r="O241" s="8">
        <v>6.02</v>
      </c>
      <c r="P241" s="8" t="s">
        <v>1280</v>
      </c>
      <c r="Q241" s="8" t="s">
        <v>4214</v>
      </c>
      <c r="R241" s="8" t="s">
        <v>57</v>
      </c>
      <c r="S241" s="8" t="s">
        <v>13264</v>
      </c>
      <c r="T241" s="8" t="s">
        <v>13265</v>
      </c>
      <c r="U241" s="8" t="s">
        <v>13266</v>
      </c>
      <c r="V241" s="8" t="s">
        <v>13267</v>
      </c>
      <c r="W241" s="8" t="s">
        <v>111</v>
      </c>
      <c r="X241" s="8" t="s">
        <v>1286</v>
      </c>
      <c r="Y241" s="8" t="s">
        <v>12910</v>
      </c>
      <c r="Z241" s="8" t="s">
        <v>7771</v>
      </c>
      <c r="AA241" s="8">
        <v>13</v>
      </c>
      <c r="AB241" s="8" t="s">
        <v>54</v>
      </c>
      <c r="AC241" s="8">
        <v>0</v>
      </c>
      <c r="AD241" s="8" t="s">
        <v>54</v>
      </c>
      <c r="AE241" s="8">
        <v>350203.72174654901</v>
      </c>
      <c r="AF241" s="8">
        <v>881456.47520546603</v>
      </c>
      <c r="AG241" s="8" t="s">
        <v>54</v>
      </c>
      <c r="AH241" s="8">
        <v>615830.09847600758</v>
      </c>
      <c r="AI241" s="8">
        <v>265626.3767294584</v>
      </c>
      <c r="AJ241" s="8">
        <v>1887721.8606660699</v>
      </c>
      <c r="AK241" s="8" t="s">
        <v>54</v>
      </c>
      <c r="AL241" s="8" t="s">
        <v>54</v>
      </c>
      <c r="AM241" s="8">
        <v>1887721.8606660699</v>
      </c>
      <c r="AN241" s="8">
        <v>0</v>
      </c>
      <c r="AO241" s="8" t="s">
        <v>54</v>
      </c>
      <c r="AP241" s="8" t="s">
        <v>54</v>
      </c>
      <c r="AQ241" s="8" t="s">
        <v>54</v>
      </c>
      <c r="AR241" s="8">
        <v>0</v>
      </c>
      <c r="AS241" s="8">
        <v>0</v>
      </c>
      <c r="AT241" s="8">
        <v>17606362.06979683</v>
      </c>
      <c r="AU241" s="8">
        <v>3452250.9721148103</v>
      </c>
      <c r="AV241" s="8">
        <v>49672.440340732501</v>
      </c>
      <c r="AW241" s="8">
        <f>AU241/AT241</f>
        <v>0.19607974426682045</v>
      </c>
      <c r="AX241" s="15">
        <f>LOG(AW241,2)</f>
        <v>-2.350487587175595</v>
      </c>
      <c r="AY241" s="8">
        <f>AV241/AU241</f>
        <v>1.438842098733735E-2</v>
      </c>
      <c r="AZ241" s="8">
        <f>LOG(AY241,2)</f>
        <v>-6.1189479131052149</v>
      </c>
    </row>
    <row r="242" spans="1:52" x14ac:dyDescent="0.25">
      <c r="A242" s="8" t="s">
        <v>54</v>
      </c>
      <c r="B242" s="8" t="s">
        <v>54</v>
      </c>
      <c r="C242" s="8" t="s">
        <v>51</v>
      </c>
      <c r="D242" s="8" t="s">
        <v>11303</v>
      </c>
      <c r="E242" s="8" t="s">
        <v>11304</v>
      </c>
      <c r="F242" s="8" t="s">
        <v>54</v>
      </c>
      <c r="G242" s="8" t="s">
        <v>54</v>
      </c>
      <c r="H242" s="8">
        <v>3</v>
      </c>
      <c r="I242" s="8">
        <v>3</v>
      </c>
      <c r="J242" s="8">
        <v>4</v>
      </c>
      <c r="K242" s="8">
        <v>3</v>
      </c>
      <c r="L242" s="8">
        <v>1338</v>
      </c>
      <c r="M242" s="8">
        <v>144.6</v>
      </c>
      <c r="N242" s="8">
        <v>5.76</v>
      </c>
      <c r="O242" s="8" t="s">
        <v>54</v>
      </c>
      <c r="P242" s="8" t="s">
        <v>931</v>
      </c>
      <c r="Q242" s="8" t="s">
        <v>527</v>
      </c>
      <c r="R242" s="8" t="s">
        <v>6857</v>
      </c>
      <c r="S242" s="8" t="s">
        <v>11305</v>
      </c>
      <c r="T242" s="8" t="s">
        <v>11306</v>
      </c>
      <c r="U242" s="8" t="s">
        <v>11307</v>
      </c>
      <c r="V242" s="8" t="s">
        <v>11308</v>
      </c>
      <c r="W242" s="8" t="s">
        <v>74</v>
      </c>
      <c r="X242" s="8" t="s">
        <v>54</v>
      </c>
      <c r="Y242" s="8" t="s">
        <v>7855</v>
      </c>
      <c r="Z242" s="8" t="s">
        <v>4884</v>
      </c>
      <c r="AA242" s="8">
        <v>6</v>
      </c>
      <c r="AB242" s="8">
        <v>6.09</v>
      </c>
      <c r="AC242" s="8">
        <v>9.85221674876847E-4</v>
      </c>
      <c r="AD242" s="8" t="s">
        <v>54</v>
      </c>
      <c r="AE242" s="8">
        <v>2240955.1502295001</v>
      </c>
      <c r="AF242" s="8">
        <v>3787942.9372441899</v>
      </c>
      <c r="AG242" s="8">
        <v>1224576.76934511</v>
      </c>
      <c r="AH242" s="8">
        <v>2417824.9522729334</v>
      </c>
      <c r="AI242" s="8">
        <v>1053936.6593360228</v>
      </c>
      <c r="AJ242" s="8">
        <v>4393197.2445629602</v>
      </c>
      <c r="AK242" s="8">
        <v>7916445.94977793</v>
      </c>
      <c r="AL242" s="8">
        <v>6012227.9056352898</v>
      </c>
      <c r="AM242" s="8">
        <v>6107290.3666587276</v>
      </c>
      <c r="AN242" s="8">
        <v>1439930.0939794714</v>
      </c>
      <c r="AO242" s="8" t="s">
        <v>54</v>
      </c>
      <c r="AP242" s="8" t="s">
        <v>54</v>
      </c>
      <c r="AQ242" s="8" t="s">
        <v>54</v>
      </c>
      <c r="AR242" s="8">
        <v>0</v>
      </c>
      <c r="AS242" s="8">
        <v>0</v>
      </c>
      <c r="AT242" s="8">
        <v>16424488.358003134</v>
      </c>
      <c r="AU242" s="8">
        <v>5226198.1872205604</v>
      </c>
      <c r="AV242" s="8">
        <v>74296.324034607198</v>
      </c>
      <c r="AW242" s="8">
        <f>AU242/AT242</f>
        <v>0.31819549402730707</v>
      </c>
      <c r="AX242" s="15">
        <f>LOG(AW242,2)</f>
        <v>-1.6520146891067955</v>
      </c>
      <c r="AY242" s="8">
        <f>AV242/AU242</f>
        <v>1.421613214291823E-2</v>
      </c>
      <c r="AZ242" s="8">
        <f>LOG(AY242,2)</f>
        <v>-6.1363271929798815</v>
      </c>
    </row>
    <row r="243" spans="1:52" x14ac:dyDescent="0.25">
      <c r="A243" s="8" t="s">
        <v>49</v>
      </c>
      <c r="B243" s="8" t="s">
        <v>50</v>
      </c>
      <c r="C243" s="8" t="s">
        <v>51</v>
      </c>
      <c r="D243" s="8" t="s">
        <v>11450</v>
      </c>
      <c r="E243" s="8" t="s">
        <v>11451</v>
      </c>
      <c r="F243" s="8" t="s">
        <v>54</v>
      </c>
      <c r="G243" s="8">
        <v>2.4E-2</v>
      </c>
      <c r="H243" s="8">
        <v>10</v>
      </c>
      <c r="I243" s="8">
        <v>2</v>
      </c>
      <c r="J243" s="8">
        <v>6</v>
      </c>
      <c r="K243" s="8">
        <v>2</v>
      </c>
      <c r="L243" s="8">
        <v>268</v>
      </c>
      <c r="M243" s="8">
        <v>30</v>
      </c>
      <c r="N243" s="8">
        <v>5.14</v>
      </c>
      <c r="O243" s="8">
        <v>0</v>
      </c>
      <c r="P243" s="8" t="s">
        <v>594</v>
      </c>
      <c r="Q243" s="8" t="s">
        <v>2572</v>
      </c>
      <c r="R243" s="8" t="s">
        <v>69</v>
      </c>
      <c r="S243" s="8" t="s">
        <v>11452</v>
      </c>
      <c r="T243" s="8" t="s">
        <v>11453</v>
      </c>
      <c r="U243" s="8" t="s">
        <v>11454</v>
      </c>
      <c r="V243" s="8" t="s">
        <v>11455</v>
      </c>
      <c r="W243" s="8" t="s">
        <v>372</v>
      </c>
      <c r="X243" s="8" t="s">
        <v>5833</v>
      </c>
      <c r="Y243" s="8" t="s">
        <v>54</v>
      </c>
      <c r="Z243" s="8" t="s">
        <v>11456</v>
      </c>
      <c r="AA243" s="8">
        <v>30</v>
      </c>
      <c r="AB243" s="8" t="s">
        <v>54</v>
      </c>
      <c r="AC243" s="8">
        <v>0</v>
      </c>
      <c r="AD243" s="8" t="s">
        <v>54</v>
      </c>
      <c r="AE243" s="8">
        <v>1160017.21302423</v>
      </c>
      <c r="AF243" s="8">
        <v>2005460.52771057</v>
      </c>
      <c r="AG243" s="8">
        <v>1687047.8741737299</v>
      </c>
      <c r="AH243" s="8">
        <v>1617508.5383028432</v>
      </c>
      <c r="AI243" s="8">
        <v>348635.80712254299</v>
      </c>
      <c r="AJ243" s="8">
        <v>1582736.3199636301</v>
      </c>
      <c r="AK243" s="8">
        <v>2414636.8423291198</v>
      </c>
      <c r="AL243" s="8">
        <v>2272466.31431774</v>
      </c>
      <c r="AM243" s="8">
        <v>2089946.4922034964</v>
      </c>
      <c r="AN243" s="8">
        <v>363317.7983313009</v>
      </c>
      <c r="AO243" s="8" t="s">
        <v>54</v>
      </c>
      <c r="AP243" s="8" t="s">
        <v>54</v>
      </c>
      <c r="AQ243" s="8" t="s">
        <v>54</v>
      </c>
      <c r="AR243" s="8">
        <v>0</v>
      </c>
      <c r="AS243" s="8">
        <v>0</v>
      </c>
      <c r="AT243" s="8">
        <v>795262977.71414268</v>
      </c>
      <c r="AU243" s="8">
        <v>243696837.110991</v>
      </c>
      <c r="AV243" s="8">
        <v>3348061.7636119896</v>
      </c>
      <c r="AW243" s="8">
        <f>AU243/AT243</f>
        <v>0.30643553634479365</v>
      </c>
      <c r="AX243" s="15">
        <f>LOG(AW243,2)</f>
        <v>-1.7063444832132937</v>
      </c>
      <c r="AY243" s="8">
        <f>AV243/AU243</f>
        <v>1.3738634457890501E-2</v>
      </c>
      <c r="AZ243" s="8">
        <f>LOG(AY243,2)</f>
        <v>-6.1856175741727641</v>
      </c>
    </row>
    <row r="244" spans="1:52" x14ac:dyDescent="0.25">
      <c r="A244" s="8" t="s">
        <v>49</v>
      </c>
      <c r="B244" s="8" t="s">
        <v>64</v>
      </c>
      <c r="C244" s="8" t="s">
        <v>51</v>
      </c>
      <c r="D244" s="8" t="s">
        <v>14059</v>
      </c>
      <c r="E244" s="8" t="s">
        <v>14060</v>
      </c>
      <c r="F244" s="8" t="s">
        <v>54</v>
      </c>
      <c r="G244" s="8">
        <v>8.0000000000000002E-3</v>
      </c>
      <c r="H244" s="8">
        <v>3</v>
      </c>
      <c r="I244" s="8">
        <v>1</v>
      </c>
      <c r="J244" s="8">
        <v>1</v>
      </c>
      <c r="K244" s="8">
        <v>1</v>
      </c>
      <c r="L244" s="8">
        <v>370</v>
      </c>
      <c r="M244" s="8">
        <v>43.1</v>
      </c>
      <c r="N244" s="8">
        <v>8.92</v>
      </c>
      <c r="O244" s="8">
        <v>2.29</v>
      </c>
      <c r="P244" s="8" t="s">
        <v>411</v>
      </c>
      <c r="Q244" s="8" t="s">
        <v>441</v>
      </c>
      <c r="R244" s="8" t="s">
        <v>310</v>
      </c>
      <c r="S244" s="8" t="s">
        <v>11385</v>
      </c>
      <c r="T244" s="8" t="s">
        <v>14061</v>
      </c>
      <c r="U244" s="8" t="s">
        <v>14062</v>
      </c>
      <c r="V244" s="8" t="s">
        <v>14063</v>
      </c>
      <c r="W244" s="8" t="s">
        <v>87</v>
      </c>
      <c r="X244" s="8" t="s">
        <v>54</v>
      </c>
      <c r="Y244" s="8" t="s">
        <v>1480</v>
      </c>
      <c r="Z244" s="8" t="s">
        <v>14064</v>
      </c>
      <c r="AA244" s="8">
        <v>6</v>
      </c>
      <c r="AB244" s="8" t="s">
        <v>54</v>
      </c>
      <c r="AC244" s="8">
        <v>0</v>
      </c>
      <c r="AD244" s="8" t="s">
        <v>54</v>
      </c>
      <c r="AE244" s="8">
        <v>407969.22600815899</v>
      </c>
      <c r="AF244" s="8" t="s">
        <v>54</v>
      </c>
      <c r="AG244" s="8">
        <v>572593.68166888598</v>
      </c>
      <c r="AH244" s="8">
        <v>490281.45383852249</v>
      </c>
      <c r="AI244" s="8">
        <v>82312.227830363365</v>
      </c>
      <c r="AJ244" s="8">
        <v>971246.04223479796</v>
      </c>
      <c r="AK244" s="8">
        <v>1793226.9133620299</v>
      </c>
      <c r="AL244" s="8">
        <v>1221353.7934093201</v>
      </c>
      <c r="AM244" s="8">
        <v>1328608.9163353827</v>
      </c>
      <c r="AN244" s="8">
        <v>344035.73861851834</v>
      </c>
      <c r="AO244" s="8">
        <v>13059.8034711165</v>
      </c>
      <c r="AP244" s="8" t="s">
        <v>54</v>
      </c>
      <c r="AQ244" s="8" t="s">
        <v>54</v>
      </c>
      <c r="AR244" s="8">
        <v>13059.8034711165</v>
      </c>
      <c r="AS244" s="8">
        <v>0</v>
      </c>
      <c r="AT244" s="8">
        <v>6860835.7493725037</v>
      </c>
      <c r="AU244" s="8">
        <v>675649.94124301546</v>
      </c>
      <c r="AV244" s="8">
        <v>9070.3034238043801</v>
      </c>
      <c r="AW244" s="8">
        <f>AU244/AT244</f>
        <v>9.8479247416003335E-2</v>
      </c>
      <c r="AX244" s="15">
        <f>LOG(AW244,2)</f>
        <v>-3.344036453067591</v>
      </c>
      <c r="AY244" s="8">
        <f>AV244/AU244</f>
        <v>1.3424560367928759E-2</v>
      </c>
      <c r="AZ244" s="8">
        <f>LOG(AY244,2)</f>
        <v>-6.218981346658583</v>
      </c>
    </row>
    <row r="245" spans="1:52" x14ac:dyDescent="0.25">
      <c r="A245" s="8" t="s">
        <v>49</v>
      </c>
      <c r="B245" s="8" t="s">
        <v>64</v>
      </c>
      <c r="C245" s="8" t="s">
        <v>51</v>
      </c>
      <c r="D245" s="8" t="s">
        <v>13660</v>
      </c>
      <c r="E245" s="8" t="s">
        <v>13661</v>
      </c>
      <c r="F245" s="8" t="s">
        <v>54</v>
      </c>
      <c r="G245" s="8">
        <v>1E-3</v>
      </c>
      <c r="H245" s="8">
        <v>8</v>
      </c>
      <c r="I245" s="8">
        <v>1</v>
      </c>
      <c r="J245" s="8">
        <v>5</v>
      </c>
      <c r="K245" s="8">
        <v>1</v>
      </c>
      <c r="L245" s="8">
        <v>146</v>
      </c>
      <c r="M245" s="8">
        <v>17.2</v>
      </c>
      <c r="N245" s="8">
        <v>6.11</v>
      </c>
      <c r="O245" s="8">
        <v>13.19</v>
      </c>
      <c r="P245" s="8" t="s">
        <v>2053</v>
      </c>
      <c r="Q245" s="8" t="s">
        <v>1005</v>
      </c>
      <c r="R245" s="8" t="s">
        <v>69</v>
      </c>
      <c r="S245" s="8" t="s">
        <v>13662</v>
      </c>
      <c r="T245" s="8" t="s">
        <v>13663</v>
      </c>
      <c r="U245" s="8" t="s">
        <v>13664</v>
      </c>
      <c r="V245" s="8" t="s">
        <v>13665</v>
      </c>
      <c r="W245" s="8" t="s">
        <v>87</v>
      </c>
      <c r="X245" s="8" t="s">
        <v>54</v>
      </c>
      <c r="Y245" s="8" t="s">
        <v>11050</v>
      </c>
      <c r="Z245" s="8" t="s">
        <v>11051</v>
      </c>
      <c r="AA245" s="8">
        <v>20</v>
      </c>
      <c r="AB245" s="8" t="s">
        <v>54</v>
      </c>
      <c r="AC245" s="8">
        <v>0</v>
      </c>
      <c r="AD245" s="8" t="s">
        <v>54</v>
      </c>
      <c r="AE245" s="8">
        <v>694988.00463115296</v>
      </c>
      <c r="AF245" s="8">
        <v>1324140.7972369699</v>
      </c>
      <c r="AG245" s="8">
        <v>1337894.45655381</v>
      </c>
      <c r="AH245" s="8">
        <v>1119007.752807311</v>
      </c>
      <c r="AI245" s="8">
        <v>299879.81027814018</v>
      </c>
      <c r="AJ245" s="8">
        <v>1330220.21900277</v>
      </c>
      <c r="AK245" s="8" t="s">
        <v>54</v>
      </c>
      <c r="AL245" s="8">
        <v>630701.26984996104</v>
      </c>
      <c r="AM245" s="8">
        <v>980460.74442636548</v>
      </c>
      <c r="AN245" s="8">
        <v>349759.47457640467</v>
      </c>
      <c r="AO245" s="8" t="s">
        <v>54</v>
      </c>
      <c r="AP245" s="8" t="s">
        <v>54</v>
      </c>
      <c r="AQ245" s="8" t="s">
        <v>54</v>
      </c>
      <c r="AR245" s="8">
        <v>0</v>
      </c>
      <c r="AS245" s="8">
        <v>0</v>
      </c>
      <c r="AT245" s="8">
        <v>10940419.391377</v>
      </c>
      <c r="AU245" s="8">
        <v>1717736.6310895465</v>
      </c>
      <c r="AV245" s="8">
        <v>22822.6292155761</v>
      </c>
      <c r="AW245" s="8">
        <f>AU245/AT245</f>
        <v>0.15700829827816556</v>
      </c>
      <c r="AX245" s="15">
        <f>LOG(AW245,2)</f>
        <v>-2.6710872837425628</v>
      </c>
      <c r="AY245" s="8">
        <f>AV245/AU245</f>
        <v>1.3286454280886989E-2</v>
      </c>
      <c r="AZ245" s="8">
        <f>LOG(AY245,2)</f>
        <v>-6.2339000418111379</v>
      </c>
    </row>
    <row r="246" spans="1:52" x14ac:dyDescent="0.25">
      <c r="A246" s="8" t="s">
        <v>49</v>
      </c>
      <c r="B246" s="8" t="s">
        <v>50</v>
      </c>
      <c r="C246" s="8" t="s">
        <v>51</v>
      </c>
      <c r="D246" s="8" t="s">
        <v>11818</v>
      </c>
      <c r="E246" s="8" t="s">
        <v>11819</v>
      </c>
      <c r="F246" s="8" t="s">
        <v>54</v>
      </c>
      <c r="G246" s="8">
        <v>0.02</v>
      </c>
      <c r="H246" s="8">
        <v>10</v>
      </c>
      <c r="I246" s="8">
        <v>1</v>
      </c>
      <c r="J246" s="8">
        <v>1</v>
      </c>
      <c r="K246" s="8">
        <v>1</v>
      </c>
      <c r="L246" s="8">
        <v>68</v>
      </c>
      <c r="M246" s="8">
        <v>7.2</v>
      </c>
      <c r="N246" s="8">
        <v>7.85</v>
      </c>
      <c r="O246" s="8">
        <v>0</v>
      </c>
      <c r="P246" s="8" t="s">
        <v>80</v>
      </c>
      <c r="Q246" s="8" t="s">
        <v>106</v>
      </c>
      <c r="R246" s="8" t="s">
        <v>2863</v>
      </c>
      <c r="S246" s="8" t="s">
        <v>333</v>
      </c>
      <c r="T246" s="8" t="s">
        <v>11820</v>
      </c>
      <c r="U246" s="8" t="s">
        <v>11821</v>
      </c>
      <c r="V246" s="8" t="s">
        <v>11822</v>
      </c>
      <c r="W246" s="8" t="s">
        <v>157</v>
      </c>
      <c r="X246" s="8" t="s">
        <v>11823</v>
      </c>
      <c r="Y246" s="8" t="s">
        <v>6562</v>
      </c>
      <c r="Z246" s="8" t="s">
        <v>339</v>
      </c>
      <c r="AA246" s="8">
        <v>71</v>
      </c>
      <c r="AB246" s="8" t="s">
        <v>54</v>
      </c>
      <c r="AC246" s="8">
        <v>0</v>
      </c>
      <c r="AD246" s="8" t="s">
        <v>54</v>
      </c>
      <c r="AE246" s="8">
        <v>963476.85803351295</v>
      </c>
      <c r="AF246" s="8">
        <v>740680.68159079296</v>
      </c>
      <c r="AG246" s="8">
        <v>741455.52696766995</v>
      </c>
      <c r="AH246" s="8">
        <v>815204.35553065862</v>
      </c>
      <c r="AI246" s="8">
        <v>104844.96918524963</v>
      </c>
      <c r="AJ246" s="8">
        <v>3210617.4136385699</v>
      </c>
      <c r="AK246" s="8">
        <v>3224123.8809172902</v>
      </c>
      <c r="AL246" s="8">
        <v>3495152.6271822699</v>
      </c>
      <c r="AM246" s="8">
        <v>3309964.6405793764</v>
      </c>
      <c r="AN246" s="8">
        <v>131063.72229088367</v>
      </c>
      <c r="AO246" s="8">
        <v>232511.61702319799</v>
      </c>
      <c r="AP246" s="8">
        <v>180936.61363826599</v>
      </c>
      <c r="AQ246" s="8">
        <v>185989.60186938799</v>
      </c>
      <c r="AR246" s="8">
        <v>199812.61084361732</v>
      </c>
      <c r="AS246" s="8">
        <v>23213.529479812027</v>
      </c>
      <c r="AT246" s="8">
        <v>110905096.93919967</v>
      </c>
      <c r="AU246" s="8">
        <v>31666982.621594366</v>
      </c>
      <c r="AV246" s="8">
        <v>419905.97599631798</v>
      </c>
      <c r="AW246" s="8">
        <f>AU246/AT246</f>
        <v>0.28553225681732936</v>
      </c>
      <c r="AX246" s="15">
        <f>LOG(AW246,2)</f>
        <v>-1.8082743576297202</v>
      </c>
      <c r="AY246" s="8">
        <f>AV246/AU246</f>
        <v>1.3260056413141664E-2</v>
      </c>
      <c r="AZ246" s="8">
        <f>LOG(AY246,2)</f>
        <v>-6.2367692765575136</v>
      </c>
    </row>
    <row r="247" spans="1:52" x14ac:dyDescent="0.25">
      <c r="A247" s="8" t="s">
        <v>49</v>
      </c>
      <c r="B247" s="8" t="s">
        <v>50</v>
      </c>
      <c r="C247" s="8" t="s">
        <v>51</v>
      </c>
      <c r="D247" s="8" t="s">
        <v>11330</v>
      </c>
      <c r="E247" s="8" t="s">
        <v>11331</v>
      </c>
      <c r="F247" s="8" t="s">
        <v>54</v>
      </c>
      <c r="G247" s="8">
        <v>2.3E-2</v>
      </c>
      <c r="H247" s="8">
        <v>1</v>
      </c>
      <c r="I247" s="8">
        <v>1</v>
      </c>
      <c r="J247" s="8">
        <v>2</v>
      </c>
      <c r="K247" s="8">
        <v>1</v>
      </c>
      <c r="L247" s="8">
        <v>1029</v>
      </c>
      <c r="M247" s="8">
        <v>118.2</v>
      </c>
      <c r="N247" s="8">
        <v>8.4700000000000006</v>
      </c>
      <c r="O247" s="8">
        <v>0</v>
      </c>
      <c r="P247" s="8" t="s">
        <v>701</v>
      </c>
      <c r="Q247" s="8" t="s">
        <v>472</v>
      </c>
      <c r="R247" s="8" t="s">
        <v>69</v>
      </c>
      <c r="S247" s="8" t="s">
        <v>11332</v>
      </c>
      <c r="T247" s="8" t="s">
        <v>11333</v>
      </c>
      <c r="U247" s="8" t="s">
        <v>11334</v>
      </c>
      <c r="V247" s="8" t="s">
        <v>11335</v>
      </c>
      <c r="W247" s="8" t="s">
        <v>500</v>
      </c>
      <c r="X247" s="8" t="s">
        <v>54</v>
      </c>
      <c r="Y247" s="8" t="s">
        <v>1740</v>
      </c>
      <c r="Z247" s="8" t="s">
        <v>1364</v>
      </c>
      <c r="AA247" s="8">
        <v>5</v>
      </c>
      <c r="AB247" s="8" t="s">
        <v>54</v>
      </c>
      <c r="AC247" s="8">
        <v>0</v>
      </c>
      <c r="AD247" s="8" t="s">
        <v>54</v>
      </c>
      <c r="AE247" s="8">
        <v>830023.85728670796</v>
      </c>
      <c r="AF247" s="8">
        <v>1576111.2810291201</v>
      </c>
      <c r="AG247" s="8">
        <v>1143528.6066886301</v>
      </c>
      <c r="AH247" s="8">
        <v>1183221.2483348195</v>
      </c>
      <c r="AI247" s="8">
        <v>305879.32295518852</v>
      </c>
      <c r="AJ247" s="8">
        <v>1327657.8397254499</v>
      </c>
      <c r="AK247" s="8">
        <v>1793094.28962996</v>
      </c>
      <c r="AL247" s="8">
        <v>2106449.5024806499</v>
      </c>
      <c r="AM247" s="8">
        <v>1742400.5439453535</v>
      </c>
      <c r="AN247" s="8">
        <v>319954.68989936926</v>
      </c>
      <c r="AO247" s="8" t="s">
        <v>54</v>
      </c>
      <c r="AP247" s="8" t="s">
        <v>54</v>
      </c>
      <c r="AQ247" s="8" t="s">
        <v>54</v>
      </c>
      <c r="AR247" s="8">
        <v>0</v>
      </c>
      <c r="AS247" s="8">
        <v>0</v>
      </c>
      <c r="AT247" s="8">
        <v>6600882.8015213637</v>
      </c>
      <c r="AU247" s="8">
        <v>2081990.3606726667</v>
      </c>
      <c r="AV247" s="8">
        <v>27224.430793473301</v>
      </c>
      <c r="AW247" s="8">
        <f>AU247/AT247</f>
        <v>0.31541089628084473</v>
      </c>
      <c r="AX247" s="15">
        <f>LOG(AW247,2)</f>
        <v>-1.6646955941159411</v>
      </c>
      <c r="AY247" s="8">
        <f>AV247/AU247</f>
        <v>1.3076156022488695E-2</v>
      </c>
      <c r="AZ247" s="8">
        <f>LOG(AY247,2)</f>
        <v>-6.2569176934602559</v>
      </c>
    </row>
    <row r="248" spans="1:52" x14ac:dyDescent="0.25">
      <c r="A248" s="8" t="s">
        <v>49</v>
      </c>
      <c r="B248" s="8" t="s">
        <v>64</v>
      </c>
      <c r="C248" s="8" t="s">
        <v>51</v>
      </c>
      <c r="D248" s="8" t="s">
        <v>13120</v>
      </c>
      <c r="E248" s="8" t="s">
        <v>13121</v>
      </c>
      <c r="F248" s="8" t="s">
        <v>54</v>
      </c>
      <c r="G248" s="8">
        <v>1E-3</v>
      </c>
      <c r="H248" s="8">
        <v>3</v>
      </c>
      <c r="I248" s="8">
        <v>1</v>
      </c>
      <c r="J248" s="8">
        <v>6</v>
      </c>
      <c r="K248" s="8">
        <v>1</v>
      </c>
      <c r="L248" s="8">
        <v>292</v>
      </c>
      <c r="M248" s="8">
        <v>30.8</v>
      </c>
      <c r="N248" s="8">
        <v>9.2200000000000006</v>
      </c>
      <c r="O248" s="8">
        <v>8.15</v>
      </c>
      <c r="P248" s="8" t="s">
        <v>701</v>
      </c>
      <c r="Q248" s="8" t="s">
        <v>106</v>
      </c>
      <c r="R248" s="8" t="s">
        <v>57</v>
      </c>
      <c r="S248" s="8" t="s">
        <v>322</v>
      </c>
      <c r="T248" s="8" t="s">
        <v>13122</v>
      </c>
      <c r="U248" s="8" t="s">
        <v>13123</v>
      </c>
      <c r="V248" s="8" t="s">
        <v>13124</v>
      </c>
      <c r="W248" s="8" t="s">
        <v>13125</v>
      </c>
      <c r="X248" s="8" t="s">
        <v>54</v>
      </c>
      <c r="Y248" s="8" t="s">
        <v>1264</v>
      </c>
      <c r="Z248" s="8" t="s">
        <v>13126</v>
      </c>
      <c r="AA248" s="8">
        <v>6</v>
      </c>
      <c r="AB248" s="8">
        <v>2.17</v>
      </c>
      <c r="AC248" s="8">
        <v>6.5019505851755498E-3</v>
      </c>
      <c r="AD248" s="8" t="s">
        <v>54</v>
      </c>
      <c r="AE248" s="8">
        <v>497114.98181168601</v>
      </c>
      <c r="AF248" s="8">
        <v>723198.42468515597</v>
      </c>
      <c r="AG248" s="8">
        <v>11070.439119397</v>
      </c>
      <c r="AH248" s="8">
        <v>410461.28187207965</v>
      </c>
      <c r="AI248" s="8">
        <v>297111.89221279806</v>
      </c>
      <c r="AJ248" s="8">
        <v>2205987.1738743801</v>
      </c>
      <c r="AK248" s="8">
        <v>3526660.68236615</v>
      </c>
      <c r="AL248" s="8">
        <v>2792474.0448826598</v>
      </c>
      <c r="AM248" s="8">
        <v>2841707.3003743961</v>
      </c>
      <c r="AN248" s="8">
        <v>540285.45794035692</v>
      </c>
      <c r="AO248" s="8" t="s">
        <v>54</v>
      </c>
      <c r="AP248" s="8" t="s">
        <v>54</v>
      </c>
      <c r="AQ248" s="8">
        <v>14192.763418688101</v>
      </c>
      <c r="AR248" s="8">
        <v>14192.763418688101</v>
      </c>
      <c r="AS248" s="8">
        <v>0</v>
      </c>
      <c r="AT248" s="8">
        <v>20090637.582097631</v>
      </c>
      <c r="AU248" s="8">
        <v>4121773.9290276468</v>
      </c>
      <c r="AV248" s="8">
        <v>53811.430245556869</v>
      </c>
      <c r="AW248" s="8">
        <f>AU248/AT248</f>
        <v>0.20515894093378489</v>
      </c>
      <c r="AX248" s="15">
        <f>LOG(AW248,2)</f>
        <v>-2.2851860658835546</v>
      </c>
      <c r="AY248" s="8">
        <f>AV248/AU248</f>
        <v>1.3055405554047777E-2</v>
      </c>
      <c r="AZ248" s="8">
        <f>LOG(AY248,2)</f>
        <v>-6.2592089154463917</v>
      </c>
    </row>
    <row r="249" spans="1:52" x14ac:dyDescent="0.25">
      <c r="A249" s="8" t="s">
        <v>49</v>
      </c>
      <c r="B249" s="8" t="s">
        <v>64</v>
      </c>
      <c r="C249" s="8" t="s">
        <v>51</v>
      </c>
      <c r="D249" s="8" t="s">
        <v>12102</v>
      </c>
      <c r="E249" s="8" t="s">
        <v>12103</v>
      </c>
      <c r="F249" s="8" t="s">
        <v>54</v>
      </c>
      <c r="G249" s="8">
        <v>0</v>
      </c>
      <c r="H249" s="8">
        <v>45</v>
      </c>
      <c r="I249" s="8">
        <v>7</v>
      </c>
      <c r="J249" s="8">
        <v>39</v>
      </c>
      <c r="K249" s="8">
        <v>7</v>
      </c>
      <c r="L249" s="8">
        <v>135</v>
      </c>
      <c r="M249" s="8">
        <v>15.2</v>
      </c>
      <c r="N249" s="8">
        <v>7.01</v>
      </c>
      <c r="O249" s="8">
        <v>24.77</v>
      </c>
      <c r="P249" s="8" t="s">
        <v>150</v>
      </c>
      <c r="Q249" s="8" t="s">
        <v>2543</v>
      </c>
      <c r="R249" s="8" t="s">
        <v>125</v>
      </c>
      <c r="S249" s="8" t="s">
        <v>12104</v>
      </c>
      <c r="T249" s="8" t="s">
        <v>12105</v>
      </c>
      <c r="U249" s="8" t="s">
        <v>12106</v>
      </c>
      <c r="V249" s="8" t="s">
        <v>12107</v>
      </c>
      <c r="W249" s="8" t="s">
        <v>326</v>
      </c>
      <c r="X249" s="8" t="s">
        <v>10974</v>
      </c>
      <c r="Y249" s="8" t="s">
        <v>10974</v>
      </c>
      <c r="Z249" s="8" t="s">
        <v>12108</v>
      </c>
      <c r="AA249" s="8">
        <v>12</v>
      </c>
      <c r="AB249" s="8">
        <v>23.54</v>
      </c>
      <c r="AC249" s="8">
        <v>0</v>
      </c>
      <c r="AD249" s="8" t="s">
        <v>1055</v>
      </c>
      <c r="AE249" s="8">
        <v>2903338.8625817602</v>
      </c>
      <c r="AF249" s="8">
        <v>4966925.4020194598</v>
      </c>
      <c r="AG249" s="8">
        <v>4269467.4107008902</v>
      </c>
      <c r="AH249" s="8">
        <v>4046577.2251007035</v>
      </c>
      <c r="AI249" s="8">
        <v>857071.51687778509</v>
      </c>
      <c r="AJ249" s="8">
        <v>2490637.3277645502</v>
      </c>
      <c r="AK249" s="8">
        <v>2150833.5445252401</v>
      </c>
      <c r="AL249" s="8">
        <v>4421550.5242042299</v>
      </c>
      <c r="AM249" s="8">
        <v>3021007.1321646734</v>
      </c>
      <c r="AN249" s="8">
        <v>1000002.6658348434</v>
      </c>
      <c r="AO249" s="8">
        <v>356264.05953066598</v>
      </c>
      <c r="AP249" s="8">
        <v>156626.076305494</v>
      </c>
      <c r="AQ249" s="8">
        <v>291570.95807068702</v>
      </c>
      <c r="AR249" s="8">
        <v>268153.69796894904</v>
      </c>
      <c r="AS249" s="8">
        <v>83166.92908265008</v>
      </c>
      <c r="AT249" s="8">
        <v>34699454.854495265</v>
      </c>
      <c r="AU249" s="8">
        <v>9495096.8698582239</v>
      </c>
      <c r="AV249" s="8">
        <v>122501.30299173373</v>
      </c>
      <c r="AW249" s="8">
        <f>AU249/AT249</f>
        <v>0.27363821448129028</v>
      </c>
      <c r="AX249" s="15">
        <f>LOG(AW249,2)</f>
        <v>-1.8696583734618106</v>
      </c>
      <c r="AY249" s="8">
        <f>AV249/AU249</f>
        <v>1.2901532724811775E-2</v>
      </c>
      <c r="AZ249" s="8">
        <f>LOG(AY249,2)</f>
        <v>-6.2763137192324487</v>
      </c>
    </row>
    <row r="250" spans="1:52" x14ac:dyDescent="0.25">
      <c r="A250" s="8" t="s">
        <v>54</v>
      </c>
      <c r="B250" s="8" t="s">
        <v>54</v>
      </c>
      <c r="C250" s="8" t="s">
        <v>51</v>
      </c>
      <c r="D250" s="8" t="s">
        <v>10730</v>
      </c>
      <c r="E250" s="8" t="s">
        <v>10731</v>
      </c>
      <c r="F250" s="8" t="s">
        <v>54</v>
      </c>
      <c r="G250" s="8" t="s">
        <v>54</v>
      </c>
      <c r="H250" s="8">
        <v>3</v>
      </c>
      <c r="I250" s="8">
        <v>1</v>
      </c>
      <c r="J250" s="8">
        <v>3</v>
      </c>
      <c r="K250" s="8">
        <v>1</v>
      </c>
      <c r="L250" s="8">
        <v>319</v>
      </c>
      <c r="M250" s="8">
        <v>35.9</v>
      </c>
      <c r="N250" s="8">
        <v>7.56</v>
      </c>
      <c r="O250" s="8" t="s">
        <v>54</v>
      </c>
      <c r="P250" s="8" t="s">
        <v>574</v>
      </c>
      <c r="Q250" s="8" t="s">
        <v>6394</v>
      </c>
      <c r="R250" s="8" t="s">
        <v>57</v>
      </c>
      <c r="S250" s="8" t="s">
        <v>10732</v>
      </c>
      <c r="T250" s="8" t="s">
        <v>10733</v>
      </c>
      <c r="U250" s="8" t="s">
        <v>10734</v>
      </c>
      <c r="V250" s="8" t="s">
        <v>10735</v>
      </c>
      <c r="W250" s="8" t="s">
        <v>372</v>
      </c>
      <c r="X250" s="8" t="s">
        <v>54</v>
      </c>
      <c r="Y250" s="8" t="s">
        <v>10736</v>
      </c>
      <c r="Z250" s="8" t="s">
        <v>3393</v>
      </c>
      <c r="AA250" s="8">
        <v>15</v>
      </c>
      <c r="AB250" s="8">
        <v>2.1800000000000002</v>
      </c>
      <c r="AC250" s="8">
        <v>6.5104166666666704E-3</v>
      </c>
      <c r="AD250" s="8" t="s">
        <v>54</v>
      </c>
      <c r="AE250" s="8">
        <v>502861.27183370898</v>
      </c>
      <c r="AF250" s="8">
        <v>1160848.3233073</v>
      </c>
      <c r="AG250" s="8">
        <v>874024.06182881002</v>
      </c>
      <c r="AH250" s="8">
        <v>845911.21898993978</v>
      </c>
      <c r="AI250" s="8">
        <v>269356.62720154668</v>
      </c>
      <c r="AJ250" s="8">
        <v>3073274.7962531201</v>
      </c>
      <c r="AK250" s="8">
        <v>4988723.3781668199</v>
      </c>
      <c r="AL250" s="8">
        <v>6141441.1865115603</v>
      </c>
      <c r="AM250" s="8">
        <v>4734479.7869771672</v>
      </c>
      <c r="AN250" s="8">
        <v>1265409.3151555429</v>
      </c>
      <c r="AO250" s="8" t="s">
        <v>54</v>
      </c>
      <c r="AP250" s="8" t="s">
        <v>54</v>
      </c>
      <c r="AQ250" s="8" t="s">
        <v>54</v>
      </c>
      <c r="AR250" s="8">
        <v>0</v>
      </c>
      <c r="AS250" s="8">
        <v>0</v>
      </c>
      <c r="AT250" s="8">
        <v>2612555.13190124</v>
      </c>
      <c r="AU250" s="8">
        <v>911376.69341989607</v>
      </c>
      <c r="AV250" s="8">
        <v>11742.4167407841</v>
      </c>
      <c r="AW250" s="8">
        <f>AU250/AT250</f>
        <v>0.34884496112304358</v>
      </c>
      <c r="AX250" s="15">
        <f>LOG(AW250,2)</f>
        <v>-1.5193421000449687</v>
      </c>
      <c r="AY250" s="8">
        <f>AV250/AU250</f>
        <v>1.2884262704503952E-2</v>
      </c>
      <c r="AZ250" s="8">
        <f>LOG(AY250,2)</f>
        <v>-6.2782462077180439</v>
      </c>
    </row>
    <row r="251" spans="1:52" x14ac:dyDescent="0.25">
      <c r="A251" s="8" t="s">
        <v>49</v>
      </c>
      <c r="B251" s="8" t="s">
        <v>64</v>
      </c>
      <c r="C251" s="8" t="s">
        <v>51</v>
      </c>
      <c r="D251" s="8" t="s">
        <v>12056</v>
      </c>
      <c r="E251" s="8" t="s">
        <v>12057</v>
      </c>
      <c r="F251" s="8" t="s">
        <v>54</v>
      </c>
      <c r="G251" s="8">
        <v>7.0000000000000001E-3</v>
      </c>
      <c r="H251" s="8">
        <v>10</v>
      </c>
      <c r="I251" s="8">
        <v>2</v>
      </c>
      <c r="J251" s="8">
        <v>4</v>
      </c>
      <c r="K251" s="8">
        <v>2</v>
      </c>
      <c r="L251" s="8">
        <v>328</v>
      </c>
      <c r="M251" s="8">
        <v>35.6</v>
      </c>
      <c r="N251" s="8">
        <v>7.39</v>
      </c>
      <c r="O251" s="8">
        <v>2.5</v>
      </c>
      <c r="P251" s="8" t="s">
        <v>320</v>
      </c>
      <c r="Q251" s="8" t="s">
        <v>12058</v>
      </c>
      <c r="R251" s="8" t="s">
        <v>280</v>
      </c>
      <c r="S251" s="8" t="s">
        <v>12059</v>
      </c>
      <c r="T251" s="8" t="s">
        <v>12060</v>
      </c>
      <c r="U251" s="8" t="s">
        <v>12061</v>
      </c>
      <c r="V251" s="8" t="s">
        <v>12062</v>
      </c>
      <c r="W251" s="8" t="s">
        <v>157</v>
      </c>
      <c r="X251" s="8" t="s">
        <v>54</v>
      </c>
      <c r="Y251" s="8" t="s">
        <v>12063</v>
      </c>
      <c r="Z251" s="8" t="s">
        <v>12064</v>
      </c>
      <c r="AA251" s="8">
        <v>7</v>
      </c>
      <c r="AB251" s="8">
        <v>5.6</v>
      </c>
      <c r="AC251" s="8">
        <v>9.2850510677808696E-4</v>
      </c>
      <c r="AD251" s="8" t="s">
        <v>54</v>
      </c>
      <c r="AE251" s="8">
        <v>1492748.9228852801</v>
      </c>
      <c r="AF251" s="8">
        <v>2322138.2861294402</v>
      </c>
      <c r="AG251" s="8">
        <v>1074942.43194929</v>
      </c>
      <c r="AH251" s="8">
        <v>1629943.2136546702</v>
      </c>
      <c r="AI251" s="8">
        <v>518324.91723231215</v>
      </c>
      <c r="AJ251" s="8">
        <v>2274268.5277531999</v>
      </c>
      <c r="AK251" s="8">
        <v>179237.31348244299</v>
      </c>
      <c r="AL251" s="8">
        <v>951313.34492315701</v>
      </c>
      <c r="AM251" s="8">
        <v>1134939.7287195998</v>
      </c>
      <c r="AN251" s="8">
        <v>865092.64775969507</v>
      </c>
      <c r="AO251" s="8" t="s">
        <v>54</v>
      </c>
      <c r="AP251" s="8" t="s">
        <v>54</v>
      </c>
      <c r="AQ251" s="8">
        <v>3051.7783118633502</v>
      </c>
      <c r="AR251" s="8">
        <v>3051.7783118633502</v>
      </c>
      <c r="AS251" s="8">
        <v>0</v>
      </c>
      <c r="AT251" s="8">
        <v>72106090.060365662</v>
      </c>
      <c r="AU251" s="8">
        <v>19924430.237380635</v>
      </c>
      <c r="AV251" s="8">
        <v>255078.01036369233</v>
      </c>
      <c r="AW251" s="8">
        <f>AU251/AT251</f>
        <v>0.27632104612384795</v>
      </c>
      <c r="AX251" s="15">
        <f>LOG(AW251,2)</f>
        <v>-1.8555826449983963</v>
      </c>
      <c r="AY251" s="8">
        <f>AV251/AU251</f>
        <v>1.2802273757627217E-2</v>
      </c>
      <c r="AZ251" s="8">
        <f>LOG(AY251,2)</f>
        <v>-6.2874561258359982</v>
      </c>
    </row>
    <row r="252" spans="1:52" x14ac:dyDescent="0.25">
      <c r="A252" s="8" t="s">
        <v>49</v>
      </c>
      <c r="B252" s="8" t="s">
        <v>64</v>
      </c>
      <c r="C252" s="8" t="s">
        <v>51</v>
      </c>
      <c r="D252" s="8" t="s">
        <v>11527</v>
      </c>
      <c r="E252" s="8" t="s">
        <v>11528</v>
      </c>
      <c r="F252" s="8" t="s">
        <v>54</v>
      </c>
      <c r="G252" s="8">
        <v>8.9999999999999993E-3</v>
      </c>
      <c r="H252" s="8">
        <v>8</v>
      </c>
      <c r="I252" s="8">
        <v>1</v>
      </c>
      <c r="J252" s="8">
        <v>1</v>
      </c>
      <c r="K252" s="8">
        <v>1</v>
      </c>
      <c r="L252" s="8">
        <v>137</v>
      </c>
      <c r="M252" s="8">
        <v>15.8</v>
      </c>
      <c r="N252" s="8">
        <v>7.05</v>
      </c>
      <c r="O252" s="8">
        <v>2.0099999999999998</v>
      </c>
      <c r="P252" s="8" t="s">
        <v>965</v>
      </c>
      <c r="Q252" s="8" t="s">
        <v>6034</v>
      </c>
      <c r="R252" s="8" t="s">
        <v>57</v>
      </c>
      <c r="S252" s="8" t="s">
        <v>11529</v>
      </c>
      <c r="T252" s="8" t="s">
        <v>11530</v>
      </c>
      <c r="U252" s="8" t="s">
        <v>11531</v>
      </c>
      <c r="V252" s="8" t="s">
        <v>11532</v>
      </c>
      <c r="W252" s="8" t="s">
        <v>326</v>
      </c>
      <c r="X252" s="8" t="s">
        <v>54</v>
      </c>
      <c r="Y252" s="8" t="s">
        <v>54</v>
      </c>
      <c r="Z252" s="8" t="s">
        <v>743</v>
      </c>
      <c r="AA252" s="8">
        <v>3</v>
      </c>
      <c r="AB252" s="8" t="s">
        <v>54</v>
      </c>
      <c r="AC252" s="8">
        <v>0</v>
      </c>
      <c r="AD252" s="8" t="s">
        <v>54</v>
      </c>
      <c r="AE252" s="8" t="s">
        <v>54</v>
      </c>
      <c r="AF252" s="8" t="s">
        <v>54</v>
      </c>
      <c r="AG252" s="8" t="s">
        <v>54</v>
      </c>
      <c r="AH252" s="8">
        <v>0</v>
      </c>
      <c r="AI252" s="8">
        <v>0</v>
      </c>
      <c r="AJ252" s="8">
        <v>2103146.6287064999</v>
      </c>
      <c r="AK252" s="8">
        <v>4630942.32027118</v>
      </c>
      <c r="AL252" s="8">
        <v>4056711.2822993398</v>
      </c>
      <c r="AM252" s="8">
        <v>3596933.4104256728</v>
      </c>
      <c r="AN252" s="8">
        <v>1081968.740513253</v>
      </c>
      <c r="AO252" s="8" t="s">
        <v>54</v>
      </c>
      <c r="AP252" s="8">
        <v>9923.8395426879597</v>
      </c>
      <c r="AQ252" s="8">
        <v>9433.5952399332109</v>
      </c>
      <c r="AR252" s="8">
        <v>9678.7173913105853</v>
      </c>
      <c r="AS252" s="8">
        <v>245.12215137737439</v>
      </c>
      <c r="AT252" s="8">
        <v>12893689.633959899</v>
      </c>
      <c r="AU252" s="8">
        <v>3882506.069041763</v>
      </c>
      <c r="AV252" s="8">
        <v>49254.331066166465</v>
      </c>
      <c r="AW252" s="8">
        <f>AU252/AT252</f>
        <v>0.30111676170767043</v>
      </c>
      <c r="AX252" s="15">
        <f>LOG(AW252,2)</f>
        <v>-1.7316050767634226</v>
      </c>
      <c r="AY252" s="8">
        <f>AV252/AU252</f>
        <v>1.2686221267987064E-2</v>
      </c>
      <c r="AZ252" s="8">
        <f>LOG(AY252,2)</f>
        <v>-6.300593779363151</v>
      </c>
    </row>
    <row r="253" spans="1:52" x14ac:dyDescent="0.25">
      <c r="A253" s="8" t="s">
        <v>49</v>
      </c>
      <c r="B253" s="8" t="s">
        <v>64</v>
      </c>
      <c r="C253" s="8" t="s">
        <v>51</v>
      </c>
      <c r="D253" s="8" t="s">
        <v>13274</v>
      </c>
      <c r="E253" s="8" t="s">
        <v>13275</v>
      </c>
      <c r="F253" s="8" t="s">
        <v>54</v>
      </c>
      <c r="G253" s="8">
        <v>8.0000000000000002E-3</v>
      </c>
      <c r="H253" s="8">
        <v>2</v>
      </c>
      <c r="I253" s="8">
        <v>1</v>
      </c>
      <c r="J253" s="8">
        <v>4</v>
      </c>
      <c r="K253" s="8">
        <v>1</v>
      </c>
      <c r="L253" s="8">
        <v>463</v>
      </c>
      <c r="M253" s="8">
        <v>50.3</v>
      </c>
      <c r="N253" s="8">
        <v>7.42</v>
      </c>
      <c r="O253" s="8">
        <v>2.31</v>
      </c>
      <c r="P253" s="8" t="s">
        <v>701</v>
      </c>
      <c r="Q253" s="8" t="s">
        <v>1343</v>
      </c>
      <c r="R253" s="8" t="s">
        <v>506</v>
      </c>
      <c r="S253" s="8" t="s">
        <v>13276</v>
      </c>
      <c r="T253" s="8" t="s">
        <v>13277</v>
      </c>
      <c r="U253" s="8" t="s">
        <v>13278</v>
      </c>
      <c r="V253" s="8" t="s">
        <v>13279</v>
      </c>
      <c r="W253" s="8" t="s">
        <v>438</v>
      </c>
      <c r="X253" s="8" t="s">
        <v>54</v>
      </c>
      <c r="Y253" s="8" t="s">
        <v>13280</v>
      </c>
      <c r="Z253" s="8" t="s">
        <v>5307</v>
      </c>
      <c r="AA253" s="8">
        <v>8</v>
      </c>
      <c r="AB253" s="8">
        <v>1.93</v>
      </c>
      <c r="AC253" s="8">
        <v>1.06516290726817E-2</v>
      </c>
      <c r="AD253" s="8" t="s">
        <v>54</v>
      </c>
      <c r="AE253" s="8">
        <v>793823.50947212905</v>
      </c>
      <c r="AF253" s="8">
        <v>955997.19628529099</v>
      </c>
      <c r="AG253" s="8">
        <v>1061102.87579337</v>
      </c>
      <c r="AH253" s="8">
        <v>936974.52718359663</v>
      </c>
      <c r="AI253" s="8">
        <v>109942.29204476759</v>
      </c>
      <c r="AJ253" s="8">
        <v>755410.99208341201</v>
      </c>
      <c r="AK253" s="8">
        <v>1585723.8221597001</v>
      </c>
      <c r="AL253" s="8">
        <v>1977970.24672282</v>
      </c>
      <c r="AM253" s="8">
        <v>1439701.6869886441</v>
      </c>
      <c r="AN253" s="8">
        <v>509676.12640842947</v>
      </c>
      <c r="AO253" s="8" t="s">
        <v>54</v>
      </c>
      <c r="AP253" s="8" t="s">
        <v>54</v>
      </c>
      <c r="AQ253" s="8" t="s">
        <v>54</v>
      </c>
      <c r="AR253" s="8">
        <v>0</v>
      </c>
      <c r="AS253" s="8">
        <v>0</v>
      </c>
      <c r="AT253" s="8">
        <v>26724348.83230437</v>
      </c>
      <c r="AU253" s="8">
        <v>5223632.5265191831</v>
      </c>
      <c r="AV253" s="8">
        <v>66077.062699889633</v>
      </c>
      <c r="AW253" s="8">
        <f>AU253/AT253</f>
        <v>0.19546341650071791</v>
      </c>
      <c r="AX253" s="15">
        <f>LOG(AW253,2)</f>
        <v>-2.3550294810724033</v>
      </c>
      <c r="AY253" s="8">
        <f>AV253/AU253</f>
        <v>1.264963842009015E-2</v>
      </c>
      <c r="AZ253" s="8">
        <f>LOG(AY253,2)</f>
        <v>-6.304760042562509</v>
      </c>
    </row>
    <row r="254" spans="1:52" x14ac:dyDescent="0.25">
      <c r="A254" s="8" t="s">
        <v>49</v>
      </c>
      <c r="B254" s="8" t="s">
        <v>64</v>
      </c>
      <c r="C254" s="8" t="s">
        <v>51</v>
      </c>
      <c r="D254" s="8" t="s">
        <v>11969</v>
      </c>
      <c r="E254" s="8" t="s">
        <v>11970</v>
      </c>
      <c r="F254" s="8" t="s">
        <v>54</v>
      </c>
      <c r="G254" s="8">
        <v>1E-3</v>
      </c>
      <c r="H254" s="8">
        <v>9</v>
      </c>
      <c r="I254" s="8">
        <v>3</v>
      </c>
      <c r="J254" s="8">
        <v>14</v>
      </c>
      <c r="K254" s="8">
        <v>3</v>
      </c>
      <c r="L254" s="8">
        <v>318</v>
      </c>
      <c r="M254" s="8">
        <v>35</v>
      </c>
      <c r="N254" s="8">
        <v>4.9400000000000004</v>
      </c>
      <c r="O254" s="8">
        <v>9.7899999999999991</v>
      </c>
      <c r="P254" s="8" t="s">
        <v>67</v>
      </c>
      <c r="Q254" s="8" t="s">
        <v>11971</v>
      </c>
      <c r="R254" s="8" t="s">
        <v>11972</v>
      </c>
      <c r="S254" s="8" t="s">
        <v>11973</v>
      </c>
      <c r="T254" s="8" t="s">
        <v>11974</v>
      </c>
      <c r="U254" s="8" t="s">
        <v>11975</v>
      </c>
      <c r="V254" s="8" t="s">
        <v>11976</v>
      </c>
      <c r="W254" s="8" t="s">
        <v>500</v>
      </c>
      <c r="X254" s="8" t="s">
        <v>3785</v>
      </c>
      <c r="Y254" s="8" t="s">
        <v>54</v>
      </c>
      <c r="Z254" s="8" t="s">
        <v>54</v>
      </c>
      <c r="AA254" s="8">
        <v>1</v>
      </c>
      <c r="AB254" s="8">
        <v>9.56</v>
      </c>
      <c r="AC254" s="8">
        <v>1.2970168612191999E-3</v>
      </c>
      <c r="AD254" s="8" t="s">
        <v>54</v>
      </c>
      <c r="AE254" s="8">
        <v>4133527.60660432</v>
      </c>
      <c r="AF254" s="8">
        <v>3369138.5070136702</v>
      </c>
      <c r="AG254" s="8">
        <v>4555316.4486948699</v>
      </c>
      <c r="AH254" s="8">
        <v>4019327.5207709535</v>
      </c>
      <c r="AI254" s="8">
        <v>490941.79698210396</v>
      </c>
      <c r="AJ254" s="8" t="s">
        <v>54</v>
      </c>
      <c r="AK254" s="8">
        <v>1689171.60636493</v>
      </c>
      <c r="AL254" s="8">
        <v>2084647.47358394</v>
      </c>
      <c r="AM254" s="8">
        <v>1886909.539974435</v>
      </c>
      <c r="AN254" s="8">
        <v>197737.93360950556</v>
      </c>
      <c r="AO254" s="8">
        <v>2856979.1493168799</v>
      </c>
      <c r="AP254" s="8">
        <v>1946328.51250199</v>
      </c>
      <c r="AQ254" s="8">
        <v>2232530.03837679</v>
      </c>
      <c r="AR254" s="8">
        <v>2345279.233398553</v>
      </c>
      <c r="AS254" s="8">
        <v>380223.99653922138</v>
      </c>
      <c r="AT254" s="8">
        <v>16472139.091782799</v>
      </c>
      <c r="AU254" s="8">
        <v>4594977.5222174404</v>
      </c>
      <c r="AV254" s="8">
        <v>57829.899700823997</v>
      </c>
      <c r="AW254" s="8">
        <f>AU254/AT254</f>
        <v>0.27895451201657628</v>
      </c>
      <c r="AX254" s="15">
        <f>LOG(AW254,2)</f>
        <v>-1.8418982080961241</v>
      </c>
      <c r="AY254" s="8">
        <f>AV254/AU254</f>
        <v>1.2585458671170276E-2</v>
      </c>
      <c r="AZ254" s="8">
        <f>LOG(AY254,2)</f>
        <v>-6.3120983939699506</v>
      </c>
    </row>
    <row r="255" spans="1:52" x14ac:dyDescent="0.25">
      <c r="A255" s="8" t="s">
        <v>49</v>
      </c>
      <c r="B255" s="8" t="s">
        <v>64</v>
      </c>
      <c r="C255" s="8" t="s">
        <v>51</v>
      </c>
      <c r="D255" s="8" t="s">
        <v>13925</v>
      </c>
      <c r="E255" s="8" t="s">
        <v>13926</v>
      </c>
      <c r="F255" s="8" t="s">
        <v>54</v>
      </c>
      <c r="G255" s="8">
        <v>8.0000000000000002E-3</v>
      </c>
      <c r="H255" s="8">
        <v>2</v>
      </c>
      <c r="I255" s="8">
        <v>1</v>
      </c>
      <c r="J255" s="8">
        <v>2</v>
      </c>
      <c r="K255" s="8">
        <v>1</v>
      </c>
      <c r="L255" s="8">
        <v>717</v>
      </c>
      <c r="M255" s="8">
        <v>82.9</v>
      </c>
      <c r="N255" s="8">
        <v>8.1199999999999992</v>
      </c>
      <c r="O255" s="8">
        <v>2.25</v>
      </c>
      <c r="P255" s="8" t="s">
        <v>701</v>
      </c>
      <c r="Q255" s="8" t="s">
        <v>472</v>
      </c>
      <c r="R255" s="8" t="s">
        <v>69</v>
      </c>
      <c r="S255" s="8" t="s">
        <v>13927</v>
      </c>
      <c r="T255" s="8" t="s">
        <v>13928</v>
      </c>
      <c r="U255" s="8" t="s">
        <v>13929</v>
      </c>
      <c r="V255" s="8" t="s">
        <v>13930</v>
      </c>
      <c r="W255" s="8" t="s">
        <v>217</v>
      </c>
      <c r="X255" s="8" t="s">
        <v>2150</v>
      </c>
      <c r="Y255" s="8" t="s">
        <v>5878</v>
      </c>
      <c r="Z255" s="8" t="s">
        <v>11382</v>
      </c>
      <c r="AA255" s="8">
        <v>13</v>
      </c>
      <c r="AB255" s="8">
        <v>2.89</v>
      </c>
      <c r="AC255" s="8">
        <v>2.8510334996436201E-3</v>
      </c>
      <c r="AD255" s="8" t="s">
        <v>54</v>
      </c>
      <c r="AE255" s="8">
        <v>263695.56751523202</v>
      </c>
      <c r="AF255" s="8">
        <v>446949.35452950501</v>
      </c>
      <c r="AG255" s="8">
        <v>396437.608950036</v>
      </c>
      <c r="AH255" s="8">
        <v>369027.51033159095</v>
      </c>
      <c r="AI255" s="8">
        <v>77282.91205466169</v>
      </c>
      <c r="AJ255" s="8">
        <v>510592.88917706598</v>
      </c>
      <c r="AK255" s="8">
        <v>1188441.58140834</v>
      </c>
      <c r="AL255" s="8">
        <v>1159397.47212655</v>
      </c>
      <c r="AM255" s="8">
        <v>952810.64757065196</v>
      </c>
      <c r="AN255" s="8">
        <v>312919.90396902885</v>
      </c>
      <c r="AO255" s="8" t="s">
        <v>54</v>
      </c>
      <c r="AP255" s="8" t="s">
        <v>54</v>
      </c>
      <c r="AQ255" s="8" t="s">
        <v>54</v>
      </c>
      <c r="AR255" s="8">
        <v>0</v>
      </c>
      <c r="AS255" s="8">
        <v>0</v>
      </c>
      <c r="AT255" s="8">
        <v>117339200.34858906</v>
      </c>
      <c r="AU255" s="8">
        <v>14202358.376270285</v>
      </c>
      <c r="AV255" s="8">
        <v>177121.30066634834</v>
      </c>
      <c r="AW255" s="8">
        <f>AU255/AT255</f>
        <v>0.12103677487215005</v>
      </c>
      <c r="AX255" s="15">
        <f>LOG(AW255,2)</f>
        <v>-3.0464826435447998</v>
      </c>
      <c r="AY255" s="8">
        <f>AV255/AU255</f>
        <v>1.2471259770651034E-2</v>
      </c>
      <c r="AZ255" s="8">
        <f>LOG(AY255,2)</f>
        <v>-6.3252489849861959</v>
      </c>
    </row>
    <row r="256" spans="1:52" x14ac:dyDescent="0.25">
      <c r="A256" s="8" t="s">
        <v>49</v>
      </c>
      <c r="B256" s="8" t="s">
        <v>50</v>
      </c>
      <c r="C256" s="8" t="s">
        <v>51</v>
      </c>
      <c r="D256" s="8" t="s">
        <v>11444</v>
      </c>
      <c r="E256" s="8" t="s">
        <v>11445</v>
      </c>
      <c r="F256" s="8" t="s">
        <v>54</v>
      </c>
      <c r="G256" s="8">
        <v>2.3E-2</v>
      </c>
      <c r="H256" s="8">
        <v>1</v>
      </c>
      <c r="I256" s="8">
        <v>1</v>
      </c>
      <c r="J256" s="8">
        <v>2</v>
      </c>
      <c r="K256" s="8">
        <v>1</v>
      </c>
      <c r="L256" s="8">
        <v>547</v>
      </c>
      <c r="M256" s="8">
        <v>61.6</v>
      </c>
      <c r="N256" s="8">
        <v>9.26</v>
      </c>
      <c r="O256" s="8">
        <v>0</v>
      </c>
      <c r="P256" s="8" t="s">
        <v>411</v>
      </c>
      <c r="Q256" s="8" t="s">
        <v>133</v>
      </c>
      <c r="R256" s="8" t="s">
        <v>11446</v>
      </c>
      <c r="S256" s="8" t="s">
        <v>2454</v>
      </c>
      <c r="T256" s="8" t="s">
        <v>11447</v>
      </c>
      <c r="U256" s="8" t="s">
        <v>11448</v>
      </c>
      <c r="V256" s="8" t="s">
        <v>11449</v>
      </c>
      <c r="W256" s="8" t="s">
        <v>62</v>
      </c>
      <c r="X256" s="8" t="s">
        <v>54</v>
      </c>
      <c r="Y256" s="8" t="s">
        <v>54</v>
      </c>
      <c r="Z256" s="8" t="s">
        <v>54</v>
      </c>
      <c r="AA256" s="8">
        <v>0</v>
      </c>
      <c r="AB256" s="8" t="s">
        <v>54</v>
      </c>
      <c r="AC256" s="8">
        <v>0</v>
      </c>
      <c r="AD256" s="8" t="s">
        <v>54</v>
      </c>
      <c r="AE256" s="8" t="s">
        <v>54</v>
      </c>
      <c r="AF256" s="8">
        <v>1283717.6655423101</v>
      </c>
      <c r="AG256" s="8">
        <v>1003147.4666102</v>
      </c>
      <c r="AH256" s="8">
        <v>1143432.5660762549</v>
      </c>
      <c r="AI256" s="8">
        <v>140285.09946605668</v>
      </c>
      <c r="AJ256" s="8">
        <v>1683655.5556103699</v>
      </c>
      <c r="AK256" s="8">
        <v>2092837.9291823599</v>
      </c>
      <c r="AL256" s="8">
        <v>2215098.5223070001</v>
      </c>
      <c r="AM256" s="8">
        <v>1997197.3356999101</v>
      </c>
      <c r="AN256" s="8">
        <v>227256.46166697107</v>
      </c>
      <c r="AO256" s="8" t="s">
        <v>54</v>
      </c>
      <c r="AP256" s="8" t="s">
        <v>54</v>
      </c>
      <c r="AQ256" s="8" t="s">
        <v>54</v>
      </c>
      <c r="AR256" s="8">
        <v>0</v>
      </c>
      <c r="AS256" s="8">
        <v>0</v>
      </c>
      <c r="AT256" s="8">
        <v>1017325.4771572939</v>
      </c>
      <c r="AU256" s="8">
        <v>311750.56105630449</v>
      </c>
      <c r="AV256" s="8">
        <v>3830.2890351075503</v>
      </c>
      <c r="AW256" s="8">
        <f>AU256/AT256</f>
        <v>0.30644131898419286</v>
      </c>
      <c r="AX256" s="15">
        <f>LOG(AW256,2)</f>
        <v>-1.7063172588692441</v>
      </c>
      <c r="AY256" s="8">
        <f>AV256/AU256</f>
        <v>1.228639019005894E-2</v>
      </c>
      <c r="AZ256" s="8">
        <f>LOG(AY256,2)</f>
        <v>-6.3467950836552003</v>
      </c>
    </row>
    <row r="257" spans="1:52" x14ac:dyDescent="0.25">
      <c r="A257" s="8" t="s">
        <v>49</v>
      </c>
      <c r="B257" s="8" t="s">
        <v>64</v>
      </c>
      <c r="C257" s="8" t="s">
        <v>51</v>
      </c>
      <c r="D257" s="8" t="s">
        <v>11741</v>
      </c>
      <c r="E257" s="8" t="s">
        <v>11742</v>
      </c>
      <c r="F257" s="8" t="s">
        <v>54</v>
      </c>
      <c r="G257" s="8">
        <v>2E-3</v>
      </c>
      <c r="H257" s="8">
        <v>5</v>
      </c>
      <c r="I257" s="8">
        <v>3</v>
      </c>
      <c r="J257" s="8">
        <v>6</v>
      </c>
      <c r="K257" s="8">
        <v>3</v>
      </c>
      <c r="L257" s="8">
        <v>718</v>
      </c>
      <c r="M257" s="8">
        <v>83.1</v>
      </c>
      <c r="N257" s="8">
        <v>5.17</v>
      </c>
      <c r="O257" s="8">
        <v>6.16</v>
      </c>
      <c r="P257" s="8" t="s">
        <v>847</v>
      </c>
      <c r="Q257" s="8" t="s">
        <v>2572</v>
      </c>
      <c r="R257" s="8" t="s">
        <v>11743</v>
      </c>
      <c r="S257" s="8" t="s">
        <v>11744</v>
      </c>
      <c r="T257" s="8" t="s">
        <v>11745</v>
      </c>
      <c r="U257" s="8" t="s">
        <v>11746</v>
      </c>
      <c r="V257" s="8" t="s">
        <v>11747</v>
      </c>
      <c r="W257" s="8" t="s">
        <v>326</v>
      </c>
      <c r="X257" s="8" t="s">
        <v>54</v>
      </c>
      <c r="Y257" s="8" t="s">
        <v>54</v>
      </c>
      <c r="Z257" s="8" t="s">
        <v>54</v>
      </c>
      <c r="AA257" s="8">
        <v>0</v>
      </c>
      <c r="AB257" s="8">
        <v>2.74</v>
      </c>
      <c r="AC257" s="8">
        <v>3.4940600978336802E-3</v>
      </c>
      <c r="AD257" s="8" t="s">
        <v>54</v>
      </c>
      <c r="AE257" s="8">
        <v>669967.33356691804</v>
      </c>
      <c r="AF257" s="8">
        <v>605731.01471942</v>
      </c>
      <c r="AG257" s="8" t="s">
        <v>54</v>
      </c>
      <c r="AH257" s="8">
        <v>637849.17414316908</v>
      </c>
      <c r="AI257" s="8">
        <v>32118.159423749021</v>
      </c>
      <c r="AJ257" s="8">
        <v>854754.355609108</v>
      </c>
      <c r="AK257" s="8">
        <v>2963859.56782956</v>
      </c>
      <c r="AL257" s="8">
        <v>3157761.1217055102</v>
      </c>
      <c r="AM257" s="8">
        <v>2325458.3483813927</v>
      </c>
      <c r="AN257" s="8">
        <v>1042953.220081046</v>
      </c>
      <c r="AO257" s="8" t="s">
        <v>54</v>
      </c>
      <c r="AP257" s="8" t="s">
        <v>54</v>
      </c>
      <c r="AQ257" s="8" t="s">
        <v>54</v>
      </c>
      <c r="AR257" s="8">
        <v>0</v>
      </c>
      <c r="AS257" s="8">
        <v>0</v>
      </c>
      <c r="AT257" s="8">
        <v>15298689.765645167</v>
      </c>
      <c r="AU257" s="8">
        <v>4403635.5152392769</v>
      </c>
      <c r="AV257" s="8">
        <v>53022.022831035851</v>
      </c>
      <c r="AW257" s="8">
        <f>AU257/AT257</f>
        <v>0.28784396459415162</v>
      </c>
      <c r="AX257" s="15">
        <f>LOG(AW257,2)</f>
        <v>-1.7966411322121096</v>
      </c>
      <c r="AY257" s="8">
        <f>AV257/AU257</f>
        <v>1.2040511220228641E-2</v>
      </c>
      <c r="AZ257" s="8">
        <f>LOG(AY257,2)</f>
        <v>-6.3759595419270116</v>
      </c>
    </row>
    <row r="258" spans="1:52" x14ac:dyDescent="0.25">
      <c r="A258" s="8" t="s">
        <v>49</v>
      </c>
      <c r="B258" s="8" t="s">
        <v>64</v>
      </c>
      <c r="C258" s="8" t="s">
        <v>51</v>
      </c>
      <c r="D258" s="8" t="s">
        <v>11570</v>
      </c>
      <c r="E258" s="8" t="s">
        <v>11571</v>
      </c>
      <c r="F258" s="8" t="s">
        <v>54</v>
      </c>
      <c r="G258" s="8">
        <v>1E-3</v>
      </c>
      <c r="H258" s="8">
        <v>12</v>
      </c>
      <c r="I258" s="8">
        <v>3</v>
      </c>
      <c r="J258" s="8">
        <v>10</v>
      </c>
      <c r="K258" s="8">
        <v>3</v>
      </c>
      <c r="L258" s="8">
        <v>254</v>
      </c>
      <c r="M258" s="8">
        <v>27.9</v>
      </c>
      <c r="N258" s="8">
        <v>6.83</v>
      </c>
      <c r="O258" s="8">
        <v>7.41</v>
      </c>
      <c r="P258" s="8" t="s">
        <v>701</v>
      </c>
      <c r="Q258" s="8" t="s">
        <v>4733</v>
      </c>
      <c r="R258" s="8" t="s">
        <v>528</v>
      </c>
      <c r="S258" s="8" t="s">
        <v>11572</v>
      </c>
      <c r="T258" s="8" t="s">
        <v>11573</v>
      </c>
      <c r="U258" s="8" t="s">
        <v>11574</v>
      </c>
      <c r="V258" s="8" t="s">
        <v>11575</v>
      </c>
      <c r="W258" s="8" t="s">
        <v>99</v>
      </c>
      <c r="X258" s="8" t="s">
        <v>54</v>
      </c>
      <c r="Y258" s="8" t="s">
        <v>8238</v>
      </c>
      <c r="Z258" s="8" t="s">
        <v>8239</v>
      </c>
      <c r="AA258" s="8">
        <v>6</v>
      </c>
      <c r="AB258" s="8">
        <v>3.22</v>
      </c>
      <c r="AC258" s="8">
        <v>7.4183976261127599E-4</v>
      </c>
      <c r="AD258" s="8" t="s">
        <v>54</v>
      </c>
      <c r="AE258" s="8">
        <v>1979454.36262153</v>
      </c>
      <c r="AF258" s="8">
        <v>2649918.6715636901</v>
      </c>
      <c r="AG258" s="8">
        <v>2201967.8090563202</v>
      </c>
      <c r="AH258" s="8">
        <v>2277113.6144138467</v>
      </c>
      <c r="AI258" s="8">
        <v>278825.83146526746</v>
      </c>
      <c r="AJ258" s="8">
        <v>3542927.9392379299</v>
      </c>
      <c r="AK258" s="8">
        <v>4640936.6325222803</v>
      </c>
      <c r="AL258" s="8">
        <v>4625509.0039142696</v>
      </c>
      <c r="AM258" s="8">
        <v>4269791.1918914933</v>
      </c>
      <c r="AN258" s="8">
        <v>514008.52390773542</v>
      </c>
      <c r="AO258" s="8" t="s">
        <v>54</v>
      </c>
      <c r="AP258" s="8" t="s">
        <v>54</v>
      </c>
      <c r="AQ258" s="8" t="s">
        <v>54</v>
      </c>
      <c r="AR258" s="8">
        <v>0</v>
      </c>
      <c r="AS258" s="8">
        <v>0</v>
      </c>
      <c r="AT258" s="8">
        <v>23483618.296740163</v>
      </c>
      <c r="AU258" s="8">
        <v>6972857.8655404402</v>
      </c>
      <c r="AV258" s="8">
        <v>83123.07137806536</v>
      </c>
      <c r="AW258" s="8">
        <f>AU258/AT258</f>
        <v>0.29692434008384327</v>
      </c>
      <c r="AX258" s="15">
        <f>LOG(AW258,2)</f>
        <v>-1.7518327331931605</v>
      </c>
      <c r="AY258" s="8">
        <f>AV258/AU258</f>
        <v>1.1920947333353223E-2</v>
      </c>
      <c r="AZ258" s="8">
        <f>LOG(AY258,2)</f>
        <v>-6.3903573013887129</v>
      </c>
    </row>
    <row r="259" spans="1:52" x14ac:dyDescent="0.25">
      <c r="A259" s="8" t="s">
        <v>49</v>
      </c>
      <c r="B259" s="8" t="s">
        <v>64</v>
      </c>
      <c r="C259" s="8" t="s">
        <v>51</v>
      </c>
      <c r="D259" s="8" t="s">
        <v>13666</v>
      </c>
      <c r="E259" s="8" t="s">
        <v>13667</v>
      </c>
      <c r="F259" s="8" t="s">
        <v>54</v>
      </c>
      <c r="G259" s="8">
        <v>0</v>
      </c>
      <c r="H259" s="8">
        <v>11</v>
      </c>
      <c r="I259" s="8">
        <v>1</v>
      </c>
      <c r="J259" s="8">
        <v>26</v>
      </c>
      <c r="K259" s="8">
        <v>1</v>
      </c>
      <c r="L259" s="8">
        <v>148</v>
      </c>
      <c r="M259" s="8">
        <v>16.5</v>
      </c>
      <c r="N259" s="8">
        <v>9.3800000000000008</v>
      </c>
      <c r="O259" s="8">
        <v>30.62</v>
      </c>
      <c r="P259" s="8" t="s">
        <v>150</v>
      </c>
      <c r="Q259" s="8" t="s">
        <v>13668</v>
      </c>
      <c r="R259" s="8" t="s">
        <v>82</v>
      </c>
      <c r="S259" s="8" t="s">
        <v>13669</v>
      </c>
      <c r="T259" s="8" t="s">
        <v>13670</v>
      </c>
      <c r="U259" s="8" t="s">
        <v>13671</v>
      </c>
      <c r="V259" s="8" t="s">
        <v>13672</v>
      </c>
      <c r="W259" s="8" t="s">
        <v>198</v>
      </c>
      <c r="X259" s="8" t="s">
        <v>13673</v>
      </c>
      <c r="Y259" s="8" t="s">
        <v>54</v>
      </c>
      <c r="Z259" s="8" t="s">
        <v>54</v>
      </c>
      <c r="AA259" s="8">
        <v>3</v>
      </c>
      <c r="AB259" s="8">
        <v>8.43</v>
      </c>
      <c r="AC259" s="8">
        <v>1.18623962040332E-3</v>
      </c>
      <c r="AD259" s="8" t="s">
        <v>54</v>
      </c>
      <c r="AE259" s="8">
        <v>1756258.57273132</v>
      </c>
      <c r="AF259" s="8">
        <v>785862.21738230903</v>
      </c>
      <c r="AG259" s="8">
        <v>355041.52320013702</v>
      </c>
      <c r="AH259" s="8">
        <v>965720.77110458864</v>
      </c>
      <c r="AI259" s="8">
        <v>586011.45010686223</v>
      </c>
      <c r="AJ259" s="8" t="s">
        <v>54</v>
      </c>
      <c r="AK259" s="8" t="s">
        <v>54</v>
      </c>
      <c r="AL259" s="8" t="s">
        <v>54</v>
      </c>
      <c r="AM259" s="8">
        <v>0</v>
      </c>
      <c r="AN259" s="8">
        <v>0</v>
      </c>
      <c r="AO259" s="8" t="s">
        <v>54</v>
      </c>
      <c r="AP259" s="8" t="s">
        <v>54</v>
      </c>
      <c r="AQ259" s="8" t="s">
        <v>54</v>
      </c>
      <c r="AR259" s="8">
        <v>0</v>
      </c>
      <c r="AS259" s="8">
        <v>0</v>
      </c>
      <c r="AT259" s="8">
        <v>16276910.135729926</v>
      </c>
      <c r="AU259" s="8">
        <v>2550078.3974007503</v>
      </c>
      <c r="AV259" s="8">
        <v>30154.496425935766</v>
      </c>
      <c r="AW259" s="8">
        <f>AU259/AT259</f>
        <v>0.15666845710495125</v>
      </c>
      <c r="AX259" s="15">
        <f>LOG(AW259,2)</f>
        <v>-2.6742133513181949</v>
      </c>
      <c r="AY259" s="8">
        <f>AV259/AU259</f>
        <v>1.1824929169499929E-2</v>
      </c>
      <c r="AZ259" s="8">
        <f>LOG(AY259,2)</f>
        <v>-6.4020246478267344</v>
      </c>
    </row>
    <row r="260" spans="1:52" x14ac:dyDescent="0.25">
      <c r="A260" s="8" t="s">
        <v>49</v>
      </c>
      <c r="B260" s="8" t="s">
        <v>50</v>
      </c>
      <c r="C260" s="8" t="s">
        <v>51</v>
      </c>
      <c r="D260" s="8" t="s">
        <v>13593</v>
      </c>
      <c r="E260" s="8" t="s">
        <v>13594</v>
      </c>
      <c r="F260" s="8" t="s">
        <v>54</v>
      </c>
      <c r="G260" s="8">
        <v>2.1999999999999999E-2</v>
      </c>
      <c r="H260" s="8">
        <v>1</v>
      </c>
      <c r="I260" s="8">
        <v>1</v>
      </c>
      <c r="J260" s="8">
        <v>2</v>
      </c>
      <c r="K260" s="8">
        <v>1</v>
      </c>
      <c r="L260" s="8">
        <v>1378</v>
      </c>
      <c r="M260" s="8">
        <v>151.1</v>
      </c>
      <c r="N260" s="8">
        <v>6.33</v>
      </c>
      <c r="O260" s="8">
        <v>0</v>
      </c>
      <c r="P260" s="8" t="s">
        <v>13595</v>
      </c>
      <c r="Q260" s="8" t="s">
        <v>682</v>
      </c>
      <c r="R260" s="8" t="s">
        <v>204</v>
      </c>
      <c r="S260" s="8" t="s">
        <v>391</v>
      </c>
      <c r="T260" s="8" t="s">
        <v>13596</v>
      </c>
      <c r="U260" s="8" t="s">
        <v>13597</v>
      </c>
      <c r="V260" s="8" t="s">
        <v>13598</v>
      </c>
      <c r="W260" s="8" t="s">
        <v>500</v>
      </c>
      <c r="X260" s="8" t="s">
        <v>54</v>
      </c>
      <c r="Y260" s="8" t="s">
        <v>4669</v>
      </c>
      <c r="Z260" s="8" t="s">
        <v>13599</v>
      </c>
      <c r="AA260" s="8">
        <v>8</v>
      </c>
      <c r="AB260" s="8" t="s">
        <v>54</v>
      </c>
      <c r="AC260" s="8">
        <v>0</v>
      </c>
      <c r="AD260" s="8" t="s">
        <v>54</v>
      </c>
      <c r="AE260" s="8">
        <v>1240582.0751672101</v>
      </c>
      <c r="AF260" s="8" t="s">
        <v>54</v>
      </c>
      <c r="AG260" s="8" t="s">
        <v>54</v>
      </c>
      <c r="AH260" s="8">
        <v>1240582.0751672101</v>
      </c>
      <c r="AI260" s="8">
        <v>0</v>
      </c>
      <c r="AJ260" s="8">
        <v>759398.24522685504</v>
      </c>
      <c r="AK260" s="8">
        <v>895940.47081498196</v>
      </c>
      <c r="AL260" s="8">
        <v>891633.35198228795</v>
      </c>
      <c r="AM260" s="8">
        <v>848990.68934137502</v>
      </c>
      <c r="AN260" s="8">
        <v>63375.822676947144</v>
      </c>
      <c r="AO260" s="8" t="s">
        <v>54</v>
      </c>
      <c r="AP260" s="8" t="s">
        <v>54</v>
      </c>
      <c r="AQ260" s="8" t="s">
        <v>54</v>
      </c>
      <c r="AR260" s="8">
        <v>0</v>
      </c>
      <c r="AS260" s="8">
        <v>0</v>
      </c>
      <c r="AT260" s="8">
        <v>190529928.56725335</v>
      </c>
      <c r="AU260" s="8">
        <v>31249026.896067131</v>
      </c>
      <c r="AV260" s="8">
        <v>368441.49276908237</v>
      </c>
      <c r="AW260" s="8">
        <f>AU260/AT260</f>
        <v>0.16401111957083864</v>
      </c>
      <c r="AX260" s="15">
        <f>LOG(AW260,2)</f>
        <v>-2.6081344653739835</v>
      </c>
      <c r="AY260" s="8">
        <f>AV260/AU260</f>
        <v>1.17904949166738E-2</v>
      </c>
      <c r="AZ260" s="8">
        <f>LOG(AY260,2)</f>
        <v>-6.4062319117585727</v>
      </c>
    </row>
    <row r="261" spans="1:52" x14ac:dyDescent="0.25">
      <c r="A261" s="8" t="s">
        <v>49</v>
      </c>
      <c r="B261" s="8" t="s">
        <v>64</v>
      </c>
      <c r="C261" s="8" t="s">
        <v>51</v>
      </c>
      <c r="D261" s="8" t="s">
        <v>13582</v>
      </c>
      <c r="E261" s="8" t="s">
        <v>13583</v>
      </c>
      <c r="F261" s="8" t="s">
        <v>54</v>
      </c>
      <c r="G261" s="8">
        <v>0</v>
      </c>
      <c r="H261" s="8">
        <v>6</v>
      </c>
      <c r="I261" s="8">
        <v>8</v>
      </c>
      <c r="J261" s="8">
        <v>30</v>
      </c>
      <c r="K261" s="8">
        <v>8</v>
      </c>
      <c r="L261" s="8">
        <v>2391</v>
      </c>
      <c r="M261" s="8">
        <v>247.9</v>
      </c>
      <c r="N261" s="8">
        <v>8.31</v>
      </c>
      <c r="O261" s="8">
        <v>30.07</v>
      </c>
      <c r="P261" s="8" t="s">
        <v>105</v>
      </c>
      <c r="Q261" s="8" t="s">
        <v>8892</v>
      </c>
      <c r="R261" s="8" t="s">
        <v>5170</v>
      </c>
      <c r="S261" s="8" t="s">
        <v>54</v>
      </c>
      <c r="T261" s="8" t="s">
        <v>13584</v>
      </c>
      <c r="U261" s="8" t="s">
        <v>13585</v>
      </c>
      <c r="V261" s="8" t="s">
        <v>13586</v>
      </c>
      <c r="W261" s="8" t="s">
        <v>87</v>
      </c>
      <c r="X261" s="8" t="s">
        <v>54</v>
      </c>
      <c r="Y261" s="8" t="s">
        <v>54</v>
      </c>
      <c r="Z261" s="8" t="s">
        <v>743</v>
      </c>
      <c r="AA261" s="8">
        <v>3</v>
      </c>
      <c r="AB261" s="8">
        <v>24.63</v>
      </c>
      <c r="AC261" s="8">
        <v>0</v>
      </c>
      <c r="AD261" s="8" t="s">
        <v>54</v>
      </c>
      <c r="AE261" s="8">
        <v>1003812.60967365</v>
      </c>
      <c r="AF261" s="8">
        <v>606774.72755158402</v>
      </c>
      <c r="AG261" s="8">
        <v>869356.50777331903</v>
      </c>
      <c r="AH261" s="8">
        <v>826647.94833285117</v>
      </c>
      <c r="AI261" s="8">
        <v>164879.32101409507</v>
      </c>
      <c r="AJ261" s="8">
        <v>1961853.1680236501</v>
      </c>
      <c r="AK261" s="8">
        <v>1495242.7771139799</v>
      </c>
      <c r="AL261" s="8">
        <v>844785.36002294405</v>
      </c>
      <c r="AM261" s="8">
        <v>1433960.4350535248</v>
      </c>
      <c r="AN261" s="8">
        <v>458095.16187810112</v>
      </c>
      <c r="AO261" s="8">
        <v>373307.52339749201</v>
      </c>
      <c r="AP261" s="8">
        <v>280133.91633502301</v>
      </c>
      <c r="AQ261" s="8">
        <v>309199.63375553902</v>
      </c>
      <c r="AR261" s="8">
        <v>320880.35782935139</v>
      </c>
      <c r="AS261" s="8">
        <v>38924.3689687597</v>
      </c>
      <c r="AT261" s="8">
        <v>20078008.068003502</v>
      </c>
      <c r="AU261" s="8">
        <v>3338797.8009252497</v>
      </c>
      <c r="AV261" s="8">
        <v>39023.040023464397</v>
      </c>
      <c r="AW261" s="8">
        <f>AU261/AT261</f>
        <v>0.16629128694524178</v>
      </c>
      <c r="AX261" s="15">
        <f>LOG(AW261,2)</f>
        <v>-2.5882155162213101</v>
      </c>
      <c r="AY261" s="8">
        <f>AV261/AU261</f>
        <v>1.1687751804751491E-2</v>
      </c>
      <c r="AZ261" s="8">
        <f>LOG(AY261,2)</f>
        <v>-6.4188587425453223</v>
      </c>
    </row>
    <row r="262" spans="1:52" x14ac:dyDescent="0.25">
      <c r="A262" s="8" t="s">
        <v>49</v>
      </c>
      <c r="B262" s="8" t="s">
        <v>50</v>
      </c>
      <c r="C262" s="8" t="s">
        <v>51</v>
      </c>
      <c r="D262" s="8" t="s">
        <v>11349</v>
      </c>
      <c r="E262" s="8" t="s">
        <v>11350</v>
      </c>
      <c r="F262" s="8" t="s">
        <v>54</v>
      </c>
      <c r="G262" s="8">
        <v>2.1000000000000001E-2</v>
      </c>
      <c r="H262" s="8">
        <v>1</v>
      </c>
      <c r="I262" s="8">
        <v>1</v>
      </c>
      <c r="J262" s="8">
        <v>1</v>
      </c>
      <c r="K262" s="8">
        <v>1</v>
      </c>
      <c r="L262" s="8">
        <v>575</v>
      </c>
      <c r="M262" s="8">
        <v>60.3</v>
      </c>
      <c r="N262" s="8">
        <v>4.92</v>
      </c>
      <c r="O262" s="8">
        <v>0</v>
      </c>
      <c r="P262" s="8" t="s">
        <v>11351</v>
      </c>
      <c r="Q262" s="8" t="s">
        <v>682</v>
      </c>
      <c r="R262" s="8" t="s">
        <v>1170</v>
      </c>
      <c r="S262" s="8" t="s">
        <v>11352</v>
      </c>
      <c r="T262" s="8" t="s">
        <v>11353</v>
      </c>
      <c r="U262" s="8" t="s">
        <v>11354</v>
      </c>
      <c r="V262" s="8" t="s">
        <v>11355</v>
      </c>
      <c r="W262" s="8" t="s">
        <v>372</v>
      </c>
      <c r="X262" s="8" t="s">
        <v>249</v>
      </c>
      <c r="Y262" s="8" t="s">
        <v>11356</v>
      </c>
      <c r="Z262" s="8" t="s">
        <v>11357</v>
      </c>
      <c r="AA262" s="8">
        <v>7</v>
      </c>
      <c r="AB262" s="8" t="s">
        <v>54</v>
      </c>
      <c r="AC262" s="8">
        <v>0</v>
      </c>
      <c r="AD262" s="8" t="s">
        <v>54</v>
      </c>
      <c r="AE262" s="8">
        <v>4247502.91999174</v>
      </c>
      <c r="AF262" s="8">
        <v>5355571.7071663598</v>
      </c>
      <c r="AG262" s="8">
        <v>4879522.8285851898</v>
      </c>
      <c r="AH262" s="8">
        <v>4827532.4852477638</v>
      </c>
      <c r="AI262" s="8">
        <v>453858.536057155</v>
      </c>
      <c r="AJ262" s="8">
        <v>1121309.30480728</v>
      </c>
      <c r="AK262" s="8">
        <v>2465581.4904315602</v>
      </c>
      <c r="AL262" s="8">
        <v>2634417.4585056002</v>
      </c>
      <c r="AM262" s="8">
        <v>2073769.4179148134</v>
      </c>
      <c r="AN262" s="8">
        <v>677008.9099977375</v>
      </c>
      <c r="AO262" s="8">
        <v>128629.481560153</v>
      </c>
      <c r="AP262" s="8">
        <v>96172.825578995893</v>
      </c>
      <c r="AQ262" s="8">
        <v>126753.22883392</v>
      </c>
      <c r="AR262" s="8">
        <v>117185.17865768964</v>
      </c>
      <c r="AS262" s="8">
        <v>14877.708548943021</v>
      </c>
      <c r="AT262" s="8">
        <v>247162455.44136533</v>
      </c>
      <c r="AU262" s="8">
        <v>77690366.666497335</v>
      </c>
      <c r="AV262" s="8">
        <v>907351.16064789239</v>
      </c>
      <c r="AW262" s="8">
        <f>AU262/AT262</f>
        <v>0.31432915864087585</v>
      </c>
      <c r="AX262" s="15">
        <f>LOG(AW262,2)</f>
        <v>-1.6696519854126028</v>
      </c>
      <c r="AY262" s="8">
        <f>AV262/AU262</f>
        <v>1.1679069099298927E-2</v>
      </c>
      <c r="AZ262" s="8">
        <f>LOG(AY262,2)</f>
        <v>-6.4199309035145768</v>
      </c>
    </row>
    <row r="263" spans="1:52" x14ac:dyDescent="0.25">
      <c r="A263" s="8" t="s">
        <v>49</v>
      </c>
      <c r="B263" s="8" t="s">
        <v>64</v>
      </c>
      <c r="C263" s="8" t="s">
        <v>51</v>
      </c>
      <c r="D263" s="8" t="s">
        <v>12686</v>
      </c>
      <c r="E263" s="8" t="s">
        <v>12687</v>
      </c>
      <c r="F263" s="8" t="s">
        <v>54</v>
      </c>
      <c r="G263" s="8">
        <v>1E-3</v>
      </c>
      <c r="H263" s="8">
        <v>29</v>
      </c>
      <c r="I263" s="8">
        <v>4</v>
      </c>
      <c r="J263" s="8">
        <v>15</v>
      </c>
      <c r="K263" s="8">
        <v>4</v>
      </c>
      <c r="L263" s="8">
        <v>182</v>
      </c>
      <c r="M263" s="8">
        <v>20.6</v>
      </c>
      <c r="N263" s="8">
        <v>4.92</v>
      </c>
      <c r="O263" s="8">
        <v>10.53</v>
      </c>
      <c r="P263" s="8" t="s">
        <v>80</v>
      </c>
      <c r="Q263" s="8" t="s">
        <v>4657</v>
      </c>
      <c r="R263" s="8" t="s">
        <v>82</v>
      </c>
      <c r="S263" s="8" t="s">
        <v>12688</v>
      </c>
      <c r="T263" s="8" t="s">
        <v>12689</v>
      </c>
      <c r="U263" s="8" t="s">
        <v>12690</v>
      </c>
      <c r="V263" s="8" t="s">
        <v>12691</v>
      </c>
      <c r="W263" s="8" t="s">
        <v>111</v>
      </c>
      <c r="X263" s="8" t="s">
        <v>54</v>
      </c>
      <c r="Y263" s="8" t="s">
        <v>54</v>
      </c>
      <c r="Z263" s="8" t="s">
        <v>54</v>
      </c>
      <c r="AA263" s="8">
        <v>0</v>
      </c>
      <c r="AB263" s="8">
        <v>8.2899999999999991</v>
      </c>
      <c r="AC263" s="8">
        <v>1.16822429906542E-3</v>
      </c>
      <c r="AD263" s="8" t="s">
        <v>54</v>
      </c>
      <c r="AE263" s="8">
        <v>679644.75121257198</v>
      </c>
      <c r="AF263" s="8">
        <v>1531808.2861080701</v>
      </c>
      <c r="AG263" s="8">
        <v>830311.26077782502</v>
      </c>
      <c r="AH263" s="8">
        <v>1013921.4326994889</v>
      </c>
      <c r="AI263" s="8">
        <v>371331.11367639253</v>
      </c>
      <c r="AJ263" s="8">
        <v>3786213.5159261501</v>
      </c>
      <c r="AK263" s="8">
        <v>3485348.49592422</v>
      </c>
      <c r="AL263" s="8" t="s">
        <v>54</v>
      </c>
      <c r="AM263" s="8">
        <v>3635781.005925185</v>
      </c>
      <c r="AN263" s="8">
        <v>150432.51000096509</v>
      </c>
      <c r="AO263" s="8" t="s">
        <v>54</v>
      </c>
      <c r="AP263" s="8" t="s">
        <v>54</v>
      </c>
      <c r="AQ263" s="8" t="s">
        <v>54</v>
      </c>
      <c r="AR263" s="8">
        <v>0</v>
      </c>
      <c r="AS263" s="8">
        <v>0</v>
      </c>
      <c r="AT263" s="8">
        <v>17562853.802964535</v>
      </c>
      <c r="AU263" s="8">
        <v>4099648.64992195</v>
      </c>
      <c r="AV263" s="8">
        <v>47412.281524308601</v>
      </c>
      <c r="AW263" s="8">
        <f>AU263/AT263</f>
        <v>0.23342724911995491</v>
      </c>
      <c r="AX263" s="15">
        <f>LOG(AW263,2)</f>
        <v>-2.0989551110675255</v>
      </c>
      <c r="AY263" s="8">
        <f>AV263/AU263</f>
        <v>1.1564962164553112E-2</v>
      </c>
      <c r="AZ263" s="8">
        <f>LOG(AY263,2)</f>
        <v>-6.434095643653702</v>
      </c>
    </row>
    <row r="264" spans="1:52" x14ac:dyDescent="0.25">
      <c r="A264" s="8" t="s">
        <v>49</v>
      </c>
      <c r="B264" s="8" t="s">
        <v>64</v>
      </c>
      <c r="C264" s="8" t="s">
        <v>51</v>
      </c>
      <c r="D264" s="8" t="s">
        <v>11614</v>
      </c>
      <c r="E264" s="8" t="s">
        <v>11615</v>
      </c>
      <c r="F264" s="8" t="s">
        <v>54</v>
      </c>
      <c r="G264" s="8">
        <v>5.0000000000000001E-3</v>
      </c>
      <c r="H264" s="8">
        <v>1</v>
      </c>
      <c r="I264" s="8">
        <v>2</v>
      </c>
      <c r="J264" s="8">
        <v>7</v>
      </c>
      <c r="K264" s="8">
        <v>1</v>
      </c>
      <c r="L264" s="8">
        <v>1781</v>
      </c>
      <c r="M264" s="8">
        <v>194.5</v>
      </c>
      <c r="N264" s="8">
        <v>8.32</v>
      </c>
      <c r="O264" s="8">
        <v>4.76</v>
      </c>
      <c r="P264" s="8" t="s">
        <v>10917</v>
      </c>
      <c r="Q264" s="8" t="s">
        <v>106</v>
      </c>
      <c r="R264" s="8" t="s">
        <v>115</v>
      </c>
      <c r="S264" s="8" t="s">
        <v>116</v>
      </c>
      <c r="T264" s="8" t="s">
        <v>11616</v>
      </c>
      <c r="U264" s="8" t="s">
        <v>11617</v>
      </c>
      <c r="V264" s="8" t="s">
        <v>11618</v>
      </c>
      <c r="W264" s="8" t="s">
        <v>99</v>
      </c>
      <c r="X264" s="8" t="s">
        <v>54</v>
      </c>
      <c r="Y264" s="8" t="s">
        <v>120</v>
      </c>
      <c r="Z264" s="8" t="s">
        <v>54</v>
      </c>
      <c r="AA264" s="8">
        <v>1</v>
      </c>
      <c r="AB264" s="8">
        <v>3.18</v>
      </c>
      <c r="AC264" s="8">
        <v>7.3800738007380104E-4</v>
      </c>
      <c r="AD264" s="8" t="s">
        <v>54</v>
      </c>
      <c r="AE264" s="8">
        <v>2706743.6398252998</v>
      </c>
      <c r="AF264" s="8">
        <v>3544208.5802787901</v>
      </c>
      <c r="AG264" s="8">
        <v>1501872.73712857</v>
      </c>
      <c r="AH264" s="8">
        <v>2584274.9857442197</v>
      </c>
      <c r="AI264" s="8">
        <v>838265.2135922747</v>
      </c>
      <c r="AJ264" s="8">
        <v>2178028.4649111801</v>
      </c>
      <c r="AK264" s="8">
        <v>2258778.86473255</v>
      </c>
      <c r="AL264" s="8">
        <v>3417996.0326246298</v>
      </c>
      <c r="AM264" s="8">
        <v>2618267.7874227869</v>
      </c>
      <c r="AN264" s="8">
        <v>566453.35577200179</v>
      </c>
      <c r="AO264" s="8" t="s">
        <v>54</v>
      </c>
      <c r="AP264" s="8" t="s">
        <v>54</v>
      </c>
      <c r="AQ264" s="8" t="s">
        <v>54</v>
      </c>
      <c r="AR264" s="8">
        <v>0</v>
      </c>
      <c r="AS264" s="8">
        <v>0</v>
      </c>
      <c r="AT264" s="8">
        <v>1597152656.6508834</v>
      </c>
      <c r="AU264" s="8">
        <v>470126330.12670135</v>
      </c>
      <c r="AV264" s="8">
        <v>5384734.4499063799</v>
      </c>
      <c r="AW264" s="8">
        <f>AU264/AT264</f>
        <v>0.29435278347939708</v>
      </c>
      <c r="AX264" s="15">
        <f>LOG(AW264,2)</f>
        <v>-1.7643818246583565</v>
      </c>
      <c r="AY264" s="8">
        <f>AV264/AU264</f>
        <v>1.1453803169150657E-2</v>
      </c>
      <c r="AZ264" s="8">
        <f>LOG(AY264,2)</f>
        <v>-6.4480294733529284</v>
      </c>
    </row>
    <row r="265" spans="1:52" x14ac:dyDescent="0.25">
      <c r="A265" s="8" t="s">
        <v>49</v>
      </c>
      <c r="B265" s="8" t="s">
        <v>50</v>
      </c>
      <c r="C265" s="8" t="s">
        <v>51</v>
      </c>
      <c r="D265" s="8" t="s">
        <v>10760</v>
      </c>
      <c r="E265" s="8" t="s">
        <v>10761</v>
      </c>
      <c r="F265" s="8" t="s">
        <v>54</v>
      </c>
      <c r="G265" s="8">
        <v>2.3E-2</v>
      </c>
      <c r="H265" s="8">
        <v>1</v>
      </c>
      <c r="I265" s="8">
        <v>2</v>
      </c>
      <c r="J265" s="8">
        <v>2</v>
      </c>
      <c r="K265" s="8">
        <v>2</v>
      </c>
      <c r="L265" s="8">
        <v>2620</v>
      </c>
      <c r="M265" s="8">
        <v>294.2</v>
      </c>
      <c r="N265" s="8">
        <v>6.14</v>
      </c>
      <c r="O265" s="8">
        <v>0</v>
      </c>
      <c r="P265" s="8" t="s">
        <v>701</v>
      </c>
      <c r="Q265" s="8" t="s">
        <v>54</v>
      </c>
      <c r="R265" s="8" t="s">
        <v>57</v>
      </c>
      <c r="S265" s="8" t="s">
        <v>8865</v>
      </c>
      <c r="T265" s="8" t="s">
        <v>10762</v>
      </c>
      <c r="U265" s="8" t="s">
        <v>10763</v>
      </c>
      <c r="V265" s="8" t="s">
        <v>10764</v>
      </c>
      <c r="W265" s="8" t="s">
        <v>87</v>
      </c>
      <c r="X265" s="8" t="s">
        <v>54</v>
      </c>
      <c r="Y265" s="8" t="s">
        <v>54</v>
      </c>
      <c r="Z265" s="8" t="s">
        <v>7550</v>
      </c>
      <c r="AA265" s="8">
        <v>4</v>
      </c>
      <c r="AB265" s="8" t="s">
        <v>54</v>
      </c>
      <c r="AC265" s="8">
        <v>0</v>
      </c>
      <c r="AD265" s="8" t="s">
        <v>54</v>
      </c>
      <c r="AE265" s="8">
        <v>977895.16469740996</v>
      </c>
      <c r="AF265" s="8">
        <v>1732118.01672617</v>
      </c>
      <c r="AG265" s="8">
        <v>1371461.7234789401</v>
      </c>
      <c r="AH265" s="8">
        <v>1360491.6349675066</v>
      </c>
      <c r="AI265" s="8">
        <v>308007.88384072378</v>
      </c>
      <c r="AJ265" s="8">
        <v>1015976.60769055</v>
      </c>
      <c r="AK265" s="8">
        <v>2238883.3951397701</v>
      </c>
      <c r="AL265" s="8" t="s">
        <v>54</v>
      </c>
      <c r="AM265" s="8">
        <v>1627430.00141516</v>
      </c>
      <c r="AN265" s="8">
        <v>611453.39372460986</v>
      </c>
      <c r="AO265" s="8" t="s">
        <v>54</v>
      </c>
      <c r="AP265" s="8" t="s">
        <v>54</v>
      </c>
      <c r="AQ265" s="8" t="s">
        <v>54</v>
      </c>
      <c r="AR265" s="8">
        <v>0</v>
      </c>
      <c r="AS265" s="8">
        <v>0</v>
      </c>
      <c r="AT265" s="8">
        <v>10150464.810298961</v>
      </c>
      <c r="AU265" s="8">
        <v>3522037.9669599966</v>
      </c>
      <c r="AV265" s="8">
        <v>40322.15131272663</v>
      </c>
      <c r="AW265" s="8">
        <f>AU265/AT265</f>
        <v>0.34698292470177655</v>
      </c>
      <c r="AX265" s="15">
        <f>LOG(AW265,2)</f>
        <v>-1.5270634264763301</v>
      </c>
      <c r="AY265" s="8">
        <f>AV265/AU265</f>
        <v>1.1448528292706111E-2</v>
      </c>
      <c r="AZ265" s="8">
        <f>LOG(AY265,2)</f>
        <v>-6.4486940378524071</v>
      </c>
    </row>
    <row r="266" spans="1:52" x14ac:dyDescent="0.25">
      <c r="A266" s="8" t="s">
        <v>49</v>
      </c>
      <c r="B266" s="8" t="s">
        <v>50</v>
      </c>
      <c r="C266" s="8" t="s">
        <v>51</v>
      </c>
      <c r="D266" s="8" t="s">
        <v>11364</v>
      </c>
      <c r="E266" s="8" t="s">
        <v>11365</v>
      </c>
      <c r="F266" s="8" t="s">
        <v>54</v>
      </c>
      <c r="G266" s="8">
        <v>1.9E-2</v>
      </c>
      <c r="H266" s="8">
        <v>2</v>
      </c>
      <c r="I266" s="8">
        <v>1</v>
      </c>
      <c r="J266" s="8">
        <v>3</v>
      </c>
      <c r="K266" s="8">
        <v>1</v>
      </c>
      <c r="L266" s="8">
        <v>567</v>
      </c>
      <c r="M266" s="8">
        <v>64.599999999999994</v>
      </c>
      <c r="N266" s="8">
        <v>9.76</v>
      </c>
      <c r="O266" s="8">
        <v>1.67</v>
      </c>
      <c r="P266" s="8" t="s">
        <v>411</v>
      </c>
      <c r="Q266" s="8" t="s">
        <v>472</v>
      </c>
      <c r="R266" s="8" t="s">
        <v>1368</v>
      </c>
      <c r="S266" s="8" t="s">
        <v>54</v>
      </c>
      <c r="T266" s="8" t="s">
        <v>11366</v>
      </c>
      <c r="U266" s="8" t="s">
        <v>11367</v>
      </c>
      <c r="V266" s="8" t="s">
        <v>11368</v>
      </c>
      <c r="W266" s="8" t="s">
        <v>198</v>
      </c>
      <c r="X266" s="8" t="s">
        <v>54</v>
      </c>
      <c r="Y266" s="8" t="s">
        <v>54</v>
      </c>
      <c r="Z266" s="8" t="s">
        <v>54</v>
      </c>
      <c r="AA266" s="8">
        <v>0</v>
      </c>
      <c r="AB266" s="8" t="s">
        <v>54</v>
      </c>
      <c r="AC266" s="8">
        <v>0</v>
      </c>
      <c r="AD266" s="8" t="s">
        <v>54</v>
      </c>
      <c r="AE266" s="8">
        <v>820724.50995282503</v>
      </c>
      <c r="AF266" s="8">
        <v>1640883.9853274501</v>
      </c>
      <c r="AG266" s="8">
        <v>1287267.8594615001</v>
      </c>
      <c r="AH266" s="8">
        <v>1249625.4515805917</v>
      </c>
      <c r="AI266" s="8">
        <v>335885.00454272446</v>
      </c>
      <c r="AJ266" s="8">
        <v>1857414.5573316501</v>
      </c>
      <c r="AK266" s="8">
        <v>3383307.7964667999</v>
      </c>
      <c r="AL266" s="8">
        <v>3614470.0893271999</v>
      </c>
      <c r="AM266" s="8">
        <v>2951730.8143752166</v>
      </c>
      <c r="AN266" s="8">
        <v>779531.93401874183</v>
      </c>
      <c r="AO266" s="8" t="s">
        <v>54</v>
      </c>
      <c r="AP266" s="8" t="s">
        <v>54</v>
      </c>
      <c r="AQ266" s="8" t="s">
        <v>54</v>
      </c>
      <c r="AR266" s="8">
        <v>0</v>
      </c>
      <c r="AS266" s="8">
        <v>0</v>
      </c>
      <c r="AT266" s="8">
        <v>53787118.218952633</v>
      </c>
      <c r="AU266" s="8">
        <v>16863260.846217133</v>
      </c>
      <c r="AV266" s="8">
        <v>192117.63867592879</v>
      </c>
      <c r="AW266" s="8">
        <f>AU266/AT266</f>
        <v>0.31351857851114862</v>
      </c>
      <c r="AX266" s="15">
        <f>LOG(AW266,2)</f>
        <v>-1.6733771579789174</v>
      </c>
      <c r="AY266" s="8">
        <f>AV266/AU266</f>
        <v>1.1392674312988864E-2</v>
      </c>
      <c r="AZ266" s="8">
        <f>LOG(AY266,2)</f>
        <v>-6.4557497451683048</v>
      </c>
    </row>
    <row r="267" spans="1:52" x14ac:dyDescent="0.25">
      <c r="A267" s="8" t="s">
        <v>49</v>
      </c>
      <c r="B267" s="8" t="s">
        <v>50</v>
      </c>
      <c r="C267" s="8" t="s">
        <v>51</v>
      </c>
      <c r="D267" s="8" t="s">
        <v>12331</v>
      </c>
      <c r="E267" s="8" t="s">
        <v>12332</v>
      </c>
      <c r="F267" s="8" t="s">
        <v>54</v>
      </c>
      <c r="G267" s="8">
        <v>2.1000000000000001E-2</v>
      </c>
      <c r="H267" s="8">
        <v>1</v>
      </c>
      <c r="I267" s="8">
        <v>1</v>
      </c>
      <c r="J267" s="8">
        <v>1</v>
      </c>
      <c r="K267" s="8">
        <v>1</v>
      </c>
      <c r="L267" s="8">
        <v>718</v>
      </c>
      <c r="M267" s="8">
        <v>83</v>
      </c>
      <c r="N267" s="8">
        <v>5.92</v>
      </c>
      <c r="O267" s="8">
        <v>0</v>
      </c>
      <c r="P267" s="8" t="s">
        <v>3452</v>
      </c>
      <c r="Q267" s="8" t="s">
        <v>5773</v>
      </c>
      <c r="R267" s="8" t="s">
        <v>82</v>
      </c>
      <c r="S267" s="8" t="s">
        <v>12333</v>
      </c>
      <c r="T267" s="8" t="s">
        <v>12334</v>
      </c>
      <c r="U267" s="8" t="s">
        <v>12335</v>
      </c>
      <c r="V267" s="8" t="s">
        <v>12336</v>
      </c>
      <c r="W267" s="8" t="s">
        <v>62</v>
      </c>
      <c r="X267" s="8" t="s">
        <v>6360</v>
      </c>
      <c r="Y267" s="8" t="s">
        <v>12337</v>
      </c>
      <c r="Z267" s="8" t="s">
        <v>4082</v>
      </c>
      <c r="AA267" s="8">
        <v>20</v>
      </c>
      <c r="AB267" s="8" t="s">
        <v>54</v>
      </c>
      <c r="AC267" s="8">
        <v>0</v>
      </c>
      <c r="AD267" s="8" t="s">
        <v>54</v>
      </c>
      <c r="AE267" s="8">
        <v>2552927.8626090698</v>
      </c>
      <c r="AF267" s="8">
        <v>4358677.1325211897</v>
      </c>
      <c r="AG267" s="8">
        <v>2306128.3384209699</v>
      </c>
      <c r="AH267" s="8">
        <v>3072577.77785041</v>
      </c>
      <c r="AI267" s="8">
        <v>914974.011961838</v>
      </c>
      <c r="AJ267" s="8" t="s">
        <v>54</v>
      </c>
      <c r="AK267" s="8" t="s">
        <v>54</v>
      </c>
      <c r="AL267" s="8">
        <v>1042186.46144674</v>
      </c>
      <c r="AM267" s="8">
        <v>1042186.46144674</v>
      </c>
      <c r="AN267" s="8">
        <v>0</v>
      </c>
      <c r="AO267" s="8" t="s">
        <v>54</v>
      </c>
      <c r="AP267" s="8" t="s">
        <v>54</v>
      </c>
      <c r="AQ267" s="8" t="s">
        <v>54</v>
      </c>
      <c r="AR267" s="8">
        <v>0</v>
      </c>
      <c r="AS267" s="8">
        <v>0</v>
      </c>
      <c r="AT267" s="8">
        <v>3780480.6891438104</v>
      </c>
      <c r="AU267" s="8">
        <v>963098.79080293572</v>
      </c>
      <c r="AV267" s="8">
        <v>10707.542352153059</v>
      </c>
      <c r="AW267" s="8">
        <f>AU267/AT267</f>
        <v>0.25475564352665819</v>
      </c>
      <c r="AX267" s="15">
        <f>LOG(AW267,2)</f>
        <v>-1.9728139885443996</v>
      </c>
      <c r="AY267" s="8">
        <f>AV267/AU267</f>
        <v>1.1117802715987399E-2</v>
      </c>
      <c r="AZ267" s="8">
        <f>LOG(AY267,2)</f>
        <v>-6.490984502790889</v>
      </c>
    </row>
    <row r="268" spans="1:52" x14ac:dyDescent="0.25">
      <c r="A268" s="8" t="s">
        <v>49</v>
      </c>
      <c r="B268" s="8" t="s">
        <v>64</v>
      </c>
      <c r="C268" s="8" t="s">
        <v>51</v>
      </c>
      <c r="D268" s="8" t="s">
        <v>12677</v>
      </c>
      <c r="E268" s="8" t="s">
        <v>12678</v>
      </c>
      <c r="F268" s="8" t="s">
        <v>54</v>
      </c>
      <c r="G268" s="8">
        <v>1E-3</v>
      </c>
      <c r="H268" s="8">
        <v>8</v>
      </c>
      <c r="I268" s="8">
        <v>4</v>
      </c>
      <c r="J268" s="8">
        <v>16</v>
      </c>
      <c r="K268" s="8">
        <v>4</v>
      </c>
      <c r="L268" s="8">
        <v>609</v>
      </c>
      <c r="M268" s="8">
        <v>69.8</v>
      </c>
      <c r="N268" s="8">
        <v>6.64</v>
      </c>
      <c r="O268" s="8">
        <v>15.29</v>
      </c>
      <c r="P268" s="8" t="s">
        <v>1178</v>
      </c>
      <c r="Q268" s="8" t="s">
        <v>6752</v>
      </c>
      <c r="R268" s="8" t="s">
        <v>2039</v>
      </c>
      <c r="S268" s="8" t="s">
        <v>12679</v>
      </c>
      <c r="T268" s="8" t="s">
        <v>12680</v>
      </c>
      <c r="U268" s="8" t="s">
        <v>12681</v>
      </c>
      <c r="V268" s="8" t="s">
        <v>12682</v>
      </c>
      <c r="W268" s="8" t="s">
        <v>426</v>
      </c>
      <c r="X268" s="8" t="s">
        <v>12683</v>
      </c>
      <c r="Y268" s="8" t="s">
        <v>12684</v>
      </c>
      <c r="Z268" s="8" t="s">
        <v>12685</v>
      </c>
      <c r="AA268" s="8">
        <v>18</v>
      </c>
      <c r="AB268" s="8">
        <v>10.54</v>
      </c>
      <c r="AC268" s="8">
        <v>1.40056022408964E-3</v>
      </c>
      <c r="AD268" s="8" t="s">
        <v>54</v>
      </c>
      <c r="AE268" s="8" t="s">
        <v>54</v>
      </c>
      <c r="AF268" s="8" t="s">
        <v>54</v>
      </c>
      <c r="AG268" s="8">
        <v>289758.51140892098</v>
      </c>
      <c r="AH268" s="8">
        <v>289758.51140892098</v>
      </c>
      <c r="AI268" s="8">
        <v>0</v>
      </c>
      <c r="AJ268" s="8">
        <v>399381.43564070598</v>
      </c>
      <c r="AK268" s="8">
        <v>439478.76223876199</v>
      </c>
      <c r="AL268" s="8">
        <v>2218408.4773002001</v>
      </c>
      <c r="AM268" s="8">
        <v>1019089.5583932227</v>
      </c>
      <c r="AN268" s="8">
        <v>848204.51576107857</v>
      </c>
      <c r="AO268" s="8">
        <v>37869.031582243799</v>
      </c>
      <c r="AP268" s="8">
        <v>18184.752863223599</v>
      </c>
      <c r="AQ268" s="8">
        <v>3091.6746631249298</v>
      </c>
      <c r="AR268" s="8">
        <v>19715.153036197444</v>
      </c>
      <c r="AS268" s="8">
        <v>14238.97777433537</v>
      </c>
      <c r="AT268" s="8">
        <v>6654821.0664371466</v>
      </c>
      <c r="AU268" s="8">
        <v>1555323.7030786418</v>
      </c>
      <c r="AV268" s="8">
        <v>17147.550033530566</v>
      </c>
      <c r="AW268" s="8">
        <f>AU268/AT268</f>
        <v>0.23371382754718151</v>
      </c>
      <c r="AX268" s="15">
        <f>LOG(AW268,2)</f>
        <v>-2.0971850020006806</v>
      </c>
      <c r="AY268" s="8">
        <f>AV268/AU268</f>
        <v>1.1025068286163408E-2</v>
      </c>
      <c r="AZ268" s="8">
        <f>LOG(AY268,2)</f>
        <v>-6.5030685983180767</v>
      </c>
    </row>
    <row r="269" spans="1:52" x14ac:dyDescent="0.25">
      <c r="A269" s="8" t="s">
        <v>49</v>
      </c>
      <c r="B269" s="8" t="s">
        <v>64</v>
      </c>
      <c r="C269" s="8" t="s">
        <v>51</v>
      </c>
      <c r="D269" s="8" t="s">
        <v>13281</v>
      </c>
      <c r="E269" s="8" t="s">
        <v>13282</v>
      </c>
      <c r="F269" s="8" t="s">
        <v>54</v>
      </c>
      <c r="G269" s="8">
        <v>3.0000000000000001E-3</v>
      </c>
      <c r="H269" s="8">
        <v>3</v>
      </c>
      <c r="I269" s="8">
        <v>1</v>
      </c>
      <c r="J269" s="8">
        <v>5</v>
      </c>
      <c r="K269" s="8">
        <v>1</v>
      </c>
      <c r="L269" s="8">
        <v>342</v>
      </c>
      <c r="M269" s="8">
        <v>38.4</v>
      </c>
      <c r="N269" s="8">
        <v>8.9499999999999993</v>
      </c>
      <c r="O269" s="8">
        <v>5.43</v>
      </c>
      <c r="P269" s="8" t="s">
        <v>847</v>
      </c>
      <c r="Q269" s="8" t="s">
        <v>151</v>
      </c>
      <c r="R269" s="8" t="s">
        <v>82</v>
      </c>
      <c r="S269" s="8" t="s">
        <v>13283</v>
      </c>
      <c r="T269" s="8" t="s">
        <v>13284</v>
      </c>
      <c r="U269" s="8" t="s">
        <v>13285</v>
      </c>
      <c r="V269" s="8" t="s">
        <v>13286</v>
      </c>
      <c r="W269" s="8" t="s">
        <v>198</v>
      </c>
      <c r="X269" s="8" t="s">
        <v>54</v>
      </c>
      <c r="Y269" s="8" t="s">
        <v>54</v>
      </c>
      <c r="Z269" s="8" t="s">
        <v>54</v>
      </c>
      <c r="AA269" s="8">
        <v>0</v>
      </c>
      <c r="AB269" s="8" t="s">
        <v>54</v>
      </c>
      <c r="AC269" s="8">
        <v>0</v>
      </c>
      <c r="AD269" s="8" t="s">
        <v>54</v>
      </c>
      <c r="AE269" s="8">
        <v>822312.16510032699</v>
      </c>
      <c r="AF269" s="8">
        <v>1244654.1271029499</v>
      </c>
      <c r="AG269" s="8">
        <v>1212243.0519839199</v>
      </c>
      <c r="AH269" s="8">
        <v>1093069.7813957322</v>
      </c>
      <c r="AI269" s="8">
        <v>191911.23735392239</v>
      </c>
      <c r="AJ269" s="8">
        <v>1084795.0201560401</v>
      </c>
      <c r="AK269" s="8">
        <v>2325521.49265111</v>
      </c>
      <c r="AL269" s="8">
        <v>2296052.8136672699</v>
      </c>
      <c r="AM269" s="8">
        <v>1902123.108824807</v>
      </c>
      <c r="AN269" s="8">
        <v>578063.43605494034</v>
      </c>
      <c r="AO269" s="8" t="s">
        <v>54</v>
      </c>
      <c r="AP269" s="8" t="s">
        <v>54</v>
      </c>
      <c r="AQ269" s="8" t="s">
        <v>54</v>
      </c>
      <c r="AR269" s="8">
        <v>0</v>
      </c>
      <c r="AS269" s="8">
        <v>0</v>
      </c>
      <c r="AT269" s="8">
        <v>116197415.79353242</v>
      </c>
      <c r="AU269" s="8">
        <v>22691655.262296896</v>
      </c>
      <c r="AV269" s="8">
        <v>248003.75591803467</v>
      </c>
      <c r="AW269" s="8">
        <f>AU269/AT269</f>
        <v>0.19528536936326532</v>
      </c>
      <c r="AX269" s="15">
        <f>LOG(AW269,2)</f>
        <v>-2.3563442272690245</v>
      </c>
      <c r="AY269" s="8">
        <f>AV269/AU269</f>
        <v>1.0929293304138237E-2</v>
      </c>
      <c r="AZ269" s="8">
        <f>LOG(AY269,2)</f>
        <v>-6.5156560714343295</v>
      </c>
    </row>
    <row r="270" spans="1:52" x14ac:dyDescent="0.25">
      <c r="A270" s="8" t="s">
        <v>49</v>
      </c>
      <c r="B270" s="8" t="s">
        <v>64</v>
      </c>
      <c r="C270" s="8" t="s">
        <v>51</v>
      </c>
      <c r="D270" s="8" t="s">
        <v>12155</v>
      </c>
      <c r="E270" s="8" t="s">
        <v>12156</v>
      </c>
      <c r="F270" s="8" t="s">
        <v>54</v>
      </c>
      <c r="G270" s="8">
        <v>8.9999999999999993E-3</v>
      </c>
      <c r="H270" s="8">
        <v>2</v>
      </c>
      <c r="I270" s="8">
        <v>1</v>
      </c>
      <c r="J270" s="8">
        <v>1</v>
      </c>
      <c r="K270" s="8">
        <v>1</v>
      </c>
      <c r="L270" s="8">
        <v>470</v>
      </c>
      <c r="M270" s="8">
        <v>52.1</v>
      </c>
      <c r="N270" s="8">
        <v>5.0999999999999996</v>
      </c>
      <c r="O270" s="8">
        <v>2.0499999999999998</v>
      </c>
      <c r="P270" s="8" t="s">
        <v>12157</v>
      </c>
      <c r="Q270" s="8" t="s">
        <v>12158</v>
      </c>
      <c r="R270" s="8" t="s">
        <v>82</v>
      </c>
      <c r="S270" s="8" t="s">
        <v>54</v>
      </c>
      <c r="T270" s="8" t="s">
        <v>12159</v>
      </c>
      <c r="U270" s="8" t="s">
        <v>12160</v>
      </c>
      <c r="V270" s="8" t="s">
        <v>12161</v>
      </c>
      <c r="W270" s="8" t="s">
        <v>646</v>
      </c>
      <c r="X270" s="8" t="s">
        <v>54</v>
      </c>
      <c r="Y270" s="8" t="s">
        <v>54</v>
      </c>
      <c r="Z270" s="8" t="s">
        <v>54</v>
      </c>
      <c r="AA270" s="8">
        <v>0</v>
      </c>
      <c r="AB270" s="8" t="s">
        <v>54</v>
      </c>
      <c r="AC270" s="8">
        <v>0</v>
      </c>
      <c r="AD270" s="8" t="s">
        <v>54</v>
      </c>
      <c r="AE270" s="8">
        <v>790167.59819199296</v>
      </c>
      <c r="AF270" s="8">
        <v>1444648.7270577699</v>
      </c>
      <c r="AG270" s="8">
        <v>1135426.5101248799</v>
      </c>
      <c r="AH270" s="8">
        <v>1123414.2784582141</v>
      </c>
      <c r="AI270" s="8">
        <v>267325.7778972637</v>
      </c>
      <c r="AJ270" s="8">
        <v>1496638.85011538</v>
      </c>
      <c r="AK270" s="8">
        <v>3075749.3300267002</v>
      </c>
      <c r="AL270" s="8">
        <v>3030896.56855893</v>
      </c>
      <c r="AM270" s="8">
        <v>2534428.2495670035</v>
      </c>
      <c r="AN270" s="8">
        <v>734056.34241677599</v>
      </c>
      <c r="AO270" s="8" t="s">
        <v>54</v>
      </c>
      <c r="AP270" s="8" t="s">
        <v>54</v>
      </c>
      <c r="AQ270" s="8">
        <v>2988.8948510472901</v>
      </c>
      <c r="AR270" s="8">
        <v>2988.8948510472901</v>
      </c>
      <c r="AS270" s="8">
        <v>0</v>
      </c>
      <c r="AT270" s="8">
        <v>263680638.41311368</v>
      </c>
      <c r="AU270" s="8">
        <v>71267693.647318795</v>
      </c>
      <c r="AV270" s="8">
        <v>777481.70840577071</v>
      </c>
      <c r="AW270" s="8">
        <f>AU270/AT270</f>
        <v>0.27028034396542339</v>
      </c>
      <c r="AX270" s="15">
        <f>LOG(AW270,2)</f>
        <v>-1.8874714986445449</v>
      </c>
      <c r="AY270" s="8">
        <f>AV270/AU270</f>
        <v>1.0909314846826404E-2</v>
      </c>
      <c r="AZ270" s="8">
        <f>LOG(AY270,2)</f>
        <v>-6.5182956928909501</v>
      </c>
    </row>
    <row r="271" spans="1:52" x14ac:dyDescent="0.25">
      <c r="A271" s="8" t="s">
        <v>49</v>
      </c>
      <c r="B271" s="8" t="s">
        <v>64</v>
      </c>
      <c r="C271" s="8" t="s">
        <v>51</v>
      </c>
      <c r="D271" s="8" t="s">
        <v>12180</v>
      </c>
      <c r="E271" s="8" t="s">
        <v>12181</v>
      </c>
      <c r="F271" s="8" t="s">
        <v>54</v>
      </c>
      <c r="G271" s="8">
        <v>7.0000000000000001E-3</v>
      </c>
      <c r="H271" s="8">
        <v>1</v>
      </c>
      <c r="I271" s="8">
        <v>1</v>
      </c>
      <c r="J271" s="8">
        <v>2</v>
      </c>
      <c r="K271" s="8">
        <v>1</v>
      </c>
      <c r="L271" s="8">
        <v>1755</v>
      </c>
      <c r="M271" s="8">
        <v>200.4</v>
      </c>
      <c r="N271" s="8">
        <v>6.24</v>
      </c>
      <c r="O271" s="8">
        <v>3.62</v>
      </c>
      <c r="P271" s="8" t="s">
        <v>462</v>
      </c>
      <c r="Q271" s="8" t="s">
        <v>5416</v>
      </c>
      <c r="R271" s="8" t="s">
        <v>421</v>
      </c>
      <c r="S271" s="8" t="s">
        <v>12182</v>
      </c>
      <c r="T271" s="8" t="s">
        <v>12183</v>
      </c>
      <c r="U271" s="8" t="s">
        <v>12184</v>
      </c>
      <c r="V271" s="8" t="s">
        <v>12185</v>
      </c>
      <c r="W271" s="8" t="s">
        <v>177</v>
      </c>
      <c r="X271" s="8" t="s">
        <v>54</v>
      </c>
      <c r="Y271" s="8" t="s">
        <v>54</v>
      </c>
      <c r="Z271" s="8" t="s">
        <v>936</v>
      </c>
      <c r="AA271" s="8">
        <v>4</v>
      </c>
      <c r="AB271" s="8">
        <v>5.55</v>
      </c>
      <c r="AC271" s="8">
        <v>9.2506938020351498E-4</v>
      </c>
      <c r="AD271" s="8" t="s">
        <v>54</v>
      </c>
      <c r="AE271" s="8" t="s">
        <v>54</v>
      </c>
      <c r="AF271" s="8">
        <v>777439.57937841001</v>
      </c>
      <c r="AG271" s="8">
        <v>711497.55289802596</v>
      </c>
      <c r="AH271" s="8">
        <v>744468.56613821792</v>
      </c>
      <c r="AI271" s="8">
        <v>32971.013240192027</v>
      </c>
      <c r="AJ271" s="8">
        <v>1687062.30927686</v>
      </c>
      <c r="AK271" s="8">
        <v>2068789.7452909001</v>
      </c>
      <c r="AL271" s="8">
        <v>1927024.41125188</v>
      </c>
      <c r="AM271" s="8">
        <v>1894292.1552732133</v>
      </c>
      <c r="AN271" s="8">
        <v>157548.95384726825</v>
      </c>
      <c r="AO271" s="8" t="s">
        <v>54</v>
      </c>
      <c r="AP271" s="8" t="s">
        <v>54</v>
      </c>
      <c r="AQ271" s="8" t="s">
        <v>54</v>
      </c>
      <c r="AR271" s="8">
        <v>0</v>
      </c>
      <c r="AS271" s="8">
        <v>0</v>
      </c>
      <c r="AT271" s="8">
        <v>92968591.685922563</v>
      </c>
      <c r="AU271" s="8">
        <v>24829908.847767029</v>
      </c>
      <c r="AV271" s="8">
        <v>270381.15237397002</v>
      </c>
      <c r="AW271" s="8">
        <f>AU271/AT271</f>
        <v>0.26707846593665041</v>
      </c>
      <c r="AX271" s="15">
        <f>LOG(AW271,2)</f>
        <v>-1.904664436169349</v>
      </c>
      <c r="AY271" s="8">
        <f>AV271/AU271</f>
        <v>1.0889333264640059E-2</v>
      </c>
      <c r="AZ271" s="8">
        <f>LOG(AY271,2)</f>
        <v>-6.5209405667799958</v>
      </c>
    </row>
    <row r="272" spans="1:52" x14ac:dyDescent="0.25">
      <c r="A272" s="8" t="s">
        <v>49</v>
      </c>
      <c r="B272" s="8" t="s">
        <v>64</v>
      </c>
      <c r="C272" s="8" t="s">
        <v>51</v>
      </c>
      <c r="D272" s="8" t="s">
        <v>11918</v>
      </c>
      <c r="E272" s="8" t="s">
        <v>11919</v>
      </c>
      <c r="F272" s="8" t="s">
        <v>54</v>
      </c>
      <c r="G272" s="8">
        <v>7.0000000000000001E-3</v>
      </c>
      <c r="H272" s="8">
        <v>1</v>
      </c>
      <c r="I272" s="8">
        <v>1</v>
      </c>
      <c r="J272" s="8">
        <v>3</v>
      </c>
      <c r="K272" s="8">
        <v>1</v>
      </c>
      <c r="L272" s="8">
        <v>707</v>
      </c>
      <c r="M272" s="8">
        <v>78.7</v>
      </c>
      <c r="N272" s="8">
        <v>9.01</v>
      </c>
      <c r="O272" s="8">
        <v>3.98</v>
      </c>
      <c r="P272" s="8" t="s">
        <v>602</v>
      </c>
      <c r="Q272" s="8" t="s">
        <v>555</v>
      </c>
      <c r="R272" s="8" t="s">
        <v>280</v>
      </c>
      <c r="S272" s="8" t="s">
        <v>11920</v>
      </c>
      <c r="T272" s="8" t="s">
        <v>11921</v>
      </c>
      <c r="U272" s="8" t="s">
        <v>11922</v>
      </c>
      <c r="V272" s="8" t="s">
        <v>11923</v>
      </c>
      <c r="W272" s="8" t="s">
        <v>217</v>
      </c>
      <c r="X272" s="8" t="s">
        <v>54</v>
      </c>
      <c r="Y272" s="8" t="s">
        <v>11924</v>
      </c>
      <c r="Z272" s="8" t="s">
        <v>54</v>
      </c>
      <c r="AA272" s="8">
        <v>1</v>
      </c>
      <c r="AB272" s="8">
        <v>2.16</v>
      </c>
      <c r="AC272" s="8">
        <v>6.4850843060959796E-3</v>
      </c>
      <c r="AD272" s="8" t="s">
        <v>54</v>
      </c>
      <c r="AE272" s="8" t="s">
        <v>54</v>
      </c>
      <c r="AF272" s="8" t="s">
        <v>54</v>
      </c>
      <c r="AG272" s="8" t="s">
        <v>54</v>
      </c>
      <c r="AH272" s="8">
        <v>0</v>
      </c>
      <c r="AI272" s="8">
        <v>0</v>
      </c>
      <c r="AJ272" s="8">
        <v>1209171.1017175</v>
      </c>
      <c r="AK272" s="8">
        <v>2595919.8503540498</v>
      </c>
      <c r="AL272" s="8">
        <v>2328323.5323547898</v>
      </c>
      <c r="AM272" s="8">
        <v>2044471.49480878</v>
      </c>
      <c r="AN272" s="8">
        <v>600664.6359800254</v>
      </c>
      <c r="AO272" s="8" t="s">
        <v>54</v>
      </c>
      <c r="AP272" s="8" t="s">
        <v>54</v>
      </c>
      <c r="AQ272" s="8" t="s">
        <v>54</v>
      </c>
      <c r="AR272" s="8">
        <v>0</v>
      </c>
      <c r="AS272" s="8">
        <v>0</v>
      </c>
      <c r="AT272" s="8">
        <v>19561947.690635834</v>
      </c>
      <c r="AU272" s="8">
        <v>5512776.8508567438</v>
      </c>
      <c r="AV272" s="8">
        <v>59934.07075516953</v>
      </c>
      <c r="AW272" s="8">
        <f>AU272/AT272</f>
        <v>0.28181124589632101</v>
      </c>
      <c r="AX272" s="15">
        <f>LOG(AW272,2)</f>
        <v>-1.8271989102265953</v>
      </c>
      <c r="AY272" s="8">
        <f>AV272/AU272</f>
        <v>1.0871847777741112E-2</v>
      </c>
      <c r="AZ272" s="8">
        <f>LOG(AY272,2)</f>
        <v>-6.5232590283208971</v>
      </c>
    </row>
    <row r="273" spans="1:52" x14ac:dyDescent="0.25">
      <c r="A273" s="8" t="s">
        <v>49</v>
      </c>
      <c r="B273" s="8" t="s">
        <v>64</v>
      </c>
      <c r="C273" s="8" t="s">
        <v>51</v>
      </c>
      <c r="D273" s="8" t="s">
        <v>11806</v>
      </c>
      <c r="E273" s="8" t="s">
        <v>11807</v>
      </c>
      <c r="F273" s="8" t="s">
        <v>54</v>
      </c>
      <c r="G273" s="8">
        <v>1E-3</v>
      </c>
      <c r="H273" s="8">
        <v>9</v>
      </c>
      <c r="I273" s="8">
        <v>3</v>
      </c>
      <c r="J273" s="8">
        <v>19</v>
      </c>
      <c r="K273" s="8">
        <v>2</v>
      </c>
      <c r="L273" s="8">
        <v>352</v>
      </c>
      <c r="M273" s="8">
        <v>39.6</v>
      </c>
      <c r="N273" s="8">
        <v>5.19</v>
      </c>
      <c r="O273" s="8">
        <v>14.18</v>
      </c>
      <c r="P273" s="8" t="s">
        <v>773</v>
      </c>
      <c r="Q273" s="8" t="s">
        <v>709</v>
      </c>
      <c r="R273" s="8" t="s">
        <v>82</v>
      </c>
      <c r="S273" s="8" t="s">
        <v>11808</v>
      </c>
      <c r="T273" s="8" t="s">
        <v>11809</v>
      </c>
      <c r="U273" s="8" t="s">
        <v>11810</v>
      </c>
      <c r="V273" s="8" t="s">
        <v>11811</v>
      </c>
      <c r="W273" s="8" t="s">
        <v>646</v>
      </c>
      <c r="X273" s="8" t="s">
        <v>54</v>
      </c>
      <c r="Y273" s="8" t="s">
        <v>54</v>
      </c>
      <c r="Z273" s="8" t="s">
        <v>1558</v>
      </c>
      <c r="AA273" s="8">
        <v>2</v>
      </c>
      <c r="AB273" s="8">
        <v>4.07</v>
      </c>
      <c r="AC273" s="8">
        <v>8.1234768480909804E-4</v>
      </c>
      <c r="AD273" s="8" t="s">
        <v>54</v>
      </c>
      <c r="AE273" s="8">
        <v>2931291.54142422</v>
      </c>
      <c r="AF273" s="8">
        <v>1335568.11738245</v>
      </c>
      <c r="AG273" s="8">
        <v>2780591.4490265199</v>
      </c>
      <c r="AH273" s="8">
        <v>2349150.3692777301</v>
      </c>
      <c r="AI273" s="8">
        <v>719346.63201176235</v>
      </c>
      <c r="AJ273" s="8">
        <v>4752700.5009785602</v>
      </c>
      <c r="AK273" s="8">
        <v>5554846.9824393103</v>
      </c>
      <c r="AL273" s="8">
        <v>5643846.0820898199</v>
      </c>
      <c r="AM273" s="8">
        <v>5317131.1885025641</v>
      </c>
      <c r="AN273" s="8">
        <v>400763.19749428477</v>
      </c>
      <c r="AO273" s="8">
        <v>45431.713287280298</v>
      </c>
      <c r="AP273" s="8">
        <v>44191.183297948803</v>
      </c>
      <c r="AQ273" s="8">
        <v>16549.440009246198</v>
      </c>
      <c r="AR273" s="8">
        <v>35390.778864825101</v>
      </c>
      <c r="AS273" s="8">
        <v>13332.460789783403</v>
      </c>
      <c r="AT273" s="8">
        <v>93685663.84668617</v>
      </c>
      <c r="AU273" s="8">
        <v>26797574.377203669</v>
      </c>
      <c r="AV273" s="8">
        <v>289907.43903419765</v>
      </c>
      <c r="AW273" s="8">
        <f>AU273/AT273</f>
        <v>0.28603708696623115</v>
      </c>
      <c r="AX273" s="15">
        <f>LOG(AW273,2)</f>
        <v>-1.8057258789556252</v>
      </c>
      <c r="AY273" s="8">
        <f>AV273/AU273</f>
        <v>1.0818420912036648E-2</v>
      </c>
      <c r="AZ273" s="8">
        <f>LOG(AY273,2)</f>
        <v>-6.530366255178194</v>
      </c>
    </row>
    <row r="274" spans="1:52" x14ac:dyDescent="0.25">
      <c r="A274" s="8" t="s">
        <v>49</v>
      </c>
      <c r="B274" s="8" t="s">
        <v>50</v>
      </c>
      <c r="C274" s="8" t="s">
        <v>51</v>
      </c>
      <c r="D274" s="8" t="s">
        <v>13836</v>
      </c>
      <c r="E274" s="8" t="s">
        <v>13837</v>
      </c>
      <c r="F274" s="8" t="s">
        <v>54</v>
      </c>
      <c r="G274" s="8">
        <v>2.3E-2</v>
      </c>
      <c r="H274" s="8">
        <v>4</v>
      </c>
      <c r="I274" s="8">
        <v>2</v>
      </c>
      <c r="J274" s="8">
        <v>2</v>
      </c>
      <c r="K274" s="8">
        <v>2</v>
      </c>
      <c r="L274" s="8">
        <v>509</v>
      </c>
      <c r="M274" s="8">
        <v>58.8</v>
      </c>
      <c r="N274" s="8">
        <v>7.91</v>
      </c>
      <c r="O274" s="8">
        <v>1.62</v>
      </c>
      <c r="P274" s="8" t="s">
        <v>13838</v>
      </c>
      <c r="Q274" s="8" t="s">
        <v>54</v>
      </c>
      <c r="R274" s="8" t="s">
        <v>7298</v>
      </c>
      <c r="S274" s="8" t="s">
        <v>13839</v>
      </c>
      <c r="T274" s="8" t="s">
        <v>13840</v>
      </c>
      <c r="U274" s="8" t="s">
        <v>13841</v>
      </c>
      <c r="V274" s="8" t="s">
        <v>13842</v>
      </c>
      <c r="W274" s="8" t="s">
        <v>177</v>
      </c>
      <c r="X274" s="8" t="s">
        <v>13843</v>
      </c>
      <c r="Y274" s="8" t="s">
        <v>13844</v>
      </c>
      <c r="Z274" s="8" t="s">
        <v>13845</v>
      </c>
      <c r="AA274" s="8">
        <v>31</v>
      </c>
      <c r="AB274" s="8" t="s">
        <v>54</v>
      </c>
      <c r="AC274" s="8">
        <v>0</v>
      </c>
      <c r="AD274" s="8" t="s">
        <v>54</v>
      </c>
      <c r="AE274" s="8" t="s">
        <v>54</v>
      </c>
      <c r="AF274" s="8" t="s">
        <v>54</v>
      </c>
      <c r="AG274" s="8" t="s">
        <v>54</v>
      </c>
      <c r="AH274" s="8">
        <v>0</v>
      </c>
      <c r="AI274" s="8">
        <v>0</v>
      </c>
      <c r="AJ274" s="8" t="s">
        <v>54</v>
      </c>
      <c r="AK274" s="8">
        <v>1078192.7461234001</v>
      </c>
      <c r="AL274" s="8">
        <v>1010440.85639119</v>
      </c>
      <c r="AM274" s="8">
        <v>1044316.8012572951</v>
      </c>
      <c r="AN274" s="8">
        <v>33875.944866105041</v>
      </c>
      <c r="AO274" s="8" t="s">
        <v>54</v>
      </c>
      <c r="AP274" s="8" t="s">
        <v>54</v>
      </c>
      <c r="AQ274" s="8" t="s">
        <v>54</v>
      </c>
      <c r="AR274" s="8">
        <v>0</v>
      </c>
      <c r="AS274" s="8">
        <v>0</v>
      </c>
      <c r="AT274" s="8">
        <v>15690911.057859266</v>
      </c>
      <c r="AU274" s="8">
        <v>2107831.4373888578</v>
      </c>
      <c r="AV274" s="8">
        <v>22691.979225550502</v>
      </c>
      <c r="AW274" s="8">
        <f>AU274/AT274</f>
        <v>0.13433454753623672</v>
      </c>
      <c r="AX274" s="15">
        <f>LOG(AW274,2)</f>
        <v>-2.8960977167813993</v>
      </c>
      <c r="AY274" s="8">
        <f>AV274/AU274</f>
        <v>1.0765556876626198E-2</v>
      </c>
      <c r="AZ274" s="8">
        <f>LOG(AY274,2)</f>
        <v>-6.5374332411597234</v>
      </c>
    </row>
    <row r="275" spans="1:52" x14ac:dyDescent="0.25">
      <c r="A275" s="8" t="s">
        <v>49</v>
      </c>
      <c r="B275" s="8" t="s">
        <v>64</v>
      </c>
      <c r="C275" s="8" t="s">
        <v>51</v>
      </c>
      <c r="D275" s="8" t="s">
        <v>14021</v>
      </c>
      <c r="E275" s="8" t="s">
        <v>14022</v>
      </c>
      <c r="F275" s="8" t="s">
        <v>54</v>
      </c>
      <c r="G275" s="8">
        <v>7.0000000000000001E-3</v>
      </c>
      <c r="H275" s="8">
        <v>1</v>
      </c>
      <c r="I275" s="8">
        <v>1</v>
      </c>
      <c r="J275" s="8">
        <v>5</v>
      </c>
      <c r="K275" s="8">
        <v>1</v>
      </c>
      <c r="L275" s="8">
        <v>903</v>
      </c>
      <c r="M275" s="8">
        <v>102.7</v>
      </c>
      <c r="N275" s="8">
        <v>6.3</v>
      </c>
      <c r="O275" s="8">
        <v>3.37</v>
      </c>
      <c r="P275" s="8" t="s">
        <v>14023</v>
      </c>
      <c r="Q275" s="8" t="s">
        <v>8940</v>
      </c>
      <c r="R275" s="8" t="s">
        <v>57</v>
      </c>
      <c r="S275" s="8" t="s">
        <v>6688</v>
      </c>
      <c r="T275" s="8" t="s">
        <v>14024</v>
      </c>
      <c r="U275" s="8" t="s">
        <v>14025</v>
      </c>
      <c r="V275" s="8" t="s">
        <v>14026</v>
      </c>
      <c r="W275" s="8" t="s">
        <v>372</v>
      </c>
      <c r="X275" s="8" t="s">
        <v>14027</v>
      </c>
      <c r="Y275" s="8" t="s">
        <v>14028</v>
      </c>
      <c r="Z275" s="8" t="s">
        <v>14029</v>
      </c>
      <c r="AA275" s="8">
        <v>33</v>
      </c>
      <c r="AB275" s="8">
        <v>2.3199999999999998</v>
      </c>
      <c r="AC275" s="8">
        <v>4.65116279069767E-3</v>
      </c>
      <c r="AD275" s="8" t="s">
        <v>54</v>
      </c>
      <c r="AE275" s="8" t="s">
        <v>54</v>
      </c>
      <c r="AF275" s="8" t="s">
        <v>54</v>
      </c>
      <c r="AG275" s="8" t="s">
        <v>54</v>
      </c>
      <c r="AH275" s="8">
        <v>0</v>
      </c>
      <c r="AI275" s="8">
        <v>0</v>
      </c>
      <c r="AJ275" s="8" t="s">
        <v>54</v>
      </c>
      <c r="AK275" s="8" t="s">
        <v>54</v>
      </c>
      <c r="AL275" s="8">
        <v>1157514.8699733999</v>
      </c>
      <c r="AM275" s="8">
        <v>1157514.8699733999</v>
      </c>
      <c r="AN275" s="8">
        <v>0</v>
      </c>
      <c r="AO275" s="8" t="s">
        <v>54</v>
      </c>
      <c r="AP275" s="8" t="s">
        <v>54</v>
      </c>
      <c r="AQ275" s="8">
        <v>1796.2862334536701</v>
      </c>
      <c r="AR275" s="8">
        <v>1796.2862334536701</v>
      </c>
      <c r="AS275" s="8">
        <v>0</v>
      </c>
      <c r="AT275" s="8">
        <v>551464495.45068371</v>
      </c>
      <c r="AU275" s="8">
        <v>57053584.943889536</v>
      </c>
      <c r="AV275" s="8">
        <v>613509.09748185496</v>
      </c>
      <c r="AW275" s="8">
        <f>AU275/AT275</f>
        <v>0.10345831039813826</v>
      </c>
      <c r="AX275" s="15">
        <f>LOG(AW275,2)</f>
        <v>-3.2728785590307683</v>
      </c>
      <c r="AY275" s="8">
        <f>AV275/AU275</f>
        <v>1.0753208550965246E-2</v>
      </c>
      <c r="AZ275" s="8">
        <f>LOG(AY275,2)</f>
        <v>-6.539088993225028</v>
      </c>
    </row>
    <row r="276" spans="1:52" x14ac:dyDescent="0.25">
      <c r="A276" s="8" t="s">
        <v>49</v>
      </c>
      <c r="B276" s="8" t="s">
        <v>50</v>
      </c>
      <c r="C276" s="8" t="s">
        <v>51</v>
      </c>
      <c r="D276" s="8" t="s">
        <v>13489</v>
      </c>
      <c r="E276" s="8" t="s">
        <v>13490</v>
      </c>
      <c r="F276" s="8" t="s">
        <v>54</v>
      </c>
      <c r="G276" s="8">
        <v>2.1000000000000001E-2</v>
      </c>
      <c r="H276" s="8">
        <v>7</v>
      </c>
      <c r="I276" s="8">
        <v>1</v>
      </c>
      <c r="J276" s="8">
        <v>1</v>
      </c>
      <c r="K276" s="8">
        <v>1</v>
      </c>
      <c r="L276" s="8">
        <v>149</v>
      </c>
      <c r="M276" s="8">
        <v>16.5</v>
      </c>
      <c r="N276" s="8">
        <v>8.09</v>
      </c>
      <c r="O276" s="8">
        <v>1.66</v>
      </c>
      <c r="P276" s="8" t="s">
        <v>114</v>
      </c>
      <c r="Q276" s="8" t="s">
        <v>13491</v>
      </c>
      <c r="R276" s="8" t="s">
        <v>115</v>
      </c>
      <c r="S276" s="8" t="s">
        <v>3111</v>
      </c>
      <c r="T276" s="8" t="s">
        <v>13492</v>
      </c>
      <c r="U276" s="8" t="s">
        <v>13493</v>
      </c>
      <c r="V276" s="8" t="s">
        <v>13494</v>
      </c>
      <c r="W276" s="8" t="s">
        <v>217</v>
      </c>
      <c r="X276" s="8" t="s">
        <v>54</v>
      </c>
      <c r="Y276" s="8" t="s">
        <v>54</v>
      </c>
      <c r="Z276" s="8" t="s">
        <v>54</v>
      </c>
      <c r="AA276" s="8">
        <v>0</v>
      </c>
      <c r="AB276" s="8" t="s">
        <v>54</v>
      </c>
      <c r="AC276" s="8">
        <v>0</v>
      </c>
      <c r="AD276" s="8" t="s">
        <v>54</v>
      </c>
      <c r="AE276" s="8">
        <v>864159.55139771604</v>
      </c>
      <c r="AF276" s="8">
        <v>1816034.09040946</v>
      </c>
      <c r="AG276" s="8">
        <v>911490.50522058795</v>
      </c>
      <c r="AH276" s="8">
        <v>1197228.0490092547</v>
      </c>
      <c r="AI276" s="8">
        <v>437988.38831829821</v>
      </c>
      <c r="AJ276" s="8" t="s">
        <v>54</v>
      </c>
      <c r="AK276" s="8" t="s">
        <v>54</v>
      </c>
      <c r="AL276" s="8" t="s">
        <v>54</v>
      </c>
      <c r="AM276" s="8">
        <v>0</v>
      </c>
      <c r="AN276" s="8">
        <v>0</v>
      </c>
      <c r="AO276" s="8" t="s">
        <v>54</v>
      </c>
      <c r="AP276" s="8">
        <v>14801.634022800199</v>
      </c>
      <c r="AQ276" s="8" t="s">
        <v>54</v>
      </c>
      <c r="AR276" s="8">
        <v>14801.634022800199</v>
      </c>
      <c r="AS276" s="8">
        <v>0</v>
      </c>
      <c r="AT276" s="8">
        <v>19033498.329374034</v>
      </c>
      <c r="AU276" s="8">
        <v>3388280.1666965899</v>
      </c>
      <c r="AV276" s="8">
        <v>36133.526408459104</v>
      </c>
      <c r="AW276" s="8">
        <f>AU276/AT276</f>
        <v>0.17801667922851167</v>
      </c>
      <c r="AX276" s="15">
        <f>LOG(AW276,2)</f>
        <v>-2.4899156744095423</v>
      </c>
      <c r="AY276" s="8">
        <f>AV276/AU276</f>
        <v>1.0664267602075997E-2</v>
      </c>
      <c r="AZ276" s="8">
        <f>LOG(AY276,2)</f>
        <v>-6.5510713017460729</v>
      </c>
    </row>
    <row r="277" spans="1:52" x14ac:dyDescent="0.25">
      <c r="A277" s="8" t="s">
        <v>49</v>
      </c>
      <c r="B277" s="8" t="s">
        <v>64</v>
      </c>
      <c r="C277" s="8" t="s">
        <v>51</v>
      </c>
      <c r="D277" s="8" t="s">
        <v>12489</v>
      </c>
      <c r="E277" s="8" t="s">
        <v>12490</v>
      </c>
      <c r="F277" s="8" t="s">
        <v>54</v>
      </c>
      <c r="G277" s="8">
        <v>8.9999999999999993E-3</v>
      </c>
      <c r="H277" s="8">
        <v>2</v>
      </c>
      <c r="I277" s="8">
        <v>1</v>
      </c>
      <c r="J277" s="8">
        <v>2</v>
      </c>
      <c r="K277" s="8">
        <v>1</v>
      </c>
      <c r="L277" s="8">
        <v>578</v>
      </c>
      <c r="M277" s="8">
        <v>63.7</v>
      </c>
      <c r="N277" s="8">
        <v>7.36</v>
      </c>
      <c r="O277" s="8">
        <v>1.9</v>
      </c>
      <c r="P277" s="8" t="s">
        <v>320</v>
      </c>
      <c r="Q277" s="8" t="s">
        <v>12491</v>
      </c>
      <c r="R277" s="8" t="s">
        <v>421</v>
      </c>
      <c r="S277" s="8" t="s">
        <v>12492</v>
      </c>
      <c r="T277" s="8" t="s">
        <v>12493</v>
      </c>
      <c r="U277" s="8" t="s">
        <v>12494</v>
      </c>
      <c r="V277" s="8" t="s">
        <v>12495</v>
      </c>
      <c r="W277" s="8" t="s">
        <v>500</v>
      </c>
      <c r="X277" s="8" t="s">
        <v>54</v>
      </c>
      <c r="Y277" s="8" t="s">
        <v>1264</v>
      </c>
      <c r="Z277" s="8" t="s">
        <v>12496</v>
      </c>
      <c r="AA277" s="8">
        <v>6</v>
      </c>
      <c r="AB277" s="8" t="s">
        <v>54</v>
      </c>
      <c r="AC277" s="8">
        <v>0</v>
      </c>
      <c r="AD277" s="8" t="s">
        <v>54</v>
      </c>
      <c r="AE277" s="8" t="s">
        <v>54</v>
      </c>
      <c r="AF277" s="8" t="s">
        <v>54</v>
      </c>
      <c r="AG277" s="8" t="s">
        <v>54</v>
      </c>
      <c r="AH277" s="8">
        <v>0</v>
      </c>
      <c r="AI277" s="8">
        <v>0</v>
      </c>
      <c r="AJ277" s="8">
        <v>1664138.8174413999</v>
      </c>
      <c r="AK277" s="8">
        <v>2348018.29717428</v>
      </c>
      <c r="AL277" s="8">
        <v>2628465.66184559</v>
      </c>
      <c r="AM277" s="8">
        <v>2213540.9254870899</v>
      </c>
      <c r="AN277" s="8">
        <v>405005.91627905663</v>
      </c>
      <c r="AO277" s="8" t="s">
        <v>54</v>
      </c>
      <c r="AP277" s="8" t="s">
        <v>54</v>
      </c>
      <c r="AQ277" s="8" t="s">
        <v>54</v>
      </c>
      <c r="AR277" s="8">
        <v>0</v>
      </c>
      <c r="AS277" s="8">
        <v>0</v>
      </c>
      <c r="AT277" s="8">
        <v>53245461.277427934</v>
      </c>
      <c r="AU277" s="8">
        <v>13161718.220113641</v>
      </c>
      <c r="AV277" s="8">
        <v>140112.33404112965</v>
      </c>
      <c r="AW277" s="8">
        <f>AU277/AT277</f>
        <v>0.24718948628384252</v>
      </c>
      <c r="AX277" s="15">
        <f>LOG(AW277,2)</f>
        <v>-2.016310712521812</v>
      </c>
      <c r="AY277" s="8">
        <f>AV277/AU277</f>
        <v>1.0645443983674641E-2</v>
      </c>
      <c r="AZ277" s="8">
        <f>LOG(AY277,2)</f>
        <v>-6.5536200690415143</v>
      </c>
    </row>
    <row r="278" spans="1:52" x14ac:dyDescent="0.25">
      <c r="A278" s="8" t="s">
        <v>49</v>
      </c>
      <c r="B278" s="8" t="s">
        <v>64</v>
      </c>
      <c r="C278" s="8" t="s">
        <v>51</v>
      </c>
      <c r="D278" s="8" t="s">
        <v>13861</v>
      </c>
      <c r="E278" s="8" t="s">
        <v>13862</v>
      </c>
      <c r="F278" s="8" t="s">
        <v>54</v>
      </c>
      <c r="G278" s="8">
        <v>1E-3</v>
      </c>
      <c r="H278" s="8">
        <v>2</v>
      </c>
      <c r="I278" s="8">
        <v>1</v>
      </c>
      <c r="J278" s="8">
        <v>6</v>
      </c>
      <c r="K278" s="8">
        <v>1</v>
      </c>
      <c r="L278" s="8">
        <v>412</v>
      </c>
      <c r="M278" s="8">
        <v>43.2</v>
      </c>
      <c r="N278" s="8">
        <v>4.4000000000000004</v>
      </c>
      <c r="O278" s="8">
        <v>7.07</v>
      </c>
      <c r="P278" s="8" t="s">
        <v>13863</v>
      </c>
      <c r="Q278" s="8" t="s">
        <v>106</v>
      </c>
      <c r="R278" s="8" t="s">
        <v>849</v>
      </c>
      <c r="S278" s="8" t="s">
        <v>54</v>
      </c>
      <c r="T278" s="8" t="s">
        <v>13864</v>
      </c>
      <c r="U278" s="8" t="s">
        <v>13865</v>
      </c>
      <c r="V278" s="8" t="s">
        <v>13866</v>
      </c>
      <c r="W278" s="8" t="s">
        <v>111</v>
      </c>
      <c r="X278" s="8" t="s">
        <v>54</v>
      </c>
      <c r="Y278" s="8" t="s">
        <v>13867</v>
      </c>
      <c r="Z278" s="8" t="s">
        <v>3018</v>
      </c>
      <c r="AA278" s="8">
        <v>4</v>
      </c>
      <c r="AB278" s="8">
        <v>3.65</v>
      </c>
      <c r="AC278" s="8">
        <v>7.7639751552795004E-4</v>
      </c>
      <c r="AD278" s="8" t="s">
        <v>54</v>
      </c>
      <c r="AE278" s="8" t="s">
        <v>54</v>
      </c>
      <c r="AF278" s="8" t="s">
        <v>54</v>
      </c>
      <c r="AG278" s="8" t="s">
        <v>54</v>
      </c>
      <c r="AH278" s="8">
        <v>0</v>
      </c>
      <c r="AI278" s="8">
        <v>0</v>
      </c>
      <c r="AJ278" s="8">
        <v>841281.85373070301</v>
      </c>
      <c r="AK278" s="8">
        <v>947210.68365491601</v>
      </c>
      <c r="AL278" s="8" t="s">
        <v>54</v>
      </c>
      <c r="AM278" s="8">
        <v>894246.26869280951</v>
      </c>
      <c r="AN278" s="8">
        <v>52964.414962106501</v>
      </c>
      <c r="AO278" s="8">
        <v>324943.13867259398</v>
      </c>
      <c r="AP278" s="8">
        <v>330850.56101460598</v>
      </c>
      <c r="AQ278" s="8">
        <v>280029.69881540001</v>
      </c>
      <c r="AR278" s="8">
        <v>311941.13283419999</v>
      </c>
      <c r="AS278" s="8">
        <v>22693.304820789381</v>
      </c>
      <c r="AT278" s="8">
        <v>18179030.796881765</v>
      </c>
      <c r="AU278" s="8">
        <v>2367858.7360550165</v>
      </c>
      <c r="AV278" s="8">
        <v>25066.461953141999</v>
      </c>
      <c r="AW278" s="8">
        <f>AU278/AT278</f>
        <v>0.13025219894897661</v>
      </c>
      <c r="AX278" s="15">
        <f>LOG(AW278,2)</f>
        <v>-2.9406203662530235</v>
      </c>
      <c r="AY278" s="8">
        <f>AV278/AU278</f>
        <v>1.0586130655287363E-2</v>
      </c>
      <c r="AZ278" s="8">
        <f>LOG(AY278,2)</f>
        <v>-6.5616808246651237</v>
      </c>
    </row>
    <row r="279" spans="1:52" x14ac:dyDescent="0.25">
      <c r="A279" s="8" t="s">
        <v>49</v>
      </c>
      <c r="B279" s="8" t="s">
        <v>64</v>
      </c>
      <c r="C279" s="8" t="s">
        <v>51</v>
      </c>
      <c r="D279" s="8" t="s">
        <v>14122</v>
      </c>
      <c r="E279" s="8" t="s">
        <v>14123</v>
      </c>
      <c r="F279" s="8" t="s">
        <v>54</v>
      </c>
      <c r="G279" s="8">
        <v>2E-3</v>
      </c>
      <c r="H279" s="8">
        <v>2</v>
      </c>
      <c r="I279" s="8">
        <v>1</v>
      </c>
      <c r="J279" s="8">
        <v>3</v>
      </c>
      <c r="K279" s="8">
        <v>1</v>
      </c>
      <c r="L279" s="8">
        <v>424</v>
      </c>
      <c r="M279" s="8">
        <v>48.5</v>
      </c>
      <c r="N279" s="8">
        <v>8.25</v>
      </c>
      <c r="O279" s="8">
        <v>5.56</v>
      </c>
      <c r="P279" s="8" t="s">
        <v>105</v>
      </c>
      <c r="Q279" s="8" t="s">
        <v>106</v>
      </c>
      <c r="R279" s="8" t="s">
        <v>152</v>
      </c>
      <c r="S279" s="8" t="s">
        <v>14124</v>
      </c>
      <c r="T279" s="8" t="s">
        <v>14125</v>
      </c>
      <c r="U279" s="8" t="s">
        <v>14126</v>
      </c>
      <c r="V279" s="8" t="s">
        <v>14127</v>
      </c>
      <c r="W279" s="8" t="s">
        <v>500</v>
      </c>
      <c r="X279" s="8" t="s">
        <v>54</v>
      </c>
      <c r="Y279" s="8" t="s">
        <v>54</v>
      </c>
      <c r="Z279" s="8" t="s">
        <v>54</v>
      </c>
      <c r="AA279" s="8">
        <v>0</v>
      </c>
      <c r="AB279" s="8" t="s">
        <v>54</v>
      </c>
      <c r="AC279" s="8">
        <v>0</v>
      </c>
      <c r="AD279" s="8" t="s">
        <v>54</v>
      </c>
      <c r="AE279" s="8">
        <v>2592052.4591238801</v>
      </c>
      <c r="AF279" s="8">
        <v>4025545.25467643</v>
      </c>
      <c r="AG279" s="8">
        <v>3097312.8954765298</v>
      </c>
      <c r="AH279" s="8">
        <v>3238303.5364256133</v>
      </c>
      <c r="AI279" s="8">
        <v>593652.06945465261</v>
      </c>
      <c r="AJ279" s="8" t="s">
        <v>54</v>
      </c>
      <c r="AK279" s="8" t="s">
        <v>54</v>
      </c>
      <c r="AL279" s="8">
        <v>810041.69522840006</v>
      </c>
      <c r="AM279" s="8">
        <v>810041.69522840006</v>
      </c>
      <c r="AN279" s="8">
        <v>0</v>
      </c>
      <c r="AO279" s="8" t="s">
        <v>54</v>
      </c>
      <c r="AP279" s="8">
        <v>19185.727722784701</v>
      </c>
      <c r="AQ279" s="8">
        <v>18521.358309099</v>
      </c>
      <c r="AR279" s="8">
        <v>18853.54301594185</v>
      </c>
      <c r="AS279" s="8">
        <v>332.18470684285057</v>
      </c>
      <c r="AT279" s="8">
        <v>51061292.786281168</v>
      </c>
      <c r="AU279" s="8">
        <v>4510290.0121675329</v>
      </c>
      <c r="AV279" s="8">
        <v>47353.454144140967</v>
      </c>
      <c r="AW279" s="8">
        <f>AU279/AT279</f>
        <v>8.8330901276736373E-2</v>
      </c>
      <c r="AX279" s="15">
        <f>LOG(AW279,2)</f>
        <v>-3.5009379577926216</v>
      </c>
      <c r="AY279" s="8">
        <f>AV279/AU279</f>
        <v>1.049898210899837E-2</v>
      </c>
      <c r="AZ279" s="8">
        <f>LOG(AY279,2)</f>
        <v>-6.5736067264056874</v>
      </c>
    </row>
    <row r="280" spans="1:52" x14ac:dyDescent="0.25">
      <c r="A280" s="8" t="s">
        <v>49</v>
      </c>
      <c r="B280" s="8" t="s">
        <v>64</v>
      </c>
      <c r="C280" s="8" t="s">
        <v>51</v>
      </c>
      <c r="D280" s="8" t="s">
        <v>12078</v>
      </c>
      <c r="E280" s="8" t="s">
        <v>12079</v>
      </c>
      <c r="F280" s="8" t="s">
        <v>54</v>
      </c>
      <c r="G280" s="8">
        <v>7.0000000000000001E-3</v>
      </c>
      <c r="H280" s="8">
        <v>3</v>
      </c>
      <c r="I280" s="8">
        <v>3</v>
      </c>
      <c r="J280" s="8">
        <v>4</v>
      </c>
      <c r="K280" s="8">
        <v>3</v>
      </c>
      <c r="L280" s="8">
        <v>1087</v>
      </c>
      <c r="M280" s="8">
        <v>123.8</v>
      </c>
      <c r="N280" s="8">
        <v>6.32</v>
      </c>
      <c r="O280" s="8">
        <v>3.58</v>
      </c>
      <c r="P280" s="8" t="s">
        <v>105</v>
      </c>
      <c r="Q280" s="8" t="s">
        <v>992</v>
      </c>
      <c r="R280" s="8" t="s">
        <v>125</v>
      </c>
      <c r="S280" s="8" t="s">
        <v>10253</v>
      </c>
      <c r="T280" s="8" t="s">
        <v>12080</v>
      </c>
      <c r="U280" s="8" t="s">
        <v>12081</v>
      </c>
      <c r="V280" s="8" t="s">
        <v>12082</v>
      </c>
      <c r="W280" s="8" t="s">
        <v>326</v>
      </c>
      <c r="X280" s="8" t="s">
        <v>54</v>
      </c>
      <c r="Y280" s="8" t="s">
        <v>54</v>
      </c>
      <c r="Z280" s="8" t="s">
        <v>54</v>
      </c>
      <c r="AA280" s="8">
        <v>0</v>
      </c>
      <c r="AB280" s="8">
        <v>3.64</v>
      </c>
      <c r="AC280" s="8">
        <v>7.7579519006982199E-4</v>
      </c>
      <c r="AD280" s="8" t="s">
        <v>54</v>
      </c>
      <c r="AE280" s="8" t="s">
        <v>54</v>
      </c>
      <c r="AF280" s="8" t="s">
        <v>54</v>
      </c>
      <c r="AG280" s="8" t="s">
        <v>54</v>
      </c>
      <c r="AH280" s="8">
        <v>0</v>
      </c>
      <c r="AI280" s="8">
        <v>0</v>
      </c>
      <c r="AJ280" s="8" t="s">
        <v>54</v>
      </c>
      <c r="AK280" s="8" t="s">
        <v>54</v>
      </c>
      <c r="AL280" s="8" t="s">
        <v>54</v>
      </c>
      <c r="AM280" s="8">
        <v>0</v>
      </c>
      <c r="AN280" s="8">
        <v>0</v>
      </c>
      <c r="AO280" s="8" t="s">
        <v>54</v>
      </c>
      <c r="AP280" s="8" t="s">
        <v>54</v>
      </c>
      <c r="AQ280" s="8" t="s">
        <v>54</v>
      </c>
      <c r="AR280" s="8">
        <v>0</v>
      </c>
      <c r="AS280" s="8">
        <v>0</v>
      </c>
      <c r="AT280" s="8">
        <v>41214079.122843035</v>
      </c>
      <c r="AU280" s="8">
        <v>11333921.19236218</v>
      </c>
      <c r="AV280" s="8">
        <v>113503.39436472773</v>
      </c>
      <c r="AW280" s="8">
        <f>AU280/AT280</f>
        <v>0.2750011994343049</v>
      </c>
      <c r="AX280" s="15">
        <f>LOG(AW280,2)</f>
        <v>-1.8624901838349748</v>
      </c>
      <c r="AY280" s="8">
        <f>AV280/AU280</f>
        <v>1.001448593459575E-2</v>
      </c>
      <c r="AZ280" s="8">
        <f>LOG(AY280,2)</f>
        <v>-6.6417678234063375</v>
      </c>
    </row>
    <row r="281" spans="1:52" x14ac:dyDescent="0.25">
      <c r="A281" s="8" t="s">
        <v>49</v>
      </c>
      <c r="B281" s="8" t="s">
        <v>64</v>
      </c>
      <c r="C281" s="8" t="s">
        <v>51</v>
      </c>
      <c r="D281" s="8" t="s">
        <v>12627</v>
      </c>
      <c r="E281" s="8" t="s">
        <v>12628</v>
      </c>
      <c r="F281" s="8" t="s">
        <v>54</v>
      </c>
      <c r="G281" s="8">
        <v>8.9999999999999993E-3</v>
      </c>
      <c r="H281" s="8">
        <v>1</v>
      </c>
      <c r="I281" s="8">
        <v>1</v>
      </c>
      <c r="J281" s="8">
        <v>1</v>
      </c>
      <c r="K281" s="8">
        <v>1</v>
      </c>
      <c r="L281" s="8">
        <v>1127</v>
      </c>
      <c r="M281" s="8">
        <v>128.1</v>
      </c>
      <c r="N281" s="8">
        <v>6.86</v>
      </c>
      <c r="O281" s="8">
        <v>1.98</v>
      </c>
      <c r="P281" s="8" t="s">
        <v>716</v>
      </c>
      <c r="Q281" s="8" t="s">
        <v>848</v>
      </c>
      <c r="R281" s="8" t="s">
        <v>115</v>
      </c>
      <c r="S281" s="8" t="s">
        <v>5745</v>
      </c>
      <c r="T281" s="8" t="s">
        <v>12629</v>
      </c>
      <c r="U281" s="8" t="s">
        <v>12630</v>
      </c>
      <c r="V281" s="8" t="s">
        <v>12631</v>
      </c>
      <c r="W281" s="8" t="s">
        <v>111</v>
      </c>
      <c r="X281" s="8" t="s">
        <v>12632</v>
      </c>
      <c r="Y281" s="8" t="s">
        <v>5750</v>
      </c>
      <c r="Z281" s="8" t="s">
        <v>6854</v>
      </c>
      <c r="AA281" s="8">
        <v>15</v>
      </c>
      <c r="AB281" s="8" t="s">
        <v>54</v>
      </c>
      <c r="AC281" s="8">
        <v>0</v>
      </c>
      <c r="AD281" s="8" t="s">
        <v>54</v>
      </c>
      <c r="AE281" s="8" t="s">
        <v>54</v>
      </c>
      <c r="AF281" s="8">
        <v>404325.17557363899</v>
      </c>
      <c r="AG281" s="8">
        <v>363052.12402328697</v>
      </c>
      <c r="AH281" s="8">
        <v>383688.64979846298</v>
      </c>
      <c r="AI281" s="8">
        <v>20636.525775176007</v>
      </c>
      <c r="AJ281" s="8">
        <v>1613214.0623012399</v>
      </c>
      <c r="AK281" s="8">
        <v>2540877.3941779998</v>
      </c>
      <c r="AL281" s="8">
        <v>2366320.12672112</v>
      </c>
      <c r="AM281" s="8">
        <v>2173470.5277334531</v>
      </c>
      <c r="AN281" s="8">
        <v>402519.59803174017</v>
      </c>
      <c r="AO281" s="8" t="s">
        <v>54</v>
      </c>
      <c r="AP281" s="8" t="s">
        <v>54</v>
      </c>
      <c r="AQ281" s="8" t="s">
        <v>54</v>
      </c>
      <c r="AR281" s="8">
        <v>0</v>
      </c>
      <c r="AS281" s="8">
        <v>0</v>
      </c>
      <c r="AT281" s="8">
        <v>203238581.09236565</v>
      </c>
      <c r="AU281" s="8">
        <v>48504367.640436031</v>
      </c>
      <c r="AV281" s="8">
        <v>478257.16507631802</v>
      </c>
      <c r="AW281" s="8">
        <f>AU281/AT281</f>
        <v>0.23865728337471662</v>
      </c>
      <c r="AX281" s="15">
        <f>LOG(AW281,2)</f>
        <v>-2.0669877294662569</v>
      </c>
      <c r="AY281" s="8">
        <f>AV281/AU281</f>
        <v>9.8600845313900221E-3</v>
      </c>
      <c r="AZ281" s="8">
        <f>LOG(AY281,2)</f>
        <v>-6.6641842696517575</v>
      </c>
    </row>
    <row r="282" spans="1:52" x14ac:dyDescent="0.25">
      <c r="A282" s="8" t="s">
        <v>49</v>
      </c>
      <c r="B282" s="8" t="s">
        <v>64</v>
      </c>
      <c r="C282" s="8" t="s">
        <v>51</v>
      </c>
      <c r="D282" s="8" t="s">
        <v>13189</v>
      </c>
      <c r="E282" s="8" t="s">
        <v>13190</v>
      </c>
      <c r="F282" s="8" t="s">
        <v>54</v>
      </c>
      <c r="G282" s="8">
        <v>2E-3</v>
      </c>
      <c r="H282" s="8">
        <v>24</v>
      </c>
      <c r="I282" s="8">
        <v>2</v>
      </c>
      <c r="J282" s="8">
        <v>15</v>
      </c>
      <c r="K282" s="8">
        <v>2</v>
      </c>
      <c r="L282" s="8">
        <v>83</v>
      </c>
      <c r="M282" s="8">
        <v>9.3000000000000007</v>
      </c>
      <c r="N282" s="8">
        <v>8.4700000000000006</v>
      </c>
      <c r="O282" s="8">
        <v>5.92</v>
      </c>
      <c r="P282" s="8" t="s">
        <v>965</v>
      </c>
      <c r="Q282" s="8" t="s">
        <v>7725</v>
      </c>
      <c r="R282" s="8" t="s">
        <v>3110</v>
      </c>
      <c r="S282" s="8" t="s">
        <v>13191</v>
      </c>
      <c r="T282" s="8" t="s">
        <v>13192</v>
      </c>
      <c r="U282" s="8" t="s">
        <v>13193</v>
      </c>
      <c r="V282" s="8" t="s">
        <v>13194</v>
      </c>
      <c r="W282" s="8" t="s">
        <v>99</v>
      </c>
      <c r="X282" s="8" t="s">
        <v>13195</v>
      </c>
      <c r="Y282" s="8" t="s">
        <v>54</v>
      </c>
      <c r="Z282" s="8" t="s">
        <v>13196</v>
      </c>
      <c r="AA282" s="8">
        <v>7</v>
      </c>
      <c r="AB282" s="8">
        <v>2.67</v>
      </c>
      <c r="AC282" s="8">
        <v>4.1695621959694203E-3</v>
      </c>
      <c r="AD282" s="8" t="s">
        <v>54</v>
      </c>
      <c r="AE282" s="8">
        <v>3408538.8498378401</v>
      </c>
      <c r="AF282" s="8">
        <v>9033025.3369205799</v>
      </c>
      <c r="AG282" s="8">
        <v>5465062.0951653002</v>
      </c>
      <c r="AH282" s="8">
        <v>5968875.4273079066</v>
      </c>
      <c r="AI282" s="8">
        <v>2323658.4611452078</v>
      </c>
      <c r="AJ282" s="8">
        <v>2580553.1473822002</v>
      </c>
      <c r="AK282" s="8">
        <v>3796687.4018470701</v>
      </c>
      <c r="AL282" s="8">
        <v>3213835.7832352002</v>
      </c>
      <c r="AM282" s="8">
        <v>3197025.4441548232</v>
      </c>
      <c r="AN282" s="8">
        <v>496627.00412933039</v>
      </c>
      <c r="AO282" s="8">
        <v>192055.73469943801</v>
      </c>
      <c r="AP282" s="8">
        <v>292055.89726956299</v>
      </c>
      <c r="AQ282" s="8">
        <v>82030.734803762694</v>
      </c>
      <c r="AR282" s="8">
        <v>188714.12225758788</v>
      </c>
      <c r="AS282" s="8">
        <v>85774.96525785797</v>
      </c>
      <c r="AT282" s="8">
        <v>4702142.3945001466</v>
      </c>
      <c r="AU282" s="8">
        <v>943630.80132506753</v>
      </c>
      <c r="AV282" s="8">
        <v>9234.5950697471908</v>
      </c>
      <c r="AW282" s="8">
        <f>AU282/AT282</f>
        <v>0.20068103476168306</v>
      </c>
      <c r="AX282" s="15">
        <f>LOG(AW282,2)</f>
        <v>-2.3170238127563305</v>
      </c>
      <c r="AY282" s="8">
        <f>AV282/AU282</f>
        <v>9.7862374318216042E-3</v>
      </c>
      <c r="AZ282" s="8">
        <f>LOG(AY282,2)</f>
        <v>-6.675029999075254</v>
      </c>
    </row>
    <row r="283" spans="1:52" x14ac:dyDescent="0.25">
      <c r="A283" s="8" t="s">
        <v>49</v>
      </c>
      <c r="B283" s="8" t="s">
        <v>50</v>
      </c>
      <c r="C283" s="8" t="s">
        <v>51</v>
      </c>
      <c r="D283" s="8" t="s">
        <v>11961</v>
      </c>
      <c r="E283" s="8" t="s">
        <v>11962</v>
      </c>
      <c r="F283" s="8" t="s">
        <v>54</v>
      </c>
      <c r="G283" s="8">
        <v>2.1000000000000001E-2</v>
      </c>
      <c r="H283" s="8">
        <v>2</v>
      </c>
      <c r="I283" s="8">
        <v>1</v>
      </c>
      <c r="J283" s="8">
        <v>1</v>
      </c>
      <c r="K283" s="8">
        <v>1</v>
      </c>
      <c r="L283" s="8">
        <v>365</v>
      </c>
      <c r="M283" s="8">
        <v>40.799999999999997</v>
      </c>
      <c r="N283" s="8">
        <v>6.04</v>
      </c>
      <c r="O283" s="8">
        <v>0</v>
      </c>
      <c r="P283" s="8" t="s">
        <v>11963</v>
      </c>
      <c r="Q283" s="8" t="s">
        <v>4130</v>
      </c>
      <c r="R283" s="8" t="s">
        <v>82</v>
      </c>
      <c r="S283" s="8" t="s">
        <v>11964</v>
      </c>
      <c r="T283" s="8" t="s">
        <v>11965</v>
      </c>
      <c r="U283" s="8" t="s">
        <v>11966</v>
      </c>
      <c r="V283" s="8" t="s">
        <v>11967</v>
      </c>
      <c r="W283" s="8" t="s">
        <v>87</v>
      </c>
      <c r="X283" s="8" t="s">
        <v>11968</v>
      </c>
      <c r="Y283" s="8" t="s">
        <v>953</v>
      </c>
      <c r="Z283" s="8" t="s">
        <v>54</v>
      </c>
      <c r="AA283" s="8">
        <v>3</v>
      </c>
      <c r="AB283" s="8" t="s">
        <v>54</v>
      </c>
      <c r="AC283" s="8">
        <v>0</v>
      </c>
      <c r="AD283" s="8" t="s">
        <v>54</v>
      </c>
      <c r="AE283" s="8">
        <v>1881623.88930443</v>
      </c>
      <c r="AF283" s="8">
        <v>2934320.3046468701</v>
      </c>
      <c r="AG283" s="8">
        <v>2137980.4148709099</v>
      </c>
      <c r="AH283" s="8">
        <v>2317974.8696074034</v>
      </c>
      <c r="AI283" s="8">
        <v>448211.9576871508</v>
      </c>
      <c r="AJ283" s="8">
        <v>1095143.1974796699</v>
      </c>
      <c r="AK283" s="8">
        <v>1199102.3013883601</v>
      </c>
      <c r="AL283" s="8">
        <v>3413645.0911026099</v>
      </c>
      <c r="AM283" s="8">
        <v>1902630.19665688</v>
      </c>
      <c r="AN283" s="8">
        <v>1069291.4732815695</v>
      </c>
      <c r="AO283" s="8">
        <v>30363.3427128492</v>
      </c>
      <c r="AP283" s="8" t="s">
        <v>54</v>
      </c>
      <c r="AQ283" s="8">
        <v>9305.6101985085297</v>
      </c>
      <c r="AR283" s="8">
        <v>19834.476455678865</v>
      </c>
      <c r="AS283" s="8">
        <v>10528.866257170335</v>
      </c>
      <c r="AT283" s="8">
        <v>26924125.176367734</v>
      </c>
      <c r="AU283" s="8">
        <v>7518024.0525617935</v>
      </c>
      <c r="AV283" s="8">
        <v>73148.559647456204</v>
      </c>
      <c r="AW283" s="8">
        <f>AU283/AT283</f>
        <v>0.27923002152584819</v>
      </c>
      <c r="AX283" s="15">
        <f>LOG(AW283,2)</f>
        <v>-1.8404740330746494</v>
      </c>
      <c r="AY283" s="8">
        <f>AV283/AU283</f>
        <v>9.7297586621222058E-3</v>
      </c>
      <c r="AZ283" s="8">
        <f>LOG(AY283,2)</f>
        <v>-6.6833802639596609</v>
      </c>
    </row>
    <row r="284" spans="1:52" x14ac:dyDescent="0.25">
      <c r="A284" s="8" t="s">
        <v>49</v>
      </c>
      <c r="B284" s="8" t="s">
        <v>50</v>
      </c>
      <c r="C284" s="8" t="s">
        <v>51</v>
      </c>
      <c r="D284" s="8" t="s">
        <v>13539</v>
      </c>
      <c r="E284" s="8" t="s">
        <v>13540</v>
      </c>
      <c r="F284" s="8" t="s">
        <v>54</v>
      </c>
      <c r="G284" s="8">
        <v>1.7999999999999999E-2</v>
      </c>
      <c r="H284" s="8">
        <v>4</v>
      </c>
      <c r="I284" s="8">
        <v>1</v>
      </c>
      <c r="J284" s="8">
        <v>1</v>
      </c>
      <c r="K284" s="8">
        <v>1</v>
      </c>
      <c r="L284" s="8">
        <v>198</v>
      </c>
      <c r="M284" s="8">
        <v>23</v>
      </c>
      <c r="N284" s="8">
        <v>7.93</v>
      </c>
      <c r="O284" s="8">
        <v>1.69</v>
      </c>
      <c r="P284" s="8" t="s">
        <v>1198</v>
      </c>
      <c r="Q284" s="8" t="s">
        <v>4058</v>
      </c>
      <c r="R284" s="8" t="s">
        <v>115</v>
      </c>
      <c r="S284" s="8" t="s">
        <v>13541</v>
      </c>
      <c r="T284" s="8" t="s">
        <v>13542</v>
      </c>
      <c r="U284" s="8" t="s">
        <v>13543</v>
      </c>
      <c r="V284" s="8" t="s">
        <v>13544</v>
      </c>
      <c r="W284" s="8" t="s">
        <v>521</v>
      </c>
      <c r="X284" s="8" t="s">
        <v>54</v>
      </c>
      <c r="Y284" s="8" t="s">
        <v>54</v>
      </c>
      <c r="Z284" s="8" t="s">
        <v>13545</v>
      </c>
      <c r="AA284" s="8">
        <v>4</v>
      </c>
      <c r="AB284" s="8" t="s">
        <v>54</v>
      </c>
      <c r="AC284" s="8">
        <v>0</v>
      </c>
      <c r="AD284" s="8" t="s">
        <v>54</v>
      </c>
      <c r="AE284" s="8" t="s">
        <v>54</v>
      </c>
      <c r="AF284" s="8" t="s">
        <v>54</v>
      </c>
      <c r="AG284" s="8" t="s">
        <v>54</v>
      </c>
      <c r="AH284" s="8">
        <v>0</v>
      </c>
      <c r="AI284" s="8">
        <v>0</v>
      </c>
      <c r="AJ284" s="8">
        <v>2748293.1161282798</v>
      </c>
      <c r="AK284" s="8" t="s">
        <v>54</v>
      </c>
      <c r="AL284" s="8" t="s">
        <v>54</v>
      </c>
      <c r="AM284" s="8">
        <v>2748293.1161282798</v>
      </c>
      <c r="AN284" s="8">
        <v>0</v>
      </c>
      <c r="AO284" s="8" t="s">
        <v>54</v>
      </c>
      <c r="AP284" s="8">
        <v>47280.221869034001</v>
      </c>
      <c r="AQ284" s="8">
        <v>65128.634140399001</v>
      </c>
      <c r="AR284" s="8">
        <v>56204.428004716501</v>
      </c>
      <c r="AS284" s="8">
        <v>8924.2061356824906</v>
      </c>
      <c r="AT284" s="8">
        <v>2788150.3924802667</v>
      </c>
      <c r="AU284" s="8">
        <v>481902.58725200268</v>
      </c>
      <c r="AV284" s="8">
        <v>4620.6051060069603</v>
      </c>
      <c r="AW284" s="8">
        <f>AU284/AT284</f>
        <v>0.17283952420633758</v>
      </c>
      <c r="AX284" s="15">
        <f>LOG(AW284,2)</f>
        <v>-2.5324949303010356</v>
      </c>
      <c r="AY284" s="8">
        <f>AV284/AU284</f>
        <v>9.5882554446438239E-3</v>
      </c>
      <c r="AZ284" s="8">
        <f>LOG(AY284,2)</f>
        <v>-6.7045159397330547</v>
      </c>
    </row>
    <row r="285" spans="1:52" x14ac:dyDescent="0.25">
      <c r="A285" s="8" t="s">
        <v>49</v>
      </c>
      <c r="B285" s="8" t="s">
        <v>64</v>
      </c>
      <c r="C285" s="8" t="s">
        <v>51</v>
      </c>
      <c r="D285" s="8" t="s">
        <v>12326</v>
      </c>
      <c r="E285" s="8" t="s">
        <v>12327</v>
      </c>
      <c r="F285" s="8" t="s">
        <v>54</v>
      </c>
      <c r="G285" s="8">
        <v>1E-3</v>
      </c>
      <c r="H285" s="8">
        <v>4</v>
      </c>
      <c r="I285" s="8">
        <v>1</v>
      </c>
      <c r="J285" s="8">
        <v>5</v>
      </c>
      <c r="K285" s="8">
        <v>1</v>
      </c>
      <c r="L285" s="8">
        <v>275</v>
      </c>
      <c r="M285" s="8">
        <v>30.3</v>
      </c>
      <c r="N285" s="8">
        <v>8.2200000000000006</v>
      </c>
      <c r="O285" s="8">
        <v>7.71</v>
      </c>
      <c r="P285" s="8" t="s">
        <v>2553</v>
      </c>
      <c r="Q285" s="8" t="s">
        <v>575</v>
      </c>
      <c r="R285" s="8" t="s">
        <v>82</v>
      </c>
      <c r="S285" s="8" t="s">
        <v>2592</v>
      </c>
      <c r="T285" s="8" t="s">
        <v>12328</v>
      </c>
      <c r="U285" s="8" t="s">
        <v>12329</v>
      </c>
      <c r="V285" s="8" t="s">
        <v>12330</v>
      </c>
      <c r="W285" s="8" t="s">
        <v>111</v>
      </c>
      <c r="X285" s="8" t="s">
        <v>54</v>
      </c>
      <c r="Y285" s="8" t="s">
        <v>54</v>
      </c>
      <c r="Z285" s="8" t="s">
        <v>8053</v>
      </c>
      <c r="AA285" s="8">
        <v>13</v>
      </c>
      <c r="AB285" s="8">
        <v>3.65</v>
      </c>
      <c r="AC285" s="8">
        <v>7.77000777000777E-4</v>
      </c>
      <c r="AD285" s="8" t="s">
        <v>54</v>
      </c>
      <c r="AE285" s="8">
        <v>304238.80521395901</v>
      </c>
      <c r="AF285" s="8" t="s">
        <v>54</v>
      </c>
      <c r="AG285" s="8" t="s">
        <v>54</v>
      </c>
      <c r="AH285" s="8">
        <v>304238.80521395901</v>
      </c>
      <c r="AI285" s="8">
        <v>0</v>
      </c>
      <c r="AJ285" s="8" t="s">
        <v>54</v>
      </c>
      <c r="AK285" s="8">
        <v>1131160.43663489</v>
      </c>
      <c r="AL285" s="8">
        <v>1031519.43658605</v>
      </c>
      <c r="AM285" s="8">
        <v>1081339.9366104701</v>
      </c>
      <c r="AN285" s="8">
        <v>49820.500024420035</v>
      </c>
      <c r="AO285" s="8" t="s">
        <v>54</v>
      </c>
      <c r="AP285" s="8" t="s">
        <v>54</v>
      </c>
      <c r="AQ285" s="8" t="s">
        <v>54</v>
      </c>
      <c r="AR285" s="8">
        <v>0</v>
      </c>
      <c r="AS285" s="8">
        <v>0</v>
      </c>
      <c r="AT285" s="8">
        <v>12660244.021104017</v>
      </c>
      <c r="AU285" s="8">
        <v>3225651.8562584906</v>
      </c>
      <c r="AV285" s="8">
        <v>29841.625956613167</v>
      </c>
      <c r="AW285" s="8">
        <f>AU285/AT285</f>
        <v>0.25478591493824954</v>
      </c>
      <c r="AX285" s="15">
        <f>LOG(AW285,2)</f>
        <v>-1.9726425700812364</v>
      </c>
      <c r="AY285" s="8">
        <f>AV285/AU285</f>
        <v>9.2513474133030498E-3</v>
      </c>
      <c r="AZ285" s="8">
        <f>LOG(AY285,2)</f>
        <v>-6.7561207822846789</v>
      </c>
    </row>
    <row r="286" spans="1:52" x14ac:dyDescent="0.25">
      <c r="A286" s="8" t="s">
        <v>49</v>
      </c>
      <c r="B286" s="8" t="s">
        <v>64</v>
      </c>
      <c r="C286" s="8" t="s">
        <v>51</v>
      </c>
      <c r="D286" s="8" t="s">
        <v>13454</v>
      </c>
      <c r="E286" s="8" t="s">
        <v>13455</v>
      </c>
      <c r="F286" s="8" t="s">
        <v>54</v>
      </c>
      <c r="G286" s="8">
        <v>8.9999999999999993E-3</v>
      </c>
      <c r="H286" s="8">
        <v>1</v>
      </c>
      <c r="I286" s="8">
        <v>1</v>
      </c>
      <c r="J286" s="8">
        <v>1</v>
      </c>
      <c r="K286" s="8">
        <v>1</v>
      </c>
      <c r="L286" s="8">
        <v>1538</v>
      </c>
      <c r="M286" s="8">
        <v>169.3</v>
      </c>
      <c r="N286" s="8">
        <v>9.0299999999999994</v>
      </c>
      <c r="O286" s="8">
        <v>1.97</v>
      </c>
      <c r="P286" s="8" t="s">
        <v>3452</v>
      </c>
      <c r="Q286" s="8" t="s">
        <v>13456</v>
      </c>
      <c r="R286" s="8" t="s">
        <v>82</v>
      </c>
      <c r="S286" s="8" t="s">
        <v>13457</v>
      </c>
      <c r="T286" s="8" t="s">
        <v>13458</v>
      </c>
      <c r="U286" s="8" t="s">
        <v>13459</v>
      </c>
      <c r="V286" s="8" t="s">
        <v>13460</v>
      </c>
      <c r="W286" s="8" t="s">
        <v>198</v>
      </c>
      <c r="X286" s="8" t="s">
        <v>5833</v>
      </c>
      <c r="Y286" s="8" t="s">
        <v>54</v>
      </c>
      <c r="Z286" s="8" t="s">
        <v>13461</v>
      </c>
      <c r="AA286" s="8">
        <v>33</v>
      </c>
      <c r="AB286" s="8" t="s">
        <v>54</v>
      </c>
      <c r="AC286" s="8">
        <v>0</v>
      </c>
      <c r="AD286" s="8" t="s">
        <v>54</v>
      </c>
      <c r="AE286" s="8" t="s">
        <v>54</v>
      </c>
      <c r="AF286" s="8" t="s">
        <v>54</v>
      </c>
      <c r="AG286" s="8" t="s">
        <v>54</v>
      </c>
      <c r="AH286" s="8">
        <v>0</v>
      </c>
      <c r="AI286" s="8">
        <v>0</v>
      </c>
      <c r="AJ286" s="8" t="s">
        <v>54</v>
      </c>
      <c r="AK286" s="8">
        <v>1615199.4996625499</v>
      </c>
      <c r="AL286" s="8">
        <v>2403211.54007133</v>
      </c>
      <c r="AM286" s="8">
        <v>2009205.5198669401</v>
      </c>
      <c r="AN286" s="8">
        <v>394006.02020438947</v>
      </c>
      <c r="AO286" s="8" t="s">
        <v>54</v>
      </c>
      <c r="AP286" s="8">
        <v>11340.910119475901</v>
      </c>
      <c r="AQ286" s="8">
        <v>15248.919432356901</v>
      </c>
      <c r="AR286" s="8">
        <v>13294.914775916401</v>
      </c>
      <c r="AS286" s="8">
        <v>1954.004656440499</v>
      </c>
      <c r="AT286" s="8">
        <v>319929892.69029862</v>
      </c>
      <c r="AU286" s="8">
        <v>58097607.746278532</v>
      </c>
      <c r="AV286" s="8">
        <v>537108.8455076759</v>
      </c>
      <c r="AW286" s="8">
        <f>AU286/AT286</f>
        <v>0.18159480896809693</v>
      </c>
      <c r="AX286" s="15">
        <f>LOG(AW286,2)</f>
        <v>-2.4612051322531561</v>
      </c>
      <c r="AY286" s="8">
        <f>AV286/AU286</f>
        <v>9.2449391006479194E-3</v>
      </c>
      <c r="AZ286" s="8">
        <f>LOG(AY286,2)</f>
        <v>-6.757120468492066</v>
      </c>
    </row>
    <row r="287" spans="1:52" x14ac:dyDescent="0.25">
      <c r="A287" s="8" t="s">
        <v>49</v>
      </c>
      <c r="B287" s="8" t="s">
        <v>50</v>
      </c>
      <c r="C287" s="8" t="s">
        <v>51</v>
      </c>
      <c r="D287" s="8" t="s">
        <v>14030</v>
      </c>
      <c r="E287" s="8" t="s">
        <v>14031</v>
      </c>
      <c r="F287" s="8" t="s">
        <v>54</v>
      </c>
      <c r="G287" s="8">
        <v>0.02</v>
      </c>
      <c r="H287" s="8">
        <v>2</v>
      </c>
      <c r="I287" s="8">
        <v>1</v>
      </c>
      <c r="J287" s="8">
        <v>1</v>
      </c>
      <c r="K287" s="8">
        <v>1</v>
      </c>
      <c r="L287" s="8">
        <v>567</v>
      </c>
      <c r="M287" s="8">
        <v>60.2</v>
      </c>
      <c r="N287" s="8">
        <v>4.78</v>
      </c>
      <c r="O287" s="8">
        <v>0</v>
      </c>
      <c r="P287" s="8" t="s">
        <v>965</v>
      </c>
      <c r="Q287" s="8" t="s">
        <v>992</v>
      </c>
      <c r="R287" s="8" t="s">
        <v>115</v>
      </c>
      <c r="S287" s="8" t="s">
        <v>4974</v>
      </c>
      <c r="T287" s="8" t="s">
        <v>14032</v>
      </c>
      <c r="U287" s="8" t="s">
        <v>14033</v>
      </c>
      <c r="V287" s="8" t="s">
        <v>14034</v>
      </c>
      <c r="W287" s="8" t="s">
        <v>99</v>
      </c>
      <c r="X287" s="8" t="s">
        <v>54</v>
      </c>
      <c r="Y287" s="8" t="s">
        <v>14035</v>
      </c>
      <c r="Z287" s="8" t="s">
        <v>54</v>
      </c>
      <c r="AA287" s="8">
        <v>1</v>
      </c>
      <c r="AB287" s="8" t="s">
        <v>54</v>
      </c>
      <c r="AC287" s="8">
        <v>0</v>
      </c>
      <c r="AD287" s="8" t="s">
        <v>54</v>
      </c>
      <c r="AE287" s="8">
        <v>551717.36861512403</v>
      </c>
      <c r="AF287" s="8">
        <v>1083749.5131308499</v>
      </c>
      <c r="AG287" s="8">
        <v>834786.67408451403</v>
      </c>
      <c r="AH287" s="8">
        <v>823417.85194349603</v>
      </c>
      <c r="AI287" s="8">
        <v>217349.93027704771</v>
      </c>
      <c r="AJ287" s="8">
        <v>1086458.6922688701</v>
      </c>
      <c r="AK287" s="8">
        <v>2459514.5382336099</v>
      </c>
      <c r="AL287" s="8">
        <v>2399083.9026851598</v>
      </c>
      <c r="AM287" s="8">
        <v>1981685.7110625466</v>
      </c>
      <c r="AN287" s="8">
        <v>633501.65840975207</v>
      </c>
      <c r="AO287" s="8" t="s">
        <v>54</v>
      </c>
      <c r="AP287" s="8" t="s">
        <v>54</v>
      </c>
      <c r="AQ287" s="8" t="s">
        <v>54</v>
      </c>
      <c r="AR287" s="8">
        <v>0</v>
      </c>
      <c r="AS287" s="8">
        <v>0</v>
      </c>
      <c r="AT287" s="8">
        <v>19370087.591226768</v>
      </c>
      <c r="AU287" s="8">
        <v>2001222.3869290433</v>
      </c>
      <c r="AV287" s="8">
        <v>18427.547816299699</v>
      </c>
      <c r="AW287" s="8">
        <f>AU287/AT287</f>
        <v>0.10331509227843919</v>
      </c>
      <c r="AX287" s="15">
        <f>LOG(AW287,2)</f>
        <v>-3.2748770762619217</v>
      </c>
      <c r="AY287" s="8">
        <f>AV287/AU287</f>
        <v>9.2081459495251382E-3</v>
      </c>
      <c r="AZ287" s="8">
        <f>LOG(AY287,2)</f>
        <v>-6.7628735842297987</v>
      </c>
    </row>
    <row r="288" spans="1:52" x14ac:dyDescent="0.25">
      <c r="A288" s="8" t="s">
        <v>49</v>
      </c>
      <c r="B288" s="8" t="s">
        <v>64</v>
      </c>
      <c r="C288" s="8" t="s">
        <v>51</v>
      </c>
      <c r="D288" s="8" t="s">
        <v>13437</v>
      </c>
      <c r="E288" s="8" t="s">
        <v>13438</v>
      </c>
      <c r="F288" s="8" t="s">
        <v>54</v>
      </c>
      <c r="G288" s="8">
        <v>1E-3</v>
      </c>
      <c r="H288" s="8">
        <v>4</v>
      </c>
      <c r="I288" s="8">
        <v>1</v>
      </c>
      <c r="J288" s="8">
        <v>7</v>
      </c>
      <c r="K288" s="8">
        <v>1</v>
      </c>
      <c r="L288" s="8">
        <v>248</v>
      </c>
      <c r="M288" s="8">
        <v>28.2</v>
      </c>
      <c r="N288" s="8">
        <v>9.6999999999999993</v>
      </c>
      <c r="O288" s="8">
        <v>7.02</v>
      </c>
      <c r="P288" s="8" t="s">
        <v>1098</v>
      </c>
      <c r="Q288" s="8" t="s">
        <v>151</v>
      </c>
      <c r="R288" s="8" t="s">
        <v>82</v>
      </c>
      <c r="S288" s="8" t="s">
        <v>13439</v>
      </c>
      <c r="T288" s="8" t="s">
        <v>13440</v>
      </c>
      <c r="U288" s="8" t="s">
        <v>13441</v>
      </c>
      <c r="V288" s="8" t="s">
        <v>13442</v>
      </c>
      <c r="W288" s="8" t="s">
        <v>168</v>
      </c>
      <c r="X288" s="8" t="s">
        <v>54</v>
      </c>
      <c r="Y288" s="8" t="s">
        <v>54</v>
      </c>
      <c r="Z288" s="8" t="s">
        <v>6174</v>
      </c>
      <c r="AA288" s="8">
        <v>2</v>
      </c>
      <c r="AB288" s="8" t="s">
        <v>54</v>
      </c>
      <c r="AC288" s="8">
        <v>0</v>
      </c>
      <c r="AD288" s="8" t="s">
        <v>54</v>
      </c>
      <c r="AE288" s="8">
        <v>687918.93036780995</v>
      </c>
      <c r="AF288" s="8">
        <v>1344788.14451137</v>
      </c>
      <c r="AG288" s="8">
        <v>948049.31348072097</v>
      </c>
      <c r="AH288" s="8">
        <v>993585.46278663364</v>
      </c>
      <c r="AI288" s="8">
        <v>270091.89398252574</v>
      </c>
      <c r="AJ288" s="8">
        <v>1208554.5703650799</v>
      </c>
      <c r="AK288" s="8">
        <v>1891077.7638757799</v>
      </c>
      <c r="AL288" s="8">
        <v>2123454.8538654102</v>
      </c>
      <c r="AM288" s="8">
        <v>1741029.0627020902</v>
      </c>
      <c r="AN288" s="8">
        <v>388283.90964188252</v>
      </c>
      <c r="AO288" s="8" t="s">
        <v>54</v>
      </c>
      <c r="AP288" s="8" t="s">
        <v>54</v>
      </c>
      <c r="AQ288" s="8" t="s">
        <v>54</v>
      </c>
      <c r="AR288" s="8">
        <v>0</v>
      </c>
      <c r="AS288" s="8">
        <v>0</v>
      </c>
      <c r="AT288" s="8">
        <v>62918698.575224161</v>
      </c>
      <c r="AU288" s="8">
        <v>11518791.129191289</v>
      </c>
      <c r="AV288" s="8">
        <v>102128.64531496033</v>
      </c>
      <c r="AW288" s="8">
        <f>AU288/AT288</f>
        <v>0.1830742114829296</v>
      </c>
      <c r="AX288" s="15">
        <f>LOG(AW288,2)</f>
        <v>-2.4494995128508643</v>
      </c>
      <c r="AY288" s="8">
        <f>AV288/AU288</f>
        <v>8.8662641912259921E-3</v>
      </c>
      <c r="AZ288" s="8">
        <f>LOG(AY288,2)</f>
        <v>-6.8174579330214247</v>
      </c>
    </row>
    <row r="289" spans="1:52" x14ac:dyDescent="0.25">
      <c r="A289" s="8" t="s">
        <v>49</v>
      </c>
      <c r="B289" s="8" t="s">
        <v>64</v>
      </c>
      <c r="C289" s="8" t="s">
        <v>51</v>
      </c>
      <c r="D289" s="8" t="s">
        <v>12116</v>
      </c>
      <c r="E289" s="8" t="s">
        <v>12117</v>
      </c>
      <c r="F289" s="8" t="s">
        <v>54</v>
      </c>
      <c r="G289" s="8">
        <v>1E-3</v>
      </c>
      <c r="H289" s="8">
        <v>1</v>
      </c>
      <c r="I289" s="8">
        <v>1</v>
      </c>
      <c r="J289" s="8">
        <v>6</v>
      </c>
      <c r="K289" s="8">
        <v>1</v>
      </c>
      <c r="L289" s="8">
        <v>831</v>
      </c>
      <c r="M289" s="8">
        <v>95.7</v>
      </c>
      <c r="N289" s="8">
        <v>6.65</v>
      </c>
      <c r="O289" s="8">
        <v>11.53</v>
      </c>
      <c r="P289" s="8" t="s">
        <v>825</v>
      </c>
      <c r="Q289" s="8" t="s">
        <v>3406</v>
      </c>
      <c r="R289" s="8" t="s">
        <v>1307</v>
      </c>
      <c r="S289" s="8" t="s">
        <v>12118</v>
      </c>
      <c r="T289" s="8" t="s">
        <v>12119</v>
      </c>
      <c r="U289" s="8" t="s">
        <v>12120</v>
      </c>
      <c r="V289" s="8" t="s">
        <v>12121</v>
      </c>
      <c r="W289" s="8" t="s">
        <v>74</v>
      </c>
      <c r="X289" s="8" t="s">
        <v>54</v>
      </c>
      <c r="Y289" s="8" t="s">
        <v>54</v>
      </c>
      <c r="Z289" s="8" t="s">
        <v>54</v>
      </c>
      <c r="AA289" s="8">
        <v>0</v>
      </c>
      <c r="AB289" s="8" t="s">
        <v>54</v>
      </c>
      <c r="AC289" s="8">
        <v>0</v>
      </c>
      <c r="AD289" s="8" t="s">
        <v>54</v>
      </c>
      <c r="AE289" s="8">
        <v>1050570.2915252701</v>
      </c>
      <c r="AF289" s="8">
        <v>2390322.7665959601</v>
      </c>
      <c r="AG289" s="8">
        <v>1594322.5962259199</v>
      </c>
      <c r="AH289" s="8">
        <v>1678405.2181157169</v>
      </c>
      <c r="AI289" s="8">
        <v>550173.66294192697</v>
      </c>
      <c r="AJ289" s="8" t="s">
        <v>54</v>
      </c>
      <c r="AK289" s="8">
        <v>1399044.46057568</v>
      </c>
      <c r="AL289" s="8">
        <v>1795706.4234740499</v>
      </c>
      <c r="AM289" s="8">
        <v>1597375.442024865</v>
      </c>
      <c r="AN289" s="8">
        <v>198330.98144918427</v>
      </c>
      <c r="AO289" s="8">
        <v>35928.924615669501</v>
      </c>
      <c r="AP289" s="8">
        <v>27520.042482225999</v>
      </c>
      <c r="AQ289" s="8">
        <v>26121.2987032001</v>
      </c>
      <c r="AR289" s="8">
        <v>29856.755267031866</v>
      </c>
      <c r="AS289" s="8">
        <v>4331.4779224295471</v>
      </c>
      <c r="AT289" s="8">
        <v>5544870.0500191431</v>
      </c>
      <c r="AU289" s="8">
        <v>1508275.5798544399</v>
      </c>
      <c r="AV289" s="8">
        <v>13285.337320777999</v>
      </c>
      <c r="AW289" s="8">
        <f>AU289/AT289</f>
        <v>0.27201279132758627</v>
      </c>
      <c r="AX289" s="15">
        <f>LOG(AW289,2)</f>
        <v>-1.8782535994743526</v>
      </c>
      <c r="AY289" s="8">
        <f>AV289/AU289</f>
        <v>8.8082957108276821E-3</v>
      </c>
      <c r="AZ289" s="8">
        <f>LOG(AY289,2)</f>
        <v>-6.8269213809978471</v>
      </c>
    </row>
    <row r="290" spans="1:52" x14ac:dyDescent="0.25">
      <c r="A290" s="8" t="s">
        <v>49</v>
      </c>
      <c r="B290" s="8" t="s">
        <v>64</v>
      </c>
      <c r="C290" s="8" t="s">
        <v>51</v>
      </c>
      <c r="D290" s="8" t="s">
        <v>13299</v>
      </c>
      <c r="E290" s="8" t="s">
        <v>13300</v>
      </c>
      <c r="F290" s="8" t="s">
        <v>54</v>
      </c>
      <c r="G290" s="8">
        <v>5.0000000000000001E-3</v>
      </c>
      <c r="H290" s="8">
        <v>3</v>
      </c>
      <c r="I290" s="8">
        <v>3</v>
      </c>
      <c r="J290" s="8">
        <v>5</v>
      </c>
      <c r="K290" s="8">
        <v>3</v>
      </c>
      <c r="L290" s="8">
        <v>1173</v>
      </c>
      <c r="M290" s="8">
        <v>133.4</v>
      </c>
      <c r="N290" s="8">
        <v>6.77</v>
      </c>
      <c r="O290" s="8">
        <v>4.87</v>
      </c>
      <c r="P290" s="8" t="s">
        <v>3126</v>
      </c>
      <c r="Q290" s="8" t="s">
        <v>472</v>
      </c>
      <c r="R290" s="8" t="s">
        <v>82</v>
      </c>
      <c r="S290" s="8" t="s">
        <v>13301</v>
      </c>
      <c r="T290" s="8" t="s">
        <v>13302</v>
      </c>
      <c r="U290" s="8" t="s">
        <v>13303</v>
      </c>
      <c r="V290" s="8" t="s">
        <v>13304</v>
      </c>
      <c r="W290" s="8" t="s">
        <v>217</v>
      </c>
      <c r="X290" s="8" t="s">
        <v>2668</v>
      </c>
      <c r="Y290" s="8" t="s">
        <v>54</v>
      </c>
      <c r="Z290" s="8" t="s">
        <v>13305</v>
      </c>
      <c r="AA290" s="8">
        <v>10</v>
      </c>
      <c r="AB290" s="8">
        <v>7.42</v>
      </c>
      <c r="AC290" s="8">
        <v>1.09409190371991E-3</v>
      </c>
      <c r="AD290" s="8" t="s">
        <v>54</v>
      </c>
      <c r="AE290" s="8">
        <v>1476307.36735956</v>
      </c>
      <c r="AF290" s="8">
        <v>669413.85624542495</v>
      </c>
      <c r="AG290" s="8" t="s">
        <v>54</v>
      </c>
      <c r="AH290" s="8">
        <v>1072860.6118024925</v>
      </c>
      <c r="AI290" s="8">
        <v>403446.75555706752</v>
      </c>
      <c r="AJ290" s="8">
        <v>421026.57558517298</v>
      </c>
      <c r="AK290" s="8">
        <v>1242873.11962497</v>
      </c>
      <c r="AL290" s="8">
        <v>1059527.85938751</v>
      </c>
      <c r="AM290" s="8">
        <v>907809.18486588437</v>
      </c>
      <c r="AN290" s="8">
        <v>352251.66442614933</v>
      </c>
      <c r="AO290" s="8" t="s">
        <v>54</v>
      </c>
      <c r="AP290" s="8" t="s">
        <v>54</v>
      </c>
      <c r="AQ290" s="8" t="s">
        <v>54</v>
      </c>
      <c r="AR290" s="8">
        <v>0</v>
      </c>
      <c r="AS290" s="8">
        <v>0</v>
      </c>
      <c r="AT290" s="8">
        <v>49969757.320258163</v>
      </c>
      <c r="AU290" s="8">
        <v>9748738.9993038233</v>
      </c>
      <c r="AV290" s="8">
        <v>84424.719943836506</v>
      </c>
      <c r="AW290" s="8">
        <f>AU290/AT290</f>
        <v>0.19509278255693274</v>
      </c>
      <c r="AX290" s="15">
        <f>LOG(AW290,2)</f>
        <v>-2.3577676883495711</v>
      </c>
      <c r="AY290" s="8">
        <f>AV290/AU290</f>
        <v>8.6600656710437568E-3</v>
      </c>
      <c r="AZ290" s="8">
        <f>LOG(AY290,2)</f>
        <v>-6.8514063194179471</v>
      </c>
    </row>
    <row r="291" spans="1:52" x14ac:dyDescent="0.25">
      <c r="A291" s="8" t="s">
        <v>49</v>
      </c>
      <c r="B291" s="8" t="s">
        <v>64</v>
      </c>
      <c r="C291" s="8" t="s">
        <v>51</v>
      </c>
      <c r="D291" s="8" t="s">
        <v>13949</v>
      </c>
      <c r="E291" s="8" t="s">
        <v>13950</v>
      </c>
      <c r="F291" s="8" t="s">
        <v>54</v>
      </c>
      <c r="G291" s="8">
        <v>1E-3</v>
      </c>
      <c r="H291" s="8">
        <v>2</v>
      </c>
      <c r="I291" s="8">
        <v>1</v>
      </c>
      <c r="J291" s="8">
        <v>3</v>
      </c>
      <c r="K291" s="8">
        <v>1</v>
      </c>
      <c r="L291" s="8">
        <v>547</v>
      </c>
      <c r="M291" s="8">
        <v>62.2</v>
      </c>
      <c r="N291" s="8">
        <v>8.8800000000000008</v>
      </c>
      <c r="O291" s="8">
        <v>7.07</v>
      </c>
      <c r="P291" s="8" t="s">
        <v>6011</v>
      </c>
      <c r="Q291" s="8" t="s">
        <v>992</v>
      </c>
      <c r="R291" s="8" t="s">
        <v>4043</v>
      </c>
      <c r="S291" s="8" t="s">
        <v>13951</v>
      </c>
      <c r="T291" s="8" t="s">
        <v>13952</v>
      </c>
      <c r="U291" s="8" t="s">
        <v>13953</v>
      </c>
      <c r="V291" s="8" t="s">
        <v>13954</v>
      </c>
      <c r="W291" s="8" t="s">
        <v>326</v>
      </c>
      <c r="X291" s="8" t="s">
        <v>54</v>
      </c>
      <c r="Y291" s="8" t="s">
        <v>54</v>
      </c>
      <c r="Z291" s="8" t="s">
        <v>5141</v>
      </c>
      <c r="AA291" s="8">
        <v>3</v>
      </c>
      <c r="AB291" s="8" t="s">
        <v>54</v>
      </c>
      <c r="AC291" s="8">
        <v>0</v>
      </c>
      <c r="AD291" s="8" t="s">
        <v>54</v>
      </c>
      <c r="AE291" s="8">
        <v>1363737.1167695799</v>
      </c>
      <c r="AF291" s="8">
        <v>1855653.71644627</v>
      </c>
      <c r="AG291" s="8">
        <v>1527887.0780658899</v>
      </c>
      <c r="AH291" s="8">
        <v>1582425.9704272468</v>
      </c>
      <c r="AI291" s="8">
        <v>204493.44462903304</v>
      </c>
      <c r="AJ291" s="8">
        <v>1278592.6839787699</v>
      </c>
      <c r="AK291" s="8">
        <v>1938588.46525788</v>
      </c>
      <c r="AL291" s="8">
        <v>1897799.48247204</v>
      </c>
      <c r="AM291" s="8">
        <v>1704993.5439028966</v>
      </c>
      <c r="AN291" s="8">
        <v>301970.42381354998</v>
      </c>
      <c r="AO291" s="8" t="s">
        <v>54</v>
      </c>
      <c r="AP291" s="8" t="s">
        <v>54</v>
      </c>
      <c r="AQ291" s="8" t="s">
        <v>54</v>
      </c>
      <c r="AR291" s="8">
        <v>0</v>
      </c>
      <c r="AS291" s="8">
        <v>0</v>
      </c>
      <c r="AT291" s="8">
        <v>17533078.372944798</v>
      </c>
      <c r="AU291" s="8">
        <v>2065699.21724944</v>
      </c>
      <c r="AV291" s="8">
        <v>17503.0737111419</v>
      </c>
      <c r="AW291" s="8">
        <f>AU291/AT291</f>
        <v>0.1178172579458157</v>
      </c>
      <c r="AX291" s="15">
        <f>LOG(AW291,2)</f>
        <v>-3.0853772133656667</v>
      </c>
      <c r="AY291" s="8">
        <f>AV291/AU291</f>
        <v>8.4731956932471188E-3</v>
      </c>
      <c r="AZ291" s="8">
        <f>LOG(AY291,2)</f>
        <v>-6.8828780953555224</v>
      </c>
    </row>
    <row r="292" spans="1:52" x14ac:dyDescent="0.25">
      <c r="A292" s="8" t="s">
        <v>49</v>
      </c>
      <c r="B292" s="8" t="s">
        <v>50</v>
      </c>
      <c r="C292" s="8" t="s">
        <v>51</v>
      </c>
      <c r="D292" s="8" t="s">
        <v>12638</v>
      </c>
      <c r="E292" s="8" t="s">
        <v>12639</v>
      </c>
      <c r="F292" s="8" t="s">
        <v>54</v>
      </c>
      <c r="G292" s="8">
        <v>0.02</v>
      </c>
      <c r="H292" s="8">
        <v>1</v>
      </c>
      <c r="I292" s="8">
        <v>1</v>
      </c>
      <c r="J292" s="8">
        <v>1</v>
      </c>
      <c r="K292" s="8">
        <v>1</v>
      </c>
      <c r="L292" s="8">
        <v>1306</v>
      </c>
      <c r="M292" s="8">
        <v>145.5</v>
      </c>
      <c r="N292" s="8">
        <v>6.29</v>
      </c>
      <c r="O292" s="8">
        <v>0</v>
      </c>
      <c r="P292" s="8" t="s">
        <v>54</v>
      </c>
      <c r="Q292" s="8" t="s">
        <v>106</v>
      </c>
      <c r="R292" s="8" t="s">
        <v>82</v>
      </c>
      <c r="S292" s="8" t="s">
        <v>12640</v>
      </c>
      <c r="T292" s="8" t="s">
        <v>12641</v>
      </c>
      <c r="U292" s="8" t="s">
        <v>12642</v>
      </c>
      <c r="V292" s="8" t="s">
        <v>12643</v>
      </c>
      <c r="W292" s="8" t="s">
        <v>198</v>
      </c>
      <c r="X292" s="8" t="s">
        <v>54</v>
      </c>
      <c r="Y292" s="8" t="s">
        <v>54</v>
      </c>
      <c r="Z292" s="8" t="s">
        <v>54</v>
      </c>
      <c r="AA292" s="8">
        <v>0</v>
      </c>
      <c r="AB292" s="8" t="s">
        <v>54</v>
      </c>
      <c r="AC292" s="8">
        <v>0</v>
      </c>
      <c r="AD292" s="8" t="s">
        <v>54</v>
      </c>
      <c r="AE292" s="8">
        <v>962442.96089213598</v>
      </c>
      <c r="AF292" s="8">
        <v>1916326.2761879701</v>
      </c>
      <c r="AG292" s="8">
        <v>1598428.5615653901</v>
      </c>
      <c r="AH292" s="8">
        <v>1492399.2662151654</v>
      </c>
      <c r="AI292" s="8">
        <v>396572.82089110417</v>
      </c>
      <c r="AJ292" s="8">
        <v>2034682.3924791</v>
      </c>
      <c r="AK292" s="8">
        <v>4561707.6393774599</v>
      </c>
      <c r="AL292" s="8">
        <v>4213709.3547355598</v>
      </c>
      <c r="AM292" s="8">
        <v>3603366.4621973732</v>
      </c>
      <c r="AN292" s="8">
        <v>1118288.2706676712</v>
      </c>
      <c r="AO292" s="8" t="s">
        <v>54</v>
      </c>
      <c r="AP292" s="8" t="s">
        <v>54</v>
      </c>
      <c r="AQ292" s="8" t="s">
        <v>54</v>
      </c>
      <c r="AR292" s="8">
        <v>0</v>
      </c>
      <c r="AS292" s="8">
        <v>0</v>
      </c>
      <c r="AT292" s="8">
        <v>5269184.5650436562</v>
      </c>
      <c r="AU292" s="8">
        <v>1253649.7432132834</v>
      </c>
      <c r="AV292" s="8">
        <v>10538.704404455</v>
      </c>
      <c r="AW292" s="8">
        <f>AU292/AT292</f>
        <v>0.23792101562168314</v>
      </c>
      <c r="AX292" s="15">
        <f>LOG(AW292,2)</f>
        <v>-2.0714453838889395</v>
      </c>
      <c r="AY292" s="8">
        <f>AV292/AU292</f>
        <v>8.4064185084446272E-3</v>
      </c>
      <c r="AZ292" s="8">
        <f>LOG(AY292,2)</f>
        <v>-6.8942930026870739</v>
      </c>
    </row>
    <row r="293" spans="1:52" x14ac:dyDescent="0.25">
      <c r="A293" s="8" t="s">
        <v>49</v>
      </c>
      <c r="B293" s="8" t="s">
        <v>64</v>
      </c>
      <c r="C293" s="8" t="s">
        <v>51</v>
      </c>
      <c r="D293" s="8" t="s">
        <v>13257</v>
      </c>
      <c r="E293" s="8" t="s">
        <v>13258</v>
      </c>
      <c r="F293" s="8" t="s">
        <v>54</v>
      </c>
      <c r="G293" s="8">
        <v>1E-3</v>
      </c>
      <c r="H293" s="8">
        <v>5</v>
      </c>
      <c r="I293" s="8">
        <v>2</v>
      </c>
      <c r="J293" s="8">
        <v>13</v>
      </c>
      <c r="K293" s="8">
        <v>2</v>
      </c>
      <c r="L293" s="8">
        <v>471</v>
      </c>
      <c r="M293" s="8">
        <v>52</v>
      </c>
      <c r="N293" s="8">
        <v>8</v>
      </c>
      <c r="O293" s="8">
        <v>11.83</v>
      </c>
      <c r="P293" s="8" t="s">
        <v>320</v>
      </c>
      <c r="Q293" s="8" t="s">
        <v>1326</v>
      </c>
      <c r="R293" s="8" t="s">
        <v>69</v>
      </c>
      <c r="S293" s="8" t="s">
        <v>5801</v>
      </c>
      <c r="T293" s="8" t="s">
        <v>13259</v>
      </c>
      <c r="U293" s="8" t="s">
        <v>13260</v>
      </c>
      <c r="V293" s="8" t="s">
        <v>13261</v>
      </c>
      <c r="W293" s="8" t="s">
        <v>217</v>
      </c>
      <c r="X293" s="8" t="s">
        <v>54</v>
      </c>
      <c r="Y293" s="8" t="s">
        <v>5878</v>
      </c>
      <c r="Z293" s="8" t="s">
        <v>11382</v>
      </c>
      <c r="AA293" s="8">
        <v>12</v>
      </c>
      <c r="AB293" s="8">
        <v>2.72</v>
      </c>
      <c r="AC293" s="8">
        <v>3.4916201117318399E-3</v>
      </c>
      <c r="AD293" s="8" t="s">
        <v>54</v>
      </c>
      <c r="AE293" s="8">
        <v>445909.08521078498</v>
      </c>
      <c r="AF293" s="8">
        <v>695091.92255014402</v>
      </c>
      <c r="AG293" s="8">
        <v>529038.66909231106</v>
      </c>
      <c r="AH293" s="8">
        <v>556679.89228441333</v>
      </c>
      <c r="AI293" s="8">
        <v>103589.09054783135</v>
      </c>
      <c r="AJ293" s="8">
        <v>924212.91961953801</v>
      </c>
      <c r="AK293" s="8">
        <v>1799879.10756487</v>
      </c>
      <c r="AL293" s="8">
        <v>1862435.8706606899</v>
      </c>
      <c r="AM293" s="8">
        <v>1528842.6326150326</v>
      </c>
      <c r="AN293" s="8">
        <v>428299.85954548058</v>
      </c>
      <c r="AO293" s="8" t="s">
        <v>54</v>
      </c>
      <c r="AP293" s="8" t="s">
        <v>54</v>
      </c>
      <c r="AQ293" s="8" t="s">
        <v>54</v>
      </c>
      <c r="AR293" s="8">
        <v>0</v>
      </c>
      <c r="AS293" s="8">
        <v>0</v>
      </c>
      <c r="AT293" s="8">
        <v>24328002.047233</v>
      </c>
      <c r="AU293" s="8">
        <v>4770746.0291346367</v>
      </c>
      <c r="AV293" s="8">
        <v>39978.655374615701</v>
      </c>
      <c r="AW293" s="8">
        <f>AU293/AT293</f>
        <v>0.19610102053889164</v>
      </c>
      <c r="AX293" s="15">
        <f>LOG(AW293,2)</f>
        <v>-2.3503310513380913</v>
      </c>
      <c r="AY293" s="8">
        <f>AV293/AU293</f>
        <v>8.3799588430129475E-3</v>
      </c>
      <c r="AZ293" s="8">
        <f>LOG(AY293,2)</f>
        <v>-6.8988411263134655</v>
      </c>
    </row>
    <row r="294" spans="1:52" x14ac:dyDescent="0.25">
      <c r="A294" s="8" t="s">
        <v>49</v>
      </c>
      <c r="B294" s="8" t="s">
        <v>64</v>
      </c>
      <c r="C294" s="8" t="s">
        <v>51</v>
      </c>
      <c r="D294" s="8" t="s">
        <v>11090</v>
      </c>
      <c r="E294" s="8" t="s">
        <v>11091</v>
      </c>
      <c r="F294" s="8" t="s">
        <v>54</v>
      </c>
      <c r="G294" s="8">
        <v>8.9999999999999993E-3</v>
      </c>
      <c r="H294" s="8">
        <v>3</v>
      </c>
      <c r="I294" s="8">
        <v>2</v>
      </c>
      <c r="J294" s="8">
        <v>3</v>
      </c>
      <c r="K294" s="8">
        <v>2</v>
      </c>
      <c r="L294" s="8">
        <v>585</v>
      </c>
      <c r="M294" s="8">
        <v>69</v>
      </c>
      <c r="N294" s="8">
        <v>5.87</v>
      </c>
      <c r="O294" s="8">
        <v>2.1800000000000002</v>
      </c>
      <c r="P294" s="8" t="s">
        <v>11092</v>
      </c>
      <c r="Q294" s="8" t="s">
        <v>3530</v>
      </c>
      <c r="R294" s="8" t="s">
        <v>11093</v>
      </c>
      <c r="S294" s="8" t="s">
        <v>11094</v>
      </c>
      <c r="T294" s="8" t="s">
        <v>11095</v>
      </c>
      <c r="U294" s="8" t="s">
        <v>11096</v>
      </c>
      <c r="V294" s="8" t="s">
        <v>11097</v>
      </c>
      <c r="W294" s="8" t="s">
        <v>217</v>
      </c>
      <c r="X294" s="8" t="s">
        <v>54</v>
      </c>
      <c r="Y294" s="8" t="s">
        <v>54</v>
      </c>
      <c r="Z294" s="8" t="s">
        <v>54</v>
      </c>
      <c r="AA294" s="8">
        <v>0</v>
      </c>
      <c r="AB294" s="8" t="s">
        <v>54</v>
      </c>
      <c r="AC294" s="8">
        <v>0</v>
      </c>
      <c r="AD294" s="8" t="s">
        <v>54</v>
      </c>
      <c r="AE294" s="8" t="s">
        <v>54</v>
      </c>
      <c r="AF294" s="8">
        <v>1525024.9219768399</v>
      </c>
      <c r="AG294" s="8">
        <v>948513.06841886998</v>
      </c>
      <c r="AH294" s="8">
        <v>1236768.9951978549</v>
      </c>
      <c r="AI294" s="8">
        <v>288255.92677898519</v>
      </c>
      <c r="AJ294" s="8">
        <v>555004.36039649497</v>
      </c>
      <c r="AK294" s="8">
        <v>634653.416554995</v>
      </c>
      <c r="AL294" s="8">
        <v>2112521.2378855101</v>
      </c>
      <c r="AM294" s="8">
        <v>1100726.338279</v>
      </c>
      <c r="AN294" s="8">
        <v>716185.58218246116</v>
      </c>
      <c r="AO294" s="8" t="s">
        <v>54</v>
      </c>
      <c r="AP294" s="8">
        <v>12232.6963778153</v>
      </c>
      <c r="AQ294" s="8" t="s">
        <v>54</v>
      </c>
      <c r="AR294" s="8">
        <v>12232.6963778153</v>
      </c>
      <c r="AS294" s="8">
        <v>0</v>
      </c>
      <c r="AT294" s="8">
        <v>68137533.128209427</v>
      </c>
      <c r="AU294" s="8">
        <v>22448243.7190869</v>
      </c>
      <c r="AV294" s="8">
        <v>186714.58433528835</v>
      </c>
      <c r="AW294" s="8">
        <f>AU294/AT294</f>
        <v>0.32945489348502943</v>
      </c>
      <c r="AX294" s="15">
        <f>LOG(AW294,2)</f>
        <v>-1.6018471392141125</v>
      </c>
      <c r="AY294" s="8">
        <f>AV294/AU294</f>
        <v>8.3175586772755838E-3</v>
      </c>
      <c r="AZ294" s="8">
        <f>LOG(AY294,2)</f>
        <v>-6.9096241458423853</v>
      </c>
    </row>
    <row r="295" spans="1:52" x14ac:dyDescent="0.25">
      <c r="A295" s="8" t="s">
        <v>49</v>
      </c>
      <c r="B295" s="8" t="s">
        <v>64</v>
      </c>
      <c r="C295" s="8" t="s">
        <v>51</v>
      </c>
      <c r="D295" s="8" t="s">
        <v>13233</v>
      </c>
      <c r="E295" s="8" t="s">
        <v>13234</v>
      </c>
      <c r="F295" s="8" t="s">
        <v>54</v>
      </c>
      <c r="G295" s="8">
        <v>2E-3</v>
      </c>
      <c r="H295" s="8">
        <v>8</v>
      </c>
      <c r="I295" s="8">
        <v>3</v>
      </c>
      <c r="J295" s="8">
        <v>8</v>
      </c>
      <c r="K295" s="8">
        <v>3</v>
      </c>
      <c r="L295" s="8">
        <v>226</v>
      </c>
      <c r="M295" s="8">
        <v>25</v>
      </c>
      <c r="N295" s="8">
        <v>8.4700000000000006</v>
      </c>
      <c r="O295" s="8">
        <v>5.73</v>
      </c>
      <c r="P295" s="8" t="s">
        <v>150</v>
      </c>
      <c r="Q295" s="8" t="s">
        <v>309</v>
      </c>
      <c r="R295" s="8" t="s">
        <v>310</v>
      </c>
      <c r="S295" s="8" t="s">
        <v>13235</v>
      </c>
      <c r="T295" s="8" t="s">
        <v>13236</v>
      </c>
      <c r="U295" s="8" t="s">
        <v>13237</v>
      </c>
      <c r="V295" s="8" t="s">
        <v>13238</v>
      </c>
      <c r="W295" s="8" t="s">
        <v>217</v>
      </c>
      <c r="X295" s="8" t="s">
        <v>54</v>
      </c>
      <c r="Y295" s="8" t="s">
        <v>5870</v>
      </c>
      <c r="Z295" s="8" t="s">
        <v>8726</v>
      </c>
      <c r="AA295" s="8">
        <v>9</v>
      </c>
      <c r="AB295" s="8">
        <v>2.04</v>
      </c>
      <c r="AC295" s="8">
        <v>8.9628681177976992E-3</v>
      </c>
      <c r="AD295" s="8" t="s">
        <v>54</v>
      </c>
      <c r="AE295" s="8" t="s">
        <v>54</v>
      </c>
      <c r="AF295" s="8" t="s">
        <v>54</v>
      </c>
      <c r="AG295" s="8">
        <v>794517.63018683996</v>
      </c>
      <c r="AH295" s="8">
        <v>794517.63018683996</v>
      </c>
      <c r="AI295" s="8">
        <v>0</v>
      </c>
      <c r="AJ295" s="8">
        <v>2779377.03619503</v>
      </c>
      <c r="AK295" s="8">
        <v>4704745.6234873803</v>
      </c>
      <c r="AL295" s="8">
        <v>6003851.8198363297</v>
      </c>
      <c r="AM295" s="8">
        <v>4495991.4931729129</v>
      </c>
      <c r="AN295" s="8">
        <v>1324636.5848229635</v>
      </c>
      <c r="AO295" s="8" t="s">
        <v>54</v>
      </c>
      <c r="AP295" s="8">
        <v>23246.844686964701</v>
      </c>
      <c r="AQ295" s="8">
        <v>54510.278215020102</v>
      </c>
      <c r="AR295" s="8">
        <v>38878.561450992405</v>
      </c>
      <c r="AS295" s="8">
        <v>15631.716764027693</v>
      </c>
      <c r="AT295" s="8">
        <v>55337687.203150272</v>
      </c>
      <c r="AU295" s="8">
        <v>10951538.617162654</v>
      </c>
      <c r="AV295" s="8">
        <v>90780.921729912166</v>
      </c>
      <c r="AW295" s="8">
        <f>AU295/AT295</f>
        <v>0.19790380065864413</v>
      </c>
      <c r="AX295" s="15">
        <f>LOG(AW295,2)</f>
        <v>-2.3371287758888677</v>
      </c>
      <c r="AY295" s="8">
        <f>AV295/AU295</f>
        <v>8.2893303766144108E-3</v>
      </c>
      <c r="AZ295" s="8">
        <f>LOG(AY295,2)</f>
        <v>-6.9145287211022817</v>
      </c>
    </row>
    <row r="296" spans="1:52" x14ac:dyDescent="0.25">
      <c r="A296" s="8" t="s">
        <v>49</v>
      </c>
      <c r="B296" s="8" t="s">
        <v>64</v>
      </c>
      <c r="C296" s="8" t="s">
        <v>51</v>
      </c>
      <c r="D296" s="8" t="s">
        <v>10981</v>
      </c>
      <c r="E296" s="8" t="s">
        <v>10982</v>
      </c>
      <c r="F296" s="8" t="s">
        <v>54</v>
      </c>
      <c r="G296" s="8">
        <v>6.0000000000000001E-3</v>
      </c>
      <c r="H296" s="8">
        <v>1</v>
      </c>
      <c r="I296" s="8">
        <v>1</v>
      </c>
      <c r="J296" s="8">
        <v>2</v>
      </c>
      <c r="K296" s="8">
        <v>1</v>
      </c>
      <c r="L296" s="8">
        <v>845</v>
      </c>
      <c r="M296" s="8">
        <v>98.3</v>
      </c>
      <c r="N296" s="8">
        <v>6.62</v>
      </c>
      <c r="O296" s="8">
        <v>4.28</v>
      </c>
      <c r="P296" s="8" t="s">
        <v>1436</v>
      </c>
      <c r="Q296" s="8" t="s">
        <v>279</v>
      </c>
      <c r="R296" s="8" t="s">
        <v>421</v>
      </c>
      <c r="S296" s="8" t="s">
        <v>10983</v>
      </c>
      <c r="T296" s="8" t="s">
        <v>10984</v>
      </c>
      <c r="U296" s="8" t="s">
        <v>10985</v>
      </c>
      <c r="V296" s="8" t="s">
        <v>10986</v>
      </c>
      <c r="W296" s="8" t="s">
        <v>99</v>
      </c>
      <c r="X296" s="8" t="s">
        <v>10987</v>
      </c>
      <c r="Y296" s="8" t="s">
        <v>10988</v>
      </c>
      <c r="Z296" s="8" t="s">
        <v>10989</v>
      </c>
      <c r="AA296" s="8">
        <v>65</v>
      </c>
      <c r="AB296" s="8" t="s">
        <v>54</v>
      </c>
      <c r="AC296" s="8">
        <v>0</v>
      </c>
      <c r="AD296" s="8" t="s">
        <v>54</v>
      </c>
      <c r="AE296" s="8" t="s">
        <v>54</v>
      </c>
      <c r="AF296" s="8">
        <v>1752156.12287133</v>
      </c>
      <c r="AG296" s="8">
        <v>1144042.21193203</v>
      </c>
      <c r="AH296" s="8">
        <v>1448099.16740168</v>
      </c>
      <c r="AI296" s="8">
        <v>304056.95546964987</v>
      </c>
      <c r="AJ296" s="8">
        <v>2406440.9192965198</v>
      </c>
      <c r="AK296" s="8">
        <v>4624812.3452757597</v>
      </c>
      <c r="AL296" s="8">
        <v>5022913.8230073396</v>
      </c>
      <c r="AM296" s="8">
        <v>4018055.6958598732</v>
      </c>
      <c r="AN296" s="8">
        <v>1151114.7749525316</v>
      </c>
      <c r="AO296" s="8" t="s">
        <v>54</v>
      </c>
      <c r="AP296" s="8" t="s">
        <v>54</v>
      </c>
      <c r="AQ296" s="8" t="s">
        <v>54</v>
      </c>
      <c r="AR296" s="8">
        <v>0</v>
      </c>
      <c r="AS296" s="8">
        <v>0</v>
      </c>
      <c r="AT296" s="8">
        <v>131631157.81326318</v>
      </c>
      <c r="AU296" s="8">
        <v>43952299.599961735</v>
      </c>
      <c r="AV296" s="8">
        <v>359487.92191320838</v>
      </c>
      <c r="AW296" s="8">
        <f>AU296/AT296</f>
        <v>0.33390498366894328</v>
      </c>
      <c r="AX296" s="15">
        <f>LOG(AW296,2)</f>
        <v>-1.5824904685099535</v>
      </c>
      <c r="AY296" s="8">
        <f>AV296/AU296</f>
        <v>8.1790469482857578E-3</v>
      </c>
      <c r="AZ296" s="8">
        <f>LOG(AY296,2)</f>
        <v>-6.9338515396719007</v>
      </c>
    </row>
    <row r="297" spans="1:52" x14ac:dyDescent="0.25">
      <c r="A297" s="8" t="s">
        <v>49</v>
      </c>
      <c r="B297" s="8" t="s">
        <v>64</v>
      </c>
      <c r="C297" s="8" t="s">
        <v>51</v>
      </c>
      <c r="D297" s="8" t="s">
        <v>11754</v>
      </c>
      <c r="E297" s="8" t="s">
        <v>11755</v>
      </c>
      <c r="F297" s="8" t="s">
        <v>54</v>
      </c>
      <c r="G297" s="8">
        <v>5.0000000000000001E-3</v>
      </c>
      <c r="H297" s="8">
        <v>3</v>
      </c>
      <c r="I297" s="8">
        <v>1</v>
      </c>
      <c r="J297" s="8">
        <v>2</v>
      </c>
      <c r="K297" s="8">
        <v>1</v>
      </c>
      <c r="L297" s="8">
        <v>306</v>
      </c>
      <c r="M297" s="8">
        <v>32.4</v>
      </c>
      <c r="N297" s="8">
        <v>9.17</v>
      </c>
      <c r="O297" s="8">
        <v>4.5</v>
      </c>
      <c r="P297" s="8" t="s">
        <v>411</v>
      </c>
      <c r="Q297" s="8" t="s">
        <v>2607</v>
      </c>
      <c r="R297" s="8" t="s">
        <v>69</v>
      </c>
      <c r="S297" s="8" t="s">
        <v>2087</v>
      </c>
      <c r="T297" s="8" t="s">
        <v>11756</v>
      </c>
      <c r="U297" s="8" t="s">
        <v>11757</v>
      </c>
      <c r="V297" s="8" t="s">
        <v>11758</v>
      </c>
      <c r="W297" s="8" t="s">
        <v>372</v>
      </c>
      <c r="X297" s="8" t="s">
        <v>54</v>
      </c>
      <c r="Y297" s="8" t="s">
        <v>54</v>
      </c>
      <c r="Z297" s="8" t="s">
        <v>54</v>
      </c>
      <c r="AA297" s="8">
        <v>0</v>
      </c>
      <c r="AB297" s="8" t="s">
        <v>54</v>
      </c>
      <c r="AC297" s="8">
        <v>0</v>
      </c>
      <c r="AD297" s="8" t="s">
        <v>54</v>
      </c>
      <c r="AE297" s="8">
        <v>794665.646543329</v>
      </c>
      <c r="AF297" s="8">
        <v>1913253.19225671</v>
      </c>
      <c r="AG297" s="8" t="s">
        <v>54</v>
      </c>
      <c r="AH297" s="8">
        <v>1353959.4194000196</v>
      </c>
      <c r="AI297" s="8">
        <v>559293.77285669022</v>
      </c>
      <c r="AJ297" s="8">
        <v>2222641.6259783302</v>
      </c>
      <c r="AK297" s="8">
        <v>3769186.8365365001</v>
      </c>
      <c r="AL297" s="8">
        <v>4429720.3426208599</v>
      </c>
      <c r="AM297" s="8">
        <v>3473849.6017118967</v>
      </c>
      <c r="AN297" s="8">
        <v>924920.60094168433</v>
      </c>
      <c r="AO297" s="8" t="s">
        <v>54</v>
      </c>
      <c r="AP297" s="8" t="s">
        <v>54</v>
      </c>
      <c r="AQ297" s="8" t="s">
        <v>54</v>
      </c>
      <c r="AR297" s="8">
        <v>0</v>
      </c>
      <c r="AS297" s="8">
        <v>0</v>
      </c>
      <c r="AT297" s="8">
        <v>73010198.147867262</v>
      </c>
      <c r="AU297" s="8">
        <v>20987021.927626234</v>
      </c>
      <c r="AV297" s="8">
        <v>169695.90826435701</v>
      </c>
      <c r="AW297" s="8">
        <f>AU297/AT297</f>
        <v>0.28745329364976246</v>
      </c>
      <c r="AX297" s="15">
        <f>LOG(AW297,2)</f>
        <v>-1.7986005335916568</v>
      </c>
      <c r="AY297" s="8">
        <f>AV297/AU297</f>
        <v>8.0857545605828932E-3</v>
      </c>
      <c r="AZ297" s="8">
        <f>LOG(AY297,2)</f>
        <v>-6.9504018727423178</v>
      </c>
    </row>
    <row r="298" spans="1:52" x14ac:dyDescent="0.25">
      <c r="A298" s="8" t="s">
        <v>49</v>
      </c>
      <c r="B298" s="8" t="s">
        <v>64</v>
      </c>
      <c r="C298" s="8" t="s">
        <v>51</v>
      </c>
      <c r="D298" s="8" t="s">
        <v>11008</v>
      </c>
      <c r="E298" s="8" t="s">
        <v>11009</v>
      </c>
      <c r="F298" s="8" t="s">
        <v>54</v>
      </c>
      <c r="G298" s="8">
        <v>1E-3</v>
      </c>
      <c r="H298" s="8">
        <v>9</v>
      </c>
      <c r="I298" s="8">
        <v>2</v>
      </c>
      <c r="J298" s="8">
        <v>12</v>
      </c>
      <c r="K298" s="8">
        <v>2</v>
      </c>
      <c r="L298" s="8">
        <v>289</v>
      </c>
      <c r="M298" s="8">
        <v>32.6</v>
      </c>
      <c r="N298" s="8">
        <v>5.86</v>
      </c>
      <c r="O298" s="8">
        <v>7.73</v>
      </c>
      <c r="P298" s="8" t="s">
        <v>701</v>
      </c>
      <c r="Q298" s="8" t="s">
        <v>527</v>
      </c>
      <c r="R298" s="8" t="s">
        <v>528</v>
      </c>
      <c r="S298" s="8" t="s">
        <v>11010</v>
      </c>
      <c r="T298" s="8" t="s">
        <v>11011</v>
      </c>
      <c r="U298" s="8" t="s">
        <v>11012</v>
      </c>
      <c r="V298" s="8" t="s">
        <v>11013</v>
      </c>
      <c r="W298" s="8" t="s">
        <v>144</v>
      </c>
      <c r="X298" s="8" t="s">
        <v>54</v>
      </c>
      <c r="Y298" s="8" t="s">
        <v>11014</v>
      </c>
      <c r="Z298" s="8" t="s">
        <v>11015</v>
      </c>
      <c r="AA298" s="8">
        <v>7</v>
      </c>
      <c r="AB298" s="8">
        <v>7</v>
      </c>
      <c r="AC298" s="8">
        <v>1.05374077976818E-3</v>
      </c>
      <c r="AD298" s="8" t="s">
        <v>54</v>
      </c>
      <c r="AE298" s="8">
        <v>651513.75213144894</v>
      </c>
      <c r="AF298" s="8" t="s">
        <v>54</v>
      </c>
      <c r="AG298" s="8">
        <v>1729147.63375714</v>
      </c>
      <c r="AH298" s="8">
        <v>1190330.6929442945</v>
      </c>
      <c r="AI298" s="8">
        <v>538816.94081284537</v>
      </c>
      <c r="AJ298" s="8">
        <v>2136498.8471548599</v>
      </c>
      <c r="AK298" s="8">
        <v>3483322.7479910301</v>
      </c>
      <c r="AL298" s="8">
        <v>3894673.16573438</v>
      </c>
      <c r="AM298" s="8">
        <v>3171498.2536267568</v>
      </c>
      <c r="AN298" s="8">
        <v>750875.09839843493</v>
      </c>
      <c r="AO298" s="8" t="s">
        <v>54</v>
      </c>
      <c r="AP298" s="8" t="s">
        <v>54</v>
      </c>
      <c r="AQ298" s="8" t="s">
        <v>54</v>
      </c>
      <c r="AR298" s="8">
        <v>0</v>
      </c>
      <c r="AS298" s="8">
        <v>0</v>
      </c>
      <c r="AT298" s="8">
        <v>14472817.777826533</v>
      </c>
      <c r="AU298" s="8">
        <v>4808318.6340414602</v>
      </c>
      <c r="AV298" s="8">
        <v>35921.943400683798</v>
      </c>
      <c r="AW298" s="8">
        <f>AU298/AT298</f>
        <v>0.3322309938433809</v>
      </c>
      <c r="AX298" s="15">
        <f>LOG(AW298,2)</f>
        <v>-1.5897414262277645</v>
      </c>
      <c r="AY298" s="8">
        <f>AV298/AU298</f>
        <v>7.470790963470508E-3</v>
      </c>
      <c r="AZ298" s="8">
        <f>LOG(AY298,2)</f>
        <v>-7.0645232894833452</v>
      </c>
    </row>
    <row r="299" spans="1:52" x14ac:dyDescent="0.25">
      <c r="A299" s="8" t="s">
        <v>49</v>
      </c>
      <c r="B299" s="8" t="s">
        <v>50</v>
      </c>
      <c r="C299" s="8" t="s">
        <v>51</v>
      </c>
      <c r="D299" s="8" t="s">
        <v>11628</v>
      </c>
      <c r="E299" s="8" t="s">
        <v>11629</v>
      </c>
      <c r="F299" s="8" t="s">
        <v>54</v>
      </c>
      <c r="G299" s="8">
        <v>1.7999999999999999E-2</v>
      </c>
      <c r="H299" s="8">
        <v>9</v>
      </c>
      <c r="I299" s="8">
        <v>2</v>
      </c>
      <c r="J299" s="8">
        <v>2</v>
      </c>
      <c r="K299" s="8">
        <v>2</v>
      </c>
      <c r="L299" s="8">
        <v>247</v>
      </c>
      <c r="M299" s="8">
        <v>28.2</v>
      </c>
      <c r="N299" s="8">
        <v>9.36</v>
      </c>
      <c r="O299" s="8">
        <v>1.7</v>
      </c>
      <c r="P299" s="8" t="s">
        <v>2398</v>
      </c>
      <c r="Q299" s="8" t="s">
        <v>279</v>
      </c>
      <c r="R299" s="8" t="s">
        <v>1307</v>
      </c>
      <c r="S299" s="8" t="s">
        <v>11630</v>
      </c>
      <c r="T299" s="8" t="s">
        <v>11631</v>
      </c>
      <c r="U299" s="8" t="s">
        <v>11632</v>
      </c>
      <c r="V299" s="8" t="s">
        <v>11633</v>
      </c>
      <c r="W299" s="8" t="s">
        <v>315</v>
      </c>
      <c r="X299" s="8" t="s">
        <v>54</v>
      </c>
      <c r="Y299" s="8" t="s">
        <v>11634</v>
      </c>
      <c r="Z299" s="8" t="s">
        <v>11635</v>
      </c>
      <c r="AA299" s="8">
        <v>21</v>
      </c>
      <c r="AB299" s="8" t="s">
        <v>54</v>
      </c>
      <c r="AC299" s="8">
        <v>0</v>
      </c>
      <c r="AD299" s="8" t="s">
        <v>54</v>
      </c>
      <c r="AE299" s="8" t="s">
        <v>54</v>
      </c>
      <c r="AF299" s="8" t="s">
        <v>54</v>
      </c>
      <c r="AG299" s="8" t="s">
        <v>54</v>
      </c>
      <c r="AH299" s="8">
        <v>0</v>
      </c>
      <c r="AI299" s="8">
        <v>0</v>
      </c>
      <c r="AJ299" s="8" t="s">
        <v>54</v>
      </c>
      <c r="AK299" s="8">
        <v>894108.99012453796</v>
      </c>
      <c r="AL299" s="8" t="s">
        <v>54</v>
      </c>
      <c r="AM299" s="8">
        <v>894108.99012453796</v>
      </c>
      <c r="AN299" s="8">
        <v>0</v>
      </c>
      <c r="AO299" s="8" t="s">
        <v>54</v>
      </c>
      <c r="AP299" s="8">
        <v>17500.100512246401</v>
      </c>
      <c r="AQ299" s="8">
        <v>11841.6435005736</v>
      </c>
      <c r="AR299" s="8">
        <v>14670.872006410002</v>
      </c>
      <c r="AS299" s="8">
        <v>2829.2285058364018</v>
      </c>
      <c r="AT299" s="8">
        <v>5086357.9671691535</v>
      </c>
      <c r="AU299" s="8">
        <v>1496940.04111725</v>
      </c>
      <c r="AV299" s="8">
        <v>11077.64576429147</v>
      </c>
      <c r="AW299" s="8">
        <f>AU299/AT299</f>
        <v>0.29430489375296209</v>
      </c>
      <c r="AX299" s="15">
        <f>LOG(AW299,2)</f>
        <v>-1.764616563025533</v>
      </c>
      <c r="AY299" s="8">
        <f>AV299/AU299</f>
        <v>7.4001933678142541E-3</v>
      </c>
      <c r="AZ299" s="8">
        <f>LOG(AY299,2)</f>
        <v>-7.0782213156580829</v>
      </c>
    </row>
    <row r="300" spans="1:52" x14ac:dyDescent="0.25">
      <c r="A300" s="8" t="s">
        <v>49</v>
      </c>
      <c r="B300" s="8" t="s">
        <v>64</v>
      </c>
      <c r="C300" s="8" t="s">
        <v>51</v>
      </c>
      <c r="D300" s="8" t="s">
        <v>10996</v>
      </c>
      <c r="E300" s="8" t="s">
        <v>10997</v>
      </c>
      <c r="F300" s="8" t="s">
        <v>54</v>
      </c>
      <c r="G300" s="8">
        <v>1E-3</v>
      </c>
      <c r="H300" s="8">
        <v>6</v>
      </c>
      <c r="I300" s="8">
        <v>4</v>
      </c>
      <c r="J300" s="8">
        <v>16</v>
      </c>
      <c r="K300" s="8">
        <v>4</v>
      </c>
      <c r="L300" s="8">
        <v>625</v>
      </c>
      <c r="M300" s="8">
        <v>69.599999999999994</v>
      </c>
      <c r="N300" s="8">
        <v>8.59</v>
      </c>
      <c r="O300" s="8">
        <v>15.56</v>
      </c>
      <c r="P300" s="8" t="s">
        <v>411</v>
      </c>
      <c r="Q300" s="8" t="s">
        <v>7105</v>
      </c>
      <c r="R300" s="8" t="s">
        <v>69</v>
      </c>
      <c r="S300" s="8" t="s">
        <v>10998</v>
      </c>
      <c r="T300" s="8" t="s">
        <v>10999</v>
      </c>
      <c r="U300" s="8" t="s">
        <v>11000</v>
      </c>
      <c r="V300" s="8" t="s">
        <v>11001</v>
      </c>
      <c r="W300" s="8" t="s">
        <v>187</v>
      </c>
      <c r="X300" s="8" t="s">
        <v>54</v>
      </c>
      <c r="Y300" s="8" t="s">
        <v>54</v>
      </c>
      <c r="Z300" s="8" t="s">
        <v>54</v>
      </c>
      <c r="AA300" s="8">
        <v>0</v>
      </c>
      <c r="AB300" s="8">
        <v>12.75</v>
      </c>
      <c r="AC300" s="8">
        <v>0</v>
      </c>
      <c r="AD300" s="8" t="s">
        <v>54</v>
      </c>
      <c r="AE300" s="8">
        <v>367485.75168390502</v>
      </c>
      <c r="AF300" s="8">
        <v>1144017.3048513799</v>
      </c>
      <c r="AG300" s="8">
        <v>938988.91426195099</v>
      </c>
      <c r="AH300" s="8">
        <v>816830.65693241206</v>
      </c>
      <c r="AI300" s="8">
        <v>328574.99716352444</v>
      </c>
      <c r="AJ300" s="8">
        <v>853523.76257589005</v>
      </c>
      <c r="AK300" s="8">
        <v>2243171.7039421299</v>
      </c>
      <c r="AL300" s="8">
        <v>2163011.4151612702</v>
      </c>
      <c r="AM300" s="8">
        <v>1753235.62722643</v>
      </c>
      <c r="AN300" s="8">
        <v>637033.48814070586</v>
      </c>
      <c r="AO300" s="8" t="s">
        <v>54</v>
      </c>
      <c r="AP300" s="8" t="s">
        <v>54</v>
      </c>
      <c r="AQ300" s="8" t="s">
        <v>54</v>
      </c>
      <c r="AR300" s="8">
        <v>0</v>
      </c>
      <c r="AS300" s="8">
        <v>0</v>
      </c>
      <c r="AT300" s="8">
        <v>35281344.897769466</v>
      </c>
      <c r="AU300" s="8">
        <v>11737841.448511407</v>
      </c>
      <c r="AV300" s="8">
        <v>86120.841386693515</v>
      </c>
      <c r="AW300" s="8">
        <f>AU300/AT300</f>
        <v>0.33269257400823993</v>
      </c>
      <c r="AX300" s="15">
        <f>LOG(AW300,2)</f>
        <v>-1.5877384305332853</v>
      </c>
      <c r="AY300" s="8">
        <f>AV300/AU300</f>
        <v>7.3370254458169871E-3</v>
      </c>
      <c r="AZ300" s="8">
        <f>LOG(AY300,2)</f>
        <v>-7.0905889960280755</v>
      </c>
    </row>
    <row r="301" spans="1:52" x14ac:dyDescent="0.25">
      <c r="A301" s="8" t="s">
        <v>49</v>
      </c>
      <c r="B301" s="8" t="s">
        <v>50</v>
      </c>
      <c r="C301" s="8" t="s">
        <v>51</v>
      </c>
      <c r="D301" s="8" t="s">
        <v>11997</v>
      </c>
      <c r="E301" s="8" t="s">
        <v>11998</v>
      </c>
      <c r="F301" s="8" t="s">
        <v>54</v>
      </c>
      <c r="G301" s="8">
        <v>2.3E-2</v>
      </c>
      <c r="H301" s="8">
        <v>7</v>
      </c>
      <c r="I301" s="8">
        <v>2</v>
      </c>
      <c r="J301" s="8">
        <v>5</v>
      </c>
      <c r="K301" s="8">
        <v>2</v>
      </c>
      <c r="L301" s="8">
        <v>250</v>
      </c>
      <c r="M301" s="8">
        <v>26.1</v>
      </c>
      <c r="N301" s="8">
        <v>8.56</v>
      </c>
      <c r="O301" s="8">
        <v>0</v>
      </c>
      <c r="P301" s="8" t="s">
        <v>7840</v>
      </c>
      <c r="Q301" s="8" t="s">
        <v>2354</v>
      </c>
      <c r="R301" s="8" t="s">
        <v>69</v>
      </c>
      <c r="S301" s="8" t="s">
        <v>4958</v>
      </c>
      <c r="T301" s="8" t="s">
        <v>11999</v>
      </c>
      <c r="U301" s="8" t="s">
        <v>12000</v>
      </c>
      <c r="V301" s="8" t="s">
        <v>12001</v>
      </c>
      <c r="W301" s="8" t="s">
        <v>315</v>
      </c>
      <c r="X301" s="8" t="s">
        <v>12002</v>
      </c>
      <c r="Y301" s="8" t="s">
        <v>54</v>
      </c>
      <c r="Z301" s="8" t="s">
        <v>12003</v>
      </c>
      <c r="AA301" s="8">
        <v>13</v>
      </c>
      <c r="AB301" s="8">
        <v>2.34</v>
      </c>
      <c r="AC301" s="8">
        <v>4.6666666666666697E-3</v>
      </c>
      <c r="AD301" s="8" t="s">
        <v>54</v>
      </c>
      <c r="AE301" s="8">
        <v>95223.180643265499</v>
      </c>
      <c r="AF301" s="8" t="s">
        <v>54</v>
      </c>
      <c r="AG301" s="8" t="s">
        <v>54</v>
      </c>
      <c r="AH301" s="8">
        <v>95223.180643265499</v>
      </c>
      <c r="AI301" s="8">
        <v>0</v>
      </c>
      <c r="AJ301" s="8">
        <v>4543388.2334848503</v>
      </c>
      <c r="AK301" s="8">
        <v>1835639.34628525</v>
      </c>
      <c r="AL301" s="8">
        <v>1796838.9723310301</v>
      </c>
      <c r="AM301" s="8">
        <v>2725288.850700377</v>
      </c>
      <c r="AN301" s="8">
        <v>1285687.9848329476</v>
      </c>
      <c r="AO301" s="8">
        <v>416781.92110902199</v>
      </c>
      <c r="AP301" s="8">
        <v>342349.39355505799</v>
      </c>
      <c r="AQ301" s="8">
        <v>120510.369894905</v>
      </c>
      <c r="AR301" s="8">
        <v>293213.894852995</v>
      </c>
      <c r="AS301" s="8">
        <v>125843.63562037381</v>
      </c>
      <c r="AT301" s="8">
        <v>9873421.7342754137</v>
      </c>
      <c r="AU301" s="8">
        <v>2748896.7602634034</v>
      </c>
      <c r="AV301" s="8">
        <v>20134.71305400975</v>
      </c>
      <c r="AW301" s="8">
        <f>AU301/AT301</f>
        <v>0.27841378948907403</v>
      </c>
      <c r="AX301" s="15">
        <f>LOG(AW301,2)</f>
        <v>-1.8446974270382495</v>
      </c>
      <c r="AY301" s="8">
        <f>AV301/AU301</f>
        <v>7.3246523278234759E-3</v>
      </c>
      <c r="AZ301" s="8">
        <f>LOG(AY301,2)</f>
        <v>-7.0930240025099804</v>
      </c>
    </row>
    <row r="302" spans="1:52" x14ac:dyDescent="0.25">
      <c r="A302" s="8" t="s">
        <v>49</v>
      </c>
      <c r="B302" s="8" t="s">
        <v>64</v>
      </c>
      <c r="C302" s="8" t="s">
        <v>51</v>
      </c>
      <c r="D302" s="8" t="s">
        <v>13324</v>
      </c>
      <c r="E302" s="8" t="s">
        <v>13325</v>
      </c>
      <c r="F302" s="8" t="s">
        <v>54</v>
      </c>
      <c r="G302" s="8">
        <v>1E-3</v>
      </c>
      <c r="H302" s="8">
        <v>13</v>
      </c>
      <c r="I302" s="8">
        <v>3</v>
      </c>
      <c r="J302" s="8">
        <v>14</v>
      </c>
      <c r="K302" s="8">
        <v>3</v>
      </c>
      <c r="L302" s="8">
        <v>181</v>
      </c>
      <c r="M302" s="8">
        <v>20.6</v>
      </c>
      <c r="N302" s="8">
        <v>8.8699999999999992</v>
      </c>
      <c r="O302" s="8">
        <v>8.1300000000000008</v>
      </c>
      <c r="P302" s="8" t="s">
        <v>13326</v>
      </c>
      <c r="Q302" s="8" t="s">
        <v>463</v>
      </c>
      <c r="R302" s="8" t="s">
        <v>2608</v>
      </c>
      <c r="S302" s="8" t="s">
        <v>13327</v>
      </c>
      <c r="T302" s="8" t="s">
        <v>13328</v>
      </c>
      <c r="U302" s="8" t="s">
        <v>13329</v>
      </c>
      <c r="V302" s="8" t="s">
        <v>13330</v>
      </c>
      <c r="W302" s="8" t="s">
        <v>62</v>
      </c>
      <c r="X302" s="8" t="s">
        <v>54</v>
      </c>
      <c r="Y302" s="8" t="s">
        <v>54</v>
      </c>
      <c r="Z302" s="8" t="s">
        <v>743</v>
      </c>
      <c r="AA302" s="8">
        <v>3</v>
      </c>
      <c r="AB302" s="8">
        <v>3.19</v>
      </c>
      <c r="AC302" s="8">
        <v>7.3909830007391005E-4</v>
      </c>
      <c r="AD302" s="8" t="s">
        <v>54</v>
      </c>
      <c r="AE302" s="8">
        <v>794521.06443839404</v>
      </c>
      <c r="AF302" s="8">
        <v>2466619.7940815501</v>
      </c>
      <c r="AG302" s="8">
        <v>1718988.56649924</v>
      </c>
      <c r="AH302" s="8">
        <v>1660043.1416730613</v>
      </c>
      <c r="AI302" s="8">
        <v>683902.75271148386</v>
      </c>
      <c r="AJ302" s="8">
        <v>1259267.44034654</v>
      </c>
      <c r="AK302" s="8">
        <v>792876.55273987202</v>
      </c>
      <c r="AL302" s="8">
        <v>5907709.1945580598</v>
      </c>
      <c r="AM302" s="8">
        <v>2653284.3958814908</v>
      </c>
      <c r="AN302" s="8">
        <v>2309089.3865607716</v>
      </c>
      <c r="AO302" s="8">
        <v>3563.7209560911601</v>
      </c>
      <c r="AP302" s="8" t="s">
        <v>54</v>
      </c>
      <c r="AQ302" s="8">
        <v>2568.07407384207</v>
      </c>
      <c r="AR302" s="8">
        <v>3065.8975149666148</v>
      </c>
      <c r="AS302" s="8">
        <v>497.82344112454638</v>
      </c>
      <c r="AT302" s="8">
        <v>44291112.903522365</v>
      </c>
      <c r="AU302" s="8">
        <v>8587578.1158447936</v>
      </c>
      <c r="AV302" s="8">
        <v>62618.608841941103</v>
      </c>
      <c r="AW302" s="8">
        <f>AU302/AT302</f>
        <v>0.19388941828015896</v>
      </c>
      <c r="AX302" s="15">
        <f>LOG(AW302,2)</f>
        <v>-2.3666940259001894</v>
      </c>
      <c r="AY302" s="8">
        <f>AV302/AU302</f>
        <v>7.2917658503047064E-3</v>
      </c>
      <c r="AZ302" s="8">
        <f>LOG(AY302,2)</f>
        <v>-7.0995160496739471</v>
      </c>
    </row>
    <row r="303" spans="1:52" x14ac:dyDescent="0.25">
      <c r="A303" s="8" t="s">
        <v>49</v>
      </c>
      <c r="B303" s="8" t="s">
        <v>64</v>
      </c>
      <c r="C303" s="8" t="s">
        <v>51</v>
      </c>
      <c r="D303" s="8" t="s">
        <v>10780</v>
      </c>
      <c r="E303" s="8" t="s">
        <v>10781</v>
      </c>
      <c r="F303" s="8" t="s">
        <v>54</v>
      </c>
      <c r="G303" s="8">
        <v>7.0000000000000001E-3</v>
      </c>
      <c r="H303" s="8">
        <v>3</v>
      </c>
      <c r="I303" s="8">
        <v>4</v>
      </c>
      <c r="J303" s="8">
        <v>16</v>
      </c>
      <c r="K303" s="8">
        <v>4</v>
      </c>
      <c r="L303" s="8">
        <v>1377</v>
      </c>
      <c r="M303" s="8">
        <v>151.1</v>
      </c>
      <c r="N303" s="8">
        <v>8.6300000000000008</v>
      </c>
      <c r="O303" s="8">
        <v>3.33</v>
      </c>
      <c r="P303" s="8" t="s">
        <v>411</v>
      </c>
      <c r="Q303" s="8" t="s">
        <v>54</v>
      </c>
      <c r="R303" s="8" t="s">
        <v>82</v>
      </c>
      <c r="S303" s="8" t="s">
        <v>10782</v>
      </c>
      <c r="T303" s="8" t="s">
        <v>10783</v>
      </c>
      <c r="U303" s="8" t="s">
        <v>10784</v>
      </c>
      <c r="V303" s="8" t="s">
        <v>10785</v>
      </c>
      <c r="W303" s="8" t="s">
        <v>217</v>
      </c>
      <c r="X303" s="8" t="s">
        <v>54</v>
      </c>
      <c r="Y303" s="8" t="s">
        <v>54</v>
      </c>
      <c r="Z303" s="8" t="s">
        <v>54</v>
      </c>
      <c r="AA303" s="8">
        <v>0</v>
      </c>
      <c r="AB303" s="8">
        <v>3.66</v>
      </c>
      <c r="AC303" s="8">
        <v>7.78210116731518E-4</v>
      </c>
      <c r="AD303" s="8" t="s">
        <v>54</v>
      </c>
      <c r="AE303" s="8">
        <v>473206.12196358503</v>
      </c>
      <c r="AF303" s="8">
        <v>878093.76052244601</v>
      </c>
      <c r="AG303" s="8" t="s">
        <v>54</v>
      </c>
      <c r="AH303" s="8">
        <v>675649.94124301546</v>
      </c>
      <c r="AI303" s="8">
        <v>202443.81927943073</v>
      </c>
      <c r="AJ303" s="8">
        <v>7617439.7731201202</v>
      </c>
      <c r="AK303" s="8">
        <v>6838657.1755424198</v>
      </c>
      <c r="AL303" s="8">
        <v>6126410.2994549703</v>
      </c>
      <c r="AM303" s="8">
        <v>6860835.7493725037</v>
      </c>
      <c r="AN303" s="8">
        <v>608912.22119853238</v>
      </c>
      <c r="AO303" s="8">
        <v>8903.3665809436206</v>
      </c>
      <c r="AP303" s="8">
        <v>9237.2402666651396</v>
      </c>
      <c r="AQ303" s="8" t="s">
        <v>54</v>
      </c>
      <c r="AR303" s="8">
        <v>9070.3034238043801</v>
      </c>
      <c r="AS303" s="8">
        <v>166.9368428607595</v>
      </c>
      <c r="AT303" s="8">
        <v>1265653.5538916849</v>
      </c>
      <c r="AU303" s="8">
        <v>438123.90303631302</v>
      </c>
      <c r="AV303" s="8">
        <v>3191.8304583122099</v>
      </c>
      <c r="AW303" s="8">
        <f>AU303/AT303</f>
        <v>0.3461641629252738</v>
      </c>
      <c r="AX303" s="15">
        <f>LOG(AW303,2)</f>
        <v>-1.53047171924737</v>
      </c>
      <c r="AY303" s="8">
        <f>AV303/AU303</f>
        <v>7.2852232808846805E-3</v>
      </c>
      <c r="AZ303" s="8">
        <f>LOG(AY303,2)</f>
        <v>-7.1008110953113981</v>
      </c>
    </row>
    <row r="304" spans="1:52" x14ac:dyDescent="0.25">
      <c r="A304" s="8" t="s">
        <v>49</v>
      </c>
      <c r="B304" s="8" t="s">
        <v>64</v>
      </c>
      <c r="C304" s="8" t="s">
        <v>51</v>
      </c>
      <c r="D304" s="8" t="s">
        <v>11064</v>
      </c>
      <c r="E304" s="8" t="s">
        <v>11065</v>
      </c>
      <c r="F304" s="8" t="s">
        <v>54</v>
      </c>
      <c r="G304" s="8">
        <v>2E-3</v>
      </c>
      <c r="H304" s="8">
        <v>7</v>
      </c>
      <c r="I304" s="8">
        <v>2</v>
      </c>
      <c r="J304" s="8">
        <v>8</v>
      </c>
      <c r="K304" s="8">
        <v>2</v>
      </c>
      <c r="L304" s="8">
        <v>276</v>
      </c>
      <c r="M304" s="8">
        <v>30.3</v>
      </c>
      <c r="N304" s="8">
        <v>7.43</v>
      </c>
      <c r="O304" s="8">
        <v>6.51</v>
      </c>
      <c r="P304" s="8" t="s">
        <v>1188</v>
      </c>
      <c r="Q304" s="8" t="s">
        <v>939</v>
      </c>
      <c r="R304" s="8" t="s">
        <v>57</v>
      </c>
      <c r="S304" s="8" t="s">
        <v>5894</v>
      </c>
      <c r="T304" s="8" t="s">
        <v>11066</v>
      </c>
      <c r="U304" s="8" t="s">
        <v>11067</v>
      </c>
      <c r="V304" s="8" t="s">
        <v>11068</v>
      </c>
      <c r="W304" s="8" t="s">
        <v>11069</v>
      </c>
      <c r="X304" s="8" t="s">
        <v>944</v>
      </c>
      <c r="Y304" s="8" t="s">
        <v>945</v>
      </c>
      <c r="Z304" s="8" t="s">
        <v>11070</v>
      </c>
      <c r="AA304" s="8">
        <v>152</v>
      </c>
      <c r="AB304" s="8">
        <v>2.44</v>
      </c>
      <c r="AC304" s="8">
        <v>4.7361299052774003E-3</v>
      </c>
      <c r="AD304" s="8" t="s">
        <v>54</v>
      </c>
      <c r="AE304" s="8">
        <v>5750434.5704763802</v>
      </c>
      <c r="AF304" s="8">
        <v>11415418.147924701</v>
      </c>
      <c r="AG304" s="8">
        <v>8104189.8189268298</v>
      </c>
      <c r="AH304" s="8">
        <v>8423347.5124426372</v>
      </c>
      <c r="AI304" s="8">
        <v>2323704.7945307111</v>
      </c>
      <c r="AJ304" s="8">
        <v>1315329.23907444</v>
      </c>
      <c r="AK304" s="8">
        <v>751329.94058912306</v>
      </c>
      <c r="AL304" s="8">
        <v>1583469.9078889601</v>
      </c>
      <c r="AM304" s="8">
        <v>1216709.695850841</v>
      </c>
      <c r="AN304" s="8">
        <v>346803.10650633514</v>
      </c>
      <c r="AO304" s="8">
        <v>375123.36461480102</v>
      </c>
      <c r="AP304" s="8">
        <v>289110.540584501</v>
      </c>
      <c r="AQ304" s="8">
        <v>274648.69079238502</v>
      </c>
      <c r="AR304" s="8">
        <v>312960.86533056234</v>
      </c>
      <c r="AS304" s="8">
        <v>44350.261275439792</v>
      </c>
      <c r="AT304" s="8">
        <v>134037149.36463369</v>
      </c>
      <c r="AU304" s="8">
        <v>44343702.601160102</v>
      </c>
      <c r="AV304" s="8">
        <v>317374.20094296936</v>
      </c>
      <c r="AW304" s="8">
        <f>AU304/AT304</f>
        <v>0.33083143599635811</v>
      </c>
      <c r="AX304" s="15">
        <f>LOG(AW304,2)</f>
        <v>-1.5958317672667595</v>
      </c>
      <c r="AY304" s="8">
        <f>AV304/AU304</f>
        <v>7.1571425552242078E-3</v>
      </c>
      <c r="AZ304" s="8">
        <f>LOG(AY304,2)</f>
        <v>-7.1264005692708441</v>
      </c>
    </row>
    <row r="305" spans="1:52" x14ac:dyDescent="0.25">
      <c r="A305" s="8" t="s">
        <v>49</v>
      </c>
      <c r="B305" s="8" t="s">
        <v>64</v>
      </c>
      <c r="C305" s="8" t="s">
        <v>51</v>
      </c>
      <c r="D305" s="8" t="s">
        <v>12713</v>
      </c>
      <c r="E305" s="8" t="s">
        <v>12714</v>
      </c>
      <c r="F305" s="8" t="s">
        <v>54</v>
      </c>
      <c r="G305" s="8">
        <v>8.9999999999999993E-3</v>
      </c>
      <c r="H305" s="8">
        <v>3</v>
      </c>
      <c r="I305" s="8">
        <v>1</v>
      </c>
      <c r="J305" s="8">
        <v>2</v>
      </c>
      <c r="K305" s="8">
        <v>1</v>
      </c>
      <c r="L305" s="8">
        <v>367</v>
      </c>
      <c r="M305" s="8">
        <v>41.7</v>
      </c>
      <c r="N305" s="8">
        <v>7.25</v>
      </c>
      <c r="O305" s="8">
        <v>2.0299999999999998</v>
      </c>
      <c r="P305" s="8" t="s">
        <v>701</v>
      </c>
      <c r="Q305" s="8" t="s">
        <v>6177</v>
      </c>
      <c r="R305" s="8" t="s">
        <v>57</v>
      </c>
      <c r="S305" s="8" t="s">
        <v>12715</v>
      </c>
      <c r="T305" s="8" t="s">
        <v>12716</v>
      </c>
      <c r="U305" s="8" t="s">
        <v>12717</v>
      </c>
      <c r="V305" s="8" t="s">
        <v>12718</v>
      </c>
      <c r="W305" s="8" t="s">
        <v>500</v>
      </c>
      <c r="X305" s="8" t="s">
        <v>12719</v>
      </c>
      <c r="Y305" s="8" t="s">
        <v>12720</v>
      </c>
      <c r="Z305" s="8" t="s">
        <v>12721</v>
      </c>
      <c r="AA305" s="8">
        <v>11</v>
      </c>
      <c r="AB305" s="8">
        <v>1.98</v>
      </c>
      <c r="AC305" s="8">
        <v>8.8663711209626406E-3</v>
      </c>
      <c r="AD305" s="8" t="s">
        <v>54</v>
      </c>
      <c r="AE305" s="8" t="s">
        <v>54</v>
      </c>
      <c r="AF305" s="8" t="s">
        <v>54</v>
      </c>
      <c r="AG305" s="8">
        <v>502595.157887629</v>
      </c>
      <c r="AH305" s="8">
        <v>502595.157887629</v>
      </c>
      <c r="AI305" s="8">
        <v>0</v>
      </c>
      <c r="AJ305" s="8">
        <v>850119.54190591199</v>
      </c>
      <c r="AK305" s="8">
        <v>2189226.9478716999</v>
      </c>
      <c r="AL305" s="8">
        <v>2127626.10534062</v>
      </c>
      <c r="AM305" s="8">
        <v>1722324.198372744</v>
      </c>
      <c r="AN305" s="8">
        <v>617254.34413049603</v>
      </c>
      <c r="AO305" s="8" t="s">
        <v>54</v>
      </c>
      <c r="AP305" s="8" t="s">
        <v>54</v>
      </c>
      <c r="AQ305" s="8" t="s">
        <v>54</v>
      </c>
      <c r="AR305" s="8">
        <v>0</v>
      </c>
      <c r="AS305" s="8">
        <v>0</v>
      </c>
      <c r="AT305" s="8">
        <v>21138549.364869133</v>
      </c>
      <c r="AU305" s="8">
        <v>4906014.2973175598</v>
      </c>
      <c r="AV305" s="8">
        <v>35003.876694545266</v>
      </c>
      <c r="AW305" s="8">
        <f>AU305/AT305</f>
        <v>0.23208850392879987</v>
      </c>
      <c r="AX305" s="15">
        <f>LOG(AW305,2)</f>
        <v>-2.1072530316434199</v>
      </c>
      <c r="AY305" s="8">
        <f>AV305/AU305</f>
        <v>7.1348908855981491E-3</v>
      </c>
      <c r="AZ305" s="8">
        <f>LOG(AY305,2)</f>
        <v>-7.1308929180318472</v>
      </c>
    </row>
    <row r="306" spans="1:52" x14ac:dyDescent="0.25">
      <c r="A306" s="8" t="s">
        <v>49</v>
      </c>
      <c r="B306" s="8" t="s">
        <v>50</v>
      </c>
      <c r="C306" s="8" t="s">
        <v>51</v>
      </c>
      <c r="D306" s="8" t="s">
        <v>12936</v>
      </c>
      <c r="E306" s="8" t="s">
        <v>12937</v>
      </c>
      <c r="F306" s="8" t="s">
        <v>54</v>
      </c>
      <c r="G306" s="8">
        <v>0.02</v>
      </c>
      <c r="H306" s="8">
        <v>2</v>
      </c>
      <c r="I306" s="8">
        <v>1</v>
      </c>
      <c r="J306" s="8">
        <v>1</v>
      </c>
      <c r="K306" s="8">
        <v>1</v>
      </c>
      <c r="L306" s="8">
        <v>721</v>
      </c>
      <c r="M306" s="8">
        <v>80.3</v>
      </c>
      <c r="N306" s="8">
        <v>5.08</v>
      </c>
      <c r="O306" s="8">
        <v>0</v>
      </c>
      <c r="P306" s="8" t="s">
        <v>252</v>
      </c>
      <c r="Q306" s="8" t="s">
        <v>575</v>
      </c>
      <c r="R306" s="8" t="s">
        <v>69</v>
      </c>
      <c r="S306" s="8" t="s">
        <v>12938</v>
      </c>
      <c r="T306" s="8" t="s">
        <v>12939</v>
      </c>
      <c r="U306" s="8" t="s">
        <v>12940</v>
      </c>
      <c r="V306" s="8" t="s">
        <v>12941</v>
      </c>
      <c r="W306" s="8" t="s">
        <v>500</v>
      </c>
      <c r="X306" s="8" t="s">
        <v>12942</v>
      </c>
      <c r="Y306" s="8" t="s">
        <v>2653</v>
      </c>
      <c r="Z306" s="8" t="s">
        <v>12943</v>
      </c>
      <c r="AA306" s="8">
        <v>8</v>
      </c>
      <c r="AB306" s="8" t="s">
        <v>54</v>
      </c>
      <c r="AC306" s="8">
        <v>0</v>
      </c>
      <c r="AD306" s="8" t="s">
        <v>54</v>
      </c>
      <c r="AE306" s="8">
        <v>172968.26452886601</v>
      </c>
      <c r="AF306" s="8">
        <v>871783.48005371203</v>
      </c>
      <c r="AG306" s="8">
        <v>671064.15009226499</v>
      </c>
      <c r="AH306" s="8">
        <v>571938.63155828102</v>
      </c>
      <c r="AI306" s="8">
        <v>293774.37791694561</v>
      </c>
      <c r="AJ306" s="8" t="s">
        <v>54</v>
      </c>
      <c r="AK306" s="8">
        <v>1246366.42872779</v>
      </c>
      <c r="AL306" s="8">
        <v>1070518.28271838</v>
      </c>
      <c r="AM306" s="8">
        <v>1158442.3557230849</v>
      </c>
      <c r="AN306" s="8">
        <v>87924.073004705017</v>
      </c>
      <c r="AO306" s="8" t="s">
        <v>54</v>
      </c>
      <c r="AP306" s="8">
        <v>5797.66927043552</v>
      </c>
      <c r="AQ306" s="8">
        <v>5040.1627000700601</v>
      </c>
      <c r="AR306" s="8">
        <v>5418.9159852527901</v>
      </c>
      <c r="AS306" s="8">
        <v>378.75328518273</v>
      </c>
      <c r="AT306" s="8">
        <v>232514904.96057466</v>
      </c>
      <c r="AU306" s="8">
        <v>51053010.571759902</v>
      </c>
      <c r="AV306" s="8">
        <v>358622.53461128939</v>
      </c>
      <c r="AW306" s="8">
        <f>AU306/AT306</f>
        <v>0.21956876519557519</v>
      </c>
      <c r="AX306" s="15">
        <f>LOG(AW306,2)</f>
        <v>-2.1872552568578594</v>
      </c>
      <c r="AY306" s="8">
        <f>AV306/AU306</f>
        <v>7.024512963975181E-3</v>
      </c>
      <c r="AZ306" s="8">
        <f>LOG(AY306,2)</f>
        <v>-7.1533860833592238</v>
      </c>
    </row>
    <row r="307" spans="1:52" x14ac:dyDescent="0.25">
      <c r="A307" s="8" t="s">
        <v>49</v>
      </c>
      <c r="B307" s="8" t="s">
        <v>50</v>
      </c>
      <c r="C307" s="8" t="s">
        <v>51</v>
      </c>
      <c r="D307" s="8" t="s">
        <v>10915</v>
      </c>
      <c r="E307" s="8" t="s">
        <v>10916</v>
      </c>
      <c r="F307" s="8" t="s">
        <v>54</v>
      </c>
      <c r="G307" s="8">
        <v>1.9E-2</v>
      </c>
      <c r="H307" s="8">
        <v>2</v>
      </c>
      <c r="I307" s="8">
        <v>1</v>
      </c>
      <c r="J307" s="8">
        <v>1</v>
      </c>
      <c r="K307" s="8">
        <v>1</v>
      </c>
      <c r="L307" s="8">
        <v>503</v>
      </c>
      <c r="M307" s="8">
        <v>56.9</v>
      </c>
      <c r="N307" s="8">
        <v>9</v>
      </c>
      <c r="O307" s="8">
        <v>0</v>
      </c>
      <c r="P307" s="8" t="s">
        <v>10917</v>
      </c>
      <c r="Q307" s="8" t="s">
        <v>10918</v>
      </c>
      <c r="R307" s="8" t="s">
        <v>1418</v>
      </c>
      <c r="S307" s="8" t="s">
        <v>10919</v>
      </c>
      <c r="T307" s="8" t="s">
        <v>10920</v>
      </c>
      <c r="U307" s="8" t="s">
        <v>10921</v>
      </c>
      <c r="V307" s="8" t="s">
        <v>10922</v>
      </c>
      <c r="W307" s="8" t="s">
        <v>177</v>
      </c>
      <c r="X307" s="8" t="s">
        <v>54</v>
      </c>
      <c r="Y307" s="8" t="s">
        <v>54</v>
      </c>
      <c r="Z307" s="8" t="s">
        <v>10923</v>
      </c>
      <c r="AA307" s="8">
        <v>11</v>
      </c>
      <c r="AB307" s="8" t="s">
        <v>54</v>
      </c>
      <c r="AC307" s="8">
        <v>0</v>
      </c>
      <c r="AD307" s="8" t="s">
        <v>54</v>
      </c>
      <c r="AE307" s="8" t="s">
        <v>54</v>
      </c>
      <c r="AF307" s="8" t="s">
        <v>54</v>
      </c>
      <c r="AG307" s="8" t="s">
        <v>54</v>
      </c>
      <c r="AH307" s="8">
        <v>0</v>
      </c>
      <c r="AI307" s="8">
        <v>0</v>
      </c>
      <c r="AJ307" s="8">
        <v>2735638.5188254402</v>
      </c>
      <c r="AK307" s="8">
        <v>5067775.1860055802</v>
      </c>
      <c r="AL307" s="8">
        <v>4973780.3710062001</v>
      </c>
      <c r="AM307" s="8">
        <v>4259064.69194574</v>
      </c>
      <c r="AN307" s="8">
        <v>1077908.2320317321</v>
      </c>
      <c r="AO307" s="8">
        <v>45459.922394656598</v>
      </c>
      <c r="AP307" s="8" t="s">
        <v>54</v>
      </c>
      <c r="AQ307" s="8">
        <v>24065.357351071299</v>
      </c>
      <c r="AR307" s="8">
        <v>34762.639872863947</v>
      </c>
      <c r="AS307" s="8">
        <v>10697.282521792655</v>
      </c>
      <c r="AT307" s="8">
        <v>2352430.8144489769</v>
      </c>
      <c r="AU307" s="8">
        <v>794558.26230250893</v>
      </c>
      <c r="AV307" s="8">
        <v>5577.8974482959602</v>
      </c>
      <c r="AW307" s="8">
        <f>AU307/AT307</f>
        <v>0.33776052303949383</v>
      </c>
      <c r="AX307" s="15">
        <f>LOG(AW307,2)</f>
        <v>-1.5659273770006588</v>
      </c>
      <c r="AY307" s="8">
        <f>AV307/AU307</f>
        <v>7.0201239014645225E-3</v>
      </c>
      <c r="AZ307" s="8">
        <f>LOG(AY307,2)</f>
        <v>-7.1542877911050464</v>
      </c>
    </row>
    <row r="308" spans="1:52" x14ac:dyDescent="0.25">
      <c r="A308" s="8" t="s">
        <v>49</v>
      </c>
      <c r="B308" s="8" t="s">
        <v>50</v>
      </c>
      <c r="C308" s="8" t="s">
        <v>51</v>
      </c>
      <c r="D308" s="8" t="s">
        <v>13634</v>
      </c>
      <c r="E308" s="8" t="s">
        <v>13635</v>
      </c>
      <c r="F308" s="8" t="s">
        <v>54</v>
      </c>
      <c r="G308" s="8">
        <v>0.02</v>
      </c>
      <c r="H308" s="8">
        <v>4</v>
      </c>
      <c r="I308" s="8">
        <v>1</v>
      </c>
      <c r="J308" s="8">
        <v>1</v>
      </c>
      <c r="K308" s="8">
        <v>1</v>
      </c>
      <c r="L308" s="8">
        <v>175</v>
      </c>
      <c r="M308" s="8">
        <v>20.3</v>
      </c>
      <c r="N308" s="8">
        <v>8.82</v>
      </c>
      <c r="O308" s="8">
        <v>0</v>
      </c>
      <c r="P308" s="8" t="s">
        <v>623</v>
      </c>
      <c r="Q308" s="8" t="s">
        <v>151</v>
      </c>
      <c r="R308" s="8" t="s">
        <v>82</v>
      </c>
      <c r="S308" s="8" t="s">
        <v>13636</v>
      </c>
      <c r="T308" s="8" t="s">
        <v>13637</v>
      </c>
      <c r="U308" s="8" t="s">
        <v>13638</v>
      </c>
      <c r="V308" s="8" t="s">
        <v>13639</v>
      </c>
      <c r="W308" s="8" t="s">
        <v>177</v>
      </c>
      <c r="X308" s="8" t="s">
        <v>54</v>
      </c>
      <c r="Y308" s="8" t="s">
        <v>54</v>
      </c>
      <c r="Z308" s="8" t="s">
        <v>7771</v>
      </c>
      <c r="AA308" s="8">
        <v>5</v>
      </c>
      <c r="AB308" s="8" t="s">
        <v>54</v>
      </c>
      <c r="AC308" s="8">
        <v>0</v>
      </c>
      <c r="AD308" s="8" t="s">
        <v>54</v>
      </c>
      <c r="AE308" s="8" t="s">
        <v>54</v>
      </c>
      <c r="AF308" s="8" t="s">
        <v>54</v>
      </c>
      <c r="AG308" s="8" t="s">
        <v>54</v>
      </c>
      <c r="AH308" s="8">
        <v>0</v>
      </c>
      <c r="AI308" s="8">
        <v>0</v>
      </c>
      <c r="AJ308" s="8">
        <v>1562792.8668688</v>
      </c>
      <c r="AK308" s="8">
        <v>2239996.7978952699</v>
      </c>
      <c r="AL308" s="8">
        <v>3341535.3008575202</v>
      </c>
      <c r="AM308" s="8">
        <v>2381441.6552071967</v>
      </c>
      <c r="AN308" s="8">
        <v>733023.94111107581</v>
      </c>
      <c r="AO308" s="8" t="s">
        <v>54</v>
      </c>
      <c r="AP308" s="8" t="s">
        <v>54</v>
      </c>
      <c r="AQ308" s="8" t="s">
        <v>54</v>
      </c>
      <c r="AR308" s="8">
        <v>0</v>
      </c>
      <c r="AS308" s="8">
        <v>0</v>
      </c>
      <c r="AT308" s="8">
        <v>7985813.9804614065</v>
      </c>
      <c r="AU308" s="8">
        <v>1276077.6006564519</v>
      </c>
      <c r="AV308" s="8">
        <v>8918.4072494697793</v>
      </c>
      <c r="AW308" s="8">
        <f>AU308/AT308</f>
        <v>0.15979305350444969</v>
      </c>
      <c r="AX308" s="15">
        <f>LOG(AW308,2)</f>
        <v>-2.6457234018436822</v>
      </c>
      <c r="AY308" s="8">
        <f>AV308/AU308</f>
        <v>6.9889223389564149E-3</v>
      </c>
      <c r="AZ308" s="8">
        <f>LOG(AY308,2)</f>
        <v>-7.1607142691334671</v>
      </c>
    </row>
    <row r="309" spans="1:52" x14ac:dyDescent="0.25">
      <c r="A309" s="8" t="s">
        <v>49</v>
      </c>
      <c r="B309" s="8" t="s">
        <v>64</v>
      </c>
      <c r="C309" s="8" t="s">
        <v>51</v>
      </c>
      <c r="D309" s="8" t="s">
        <v>11556</v>
      </c>
      <c r="E309" s="8" t="s">
        <v>11557</v>
      </c>
      <c r="F309" s="8" t="s">
        <v>54</v>
      </c>
      <c r="G309" s="8">
        <v>0</v>
      </c>
      <c r="H309" s="8">
        <v>18</v>
      </c>
      <c r="I309" s="8">
        <v>5</v>
      </c>
      <c r="J309" s="8">
        <v>26</v>
      </c>
      <c r="K309" s="8">
        <v>5</v>
      </c>
      <c r="L309" s="8">
        <v>352</v>
      </c>
      <c r="M309" s="8">
        <v>37.5</v>
      </c>
      <c r="N309" s="8">
        <v>11.11</v>
      </c>
      <c r="O309" s="8">
        <v>28.56</v>
      </c>
      <c r="P309" s="8" t="s">
        <v>1677</v>
      </c>
      <c r="Q309" s="8" t="s">
        <v>106</v>
      </c>
      <c r="R309" s="8" t="s">
        <v>11558</v>
      </c>
      <c r="S309" s="8" t="s">
        <v>1229</v>
      </c>
      <c r="T309" s="8" t="s">
        <v>11559</v>
      </c>
      <c r="U309" s="8" t="s">
        <v>11560</v>
      </c>
      <c r="V309" s="8" t="s">
        <v>11561</v>
      </c>
      <c r="W309" s="8" t="s">
        <v>315</v>
      </c>
      <c r="X309" s="8" t="s">
        <v>11562</v>
      </c>
      <c r="Y309" s="8" t="s">
        <v>11563</v>
      </c>
      <c r="Z309" s="8" t="s">
        <v>11564</v>
      </c>
      <c r="AA309" s="8">
        <v>13</v>
      </c>
      <c r="AB309" s="8">
        <v>21.26</v>
      </c>
      <c r="AC309" s="8">
        <v>0</v>
      </c>
      <c r="AD309" s="8" t="s">
        <v>54</v>
      </c>
      <c r="AE309" s="8" t="s">
        <v>54</v>
      </c>
      <c r="AF309" s="8" t="s">
        <v>54</v>
      </c>
      <c r="AG309" s="8" t="s">
        <v>54</v>
      </c>
      <c r="AH309" s="8">
        <v>0</v>
      </c>
      <c r="AI309" s="8">
        <v>0</v>
      </c>
      <c r="AJ309" s="8">
        <v>222406.33969237201</v>
      </c>
      <c r="AK309" s="8">
        <v>414201.31549945101</v>
      </c>
      <c r="AL309" s="8" t="s">
        <v>54</v>
      </c>
      <c r="AM309" s="8">
        <v>318303.82759591151</v>
      </c>
      <c r="AN309" s="8">
        <v>95897.487903539499</v>
      </c>
      <c r="AO309" s="8">
        <v>487408.23770416202</v>
      </c>
      <c r="AP309" s="8">
        <v>352416.46293457301</v>
      </c>
      <c r="AQ309" s="8">
        <v>275145.59354908002</v>
      </c>
      <c r="AR309" s="8">
        <v>371656.76472927164</v>
      </c>
      <c r="AS309" s="8">
        <v>87717.34695710642</v>
      </c>
      <c r="AT309" s="8">
        <v>50654837.690228872</v>
      </c>
      <c r="AU309" s="8">
        <v>15102593.699789697</v>
      </c>
      <c r="AV309" s="8">
        <v>105240.42694176915</v>
      </c>
      <c r="AW309" s="8">
        <f>AU309/AT309</f>
        <v>0.29814711463783705</v>
      </c>
      <c r="AX309" s="15">
        <f>LOG(AW309,2)</f>
        <v>-1.7459037199492811</v>
      </c>
      <c r="AY309" s="8">
        <f>AV309/AU309</f>
        <v>6.9683677541583222E-3</v>
      </c>
      <c r="AZ309" s="8">
        <f>LOG(AY309,2)</f>
        <v>-7.1649635207855544</v>
      </c>
    </row>
    <row r="310" spans="1:52" x14ac:dyDescent="0.25">
      <c r="A310" s="8" t="s">
        <v>49</v>
      </c>
      <c r="B310" s="8" t="s">
        <v>64</v>
      </c>
      <c r="C310" s="8" t="s">
        <v>51</v>
      </c>
      <c r="D310" s="8" t="s">
        <v>12633</v>
      </c>
      <c r="E310" s="8" t="s">
        <v>12634</v>
      </c>
      <c r="F310" s="8" t="s">
        <v>54</v>
      </c>
      <c r="G310" s="8">
        <v>7.0000000000000001E-3</v>
      </c>
      <c r="H310" s="8">
        <v>2</v>
      </c>
      <c r="I310" s="8">
        <v>1</v>
      </c>
      <c r="J310" s="8">
        <v>2</v>
      </c>
      <c r="K310" s="8">
        <v>1</v>
      </c>
      <c r="L310" s="8">
        <v>655</v>
      </c>
      <c r="M310" s="8">
        <v>71.900000000000006</v>
      </c>
      <c r="N310" s="8">
        <v>5.45</v>
      </c>
      <c r="O310" s="8">
        <v>3.7</v>
      </c>
      <c r="P310" s="8" t="s">
        <v>6111</v>
      </c>
      <c r="Q310" s="8" t="s">
        <v>682</v>
      </c>
      <c r="R310" s="8" t="s">
        <v>54</v>
      </c>
      <c r="S310" s="8" t="s">
        <v>12635</v>
      </c>
      <c r="T310" s="8" t="s">
        <v>12636</v>
      </c>
      <c r="U310" s="8" t="s">
        <v>54</v>
      </c>
      <c r="V310" s="8" t="s">
        <v>12637</v>
      </c>
      <c r="W310" s="8" t="s">
        <v>87</v>
      </c>
      <c r="X310" s="8" t="s">
        <v>54</v>
      </c>
      <c r="Y310" s="8" t="s">
        <v>54</v>
      </c>
      <c r="Z310" s="8" t="s">
        <v>54</v>
      </c>
      <c r="AA310" s="8">
        <v>0</v>
      </c>
      <c r="AB310" s="8" t="s">
        <v>54</v>
      </c>
      <c r="AC310" s="8">
        <v>0</v>
      </c>
      <c r="AD310" s="8" t="s">
        <v>54</v>
      </c>
      <c r="AE310" s="8" t="s">
        <v>54</v>
      </c>
      <c r="AF310" s="8" t="s">
        <v>54</v>
      </c>
      <c r="AG310" s="8">
        <v>541276.34698015905</v>
      </c>
      <c r="AH310" s="8">
        <v>541276.34698015905</v>
      </c>
      <c r="AI310" s="8">
        <v>0</v>
      </c>
      <c r="AJ310" s="8">
        <v>955040.43711378297</v>
      </c>
      <c r="AK310" s="8">
        <v>1122514.1119965899</v>
      </c>
      <c r="AL310" s="8" t="s">
        <v>54</v>
      </c>
      <c r="AM310" s="8">
        <v>1038777.2745551865</v>
      </c>
      <c r="AN310" s="8">
        <v>83736.837441403477</v>
      </c>
      <c r="AO310" s="8" t="s">
        <v>54</v>
      </c>
      <c r="AP310" s="8" t="s">
        <v>54</v>
      </c>
      <c r="AQ310" s="8" t="s">
        <v>54</v>
      </c>
      <c r="AR310" s="8">
        <v>0</v>
      </c>
      <c r="AS310" s="8">
        <v>0</v>
      </c>
      <c r="AT310" s="8">
        <v>4031064.99686732</v>
      </c>
      <c r="AU310" s="8">
        <v>960847.38139522402</v>
      </c>
      <c r="AV310" s="8">
        <v>6537.0319782773904</v>
      </c>
      <c r="AW310" s="8">
        <f>AU310/AT310</f>
        <v>0.23836067692828861</v>
      </c>
      <c r="AX310" s="15">
        <f>LOG(AW310,2)</f>
        <v>-2.0687818451604882</v>
      </c>
      <c r="AY310" s="8">
        <f>AV310/AU310</f>
        <v>6.8034030220128399E-3</v>
      </c>
      <c r="AZ310" s="8">
        <f>LOG(AY310,2)</f>
        <v>-7.1995277302226421</v>
      </c>
    </row>
    <row r="311" spans="1:52" x14ac:dyDescent="0.25">
      <c r="A311" s="8" t="s">
        <v>49</v>
      </c>
      <c r="B311" s="8" t="s">
        <v>50</v>
      </c>
      <c r="C311" s="8" t="s">
        <v>51</v>
      </c>
      <c r="D311" s="8" t="s">
        <v>13681</v>
      </c>
      <c r="E311" s="8" t="s">
        <v>13682</v>
      </c>
      <c r="F311" s="8" t="s">
        <v>54</v>
      </c>
      <c r="G311" s="8">
        <v>2.3E-2</v>
      </c>
      <c r="H311" s="8">
        <v>1</v>
      </c>
      <c r="I311" s="8">
        <v>1</v>
      </c>
      <c r="J311" s="8">
        <v>2</v>
      </c>
      <c r="K311" s="8">
        <v>1</v>
      </c>
      <c r="L311" s="8">
        <v>804</v>
      </c>
      <c r="M311" s="8">
        <v>93.7</v>
      </c>
      <c r="N311" s="8">
        <v>6.2</v>
      </c>
      <c r="O311" s="8">
        <v>0</v>
      </c>
      <c r="P311" s="8" t="s">
        <v>105</v>
      </c>
      <c r="Q311" s="8" t="s">
        <v>848</v>
      </c>
      <c r="R311" s="8" t="s">
        <v>82</v>
      </c>
      <c r="S311" s="8" t="s">
        <v>13683</v>
      </c>
      <c r="T311" s="8" t="s">
        <v>13684</v>
      </c>
      <c r="U311" s="8" t="s">
        <v>13685</v>
      </c>
      <c r="V311" s="8" t="s">
        <v>13686</v>
      </c>
      <c r="W311" s="8" t="s">
        <v>144</v>
      </c>
      <c r="X311" s="8" t="s">
        <v>13687</v>
      </c>
      <c r="Y311" s="8" t="s">
        <v>54</v>
      </c>
      <c r="Z311" s="8" t="s">
        <v>10430</v>
      </c>
      <c r="AA311" s="8">
        <v>11</v>
      </c>
      <c r="AB311" s="8" t="s">
        <v>54</v>
      </c>
      <c r="AC311" s="8">
        <v>0</v>
      </c>
      <c r="AD311" s="8" t="s">
        <v>54</v>
      </c>
      <c r="AE311" s="8">
        <v>702484.15147853596</v>
      </c>
      <c r="AF311" s="8">
        <v>1475531.5320592499</v>
      </c>
      <c r="AG311" s="8">
        <v>1021085.40432144</v>
      </c>
      <c r="AH311" s="8">
        <v>1066367.0292864086</v>
      </c>
      <c r="AI311" s="8">
        <v>317215.36566952674</v>
      </c>
      <c r="AJ311" s="8" t="s">
        <v>54</v>
      </c>
      <c r="AK311" s="8">
        <v>1564266.9998939701</v>
      </c>
      <c r="AL311" s="8">
        <v>1311797.8563320299</v>
      </c>
      <c r="AM311" s="8">
        <v>1438032.428113</v>
      </c>
      <c r="AN311" s="8">
        <v>126234.57178097009</v>
      </c>
      <c r="AO311" s="8" t="s">
        <v>54</v>
      </c>
      <c r="AP311" s="8" t="s">
        <v>54</v>
      </c>
      <c r="AQ311" s="8" t="s">
        <v>54</v>
      </c>
      <c r="AR311" s="8">
        <v>0</v>
      </c>
      <c r="AS311" s="8">
        <v>0</v>
      </c>
      <c r="AT311" s="8">
        <v>556213959.70082057</v>
      </c>
      <c r="AU311" s="8">
        <v>86846571.005456075</v>
      </c>
      <c r="AV311" s="8">
        <v>588841.65057572734</v>
      </c>
      <c r="AW311" s="8">
        <f>AU311/AT311</f>
        <v>0.15613878344975302</v>
      </c>
      <c r="AX311" s="15">
        <f>LOG(AW311,2)</f>
        <v>-2.6790991607683199</v>
      </c>
      <c r="AY311" s="8">
        <f>AV311/AU311</f>
        <v>6.7802521591639325E-3</v>
      </c>
      <c r="AZ311" s="8">
        <f>LOG(AY311,2)</f>
        <v>-7.204445356136671</v>
      </c>
    </row>
    <row r="312" spans="1:52" x14ac:dyDescent="0.25">
      <c r="A312" s="8" t="s">
        <v>49</v>
      </c>
      <c r="B312" s="8" t="s">
        <v>50</v>
      </c>
      <c r="C312" s="8" t="s">
        <v>51</v>
      </c>
      <c r="D312" s="8" t="s">
        <v>13974</v>
      </c>
      <c r="E312" s="8" t="s">
        <v>13975</v>
      </c>
      <c r="F312" s="8" t="s">
        <v>54</v>
      </c>
      <c r="G312" s="8">
        <v>2.1000000000000001E-2</v>
      </c>
      <c r="H312" s="8">
        <v>17</v>
      </c>
      <c r="I312" s="8">
        <v>2</v>
      </c>
      <c r="J312" s="8">
        <v>8</v>
      </c>
      <c r="K312" s="8">
        <v>2</v>
      </c>
      <c r="L312" s="8">
        <v>129</v>
      </c>
      <c r="M312" s="8">
        <v>14.6</v>
      </c>
      <c r="N312" s="8">
        <v>8.8800000000000008</v>
      </c>
      <c r="O312" s="8">
        <v>1.67</v>
      </c>
      <c r="P312" s="8" t="s">
        <v>320</v>
      </c>
      <c r="Q312" s="8" t="s">
        <v>4058</v>
      </c>
      <c r="R312" s="8" t="s">
        <v>57</v>
      </c>
      <c r="S312" s="8" t="s">
        <v>13976</v>
      </c>
      <c r="T312" s="8" t="s">
        <v>13977</v>
      </c>
      <c r="U312" s="8" t="s">
        <v>13978</v>
      </c>
      <c r="V312" s="8" t="s">
        <v>13979</v>
      </c>
      <c r="W312" s="8" t="s">
        <v>13980</v>
      </c>
      <c r="X312" s="8" t="s">
        <v>54</v>
      </c>
      <c r="Y312" s="8" t="s">
        <v>54</v>
      </c>
      <c r="Z312" s="8" t="s">
        <v>13079</v>
      </c>
      <c r="AA312" s="8">
        <v>5</v>
      </c>
      <c r="AB312" s="8">
        <v>4.1100000000000003</v>
      </c>
      <c r="AC312" s="8">
        <v>8.1699346405228804E-4</v>
      </c>
      <c r="AD312" s="8" t="s">
        <v>54</v>
      </c>
      <c r="AE312" s="8" t="s">
        <v>54</v>
      </c>
      <c r="AF312" s="8" t="s">
        <v>54</v>
      </c>
      <c r="AG312" s="8" t="s">
        <v>54</v>
      </c>
      <c r="AH312" s="8">
        <v>0</v>
      </c>
      <c r="AI312" s="8">
        <v>0</v>
      </c>
      <c r="AJ312" s="8" t="s">
        <v>54</v>
      </c>
      <c r="AK312" s="8" t="s">
        <v>54</v>
      </c>
      <c r="AL312" s="8" t="s">
        <v>54</v>
      </c>
      <c r="AM312" s="8">
        <v>0</v>
      </c>
      <c r="AN312" s="8">
        <v>0</v>
      </c>
      <c r="AO312" s="8">
        <v>10691.735651356301</v>
      </c>
      <c r="AP312" s="8" t="s">
        <v>54</v>
      </c>
      <c r="AQ312" s="8">
        <v>6695.5161668496003</v>
      </c>
      <c r="AR312" s="8">
        <v>8693.6259091029497</v>
      </c>
      <c r="AS312" s="8">
        <v>1998.1097422533537</v>
      </c>
      <c r="AT312" s="8">
        <v>11436118.074993117</v>
      </c>
      <c r="AU312" s="8">
        <v>1304005.6748548851</v>
      </c>
      <c r="AV312" s="8">
        <v>8391.8632884583549</v>
      </c>
      <c r="AW312" s="8">
        <f>AU312/AT312</f>
        <v>0.11402520210999745</v>
      </c>
      <c r="AX312" s="15">
        <f>LOG(AW312,2)</f>
        <v>-3.132575367508335</v>
      </c>
      <c r="AY312" s="8">
        <f>AV312/AU312</f>
        <v>6.4354499756239438E-3</v>
      </c>
      <c r="AZ312" s="8">
        <f>LOG(AY312,2)</f>
        <v>-7.2797432574430019</v>
      </c>
    </row>
    <row r="313" spans="1:52" x14ac:dyDescent="0.25">
      <c r="A313" s="8" t="s">
        <v>49</v>
      </c>
      <c r="B313" s="8" t="s">
        <v>50</v>
      </c>
      <c r="C313" s="8" t="s">
        <v>51</v>
      </c>
      <c r="D313" s="8" t="s">
        <v>12468</v>
      </c>
      <c r="E313" s="8" t="s">
        <v>12469</v>
      </c>
      <c r="F313" s="8" t="s">
        <v>54</v>
      </c>
      <c r="G313" s="8">
        <v>0.02</v>
      </c>
      <c r="H313" s="8">
        <v>1</v>
      </c>
      <c r="I313" s="8">
        <v>1</v>
      </c>
      <c r="J313" s="8">
        <v>1</v>
      </c>
      <c r="K313" s="8">
        <v>1</v>
      </c>
      <c r="L313" s="8">
        <v>1231</v>
      </c>
      <c r="M313" s="8">
        <v>141.19999999999999</v>
      </c>
      <c r="N313" s="8">
        <v>5.43</v>
      </c>
      <c r="O313" s="8">
        <v>0</v>
      </c>
      <c r="P313" s="8" t="s">
        <v>3452</v>
      </c>
      <c r="Q313" s="8" t="s">
        <v>4482</v>
      </c>
      <c r="R313" s="8" t="s">
        <v>82</v>
      </c>
      <c r="S313" s="8" t="s">
        <v>12470</v>
      </c>
      <c r="T313" s="8" t="s">
        <v>12471</v>
      </c>
      <c r="U313" s="8" t="s">
        <v>12472</v>
      </c>
      <c r="V313" s="8" t="s">
        <v>12473</v>
      </c>
      <c r="W313" s="8" t="s">
        <v>405</v>
      </c>
      <c r="X313" s="8" t="s">
        <v>54</v>
      </c>
      <c r="Y313" s="8" t="s">
        <v>12474</v>
      </c>
      <c r="Z313" s="8" t="s">
        <v>2775</v>
      </c>
      <c r="AA313" s="8">
        <v>21</v>
      </c>
      <c r="AB313" s="8" t="s">
        <v>54</v>
      </c>
      <c r="AC313" s="8">
        <v>0</v>
      </c>
      <c r="AD313" s="8" t="s">
        <v>54</v>
      </c>
      <c r="AE313" s="8">
        <v>708920.67614622496</v>
      </c>
      <c r="AF313" s="8">
        <v>1181572.601058</v>
      </c>
      <c r="AG313" s="8">
        <v>891665.44742903905</v>
      </c>
      <c r="AH313" s="8">
        <v>927386.2415444213</v>
      </c>
      <c r="AI313" s="8">
        <v>194605.4844720072</v>
      </c>
      <c r="AJ313" s="8">
        <v>1633217.5157510799</v>
      </c>
      <c r="AK313" s="8">
        <v>2754275.1328255599</v>
      </c>
      <c r="AL313" s="8">
        <v>2750783.1191047202</v>
      </c>
      <c r="AM313" s="8">
        <v>2379425.2558937869</v>
      </c>
      <c r="AN313" s="8">
        <v>527650.47909048095</v>
      </c>
      <c r="AO313" s="8" t="s">
        <v>54</v>
      </c>
      <c r="AP313" s="8" t="s">
        <v>54</v>
      </c>
      <c r="AQ313" s="8" t="s">
        <v>54</v>
      </c>
      <c r="AR313" s="8">
        <v>0</v>
      </c>
      <c r="AS313" s="8">
        <v>0</v>
      </c>
      <c r="AT313" s="8">
        <v>340110327.26865965</v>
      </c>
      <c r="AU313" s="8">
        <v>84272458.744055137</v>
      </c>
      <c r="AV313" s="8">
        <v>541227.71976793697</v>
      </c>
      <c r="AW313" s="8">
        <f>AU313/AT313</f>
        <v>0.24777977023169517</v>
      </c>
      <c r="AX313" s="15">
        <f>LOG(AW313,2)</f>
        <v>-2.0128696902086354</v>
      </c>
      <c r="AY313" s="8">
        <f>AV313/AU313</f>
        <v>6.4223558661282917E-3</v>
      </c>
      <c r="AZ313" s="8">
        <f>LOG(AY313,2)</f>
        <v>-7.2826816768898732</v>
      </c>
    </row>
    <row r="314" spans="1:52" x14ac:dyDescent="0.25">
      <c r="A314" s="8" t="s">
        <v>49</v>
      </c>
      <c r="B314" s="8" t="s">
        <v>50</v>
      </c>
      <c r="C314" s="8" t="s">
        <v>51</v>
      </c>
      <c r="D314" s="8" t="s">
        <v>13245</v>
      </c>
      <c r="E314" s="8" t="s">
        <v>13246</v>
      </c>
      <c r="F314" s="8" t="s">
        <v>54</v>
      </c>
      <c r="G314" s="8">
        <v>0.02</v>
      </c>
      <c r="H314" s="8">
        <v>1</v>
      </c>
      <c r="I314" s="8">
        <v>1</v>
      </c>
      <c r="J314" s="8">
        <v>1</v>
      </c>
      <c r="K314" s="8">
        <v>1</v>
      </c>
      <c r="L314" s="8">
        <v>1401</v>
      </c>
      <c r="M314" s="8">
        <v>151.6</v>
      </c>
      <c r="N314" s="8">
        <v>5.86</v>
      </c>
      <c r="O314" s="8">
        <v>0</v>
      </c>
      <c r="P314" s="8" t="s">
        <v>701</v>
      </c>
      <c r="Q314" s="8" t="s">
        <v>871</v>
      </c>
      <c r="R314" s="8" t="s">
        <v>82</v>
      </c>
      <c r="S314" s="8" t="s">
        <v>488</v>
      </c>
      <c r="T314" s="8" t="s">
        <v>13247</v>
      </c>
      <c r="U314" s="8" t="s">
        <v>13248</v>
      </c>
      <c r="V314" s="8" t="s">
        <v>13249</v>
      </c>
      <c r="W314" s="8" t="s">
        <v>187</v>
      </c>
      <c r="X314" s="8" t="s">
        <v>54</v>
      </c>
      <c r="Y314" s="8" t="s">
        <v>11155</v>
      </c>
      <c r="Z314" s="8" t="s">
        <v>12381</v>
      </c>
      <c r="AA314" s="8">
        <v>4</v>
      </c>
      <c r="AB314" s="8" t="s">
        <v>54</v>
      </c>
      <c r="AC314" s="8">
        <v>0</v>
      </c>
      <c r="AD314" s="8" t="s">
        <v>54</v>
      </c>
      <c r="AE314" s="8">
        <v>644652.09464921604</v>
      </c>
      <c r="AF314" s="8" t="s">
        <v>54</v>
      </c>
      <c r="AG314" s="8">
        <v>425492.98195164802</v>
      </c>
      <c r="AH314" s="8">
        <v>535072.53830043203</v>
      </c>
      <c r="AI314" s="8">
        <v>109579.55634878394</v>
      </c>
      <c r="AJ314" s="8">
        <v>1171428.0604555099</v>
      </c>
      <c r="AK314" s="8">
        <v>1899444.7298848401</v>
      </c>
      <c r="AL314" s="8">
        <v>1795349.0060144099</v>
      </c>
      <c r="AM314" s="8">
        <v>1622073.9321182531</v>
      </c>
      <c r="AN314" s="8">
        <v>321476.02934696205</v>
      </c>
      <c r="AO314" s="8" t="s">
        <v>54</v>
      </c>
      <c r="AP314" s="8" t="s">
        <v>54</v>
      </c>
      <c r="AQ314" s="8" t="s">
        <v>54</v>
      </c>
      <c r="AR314" s="8">
        <v>0</v>
      </c>
      <c r="AS314" s="8">
        <v>0</v>
      </c>
      <c r="AT314" s="8">
        <v>32392156.6210621</v>
      </c>
      <c r="AU314" s="8">
        <v>6389187.612076723</v>
      </c>
      <c r="AV314" s="8">
        <v>40858.632485612798</v>
      </c>
      <c r="AW314" s="8">
        <f>AU314/AT314</f>
        <v>0.19724489748615043</v>
      </c>
      <c r="AX314" s="15">
        <f>LOG(AW314,2)</f>
        <v>-2.3419401151385721</v>
      </c>
      <c r="AY314" s="8">
        <f>AV314/AU314</f>
        <v>6.3949652078431028E-3</v>
      </c>
      <c r="AZ314" s="8">
        <f>LOG(AY314,2)</f>
        <v>-7.2888477745948563</v>
      </c>
    </row>
    <row r="315" spans="1:52" x14ac:dyDescent="0.25">
      <c r="A315" s="8" t="s">
        <v>49</v>
      </c>
      <c r="B315" s="8" t="s">
        <v>50</v>
      </c>
      <c r="C315" s="8" t="s">
        <v>51</v>
      </c>
      <c r="D315" s="8" t="s">
        <v>12650</v>
      </c>
      <c r="E315" s="8" t="s">
        <v>12651</v>
      </c>
      <c r="F315" s="8" t="s">
        <v>54</v>
      </c>
      <c r="G315" s="8">
        <v>2.1999999999999999E-2</v>
      </c>
      <c r="H315" s="8">
        <v>2</v>
      </c>
      <c r="I315" s="8">
        <v>1</v>
      </c>
      <c r="J315" s="8">
        <v>1</v>
      </c>
      <c r="K315" s="8">
        <v>1</v>
      </c>
      <c r="L315" s="8">
        <v>581</v>
      </c>
      <c r="M315" s="8">
        <v>65.400000000000006</v>
      </c>
      <c r="N315" s="8">
        <v>6.54</v>
      </c>
      <c r="O315" s="8">
        <v>1.63</v>
      </c>
      <c r="P315" s="8" t="s">
        <v>8109</v>
      </c>
      <c r="Q315" s="8" t="s">
        <v>1213</v>
      </c>
      <c r="R315" s="8" t="s">
        <v>152</v>
      </c>
      <c r="S315" s="8" t="s">
        <v>12652</v>
      </c>
      <c r="T315" s="8" t="s">
        <v>12653</v>
      </c>
      <c r="U315" s="8" t="s">
        <v>12654</v>
      </c>
      <c r="V315" s="8" t="s">
        <v>12655</v>
      </c>
      <c r="W315" s="8" t="s">
        <v>372</v>
      </c>
      <c r="X315" s="8" t="s">
        <v>54</v>
      </c>
      <c r="Y315" s="8" t="s">
        <v>54</v>
      </c>
      <c r="Z315" s="8" t="s">
        <v>12656</v>
      </c>
      <c r="AA315" s="8">
        <v>4</v>
      </c>
      <c r="AB315" s="8" t="s">
        <v>54</v>
      </c>
      <c r="AC315" s="8">
        <v>0</v>
      </c>
      <c r="AD315" s="8" t="s">
        <v>54</v>
      </c>
      <c r="AE315" s="8">
        <v>1900409.1713237199</v>
      </c>
      <c r="AF315" s="8">
        <v>3529256.67270116</v>
      </c>
      <c r="AG315" s="8">
        <v>2185093.1048065801</v>
      </c>
      <c r="AH315" s="8">
        <v>2538252.9829438198</v>
      </c>
      <c r="AI315" s="8">
        <v>710317.98997834476</v>
      </c>
      <c r="AJ315" s="8" t="s">
        <v>54</v>
      </c>
      <c r="AK315" s="8">
        <v>2880410.06313422</v>
      </c>
      <c r="AL315" s="8">
        <v>2870273.0749717802</v>
      </c>
      <c r="AM315" s="8">
        <v>2875341.5690529998</v>
      </c>
      <c r="AN315" s="8">
        <v>5068.4940812198911</v>
      </c>
      <c r="AO315" s="8">
        <v>31362.629268135999</v>
      </c>
      <c r="AP315" s="8">
        <v>24551.024352029199</v>
      </c>
      <c r="AQ315" s="8">
        <v>18746.444132771801</v>
      </c>
      <c r="AR315" s="8">
        <v>24886.699250979</v>
      </c>
      <c r="AS315" s="8">
        <v>5156.0023319612574</v>
      </c>
      <c r="AT315" s="8">
        <v>145818810.32088602</v>
      </c>
      <c r="AU315" s="8">
        <v>34468203.979667805</v>
      </c>
      <c r="AV315" s="8">
        <v>218166.59915705968</v>
      </c>
      <c r="AW315" s="8">
        <f>AU315/AT315</f>
        <v>0.23637693863924517</v>
      </c>
      <c r="AX315" s="15">
        <f>LOG(AW315,2)</f>
        <v>-2.0808388044383719</v>
      </c>
      <c r="AY315" s="8">
        <f>AV315/AU315</f>
        <v>6.3295029612146997E-3</v>
      </c>
      <c r="AZ315" s="8">
        <f>LOG(AY315,2)</f>
        <v>-7.3036920715084621</v>
      </c>
    </row>
    <row r="316" spans="1:52" x14ac:dyDescent="0.25">
      <c r="A316" s="8" t="s">
        <v>49</v>
      </c>
      <c r="B316" s="8" t="s">
        <v>64</v>
      </c>
      <c r="C316" s="8" t="s">
        <v>51</v>
      </c>
      <c r="D316" s="8" t="s">
        <v>12784</v>
      </c>
      <c r="E316" s="8" t="s">
        <v>12785</v>
      </c>
      <c r="F316" s="8" t="s">
        <v>54</v>
      </c>
      <c r="G316" s="8">
        <v>2E-3</v>
      </c>
      <c r="H316" s="8">
        <v>3</v>
      </c>
      <c r="I316" s="8">
        <v>1</v>
      </c>
      <c r="J316" s="8">
        <v>3</v>
      </c>
      <c r="K316" s="8">
        <v>1</v>
      </c>
      <c r="L316" s="8">
        <v>256</v>
      </c>
      <c r="M316" s="8">
        <v>28.9</v>
      </c>
      <c r="N316" s="8">
        <v>9.36</v>
      </c>
      <c r="O316" s="8">
        <v>5.83</v>
      </c>
      <c r="P316" s="8" t="s">
        <v>1280</v>
      </c>
      <c r="Q316" s="8" t="s">
        <v>4214</v>
      </c>
      <c r="R316" s="8" t="s">
        <v>1307</v>
      </c>
      <c r="S316" s="8" t="s">
        <v>12786</v>
      </c>
      <c r="T316" s="8" t="s">
        <v>12787</v>
      </c>
      <c r="U316" s="8" t="s">
        <v>12788</v>
      </c>
      <c r="V316" s="8" t="s">
        <v>12789</v>
      </c>
      <c r="W316" s="8" t="s">
        <v>87</v>
      </c>
      <c r="X316" s="8" t="s">
        <v>1286</v>
      </c>
      <c r="Y316" s="8" t="s">
        <v>12790</v>
      </c>
      <c r="Z316" s="8" t="s">
        <v>1288</v>
      </c>
      <c r="AA316" s="8">
        <v>14</v>
      </c>
      <c r="AB316" s="8" t="s">
        <v>54</v>
      </c>
      <c r="AC316" s="8">
        <v>0</v>
      </c>
      <c r="AD316" s="8" t="s">
        <v>54</v>
      </c>
      <c r="AE316" s="8" t="s">
        <v>54</v>
      </c>
      <c r="AF316" s="8">
        <v>1434470.21338985</v>
      </c>
      <c r="AG316" s="8">
        <v>807672.35755906301</v>
      </c>
      <c r="AH316" s="8">
        <v>1121071.2854744564</v>
      </c>
      <c r="AI316" s="8">
        <v>313398.92791539361</v>
      </c>
      <c r="AJ316" s="8" t="s">
        <v>54</v>
      </c>
      <c r="AK316" s="8" t="s">
        <v>54</v>
      </c>
      <c r="AL316" s="8">
        <v>1177002.2991650901</v>
      </c>
      <c r="AM316" s="8">
        <v>1177002.2991650901</v>
      </c>
      <c r="AN316" s="8">
        <v>0</v>
      </c>
      <c r="AO316" s="8">
        <v>173625.546448893</v>
      </c>
      <c r="AP316" s="8">
        <v>138026.42346807799</v>
      </c>
      <c r="AQ316" s="8">
        <v>167286.390679673</v>
      </c>
      <c r="AR316" s="8">
        <v>159646.12019888134</v>
      </c>
      <c r="AS316" s="8">
        <v>15504.938761902937</v>
      </c>
      <c r="AT316" s="8">
        <v>7203570.8900998002</v>
      </c>
      <c r="AU316" s="8">
        <v>1643488.5110059695</v>
      </c>
      <c r="AV316" s="8">
        <v>10394.4505367443</v>
      </c>
      <c r="AW316" s="8">
        <f>AU316/AT316</f>
        <v>0.2281491410412427</v>
      </c>
      <c r="AX316" s="15">
        <f>LOG(AW316,2)</f>
        <v>-2.1319508726964864</v>
      </c>
      <c r="AY316" s="8">
        <f>AV316/AU316</f>
        <v>6.3246262247260362E-3</v>
      </c>
      <c r="AZ316" s="8">
        <f>LOG(AY316,2)</f>
        <v>-7.3048040633006828</v>
      </c>
    </row>
    <row r="317" spans="1:52" x14ac:dyDescent="0.25">
      <c r="A317" s="8" t="s">
        <v>49</v>
      </c>
      <c r="B317" s="8" t="s">
        <v>64</v>
      </c>
      <c r="C317" s="8" t="s">
        <v>51</v>
      </c>
      <c r="D317" s="8" t="s">
        <v>13313</v>
      </c>
      <c r="E317" s="8" t="s">
        <v>13314</v>
      </c>
      <c r="F317" s="8" t="s">
        <v>54</v>
      </c>
      <c r="G317" s="8">
        <v>0</v>
      </c>
      <c r="H317" s="8">
        <v>14</v>
      </c>
      <c r="I317" s="8">
        <v>4</v>
      </c>
      <c r="J317" s="8">
        <v>32</v>
      </c>
      <c r="K317" s="8">
        <v>4</v>
      </c>
      <c r="L317" s="8">
        <v>437</v>
      </c>
      <c r="M317" s="8">
        <v>46.3</v>
      </c>
      <c r="N317" s="8">
        <v>6.29</v>
      </c>
      <c r="O317" s="8">
        <v>53.12</v>
      </c>
      <c r="P317" s="8" t="s">
        <v>1769</v>
      </c>
      <c r="Q317" s="8" t="s">
        <v>106</v>
      </c>
      <c r="R317" s="8" t="s">
        <v>82</v>
      </c>
      <c r="S317" s="8" t="s">
        <v>12671</v>
      </c>
      <c r="T317" s="8" t="s">
        <v>13315</v>
      </c>
      <c r="U317" s="8" t="s">
        <v>54</v>
      </c>
      <c r="V317" s="8" t="s">
        <v>13316</v>
      </c>
      <c r="W317" s="8" t="s">
        <v>99</v>
      </c>
      <c r="X317" s="8" t="s">
        <v>54</v>
      </c>
      <c r="Y317" s="8" t="s">
        <v>54</v>
      </c>
      <c r="Z317" s="8" t="s">
        <v>13317</v>
      </c>
      <c r="AA317" s="8">
        <v>7</v>
      </c>
      <c r="AB317" s="8">
        <v>27.43</v>
      </c>
      <c r="AC317" s="8">
        <v>0</v>
      </c>
      <c r="AD317" s="8" t="s">
        <v>54</v>
      </c>
      <c r="AE317" s="8">
        <v>254252.51559118601</v>
      </c>
      <c r="AF317" s="8">
        <v>586493.78670743597</v>
      </c>
      <c r="AG317" s="8">
        <v>686609.73079332698</v>
      </c>
      <c r="AH317" s="8">
        <v>509118.67769731628</v>
      </c>
      <c r="AI317" s="8">
        <v>184794.24775514269</v>
      </c>
      <c r="AJ317" s="8">
        <v>940564.52032734302</v>
      </c>
      <c r="AK317" s="8">
        <v>1182335.05428875</v>
      </c>
      <c r="AL317" s="8">
        <v>1287162.11103557</v>
      </c>
      <c r="AM317" s="8">
        <v>1136687.2285505545</v>
      </c>
      <c r="AN317" s="8">
        <v>145132.73342508523</v>
      </c>
      <c r="AO317" s="8">
        <v>680788.39391556999</v>
      </c>
      <c r="AP317" s="8">
        <v>822448.22699073399</v>
      </c>
      <c r="AQ317" s="8">
        <v>567562.52509624802</v>
      </c>
      <c r="AR317" s="8">
        <v>690266.38200085063</v>
      </c>
      <c r="AS317" s="8">
        <v>104272.2540633243</v>
      </c>
      <c r="AT317" s="8">
        <v>1382914113.2534168</v>
      </c>
      <c r="AU317" s="8">
        <v>268981107.35441107</v>
      </c>
      <c r="AV317" s="8">
        <v>1696442.6649022701</v>
      </c>
      <c r="AW317" s="8">
        <f>AU317/AT317</f>
        <v>0.19450311828954536</v>
      </c>
      <c r="AX317" s="15">
        <f>LOG(AW317,2)</f>
        <v>-2.36213481008823</v>
      </c>
      <c r="AY317" s="8">
        <f>AV317/AU317</f>
        <v>6.3069212614513754E-3</v>
      </c>
      <c r="AZ317" s="8">
        <f>LOG(AY317,2)</f>
        <v>-7.3088483626188339</v>
      </c>
    </row>
    <row r="318" spans="1:52" x14ac:dyDescent="0.25">
      <c r="A318" s="8" t="s">
        <v>49</v>
      </c>
      <c r="B318" s="8" t="s">
        <v>64</v>
      </c>
      <c r="C318" s="8" t="s">
        <v>51</v>
      </c>
      <c r="D318" s="8" t="s">
        <v>12016</v>
      </c>
      <c r="E318" s="8" t="s">
        <v>12017</v>
      </c>
      <c r="F318" s="8" t="s">
        <v>54</v>
      </c>
      <c r="G318" s="8">
        <v>7.0000000000000001E-3</v>
      </c>
      <c r="H318" s="8">
        <v>1</v>
      </c>
      <c r="I318" s="8">
        <v>1</v>
      </c>
      <c r="J318" s="8">
        <v>3</v>
      </c>
      <c r="K318" s="8">
        <v>1</v>
      </c>
      <c r="L318" s="8">
        <v>791</v>
      </c>
      <c r="M318" s="8">
        <v>85.8</v>
      </c>
      <c r="N318" s="8">
        <v>6.32</v>
      </c>
      <c r="O318" s="8">
        <v>3.28</v>
      </c>
      <c r="P318" s="8" t="s">
        <v>804</v>
      </c>
      <c r="Q318" s="8" t="s">
        <v>472</v>
      </c>
      <c r="R318" s="8" t="s">
        <v>57</v>
      </c>
      <c r="S318" s="8" t="s">
        <v>12018</v>
      </c>
      <c r="T318" s="8" t="s">
        <v>12019</v>
      </c>
      <c r="U318" s="8" t="s">
        <v>12020</v>
      </c>
      <c r="V318" s="8" t="s">
        <v>12021</v>
      </c>
      <c r="W318" s="8" t="s">
        <v>500</v>
      </c>
      <c r="X318" s="8" t="s">
        <v>11083</v>
      </c>
      <c r="Y318" s="8" t="s">
        <v>12022</v>
      </c>
      <c r="Z318" s="8" t="s">
        <v>12023</v>
      </c>
      <c r="AA318" s="8">
        <v>24</v>
      </c>
      <c r="AB318" s="8" t="s">
        <v>54</v>
      </c>
      <c r="AC318" s="8">
        <v>0</v>
      </c>
      <c r="AD318" s="8" t="s">
        <v>54</v>
      </c>
      <c r="AE318" s="8">
        <v>317273.98694971303</v>
      </c>
      <c r="AF318" s="8">
        <v>641990.81204292702</v>
      </c>
      <c r="AG318" s="8">
        <v>396134.74791514903</v>
      </c>
      <c r="AH318" s="8">
        <v>451799.84896926302</v>
      </c>
      <c r="AI318" s="8">
        <v>138285.22873919643</v>
      </c>
      <c r="AJ318" s="8">
        <v>1396031.14137786</v>
      </c>
      <c r="AK318" s="8">
        <v>1493589.47889427</v>
      </c>
      <c r="AL318" s="8">
        <v>2111806.8936247402</v>
      </c>
      <c r="AM318" s="8">
        <v>1667142.5046322898</v>
      </c>
      <c r="AN318" s="8">
        <v>316937.66099267779</v>
      </c>
      <c r="AO318" s="8" t="s">
        <v>54</v>
      </c>
      <c r="AP318" s="8" t="s">
        <v>54</v>
      </c>
      <c r="AQ318" s="8" t="s">
        <v>54</v>
      </c>
      <c r="AR318" s="8">
        <v>0</v>
      </c>
      <c r="AS318" s="8">
        <v>0</v>
      </c>
      <c r="AT318" s="8">
        <v>298063464.66465038</v>
      </c>
      <c r="AU318" s="8">
        <v>82732555.575301275</v>
      </c>
      <c r="AV318" s="8">
        <v>520309.83070114674</v>
      </c>
      <c r="AW318" s="8">
        <f>AU318/AT318</f>
        <v>0.27756691236338954</v>
      </c>
      <c r="AX318" s="15">
        <f>LOG(AW318,2)</f>
        <v>-1.8490924946019895</v>
      </c>
      <c r="AY318" s="8">
        <f>AV318/AU318</f>
        <v>6.2890578815442567E-3</v>
      </c>
      <c r="AZ318" s="8">
        <f>LOG(AY318,2)</f>
        <v>-7.3129403711225711</v>
      </c>
    </row>
    <row r="319" spans="1:52" x14ac:dyDescent="0.25">
      <c r="A319" s="8" t="s">
        <v>49</v>
      </c>
      <c r="B319" s="8" t="s">
        <v>50</v>
      </c>
      <c r="C319" s="8" t="s">
        <v>51</v>
      </c>
      <c r="D319" s="8" t="s">
        <v>10786</v>
      </c>
      <c r="E319" s="8" t="s">
        <v>10787</v>
      </c>
      <c r="F319" s="8" t="s">
        <v>54</v>
      </c>
      <c r="G319" s="8">
        <v>2.1000000000000001E-2</v>
      </c>
      <c r="H319" s="8">
        <v>4</v>
      </c>
      <c r="I319" s="8">
        <v>1</v>
      </c>
      <c r="J319" s="8">
        <v>1</v>
      </c>
      <c r="K319" s="8">
        <v>1</v>
      </c>
      <c r="L319" s="8">
        <v>180</v>
      </c>
      <c r="M319" s="8">
        <v>20.3</v>
      </c>
      <c r="N319" s="8">
        <v>4.96</v>
      </c>
      <c r="O319" s="8">
        <v>0</v>
      </c>
      <c r="P319" s="8" t="s">
        <v>1098</v>
      </c>
      <c r="Q319" s="8" t="s">
        <v>9722</v>
      </c>
      <c r="R319" s="8" t="s">
        <v>82</v>
      </c>
      <c r="S319" s="8" t="s">
        <v>10788</v>
      </c>
      <c r="T319" s="8" t="s">
        <v>10789</v>
      </c>
      <c r="U319" s="8" t="s">
        <v>10790</v>
      </c>
      <c r="V319" s="8" t="s">
        <v>10791</v>
      </c>
      <c r="W319" s="8" t="s">
        <v>87</v>
      </c>
      <c r="X319" s="8" t="s">
        <v>54</v>
      </c>
      <c r="Y319" s="8" t="s">
        <v>54</v>
      </c>
      <c r="Z319" s="8" t="s">
        <v>10534</v>
      </c>
      <c r="AA319" s="8">
        <v>10</v>
      </c>
      <c r="AB319" s="8" t="s">
        <v>54</v>
      </c>
      <c r="AC319" s="8">
        <v>0</v>
      </c>
      <c r="AD319" s="8" t="s">
        <v>54</v>
      </c>
      <c r="AE319" s="8" t="s">
        <v>54</v>
      </c>
      <c r="AF319" s="8" t="s">
        <v>54</v>
      </c>
      <c r="AG319" s="8" t="s">
        <v>54</v>
      </c>
      <c r="AH319" s="8">
        <v>0</v>
      </c>
      <c r="AI319" s="8">
        <v>0</v>
      </c>
      <c r="AJ319" s="8">
        <v>3176811.7888135398</v>
      </c>
      <c r="AK319" s="8">
        <v>4087584.37535151</v>
      </c>
      <c r="AL319" s="8">
        <v>4627717.8394533899</v>
      </c>
      <c r="AM319" s="8">
        <v>3964038.0012061466</v>
      </c>
      <c r="AN319" s="8">
        <v>598737.48942764685</v>
      </c>
      <c r="AO319" s="8">
        <v>40723.681387552897</v>
      </c>
      <c r="AP319" s="8">
        <v>21217.133550795399</v>
      </c>
      <c r="AQ319" s="8">
        <v>34299.015380095698</v>
      </c>
      <c r="AR319" s="8">
        <v>32079.943439481332</v>
      </c>
      <c r="AS319" s="8">
        <v>8116.6315811073337</v>
      </c>
      <c r="AT319" s="8">
        <v>104730960.96296374</v>
      </c>
      <c r="AU319" s="8">
        <v>36253412.504653037</v>
      </c>
      <c r="AV319" s="8">
        <v>223091.24527660102</v>
      </c>
      <c r="AW319" s="8">
        <f>AU319/AT319</f>
        <v>0.34615754664442938</v>
      </c>
      <c r="AX319" s="15">
        <f>LOG(AW319,2)</f>
        <v>-1.5304992939295785</v>
      </c>
      <c r="AY319" s="8">
        <f>AV319/AU319</f>
        <v>6.1536619552150524E-3</v>
      </c>
      <c r="AZ319" s="8">
        <f>LOG(AY319,2)</f>
        <v>-7.3443390917105047</v>
      </c>
    </row>
    <row r="320" spans="1:52" x14ac:dyDescent="0.25">
      <c r="A320" s="8" t="s">
        <v>49</v>
      </c>
      <c r="B320" s="8" t="s">
        <v>64</v>
      </c>
      <c r="C320" s="8" t="s">
        <v>51</v>
      </c>
      <c r="D320" s="8" t="s">
        <v>13136</v>
      </c>
      <c r="E320" s="8" t="s">
        <v>13137</v>
      </c>
      <c r="F320" s="8" t="s">
        <v>54</v>
      </c>
      <c r="G320" s="8">
        <v>1E-3</v>
      </c>
      <c r="H320" s="8">
        <v>12</v>
      </c>
      <c r="I320" s="8">
        <v>1</v>
      </c>
      <c r="J320" s="8">
        <v>14</v>
      </c>
      <c r="K320" s="8">
        <v>1</v>
      </c>
      <c r="L320" s="8">
        <v>113</v>
      </c>
      <c r="M320" s="8">
        <v>12.7</v>
      </c>
      <c r="N320" s="8">
        <v>7.44</v>
      </c>
      <c r="O320" s="8">
        <v>9.1999999999999993</v>
      </c>
      <c r="P320" s="8" t="s">
        <v>804</v>
      </c>
      <c r="Q320" s="8" t="s">
        <v>992</v>
      </c>
      <c r="R320" s="8" t="s">
        <v>69</v>
      </c>
      <c r="S320" s="8" t="s">
        <v>13138</v>
      </c>
      <c r="T320" s="8" t="s">
        <v>13139</v>
      </c>
      <c r="U320" s="8" t="s">
        <v>13140</v>
      </c>
      <c r="V320" s="8" t="s">
        <v>13141</v>
      </c>
      <c r="W320" s="8" t="s">
        <v>74</v>
      </c>
      <c r="X320" s="8" t="s">
        <v>1431</v>
      </c>
      <c r="Y320" s="8" t="s">
        <v>2653</v>
      </c>
      <c r="Z320" s="8" t="s">
        <v>54</v>
      </c>
      <c r="AA320" s="8">
        <v>2</v>
      </c>
      <c r="AB320" s="8">
        <v>5.86</v>
      </c>
      <c r="AC320" s="8">
        <v>9.4966761633428305E-4</v>
      </c>
      <c r="AD320" s="8" t="s">
        <v>54</v>
      </c>
      <c r="AE320" s="8">
        <v>436146.87192716199</v>
      </c>
      <c r="AF320" s="8">
        <v>869443.00168848503</v>
      </c>
      <c r="AG320" s="8">
        <v>835239.28216752096</v>
      </c>
      <c r="AH320" s="8">
        <v>713609.71859438939</v>
      </c>
      <c r="AI320" s="8">
        <v>196692.14027303032</v>
      </c>
      <c r="AJ320" s="8">
        <v>1143408.0529765801</v>
      </c>
      <c r="AK320" s="8">
        <v>1840996.92066508</v>
      </c>
      <c r="AL320" s="8">
        <v>2138245.6998794801</v>
      </c>
      <c r="AM320" s="8">
        <v>1707550.2245070469</v>
      </c>
      <c r="AN320" s="8">
        <v>416958.43234903348</v>
      </c>
      <c r="AO320" s="8" t="s">
        <v>54</v>
      </c>
      <c r="AP320" s="8" t="s">
        <v>54</v>
      </c>
      <c r="AQ320" s="8" t="s">
        <v>54</v>
      </c>
      <c r="AR320" s="8">
        <v>0</v>
      </c>
      <c r="AS320" s="8">
        <v>0</v>
      </c>
      <c r="AT320" s="8">
        <v>22411886.261115402</v>
      </c>
      <c r="AU320" s="8">
        <v>4589710.4348052163</v>
      </c>
      <c r="AV320" s="8">
        <v>28241.683691695333</v>
      </c>
      <c r="AW320" s="8">
        <f>AU320/AT320</f>
        <v>0.20478911865478983</v>
      </c>
      <c r="AX320" s="15">
        <f>LOG(AW320,2)</f>
        <v>-2.2877890342361176</v>
      </c>
      <c r="AY320" s="8">
        <f>AV320/AU320</f>
        <v>6.1532604491842825E-3</v>
      </c>
      <c r="AZ320" s="8">
        <f>LOG(AY320,2)</f>
        <v>-7.3444332258474798</v>
      </c>
    </row>
    <row r="321" spans="1:52" x14ac:dyDescent="0.25">
      <c r="A321" s="8" t="s">
        <v>49</v>
      </c>
      <c r="B321" s="8" t="s">
        <v>50</v>
      </c>
      <c r="C321" s="8" t="s">
        <v>51</v>
      </c>
      <c r="D321" s="8" t="s">
        <v>13533</v>
      </c>
      <c r="E321" s="8" t="s">
        <v>13534</v>
      </c>
      <c r="F321" s="8" t="s">
        <v>54</v>
      </c>
      <c r="G321" s="8">
        <v>2.1000000000000001E-2</v>
      </c>
      <c r="H321" s="8">
        <v>9</v>
      </c>
      <c r="I321" s="8">
        <v>1</v>
      </c>
      <c r="J321" s="8">
        <v>1</v>
      </c>
      <c r="K321" s="8">
        <v>1</v>
      </c>
      <c r="L321" s="8">
        <v>116</v>
      </c>
      <c r="M321" s="8">
        <v>13.2</v>
      </c>
      <c r="N321" s="8">
        <v>5</v>
      </c>
      <c r="O321" s="8">
        <v>0</v>
      </c>
      <c r="P321" s="8" t="s">
        <v>80</v>
      </c>
      <c r="Q321" s="8" t="s">
        <v>54</v>
      </c>
      <c r="R321" s="8" t="s">
        <v>82</v>
      </c>
      <c r="S321" s="8" t="s">
        <v>13535</v>
      </c>
      <c r="T321" s="8" t="s">
        <v>13536</v>
      </c>
      <c r="U321" s="8" t="s">
        <v>13537</v>
      </c>
      <c r="V321" s="8" t="s">
        <v>13538</v>
      </c>
      <c r="W321" s="8" t="s">
        <v>521</v>
      </c>
      <c r="X321" s="8" t="s">
        <v>54</v>
      </c>
      <c r="Y321" s="8" t="s">
        <v>54</v>
      </c>
      <c r="Z321" s="8" t="s">
        <v>54</v>
      </c>
      <c r="AA321" s="8">
        <v>0</v>
      </c>
      <c r="AB321" s="8" t="s">
        <v>54</v>
      </c>
      <c r="AC321" s="8">
        <v>0</v>
      </c>
      <c r="AD321" s="8" t="s">
        <v>54</v>
      </c>
      <c r="AE321" s="8" t="s">
        <v>54</v>
      </c>
      <c r="AF321" s="8" t="s">
        <v>54</v>
      </c>
      <c r="AG321" s="8" t="s">
        <v>54</v>
      </c>
      <c r="AH321" s="8">
        <v>0</v>
      </c>
      <c r="AI321" s="8">
        <v>0</v>
      </c>
      <c r="AJ321" s="8" t="s">
        <v>54</v>
      </c>
      <c r="AK321" s="8" t="s">
        <v>54</v>
      </c>
      <c r="AL321" s="8">
        <v>881096.13355408702</v>
      </c>
      <c r="AM321" s="8">
        <v>881096.13355408702</v>
      </c>
      <c r="AN321" s="8">
        <v>0</v>
      </c>
      <c r="AO321" s="8" t="s">
        <v>54</v>
      </c>
      <c r="AP321" s="8" t="s">
        <v>54</v>
      </c>
      <c r="AQ321" s="8" t="s">
        <v>54</v>
      </c>
      <c r="AR321" s="8">
        <v>0</v>
      </c>
      <c r="AS321" s="8">
        <v>0</v>
      </c>
      <c r="AT321" s="8">
        <v>123526924.481387</v>
      </c>
      <c r="AU321" s="8">
        <v>21409977.475912966</v>
      </c>
      <c r="AV321" s="8">
        <v>130544.28824125</v>
      </c>
      <c r="AW321" s="8">
        <f>AU321/AT321</f>
        <v>0.17332235515293684</v>
      </c>
      <c r="AX321" s="15">
        <f>LOG(AW321,2)</f>
        <v>-2.5284703492855436</v>
      </c>
      <c r="AY321" s="8">
        <f>AV321/AU321</f>
        <v>6.0973575702317883E-3</v>
      </c>
      <c r="AZ321" s="8">
        <f>LOG(AY321,2)</f>
        <v>-7.3576001315373425</v>
      </c>
    </row>
    <row r="322" spans="1:52" x14ac:dyDescent="0.25">
      <c r="A322" s="8" t="s">
        <v>49</v>
      </c>
      <c r="B322" s="8" t="s">
        <v>50</v>
      </c>
      <c r="C322" s="8" t="s">
        <v>51</v>
      </c>
      <c r="D322" s="8" t="s">
        <v>10952</v>
      </c>
      <c r="E322" s="8" t="s">
        <v>10953</v>
      </c>
      <c r="F322" s="8" t="s">
        <v>54</v>
      </c>
      <c r="G322" s="8">
        <v>2.1999999999999999E-2</v>
      </c>
      <c r="H322" s="8">
        <v>6</v>
      </c>
      <c r="I322" s="8">
        <v>1</v>
      </c>
      <c r="J322" s="8">
        <v>2</v>
      </c>
      <c r="K322" s="8">
        <v>1</v>
      </c>
      <c r="L322" s="8">
        <v>141</v>
      </c>
      <c r="M322" s="8">
        <v>15.8</v>
      </c>
      <c r="N322" s="8">
        <v>5.1100000000000003</v>
      </c>
      <c r="O322" s="8">
        <v>0</v>
      </c>
      <c r="P322" s="8" t="s">
        <v>623</v>
      </c>
      <c r="Q322" s="8" t="s">
        <v>1991</v>
      </c>
      <c r="R322" s="8" t="s">
        <v>82</v>
      </c>
      <c r="S322" s="8" t="s">
        <v>10954</v>
      </c>
      <c r="T322" s="8" t="s">
        <v>10955</v>
      </c>
      <c r="U322" s="8" t="s">
        <v>10956</v>
      </c>
      <c r="V322" s="8" t="s">
        <v>10957</v>
      </c>
      <c r="W322" s="8" t="s">
        <v>438</v>
      </c>
      <c r="X322" s="8" t="s">
        <v>54</v>
      </c>
      <c r="Y322" s="8" t="s">
        <v>945</v>
      </c>
      <c r="Z322" s="8" t="s">
        <v>54</v>
      </c>
      <c r="AA322" s="8">
        <v>1</v>
      </c>
      <c r="AB322" s="8" t="s">
        <v>54</v>
      </c>
      <c r="AC322" s="8">
        <v>0</v>
      </c>
      <c r="AD322" s="8" t="s">
        <v>54</v>
      </c>
      <c r="AE322" s="8">
        <v>624962.04871500097</v>
      </c>
      <c r="AF322" s="8" t="s">
        <v>54</v>
      </c>
      <c r="AG322" s="8">
        <v>789513.11718120903</v>
      </c>
      <c r="AH322" s="8">
        <v>707237.58294810494</v>
      </c>
      <c r="AI322" s="8">
        <v>82275.534233104263</v>
      </c>
      <c r="AJ322" s="8">
        <v>1994767.5600028301</v>
      </c>
      <c r="AK322" s="8">
        <v>3091606.24782936</v>
      </c>
      <c r="AL322" s="8">
        <v>2538416.0883581899</v>
      </c>
      <c r="AM322" s="8">
        <v>2541596.6320634601</v>
      </c>
      <c r="AN322" s="8">
        <v>447788.16693607246</v>
      </c>
      <c r="AO322" s="8">
        <v>89633.311499916497</v>
      </c>
      <c r="AP322" s="8">
        <v>91529.918541005303</v>
      </c>
      <c r="AQ322" s="8">
        <v>64011.354337680197</v>
      </c>
      <c r="AR322" s="8">
        <v>81724.86145953399</v>
      </c>
      <c r="AS322" s="8">
        <v>12549.250455280939</v>
      </c>
      <c r="AT322" s="8">
        <v>66760818.389271565</v>
      </c>
      <c r="AU322" s="8">
        <v>22448237.855450097</v>
      </c>
      <c r="AV322" s="8">
        <v>136384.4721599163</v>
      </c>
      <c r="AW322" s="8">
        <f>AU322/AT322</f>
        <v>0.33624869192822116</v>
      </c>
      <c r="AX322" s="15">
        <f>LOG(AW322,2)</f>
        <v>-1.5723994395670646</v>
      </c>
      <c r="AY322" s="8">
        <f>AV322/AU322</f>
        <v>6.0755090461055584E-3</v>
      </c>
      <c r="AZ322" s="8">
        <f>LOG(AY322,2)</f>
        <v>-7.3627789924004832</v>
      </c>
    </row>
    <row r="323" spans="1:52" x14ac:dyDescent="0.25">
      <c r="A323" s="8" t="s">
        <v>49</v>
      </c>
      <c r="B323" s="8" t="s">
        <v>50</v>
      </c>
      <c r="C323" s="8" t="s">
        <v>51</v>
      </c>
      <c r="D323" s="8" t="s">
        <v>13893</v>
      </c>
      <c r="E323" s="8" t="s">
        <v>13894</v>
      </c>
      <c r="F323" s="8" t="s">
        <v>54</v>
      </c>
      <c r="G323" s="8">
        <v>0.02</v>
      </c>
      <c r="H323" s="8">
        <v>3</v>
      </c>
      <c r="I323" s="8">
        <v>1</v>
      </c>
      <c r="J323" s="8">
        <v>1</v>
      </c>
      <c r="K323" s="8">
        <v>1</v>
      </c>
      <c r="L323" s="8">
        <v>355</v>
      </c>
      <c r="M323" s="8">
        <v>41.5</v>
      </c>
      <c r="N323" s="8">
        <v>6.07</v>
      </c>
      <c r="O323" s="8">
        <v>0</v>
      </c>
      <c r="P323" s="8" t="s">
        <v>80</v>
      </c>
      <c r="Q323" s="8" t="s">
        <v>106</v>
      </c>
      <c r="R323" s="8" t="s">
        <v>3087</v>
      </c>
      <c r="S323" s="8" t="s">
        <v>3088</v>
      </c>
      <c r="T323" s="8" t="s">
        <v>13895</v>
      </c>
      <c r="U323" s="8" t="s">
        <v>13896</v>
      </c>
      <c r="V323" s="8" t="s">
        <v>13897</v>
      </c>
      <c r="W323" s="8" t="s">
        <v>157</v>
      </c>
      <c r="X323" s="8" t="s">
        <v>2226</v>
      </c>
      <c r="Y323" s="8" t="s">
        <v>13898</v>
      </c>
      <c r="Z323" s="8" t="s">
        <v>13899</v>
      </c>
      <c r="AA323" s="8">
        <v>21</v>
      </c>
      <c r="AB323" s="8" t="s">
        <v>54</v>
      </c>
      <c r="AC323" s="8">
        <v>0</v>
      </c>
      <c r="AD323" s="8" t="s">
        <v>54</v>
      </c>
      <c r="AE323" s="8">
        <v>687826.51420682098</v>
      </c>
      <c r="AF323" s="8">
        <v>1600371.17320073</v>
      </c>
      <c r="AG323" s="8">
        <v>1042473.89844074</v>
      </c>
      <c r="AH323" s="8">
        <v>1110223.8619494303</v>
      </c>
      <c r="AI323" s="8">
        <v>375612.37273830501</v>
      </c>
      <c r="AJ323" s="8">
        <v>1334804.68940017</v>
      </c>
      <c r="AK323" s="8">
        <v>2343952.5840438302</v>
      </c>
      <c r="AL323" s="8">
        <v>2917079.4972525099</v>
      </c>
      <c r="AM323" s="8">
        <v>2198612.2568988367</v>
      </c>
      <c r="AN323" s="8">
        <v>654085.23904865352</v>
      </c>
      <c r="AO323" s="8">
        <v>22395.227988944302</v>
      </c>
      <c r="AP323" s="8">
        <v>24546.5724359735</v>
      </c>
      <c r="AQ323" s="8">
        <v>42763.040496833499</v>
      </c>
      <c r="AR323" s="8">
        <v>29901.613640583771</v>
      </c>
      <c r="AS323" s="8">
        <v>9136.7133520552579</v>
      </c>
      <c r="AT323" s="8">
        <v>10777610.485697471</v>
      </c>
      <c r="AU323" s="8">
        <v>1364015.5455854884</v>
      </c>
      <c r="AV323" s="8">
        <v>8186.8169182916799</v>
      </c>
      <c r="AW323" s="8">
        <f>AU323/AT323</f>
        <v>0.12656010786394795</v>
      </c>
      <c r="AX323" s="15">
        <f>LOG(AW323,2)</f>
        <v>-2.9821053603913552</v>
      </c>
      <c r="AY323" s="8">
        <f>AV323/AU323</f>
        <v>6.0019967842650799E-3</v>
      </c>
      <c r="AZ323" s="8">
        <f>LOG(AY323,2)</f>
        <v>-7.3803417386892427</v>
      </c>
    </row>
    <row r="324" spans="1:52" x14ac:dyDescent="0.25">
      <c r="A324" s="8" t="s">
        <v>49</v>
      </c>
      <c r="B324" s="8" t="s">
        <v>64</v>
      </c>
      <c r="C324" s="8" t="s">
        <v>51</v>
      </c>
      <c r="D324" s="8" t="s">
        <v>11468</v>
      </c>
      <c r="E324" s="8" t="s">
        <v>11469</v>
      </c>
      <c r="F324" s="8" t="s">
        <v>54</v>
      </c>
      <c r="G324" s="8">
        <v>7.0000000000000001E-3</v>
      </c>
      <c r="H324" s="8">
        <v>3</v>
      </c>
      <c r="I324" s="8">
        <v>2</v>
      </c>
      <c r="J324" s="8">
        <v>5</v>
      </c>
      <c r="K324" s="8">
        <v>2</v>
      </c>
      <c r="L324" s="8">
        <v>737</v>
      </c>
      <c r="M324" s="8">
        <v>82.5</v>
      </c>
      <c r="N324" s="8">
        <v>9.17</v>
      </c>
      <c r="O324" s="8">
        <v>3.74</v>
      </c>
      <c r="P324" s="8" t="s">
        <v>701</v>
      </c>
      <c r="Q324" s="8" t="s">
        <v>133</v>
      </c>
      <c r="R324" s="8" t="s">
        <v>11446</v>
      </c>
      <c r="S324" s="8" t="s">
        <v>11470</v>
      </c>
      <c r="T324" s="8" t="s">
        <v>11471</v>
      </c>
      <c r="U324" s="8" t="s">
        <v>11472</v>
      </c>
      <c r="V324" s="8" t="s">
        <v>11473</v>
      </c>
      <c r="W324" s="8" t="s">
        <v>144</v>
      </c>
      <c r="X324" s="8" t="s">
        <v>54</v>
      </c>
      <c r="Y324" s="8" t="s">
        <v>54</v>
      </c>
      <c r="Z324" s="8" t="s">
        <v>54</v>
      </c>
      <c r="AA324" s="8">
        <v>0</v>
      </c>
      <c r="AB324" s="8">
        <v>2.8</v>
      </c>
      <c r="AC324" s="8">
        <v>2.8188865398167699E-3</v>
      </c>
      <c r="AD324" s="8" t="s">
        <v>54</v>
      </c>
      <c r="AE324" s="8">
        <v>2664020.0319355698</v>
      </c>
      <c r="AF324" s="8">
        <v>4426747.5956468498</v>
      </c>
      <c r="AG324" s="8">
        <v>2975474.56527228</v>
      </c>
      <c r="AH324" s="8">
        <v>3355414.0642848997</v>
      </c>
      <c r="AI324" s="8">
        <v>768143.92451299948</v>
      </c>
      <c r="AJ324" s="8">
        <v>3430446.556024</v>
      </c>
      <c r="AK324" s="8">
        <v>5516517.2384842504</v>
      </c>
      <c r="AL324" s="8">
        <v>4826168.05053009</v>
      </c>
      <c r="AM324" s="8">
        <v>4591043.9483461129</v>
      </c>
      <c r="AN324" s="8">
        <v>867711.63820934249</v>
      </c>
      <c r="AO324" s="8" t="s">
        <v>54</v>
      </c>
      <c r="AP324" s="8">
        <v>46150.475652853202</v>
      </c>
      <c r="AQ324" s="8" t="s">
        <v>54</v>
      </c>
      <c r="AR324" s="8">
        <v>46150.475652853202</v>
      </c>
      <c r="AS324" s="8">
        <v>0</v>
      </c>
      <c r="AT324" s="8">
        <v>30438407.257076468</v>
      </c>
      <c r="AU324" s="8">
        <v>9275573.831839513</v>
      </c>
      <c r="AV324" s="8">
        <v>55628.109883498451</v>
      </c>
      <c r="AW324" s="8">
        <f>AU324/AT324</f>
        <v>0.30473256217054795</v>
      </c>
      <c r="AX324" s="15">
        <f>LOG(AW324,2)</f>
        <v>-1.7143844275770956</v>
      </c>
      <c r="AY324" s="8">
        <f>AV324/AU324</f>
        <v>5.9972688366242456E-3</v>
      </c>
      <c r="AZ324" s="8">
        <f>LOG(AY324,2)</f>
        <v>-7.3814786394269225</v>
      </c>
    </row>
    <row r="325" spans="1:52" x14ac:dyDescent="0.25">
      <c r="A325" s="8" t="s">
        <v>49</v>
      </c>
      <c r="B325" s="8" t="s">
        <v>50</v>
      </c>
      <c r="C325" s="8" t="s">
        <v>51</v>
      </c>
      <c r="D325" s="8" t="s">
        <v>11875</v>
      </c>
      <c r="E325" s="8" t="s">
        <v>11876</v>
      </c>
      <c r="F325" s="8" t="s">
        <v>54</v>
      </c>
      <c r="G325" s="8">
        <v>2.3E-2</v>
      </c>
      <c r="H325" s="8">
        <v>12</v>
      </c>
      <c r="I325" s="8">
        <v>1</v>
      </c>
      <c r="J325" s="8">
        <v>2</v>
      </c>
      <c r="K325" s="8">
        <v>1</v>
      </c>
      <c r="L325" s="8">
        <v>95</v>
      </c>
      <c r="M325" s="8">
        <v>10.8</v>
      </c>
      <c r="N325" s="8">
        <v>6.52</v>
      </c>
      <c r="O325" s="8">
        <v>0</v>
      </c>
      <c r="P325" s="8" t="s">
        <v>701</v>
      </c>
      <c r="Q325" s="8" t="s">
        <v>4621</v>
      </c>
      <c r="R325" s="8" t="s">
        <v>69</v>
      </c>
      <c r="S325" s="8" t="s">
        <v>2609</v>
      </c>
      <c r="T325" s="8" t="s">
        <v>11877</v>
      </c>
      <c r="U325" s="8" t="s">
        <v>11878</v>
      </c>
      <c r="V325" s="8" t="s">
        <v>11879</v>
      </c>
      <c r="W325" s="8" t="s">
        <v>11880</v>
      </c>
      <c r="X325" s="8" t="s">
        <v>2150</v>
      </c>
      <c r="Y325" s="8" t="s">
        <v>11881</v>
      </c>
      <c r="Z325" s="8" t="s">
        <v>11882</v>
      </c>
      <c r="AA325" s="8">
        <v>10</v>
      </c>
      <c r="AB325" s="8" t="s">
        <v>54</v>
      </c>
      <c r="AC325" s="8">
        <v>0</v>
      </c>
      <c r="AD325" s="8" t="s">
        <v>54</v>
      </c>
      <c r="AE325" s="8">
        <v>859271.978857585</v>
      </c>
      <c r="AF325" s="8">
        <v>1815276.8464154101</v>
      </c>
      <c r="AG325" s="8">
        <v>1182405.6993086301</v>
      </c>
      <c r="AH325" s="8">
        <v>1285651.508193875</v>
      </c>
      <c r="AI325" s="8">
        <v>397056.75453923026</v>
      </c>
      <c r="AJ325" s="8">
        <v>1363645.00780136</v>
      </c>
      <c r="AK325" s="8">
        <v>2444397.1303609898</v>
      </c>
      <c r="AL325" s="8">
        <v>2746109.8694647299</v>
      </c>
      <c r="AM325" s="8">
        <v>2184717.3358756932</v>
      </c>
      <c r="AN325" s="8">
        <v>593507.91636474163</v>
      </c>
      <c r="AO325" s="8">
        <v>10075.0669701756</v>
      </c>
      <c r="AP325" s="8">
        <v>8179.28434979757</v>
      </c>
      <c r="AQ325" s="8">
        <v>14390.5996250226</v>
      </c>
      <c r="AR325" s="8">
        <v>10881.650314998589</v>
      </c>
      <c r="AS325" s="8">
        <v>2599.1077803957155</v>
      </c>
      <c r="AT325" s="8">
        <v>78813750.903816536</v>
      </c>
      <c r="AU325" s="8">
        <v>22373522.215829734</v>
      </c>
      <c r="AV325" s="8">
        <v>132681.52844138068</v>
      </c>
      <c r="AW325" s="8">
        <f>AU325/AT325</f>
        <v>0.28387840902451328</v>
      </c>
      <c r="AX325" s="15">
        <f>LOG(AW325,2)</f>
        <v>-1.8166549688887834</v>
      </c>
      <c r="AY325" s="8">
        <f>AV325/AU325</f>
        <v>5.9302923858589301E-3</v>
      </c>
      <c r="AZ325" s="8">
        <f>LOG(AY325,2)</f>
        <v>-7.3976810478115862</v>
      </c>
    </row>
    <row r="326" spans="1:52" x14ac:dyDescent="0.25">
      <c r="A326" s="8" t="s">
        <v>49</v>
      </c>
      <c r="B326" s="8" t="s">
        <v>50</v>
      </c>
      <c r="C326" s="8" t="s">
        <v>51</v>
      </c>
      <c r="D326" s="8" t="s">
        <v>10939</v>
      </c>
      <c r="E326" s="8" t="s">
        <v>10940</v>
      </c>
      <c r="F326" s="8" t="s">
        <v>54</v>
      </c>
      <c r="G326" s="8">
        <v>2.1000000000000001E-2</v>
      </c>
      <c r="H326" s="8">
        <v>4</v>
      </c>
      <c r="I326" s="8">
        <v>1</v>
      </c>
      <c r="J326" s="8">
        <v>4</v>
      </c>
      <c r="K326" s="8">
        <v>1</v>
      </c>
      <c r="L326" s="8">
        <v>228</v>
      </c>
      <c r="M326" s="8">
        <v>26.7</v>
      </c>
      <c r="N326" s="8">
        <v>4.97</v>
      </c>
      <c r="O326" s="8">
        <v>1.65</v>
      </c>
      <c r="P326" s="8" t="s">
        <v>54</v>
      </c>
      <c r="Q326" s="8" t="s">
        <v>472</v>
      </c>
      <c r="R326" s="8" t="s">
        <v>82</v>
      </c>
      <c r="S326" s="8" t="s">
        <v>10941</v>
      </c>
      <c r="T326" s="8" t="s">
        <v>10942</v>
      </c>
      <c r="U326" s="8" t="s">
        <v>10943</v>
      </c>
      <c r="V326" s="8" t="s">
        <v>10944</v>
      </c>
      <c r="W326" s="8" t="s">
        <v>372</v>
      </c>
      <c r="X326" s="8" t="s">
        <v>54</v>
      </c>
      <c r="Y326" s="8" t="s">
        <v>54</v>
      </c>
      <c r="Z326" s="8" t="s">
        <v>54</v>
      </c>
      <c r="AA326" s="8">
        <v>0</v>
      </c>
      <c r="AB326" s="8" t="s">
        <v>54</v>
      </c>
      <c r="AC326" s="8">
        <v>0</v>
      </c>
      <c r="AD326" s="8" t="s">
        <v>54</v>
      </c>
      <c r="AE326" s="8">
        <v>3904219.5106621799</v>
      </c>
      <c r="AF326" s="8">
        <v>1173667.4561908699</v>
      </c>
      <c r="AG326" s="8">
        <v>2535892.9390820502</v>
      </c>
      <c r="AH326" s="8">
        <v>2537926.6353116999</v>
      </c>
      <c r="AI326" s="8">
        <v>1114744.1358101387</v>
      </c>
      <c r="AJ326" s="8">
        <v>6108731.4478975004</v>
      </c>
      <c r="AK326" s="8">
        <v>5474613.0197023395</v>
      </c>
      <c r="AL326" s="8">
        <v>3102677.0724318102</v>
      </c>
      <c r="AM326" s="8">
        <v>4895340.5133438827</v>
      </c>
      <c r="AN326" s="8">
        <v>1293769.2232468699</v>
      </c>
      <c r="AO326" s="8">
        <v>35944.712600279097</v>
      </c>
      <c r="AP326" s="8">
        <v>35783.552228308297</v>
      </c>
      <c r="AQ326" s="8">
        <v>31379.9289473073</v>
      </c>
      <c r="AR326" s="8">
        <v>34369.397925298232</v>
      </c>
      <c r="AS326" s="8">
        <v>2114.8974355195965</v>
      </c>
      <c r="AT326" s="8">
        <v>38223244.736474372</v>
      </c>
      <c r="AU326" s="8">
        <v>12860109.3797227</v>
      </c>
      <c r="AV326" s="8">
        <v>76182.424597307065</v>
      </c>
      <c r="AW326" s="8">
        <f>AU326/AT326</f>
        <v>0.33644734946981081</v>
      </c>
      <c r="AX326" s="15">
        <f>LOG(AW326,2)</f>
        <v>-1.5715473392400803</v>
      </c>
      <c r="AY326" s="8">
        <f>AV326/AU326</f>
        <v>5.9239328646324297E-3</v>
      </c>
      <c r="AZ326" s="8">
        <f>LOG(AY326,2)</f>
        <v>-7.3992289938683262</v>
      </c>
    </row>
    <row r="327" spans="1:52" x14ac:dyDescent="0.25">
      <c r="A327" s="8" t="s">
        <v>49</v>
      </c>
      <c r="B327" s="8" t="s">
        <v>64</v>
      </c>
      <c r="C327" s="8" t="s">
        <v>51</v>
      </c>
      <c r="D327" s="8" t="s">
        <v>10646</v>
      </c>
      <c r="E327" s="8" t="s">
        <v>10647</v>
      </c>
      <c r="F327" s="8" t="s">
        <v>54</v>
      </c>
      <c r="G327" s="8">
        <v>0</v>
      </c>
      <c r="H327" s="8">
        <v>15</v>
      </c>
      <c r="I327" s="8">
        <v>3</v>
      </c>
      <c r="J327" s="8">
        <v>18</v>
      </c>
      <c r="K327" s="8">
        <v>3</v>
      </c>
      <c r="L327" s="8">
        <v>224</v>
      </c>
      <c r="M327" s="8">
        <v>25</v>
      </c>
      <c r="N327" s="8">
        <v>6.38</v>
      </c>
      <c r="O327" s="8">
        <v>19.25</v>
      </c>
      <c r="P327" s="8" t="s">
        <v>2339</v>
      </c>
      <c r="Q327" s="8" t="s">
        <v>10648</v>
      </c>
      <c r="R327" s="8" t="s">
        <v>564</v>
      </c>
      <c r="S327" s="8" t="s">
        <v>1841</v>
      </c>
      <c r="T327" s="8" t="s">
        <v>10649</v>
      </c>
      <c r="U327" s="8" t="s">
        <v>10650</v>
      </c>
      <c r="V327" s="8" t="s">
        <v>10651</v>
      </c>
      <c r="W327" s="8" t="s">
        <v>87</v>
      </c>
      <c r="X327" s="8" t="s">
        <v>7047</v>
      </c>
      <c r="Y327" s="8" t="s">
        <v>10652</v>
      </c>
      <c r="Z327" s="8" t="s">
        <v>3994</v>
      </c>
      <c r="AA327" s="8">
        <v>8</v>
      </c>
      <c r="AB327" s="8">
        <v>11.93</v>
      </c>
      <c r="AC327" s="8">
        <v>0</v>
      </c>
      <c r="AD327" s="8" t="s">
        <v>54</v>
      </c>
      <c r="AE327" s="8">
        <v>1309762.1530281301</v>
      </c>
      <c r="AF327" s="8">
        <v>2287647.37287076</v>
      </c>
      <c r="AG327" s="8">
        <v>1754843.78264767</v>
      </c>
      <c r="AH327" s="8">
        <v>1784084.4361821867</v>
      </c>
      <c r="AI327" s="8">
        <v>399755.03971058107</v>
      </c>
      <c r="AJ327" s="8">
        <v>2422354.7232186999</v>
      </c>
      <c r="AK327" s="8">
        <v>3548080.6882838602</v>
      </c>
      <c r="AL327" s="8">
        <v>3343254.8953529098</v>
      </c>
      <c r="AM327" s="8">
        <v>3104563.43561849</v>
      </c>
      <c r="AN327" s="8">
        <v>489588.22617793368</v>
      </c>
      <c r="AO327" s="8">
        <v>73914.130696956403</v>
      </c>
      <c r="AP327" s="8">
        <v>48404.292049889598</v>
      </c>
      <c r="AQ327" s="8">
        <v>38661.7871983144</v>
      </c>
      <c r="AR327" s="8">
        <v>53660.069981720131</v>
      </c>
      <c r="AS327" s="8">
        <v>14863.811350347974</v>
      </c>
      <c r="AT327" s="8">
        <v>449958266.71199065</v>
      </c>
      <c r="AU327" s="8">
        <v>158554393.03873032</v>
      </c>
      <c r="AV327" s="8">
        <v>931228.53547885211</v>
      </c>
      <c r="AW327" s="8">
        <f>AU327/AT327</f>
        <v>0.35237577519654251</v>
      </c>
      <c r="AX327" s="15">
        <f>LOG(AW327,2)</f>
        <v>-1.5048133482825772</v>
      </c>
      <c r="AY327" s="8">
        <f>AV327/AU327</f>
        <v>5.8732433559969509E-3</v>
      </c>
      <c r="AZ327" s="8">
        <f>LOG(AY327,2)</f>
        <v>-7.4116268679716049</v>
      </c>
    </row>
    <row r="328" spans="1:52" x14ac:dyDescent="0.25">
      <c r="A328" s="8" t="s">
        <v>49</v>
      </c>
      <c r="B328" s="8" t="s">
        <v>50</v>
      </c>
      <c r="C328" s="8" t="s">
        <v>51</v>
      </c>
      <c r="D328" s="8" t="s">
        <v>14015</v>
      </c>
      <c r="E328" s="8" t="s">
        <v>14016</v>
      </c>
      <c r="F328" s="8" t="s">
        <v>54</v>
      </c>
      <c r="G328" s="8">
        <v>1.0999999999999999E-2</v>
      </c>
      <c r="H328" s="8">
        <v>2</v>
      </c>
      <c r="I328" s="8">
        <v>1</v>
      </c>
      <c r="J328" s="8">
        <v>1</v>
      </c>
      <c r="K328" s="8">
        <v>1</v>
      </c>
      <c r="L328" s="8">
        <v>518</v>
      </c>
      <c r="M328" s="8">
        <v>58.4</v>
      </c>
      <c r="N328" s="8">
        <v>9.11</v>
      </c>
      <c r="O328" s="8">
        <v>1.81</v>
      </c>
      <c r="P328" s="8" t="s">
        <v>411</v>
      </c>
      <c r="Q328" s="8" t="s">
        <v>6985</v>
      </c>
      <c r="R328" s="8" t="s">
        <v>69</v>
      </c>
      <c r="S328" s="8" t="s">
        <v>14017</v>
      </c>
      <c r="T328" s="8" t="s">
        <v>14018</v>
      </c>
      <c r="U328" s="8" t="s">
        <v>14019</v>
      </c>
      <c r="V328" s="8" t="s">
        <v>14020</v>
      </c>
      <c r="W328" s="8" t="s">
        <v>521</v>
      </c>
      <c r="X328" s="8" t="s">
        <v>54</v>
      </c>
      <c r="Y328" s="8" t="s">
        <v>3290</v>
      </c>
      <c r="Z328" s="8" t="s">
        <v>3432</v>
      </c>
      <c r="AA328" s="8">
        <v>6</v>
      </c>
      <c r="AB328" s="8" t="s">
        <v>54</v>
      </c>
      <c r="AC328" s="8">
        <v>0</v>
      </c>
      <c r="AD328" s="8" t="s">
        <v>54</v>
      </c>
      <c r="AE328" s="8">
        <v>402016.16579485801</v>
      </c>
      <c r="AF328" s="8">
        <v>695376.64284597302</v>
      </c>
      <c r="AG328" s="8">
        <v>641678.75172549102</v>
      </c>
      <c r="AH328" s="8">
        <v>579690.52012210747</v>
      </c>
      <c r="AI328" s="8">
        <v>127532.99708154045</v>
      </c>
      <c r="AJ328" s="8">
        <v>750123.235202863</v>
      </c>
      <c r="AK328" s="8">
        <v>1005075.37284949</v>
      </c>
      <c r="AL328" s="8">
        <v>1449824.12714417</v>
      </c>
      <c r="AM328" s="8">
        <v>1068340.9117321742</v>
      </c>
      <c r="AN328" s="8">
        <v>289133.45344719564</v>
      </c>
      <c r="AO328" s="8" t="s">
        <v>54</v>
      </c>
      <c r="AP328" s="8" t="s">
        <v>54</v>
      </c>
      <c r="AQ328" s="8" t="s">
        <v>54</v>
      </c>
      <c r="AR328" s="8">
        <v>0</v>
      </c>
      <c r="AS328" s="8">
        <v>0</v>
      </c>
      <c r="AT328" s="8">
        <v>5978588.7641508868</v>
      </c>
      <c r="AU328" s="8">
        <v>618748.54450234945</v>
      </c>
      <c r="AV328" s="8">
        <v>3540.9917721705251</v>
      </c>
      <c r="AW328" s="8">
        <f>AU328/AT328</f>
        <v>0.10349408011009562</v>
      </c>
      <c r="AX328" s="15">
        <f>LOG(AW328,2)</f>
        <v>-3.2723798473566288</v>
      </c>
      <c r="AY328" s="8">
        <f>AV328/AU328</f>
        <v>5.7228284472466825E-3</v>
      </c>
      <c r="AZ328" s="8">
        <f>LOG(AY328,2)</f>
        <v>-7.4490559246764887</v>
      </c>
    </row>
    <row r="329" spans="1:52" x14ac:dyDescent="0.25">
      <c r="A329" s="8" t="s">
        <v>49</v>
      </c>
      <c r="B329" s="8" t="s">
        <v>50</v>
      </c>
      <c r="C329" s="8" t="s">
        <v>51</v>
      </c>
      <c r="D329" s="8" t="s">
        <v>10678</v>
      </c>
      <c r="E329" s="8" t="s">
        <v>10679</v>
      </c>
      <c r="F329" s="8" t="s">
        <v>54</v>
      </c>
      <c r="G329" s="8">
        <v>2.3E-2</v>
      </c>
      <c r="H329" s="8">
        <v>1</v>
      </c>
      <c r="I329" s="8">
        <v>2</v>
      </c>
      <c r="J329" s="8">
        <v>2</v>
      </c>
      <c r="K329" s="8">
        <v>2</v>
      </c>
      <c r="L329" s="8">
        <v>1369</v>
      </c>
      <c r="M329" s="8">
        <v>155.1</v>
      </c>
      <c r="N329" s="8">
        <v>8.09</v>
      </c>
      <c r="O329" s="8">
        <v>0</v>
      </c>
      <c r="P329" s="8" t="s">
        <v>701</v>
      </c>
      <c r="Q329" s="8" t="s">
        <v>8242</v>
      </c>
      <c r="R329" s="8" t="s">
        <v>1066</v>
      </c>
      <c r="S329" s="8" t="s">
        <v>8415</v>
      </c>
      <c r="T329" s="8" t="s">
        <v>10680</v>
      </c>
      <c r="U329" s="8" t="s">
        <v>10681</v>
      </c>
      <c r="V329" s="8" t="s">
        <v>10682</v>
      </c>
      <c r="W329" s="8" t="s">
        <v>521</v>
      </c>
      <c r="X329" s="8" t="s">
        <v>54</v>
      </c>
      <c r="Y329" s="8" t="s">
        <v>54</v>
      </c>
      <c r="Z329" s="8" t="s">
        <v>54</v>
      </c>
      <c r="AA329" s="8">
        <v>0</v>
      </c>
      <c r="AB329" s="8" t="s">
        <v>54</v>
      </c>
      <c r="AC329" s="8">
        <v>0</v>
      </c>
      <c r="AD329" s="8" t="s">
        <v>54</v>
      </c>
      <c r="AE329" s="8">
        <v>477946.59531693498</v>
      </c>
      <c r="AF329" s="8" t="s">
        <v>54</v>
      </c>
      <c r="AG329" s="8">
        <v>1582499.6075003601</v>
      </c>
      <c r="AH329" s="8">
        <v>1030223.1014086476</v>
      </c>
      <c r="AI329" s="8">
        <v>552276.50609171239</v>
      </c>
      <c r="AJ329" s="8">
        <v>2068861.25434102</v>
      </c>
      <c r="AK329" s="8">
        <v>3350747.92754984</v>
      </c>
      <c r="AL329" s="8">
        <v>3562852.81495558</v>
      </c>
      <c r="AM329" s="8">
        <v>2994153.9989488139</v>
      </c>
      <c r="AN329" s="8">
        <v>659985.91814937664</v>
      </c>
      <c r="AO329" s="8">
        <v>48353.144699226199</v>
      </c>
      <c r="AP329" s="8">
        <v>18204.463311681298</v>
      </c>
      <c r="AQ329" s="8" t="s">
        <v>54</v>
      </c>
      <c r="AR329" s="8">
        <v>33278.804005453749</v>
      </c>
      <c r="AS329" s="8">
        <v>15074.340693772454</v>
      </c>
      <c r="AT329" s="8">
        <v>36817008.535692066</v>
      </c>
      <c r="AU329" s="8">
        <v>12938763.578263333</v>
      </c>
      <c r="AV329" s="8">
        <v>73045.380163645867</v>
      </c>
      <c r="AW329" s="8">
        <f>AU329/AT329</f>
        <v>0.35143440743481136</v>
      </c>
      <c r="AX329" s="15">
        <f>LOG(AW329,2)</f>
        <v>-1.5086726485453401</v>
      </c>
      <c r="AY329" s="8">
        <f>AV329/AU329</f>
        <v>5.6454683418406017E-3</v>
      </c>
      <c r="AZ329" s="8">
        <f>LOG(AY329,2)</f>
        <v>-7.4686910143062386</v>
      </c>
    </row>
    <row r="330" spans="1:52" x14ac:dyDescent="0.25">
      <c r="A330" s="8" t="s">
        <v>49</v>
      </c>
      <c r="B330" s="8" t="s">
        <v>64</v>
      </c>
      <c r="C330" s="8" t="s">
        <v>51</v>
      </c>
      <c r="D330" s="8" t="s">
        <v>12011</v>
      </c>
      <c r="E330" s="8" t="s">
        <v>12012</v>
      </c>
      <c r="F330" s="8" t="s">
        <v>54</v>
      </c>
      <c r="G330" s="8">
        <v>1E-3</v>
      </c>
      <c r="H330" s="8">
        <v>4</v>
      </c>
      <c r="I330" s="8">
        <v>2</v>
      </c>
      <c r="J330" s="8">
        <v>12</v>
      </c>
      <c r="K330" s="8">
        <v>2</v>
      </c>
      <c r="L330" s="8">
        <v>455</v>
      </c>
      <c r="M330" s="8">
        <v>50.6</v>
      </c>
      <c r="N330" s="8">
        <v>9.1</v>
      </c>
      <c r="O330" s="8">
        <v>12.43</v>
      </c>
      <c r="P330" s="8" t="s">
        <v>308</v>
      </c>
      <c r="Q330" s="8" t="s">
        <v>133</v>
      </c>
      <c r="R330" s="8" t="s">
        <v>1066</v>
      </c>
      <c r="S330" s="8" t="s">
        <v>1957</v>
      </c>
      <c r="T330" s="8" t="s">
        <v>12013</v>
      </c>
      <c r="U330" s="8" t="s">
        <v>12014</v>
      </c>
      <c r="V330" s="8" t="s">
        <v>12015</v>
      </c>
      <c r="W330" s="8" t="s">
        <v>111</v>
      </c>
      <c r="X330" s="8" t="s">
        <v>54</v>
      </c>
      <c r="Y330" s="8" t="s">
        <v>54</v>
      </c>
      <c r="Z330" s="8" t="s">
        <v>3432</v>
      </c>
      <c r="AA330" s="8">
        <v>5</v>
      </c>
      <c r="AB330" s="8">
        <v>4.74</v>
      </c>
      <c r="AC330" s="8">
        <v>8.5910652920962198E-4</v>
      </c>
      <c r="AD330" s="8" t="s">
        <v>54</v>
      </c>
      <c r="AE330" s="8">
        <v>2244546.2639714698</v>
      </c>
      <c r="AF330" s="8">
        <v>5552362.1054016501</v>
      </c>
      <c r="AG330" s="8">
        <v>3247569.9530790001</v>
      </c>
      <c r="AH330" s="8">
        <v>3681492.7741507068</v>
      </c>
      <c r="AI330" s="8">
        <v>1384829.2725553415</v>
      </c>
      <c r="AJ330" s="8">
        <v>3627759.63906383</v>
      </c>
      <c r="AK330" s="8">
        <v>6156865.1467480296</v>
      </c>
      <c r="AL330" s="8">
        <v>5927220.1208402095</v>
      </c>
      <c r="AM330" s="8">
        <v>5237281.6355506899</v>
      </c>
      <c r="AN330" s="8">
        <v>1141958.8440810298</v>
      </c>
      <c r="AO330" s="8" t="s">
        <v>54</v>
      </c>
      <c r="AP330" s="8" t="s">
        <v>54</v>
      </c>
      <c r="AQ330" s="8" t="s">
        <v>54</v>
      </c>
      <c r="AR330" s="8">
        <v>0</v>
      </c>
      <c r="AS330" s="8">
        <v>0</v>
      </c>
      <c r="AT330" s="8">
        <v>71135604.354262099</v>
      </c>
      <c r="AU330" s="8">
        <v>19773814.938129466</v>
      </c>
      <c r="AV330" s="8">
        <v>111138.66128154103</v>
      </c>
      <c r="AW330" s="8">
        <f>AU330/AT330</f>
        <v>0.27797352841277595</v>
      </c>
      <c r="AX330" s="15">
        <f>LOG(AW330,2)</f>
        <v>-1.8469805941184487</v>
      </c>
      <c r="AY330" s="8">
        <f>AV330/AU330</f>
        <v>5.6204966835830192E-3</v>
      </c>
      <c r="AZ330" s="8">
        <f>LOG(AY330,2)</f>
        <v>-7.4750866575468766</v>
      </c>
    </row>
    <row r="331" spans="1:52" x14ac:dyDescent="0.25">
      <c r="A331" s="8" t="s">
        <v>49</v>
      </c>
      <c r="B331" s="8" t="s">
        <v>64</v>
      </c>
      <c r="C331" s="8" t="s">
        <v>51</v>
      </c>
      <c r="D331" s="8" t="s">
        <v>11474</v>
      </c>
      <c r="E331" s="8" t="s">
        <v>11475</v>
      </c>
      <c r="F331" s="8" t="s">
        <v>54</v>
      </c>
      <c r="G331" s="8">
        <v>1E-3</v>
      </c>
      <c r="H331" s="8">
        <v>4</v>
      </c>
      <c r="I331" s="8">
        <v>4</v>
      </c>
      <c r="J331" s="8">
        <v>18</v>
      </c>
      <c r="K331" s="8">
        <v>4</v>
      </c>
      <c r="L331" s="8">
        <v>1042</v>
      </c>
      <c r="M331" s="8">
        <v>117.7</v>
      </c>
      <c r="N331" s="8">
        <v>6.52</v>
      </c>
      <c r="O331" s="8">
        <v>8.3699999999999992</v>
      </c>
      <c r="P331" s="8" t="s">
        <v>701</v>
      </c>
      <c r="Q331" s="8" t="s">
        <v>2607</v>
      </c>
      <c r="R331" s="8" t="s">
        <v>2039</v>
      </c>
      <c r="S331" s="8" t="s">
        <v>11476</v>
      </c>
      <c r="T331" s="8" t="s">
        <v>11477</v>
      </c>
      <c r="U331" s="8" t="s">
        <v>11478</v>
      </c>
      <c r="V331" s="8" t="s">
        <v>11479</v>
      </c>
      <c r="W331" s="8" t="s">
        <v>521</v>
      </c>
      <c r="X331" s="8" t="s">
        <v>54</v>
      </c>
      <c r="Y331" s="8" t="s">
        <v>11155</v>
      </c>
      <c r="Z331" s="8" t="s">
        <v>11480</v>
      </c>
      <c r="AA331" s="8">
        <v>8</v>
      </c>
      <c r="AB331" s="8">
        <v>15.4</v>
      </c>
      <c r="AC331" s="8">
        <v>0</v>
      </c>
      <c r="AD331" s="8" t="s">
        <v>54</v>
      </c>
      <c r="AE331" s="8">
        <v>1373592.3928040301</v>
      </c>
      <c r="AF331" s="8">
        <v>1503875.88978784</v>
      </c>
      <c r="AG331" s="8">
        <v>1497134.9641169701</v>
      </c>
      <c r="AH331" s="8">
        <v>1458201.08223628</v>
      </c>
      <c r="AI331" s="8">
        <v>59890.637917831766</v>
      </c>
      <c r="AJ331" s="8">
        <v>2540213.0881155198</v>
      </c>
      <c r="AK331" s="8">
        <v>3106729.3850472099</v>
      </c>
      <c r="AL331" s="8">
        <v>2387720.6879282701</v>
      </c>
      <c r="AM331" s="8">
        <v>2678221.0536969998</v>
      </c>
      <c r="AN331" s="8">
        <v>309330.48729594739</v>
      </c>
      <c r="AO331" s="8" t="s">
        <v>54</v>
      </c>
      <c r="AP331" s="8" t="s">
        <v>54</v>
      </c>
      <c r="AQ331" s="8" t="s">
        <v>54</v>
      </c>
      <c r="AR331" s="8">
        <v>0</v>
      </c>
      <c r="AS331" s="8">
        <v>0</v>
      </c>
      <c r="AT331" s="8">
        <v>34276769.830544107</v>
      </c>
      <c r="AU331" s="8">
        <v>10434776.891966829</v>
      </c>
      <c r="AV331" s="8">
        <v>57705.317075634033</v>
      </c>
      <c r="AW331" s="8">
        <f>AU331/AT331</f>
        <v>0.30442707826769533</v>
      </c>
      <c r="AX331" s="15">
        <f>LOG(AW331,2)</f>
        <v>-1.715831405083172</v>
      </c>
      <c r="AY331" s="8">
        <f>AV331/AU331</f>
        <v>5.5300959160955549E-3</v>
      </c>
      <c r="AZ331" s="8">
        <f>LOG(AY331,2)</f>
        <v>-7.4984797813313353</v>
      </c>
    </row>
    <row r="332" spans="1:52" x14ac:dyDescent="0.25">
      <c r="A332" s="8" t="s">
        <v>49</v>
      </c>
      <c r="B332" s="8" t="s">
        <v>50</v>
      </c>
      <c r="C332" s="8" t="s">
        <v>51</v>
      </c>
      <c r="D332" s="8" t="s">
        <v>13469</v>
      </c>
      <c r="E332" s="8" t="s">
        <v>13470</v>
      </c>
      <c r="F332" s="8" t="s">
        <v>54</v>
      </c>
      <c r="G332" s="8">
        <v>2.1000000000000001E-2</v>
      </c>
      <c r="H332" s="8">
        <v>1</v>
      </c>
      <c r="I332" s="8">
        <v>1</v>
      </c>
      <c r="J332" s="8">
        <v>1</v>
      </c>
      <c r="K332" s="8">
        <v>1</v>
      </c>
      <c r="L332" s="8">
        <v>931</v>
      </c>
      <c r="M332" s="8">
        <v>104.8</v>
      </c>
      <c r="N332" s="8">
        <v>5.17</v>
      </c>
      <c r="O332" s="8">
        <v>0</v>
      </c>
      <c r="P332" s="8" t="s">
        <v>13471</v>
      </c>
      <c r="Q332" s="8" t="s">
        <v>81</v>
      </c>
      <c r="R332" s="8" t="s">
        <v>1170</v>
      </c>
      <c r="S332" s="8" t="s">
        <v>13472</v>
      </c>
      <c r="T332" s="8" t="s">
        <v>13473</v>
      </c>
      <c r="U332" s="8" t="s">
        <v>54</v>
      </c>
      <c r="V332" s="8" t="s">
        <v>13474</v>
      </c>
      <c r="W332" s="8" t="s">
        <v>198</v>
      </c>
      <c r="X332" s="8" t="s">
        <v>1918</v>
      </c>
      <c r="Y332" s="8" t="s">
        <v>54</v>
      </c>
      <c r="Z332" s="8" t="s">
        <v>13475</v>
      </c>
      <c r="AA332" s="8">
        <v>9</v>
      </c>
      <c r="AB332" s="8" t="s">
        <v>54</v>
      </c>
      <c r="AC332" s="8">
        <v>0</v>
      </c>
      <c r="AD332" s="8" t="s">
        <v>54</v>
      </c>
      <c r="AE332" s="8" t="s">
        <v>54</v>
      </c>
      <c r="AF332" s="8" t="s">
        <v>54</v>
      </c>
      <c r="AG332" s="8" t="s">
        <v>54</v>
      </c>
      <c r="AH332" s="8">
        <v>0</v>
      </c>
      <c r="AI332" s="8">
        <v>0</v>
      </c>
      <c r="AJ332" s="8">
        <v>527974.21629423404</v>
      </c>
      <c r="AK332" s="8">
        <v>1243777.2951807501</v>
      </c>
      <c r="AL332" s="8">
        <v>868037.14849794598</v>
      </c>
      <c r="AM332" s="8">
        <v>879929.55332431011</v>
      </c>
      <c r="AN332" s="8">
        <v>292346.35155954945</v>
      </c>
      <c r="AO332" s="8">
        <v>146474.67266468401</v>
      </c>
      <c r="AP332" s="8">
        <v>139184.438720629</v>
      </c>
      <c r="AQ332" s="8">
        <v>106168.612828483</v>
      </c>
      <c r="AR332" s="8">
        <v>130609.24140459865</v>
      </c>
      <c r="AS332" s="8">
        <v>17536.535606869351</v>
      </c>
      <c r="AT332" s="8">
        <v>11627181.521340951</v>
      </c>
      <c r="AU332" s="8">
        <v>2092737.4280644667</v>
      </c>
      <c r="AV332" s="8">
        <v>11563.4767577968</v>
      </c>
      <c r="AW332" s="8">
        <f>AU332/AT332</f>
        <v>0.17998664803016795</v>
      </c>
      <c r="AX332" s="15">
        <f>LOG(AW332,2)</f>
        <v>-2.4740382079720407</v>
      </c>
      <c r="AY332" s="8">
        <f>AV332/AU332</f>
        <v>5.5255268065290165E-3</v>
      </c>
      <c r="AZ332" s="8">
        <f>LOG(AY332,2)</f>
        <v>-7.4996722663235627</v>
      </c>
    </row>
    <row r="333" spans="1:52" x14ac:dyDescent="0.25">
      <c r="A333" s="8" t="s">
        <v>49</v>
      </c>
      <c r="B333" s="8" t="s">
        <v>64</v>
      </c>
      <c r="C333" s="8" t="s">
        <v>51</v>
      </c>
      <c r="D333" s="8" t="s">
        <v>12807</v>
      </c>
      <c r="E333" s="8" t="s">
        <v>12808</v>
      </c>
      <c r="F333" s="8" t="s">
        <v>54</v>
      </c>
      <c r="G333" s="8">
        <v>0</v>
      </c>
      <c r="H333" s="8">
        <v>8</v>
      </c>
      <c r="I333" s="8">
        <v>3</v>
      </c>
      <c r="J333" s="8">
        <v>21</v>
      </c>
      <c r="K333" s="8">
        <v>1</v>
      </c>
      <c r="L333" s="8">
        <v>420</v>
      </c>
      <c r="M333" s="8">
        <v>46.4</v>
      </c>
      <c r="N333" s="8">
        <v>9.57</v>
      </c>
      <c r="O333" s="8">
        <v>30.56</v>
      </c>
      <c r="P333" s="8" t="s">
        <v>804</v>
      </c>
      <c r="Q333" s="8" t="s">
        <v>8845</v>
      </c>
      <c r="R333" s="8" t="s">
        <v>1666</v>
      </c>
      <c r="S333" s="8" t="s">
        <v>4853</v>
      </c>
      <c r="T333" s="8" t="s">
        <v>12809</v>
      </c>
      <c r="U333" s="8" t="s">
        <v>12810</v>
      </c>
      <c r="V333" s="8" t="s">
        <v>12811</v>
      </c>
      <c r="W333" s="8" t="s">
        <v>533</v>
      </c>
      <c r="X333" s="8" t="s">
        <v>54</v>
      </c>
      <c r="Y333" s="8" t="s">
        <v>54</v>
      </c>
      <c r="Z333" s="8" t="s">
        <v>4408</v>
      </c>
      <c r="AA333" s="8">
        <v>5</v>
      </c>
      <c r="AB333" s="8">
        <v>11.37</v>
      </c>
      <c r="AC333" s="8">
        <v>1.4858841010401201E-3</v>
      </c>
      <c r="AD333" s="8" t="s">
        <v>54</v>
      </c>
      <c r="AE333" s="8">
        <v>321912.391479582</v>
      </c>
      <c r="AF333" s="8">
        <v>537850.76714994502</v>
      </c>
      <c r="AG333" s="8">
        <v>467507.636440153</v>
      </c>
      <c r="AH333" s="8">
        <v>442423.59835656005</v>
      </c>
      <c r="AI333" s="8">
        <v>89923.123636148463</v>
      </c>
      <c r="AJ333" s="8">
        <v>1681504.02836822</v>
      </c>
      <c r="AK333" s="8">
        <v>4474747.2131476803</v>
      </c>
      <c r="AL333" s="8">
        <v>4265067.1252774196</v>
      </c>
      <c r="AM333" s="8">
        <v>3473772.7889311067</v>
      </c>
      <c r="AN333" s="8">
        <v>1270213.0837985515</v>
      </c>
      <c r="AO333" s="8" t="s">
        <v>54</v>
      </c>
      <c r="AP333" s="8" t="s">
        <v>54</v>
      </c>
      <c r="AQ333" s="8" t="s">
        <v>54</v>
      </c>
      <c r="AR333" s="8">
        <v>0</v>
      </c>
      <c r="AS333" s="8">
        <v>0</v>
      </c>
      <c r="AT333" s="8">
        <v>79696799.956449702</v>
      </c>
      <c r="AU333" s="8">
        <v>18077229.004480634</v>
      </c>
      <c r="AV333" s="8">
        <v>98033.64443401029</v>
      </c>
      <c r="AW333" s="8">
        <f>AU333/AT333</f>
        <v>0.22682502954144873</v>
      </c>
      <c r="AX333" s="15">
        <f>LOG(AW333,2)</f>
        <v>-2.1403482482450982</v>
      </c>
      <c r="AY333" s="8">
        <f>AV333/AU333</f>
        <v>5.4230459994566429E-3</v>
      </c>
      <c r="AZ333" s="8">
        <f>LOG(AY333,2)</f>
        <v>-7.5266808770036864</v>
      </c>
    </row>
    <row r="334" spans="1:52" x14ac:dyDescent="0.25">
      <c r="A334" s="8" t="s">
        <v>49</v>
      </c>
      <c r="B334" s="8" t="s">
        <v>64</v>
      </c>
      <c r="C334" s="8" t="s">
        <v>51</v>
      </c>
      <c r="D334" s="8" t="s">
        <v>10901</v>
      </c>
      <c r="E334" s="8" t="s">
        <v>10902</v>
      </c>
      <c r="F334" s="8" t="s">
        <v>54</v>
      </c>
      <c r="G334" s="8">
        <v>6.0000000000000001E-3</v>
      </c>
      <c r="H334" s="8">
        <v>6</v>
      </c>
      <c r="I334" s="8">
        <v>3</v>
      </c>
      <c r="J334" s="8">
        <v>6</v>
      </c>
      <c r="K334" s="8">
        <v>2</v>
      </c>
      <c r="L334" s="8">
        <v>522</v>
      </c>
      <c r="M334" s="8">
        <v>59</v>
      </c>
      <c r="N334" s="8">
        <v>5.15</v>
      </c>
      <c r="O334" s="8">
        <v>4.26</v>
      </c>
      <c r="P334" s="8" t="s">
        <v>965</v>
      </c>
      <c r="Q334" s="8" t="s">
        <v>7182</v>
      </c>
      <c r="R334" s="8" t="s">
        <v>82</v>
      </c>
      <c r="S334" s="8" t="s">
        <v>10903</v>
      </c>
      <c r="T334" s="8" t="s">
        <v>10904</v>
      </c>
      <c r="U334" s="8" t="s">
        <v>10905</v>
      </c>
      <c r="V334" s="8" t="s">
        <v>10906</v>
      </c>
      <c r="W334" s="8" t="s">
        <v>646</v>
      </c>
      <c r="X334" s="8" t="s">
        <v>54</v>
      </c>
      <c r="Y334" s="8" t="s">
        <v>953</v>
      </c>
      <c r="Z334" s="8" t="s">
        <v>54</v>
      </c>
      <c r="AA334" s="8">
        <v>1</v>
      </c>
      <c r="AB334" s="8">
        <v>2.8</v>
      </c>
      <c r="AC334" s="8">
        <v>2.8208744710860401E-3</v>
      </c>
      <c r="AD334" s="8" t="s">
        <v>54</v>
      </c>
      <c r="AE334" s="8">
        <v>315981.061303136</v>
      </c>
      <c r="AF334" s="8">
        <v>2753571.6767615299</v>
      </c>
      <c r="AG334" s="8">
        <v>445326.86569888197</v>
      </c>
      <c r="AH334" s="8">
        <v>1171626.5345878492</v>
      </c>
      <c r="AI334" s="8">
        <v>1119849.8140119431</v>
      </c>
      <c r="AJ334" s="8">
        <v>2110743.3385627698</v>
      </c>
      <c r="AK334" s="8">
        <v>2996392.2754062</v>
      </c>
      <c r="AL334" s="8">
        <v>2735519.7144359699</v>
      </c>
      <c r="AM334" s="8">
        <v>2614218.4428016469</v>
      </c>
      <c r="AN334" s="8">
        <v>371599.25431217748</v>
      </c>
      <c r="AO334" s="8" t="s">
        <v>54</v>
      </c>
      <c r="AP334" s="8" t="s">
        <v>54</v>
      </c>
      <c r="AQ334" s="8" t="s">
        <v>54</v>
      </c>
      <c r="AR334" s="8">
        <v>0</v>
      </c>
      <c r="AS334" s="8">
        <v>0</v>
      </c>
      <c r="AT334" s="8">
        <v>36630874.415104635</v>
      </c>
      <c r="AU334" s="8">
        <v>12413460.207837695</v>
      </c>
      <c r="AV334" s="8">
        <v>65787.925297027352</v>
      </c>
      <c r="AW334" s="8">
        <f>AU334/AT334</f>
        <v>0.33887971297564878</v>
      </c>
      <c r="AX334" s="15">
        <f>LOG(AW334,2)</f>
        <v>-1.5611548223778544</v>
      </c>
      <c r="AY334" s="8">
        <f>AV334/AU334</f>
        <v>5.2997249917061577E-3</v>
      </c>
      <c r="AZ334" s="8">
        <f>LOG(AY334,2)</f>
        <v>-7.5598667860042728</v>
      </c>
    </row>
    <row r="335" spans="1:52" x14ac:dyDescent="0.25">
      <c r="A335" s="8" t="s">
        <v>49</v>
      </c>
      <c r="B335" s="8" t="s">
        <v>64</v>
      </c>
      <c r="C335" s="8" t="s">
        <v>51</v>
      </c>
      <c r="D335" s="8" t="s">
        <v>11016</v>
      </c>
      <c r="E335" s="8" t="s">
        <v>11017</v>
      </c>
      <c r="F335" s="8" t="s">
        <v>54</v>
      </c>
      <c r="G335" s="8">
        <v>0</v>
      </c>
      <c r="H335" s="8">
        <v>3</v>
      </c>
      <c r="I335" s="8">
        <v>1</v>
      </c>
      <c r="J335" s="8">
        <v>19</v>
      </c>
      <c r="K335" s="8">
        <v>1</v>
      </c>
      <c r="L335" s="8">
        <v>494</v>
      </c>
      <c r="M335" s="8">
        <v>56.4</v>
      </c>
      <c r="N335" s="8">
        <v>6.96</v>
      </c>
      <c r="O335" s="8">
        <v>26.98</v>
      </c>
      <c r="P335" s="8" t="s">
        <v>411</v>
      </c>
      <c r="Q335" s="8" t="s">
        <v>172</v>
      </c>
      <c r="R335" s="8" t="s">
        <v>115</v>
      </c>
      <c r="S335" s="8" t="s">
        <v>11018</v>
      </c>
      <c r="T335" s="8" t="s">
        <v>11019</v>
      </c>
      <c r="U335" s="8" t="s">
        <v>11020</v>
      </c>
      <c r="V335" s="8" t="s">
        <v>11021</v>
      </c>
      <c r="W335" s="8" t="s">
        <v>74</v>
      </c>
      <c r="X335" s="8" t="s">
        <v>11022</v>
      </c>
      <c r="Y335" s="8" t="s">
        <v>54</v>
      </c>
      <c r="Z335" s="8" t="s">
        <v>9536</v>
      </c>
      <c r="AA335" s="8">
        <v>5</v>
      </c>
      <c r="AB335" s="8">
        <v>11.95</v>
      </c>
      <c r="AC335" s="8">
        <v>0</v>
      </c>
      <c r="AD335" s="8" t="s">
        <v>54</v>
      </c>
      <c r="AE335" s="8">
        <v>1106974.3547106001</v>
      </c>
      <c r="AF335" s="8">
        <v>556288.83999573905</v>
      </c>
      <c r="AG335" s="8">
        <v>1083313.8182275901</v>
      </c>
      <c r="AH335" s="8">
        <v>915525.67097797652</v>
      </c>
      <c r="AI335" s="8">
        <v>254202.38760652413</v>
      </c>
      <c r="AJ335" s="8">
        <v>4534067.8194982698</v>
      </c>
      <c r="AK335" s="8">
        <v>3191969.7345214798</v>
      </c>
      <c r="AL335" s="8">
        <v>3436424.2936641201</v>
      </c>
      <c r="AM335" s="8">
        <v>3720820.6158946231</v>
      </c>
      <c r="AN335" s="8">
        <v>583648.1637072505</v>
      </c>
      <c r="AO335" s="8" t="s">
        <v>54</v>
      </c>
      <c r="AP335" s="8" t="s">
        <v>54</v>
      </c>
      <c r="AQ335" s="8" t="s">
        <v>54</v>
      </c>
      <c r="AR335" s="8">
        <v>0</v>
      </c>
      <c r="AS335" s="8">
        <v>0</v>
      </c>
      <c r="AT335" s="8">
        <v>20003177.962314833</v>
      </c>
      <c r="AU335" s="8">
        <v>6643364.8547008438</v>
      </c>
      <c r="AV335" s="8">
        <v>35161.469847432301</v>
      </c>
      <c r="AW335" s="8">
        <f>AU335/AT335</f>
        <v>0.33211547021261678</v>
      </c>
      <c r="AX335" s="15">
        <f>LOG(AW335,2)</f>
        <v>-1.5902431685562213</v>
      </c>
      <c r="AY335" s="8">
        <f>AV335/AU335</f>
        <v>5.2927199719509689E-3</v>
      </c>
      <c r="AZ335" s="8">
        <f>LOG(AY335,2)</f>
        <v>-7.5617749590030678</v>
      </c>
    </row>
    <row r="336" spans="1:52" x14ac:dyDescent="0.25">
      <c r="A336" s="8" t="s">
        <v>49</v>
      </c>
      <c r="B336" s="8" t="s">
        <v>64</v>
      </c>
      <c r="C336" s="8" t="s">
        <v>51</v>
      </c>
      <c r="D336" s="8" t="s">
        <v>11036</v>
      </c>
      <c r="E336" s="8" t="s">
        <v>11037</v>
      </c>
      <c r="F336" s="8" t="s">
        <v>54</v>
      </c>
      <c r="G336" s="8">
        <v>1E-3</v>
      </c>
      <c r="H336" s="8">
        <v>3</v>
      </c>
      <c r="I336" s="8">
        <v>1</v>
      </c>
      <c r="J336" s="8">
        <v>11</v>
      </c>
      <c r="K336" s="8">
        <v>1</v>
      </c>
      <c r="L336" s="8">
        <v>363</v>
      </c>
      <c r="M336" s="8">
        <v>39.700000000000003</v>
      </c>
      <c r="N336" s="8">
        <v>8.02</v>
      </c>
      <c r="O336" s="8">
        <v>16.25</v>
      </c>
      <c r="P336" s="8" t="s">
        <v>3027</v>
      </c>
      <c r="Q336" s="8" t="s">
        <v>472</v>
      </c>
      <c r="R336" s="8" t="s">
        <v>2406</v>
      </c>
      <c r="S336" s="8" t="s">
        <v>11038</v>
      </c>
      <c r="T336" s="8" t="s">
        <v>11039</v>
      </c>
      <c r="U336" s="8" t="s">
        <v>11040</v>
      </c>
      <c r="V336" s="8" t="s">
        <v>11041</v>
      </c>
      <c r="W336" s="8" t="s">
        <v>500</v>
      </c>
      <c r="X336" s="8" t="s">
        <v>11042</v>
      </c>
      <c r="Y336" s="8" t="s">
        <v>11043</v>
      </c>
      <c r="Z336" s="8" t="s">
        <v>11044</v>
      </c>
      <c r="AA336" s="8">
        <v>58</v>
      </c>
      <c r="AB336" s="8">
        <v>2.2599999999999998</v>
      </c>
      <c r="AC336" s="8">
        <v>5.9210526315789502E-3</v>
      </c>
      <c r="AD336" s="8" t="s">
        <v>54</v>
      </c>
      <c r="AE336" s="8">
        <v>901345.209746295</v>
      </c>
      <c r="AF336" s="8">
        <v>1749433.4904267399</v>
      </c>
      <c r="AG336" s="8">
        <v>1379390.17753677</v>
      </c>
      <c r="AH336" s="8">
        <v>1343389.6259032683</v>
      </c>
      <c r="AI336" s="8">
        <v>347165.15065629862</v>
      </c>
      <c r="AJ336" s="8">
        <v>1968227.7090390199</v>
      </c>
      <c r="AK336" s="8">
        <v>3566942.6476573399</v>
      </c>
      <c r="AL336" s="8">
        <v>3737136.8954394902</v>
      </c>
      <c r="AM336" s="8">
        <v>3090769.0840452835</v>
      </c>
      <c r="AN336" s="8">
        <v>796791.84837080457</v>
      </c>
      <c r="AO336" s="8" t="s">
        <v>54</v>
      </c>
      <c r="AP336" s="8" t="s">
        <v>54</v>
      </c>
      <c r="AQ336" s="8">
        <v>5486.0047783721902</v>
      </c>
      <c r="AR336" s="8">
        <v>5486.0047783721902</v>
      </c>
      <c r="AS336" s="8">
        <v>0</v>
      </c>
      <c r="AT336" s="8">
        <v>36829758.492334999</v>
      </c>
      <c r="AU336" s="8">
        <v>12210503.194149883</v>
      </c>
      <c r="AV336" s="8">
        <v>64620.494107663399</v>
      </c>
      <c r="AW336" s="8">
        <f>AU336/AT336</f>
        <v>0.33153905140841827</v>
      </c>
      <c r="AX336" s="15">
        <f>LOG(AW336,2)</f>
        <v>-1.5927492820002325</v>
      </c>
      <c r="AY336" s="8">
        <f>AV336/AU336</f>
        <v>5.2922056593559079E-3</v>
      </c>
      <c r="AZ336" s="8">
        <f>LOG(AY336,2)</f>
        <v>-7.561915157669886</v>
      </c>
    </row>
    <row r="337" spans="1:52" x14ac:dyDescent="0.25">
      <c r="A337" s="8" t="s">
        <v>49</v>
      </c>
      <c r="B337" s="8" t="s">
        <v>64</v>
      </c>
      <c r="C337" s="8" t="s">
        <v>51</v>
      </c>
      <c r="D337" s="8" t="s">
        <v>13268</v>
      </c>
      <c r="E337" s="8" t="s">
        <v>13269</v>
      </c>
      <c r="F337" s="8" t="s">
        <v>54</v>
      </c>
      <c r="G337" s="8">
        <v>7.0000000000000001E-3</v>
      </c>
      <c r="H337" s="8">
        <v>3</v>
      </c>
      <c r="I337" s="8">
        <v>1</v>
      </c>
      <c r="J337" s="8">
        <v>4</v>
      </c>
      <c r="K337" s="8">
        <v>1</v>
      </c>
      <c r="L337" s="8">
        <v>439</v>
      </c>
      <c r="M337" s="8">
        <v>48.9</v>
      </c>
      <c r="N337" s="8">
        <v>5.29</v>
      </c>
      <c r="O337" s="8">
        <v>3.45</v>
      </c>
      <c r="P337" s="8" t="s">
        <v>804</v>
      </c>
      <c r="Q337" s="8" t="s">
        <v>5416</v>
      </c>
      <c r="R337" s="8" t="s">
        <v>1877</v>
      </c>
      <c r="S337" s="8" t="s">
        <v>13270</v>
      </c>
      <c r="T337" s="8" t="s">
        <v>13271</v>
      </c>
      <c r="U337" s="8" t="s">
        <v>13272</v>
      </c>
      <c r="V337" s="8" t="s">
        <v>13273</v>
      </c>
      <c r="W337" s="8" t="s">
        <v>533</v>
      </c>
      <c r="X337" s="8" t="s">
        <v>54</v>
      </c>
      <c r="Y337" s="8" t="s">
        <v>11155</v>
      </c>
      <c r="Z337" s="8" t="s">
        <v>11156</v>
      </c>
      <c r="AA337" s="8">
        <v>15</v>
      </c>
      <c r="AB337" s="8" t="s">
        <v>54</v>
      </c>
      <c r="AC337" s="8">
        <v>0</v>
      </c>
      <c r="AD337" s="8" t="s">
        <v>54</v>
      </c>
      <c r="AE337" s="8">
        <v>507748.567263912</v>
      </c>
      <c r="AF337" s="8">
        <v>370792.10274133499</v>
      </c>
      <c r="AG337" s="8">
        <v>299152.89132854802</v>
      </c>
      <c r="AH337" s="8">
        <v>392564.52044459834</v>
      </c>
      <c r="AI337" s="8">
        <v>86539.26906022428</v>
      </c>
      <c r="AJ337" s="8">
        <v>647197.07475269097</v>
      </c>
      <c r="AK337" s="8">
        <v>1305434.3865187201</v>
      </c>
      <c r="AL337" s="8">
        <v>1698822.6312702601</v>
      </c>
      <c r="AM337" s="8">
        <v>1217151.3641805572</v>
      </c>
      <c r="AN337" s="8">
        <v>433839.06140802323</v>
      </c>
      <c r="AO337" s="8" t="s">
        <v>54</v>
      </c>
      <c r="AP337" s="8" t="s">
        <v>54</v>
      </c>
      <c r="AQ337" s="8" t="s">
        <v>54</v>
      </c>
      <c r="AR337" s="8">
        <v>0</v>
      </c>
      <c r="AS337" s="8">
        <v>0</v>
      </c>
      <c r="AT337" s="8">
        <v>306540665.27544332</v>
      </c>
      <c r="AU337" s="8">
        <v>60011989.054472707</v>
      </c>
      <c r="AV337" s="8">
        <v>314896.00882420666</v>
      </c>
      <c r="AW337" s="8">
        <f>AU337/AT337</f>
        <v>0.19577170617982675</v>
      </c>
      <c r="AX337" s="15">
        <f>LOG(AW337,2)</f>
        <v>-2.3527558197496834</v>
      </c>
      <c r="AY337" s="8">
        <f>AV337/AU337</f>
        <v>5.2472183272975082E-3</v>
      </c>
      <c r="AZ337" s="8">
        <f>LOG(AY337,2)</f>
        <v>-7.5742314654920291</v>
      </c>
    </row>
    <row r="338" spans="1:52" x14ac:dyDescent="0.25">
      <c r="A338" s="8" t="s">
        <v>49</v>
      </c>
      <c r="B338" s="8" t="s">
        <v>64</v>
      </c>
      <c r="C338" s="8" t="s">
        <v>51</v>
      </c>
      <c r="D338" s="8" t="s">
        <v>14245</v>
      </c>
      <c r="E338" s="8" t="s">
        <v>14246</v>
      </c>
      <c r="F338" s="8" t="s">
        <v>54</v>
      </c>
      <c r="G338" s="8">
        <v>7.0000000000000001E-3</v>
      </c>
      <c r="H338" s="8">
        <v>1</v>
      </c>
      <c r="I338" s="8">
        <v>1</v>
      </c>
      <c r="J338" s="8">
        <v>2</v>
      </c>
      <c r="K338" s="8">
        <v>1</v>
      </c>
      <c r="L338" s="8">
        <v>2315</v>
      </c>
      <c r="M338" s="8">
        <v>254.4</v>
      </c>
      <c r="N338" s="8">
        <v>4.88</v>
      </c>
      <c r="O338" s="8">
        <v>2.41</v>
      </c>
      <c r="P338" s="8" t="s">
        <v>3126</v>
      </c>
      <c r="Q338" s="8" t="s">
        <v>81</v>
      </c>
      <c r="R338" s="8" t="s">
        <v>3619</v>
      </c>
      <c r="S338" s="8" t="s">
        <v>14247</v>
      </c>
      <c r="T338" s="8" t="s">
        <v>14248</v>
      </c>
      <c r="U338" s="8" t="s">
        <v>14249</v>
      </c>
      <c r="V338" s="8" t="s">
        <v>14250</v>
      </c>
      <c r="W338" s="8" t="s">
        <v>62</v>
      </c>
      <c r="X338" s="8" t="s">
        <v>14251</v>
      </c>
      <c r="Y338" s="8" t="s">
        <v>14252</v>
      </c>
      <c r="Z338" s="8" t="s">
        <v>54</v>
      </c>
      <c r="AA338" s="8">
        <v>3</v>
      </c>
      <c r="AB338" s="8">
        <v>2.63</v>
      </c>
      <c r="AC338" s="8">
        <v>4.8309178743961402E-3</v>
      </c>
      <c r="AD338" s="8" t="s">
        <v>54</v>
      </c>
      <c r="AE338" s="8">
        <v>560675.45507267199</v>
      </c>
      <c r="AF338" s="8">
        <v>829579.40352526295</v>
      </c>
      <c r="AG338" s="8">
        <v>470892.45582272299</v>
      </c>
      <c r="AH338" s="8">
        <v>620382.43814021931</v>
      </c>
      <c r="AI338" s="8">
        <v>152398.106907123</v>
      </c>
      <c r="AJ338" s="8" t="s">
        <v>54</v>
      </c>
      <c r="AK338" s="8">
        <v>2147828.39685544</v>
      </c>
      <c r="AL338" s="8">
        <v>2264817.7115238602</v>
      </c>
      <c r="AM338" s="8">
        <v>2206323.0541896503</v>
      </c>
      <c r="AN338" s="8">
        <v>58494.657334210118</v>
      </c>
      <c r="AO338" s="8" t="s">
        <v>54</v>
      </c>
      <c r="AP338" s="8" t="s">
        <v>54</v>
      </c>
      <c r="AQ338" s="8">
        <v>20398.548069742101</v>
      </c>
      <c r="AR338" s="8">
        <v>20398.548069742101</v>
      </c>
      <c r="AS338" s="8">
        <v>0</v>
      </c>
      <c r="AT338" s="8">
        <v>102437245.84622629</v>
      </c>
      <c r="AU338" s="8">
        <v>6905590.5685884235</v>
      </c>
      <c r="AV338" s="8">
        <v>35387.493534838301</v>
      </c>
      <c r="AW338" s="8">
        <f>AU338/AT338</f>
        <v>6.7412887876297983E-2</v>
      </c>
      <c r="AX338" s="15">
        <f>LOG(AW338,2)</f>
        <v>-3.8908317601213787</v>
      </c>
      <c r="AY338" s="8">
        <f>AV338/AU338</f>
        <v>5.1244702655564309E-3</v>
      </c>
      <c r="AZ338" s="8">
        <f>LOG(AY338,2)</f>
        <v>-7.6083814087766317</v>
      </c>
    </row>
    <row r="339" spans="1:52" x14ac:dyDescent="0.25">
      <c r="A339" s="8" t="s">
        <v>49</v>
      </c>
      <c r="B339" s="8" t="s">
        <v>64</v>
      </c>
      <c r="C339" s="8" t="s">
        <v>51</v>
      </c>
      <c r="D339" s="8" t="s">
        <v>11028</v>
      </c>
      <c r="E339" s="8" t="s">
        <v>11029</v>
      </c>
      <c r="F339" s="8" t="s">
        <v>54</v>
      </c>
      <c r="G339" s="8">
        <v>5.0000000000000001E-3</v>
      </c>
      <c r="H339" s="8">
        <v>9</v>
      </c>
      <c r="I339" s="8">
        <v>2</v>
      </c>
      <c r="J339" s="8">
        <v>4</v>
      </c>
      <c r="K339" s="8">
        <v>2</v>
      </c>
      <c r="L339" s="8">
        <v>336</v>
      </c>
      <c r="M339" s="8">
        <v>37.6</v>
      </c>
      <c r="N339" s="8">
        <v>6.84</v>
      </c>
      <c r="O339" s="8">
        <v>4.8</v>
      </c>
      <c r="P339" s="8" t="s">
        <v>2404</v>
      </c>
      <c r="Q339" s="8" t="s">
        <v>11030</v>
      </c>
      <c r="R339" s="8" t="s">
        <v>506</v>
      </c>
      <c r="S339" s="8" t="s">
        <v>11031</v>
      </c>
      <c r="T339" s="8" t="s">
        <v>11032</v>
      </c>
      <c r="U339" s="8" t="s">
        <v>11033</v>
      </c>
      <c r="V339" s="8" t="s">
        <v>11034</v>
      </c>
      <c r="W339" s="8" t="s">
        <v>87</v>
      </c>
      <c r="X339" s="8" t="s">
        <v>54</v>
      </c>
      <c r="Y339" s="8" t="s">
        <v>54</v>
      </c>
      <c r="Z339" s="8" t="s">
        <v>11035</v>
      </c>
      <c r="AA339" s="8">
        <v>22</v>
      </c>
      <c r="AB339" s="8">
        <v>3.26</v>
      </c>
      <c r="AC339" s="8">
        <v>7.4626865671641803E-4</v>
      </c>
      <c r="AD339" s="8" t="s">
        <v>54</v>
      </c>
      <c r="AE339" s="8">
        <v>739880.45955738495</v>
      </c>
      <c r="AF339" s="8">
        <v>1092169.39438756</v>
      </c>
      <c r="AG339" s="8">
        <v>995179.45919541095</v>
      </c>
      <c r="AH339" s="8">
        <v>942409.77104678529</v>
      </c>
      <c r="AI339" s="8">
        <v>148582.98106091432</v>
      </c>
      <c r="AJ339" s="8">
        <v>2662456.8932083701</v>
      </c>
      <c r="AK339" s="8">
        <v>5166619.3352230703</v>
      </c>
      <c r="AL339" s="8">
        <v>4386398.6860539401</v>
      </c>
      <c r="AM339" s="8">
        <v>4071824.9714951268</v>
      </c>
      <c r="AN339" s="8">
        <v>1046239.2493809292</v>
      </c>
      <c r="AO339" s="8" t="s">
        <v>54</v>
      </c>
      <c r="AP339" s="8" t="s">
        <v>54</v>
      </c>
      <c r="AQ339" s="8" t="s">
        <v>54</v>
      </c>
      <c r="AR339" s="8">
        <v>0</v>
      </c>
      <c r="AS339" s="8">
        <v>0</v>
      </c>
      <c r="AT339" s="8">
        <v>60285481.885941945</v>
      </c>
      <c r="AU339" s="8">
        <v>20009366.984799337</v>
      </c>
      <c r="AV339" s="8">
        <v>101991.70910956826</v>
      </c>
      <c r="AW339" s="8">
        <f>AU339/AT339</f>
        <v>0.3319102105322202</v>
      </c>
      <c r="AX339" s="15">
        <f>LOG(AW339,2)</f>
        <v>-1.5911350832547679</v>
      </c>
      <c r="AY339" s="8">
        <f>AV339/AU339</f>
        <v>5.0971981865817672E-3</v>
      </c>
      <c r="AZ339" s="8">
        <f>LOG(AY339,2)</f>
        <v>-7.6160798362176862</v>
      </c>
    </row>
    <row r="340" spans="1:52" x14ac:dyDescent="0.25">
      <c r="A340" s="8" t="s">
        <v>49</v>
      </c>
      <c r="B340" s="8" t="s">
        <v>50</v>
      </c>
      <c r="C340" s="8" t="s">
        <v>51</v>
      </c>
      <c r="D340" s="8" t="s">
        <v>12065</v>
      </c>
      <c r="E340" s="8" t="s">
        <v>12066</v>
      </c>
      <c r="F340" s="8" t="s">
        <v>54</v>
      </c>
      <c r="G340" s="8">
        <v>2.3E-2</v>
      </c>
      <c r="H340" s="8">
        <v>1</v>
      </c>
      <c r="I340" s="8">
        <v>1</v>
      </c>
      <c r="J340" s="8">
        <v>1</v>
      </c>
      <c r="K340" s="8">
        <v>1</v>
      </c>
      <c r="L340" s="8">
        <v>788</v>
      </c>
      <c r="M340" s="8">
        <v>86.7</v>
      </c>
      <c r="N340" s="8">
        <v>5.38</v>
      </c>
      <c r="O340" s="8">
        <v>1.61</v>
      </c>
      <c r="P340" s="8" t="s">
        <v>701</v>
      </c>
      <c r="Q340" s="8" t="s">
        <v>1207</v>
      </c>
      <c r="R340" s="8" t="s">
        <v>57</v>
      </c>
      <c r="S340" s="8" t="s">
        <v>12067</v>
      </c>
      <c r="T340" s="8" t="s">
        <v>12068</v>
      </c>
      <c r="U340" s="8" t="s">
        <v>12069</v>
      </c>
      <c r="V340" s="8" t="s">
        <v>12070</v>
      </c>
      <c r="W340" s="8" t="s">
        <v>4091</v>
      </c>
      <c r="X340" s="8" t="s">
        <v>54</v>
      </c>
      <c r="Y340" s="8" t="s">
        <v>54</v>
      </c>
      <c r="Z340" s="8" t="s">
        <v>54</v>
      </c>
      <c r="AA340" s="8">
        <v>0</v>
      </c>
      <c r="AB340" s="8" t="s">
        <v>54</v>
      </c>
      <c r="AC340" s="8">
        <v>0</v>
      </c>
      <c r="AD340" s="8" t="s">
        <v>54</v>
      </c>
      <c r="AE340" s="8">
        <v>779339.71249524795</v>
      </c>
      <c r="AF340" s="8" t="s">
        <v>54</v>
      </c>
      <c r="AG340" s="8" t="s">
        <v>54</v>
      </c>
      <c r="AH340" s="8">
        <v>779339.71249524795</v>
      </c>
      <c r="AI340" s="8">
        <v>0</v>
      </c>
      <c r="AJ340" s="8">
        <v>1629489.70477597</v>
      </c>
      <c r="AK340" s="8">
        <v>2299214.6735529401</v>
      </c>
      <c r="AL340" s="8">
        <v>2232720.14076981</v>
      </c>
      <c r="AM340" s="8">
        <v>2053808.1730329066</v>
      </c>
      <c r="AN340" s="8">
        <v>301264.00670115231</v>
      </c>
      <c r="AO340" s="8" t="s">
        <v>54</v>
      </c>
      <c r="AP340" s="8" t="s">
        <v>54</v>
      </c>
      <c r="AQ340" s="8" t="s">
        <v>54</v>
      </c>
      <c r="AR340" s="8">
        <v>0</v>
      </c>
      <c r="AS340" s="8">
        <v>0</v>
      </c>
      <c r="AT340" s="8">
        <v>88778225.811634809</v>
      </c>
      <c r="AU340" s="8">
        <v>24498528.623438504</v>
      </c>
      <c r="AV340" s="8">
        <v>124549.39206265587</v>
      </c>
      <c r="AW340" s="8">
        <f>AU340/AT340</f>
        <v>0.27595199610564708</v>
      </c>
      <c r="AX340" s="15">
        <f>LOG(AW340,2)</f>
        <v>-1.8575107735494454</v>
      </c>
      <c r="AY340" s="8">
        <f>AV340/AU340</f>
        <v>5.0839539785052885E-3</v>
      </c>
      <c r="AZ340" s="8">
        <f>LOG(AY340,2)</f>
        <v>-7.6198333139735643</v>
      </c>
    </row>
    <row r="341" spans="1:52" x14ac:dyDescent="0.25">
      <c r="A341" s="8" t="s">
        <v>49</v>
      </c>
      <c r="B341" s="8" t="s">
        <v>50</v>
      </c>
      <c r="C341" s="8" t="s">
        <v>51</v>
      </c>
      <c r="D341" s="8" t="s">
        <v>13715</v>
      </c>
      <c r="E341" s="8" t="s">
        <v>13716</v>
      </c>
      <c r="F341" s="8" t="s">
        <v>54</v>
      </c>
      <c r="G341" s="8">
        <v>2.1999999999999999E-2</v>
      </c>
      <c r="H341" s="8">
        <v>6</v>
      </c>
      <c r="I341" s="8">
        <v>1</v>
      </c>
      <c r="J341" s="8">
        <v>1</v>
      </c>
      <c r="K341" s="8">
        <v>1</v>
      </c>
      <c r="L341" s="8">
        <v>278</v>
      </c>
      <c r="M341" s="8">
        <v>31.2</v>
      </c>
      <c r="N341" s="8">
        <v>8.6999999999999993</v>
      </c>
      <c r="O341" s="8">
        <v>0</v>
      </c>
      <c r="P341" s="8" t="s">
        <v>411</v>
      </c>
      <c r="Q341" s="8" t="s">
        <v>354</v>
      </c>
      <c r="R341" s="8" t="s">
        <v>421</v>
      </c>
      <c r="S341" s="8" t="s">
        <v>13717</v>
      </c>
      <c r="T341" s="8" t="s">
        <v>13718</v>
      </c>
      <c r="U341" s="8" t="s">
        <v>13719</v>
      </c>
      <c r="V341" s="8" t="s">
        <v>13720</v>
      </c>
      <c r="W341" s="8" t="s">
        <v>144</v>
      </c>
      <c r="X341" s="8" t="s">
        <v>54</v>
      </c>
      <c r="Y341" s="8" t="s">
        <v>54</v>
      </c>
      <c r="Z341" s="8" t="s">
        <v>54</v>
      </c>
      <c r="AA341" s="8">
        <v>0</v>
      </c>
      <c r="AB341" s="8" t="s">
        <v>54</v>
      </c>
      <c r="AC341" s="8">
        <v>0</v>
      </c>
      <c r="AD341" s="8" t="s">
        <v>54</v>
      </c>
      <c r="AE341" s="8" t="s">
        <v>54</v>
      </c>
      <c r="AF341" s="8" t="s">
        <v>54</v>
      </c>
      <c r="AG341" s="8">
        <v>563129.90358659695</v>
      </c>
      <c r="AH341" s="8">
        <v>563129.90358659695</v>
      </c>
      <c r="AI341" s="8">
        <v>0</v>
      </c>
      <c r="AJ341" s="8">
        <v>1564290.7543595501</v>
      </c>
      <c r="AK341" s="8">
        <v>2408706.2803772301</v>
      </c>
      <c r="AL341" s="8">
        <v>2402428.44910273</v>
      </c>
      <c r="AM341" s="8">
        <v>2125141.8279465032</v>
      </c>
      <c r="AN341" s="8">
        <v>396589.87871528504</v>
      </c>
      <c r="AO341" s="8" t="s">
        <v>54</v>
      </c>
      <c r="AP341" s="8" t="s">
        <v>54</v>
      </c>
      <c r="AQ341" s="8" t="s">
        <v>54</v>
      </c>
      <c r="AR341" s="8">
        <v>0</v>
      </c>
      <c r="AS341" s="8">
        <v>0</v>
      </c>
      <c r="AT341" s="8">
        <v>29404274.080168035</v>
      </c>
      <c r="AU341" s="8">
        <v>4483748.4085083464</v>
      </c>
      <c r="AV341" s="8">
        <v>22721.678815211199</v>
      </c>
      <c r="AW341" s="8">
        <f>AU341/AT341</f>
        <v>0.15248628128971389</v>
      </c>
      <c r="AX341" s="15">
        <f>LOG(AW341,2)</f>
        <v>-2.7132486411008783</v>
      </c>
      <c r="AY341" s="8">
        <f>AV341/AU341</f>
        <v>5.0675632852402279E-3</v>
      </c>
      <c r="AZ341" s="8">
        <f>LOG(AY341,2)</f>
        <v>-7.6244920840518793</v>
      </c>
    </row>
    <row r="342" spans="1:52" x14ac:dyDescent="0.25">
      <c r="A342" s="8" t="s">
        <v>49</v>
      </c>
      <c r="B342" s="8" t="s">
        <v>64</v>
      </c>
      <c r="C342" s="8" t="s">
        <v>51</v>
      </c>
      <c r="D342" s="8" t="s">
        <v>12475</v>
      </c>
      <c r="E342" s="8" t="s">
        <v>12476</v>
      </c>
      <c r="F342" s="8" t="s">
        <v>54</v>
      </c>
      <c r="G342" s="8">
        <v>7.0000000000000001E-3</v>
      </c>
      <c r="H342" s="8">
        <v>4</v>
      </c>
      <c r="I342" s="8">
        <v>1</v>
      </c>
      <c r="J342" s="8">
        <v>1</v>
      </c>
      <c r="K342" s="8">
        <v>1</v>
      </c>
      <c r="L342" s="8">
        <v>279</v>
      </c>
      <c r="M342" s="8">
        <v>32.200000000000003</v>
      </c>
      <c r="N342" s="8">
        <v>7.55</v>
      </c>
      <c r="O342" s="8">
        <v>2.56</v>
      </c>
      <c r="P342" s="8" t="s">
        <v>252</v>
      </c>
      <c r="Q342" s="8" t="s">
        <v>992</v>
      </c>
      <c r="R342" s="8" t="s">
        <v>266</v>
      </c>
      <c r="S342" s="8" t="s">
        <v>2896</v>
      </c>
      <c r="T342" s="8" t="s">
        <v>12477</v>
      </c>
      <c r="U342" s="8" t="s">
        <v>12478</v>
      </c>
      <c r="V342" s="8" t="s">
        <v>12479</v>
      </c>
      <c r="W342" s="8" t="s">
        <v>198</v>
      </c>
      <c r="X342" s="8" t="s">
        <v>12480</v>
      </c>
      <c r="Y342" s="8" t="s">
        <v>7179</v>
      </c>
      <c r="Z342" s="8" t="s">
        <v>12481</v>
      </c>
      <c r="AA342" s="8">
        <v>9</v>
      </c>
      <c r="AB342" s="8" t="s">
        <v>54</v>
      </c>
      <c r="AC342" s="8">
        <v>0</v>
      </c>
      <c r="AD342" s="8" t="s">
        <v>54</v>
      </c>
      <c r="AE342" s="8" t="s">
        <v>54</v>
      </c>
      <c r="AF342" s="8" t="s">
        <v>54</v>
      </c>
      <c r="AG342" s="8" t="s">
        <v>54</v>
      </c>
      <c r="AH342" s="8">
        <v>0</v>
      </c>
      <c r="AI342" s="8">
        <v>0</v>
      </c>
      <c r="AJ342" s="8" t="s">
        <v>54</v>
      </c>
      <c r="AK342" s="8" t="s">
        <v>54</v>
      </c>
      <c r="AL342" s="8">
        <v>1554296.55276941</v>
      </c>
      <c r="AM342" s="8">
        <v>1554296.55276941</v>
      </c>
      <c r="AN342" s="8">
        <v>0</v>
      </c>
      <c r="AO342" s="8" t="s">
        <v>54</v>
      </c>
      <c r="AP342" s="8" t="s">
        <v>54</v>
      </c>
      <c r="AQ342" s="8" t="s">
        <v>54</v>
      </c>
      <c r="AR342" s="8">
        <v>0</v>
      </c>
      <c r="AS342" s="8">
        <v>0</v>
      </c>
      <c r="AT342" s="8">
        <v>16793488.120216232</v>
      </c>
      <c r="AU342" s="8">
        <v>4153321.554602664</v>
      </c>
      <c r="AV342" s="8">
        <v>21042.1285004329</v>
      </c>
      <c r="AW342" s="8">
        <f>AU342/AT342</f>
        <v>0.24731738426651451</v>
      </c>
      <c r="AX342" s="15">
        <f>LOG(AW342,2)</f>
        <v>-2.0155644426499717</v>
      </c>
      <c r="AY342" s="8">
        <f>AV342/AU342</f>
        <v>5.0663374419238627E-3</v>
      </c>
      <c r="AZ342" s="8">
        <f>LOG(AY342,2)</f>
        <v>-7.6248411141301613</v>
      </c>
    </row>
    <row r="343" spans="1:52" x14ac:dyDescent="0.25">
      <c r="A343" s="8" t="s">
        <v>49</v>
      </c>
      <c r="B343" s="8" t="s">
        <v>64</v>
      </c>
      <c r="C343" s="8" t="s">
        <v>51</v>
      </c>
      <c r="D343" s="8" t="s">
        <v>13462</v>
      </c>
      <c r="E343" s="8" t="s">
        <v>13463</v>
      </c>
      <c r="F343" s="8" t="s">
        <v>54</v>
      </c>
      <c r="G343" s="8">
        <v>2E-3</v>
      </c>
      <c r="H343" s="8">
        <v>5</v>
      </c>
      <c r="I343" s="8">
        <v>3</v>
      </c>
      <c r="J343" s="8">
        <v>8</v>
      </c>
      <c r="K343" s="8">
        <v>3</v>
      </c>
      <c r="L343" s="8">
        <v>537</v>
      </c>
      <c r="M343" s="8">
        <v>59</v>
      </c>
      <c r="N343" s="8">
        <v>5.83</v>
      </c>
      <c r="O343" s="8">
        <v>6.61</v>
      </c>
      <c r="P343" s="8" t="s">
        <v>13464</v>
      </c>
      <c r="Q343" s="8" t="s">
        <v>871</v>
      </c>
      <c r="R343" s="8" t="s">
        <v>289</v>
      </c>
      <c r="S343" s="8" t="s">
        <v>13465</v>
      </c>
      <c r="T343" s="8" t="s">
        <v>13466</v>
      </c>
      <c r="U343" s="8" t="s">
        <v>13467</v>
      </c>
      <c r="V343" s="8" t="s">
        <v>13468</v>
      </c>
      <c r="W343" s="8" t="s">
        <v>372</v>
      </c>
      <c r="X343" s="8" t="s">
        <v>54</v>
      </c>
      <c r="Y343" s="8" t="s">
        <v>54</v>
      </c>
      <c r="Z343" s="8" t="s">
        <v>8142</v>
      </c>
      <c r="AA343" s="8">
        <v>7</v>
      </c>
      <c r="AB343" s="8">
        <v>2.4700000000000002</v>
      </c>
      <c r="AC343" s="8">
        <v>4.75220638153428E-3</v>
      </c>
      <c r="AD343" s="8" t="s">
        <v>54</v>
      </c>
      <c r="AE343" s="8">
        <v>1781581.4783570301</v>
      </c>
      <c r="AF343" s="8">
        <v>2345297.33161414</v>
      </c>
      <c r="AG343" s="8">
        <v>2234973.67982245</v>
      </c>
      <c r="AH343" s="8">
        <v>2120617.4965978735</v>
      </c>
      <c r="AI343" s="8">
        <v>243928.80557602388</v>
      </c>
      <c r="AJ343" s="8">
        <v>2215750.7989266301</v>
      </c>
      <c r="AK343" s="8">
        <v>2671210.02475526</v>
      </c>
      <c r="AL343" s="8">
        <v>1029807.91069714</v>
      </c>
      <c r="AM343" s="8">
        <v>1972256.2447930099</v>
      </c>
      <c r="AN343" s="8">
        <v>691865.79788673087</v>
      </c>
      <c r="AO343" s="8">
        <v>302395.61286905198</v>
      </c>
      <c r="AP343" s="8">
        <v>212442.297027661</v>
      </c>
      <c r="AQ343" s="8">
        <v>191302.57134236</v>
      </c>
      <c r="AR343" s="8">
        <v>235380.16041302434</v>
      </c>
      <c r="AS343" s="8">
        <v>48166.552374215185</v>
      </c>
      <c r="AT343" s="8">
        <v>49835772.426332593</v>
      </c>
      <c r="AU343" s="8">
        <v>9039621.8557543401</v>
      </c>
      <c r="AV343" s="8">
        <v>45639.057553348102</v>
      </c>
      <c r="AW343" s="8">
        <f>AU343/AT343</f>
        <v>0.18138821604735311</v>
      </c>
      <c r="AX343" s="15">
        <f>LOG(AW343,2)</f>
        <v>-2.4628473611943589</v>
      </c>
      <c r="AY343" s="8">
        <f>AV343/AU343</f>
        <v>5.0487795044541284E-3</v>
      </c>
      <c r="AZ343" s="8">
        <f>LOG(AY343,2)</f>
        <v>-7.6298496127745219</v>
      </c>
    </row>
    <row r="344" spans="1:52" x14ac:dyDescent="0.25">
      <c r="A344" s="8" t="s">
        <v>49</v>
      </c>
      <c r="B344" s="8" t="s">
        <v>50</v>
      </c>
      <c r="C344" s="8" t="s">
        <v>51</v>
      </c>
      <c r="D344" s="8" t="s">
        <v>12583</v>
      </c>
      <c r="E344" s="8" t="s">
        <v>12584</v>
      </c>
      <c r="F344" s="8" t="s">
        <v>54</v>
      </c>
      <c r="G344" s="8">
        <v>2.1999999999999999E-2</v>
      </c>
      <c r="H344" s="8">
        <v>2</v>
      </c>
      <c r="I344" s="8">
        <v>1</v>
      </c>
      <c r="J344" s="8">
        <v>1</v>
      </c>
      <c r="K344" s="8">
        <v>1</v>
      </c>
      <c r="L344" s="8">
        <v>541</v>
      </c>
      <c r="M344" s="8">
        <v>60.5</v>
      </c>
      <c r="N344" s="8">
        <v>5.66</v>
      </c>
      <c r="O344" s="8">
        <v>0</v>
      </c>
      <c r="P344" s="8" t="s">
        <v>847</v>
      </c>
      <c r="Q344" s="8" t="s">
        <v>309</v>
      </c>
      <c r="R344" s="8" t="s">
        <v>280</v>
      </c>
      <c r="S344" s="8" t="s">
        <v>12585</v>
      </c>
      <c r="T344" s="8" t="s">
        <v>12586</v>
      </c>
      <c r="U344" s="8" t="s">
        <v>12587</v>
      </c>
      <c r="V344" s="8" t="s">
        <v>12588</v>
      </c>
      <c r="W344" s="8" t="s">
        <v>217</v>
      </c>
      <c r="X344" s="8" t="s">
        <v>54</v>
      </c>
      <c r="Y344" s="8" t="s">
        <v>54</v>
      </c>
      <c r="Z344" s="8" t="s">
        <v>54</v>
      </c>
      <c r="AA344" s="8">
        <v>0</v>
      </c>
      <c r="AB344" s="8" t="s">
        <v>54</v>
      </c>
      <c r="AC344" s="8">
        <v>0</v>
      </c>
      <c r="AD344" s="8" t="s">
        <v>54</v>
      </c>
      <c r="AE344" s="8">
        <v>1160084.5045517499</v>
      </c>
      <c r="AF344" s="8">
        <v>2300219.8630290902</v>
      </c>
      <c r="AG344" s="8">
        <v>1365892.08779968</v>
      </c>
      <c r="AH344" s="8">
        <v>1608732.1517935067</v>
      </c>
      <c r="AI344" s="8">
        <v>496122.04911221704</v>
      </c>
      <c r="AJ344" s="8">
        <v>3445417.8319419301</v>
      </c>
      <c r="AK344" s="8">
        <v>5266059.7607399598</v>
      </c>
      <c r="AL344" s="8">
        <v>4997539.5821483098</v>
      </c>
      <c r="AM344" s="8">
        <v>4569672.3916100664</v>
      </c>
      <c r="AN344" s="8">
        <v>802490.70930392155</v>
      </c>
      <c r="AO344" s="8" t="s">
        <v>54</v>
      </c>
      <c r="AP344" s="8">
        <v>21290.155063437101</v>
      </c>
      <c r="AQ344" s="8">
        <v>29860.0462840812</v>
      </c>
      <c r="AR344" s="8">
        <v>25575.100673759152</v>
      </c>
      <c r="AS344" s="8">
        <v>4284.9456103220355</v>
      </c>
      <c r="AT344" s="8">
        <v>139472978.66408435</v>
      </c>
      <c r="AU344" s="8">
        <v>33679694.29930687</v>
      </c>
      <c r="AV344" s="8">
        <v>168393.77592194034</v>
      </c>
      <c r="AW344" s="8">
        <f>AU344/AT344</f>
        <v>0.24147827501715011</v>
      </c>
      <c r="AX344" s="15">
        <f>LOG(AW344,2)</f>
        <v>-2.0500346943764964</v>
      </c>
      <c r="AY344" s="8">
        <f>AV344/AU344</f>
        <v>4.9998605814366281E-3</v>
      </c>
      <c r="AZ344" s="8">
        <f>LOG(AY344,2)</f>
        <v>-7.6438964180295805</v>
      </c>
    </row>
    <row r="345" spans="1:52" x14ac:dyDescent="0.25">
      <c r="A345" s="8" t="s">
        <v>49</v>
      </c>
      <c r="B345" s="8" t="s">
        <v>64</v>
      </c>
      <c r="C345" s="8" t="s">
        <v>51</v>
      </c>
      <c r="D345" s="8" t="s">
        <v>12362</v>
      </c>
      <c r="E345" s="8" t="s">
        <v>12363</v>
      </c>
      <c r="F345" s="8" t="s">
        <v>54</v>
      </c>
      <c r="G345" s="8">
        <v>3.0000000000000001E-3</v>
      </c>
      <c r="H345" s="8">
        <v>2</v>
      </c>
      <c r="I345" s="8">
        <v>1</v>
      </c>
      <c r="J345" s="8">
        <v>3</v>
      </c>
      <c r="K345" s="8">
        <v>1</v>
      </c>
      <c r="L345" s="8">
        <v>521</v>
      </c>
      <c r="M345" s="8">
        <v>58.7</v>
      </c>
      <c r="N345" s="8">
        <v>5.86</v>
      </c>
      <c r="O345" s="8">
        <v>5.3</v>
      </c>
      <c r="P345" s="8" t="s">
        <v>2339</v>
      </c>
      <c r="Q345" s="8" t="s">
        <v>2405</v>
      </c>
      <c r="R345" s="8" t="s">
        <v>421</v>
      </c>
      <c r="S345" s="8" t="s">
        <v>4095</v>
      </c>
      <c r="T345" s="8" t="s">
        <v>12364</v>
      </c>
      <c r="U345" s="8" t="s">
        <v>12365</v>
      </c>
      <c r="V345" s="8" t="s">
        <v>12366</v>
      </c>
      <c r="W345" s="8" t="s">
        <v>533</v>
      </c>
      <c r="X345" s="8" t="s">
        <v>12367</v>
      </c>
      <c r="Y345" s="8" t="s">
        <v>12368</v>
      </c>
      <c r="Z345" s="8" t="s">
        <v>12369</v>
      </c>
      <c r="AA345" s="8">
        <v>56</v>
      </c>
      <c r="AB345" s="8" t="s">
        <v>54</v>
      </c>
      <c r="AC345" s="8">
        <v>0</v>
      </c>
      <c r="AD345" s="8" t="s">
        <v>54</v>
      </c>
      <c r="AE345" s="8">
        <v>962184.60206926195</v>
      </c>
      <c r="AF345" s="8">
        <v>1858352.6580946899</v>
      </c>
      <c r="AG345" s="8" t="s">
        <v>54</v>
      </c>
      <c r="AH345" s="8">
        <v>1410268.6300819758</v>
      </c>
      <c r="AI345" s="8">
        <v>448084.02801271452</v>
      </c>
      <c r="AJ345" s="8" t="s">
        <v>54</v>
      </c>
      <c r="AK345" s="8">
        <v>876430.88323304302</v>
      </c>
      <c r="AL345" s="8">
        <v>776625.39797479799</v>
      </c>
      <c r="AM345" s="8">
        <v>826528.14060392044</v>
      </c>
      <c r="AN345" s="8">
        <v>49902.742629122513</v>
      </c>
      <c r="AO345" s="8" t="s">
        <v>54</v>
      </c>
      <c r="AP345" s="8" t="s">
        <v>54</v>
      </c>
      <c r="AQ345" s="8">
        <v>12564.3450480175</v>
      </c>
      <c r="AR345" s="8">
        <v>12564.3450480175</v>
      </c>
      <c r="AS345" s="8">
        <v>0</v>
      </c>
      <c r="AT345" s="8">
        <v>13402264.021845451</v>
      </c>
      <c r="AU345" s="8">
        <v>3388471.6634195265</v>
      </c>
      <c r="AV345" s="8">
        <v>16925.852506580701</v>
      </c>
      <c r="AW345" s="8">
        <f>AU345/AT345</f>
        <v>0.25282830258353201</v>
      </c>
      <c r="AX345" s="15">
        <f>LOG(AW345,2)</f>
        <v>-1.9837701214381123</v>
      </c>
      <c r="AY345" s="8">
        <f>AV345/AU345</f>
        <v>4.9951288332450525E-3</v>
      </c>
      <c r="AZ345" s="8">
        <f>LOG(AY345,2)</f>
        <v>-7.6452623964968867</v>
      </c>
    </row>
    <row r="346" spans="1:52" x14ac:dyDescent="0.25">
      <c r="A346" s="8" t="s">
        <v>49</v>
      </c>
      <c r="B346" s="8" t="s">
        <v>64</v>
      </c>
      <c r="C346" s="8" t="s">
        <v>51</v>
      </c>
      <c r="D346" s="8" t="s">
        <v>11697</v>
      </c>
      <c r="E346" s="8" t="s">
        <v>11698</v>
      </c>
      <c r="F346" s="8" t="s">
        <v>54</v>
      </c>
      <c r="G346" s="8">
        <v>1E-3</v>
      </c>
      <c r="H346" s="8">
        <v>6</v>
      </c>
      <c r="I346" s="8">
        <v>5</v>
      </c>
      <c r="J346" s="8">
        <v>6</v>
      </c>
      <c r="K346" s="8">
        <v>1</v>
      </c>
      <c r="L346" s="8">
        <v>902</v>
      </c>
      <c r="M346" s="8">
        <v>102.1</v>
      </c>
      <c r="N346" s="8">
        <v>11.81</v>
      </c>
      <c r="O346" s="8">
        <v>14.63</v>
      </c>
      <c r="P346" s="8" t="s">
        <v>150</v>
      </c>
      <c r="Q346" s="8" t="s">
        <v>4621</v>
      </c>
      <c r="R346" s="8" t="s">
        <v>1666</v>
      </c>
      <c r="S346" s="8" t="s">
        <v>5856</v>
      </c>
      <c r="T346" s="8" t="s">
        <v>5857</v>
      </c>
      <c r="U346" s="8" t="s">
        <v>54</v>
      </c>
      <c r="V346" s="8" t="s">
        <v>5859</v>
      </c>
      <c r="W346" s="8" t="s">
        <v>87</v>
      </c>
      <c r="X346" s="8" t="s">
        <v>2150</v>
      </c>
      <c r="Y346" s="8" t="s">
        <v>54</v>
      </c>
      <c r="Z346" s="8" t="s">
        <v>54</v>
      </c>
      <c r="AA346" s="8">
        <v>1</v>
      </c>
      <c r="AB346" s="8" t="s">
        <v>54</v>
      </c>
      <c r="AC346" s="8">
        <v>0</v>
      </c>
      <c r="AD346" s="8" t="s">
        <v>54</v>
      </c>
      <c r="AE346" s="8">
        <v>391550.18566408497</v>
      </c>
      <c r="AF346" s="8">
        <v>500939.171412447</v>
      </c>
      <c r="AG346" s="8" t="s">
        <v>54</v>
      </c>
      <c r="AH346" s="8">
        <v>446244.67853826599</v>
      </c>
      <c r="AI346" s="8">
        <v>54694.492874181175</v>
      </c>
      <c r="AJ346" s="8">
        <v>1507847.8663055501</v>
      </c>
      <c r="AK346" s="8">
        <v>3078797.97828063</v>
      </c>
      <c r="AL346" s="8">
        <v>2675229.3423190699</v>
      </c>
      <c r="AM346" s="8">
        <v>2420625.0623017498</v>
      </c>
      <c r="AN346" s="8">
        <v>666127.39929184807</v>
      </c>
      <c r="AO346" s="8" t="s">
        <v>54</v>
      </c>
      <c r="AP346" s="8" t="s">
        <v>54</v>
      </c>
      <c r="AQ346" s="8" t="s">
        <v>54</v>
      </c>
      <c r="AR346" s="8">
        <v>0</v>
      </c>
      <c r="AS346" s="8">
        <v>0</v>
      </c>
      <c r="AT346" s="8">
        <v>43829523.773798801</v>
      </c>
      <c r="AU346" s="8">
        <v>12713640.607209289</v>
      </c>
      <c r="AV346" s="8">
        <v>63354.884408778868</v>
      </c>
      <c r="AW346" s="8">
        <f>AU346/AT346</f>
        <v>0.2900702428989082</v>
      </c>
      <c r="AX346" s="15">
        <f>LOG(AW346,2)</f>
        <v>-1.7855257918510312</v>
      </c>
      <c r="AY346" s="8">
        <f>AV346/AU346</f>
        <v>4.9832212791081562E-3</v>
      </c>
      <c r="AZ346" s="8">
        <f>LOG(AY346,2)</f>
        <v>-7.648705646586051</v>
      </c>
    </row>
    <row r="347" spans="1:52" x14ac:dyDescent="0.25">
      <c r="A347" s="8" t="s">
        <v>49</v>
      </c>
      <c r="B347" s="8" t="s">
        <v>64</v>
      </c>
      <c r="C347" s="8" t="s">
        <v>51</v>
      </c>
      <c r="D347" s="8" t="s">
        <v>13554</v>
      </c>
      <c r="E347" s="8" t="s">
        <v>13555</v>
      </c>
      <c r="F347" s="8" t="s">
        <v>54</v>
      </c>
      <c r="G347" s="8">
        <v>1E-3</v>
      </c>
      <c r="H347" s="8">
        <v>4</v>
      </c>
      <c r="I347" s="8">
        <v>1</v>
      </c>
      <c r="J347" s="8">
        <v>6</v>
      </c>
      <c r="K347" s="8">
        <v>1</v>
      </c>
      <c r="L347" s="8">
        <v>416</v>
      </c>
      <c r="M347" s="8">
        <v>46.5</v>
      </c>
      <c r="N347" s="8">
        <v>5.29</v>
      </c>
      <c r="O347" s="8">
        <v>7.39</v>
      </c>
      <c r="P347" s="8" t="s">
        <v>11963</v>
      </c>
      <c r="Q347" s="8" t="s">
        <v>548</v>
      </c>
      <c r="R347" s="8" t="s">
        <v>3087</v>
      </c>
      <c r="S347" s="8" t="s">
        <v>4965</v>
      </c>
      <c r="T347" s="8" t="s">
        <v>13556</v>
      </c>
      <c r="U347" s="8" t="s">
        <v>13557</v>
      </c>
      <c r="V347" s="8" t="s">
        <v>13558</v>
      </c>
      <c r="W347" s="8" t="s">
        <v>405</v>
      </c>
      <c r="X347" s="8" t="s">
        <v>54</v>
      </c>
      <c r="Y347" s="8" t="s">
        <v>54</v>
      </c>
      <c r="Z347" s="8" t="s">
        <v>10563</v>
      </c>
      <c r="AA347" s="8">
        <v>4</v>
      </c>
      <c r="AB347" s="8">
        <v>5.13</v>
      </c>
      <c r="AC347" s="8">
        <v>8.9206066012488896E-4</v>
      </c>
      <c r="AD347" s="8" t="s">
        <v>54</v>
      </c>
      <c r="AE347" s="8">
        <v>432424.63900425698</v>
      </c>
      <c r="AF347" s="8">
        <v>783131.91773459304</v>
      </c>
      <c r="AG347" s="8">
        <v>615154.59743683005</v>
      </c>
      <c r="AH347" s="8">
        <v>610237.05139189342</v>
      </c>
      <c r="AI347" s="8">
        <v>143217.8655823296</v>
      </c>
      <c r="AJ347" s="8">
        <v>539450.55860440002</v>
      </c>
      <c r="AK347" s="8">
        <v>1047379.37260937</v>
      </c>
      <c r="AL347" s="8">
        <v>1224216.6222135101</v>
      </c>
      <c r="AM347" s="8">
        <v>937015.51780909335</v>
      </c>
      <c r="AN347" s="8">
        <v>290242.74415560206</v>
      </c>
      <c r="AO347" s="8" t="s">
        <v>54</v>
      </c>
      <c r="AP347" s="8" t="s">
        <v>54</v>
      </c>
      <c r="AQ347" s="8" t="s">
        <v>54</v>
      </c>
      <c r="AR347" s="8">
        <v>0</v>
      </c>
      <c r="AS347" s="8">
        <v>0</v>
      </c>
      <c r="AT347" s="8">
        <v>12124760.258208258</v>
      </c>
      <c r="AU347" s="8">
        <v>2072304.1130722035</v>
      </c>
      <c r="AV347" s="8">
        <v>10293.979098671525</v>
      </c>
      <c r="AW347" s="8">
        <f>AU347/AT347</f>
        <v>0.17091505884986785</v>
      </c>
      <c r="AX347" s="15">
        <f>LOG(AW347,2)</f>
        <v>-2.5486485804308368</v>
      </c>
      <c r="AY347" s="8">
        <f>AV347/AU347</f>
        <v>4.9674075507241252E-3</v>
      </c>
      <c r="AZ347" s="8">
        <f>LOG(AY347,2)</f>
        <v>-7.653291167182708</v>
      </c>
    </row>
    <row r="348" spans="1:52" x14ac:dyDescent="0.25">
      <c r="A348" s="8" t="s">
        <v>49</v>
      </c>
      <c r="B348" s="8" t="s">
        <v>50</v>
      </c>
      <c r="C348" s="8" t="s">
        <v>51</v>
      </c>
      <c r="D348" s="8" t="s">
        <v>12919</v>
      </c>
      <c r="E348" s="8" t="s">
        <v>12920</v>
      </c>
      <c r="F348" s="8" t="s">
        <v>54</v>
      </c>
      <c r="G348" s="8">
        <v>2.3E-2</v>
      </c>
      <c r="H348" s="8">
        <v>3</v>
      </c>
      <c r="I348" s="8">
        <v>1</v>
      </c>
      <c r="J348" s="8">
        <v>2</v>
      </c>
      <c r="K348" s="8">
        <v>1</v>
      </c>
      <c r="L348" s="8">
        <v>346</v>
      </c>
      <c r="M348" s="8">
        <v>39.200000000000003</v>
      </c>
      <c r="N348" s="8">
        <v>5.5</v>
      </c>
      <c r="O348" s="8">
        <v>0</v>
      </c>
      <c r="P348" s="8" t="s">
        <v>411</v>
      </c>
      <c r="Q348" s="8" t="s">
        <v>505</v>
      </c>
      <c r="R348" s="8" t="s">
        <v>3141</v>
      </c>
      <c r="S348" s="8" t="s">
        <v>12921</v>
      </c>
      <c r="T348" s="8" t="s">
        <v>12922</v>
      </c>
      <c r="U348" s="8" t="s">
        <v>12923</v>
      </c>
      <c r="V348" s="8" t="s">
        <v>12924</v>
      </c>
      <c r="W348" s="8" t="s">
        <v>177</v>
      </c>
      <c r="X348" s="8" t="s">
        <v>54</v>
      </c>
      <c r="Y348" s="8" t="s">
        <v>12925</v>
      </c>
      <c r="Z348" s="8" t="s">
        <v>12926</v>
      </c>
      <c r="AA348" s="8">
        <v>29</v>
      </c>
      <c r="AB348" s="8" t="s">
        <v>54</v>
      </c>
      <c r="AC348" s="8">
        <v>0</v>
      </c>
      <c r="AD348" s="8" t="s">
        <v>54</v>
      </c>
      <c r="AE348" s="8">
        <v>383070.34475728101</v>
      </c>
      <c r="AF348" s="8">
        <v>605193.06134958495</v>
      </c>
      <c r="AG348" s="8">
        <v>328919.66904707998</v>
      </c>
      <c r="AH348" s="8">
        <v>439061.02505131532</v>
      </c>
      <c r="AI348" s="8">
        <v>119535.1106953519</v>
      </c>
      <c r="AJ348" s="8">
        <v>1223979.7592589899</v>
      </c>
      <c r="AK348" s="8">
        <v>2184898.32145479</v>
      </c>
      <c r="AL348" s="8">
        <v>2553467.5285542398</v>
      </c>
      <c r="AM348" s="8">
        <v>1987448.5364226729</v>
      </c>
      <c r="AN348" s="8">
        <v>560430.93263626972</v>
      </c>
      <c r="AO348" s="8" t="s">
        <v>54</v>
      </c>
      <c r="AP348" s="8" t="s">
        <v>54</v>
      </c>
      <c r="AQ348" s="8" t="s">
        <v>54</v>
      </c>
      <c r="AR348" s="8">
        <v>0</v>
      </c>
      <c r="AS348" s="8">
        <v>0</v>
      </c>
      <c r="AT348" s="8">
        <v>57881358.045921005</v>
      </c>
      <c r="AU348" s="8">
        <v>12740019.146616906</v>
      </c>
      <c r="AV348" s="8">
        <v>61160.954321607896</v>
      </c>
      <c r="AW348" s="8">
        <f>AU348/AT348</f>
        <v>0.22010574002962111</v>
      </c>
      <c r="AX348" s="15">
        <f>LOG(AW348,2)</f>
        <v>-2.1837313258310478</v>
      </c>
      <c r="AY348" s="8">
        <f>AV348/AU348</f>
        <v>4.8006956361481687E-3</v>
      </c>
      <c r="AZ348" s="8">
        <f>LOG(AY348,2)</f>
        <v>-7.7025408125562196</v>
      </c>
    </row>
    <row r="349" spans="1:52" x14ac:dyDescent="0.25">
      <c r="A349" s="8" t="s">
        <v>49</v>
      </c>
      <c r="B349" s="8" t="s">
        <v>64</v>
      </c>
      <c r="C349" s="8" t="s">
        <v>51</v>
      </c>
      <c r="D349" s="8" t="s">
        <v>13318</v>
      </c>
      <c r="E349" s="8" t="s">
        <v>13319</v>
      </c>
      <c r="F349" s="8" t="s">
        <v>54</v>
      </c>
      <c r="G349" s="8">
        <v>1E-3</v>
      </c>
      <c r="H349" s="8">
        <v>24</v>
      </c>
      <c r="I349" s="8">
        <v>2</v>
      </c>
      <c r="J349" s="8">
        <v>14</v>
      </c>
      <c r="K349" s="8">
        <v>2</v>
      </c>
      <c r="L349" s="8">
        <v>106</v>
      </c>
      <c r="M349" s="8">
        <v>11.3</v>
      </c>
      <c r="N349" s="8">
        <v>7.24</v>
      </c>
      <c r="O349" s="8">
        <v>10.19</v>
      </c>
      <c r="P349" s="8" t="s">
        <v>537</v>
      </c>
      <c r="Q349" s="8" t="s">
        <v>81</v>
      </c>
      <c r="R349" s="8" t="s">
        <v>57</v>
      </c>
      <c r="S349" s="8" t="s">
        <v>13320</v>
      </c>
      <c r="T349" s="8" t="s">
        <v>13321</v>
      </c>
      <c r="U349" s="8" t="s">
        <v>54</v>
      </c>
      <c r="V349" s="8" t="s">
        <v>13322</v>
      </c>
      <c r="W349" s="8" t="s">
        <v>426</v>
      </c>
      <c r="X349" s="8" t="s">
        <v>54</v>
      </c>
      <c r="Y349" s="8" t="s">
        <v>54</v>
      </c>
      <c r="Z349" s="8" t="s">
        <v>13323</v>
      </c>
      <c r="AA349" s="8">
        <v>26</v>
      </c>
      <c r="AB349" s="8">
        <v>5.44</v>
      </c>
      <c r="AC349" s="8">
        <v>9.1827364554637303E-4</v>
      </c>
      <c r="AD349" s="8" t="s">
        <v>54</v>
      </c>
      <c r="AE349" s="8">
        <v>2444110.5810515098</v>
      </c>
      <c r="AF349" s="8">
        <v>2829714.4987011198</v>
      </c>
      <c r="AG349" s="8">
        <v>2150174.74750973</v>
      </c>
      <c r="AH349" s="8">
        <v>2474666.6090874532</v>
      </c>
      <c r="AI349" s="8">
        <v>278261.05428693525</v>
      </c>
      <c r="AJ349" s="8">
        <v>1943314.4217890699</v>
      </c>
      <c r="AK349" s="8">
        <v>2518946.0972484001</v>
      </c>
      <c r="AL349" s="8">
        <v>2677076.6170601002</v>
      </c>
      <c r="AM349" s="8">
        <v>2379779.045365857</v>
      </c>
      <c r="AN349" s="8">
        <v>315306.56093131407</v>
      </c>
      <c r="AO349" s="8">
        <v>179462.20238701499</v>
      </c>
      <c r="AP349" s="8">
        <v>115800.393358649</v>
      </c>
      <c r="AQ349" s="8">
        <v>23847.758858211699</v>
      </c>
      <c r="AR349" s="8">
        <v>106370.11820129189</v>
      </c>
      <c r="AS349" s="8">
        <v>63878.328750066634</v>
      </c>
      <c r="AT349" s="8">
        <v>8342604.4856748767</v>
      </c>
      <c r="AU349" s="8">
        <v>1622134.2952589311</v>
      </c>
      <c r="AV349" s="8">
        <v>7567.1419509946199</v>
      </c>
      <c r="AW349" s="8">
        <f>AU349/AT349</f>
        <v>0.19443979371721445</v>
      </c>
      <c r="AX349" s="15">
        <f>LOG(AW349,2)</f>
        <v>-2.3626045862145211</v>
      </c>
      <c r="AY349" s="8">
        <f>AV349/AU349</f>
        <v>4.6649293915499912E-3</v>
      </c>
      <c r="AZ349" s="8">
        <f>LOG(AY349,2)</f>
        <v>-7.743929040076285</v>
      </c>
    </row>
    <row r="350" spans="1:52" x14ac:dyDescent="0.25">
      <c r="A350" s="8" t="s">
        <v>49</v>
      </c>
      <c r="B350" s="8" t="s">
        <v>64</v>
      </c>
      <c r="C350" s="8" t="s">
        <v>51</v>
      </c>
      <c r="D350" s="8" t="s">
        <v>12886</v>
      </c>
      <c r="E350" s="8" t="s">
        <v>12887</v>
      </c>
      <c r="F350" s="8" t="s">
        <v>54</v>
      </c>
      <c r="G350" s="8">
        <v>0</v>
      </c>
      <c r="H350" s="8">
        <v>6</v>
      </c>
      <c r="I350" s="8">
        <v>3</v>
      </c>
      <c r="J350" s="8">
        <v>21</v>
      </c>
      <c r="K350" s="8">
        <v>3</v>
      </c>
      <c r="L350" s="8">
        <v>447</v>
      </c>
      <c r="M350" s="8">
        <v>49.8</v>
      </c>
      <c r="N350" s="8">
        <v>9.44</v>
      </c>
      <c r="O350" s="8">
        <v>18.95</v>
      </c>
      <c r="P350" s="8" t="s">
        <v>12888</v>
      </c>
      <c r="Q350" s="8" t="s">
        <v>4657</v>
      </c>
      <c r="R350" s="8" t="s">
        <v>69</v>
      </c>
      <c r="S350" s="8" t="s">
        <v>488</v>
      </c>
      <c r="T350" s="8" t="s">
        <v>12889</v>
      </c>
      <c r="U350" s="8" t="s">
        <v>12890</v>
      </c>
      <c r="V350" s="8" t="s">
        <v>12891</v>
      </c>
      <c r="W350" s="8" t="s">
        <v>62</v>
      </c>
      <c r="X350" s="8" t="s">
        <v>54</v>
      </c>
      <c r="Y350" s="8" t="s">
        <v>54</v>
      </c>
      <c r="Z350" s="8" t="s">
        <v>54</v>
      </c>
      <c r="AA350" s="8">
        <v>0</v>
      </c>
      <c r="AB350" s="8">
        <v>6.86</v>
      </c>
      <c r="AC350" s="8">
        <v>1.0460251046025099E-3</v>
      </c>
      <c r="AD350" s="8" t="s">
        <v>54</v>
      </c>
      <c r="AE350" s="8">
        <v>851221.05793434102</v>
      </c>
      <c r="AF350" s="8" t="s">
        <v>54</v>
      </c>
      <c r="AG350" s="8">
        <v>839094.42692191701</v>
      </c>
      <c r="AH350" s="8">
        <v>845157.74242812907</v>
      </c>
      <c r="AI350" s="8">
        <v>6063.3155062120059</v>
      </c>
      <c r="AJ350" s="8">
        <v>4030760.3982303599</v>
      </c>
      <c r="AK350" s="8">
        <v>1308195.6126204899</v>
      </c>
      <c r="AL350" s="8">
        <v>810002.33351304696</v>
      </c>
      <c r="AM350" s="8">
        <v>2049652.7814546321</v>
      </c>
      <c r="AN350" s="8">
        <v>1415542.2230302328</v>
      </c>
      <c r="AO350" s="8" t="s">
        <v>54</v>
      </c>
      <c r="AP350" s="8" t="s">
        <v>54</v>
      </c>
      <c r="AQ350" s="8" t="s">
        <v>54</v>
      </c>
      <c r="AR350" s="8">
        <v>0</v>
      </c>
      <c r="AS350" s="8">
        <v>0</v>
      </c>
      <c r="AT350" s="8">
        <v>135710610.60265562</v>
      </c>
      <c r="AU350" s="8">
        <v>30204712.044248369</v>
      </c>
      <c r="AV350" s="8">
        <v>139295.83453682429</v>
      </c>
      <c r="AW350" s="8">
        <f>AU350/AT350</f>
        <v>0.22256706318037386</v>
      </c>
      <c r="AX350" s="15">
        <f>LOG(AW350,2)</f>
        <v>-2.1676879851461623</v>
      </c>
      <c r="AY350" s="8">
        <f>AV350/AU350</f>
        <v>4.611725294144932E-3</v>
      </c>
      <c r="AZ350" s="8">
        <f>LOG(AY350,2)</f>
        <v>-7.7604777058827761</v>
      </c>
    </row>
    <row r="351" spans="1:52" x14ac:dyDescent="0.25">
      <c r="A351" s="8" t="s">
        <v>49</v>
      </c>
      <c r="B351" s="8" t="s">
        <v>64</v>
      </c>
      <c r="C351" s="8" t="s">
        <v>51</v>
      </c>
      <c r="D351" s="8" t="s">
        <v>11438</v>
      </c>
      <c r="E351" s="8" t="s">
        <v>11439</v>
      </c>
      <c r="F351" s="8" t="s">
        <v>54</v>
      </c>
      <c r="G351" s="8">
        <v>0</v>
      </c>
      <c r="H351" s="8">
        <v>11</v>
      </c>
      <c r="I351" s="8">
        <v>5</v>
      </c>
      <c r="J351" s="8">
        <v>33</v>
      </c>
      <c r="K351" s="8">
        <v>5</v>
      </c>
      <c r="L351" s="8">
        <v>572</v>
      </c>
      <c r="M351" s="8">
        <v>61.2</v>
      </c>
      <c r="N351" s="8">
        <v>6.67</v>
      </c>
      <c r="O351" s="8">
        <v>30.85</v>
      </c>
      <c r="P351" s="8" t="s">
        <v>3460</v>
      </c>
      <c r="Q351" s="8" t="s">
        <v>172</v>
      </c>
      <c r="R351" s="8" t="s">
        <v>1614</v>
      </c>
      <c r="S351" s="8" t="s">
        <v>2896</v>
      </c>
      <c r="T351" s="8" t="s">
        <v>11440</v>
      </c>
      <c r="U351" s="8" t="s">
        <v>11441</v>
      </c>
      <c r="V351" s="8" t="s">
        <v>11442</v>
      </c>
      <c r="W351" s="8" t="s">
        <v>62</v>
      </c>
      <c r="X351" s="8" t="s">
        <v>6419</v>
      </c>
      <c r="Y351" s="8" t="s">
        <v>11443</v>
      </c>
      <c r="Z351" s="8" t="s">
        <v>54</v>
      </c>
      <c r="AA351" s="8">
        <v>3</v>
      </c>
      <c r="AB351" s="8">
        <v>19.64</v>
      </c>
      <c r="AC351" s="8">
        <v>0</v>
      </c>
      <c r="AD351" s="8" t="s">
        <v>54</v>
      </c>
      <c r="AE351" s="8">
        <v>6204689.6294062501</v>
      </c>
      <c r="AF351" s="8">
        <v>10419743.347763199</v>
      </c>
      <c r="AG351" s="8">
        <v>8407752.0269606095</v>
      </c>
      <c r="AH351" s="8">
        <v>8344061.6680433527</v>
      </c>
      <c r="AI351" s="8">
        <v>1721377.7057002797</v>
      </c>
      <c r="AJ351" s="8">
        <v>872554.03876363195</v>
      </c>
      <c r="AK351" s="8">
        <v>1025276.61971894</v>
      </c>
      <c r="AL351" s="8">
        <v>1037339.73676762</v>
      </c>
      <c r="AM351" s="8">
        <v>978390.13175006397</v>
      </c>
      <c r="AN351" s="8">
        <v>74999.282806380012</v>
      </c>
      <c r="AO351" s="8">
        <v>266872.11820923898</v>
      </c>
      <c r="AP351" s="8">
        <v>153925.32079971899</v>
      </c>
      <c r="AQ351" s="8">
        <v>154685.60352352299</v>
      </c>
      <c r="AR351" s="8">
        <v>191827.68084416029</v>
      </c>
      <c r="AS351" s="8">
        <v>53065.338291807449</v>
      </c>
      <c r="AT351" s="8">
        <v>80552512.213067129</v>
      </c>
      <c r="AU351" s="8">
        <v>24860293.6862772</v>
      </c>
      <c r="AV351" s="8">
        <v>112505.27995415597</v>
      </c>
      <c r="AW351" s="8">
        <f>AU351/AT351</f>
        <v>0.30862220188142553</v>
      </c>
      <c r="AX351" s="15">
        <f>LOG(AW351,2)</f>
        <v>-1.6960862436330066</v>
      </c>
      <c r="AY351" s="8">
        <f>AV351/AU351</f>
        <v>4.5255008397691822E-3</v>
      </c>
      <c r="AZ351" s="8">
        <f>LOG(AY351,2)</f>
        <v>-7.7877068197443018</v>
      </c>
    </row>
    <row r="352" spans="1:52" x14ac:dyDescent="0.25">
      <c r="A352" s="8" t="s">
        <v>49</v>
      </c>
      <c r="B352" s="8" t="s">
        <v>64</v>
      </c>
      <c r="C352" s="8" t="s">
        <v>51</v>
      </c>
      <c r="D352" s="8" t="s">
        <v>13640</v>
      </c>
      <c r="E352" s="8" t="s">
        <v>13641</v>
      </c>
      <c r="F352" s="8" t="s">
        <v>54</v>
      </c>
      <c r="G352" s="8">
        <v>8.9999999999999993E-3</v>
      </c>
      <c r="H352" s="8">
        <v>3</v>
      </c>
      <c r="I352" s="8">
        <v>1</v>
      </c>
      <c r="J352" s="8">
        <v>3</v>
      </c>
      <c r="K352" s="8">
        <v>1</v>
      </c>
      <c r="L352" s="8">
        <v>452</v>
      </c>
      <c r="M352" s="8">
        <v>50.2</v>
      </c>
      <c r="N352" s="8">
        <v>6.47</v>
      </c>
      <c r="O352" s="8">
        <v>2.17</v>
      </c>
      <c r="P352" s="8" t="s">
        <v>804</v>
      </c>
      <c r="Q352" s="8" t="s">
        <v>527</v>
      </c>
      <c r="R352" s="8" t="s">
        <v>1877</v>
      </c>
      <c r="S352" s="8" t="s">
        <v>13642</v>
      </c>
      <c r="T352" s="8" t="s">
        <v>13643</v>
      </c>
      <c r="U352" s="8" t="s">
        <v>13644</v>
      </c>
      <c r="V352" s="8" t="s">
        <v>13645</v>
      </c>
      <c r="W352" s="8" t="s">
        <v>87</v>
      </c>
      <c r="X352" s="8" t="s">
        <v>1431</v>
      </c>
      <c r="Y352" s="8" t="s">
        <v>2653</v>
      </c>
      <c r="Z352" s="8" t="s">
        <v>12943</v>
      </c>
      <c r="AA352" s="8">
        <v>7</v>
      </c>
      <c r="AB352" s="8">
        <v>2.12</v>
      </c>
      <c r="AC352" s="8">
        <v>7.0967741935483901E-3</v>
      </c>
      <c r="AD352" s="8" t="s">
        <v>54</v>
      </c>
      <c r="AE352" s="8">
        <v>467743.03828798002</v>
      </c>
      <c r="AF352" s="8">
        <v>1096185.7165999101</v>
      </c>
      <c r="AG352" s="8">
        <v>536797.27253629605</v>
      </c>
      <c r="AH352" s="8">
        <v>700242.00914139533</v>
      </c>
      <c r="AI352" s="8">
        <v>281390.22302833071</v>
      </c>
      <c r="AJ352" s="8">
        <v>711959.843168761</v>
      </c>
      <c r="AK352" s="8">
        <v>3791528.7365406002</v>
      </c>
      <c r="AL352" s="8">
        <v>1385170.60156032</v>
      </c>
      <c r="AM352" s="8">
        <v>1962886.3937565603</v>
      </c>
      <c r="AN352" s="8">
        <v>1321931.1113343644</v>
      </c>
      <c r="AO352" s="8" t="s">
        <v>54</v>
      </c>
      <c r="AP352" s="8" t="s">
        <v>54</v>
      </c>
      <c r="AQ352" s="8">
        <v>62816.192490081397</v>
      </c>
      <c r="AR352" s="8">
        <v>62816.192490081397</v>
      </c>
      <c r="AS352" s="8">
        <v>0</v>
      </c>
      <c r="AT352" s="8">
        <v>30900164.577877134</v>
      </c>
      <c r="AU352" s="8">
        <v>4927611.4765802128</v>
      </c>
      <c r="AV352" s="8">
        <v>22191.397887019368</v>
      </c>
      <c r="AW352" s="8">
        <f>AU352/AT352</f>
        <v>0.15946877771997756</v>
      </c>
      <c r="AX352" s="15">
        <f>LOG(AW352,2)</f>
        <v>-2.6486541074981882</v>
      </c>
      <c r="AY352" s="8">
        <f>AV352/AU352</f>
        <v>4.5034796254716713E-3</v>
      </c>
      <c r="AZ352" s="8">
        <f>LOG(AY352,2)</f>
        <v>-7.7947441502110069</v>
      </c>
    </row>
    <row r="353" spans="1:52" x14ac:dyDescent="0.25">
      <c r="A353" s="8" t="s">
        <v>49</v>
      </c>
      <c r="B353" s="8" t="s">
        <v>64</v>
      </c>
      <c r="C353" s="8" t="s">
        <v>51</v>
      </c>
      <c r="D353" s="8" t="s">
        <v>12429</v>
      </c>
      <c r="E353" s="8" t="s">
        <v>12430</v>
      </c>
      <c r="F353" s="8" t="s">
        <v>54</v>
      </c>
      <c r="G353" s="8">
        <v>7.0000000000000001E-3</v>
      </c>
      <c r="H353" s="8">
        <v>1</v>
      </c>
      <c r="I353" s="8">
        <v>1</v>
      </c>
      <c r="J353" s="8">
        <v>2</v>
      </c>
      <c r="K353" s="8">
        <v>1</v>
      </c>
      <c r="L353" s="8">
        <v>962</v>
      </c>
      <c r="M353" s="8">
        <v>107.8</v>
      </c>
      <c r="N353" s="8">
        <v>4.91</v>
      </c>
      <c r="O353" s="8">
        <v>3.82</v>
      </c>
      <c r="P353" s="8" t="s">
        <v>1280</v>
      </c>
      <c r="Q353" s="8" t="s">
        <v>3850</v>
      </c>
      <c r="R353" s="8" t="s">
        <v>1561</v>
      </c>
      <c r="S353" s="8" t="s">
        <v>12431</v>
      </c>
      <c r="T353" s="8" t="s">
        <v>12432</v>
      </c>
      <c r="U353" s="8" t="s">
        <v>12433</v>
      </c>
      <c r="V353" s="8" t="s">
        <v>12434</v>
      </c>
      <c r="W353" s="8" t="s">
        <v>533</v>
      </c>
      <c r="X353" s="8" t="s">
        <v>54</v>
      </c>
      <c r="Y353" s="8" t="s">
        <v>54</v>
      </c>
      <c r="Z353" s="8" t="s">
        <v>12435</v>
      </c>
      <c r="AA353" s="8">
        <v>14</v>
      </c>
      <c r="AB353" s="8" t="s">
        <v>54</v>
      </c>
      <c r="AC353" s="8">
        <v>0</v>
      </c>
      <c r="AD353" s="8" t="s">
        <v>54</v>
      </c>
      <c r="AE353" s="8" t="s">
        <v>54</v>
      </c>
      <c r="AF353" s="8">
        <v>1011372.3217059301</v>
      </c>
      <c r="AG353" s="8" t="s">
        <v>54</v>
      </c>
      <c r="AH353" s="8">
        <v>1011372.3217059301</v>
      </c>
      <c r="AI353" s="8">
        <v>0</v>
      </c>
      <c r="AJ353" s="8">
        <v>683137.31906811101</v>
      </c>
      <c r="AK353" s="8" t="s">
        <v>54</v>
      </c>
      <c r="AL353" s="8" t="s">
        <v>54</v>
      </c>
      <c r="AM353" s="8">
        <v>683137.31906811101</v>
      </c>
      <c r="AN353" s="8">
        <v>0</v>
      </c>
      <c r="AO353" s="8" t="s">
        <v>54</v>
      </c>
      <c r="AP353" s="8" t="s">
        <v>54</v>
      </c>
      <c r="AQ353" s="8" t="s">
        <v>54</v>
      </c>
      <c r="AR353" s="8">
        <v>0</v>
      </c>
      <c r="AS353" s="8">
        <v>0</v>
      </c>
      <c r="AT353" s="8">
        <v>78112775.345135525</v>
      </c>
      <c r="AU353" s="8">
        <v>19489529.236811768</v>
      </c>
      <c r="AV353" s="8">
        <v>85560.350283084335</v>
      </c>
      <c r="AW353" s="8">
        <f>AU353/AT353</f>
        <v>0.24950501567379629</v>
      </c>
      <c r="AX353" s="15">
        <f>LOG(AW353,2)</f>
        <v>-2.0028592772607769</v>
      </c>
      <c r="AY353" s="8">
        <f>AV353/AU353</f>
        <v>4.3900675713335439E-3</v>
      </c>
      <c r="AZ353" s="8">
        <f>LOG(AY353,2)</f>
        <v>-7.8315411389612333</v>
      </c>
    </row>
    <row r="354" spans="1:52" x14ac:dyDescent="0.25">
      <c r="A354" s="8" t="s">
        <v>49</v>
      </c>
      <c r="B354" s="8" t="s">
        <v>64</v>
      </c>
      <c r="C354" s="8" t="s">
        <v>51</v>
      </c>
      <c r="D354" s="8" t="s">
        <v>13103</v>
      </c>
      <c r="E354" s="8" t="s">
        <v>13104</v>
      </c>
      <c r="F354" s="8" t="s">
        <v>54</v>
      </c>
      <c r="G354" s="8">
        <v>0</v>
      </c>
      <c r="H354" s="8">
        <v>15</v>
      </c>
      <c r="I354" s="8">
        <v>8</v>
      </c>
      <c r="J354" s="8">
        <v>28</v>
      </c>
      <c r="K354" s="8">
        <v>8</v>
      </c>
      <c r="L354" s="8">
        <v>652</v>
      </c>
      <c r="M354" s="8">
        <v>72.599999999999994</v>
      </c>
      <c r="N354" s="8">
        <v>8.0500000000000007</v>
      </c>
      <c r="O354" s="8">
        <v>31.16</v>
      </c>
      <c r="P354" s="8" t="s">
        <v>203</v>
      </c>
      <c r="Q354" s="8" t="s">
        <v>81</v>
      </c>
      <c r="R354" s="8" t="s">
        <v>13105</v>
      </c>
      <c r="S354" s="8" t="s">
        <v>13106</v>
      </c>
      <c r="T354" s="8" t="s">
        <v>13107</v>
      </c>
      <c r="U354" s="8" t="s">
        <v>13108</v>
      </c>
      <c r="V354" s="8" t="s">
        <v>13109</v>
      </c>
      <c r="W354" s="8" t="s">
        <v>99</v>
      </c>
      <c r="X354" s="8" t="s">
        <v>13110</v>
      </c>
      <c r="Y354" s="8" t="s">
        <v>54</v>
      </c>
      <c r="Z354" s="8" t="s">
        <v>6371</v>
      </c>
      <c r="AA354" s="8">
        <v>8</v>
      </c>
      <c r="AB354" s="8">
        <v>26.71</v>
      </c>
      <c r="AC354" s="8">
        <v>0</v>
      </c>
      <c r="AD354" s="8" t="s">
        <v>54</v>
      </c>
      <c r="AE354" s="8">
        <v>692408.20357142598</v>
      </c>
      <c r="AF354" s="8">
        <v>1135343.2428888199</v>
      </c>
      <c r="AG354" s="8">
        <v>1057987.18268174</v>
      </c>
      <c r="AH354" s="8">
        <v>961912.87638066197</v>
      </c>
      <c r="AI354" s="8">
        <v>193167.57235140086</v>
      </c>
      <c r="AJ354" s="8">
        <v>2431377.35180216</v>
      </c>
      <c r="AK354" s="8">
        <v>2869330.3052103398</v>
      </c>
      <c r="AL354" s="8">
        <v>3705359.6701693898</v>
      </c>
      <c r="AM354" s="8">
        <v>3002022.4423939637</v>
      </c>
      <c r="AN354" s="8">
        <v>528496.69777010055</v>
      </c>
      <c r="AO354" s="8">
        <v>1981384.0470849599</v>
      </c>
      <c r="AP354" s="8">
        <v>1760063.30847153</v>
      </c>
      <c r="AQ354" s="8">
        <v>2222779.3390685101</v>
      </c>
      <c r="AR354" s="8">
        <v>1988075.5648749999</v>
      </c>
      <c r="AS354" s="8">
        <v>188962.27762987895</v>
      </c>
      <c r="AT354" s="8">
        <v>27187709.053444132</v>
      </c>
      <c r="AU354" s="8">
        <v>5595834.4089934407</v>
      </c>
      <c r="AV354" s="8">
        <v>24480.280941971698</v>
      </c>
      <c r="AW354" s="8">
        <f>AU354/AT354</f>
        <v>0.20582221172050397</v>
      </c>
      <c r="AX354" s="15">
        <f>LOG(AW354,2)</f>
        <v>-2.2805294128990568</v>
      </c>
      <c r="AY354" s="8">
        <f>AV354/AU354</f>
        <v>4.3747329089345094E-3</v>
      </c>
      <c r="AZ354" s="8">
        <f>LOG(AY354,2)</f>
        <v>-7.8365893460527181</v>
      </c>
    </row>
    <row r="355" spans="1:52" x14ac:dyDescent="0.25">
      <c r="A355" s="8" t="s">
        <v>49</v>
      </c>
      <c r="B355" s="8" t="s">
        <v>64</v>
      </c>
      <c r="C355" s="8" t="s">
        <v>51</v>
      </c>
      <c r="D355" s="8" t="s">
        <v>12657</v>
      </c>
      <c r="E355" s="8" t="s">
        <v>12658</v>
      </c>
      <c r="F355" s="8" t="s">
        <v>54</v>
      </c>
      <c r="G355" s="8">
        <v>1E-3</v>
      </c>
      <c r="H355" s="8">
        <v>1</v>
      </c>
      <c r="I355" s="8">
        <v>1</v>
      </c>
      <c r="J355" s="8">
        <v>4</v>
      </c>
      <c r="K355" s="8">
        <v>1</v>
      </c>
      <c r="L355" s="8">
        <v>963</v>
      </c>
      <c r="M355" s="8">
        <v>105.6</v>
      </c>
      <c r="N355" s="8">
        <v>5.05</v>
      </c>
      <c r="O355" s="8">
        <v>10.48</v>
      </c>
      <c r="P355" s="8" t="s">
        <v>55</v>
      </c>
      <c r="Q355" s="8" t="s">
        <v>124</v>
      </c>
      <c r="R355" s="8" t="s">
        <v>693</v>
      </c>
      <c r="S355" s="8" t="s">
        <v>12659</v>
      </c>
      <c r="T355" s="8" t="s">
        <v>12660</v>
      </c>
      <c r="U355" s="8" t="s">
        <v>12661</v>
      </c>
      <c r="V355" s="8" t="s">
        <v>12662</v>
      </c>
      <c r="W355" s="8" t="s">
        <v>87</v>
      </c>
      <c r="X355" s="8" t="s">
        <v>54</v>
      </c>
      <c r="Y355" s="8" t="s">
        <v>54</v>
      </c>
      <c r="Z355" s="8" t="s">
        <v>12663</v>
      </c>
      <c r="AA355" s="8">
        <v>10</v>
      </c>
      <c r="AB355" s="8" t="s">
        <v>54</v>
      </c>
      <c r="AC355" s="8">
        <v>0</v>
      </c>
      <c r="AD355" s="8" t="s">
        <v>54</v>
      </c>
      <c r="AE355" s="8" t="s">
        <v>54</v>
      </c>
      <c r="AF355" s="8" t="s">
        <v>54</v>
      </c>
      <c r="AG355" s="8" t="s">
        <v>54</v>
      </c>
      <c r="AH355" s="8">
        <v>0</v>
      </c>
      <c r="AI355" s="8">
        <v>0</v>
      </c>
      <c r="AJ355" s="8">
        <v>1480144.2300916901</v>
      </c>
      <c r="AK355" s="8">
        <v>2445086.5615698001</v>
      </c>
      <c r="AL355" s="8">
        <v>2537064.05159814</v>
      </c>
      <c r="AM355" s="8">
        <v>2154098.2810865436</v>
      </c>
      <c r="AN355" s="8">
        <v>478034.52581534861</v>
      </c>
      <c r="AO355" s="8" t="s">
        <v>54</v>
      </c>
      <c r="AP355" s="8" t="s">
        <v>54</v>
      </c>
      <c r="AQ355" s="8">
        <v>3639.4024033761698</v>
      </c>
      <c r="AR355" s="8">
        <v>3639.4024033761698</v>
      </c>
      <c r="AS355" s="8">
        <v>0</v>
      </c>
      <c r="AT355" s="8">
        <v>21716825.527989432</v>
      </c>
      <c r="AU355" s="8">
        <v>5129885.8003094727</v>
      </c>
      <c r="AV355" s="8">
        <v>22354.545377154998</v>
      </c>
      <c r="AW355" s="8">
        <f>AU355/AT355</f>
        <v>0.23621711164451223</v>
      </c>
      <c r="AX355" s="15">
        <f>LOG(AW355,2)</f>
        <v>-2.0818146170680643</v>
      </c>
      <c r="AY355" s="8">
        <f>AV355/AU355</f>
        <v>4.3577081922187054E-3</v>
      </c>
      <c r="AZ355" s="8">
        <f>LOG(AY355,2)</f>
        <v>-7.8422146930118792</v>
      </c>
    </row>
    <row r="356" spans="1:52" x14ac:dyDescent="0.25">
      <c r="A356" s="8" t="s">
        <v>49</v>
      </c>
      <c r="B356" s="8" t="s">
        <v>64</v>
      </c>
      <c r="C356" s="8" t="s">
        <v>51</v>
      </c>
      <c r="D356" s="8" t="s">
        <v>10816</v>
      </c>
      <c r="E356" s="8" t="s">
        <v>10817</v>
      </c>
      <c r="F356" s="8" t="s">
        <v>54</v>
      </c>
      <c r="G356" s="8">
        <v>1E-3</v>
      </c>
      <c r="H356" s="8">
        <v>11</v>
      </c>
      <c r="I356" s="8">
        <v>5</v>
      </c>
      <c r="J356" s="8">
        <v>32</v>
      </c>
      <c r="K356" s="8">
        <v>5</v>
      </c>
      <c r="L356" s="8">
        <v>412</v>
      </c>
      <c r="M356" s="8">
        <v>44.5</v>
      </c>
      <c r="N356" s="8">
        <v>6.54</v>
      </c>
      <c r="O356" s="8">
        <v>14.34</v>
      </c>
      <c r="P356" s="8" t="s">
        <v>150</v>
      </c>
      <c r="Q356" s="8" t="s">
        <v>9286</v>
      </c>
      <c r="R356" s="8" t="s">
        <v>57</v>
      </c>
      <c r="S356" s="8" t="s">
        <v>10818</v>
      </c>
      <c r="T356" s="8" t="s">
        <v>10819</v>
      </c>
      <c r="U356" s="8" t="s">
        <v>10820</v>
      </c>
      <c r="V356" s="8" t="s">
        <v>10821</v>
      </c>
      <c r="W356" s="8" t="s">
        <v>217</v>
      </c>
      <c r="X356" s="8" t="s">
        <v>3448</v>
      </c>
      <c r="Y356" s="8" t="s">
        <v>10822</v>
      </c>
      <c r="Z356" s="8" t="s">
        <v>10823</v>
      </c>
      <c r="AA356" s="8">
        <v>16</v>
      </c>
      <c r="AB356" s="8">
        <v>8.08</v>
      </c>
      <c r="AC356" s="8">
        <v>1.1467889908256901E-3</v>
      </c>
      <c r="AD356" s="8" t="s">
        <v>54</v>
      </c>
      <c r="AE356" s="8">
        <v>1392302.7165877901</v>
      </c>
      <c r="AF356" s="8">
        <v>1885005.96679243</v>
      </c>
      <c r="AG356" s="8">
        <v>2230834.0124077601</v>
      </c>
      <c r="AH356" s="8">
        <v>1836047.5652626602</v>
      </c>
      <c r="AI356" s="8">
        <v>344074.96986135829</v>
      </c>
      <c r="AJ356" s="8">
        <v>1982071.29490727</v>
      </c>
      <c r="AK356" s="8">
        <v>3005390.9547758698</v>
      </c>
      <c r="AL356" s="8">
        <v>1443804.7286461501</v>
      </c>
      <c r="AM356" s="8">
        <v>2143755.6594430967</v>
      </c>
      <c r="AN356" s="8">
        <v>647685.24285130517</v>
      </c>
      <c r="AO356" s="8">
        <v>362734.56029122602</v>
      </c>
      <c r="AP356" s="8">
        <v>184339.442138919</v>
      </c>
      <c r="AQ356" s="8">
        <v>224701.892863121</v>
      </c>
      <c r="AR356" s="8">
        <v>257258.63176442203</v>
      </c>
      <c r="AS356" s="8">
        <v>76381.326169247623</v>
      </c>
      <c r="AT356" s="8">
        <v>28804069.559023429</v>
      </c>
      <c r="AU356" s="8">
        <v>9927079.2654859368</v>
      </c>
      <c r="AV356" s="8">
        <v>43015.105706701703</v>
      </c>
      <c r="AW356" s="8">
        <f>AU356/AT356</f>
        <v>0.34464155299805849</v>
      </c>
      <c r="AX356" s="15">
        <f>LOG(AW356,2)</f>
        <v>-1.5368314389131779</v>
      </c>
      <c r="AY356" s="8">
        <f>AV356/AU356</f>
        <v>4.3331079118361492E-3</v>
      </c>
      <c r="AZ356" s="8">
        <f>LOG(AY356,2)</f>
        <v>-7.8503821186887528</v>
      </c>
    </row>
    <row r="357" spans="1:52" x14ac:dyDescent="0.25">
      <c r="A357" s="8" t="s">
        <v>49</v>
      </c>
      <c r="B357" s="8" t="s">
        <v>64</v>
      </c>
      <c r="C357" s="8" t="s">
        <v>51</v>
      </c>
      <c r="D357" s="8" t="s">
        <v>11843</v>
      </c>
      <c r="E357" s="8" t="s">
        <v>11844</v>
      </c>
      <c r="F357" s="8" t="s">
        <v>54</v>
      </c>
      <c r="G357" s="8">
        <v>1E-3</v>
      </c>
      <c r="H357" s="8">
        <v>3</v>
      </c>
      <c r="I357" s="8">
        <v>2</v>
      </c>
      <c r="J357" s="8">
        <v>5</v>
      </c>
      <c r="K357" s="8">
        <v>2</v>
      </c>
      <c r="L357" s="8">
        <v>593</v>
      </c>
      <c r="M357" s="8">
        <v>67.599999999999994</v>
      </c>
      <c r="N357" s="8">
        <v>6.25</v>
      </c>
      <c r="O357" s="8">
        <v>7.53</v>
      </c>
      <c r="P357" s="8" t="s">
        <v>11845</v>
      </c>
      <c r="Q357" s="8" t="s">
        <v>11846</v>
      </c>
      <c r="R357" s="8" t="s">
        <v>115</v>
      </c>
      <c r="S357" s="8" t="s">
        <v>11847</v>
      </c>
      <c r="T357" s="8" t="s">
        <v>11848</v>
      </c>
      <c r="U357" s="8" t="s">
        <v>54</v>
      </c>
      <c r="V357" s="8" t="s">
        <v>11849</v>
      </c>
      <c r="W357" s="8" t="s">
        <v>99</v>
      </c>
      <c r="X357" s="8" t="s">
        <v>11850</v>
      </c>
      <c r="Y357" s="8" t="s">
        <v>54</v>
      </c>
      <c r="Z357" s="8" t="s">
        <v>54</v>
      </c>
      <c r="AA357" s="8">
        <v>1</v>
      </c>
      <c r="AB357" s="8">
        <v>2.1800000000000002</v>
      </c>
      <c r="AC357" s="8">
        <v>6.51890482398957E-3</v>
      </c>
      <c r="AD357" s="8" t="s">
        <v>54</v>
      </c>
      <c r="AE357" s="8" t="s">
        <v>54</v>
      </c>
      <c r="AF357" s="8" t="s">
        <v>54</v>
      </c>
      <c r="AG357" s="8" t="s">
        <v>54</v>
      </c>
      <c r="AH357" s="8">
        <v>0</v>
      </c>
      <c r="AI357" s="8">
        <v>0</v>
      </c>
      <c r="AJ357" s="8">
        <v>1404317.7128357301</v>
      </c>
      <c r="AK357" s="8">
        <v>2152459.1931835101</v>
      </c>
      <c r="AL357" s="8">
        <v>2592327.0276720999</v>
      </c>
      <c r="AM357" s="8">
        <v>2049701.3112304464</v>
      </c>
      <c r="AN357" s="8">
        <v>490415.41558295622</v>
      </c>
      <c r="AO357" s="8" t="s">
        <v>54</v>
      </c>
      <c r="AP357" s="8" t="s">
        <v>54</v>
      </c>
      <c r="AQ357" s="8" t="s">
        <v>54</v>
      </c>
      <c r="AR357" s="8">
        <v>0</v>
      </c>
      <c r="AS357" s="8">
        <v>0</v>
      </c>
      <c r="AT357" s="8">
        <v>116063109.03832276</v>
      </c>
      <c r="AU357" s="8">
        <v>33011039.207489166</v>
      </c>
      <c r="AV357" s="8">
        <v>141466.49629129132</v>
      </c>
      <c r="AW357" s="8">
        <f>AU357/AT357</f>
        <v>0.28442318563592228</v>
      </c>
      <c r="AX357" s="15">
        <f>LOG(AW357,2)</f>
        <v>-1.8138890193866242</v>
      </c>
      <c r="AY357" s="8">
        <f>AV357/AU357</f>
        <v>4.2854299557827016E-3</v>
      </c>
      <c r="AZ357" s="8">
        <f>LOG(AY357,2)</f>
        <v>-7.8663443279421736</v>
      </c>
    </row>
    <row r="358" spans="1:52" x14ac:dyDescent="0.25">
      <c r="A358" s="8" t="s">
        <v>49</v>
      </c>
      <c r="B358" s="8" t="s">
        <v>64</v>
      </c>
      <c r="C358" s="8" t="s">
        <v>51</v>
      </c>
      <c r="D358" s="8" t="s">
        <v>13495</v>
      </c>
      <c r="E358" s="8" t="s">
        <v>13496</v>
      </c>
      <c r="F358" s="8" t="s">
        <v>54</v>
      </c>
      <c r="G358" s="8">
        <v>1E-3</v>
      </c>
      <c r="H358" s="8">
        <v>24</v>
      </c>
      <c r="I358" s="8">
        <v>5</v>
      </c>
      <c r="J358" s="8">
        <v>22</v>
      </c>
      <c r="K358" s="8">
        <v>5</v>
      </c>
      <c r="L358" s="8">
        <v>217</v>
      </c>
      <c r="M358" s="8">
        <v>24.6</v>
      </c>
      <c r="N358" s="8">
        <v>5.62</v>
      </c>
      <c r="O358" s="8">
        <v>15.13</v>
      </c>
      <c r="P358" s="8" t="s">
        <v>804</v>
      </c>
      <c r="Q358" s="8" t="s">
        <v>975</v>
      </c>
      <c r="R358" s="8" t="s">
        <v>115</v>
      </c>
      <c r="S358" s="8" t="s">
        <v>13497</v>
      </c>
      <c r="T358" s="8" t="s">
        <v>13498</v>
      </c>
      <c r="U358" s="8" t="s">
        <v>13499</v>
      </c>
      <c r="V358" s="8" t="s">
        <v>13500</v>
      </c>
      <c r="W358" s="8" t="s">
        <v>372</v>
      </c>
      <c r="X358" s="8" t="s">
        <v>13501</v>
      </c>
      <c r="Y358" s="8" t="s">
        <v>54</v>
      </c>
      <c r="Z358" s="8" t="s">
        <v>13502</v>
      </c>
      <c r="AA358" s="8">
        <v>9</v>
      </c>
      <c r="AB358" s="8">
        <v>15.96</v>
      </c>
      <c r="AC358" s="8">
        <v>0</v>
      </c>
      <c r="AD358" s="8" t="s">
        <v>54</v>
      </c>
      <c r="AE358" s="8">
        <v>4037912.7455106298</v>
      </c>
      <c r="AF358" s="8">
        <v>4511989.2959064301</v>
      </c>
      <c r="AG358" s="8">
        <v>3455436.5731567</v>
      </c>
      <c r="AH358" s="8">
        <v>4001779.5381912533</v>
      </c>
      <c r="AI358" s="8">
        <v>432091.90418309096</v>
      </c>
      <c r="AJ358" s="8">
        <v>2571483.3734010598</v>
      </c>
      <c r="AK358" s="8">
        <v>689332.477073977</v>
      </c>
      <c r="AL358" s="8">
        <v>1432517.67499224</v>
      </c>
      <c r="AM358" s="8">
        <v>1564444.5084890921</v>
      </c>
      <c r="AN358" s="8">
        <v>774026.92295276618</v>
      </c>
      <c r="AO358" s="8">
        <v>820444.17648245196</v>
      </c>
      <c r="AP358" s="8">
        <v>758457.54587880103</v>
      </c>
      <c r="AQ358" s="8">
        <v>580723.73417927697</v>
      </c>
      <c r="AR358" s="8">
        <v>719875.15218017669</v>
      </c>
      <c r="AS358" s="8">
        <v>101596.99287591867</v>
      </c>
      <c r="AT358" s="8">
        <v>28161240.774353068</v>
      </c>
      <c r="AU358" s="8">
        <v>4997619.7953675436</v>
      </c>
      <c r="AV358" s="8">
        <v>21354.575860310651</v>
      </c>
      <c r="AW358" s="8">
        <f>AU358/AT358</f>
        <v>0.17746447450280539</v>
      </c>
      <c r="AX358" s="15">
        <f>LOG(AW358,2)</f>
        <v>-2.4943978454150524</v>
      </c>
      <c r="AY358" s="8">
        <f>AV358/AU358</f>
        <v>4.272949270791848E-3</v>
      </c>
      <c r="AZ358" s="8">
        <f>LOG(AY358,2)</f>
        <v>-7.8705520954716315</v>
      </c>
    </row>
    <row r="359" spans="1:52" x14ac:dyDescent="0.25">
      <c r="A359" s="8" t="s">
        <v>49</v>
      </c>
      <c r="B359" s="8" t="s">
        <v>50</v>
      </c>
      <c r="C359" s="8" t="s">
        <v>51</v>
      </c>
      <c r="D359" s="8" t="s">
        <v>11801</v>
      </c>
      <c r="E359" s="8" t="s">
        <v>11802</v>
      </c>
      <c r="F359" s="8" t="s">
        <v>54</v>
      </c>
      <c r="G359" s="8">
        <v>2.1000000000000001E-2</v>
      </c>
      <c r="H359" s="8">
        <v>4</v>
      </c>
      <c r="I359" s="8">
        <v>1</v>
      </c>
      <c r="J359" s="8">
        <v>1</v>
      </c>
      <c r="K359" s="8">
        <v>1</v>
      </c>
      <c r="L359" s="8">
        <v>626</v>
      </c>
      <c r="M359" s="8">
        <v>73</v>
      </c>
      <c r="N359" s="8">
        <v>8.56</v>
      </c>
      <c r="O359" s="8">
        <v>0</v>
      </c>
      <c r="P359" s="8" t="s">
        <v>411</v>
      </c>
      <c r="Q359" s="8" t="s">
        <v>472</v>
      </c>
      <c r="R359" s="8" t="s">
        <v>1368</v>
      </c>
      <c r="S359" s="8" t="s">
        <v>1352</v>
      </c>
      <c r="T359" s="8" t="s">
        <v>11803</v>
      </c>
      <c r="U359" s="8" t="s">
        <v>11804</v>
      </c>
      <c r="V359" s="8" t="s">
        <v>11805</v>
      </c>
      <c r="W359" s="8" t="s">
        <v>99</v>
      </c>
      <c r="X359" s="8" t="s">
        <v>54</v>
      </c>
      <c r="Y359" s="8" t="s">
        <v>54</v>
      </c>
      <c r="Z359" s="8" t="s">
        <v>1356</v>
      </c>
      <c r="AA359" s="8">
        <v>3</v>
      </c>
      <c r="AB359" s="8" t="s">
        <v>54</v>
      </c>
      <c r="AC359" s="8">
        <v>0</v>
      </c>
      <c r="AD359" s="8" t="s">
        <v>54</v>
      </c>
      <c r="AE359" s="8" t="s">
        <v>54</v>
      </c>
      <c r="AF359" s="8" t="s">
        <v>54</v>
      </c>
      <c r="AG359" s="8" t="s">
        <v>54</v>
      </c>
      <c r="AH359" s="8">
        <v>0</v>
      </c>
      <c r="AI359" s="8">
        <v>0</v>
      </c>
      <c r="AJ359" s="8">
        <v>1499155.1288560701</v>
      </c>
      <c r="AK359" s="8">
        <v>3148124.1164999902</v>
      </c>
      <c r="AL359" s="8">
        <v>2629828.6021278999</v>
      </c>
      <c r="AM359" s="8">
        <v>2425702.615827987</v>
      </c>
      <c r="AN359" s="8">
        <v>688488.8012960155</v>
      </c>
      <c r="AO359" s="8" t="s">
        <v>54</v>
      </c>
      <c r="AP359" s="8" t="s">
        <v>54</v>
      </c>
      <c r="AQ359" s="8" t="s">
        <v>54</v>
      </c>
      <c r="AR359" s="8">
        <v>0</v>
      </c>
      <c r="AS359" s="8">
        <v>0</v>
      </c>
      <c r="AT359" s="8">
        <v>12082519.563318133</v>
      </c>
      <c r="AU359" s="8">
        <v>3460706.7403359935</v>
      </c>
      <c r="AV359" s="8">
        <v>14527.136397053959</v>
      </c>
      <c r="AW359" s="8">
        <f>AU359/AT359</f>
        <v>0.28642260599705621</v>
      </c>
      <c r="AX359" s="15">
        <f>LOG(AW359,2)</f>
        <v>-1.8037827326176108</v>
      </c>
      <c r="AY359" s="8">
        <f>AV359/AU359</f>
        <v>4.1977369037757726E-3</v>
      </c>
      <c r="AZ359" s="8">
        <f>LOG(AY359,2)</f>
        <v>-7.8961725371631672</v>
      </c>
    </row>
    <row r="360" spans="1:52" x14ac:dyDescent="0.25">
      <c r="A360" s="8" t="s">
        <v>49</v>
      </c>
      <c r="B360" s="8" t="s">
        <v>50</v>
      </c>
      <c r="C360" s="8" t="s">
        <v>51</v>
      </c>
      <c r="D360" s="8" t="s">
        <v>10887</v>
      </c>
      <c r="E360" s="8" t="s">
        <v>10888</v>
      </c>
      <c r="F360" s="8" t="s">
        <v>54</v>
      </c>
      <c r="G360" s="8">
        <v>1.7000000000000001E-2</v>
      </c>
      <c r="H360" s="8">
        <v>1</v>
      </c>
      <c r="I360" s="8">
        <v>1</v>
      </c>
      <c r="J360" s="8">
        <v>1</v>
      </c>
      <c r="K360" s="8">
        <v>1</v>
      </c>
      <c r="L360" s="8">
        <v>1980</v>
      </c>
      <c r="M360" s="8">
        <v>225.1</v>
      </c>
      <c r="N360" s="8">
        <v>6.28</v>
      </c>
      <c r="O360" s="8">
        <v>1.73</v>
      </c>
      <c r="P360" s="8" t="s">
        <v>1267</v>
      </c>
      <c r="Q360" s="8" t="s">
        <v>106</v>
      </c>
      <c r="R360" s="8" t="s">
        <v>3435</v>
      </c>
      <c r="S360" s="8" t="s">
        <v>10889</v>
      </c>
      <c r="T360" s="8" t="s">
        <v>10890</v>
      </c>
      <c r="U360" s="8" t="s">
        <v>10891</v>
      </c>
      <c r="V360" s="8" t="s">
        <v>10892</v>
      </c>
      <c r="W360" s="8" t="s">
        <v>111</v>
      </c>
      <c r="X360" s="8" t="s">
        <v>54</v>
      </c>
      <c r="Y360" s="8" t="s">
        <v>54</v>
      </c>
      <c r="Z360" s="8" t="s">
        <v>10893</v>
      </c>
      <c r="AA360" s="8">
        <v>7</v>
      </c>
      <c r="AB360" s="8" t="s">
        <v>54</v>
      </c>
      <c r="AC360" s="8">
        <v>0</v>
      </c>
      <c r="AD360" s="8" t="s">
        <v>54</v>
      </c>
      <c r="AE360" s="8" t="s">
        <v>54</v>
      </c>
      <c r="AF360" s="8" t="s">
        <v>54</v>
      </c>
      <c r="AG360" s="8" t="s">
        <v>54</v>
      </c>
      <c r="AH360" s="8">
        <v>0</v>
      </c>
      <c r="AI360" s="8">
        <v>0</v>
      </c>
      <c r="AJ360" s="8">
        <v>1368249.9954705599</v>
      </c>
      <c r="AK360" s="8">
        <v>2744813.2252845</v>
      </c>
      <c r="AL360" s="8">
        <v>2195023.1751951398</v>
      </c>
      <c r="AM360" s="8">
        <v>2102695.4653167333</v>
      </c>
      <c r="AN360" s="8">
        <v>565759.0099017364</v>
      </c>
      <c r="AO360" s="8" t="s">
        <v>54</v>
      </c>
      <c r="AP360" s="8" t="s">
        <v>54</v>
      </c>
      <c r="AQ360" s="8" t="s">
        <v>54</v>
      </c>
      <c r="AR360" s="8">
        <v>0</v>
      </c>
      <c r="AS360" s="8">
        <v>0</v>
      </c>
      <c r="AT360" s="8">
        <v>8374278.7380201928</v>
      </c>
      <c r="AU360" s="8">
        <v>2847480.7304268037</v>
      </c>
      <c r="AV360" s="8">
        <v>11952.570927688474</v>
      </c>
      <c r="AW360" s="8">
        <f>AU360/AT360</f>
        <v>0.34002698256255937</v>
      </c>
      <c r="AX360" s="15">
        <f>LOG(AW360,2)</f>
        <v>-1.5562788600990332</v>
      </c>
      <c r="AY360" s="8">
        <f>AV360/AU360</f>
        <v>4.1975950179290325E-3</v>
      </c>
      <c r="AZ360" s="8">
        <f>LOG(AY360,2)</f>
        <v>-7.8962213018837035</v>
      </c>
    </row>
    <row r="361" spans="1:52" x14ac:dyDescent="0.25">
      <c r="A361" s="8" t="s">
        <v>49</v>
      </c>
      <c r="B361" s="8" t="s">
        <v>64</v>
      </c>
      <c r="C361" s="8" t="s">
        <v>51</v>
      </c>
      <c r="D361" s="8" t="s">
        <v>11233</v>
      </c>
      <c r="E361" s="8" t="s">
        <v>11234</v>
      </c>
      <c r="F361" s="8" t="s">
        <v>54</v>
      </c>
      <c r="G361" s="8">
        <v>8.9999999999999993E-3</v>
      </c>
      <c r="H361" s="8">
        <v>10</v>
      </c>
      <c r="I361" s="8">
        <v>2</v>
      </c>
      <c r="J361" s="8">
        <v>9</v>
      </c>
      <c r="K361" s="8">
        <v>2</v>
      </c>
      <c r="L361" s="8">
        <v>248</v>
      </c>
      <c r="M361" s="8">
        <v>27.4</v>
      </c>
      <c r="N361" s="8">
        <v>7.23</v>
      </c>
      <c r="O361" s="8">
        <v>2.0299999999999998</v>
      </c>
      <c r="P361" s="8" t="s">
        <v>11235</v>
      </c>
      <c r="Q361" s="8" t="s">
        <v>848</v>
      </c>
      <c r="R361" s="8" t="s">
        <v>1877</v>
      </c>
      <c r="S361" s="8" t="s">
        <v>2087</v>
      </c>
      <c r="T361" s="8" t="s">
        <v>11236</v>
      </c>
      <c r="U361" s="8" t="s">
        <v>11237</v>
      </c>
      <c r="V361" s="8" t="s">
        <v>11238</v>
      </c>
      <c r="W361" s="8" t="s">
        <v>62</v>
      </c>
      <c r="X361" s="8" t="s">
        <v>1431</v>
      </c>
      <c r="Y361" s="8" t="s">
        <v>54</v>
      </c>
      <c r="Z361" s="8" t="s">
        <v>11239</v>
      </c>
      <c r="AA361" s="8">
        <v>10</v>
      </c>
      <c r="AB361" s="8">
        <v>2.42</v>
      </c>
      <c r="AC361" s="8">
        <v>4.7233468286099903E-3</v>
      </c>
      <c r="AD361" s="8" t="s">
        <v>54</v>
      </c>
      <c r="AE361" s="8">
        <v>14144408.255219599</v>
      </c>
      <c r="AF361" s="8">
        <v>22539019.615860701</v>
      </c>
      <c r="AG361" s="8">
        <v>17178046.266527001</v>
      </c>
      <c r="AH361" s="8">
        <v>17953824.712535769</v>
      </c>
      <c r="AI361" s="8">
        <v>3470710.6978273597</v>
      </c>
      <c r="AJ361" s="8">
        <v>6095663.9721622802</v>
      </c>
      <c r="AK361" s="8">
        <v>6576887.3708976898</v>
      </c>
      <c r="AL361" s="8">
        <v>4890094.9653906301</v>
      </c>
      <c r="AM361" s="8">
        <v>5854215.4361502007</v>
      </c>
      <c r="AN361" s="8">
        <v>709478.77650936763</v>
      </c>
      <c r="AO361" s="8">
        <v>363874.97814770602</v>
      </c>
      <c r="AP361" s="8">
        <v>349502.52544213401</v>
      </c>
      <c r="AQ361" s="8">
        <v>446164.10411789198</v>
      </c>
      <c r="AR361" s="8">
        <v>386513.86923591065</v>
      </c>
      <c r="AS361" s="8">
        <v>42585.245804153121</v>
      </c>
      <c r="AT361" s="8">
        <v>500086087.332174</v>
      </c>
      <c r="AU361" s="8">
        <v>161350924.58466634</v>
      </c>
      <c r="AV361" s="8">
        <v>666376.876268956</v>
      </c>
      <c r="AW361" s="8">
        <f>AU361/AT361</f>
        <v>0.32264629765133146</v>
      </c>
      <c r="AX361" s="15">
        <f>LOG(AW361,2)</f>
        <v>-1.6319746241571602</v>
      </c>
      <c r="AY361" s="8">
        <f>AV361/AU361</f>
        <v>4.1299848636397818E-3</v>
      </c>
      <c r="AZ361" s="8">
        <f>LOG(AY361,2)</f>
        <v>-7.9196477904730189</v>
      </c>
    </row>
    <row r="362" spans="1:52" x14ac:dyDescent="0.25">
      <c r="A362" s="8" t="s">
        <v>49</v>
      </c>
      <c r="B362" s="8" t="s">
        <v>50</v>
      </c>
      <c r="C362" s="8" t="s">
        <v>51</v>
      </c>
      <c r="D362" s="8" t="s">
        <v>13366</v>
      </c>
      <c r="E362" s="8" t="s">
        <v>13367</v>
      </c>
      <c r="F362" s="8" t="s">
        <v>54</v>
      </c>
      <c r="G362" s="8">
        <v>2.1000000000000001E-2</v>
      </c>
      <c r="H362" s="8">
        <v>3</v>
      </c>
      <c r="I362" s="8">
        <v>1</v>
      </c>
      <c r="J362" s="8">
        <v>1</v>
      </c>
      <c r="K362" s="8">
        <v>1</v>
      </c>
      <c r="L362" s="8">
        <v>313</v>
      </c>
      <c r="M362" s="8">
        <v>34.4</v>
      </c>
      <c r="N362" s="8">
        <v>8.41</v>
      </c>
      <c r="O362" s="8">
        <v>1.64</v>
      </c>
      <c r="P362" s="8" t="s">
        <v>804</v>
      </c>
      <c r="Q362" s="8" t="s">
        <v>848</v>
      </c>
      <c r="R362" s="8" t="s">
        <v>3880</v>
      </c>
      <c r="S362" s="8" t="s">
        <v>10580</v>
      </c>
      <c r="T362" s="8" t="s">
        <v>13368</v>
      </c>
      <c r="U362" s="8" t="s">
        <v>13369</v>
      </c>
      <c r="V362" s="8" t="s">
        <v>13370</v>
      </c>
      <c r="W362" s="8" t="s">
        <v>198</v>
      </c>
      <c r="X362" s="8" t="s">
        <v>54</v>
      </c>
      <c r="Y362" s="8" t="s">
        <v>54</v>
      </c>
      <c r="Z362" s="8" t="s">
        <v>13371</v>
      </c>
      <c r="AA362" s="8">
        <v>4</v>
      </c>
      <c r="AB362" s="8" t="s">
        <v>54</v>
      </c>
      <c r="AC362" s="8">
        <v>0</v>
      </c>
      <c r="AD362" s="8" t="s">
        <v>54</v>
      </c>
      <c r="AE362" s="8">
        <v>373313.07326737401</v>
      </c>
      <c r="AF362" s="8">
        <v>839517.994039207</v>
      </c>
      <c r="AG362" s="8">
        <v>725190.72894447099</v>
      </c>
      <c r="AH362" s="8">
        <v>646007.26541701739</v>
      </c>
      <c r="AI362" s="8">
        <v>198392.32631349502</v>
      </c>
      <c r="AJ362" s="8">
        <v>1073739.6302046599</v>
      </c>
      <c r="AK362" s="8">
        <v>2045782.3924487401</v>
      </c>
      <c r="AL362" s="8">
        <v>1673612.3793860001</v>
      </c>
      <c r="AM362" s="8">
        <v>1597711.4673464668</v>
      </c>
      <c r="AN362" s="8">
        <v>400447.6613692072</v>
      </c>
      <c r="AO362" s="8" t="s">
        <v>54</v>
      </c>
      <c r="AP362" s="8" t="s">
        <v>54</v>
      </c>
      <c r="AQ362" s="8" t="s">
        <v>54</v>
      </c>
      <c r="AR362" s="8">
        <v>0</v>
      </c>
      <c r="AS362" s="8">
        <v>0</v>
      </c>
      <c r="AT362" s="8">
        <v>120183273.14019477</v>
      </c>
      <c r="AU362" s="8">
        <v>22904571.468550533</v>
      </c>
      <c r="AV362" s="8">
        <v>93554.353484684761</v>
      </c>
      <c r="AW362" s="8">
        <f>AU362/AT362</f>
        <v>0.19058036006252022</v>
      </c>
      <c r="AX362" s="15">
        <f>LOG(AW362,2)</f>
        <v>-2.3915286424828142</v>
      </c>
      <c r="AY362" s="8">
        <f>AV362/AU362</f>
        <v>4.0845275631173003E-3</v>
      </c>
      <c r="AZ362" s="8">
        <f>LOG(AY362,2)</f>
        <v>-7.9356150659640523</v>
      </c>
    </row>
    <row r="363" spans="1:52" x14ac:dyDescent="0.25">
      <c r="A363" s="8" t="s">
        <v>49</v>
      </c>
      <c r="B363" s="8" t="s">
        <v>50</v>
      </c>
      <c r="C363" s="8" t="s">
        <v>51</v>
      </c>
      <c r="D363" s="8" t="s">
        <v>13038</v>
      </c>
      <c r="E363" s="8" t="s">
        <v>13039</v>
      </c>
      <c r="F363" s="8" t="s">
        <v>54</v>
      </c>
      <c r="G363" s="8">
        <v>2.3E-2</v>
      </c>
      <c r="H363" s="8">
        <v>2</v>
      </c>
      <c r="I363" s="8">
        <v>2</v>
      </c>
      <c r="J363" s="8">
        <v>2</v>
      </c>
      <c r="K363" s="8">
        <v>2</v>
      </c>
      <c r="L363" s="8">
        <v>808</v>
      </c>
      <c r="M363" s="8">
        <v>89.6</v>
      </c>
      <c r="N363" s="8">
        <v>6.3</v>
      </c>
      <c r="O363" s="8">
        <v>0</v>
      </c>
      <c r="P363" s="8" t="s">
        <v>2053</v>
      </c>
      <c r="Q363" s="8" t="s">
        <v>7344</v>
      </c>
      <c r="R363" s="8" t="s">
        <v>2406</v>
      </c>
      <c r="S363" s="8" t="s">
        <v>4965</v>
      </c>
      <c r="T363" s="8" t="s">
        <v>13040</v>
      </c>
      <c r="U363" s="8" t="s">
        <v>13041</v>
      </c>
      <c r="V363" s="8" t="s">
        <v>13042</v>
      </c>
      <c r="W363" s="8" t="s">
        <v>217</v>
      </c>
      <c r="X363" s="8" t="s">
        <v>54</v>
      </c>
      <c r="Y363" s="8" t="s">
        <v>54</v>
      </c>
      <c r="Z363" s="8" t="s">
        <v>54</v>
      </c>
      <c r="AA363" s="8">
        <v>0</v>
      </c>
      <c r="AB363" s="8" t="s">
        <v>54</v>
      </c>
      <c r="AC363" s="8">
        <v>0</v>
      </c>
      <c r="AD363" s="8" t="s">
        <v>54</v>
      </c>
      <c r="AE363" s="8">
        <v>727788.53692405706</v>
      </c>
      <c r="AF363" s="8">
        <v>1623780.6088638899</v>
      </c>
      <c r="AG363" s="8">
        <v>901569.21574657795</v>
      </c>
      <c r="AH363" s="8">
        <v>1084379.4538448416</v>
      </c>
      <c r="AI363" s="8">
        <v>387956.29960939096</v>
      </c>
      <c r="AJ363" s="8">
        <v>1227643.9920215099</v>
      </c>
      <c r="AK363" s="8">
        <v>1595636.33209285</v>
      </c>
      <c r="AL363" s="8">
        <v>1699536.3758373</v>
      </c>
      <c r="AM363" s="8">
        <v>1507605.5666505534</v>
      </c>
      <c r="AN363" s="8">
        <v>202456.03180955088</v>
      </c>
      <c r="AO363" s="8" t="s">
        <v>54</v>
      </c>
      <c r="AP363" s="8" t="s">
        <v>54</v>
      </c>
      <c r="AQ363" s="8" t="s">
        <v>54</v>
      </c>
      <c r="AR363" s="8">
        <v>0</v>
      </c>
      <c r="AS363" s="8">
        <v>0</v>
      </c>
      <c r="AT363" s="8">
        <v>33882827.65367543</v>
      </c>
      <c r="AU363" s="8">
        <v>7130473.8737547398</v>
      </c>
      <c r="AV363" s="8">
        <v>29026.5801770914</v>
      </c>
      <c r="AW363" s="8">
        <f>AU363/AT363</f>
        <v>0.21044506517097794</v>
      </c>
      <c r="AX363" s="15">
        <f>LOG(AW363,2)</f>
        <v>-2.2484844152717387</v>
      </c>
      <c r="AY363" s="8">
        <f>AV363/AU363</f>
        <v>4.0707785612860937E-3</v>
      </c>
      <c r="AZ363" s="8">
        <f>LOG(AY363,2)</f>
        <v>-7.9404795395347758</v>
      </c>
    </row>
    <row r="364" spans="1:52" x14ac:dyDescent="0.25">
      <c r="A364" s="8" t="s">
        <v>49</v>
      </c>
      <c r="B364" s="8" t="s">
        <v>64</v>
      </c>
      <c r="C364" s="8" t="s">
        <v>51</v>
      </c>
      <c r="D364" s="8" t="s">
        <v>14001</v>
      </c>
      <c r="E364" s="8" t="s">
        <v>14002</v>
      </c>
      <c r="F364" s="8" t="s">
        <v>54</v>
      </c>
      <c r="G364" s="8">
        <v>3.0000000000000001E-3</v>
      </c>
      <c r="H364" s="8">
        <v>32</v>
      </c>
      <c r="I364" s="8">
        <v>4</v>
      </c>
      <c r="J364" s="8">
        <v>20</v>
      </c>
      <c r="K364" s="8">
        <v>4</v>
      </c>
      <c r="L364" s="8">
        <v>146</v>
      </c>
      <c r="M364" s="8">
        <v>15.9</v>
      </c>
      <c r="N364" s="8">
        <v>4.4400000000000004</v>
      </c>
      <c r="O364" s="8">
        <v>5.07</v>
      </c>
      <c r="P364" s="8" t="s">
        <v>203</v>
      </c>
      <c r="Q364" s="8" t="s">
        <v>463</v>
      </c>
      <c r="R364" s="8" t="s">
        <v>266</v>
      </c>
      <c r="S364" s="8" t="s">
        <v>14003</v>
      </c>
      <c r="T364" s="8" t="s">
        <v>14004</v>
      </c>
      <c r="U364" s="8" t="s">
        <v>14005</v>
      </c>
      <c r="V364" s="8" t="s">
        <v>14006</v>
      </c>
      <c r="W364" s="8" t="s">
        <v>144</v>
      </c>
      <c r="X364" s="8" t="s">
        <v>619</v>
      </c>
      <c r="Y364" s="8" t="s">
        <v>620</v>
      </c>
      <c r="Z364" s="8" t="s">
        <v>743</v>
      </c>
      <c r="AA364" s="8">
        <v>36</v>
      </c>
      <c r="AB364" s="8">
        <v>21.96</v>
      </c>
      <c r="AC364" s="8">
        <v>0</v>
      </c>
      <c r="AD364" s="8" t="s">
        <v>1055</v>
      </c>
      <c r="AE364" s="8" t="s">
        <v>54</v>
      </c>
      <c r="AF364" s="8">
        <v>1071541.7750852499</v>
      </c>
      <c r="AG364" s="8" t="s">
        <v>54</v>
      </c>
      <c r="AH364" s="8">
        <v>1071541.7750852499</v>
      </c>
      <c r="AI364" s="8">
        <v>0</v>
      </c>
      <c r="AJ364" s="8" t="s">
        <v>54</v>
      </c>
      <c r="AK364" s="8" t="s">
        <v>54</v>
      </c>
      <c r="AL364" s="8" t="s">
        <v>54</v>
      </c>
      <c r="AM364" s="8">
        <v>0</v>
      </c>
      <c r="AN364" s="8">
        <v>0</v>
      </c>
      <c r="AO364" s="8">
        <v>91454.781306492703</v>
      </c>
      <c r="AP364" s="8">
        <v>45958.444996826598</v>
      </c>
      <c r="AQ364" s="8">
        <v>74746.442346682001</v>
      </c>
      <c r="AR364" s="8">
        <v>70719.889550000429</v>
      </c>
      <c r="AS364" s="8">
        <v>18790.760140184306</v>
      </c>
      <c r="AT364" s="8">
        <v>16661144.341685399</v>
      </c>
      <c r="AU364" s="8">
        <v>1796836.4733072936</v>
      </c>
      <c r="AV364" s="8">
        <v>7194.24461312931</v>
      </c>
      <c r="AW364" s="8">
        <f>AU364/AT364</f>
        <v>0.10784592201219297</v>
      </c>
      <c r="AX364" s="15">
        <f>LOG(AW364,2)</f>
        <v>-3.2129564701184101</v>
      </c>
      <c r="AY364" s="8">
        <f>AV364/AU364</f>
        <v>4.0038393699163054E-3</v>
      </c>
      <c r="AZ364" s="8">
        <f>LOG(AY364,2)</f>
        <v>-7.9644001888282645</v>
      </c>
    </row>
    <row r="365" spans="1:52" x14ac:dyDescent="0.25">
      <c r="A365" s="8" t="s">
        <v>49</v>
      </c>
      <c r="B365" s="8" t="s">
        <v>64</v>
      </c>
      <c r="C365" s="8" t="s">
        <v>51</v>
      </c>
      <c r="D365" s="8" t="s">
        <v>12765</v>
      </c>
      <c r="E365" s="8" t="s">
        <v>12766</v>
      </c>
      <c r="F365" s="8" t="s">
        <v>54</v>
      </c>
      <c r="G365" s="8">
        <v>7.0000000000000001E-3</v>
      </c>
      <c r="H365" s="8">
        <v>3</v>
      </c>
      <c r="I365" s="8">
        <v>1</v>
      </c>
      <c r="J365" s="8">
        <v>5</v>
      </c>
      <c r="K365" s="8">
        <v>1</v>
      </c>
      <c r="L365" s="8">
        <v>296</v>
      </c>
      <c r="M365" s="8">
        <v>34</v>
      </c>
      <c r="N365" s="8">
        <v>8.69</v>
      </c>
      <c r="O365" s="8">
        <v>3.73</v>
      </c>
      <c r="P365" s="8" t="s">
        <v>9057</v>
      </c>
      <c r="Q365" s="8" t="s">
        <v>106</v>
      </c>
      <c r="R365" s="8" t="s">
        <v>54</v>
      </c>
      <c r="S365" s="8" t="s">
        <v>12767</v>
      </c>
      <c r="T365" s="8" t="s">
        <v>12768</v>
      </c>
      <c r="U365" s="8" t="s">
        <v>12769</v>
      </c>
      <c r="V365" s="8" t="s">
        <v>12770</v>
      </c>
      <c r="W365" s="8" t="s">
        <v>217</v>
      </c>
      <c r="X365" s="8" t="s">
        <v>54</v>
      </c>
      <c r="Y365" s="8" t="s">
        <v>54</v>
      </c>
      <c r="Z365" s="8" t="s">
        <v>54</v>
      </c>
      <c r="AA365" s="8">
        <v>0</v>
      </c>
      <c r="AB365" s="8">
        <v>2.14</v>
      </c>
      <c r="AC365" s="8">
        <v>6.4683053040103496E-3</v>
      </c>
      <c r="AD365" s="8" t="s">
        <v>54</v>
      </c>
      <c r="AE365" s="8">
        <v>735028.26471806201</v>
      </c>
      <c r="AF365" s="8">
        <v>1598640.28055813</v>
      </c>
      <c r="AG365" s="8">
        <v>946350.21894522198</v>
      </c>
      <c r="AH365" s="8">
        <v>1093339.5880738047</v>
      </c>
      <c r="AI365" s="8">
        <v>367569.34443580412</v>
      </c>
      <c r="AJ365" s="8">
        <v>1639235.4088778601</v>
      </c>
      <c r="AK365" s="8">
        <v>2895754.0984402099</v>
      </c>
      <c r="AL365" s="8">
        <v>2555610.2887484701</v>
      </c>
      <c r="AM365" s="8">
        <v>2363533.2653555134</v>
      </c>
      <c r="AN365" s="8">
        <v>530647.3979907278</v>
      </c>
      <c r="AO365" s="8" t="s">
        <v>54</v>
      </c>
      <c r="AP365" s="8" t="s">
        <v>54</v>
      </c>
      <c r="AQ365" s="8" t="s">
        <v>54</v>
      </c>
      <c r="AR365" s="8">
        <v>0</v>
      </c>
      <c r="AS365" s="8">
        <v>0</v>
      </c>
      <c r="AT365" s="8">
        <v>161202712.47546232</v>
      </c>
      <c r="AU365" s="8">
        <v>37009963.772548735</v>
      </c>
      <c r="AV365" s="8">
        <v>147552.76841647134</v>
      </c>
      <c r="AW365" s="8">
        <f>AU365/AT365</f>
        <v>0.22958648278441504</v>
      </c>
      <c r="AX365" s="15">
        <f>LOG(AW365,2)</f>
        <v>-2.1228903910007659</v>
      </c>
      <c r="AY365" s="8">
        <f>AV365/AU365</f>
        <v>3.9868390394349725E-3</v>
      </c>
      <c r="AZ365" s="8">
        <f>LOG(AY365,2)</f>
        <v>-7.9705389240463145</v>
      </c>
    </row>
    <row r="366" spans="1:52" x14ac:dyDescent="0.25">
      <c r="A366" s="8" t="s">
        <v>49</v>
      </c>
      <c r="B366" s="8" t="s">
        <v>64</v>
      </c>
      <c r="C366" s="8" t="s">
        <v>51</v>
      </c>
      <c r="D366" s="8" t="s">
        <v>13981</v>
      </c>
      <c r="E366" s="8" t="s">
        <v>13982</v>
      </c>
      <c r="F366" s="8" t="s">
        <v>54</v>
      </c>
      <c r="G366" s="8">
        <v>5.0000000000000001E-3</v>
      </c>
      <c r="H366" s="8">
        <v>2</v>
      </c>
      <c r="I366" s="8">
        <v>1</v>
      </c>
      <c r="J366" s="8">
        <v>2</v>
      </c>
      <c r="K366" s="8">
        <v>1</v>
      </c>
      <c r="L366" s="8">
        <v>756</v>
      </c>
      <c r="M366" s="8">
        <v>85.8</v>
      </c>
      <c r="N366" s="8">
        <v>6.87</v>
      </c>
      <c r="O366" s="8">
        <v>4.5599999999999996</v>
      </c>
      <c r="P366" s="8" t="s">
        <v>701</v>
      </c>
      <c r="Q366" s="8" t="s">
        <v>463</v>
      </c>
      <c r="R366" s="8" t="s">
        <v>528</v>
      </c>
      <c r="S366" s="8" t="s">
        <v>13983</v>
      </c>
      <c r="T366" s="8" t="s">
        <v>13984</v>
      </c>
      <c r="U366" s="8" t="s">
        <v>13985</v>
      </c>
      <c r="V366" s="8" t="s">
        <v>13986</v>
      </c>
      <c r="W366" s="8" t="s">
        <v>144</v>
      </c>
      <c r="X366" s="8" t="s">
        <v>54</v>
      </c>
      <c r="Y366" s="8" t="s">
        <v>54</v>
      </c>
      <c r="Z366" s="8" t="s">
        <v>54</v>
      </c>
      <c r="AA366" s="8">
        <v>0</v>
      </c>
      <c r="AB366" s="8" t="s">
        <v>54</v>
      </c>
      <c r="AC366" s="8">
        <v>0</v>
      </c>
      <c r="AD366" s="8" t="s">
        <v>54</v>
      </c>
      <c r="AE366" s="8">
        <v>1335864.29177138</v>
      </c>
      <c r="AF366" s="8">
        <v>375198.030865304</v>
      </c>
      <c r="AG366" s="8" t="s">
        <v>54</v>
      </c>
      <c r="AH366" s="8">
        <v>855531.16131834197</v>
      </c>
      <c r="AI366" s="8">
        <v>480333.13045303809</v>
      </c>
      <c r="AJ366" s="8">
        <v>2105104.5083648702</v>
      </c>
      <c r="AK366" s="8">
        <v>2474339.5373017499</v>
      </c>
      <c r="AL366" s="8">
        <v>2019623.88245464</v>
      </c>
      <c r="AM366" s="8">
        <v>2199689.3093737536</v>
      </c>
      <c r="AN366" s="8">
        <v>197317.50239512717</v>
      </c>
      <c r="AO366" s="8" t="s">
        <v>54</v>
      </c>
      <c r="AP366" s="8" t="s">
        <v>54</v>
      </c>
      <c r="AQ366" s="8" t="s">
        <v>54</v>
      </c>
      <c r="AR366" s="8">
        <v>0</v>
      </c>
      <c r="AS366" s="8">
        <v>0</v>
      </c>
      <c r="AT366" s="8">
        <v>92885259.535171926</v>
      </c>
      <c r="AU366" s="8">
        <v>10549876.865156347</v>
      </c>
      <c r="AV366" s="8">
        <v>41725.8814790342</v>
      </c>
      <c r="AW366" s="8">
        <f>AU366/AT366</f>
        <v>0.11357966719317322</v>
      </c>
      <c r="AX366" s="15">
        <f>LOG(AW366,2)</f>
        <v>-3.1382235053359691</v>
      </c>
      <c r="AY366" s="8">
        <f>AV366/AU366</f>
        <v>3.9551060180469536E-3</v>
      </c>
      <c r="AZ366" s="8">
        <f>LOG(AY366,2)</f>
        <v>-7.9820679174834632</v>
      </c>
    </row>
    <row r="367" spans="1:52" x14ac:dyDescent="0.25">
      <c r="A367" s="8" t="s">
        <v>49</v>
      </c>
      <c r="B367" s="8" t="s">
        <v>64</v>
      </c>
      <c r="C367" s="8" t="s">
        <v>51</v>
      </c>
      <c r="D367" s="8" t="s">
        <v>10990</v>
      </c>
      <c r="E367" s="8" t="s">
        <v>10991</v>
      </c>
      <c r="F367" s="8" t="s">
        <v>54</v>
      </c>
      <c r="G367" s="8">
        <v>8.0000000000000002E-3</v>
      </c>
      <c r="H367" s="8">
        <v>1</v>
      </c>
      <c r="I367" s="8">
        <v>1</v>
      </c>
      <c r="J367" s="8">
        <v>1</v>
      </c>
      <c r="K367" s="8">
        <v>1</v>
      </c>
      <c r="L367" s="8">
        <v>670</v>
      </c>
      <c r="M367" s="8">
        <v>75.400000000000006</v>
      </c>
      <c r="N367" s="8">
        <v>9.5</v>
      </c>
      <c r="O367" s="8">
        <v>2.2599999999999998</v>
      </c>
      <c r="P367" s="8" t="s">
        <v>931</v>
      </c>
      <c r="Q367" s="8" t="s">
        <v>9150</v>
      </c>
      <c r="R367" s="8" t="s">
        <v>2039</v>
      </c>
      <c r="S367" s="8" t="s">
        <v>10992</v>
      </c>
      <c r="T367" s="8" t="s">
        <v>10993</v>
      </c>
      <c r="U367" s="8" t="s">
        <v>10994</v>
      </c>
      <c r="V367" s="8" t="s">
        <v>10995</v>
      </c>
      <c r="W367" s="8" t="s">
        <v>198</v>
      </c>
      <c r="X367" s="8" t="s">
        <v>54</v>
      </c>
      <c r="Y367" s="8" t="s">
        <v>54</v>
      </c>
      <c r="Z367" s="8" t="s">
        <v>54</v>
      </c>
      <c r="AA367" s="8">
        <v>0</v>
      </c>
      <c r="AB367" s="8" t="s">
        <v>54</v>
      </c>
      <c r="AC367" s="8">
        <v>0</v>
      </c>
      <c r="AD367" s="8" t="s">
        <v>54</v>
      </c>
      <c r="AE367" s="8">
        <v>789673.32645041205</v>
      </c>
      <c r="AF367" s="8">
        <v>1337823.7396231999</v>
      </c>
      <c r="AG367" s="8">
        <v>841775.00041829003</v>
      </c>
      <c r="AH367" s="8">
        <v>989757.35549730062</v>
      </c>
      <c r="AI367" s="8">
        <v>247037.51661967172</v>
      </c>
      <c r="AJ367" s="8">
        <v>1878149.9201252901</v>
      </c>
      <c r="AK367" s="8">
        <v>3769342.1654515099</v>
      </c>
      <c r="AL367" s="8">
        <v>4143554.3479609699</v>
      </c>
      <c r="AM367" s="8">
        <v>3263682.14451259</v>
      </c>
      <c r="AN367" s="8">
        <v>991558.822594114</v>
      </c>
      <c r="AO367" s="8" t="s">
        <v>54</v>
      </c>
      <c r="AP367" s="8" t="s">
        <v>54</v>
      </c>
      <c r="AQ367" s="8" t="s">
        <v>54</v>
      </c>
      <c r="AR367" s="8">
        <v>0</v>
      </c>
      <c r="AS367" s="8">
        <v>0</v>
      </c>
      <c r="AT367" s="8">
        <v>56282976.41487851</v>
      </c>
      <c r="AU367" s="8">
        <v>18788878.381215233</v>
      </c>
      <c r="AV367" s="8">
        <v>73558.701406521708</v>
      </c>
      <c r="AW367" s="8">
        <f>AU367/AT367</f>
        <v>0.33382879829802958</v>
      </c>
      <c r="AX367" s="15">
        <f>LOG(AW367,2)</f>
        <v>-1.5828196783245554</v>
      </c>
      <c r="AY367" s="8">
        <f>AV367/AU367</f>
        <v>3.9150129089166024E-3</v>
      </c>
      <c r="AZ367" s="8">
        <f>LOG(AY367,2)</f>
        <v>-7.9967672201600086</v>
      </c>
    </row>
    <row r="368" spans="1:52" x14ac:dyDescent="0.25">
      <c r="A368" s="8" t="s">
        <v>49</v>
      </c>
      <c r="B368" s="8" t="s">
        <v>64</v>
      </c>
      <c r="C368" s="8" t="s">
        <v>51</v>
      </c>
      <c r="D368" s="8" t="s">
        <v>11736</v>
      </c>
      <c r="E368" s="8" t="s">
        <v>11737</v>
      </c>
      <c r="F368" s="8" t="s">
        <v>54</v>
      </c>
      <c r="G368" s="8">
        <v>8.9999999999999993E-3</v>
      </c>
      <c r="H368" s="8">
        <v>5</v>
      </c>
      <c r="I368" s="8">
        <v>2</v>
      </c>
      <c r="J368" s="8">
        <v>5</v>
      </c>
      <c r="K368" s="8">
        <v>2</v>
      </c>
      <c r="L368" s="8">
        <v>305</v>
      </c>
      <c r="M368" s="8">
        <v>33.200000000000003</v>
      </c>
      <c r="N368" s="8">
        <v>5.05</v>
      </c>
      <c r="O368" s="8">
        <v>2</v>
      </c>
      <c r="P368" s="8" t="s">
        <v>54</v>
      </c>
      <c r="Q368" s="8" t="s">
        <v>106</v>
      </c>
      <c r="R368" s="8" t="s">
        <v>82</v>
      </c>
      <c r="S368" s="8" t="s">
        <v>3951</v>
      </c>
      <c r="T368" s="8" t="s">
        <v>11738</v>
      </c>
      <c r="U368" s="8" t="s">
        <v>11739</v>
      </c>
      <c r="V368" s="8" t="s">
        <v>11740</v>
      </c>
      <c r="W368" s="8" t="s">
        <v>99</v>
      </c>
      <c r="X368" s="8" t="s">
        <v>54</v>
      </c>
      <c r="Y368" s="8" t="s">
        <v>54</v>
      </c>
      <c r="Z368" s="8" t="s">
        <v>54</v>
      </c>
      <c r="AA368" s="8">
        <v>0</v>
      </c>
      <c r="AB368" s="8">
        <v>2.56</v>
      </c>
      <c r="AC368" s="8">
        <v>4.7945205479452101E-3</v>
      </c>
      <c r="AD368" s="8" t="s">
        <v>54</v>
      </c>
      <c r="AE368" s="8">
        <v>605025.23638989904</v>
      </c>
      <c r="AF368" s="8" t="s">
        <v>54</v>
      </c>
      <c r="AG368" s="8">
        <v>5773200.2016456705</v>
      </c>
      <c r="AH368" s="8">
        <v>3189112.7190177846</v>
      </c>
      <c r="AI368" s="8">
        <v>2584087.4826278854</v>
      </c>
      <c r="AJ368" s="8">
        <v>846667.89087613905</v>
      </c>
      <c r="AK368" s="8">
        <v>2852829.6318122</v>
      </c>
      <c r="AL368" s="8">
        <v>3188637.1708609401</v>
      </c>
      <c r="AM368" s="8">
        <v>2296044.8978497596</v>
      </c>
      <c r="AN368" s="8">
        <v>1033992.8939402349</v>
      </c>
      <c r="AO368" s="8">
        <v>529388.09794073505</v>
      </c>
      <c r="AP368" s="8">
        <v>381138.42264678603</v>
      </c>
      <c r="AQ368" s="8">
        <v>377458.49925381597</v>
      </c>
      <c r="AR368" s="8">
        <v>429328.33994711237</v>
      </c>
      <c r="AS368" s="8">
        <v>70768.881279609879</v>
      </c>
      <c r="AT368" s="8">
        <v>243978354.05282402</v>
      </c>
      <c r="AU368" s="8">
        <v>70324690.771287993</v>
      </c>
      <c r="AV368" s="8">
        <v>269285.54534604697</v>
      </c>
      <c r="AW368" s="8">
        <f>AU368/AT368</f>
        <v>0.28824151652429753</v>
      </c>
      <c r="AX368" s="15">
        <f>LOG(AW368,2)</f>
        <v>-1.7946499475426059</v>
      </c>
      <c r="AY368" s="8">
        <f>AV368/AU368</f>
        <v>3.8291749653308147E-3</v>
      </c>
      <c r="AZ368" s="8">
        <f>LOG(AY368,2)</f>
        <v>-8.0287507023407958</v>
      </c>
    </row>
    <row r="369" spans="1:52" x14ac:dyDescent="0.25">
      <c r="A369" s="8" t="s">
        <v>49</v>
      </c>
      <c r="B369" s="8" t="s">
        <v>64</v>
      </c>
      <c r="C369" s="8" t="s">
        <v>51</v>
      </c>
      <c r="D369" s="8" t="s">
        <v>11316</v>
      </c>
      <c r="E369" s="8" t="s">
        <v>11317</v>
      </c>
      <c r="F369" s="8" t="s">
        <v>54</v>
      </c>
      <c r="G369" s="8">
        <v>8.9999999999999993E-3</v>
      </c>
      <c r="H369" s="8">
        <v>1</v>
      </c>
      <c r="I369" s="8">
        <v>1</v>
      </c>
      <c r="J369" s="8">
        <v>1</v>
      </c>
      <c r="K369" s="8">
        <v>1</v>
      </c>
      <c r="L369" s="8">
        <v>1970</v>
      </c>
      <c r="M369" s="8">
        <v>217</v>
      </c>
      <c r="N369" s="8">
        <v>7.37</v>
      </c>
      <c r="O369" s="8">
        <v>2.0499999999999998</v>
      </c>
      <c r="P369" s="8" t="s">
        <v>804</v>
      </c>
      <c r="Q369" s="8" t="s">
        <v>992</v>
      </c>
      <c r="R369" s="8" t="s">
        <v>1744</v>
      </c>
      <c r="S369" s="8" t="s">
        <v>11318</v>
      </c>
      <c r="T369" s="8" t="s">
        <v>11319</v>
      </c>
      <c r="U369" s="8" t="s">
        <v>54</v>
      </c>
      <c r="V369" s="8" t="s">
        <v>11320</v>
      </c>
      <c r="W369" s="8" t="s">
        <v>74</v>
      </c>
      <c r="X369" s="8" t="s">
        <v>11321</v>
      </c>
      <c r="Y369" s="8" t="s">
        <v>11322</v>
      </c>
      <c r="Z369" s="8" t="s">
        <v>7917</v>
      </c>
      <c r="AA369" s="8">
        <v>77</v>
      </c>
      <c r="AB369" s="8" t="s">
        <v>54</v>
      </c>
      <c r="AC369" s="8">
        <v>0</v>
      </c>
      <c r="AD369" s="8" t="s">
        <v>54</v>
      </c>
      <c r="AE369" s="8" t="s">
        <v>54</v>
      </c>
      <c r="AF369" s="8">
        <v>501369.48241930403</v>
      </c>
      <c r="AG369" s="8">
        <v>648719.70690612798</v>
      </c>
      <c r="AH369" s="8">
        <v>575044.59466271603</v>
      </c>
      <c r="AI369" s="8">
        <v>73675.112243411932</v>
      </c>
      <c r="AJ369" s="8">
        <v>1561260.2773257601</v>
      </c>
      <c r="AK369" s="8">
        <v>2000418.92233841</v>
      </c>
      <c r="AL369" s="8">
        <v>1925869.29210381</v>
      </c>
      <c r="AM369" s="8">
        <v>1829182.8305893268</v>
      </c>
      <c r="AN369" s="8">
        <v>191878.92493701997</v>
      </c>
      <c r="AO369" s="8" t="s">
        <v>54</v>
      </c>
      <c r="AP369" s="8" t="s">
        <v>54</v>
      </c>
      <c r="AQ369" s="8" t="s">
        <v>54</v>
      </c>
      <c r="AR369" s="8">
        <v>0</v>
      </c>
      <c r="AS369" s="8">
        <v>0</v>
      </c>
      <c r="AT369" s="8">
        <v>26818307.761513401</v>
      </c>
      <c r="AU369" s="8">
        <v>8516965.5487358347</v>
      </c>
      <c r="AV369" s="8">
        <v>32306.886644870334</v>
      </c>
      <c r="AW369" s="8">
        <f>AU369/AT369</f>
        <v>0.31758027480609419</v>
      </c>
      <c r="AX369" s="15">
        <f>LOG(AW369,2)</f>
        <v>-1.6548067866985845</v>
      </c>
      <c r="AY369" s="8">
        <f>AV369/AU369</f>
        <v>3.7932390896738585E-3</v>
      </c>
      <c r="AZ369" s="8">
        <f>LOG(AY369,2)</f>
        <v>-8.0423539764056517</v>
      </c>
    </row>
    <row r="370" spans="1:52" x14ac:dyDescent="0.25">
      <c r="A370" s="8" t="s">
        <v>49</v>
      </c>
      <c r="B370" s="8" t="s">
        <v>64</v>
      </c>
      <c r="C370" s="8" t="s">
        <v>51</v>
      </c>
      <c r="D370" s="8" t="s">
        <v>11210</v>
      </c>
      <c r="E370" s="8" t="s">
        <v>11211</v>
      </c>
      <c r="F370" s="8" t="s">
        <v>54</v>
      </c>
      <c r="G370" s="8">
        <v>7.0000000000000001E-3</v>
      </c>
      <c r="H370" s="8">
        <v>2</v>
      </c>
      <c r="I370" s="8">
        <v>1</v>
      </c>
      <c r="J370" s="8">
        <v>3</v>
      </c>
      <c r="K370" s="8">
        <v>1</v>
      </c>
      <c r="L370" s="8">
        <v>418</v>
      </c>
      <c r="M370" s="8">
        <v>45.4</v>
      </c>
      <c r="N370" s="8">
        <v>7.99</v>
      </c>
      <c r="O370" s="8">
        <v>3.31</v>
      </c>
      <c r="P370" s="8" t="s">
        <v>701</v>
      </c>
      <c r="Q370" s="8" t="s">
        <v>151</v>
      </c>
      <c r="R370" s="8" t="s">
        <v>310</v>
      </c>
      <c r="S370" s="8" t="s">
        <v>11212</v>
      </c>
      <c r="T370" s="8" t="s">
        <v>11213</v>
      </c>
      <c r="U370" s="8" t="s">
        <v>11214</v>
      </c>
      <c r="V370" s="8" t="s">
        <v>11215</v>
      </c>
      <c r="W370" s="8" t="s">
        <v>157</v>
      </c>
      <c r="X370" s="8" t="s">
        <v>54</v>
      </c>
      <c r="Y370" s="8" t="s">
        <v>54</v>
      </c>
      <c r="Z370" s="8" t="s">
        <v>54</v>
      </c>
      <c r="AA370" s="8">
        <v>0</v>
      </c>
      <c r="AB370" s="8" t="s">
        <v>54</v>
      </c>
      <c r="AC370" s="8">
        <v>0</v>
      </c>
      <c r="AD370" s="8" t="s">
        <v>54</v>
      </c>
      <c r="AE370" s="8">
        <v>1459362.7649445301</v>
      </c>
      <c r="AF370" s="8">
        <v>3317897.5547478101</v>
      </c>
      <c r="AG370" s="8">
        <v>1780761.8226018599</v>
      </c>
      <c r="AH370" s="8">
        <v>2186007.3807647335</v>
      </c>
      <c r="AI370" s="8">
        <v>811051.11348806077</v>
      </c>
      <c r="AJ370" s="8">
        <v>3621946.9186549899</v>
      </c>
      <c r="AK370" s="8">
        <v>6150552.6814972702</v>
      </c>
      <c r="AL370" s="8">
        <v>6759980.5585992001</v>
      </c>
      <c r="AM370" s="8">
        <v>5510826.7195838196</v>
      </c>
      <c r="AN370" s="8">
        <v>1358614.6770675262</v>
      </c>
      <c r="AO370" s="8" t="s">
        <v>54</v>
      </c>
      <c r="AP370" s="8" t="s">
        <v>54</v>
      </c>
      <c r="AQ370" s="8" t="s">
        <v>54</v>
      </c>
      <c r="AR370" s="8">
        <v>0</v>
      </c>
      <c r="AS370" s="8">
        <v>0</v>
      </c>
      <c r="AT370" s="8">
        <v>715034659.475927</v>
      </c>
      <c r="AU370" s="8">
        <v>231464886.37989569</v>
      </c>
      <c r="AV370" s="8">
        <v>872660.85726733797</v>
      </c>
      <c r="AW370" s="8">
        <f>AU370/AT370</f>
        <v>0.32371142197434749</v>
      </c>
      <c r="AX370" s="15">
        <f>LOG(AW370,2)</f>
        <v>-1.6272198237640363</v>
      </c>
      <c r="AY370" s="8">
        <f>AV370/AU370</f>
        <v>3.7701651896999552E-3</v>
      </c>
      <c r="AZ370" s="8">
        <f>LOG(AY370,2)</f>
        <v>-8.051156548133692</v>
      </c>
    </row>
    <row r="371" spans="1:52" x14ac:dyDescent="0.25">
      <c r="A371" s="8" t="s">
        <v>49</v>
      </c>
      <c r="B371" s="8" t="s">
        <v>64</v>
      </c>
      <c r="C371" s="8" t="s">
        <v>51</v>
      </c>
      <c r="D371" s="8" t="s">
        <v>11706</v>
      </c>
      <c r="E371" s="8" t="s">
        <v>11707</v>
      </c>
      <c r="F371" s="8" t="s">
        <v>54</v>
      </c>
      <c r="G371" s="8">
        <v>0</v>
      </c>
      <c r="H371" s="8">
        <v>6</v>
      </c>
      <c r="I371" s="8">
        <v>2</v>
      </c>
      <c r="J371" s="8">
        <v>14</v>
      </c>
      <c r="K371" s="8">
        <v>2</v>
      </c>
      <c r="L371" s="8">
        <v>302</v>
      </c>
      <c r="M371" s="8">
        <v>33.4</v>
      </c>
      <c r="N371" s="8">
        <v>6.57</v>
      </c>
      <c r="O371" s="8">
        <v>17.29</v>
      </c>
      <c r="P371" s="8" t="s">
        <v>1280</v>
      </c>
      <c r="Q371" s="8" t="s">
        <v>11708</v>
      </c>
      <c r="R371" s="8" t="s">
        <v>82</v>
      </c>
      <c r="S371" s="8" t="s">
        <v>11709</v>
      </c>
      <c r="T371" s="8" t="s">
        <v>11710</v>
      </c>
      <c r="U371" s="8" t="s">
        <v>11711</v>
      </c>
      <c r="V371" s="8" t="s">
        <v>11712</v>
      </c>
      <c r="W371" s="8" t="s">
        <v>157</v>
      </c>
      <c r="X371" s="8" t="s">
        <v>54</v>
      </c>
      <c r="Y371" s="8" t="s">
        <v>11713</v>
      </c>
      <c r="Z371" s="8" t="s">
        <v>11590</v>
      </c>
      <c r="AA371" s="8">
        <v>9</v>
      </c>
      <c r="AB371" s="8">
        <v>6.34</v>
      </c>
      <c r="AC371" s="8">
        <v>1.00603621730382E-3</v>
      </c>
      <c r="AD371" s="8" t="s">
        <v>54</v>
      </c>
      <c r="AE371" s="8">
        <v>687863.32364225702</v>
      </c>
      <c r="AF371" s="8">
        <v>669214.20744494605</v>
      </c>
      <c r="AG371" s="8">
        <v>562502.47620358202</v>
      </c>
      <c r="AH371" s="8">
        <v>639860.00243026169</v>
      </c>
      <c r="AI371" s="8">
        <v>55227.333399738323</v>
      </c>
      <c r="AJ371" s="8">
        <v>2626769.8218948902</v>
      </c>
      <c r="AK371" s="8">
        <v>2759602.7872914402</v>
      </c>
      <c r="AL371" s="8">
        <v>2749242.45140959</v>
      </c>
      <c r="AM371" s="8">
        <v>2711871.6868653069</v>
      </c>
      <c r="AN371" s="8">
        <v>60324.564957560775</v>
      </c>
      <c r="AO371" s="8" t="s">
        <v>54</v>
      </c>
      <c r="AP371" s="8" t="s">
        <v>54</v>
      </c>
      <c r="AQ371" s="8" t="s">
        <v>54</v>
      </c>
      <c r="AR371" s="8">
        <v>0</v>
      </c>
      <c r="AS371" s="8">
        <v>0</v>
      </c>
      <c r="AT371" s="8">
        <v>3731016.0056807934</v>
      </c>
      <c r="AU371" s="8">
        <v>1080789.0439902602</v>
      </c>
      <c r="AV371" s="8">
        <v>3972.6045353916852</v>
      </c>
      <c r="AW371" s="8">
        <f>AU371/AT371</f>
        <v>0.2896768714861222</v>
      </c>
      <c r="AX371" s="15">
        <f>LOG(AW371,2)</f>
        <v>-1.7874835940011951</v>
      </c>
      <c r="AY371" s="8">
        <f>AV371/AU371</f>
        <v>3.6756521149815479E-3</v>
      </c>
      <c r="AZ371" s="8">
        <f>LOG(AY371,2)</f>
        <v>-8.0877840565936694</v>
      </c>
    </row>
    <row r="372" spans="1:52" x14ac:dyDescent="0.25">
      <c r="A372" s="8" t="s">
        <v>49</v>
      </c>
      <c r="B372" s="8" t="s">
        <v>64</v>
      </c>
      <c r="C372" s="8" t="s">
        <v>51</v>
      </c>
      <c r="D372" s="8" t="s">
        <v>11759</v>
      </c>
      <c r="E372" s="8" t="s">
        <v>11760</v>
      </c>
      <c r="F372" s="8" t="s">
        <v>54</v>
      </c>
      <c r="G372" s="8">
        <v>5.0000000000000001E-3</v>
      </c>
      <c r="H372" s="8">
        <v>1</v>
      </c>
      <c r="I372" s="8">
        <v>1</v>
      </c>
      <c r="J372" s="8">
        <v>2</v>
      </c>
      <c r="K372" s="8">
        <v>1</v>
      </c>
      <c r="L372" s="8">
        <v>1651</v>
      </c>
      <c r="M372" s="8">
        <v>180.8</v>
      </c>
      <c r="N372" s="8">
        <v>6.04</v>
      </c>
      <c r="O372" s="8">
        <v>4.97</v>
      </c>
      <c r="P372" s="8" t="s">
        <v>11761</v>
      </c>
      <c r="Q372" s="8" t="s">
        <v>10264</v>
      </c>
      <c r="R372" s="8" t="s">
        <v>204</v>
      </c>
      <c r="S372" s="8" t="s">
        <v>391</v>
      </c>
      <c r="T372" s="8" t="s">
        <v>11762</v>
      </c>
      <c r="U372" s="8" t="s">
        <v>11763</v>
      </c>
      <c r="V372" s="8" t="s">
        <v>11764</v>
      </c>
      <c r="W372" s="8" t="s">
        <v>500</v>
      </c>
      <c r="X372" s="8" t="s">
        <v>54</v>
      </c>
      <c r="Y372" s="8" t="s">
        <v>4669</v>
      </c>
      <c r="Z372" s="8" t="s">
        <v>11765</v>
      </c>
      <c r="AA372" s="8">
        <v>12</v>
      </c>
      <c r="AB372" s="8" t="s">
        <v>54</v>
      </c>
      <c r="AC372" s="8">
        <v>0</v>
      </c>
      <c r="AD372" s="8" t="s">
        <v>54</v>
      </c>
      <c r="AE372" s="8" t="s">
        <v>54</v>
      </c>
      <c r="AF372" s="8" t="s">
        <v>54</v>
      </c>
      <c r="AG372" s="8" t="s">
        <v>54</v>
      </c>
      <c r="AH372" s="8">
        <v>0</v>
      </c>
      <c r="AI372" s="8">
        <v>0</v>
      </c>
      <c r="AJ372" s="8" t="s">
        <v>54</v>
      </c>
      <c r="AK372" s="8" t="s">
        <v>54</v>
      </c>
      <c r="AL372" s="8" t="s">
        <v>54</v>
      </c>
      <c r="AM372" s="8">
        <v>0</v>
      </c>
      <c r="AN372" s="8">
        <v>0</v>
      </c>
      <c r="AO372" s="8" t="s">
        <v>54</v>
      </c>
      <c r="AP372" s="8" t="s">
        <v>54</v>
      </c>
      <c r="AQ372" s="8" t="s">
        <v>54</v>
      </c>
      <c r="AR372" s="8">
        <v>0</v>
      </c>
      <c r="AS372" s="8">
        <v>0</v>
      </c>
      <c r="AT372" s="8">
        <v>55484595.792885162</v>
      </c>
      <c r="AU372" s="8">
        <v>15948585.049110198</v>
      </c>
      <c r="AV372" s="8">
        <v>58375.780092594796</v>
      </c>
      <c r="AW372" s="8">
        <f>AU372/AT372</f>
        <v>0.28744167315634117</v>
      </c>
      <c r="AX372" s="15">
        <f>LOG(AW372,2)</f>
        <v>-1.7986588566913597</v>
      </c>
      <c r="AY372" s="8">
        <f>AV372/AU372</f>
        <v>3.660248223453007E-3</v>
      </c>
      <c r="AZ372" s="8">
        <f>LOG(AY372,2)</f>
        <v>-8.0938427950047931</v>
      </c>
    </row>
    <row r="373" spans="1:52" x14ac:dyDescent="0.25">
      <c r="A373" s="8" t="s">
        <v>49</v>
      </c>
      <c r="B373" s="8" t="s">
        <v>64</v>
      </c>
      <c r="C373" s="8" t="s">
        <v>51</v>
      </c>
      <c r="D373" s="8" t="s">
        <v>11685</v>
      </c>
      <c r="E373" s="8" t="s">
        <v>11686</v>
      </c>
      <c r="F373" s="8" t="s">
        <v>54</v>
      </c>
      <c r="G373" s="8">
        <v>1E-3</v>
      </c>
      <c r="H373" s="8">
        <v>11</v>
      </c>
      <c r="I373" s="8">
        <v>3</v>
      </c>
      <c r="J373" s="8">
        <v>8</v>
      </c>
      <c r="K373" s="8">
        <v>3</v>
      </c>
      <c r="L373" s="8">
        <v>339</v>
      </c>
      <c r="M373" s="8">
        <v>39</v>
      </c>
      <c r="N373" s="8">
        <v>6.83</v>
      </c>
      <c r="O373" s="8">
        <v>7.26</v>
      </c>
      <c r="P373" s="8" t="s">
        <v>2339</v>
      </c>
      <c r="Q373" s="8" t="s">
        <v>2996</v>
      </c>
      <c r="R373" s="8" t="s">
        <v>115</v>
      </c>
      <c r="S373" s="8" t="s">
        <v>11687</v>
      </c>
      <c r="T373" s="8" t="s">
        <v>11688</v>
      </c>
      <c r="U373" s="8" t="s">
        <v>11689</v>
      </c>
      <c r="V373" s="8" t="s">
        <v>11690</v>
      </c>
      <c r="W373" s="8" t="s">
        <v>426</v>
      </c>
      <c r="X373" s="8" t="s">
        <v>7527</v>
      </c>
      <c r="Y373" s="8" t="s">
        <v>11691</v>
      </c>
      <c r="Z373" s="8" t="s">
        <v>794</v>
      </c>
      <c r="AA373" s="8">
        <v>22</v>
      </c>
      <c r="AB373" s="8">
        <v>5.99</v>
      </c>
      <c r="AC373" s="8">
        <v>9.7181729834791097E-4</v>
      </c>
      <c r="AD373" s="8" t="s">
        <v>54</v>
      </c>
      <c r="AE373" s="8">
        <v>4161790.70052425</v>
      </c>
      <c r="AF373" s="8">
        <v>5003431.0236588996</v>
      </c>
      <c r="AG373" s="8">
        <v>2596802.4283216498</v>
      </c>
      <c r="AH373" s="8">
        <v>3920674.7175015998</v>
      </c>
      <c r="AI373" s="8">
        <v>997185.36789822206</v>
      </c>
      <c r="AJ373" s="8">
        <v>2100179.9831849602</v>
      </c>
      <c r="AK373" s="8">
        <v>6045174.1079510301</v>
      </c>
      <c r="AL373" s="8">
        <v>5956757.2174623003</v>
      </c>
      <c r="AM373" s="8">
        <v>4700703.7695327634</v>
      </c>
      <c r="AN373" s="8">
        <v>1839202.247198761</v>
      </c>
      <c r="AO373" s="8" t="s">
        <v>54</v>
      </c>
      <c r="AP373" s="8">
        <v>64045.371576452897</v>
      </c>
      <c r="AQ373" s="8">
        <v>67876.040611139193</v>
      </c>
      <c r="AR373" s="8">
        <v>65960.706093796049</v>
      </c>
      <c r="AS373" s="8">
        <v>1915.334517343148</v>
      </c>
      <c r="AT373" s="8">
        <v>164343504.90452835</v>
      </c>
      <c r="AU373" s="8">
        <v>47884414.04466176</v>
      </c>
      <c r="AV373" s="8">
        <v>175261.24310259832</v>
      </c>
      <c r="AW373" s="8">
        <f>AU373/AT373</f>
        <v>0.29136785218545225</v>
      </c>
      <c r="AX373" s="15">
        <f>LOG(AW373,2)</f>
        <v>-1.7790863871868912</v>
      </c>
      <c r="AY373" s="8">
        <f>AV373/AU373</f>
        <v>3.6600895426877789E-3</v>
      </c>
      <c r="AZ373" s="8">
        <f>LOG(AY373,2)</f>
        <v>-8.0939053407398216</v>
      </c>
    </row>
    <row r="374" spans="1:52" x14ac:dyDescent="0.25">
      <c r="A374" s="8" t="s">
        <v>49</v>
      </c>
      <c r="B374" s="8" t="s">
        <v>50</v>
      </c>
      <c r="C374" s="8" t="s">
        <v>51</v>
      </c>
      <c r="D374" s="8" t="s">
        <v>12856</v>
      </c>
      <c r="E374" s="8" t="s">
        <v>12857</v>
      </c>
      <c r="F374" s="8" t="s">
        <v>54</v>
      </c>
      <c r="G374" s="8">
        <v>2.3E-2</v>
      </c>
      <c r="H374" s="8">
        <v>1</v>
      </c>
      <c r="I374" s="8">
        <v>1</v>
      </c>
      <c r="J374" s="8">
        <v>2</v>
      </c>
      <c r="K374" s="8">
        <v>1</v>
      </c>
      <c r="L374" s="8">
        <v>866</v>
      </c>
      <c r="M374" s="8">
        <v>96.1</v>
      </c>
      <c r="N374" s="8">
        <v>5.21</v>
      </c>
      <c r="O374" s="8">
        <v>0</v>
      </c>
      <c r="P374" s="8" t="s">
        <v>1677</v>
      </c>
      <c r="Q374" s="8" t="s">
        <v>81</v>
      </c>
      <c r="R374" s="8" t="s">
        <v>204</v>
      </c>
      <c r="S374" s="8" t="s">
        <v>12858</v>
      </c>
      <c r="T374" s="8" t="s">
        <v>12859</v>
      </c>
      <c r="U374" s="8" t="s">
        <v>12860</v>
      </c>
      <c r="V374" s="8" t="s">
        <v>12861</v>
      </c>
      <c r="W374" s="8" t="s">
        <v>426</v>
      </c>
      <c r="X374" s="8" t="s">
        <v>12862</v>
      </c>
      <c r="Y374" s="8" t="s">
        <v>12863</v>
      </c>
      <c r="Z374" s="8" t="s">
        <v>12864</v>
      </c>
      <c r="AA374" s="8">
        <v>6</v>
      </c>
      <c r="AB374" s="8" t="s">
        <v>54</v>
      </c>
      <c r="AC374" s="8">
        <v>0</v>
      </c>
      <c r="AD374" s="8" t="s">
        <v>54</v>
      </c>
      <c r="AE374" s="8">
        <v>1257241.0927089299</v>
      </c>
      <c r="AF374" s="8">
        <v>2032146.5297070299</v>
      </c>
      <c r="AG374" s="8">
        <v>1202422.7052919599</v>
      </c>
      <c r="AH374" s="8">
        <v>1497270.1092359733</v>
      </c>
      <c r="AI374" s="8">
        <v>378876.27952644025</v>
      </c>
      <c r="AJ374" s="8">
        <v>2430311.3718801299</v>
      </c>
      <c r="AK374" s="8">
        <v>3746008.87652541</v>
      </c>
      <c r="AL374" s="8">
        <v>3842630.6539946799</v>
      </c>
      <c r="AM374" s="8">
        <v>3339650.3008000734</v>
      </c>
      <c r="AN374" s="8">
        <v>644208.51060676714</v>
      </c>
      <c r="AO374" s="8">
        <v>29027.8453526054</v>
      </c>
      <c r="AP374" s="8">
        <v>27996.265077754</v>
      </c>
      <c r="AQ374" s="8">
        <v>30483.664232149898</v>
      </c>
      <c r="AR374" s="8">
        <v>29169.258220836433</v>
      </c>
      <c r="AS374" s="8">
        <v>1020.3877817765665</v>
      </c>
      <c r="AT374" s="8">
        <v>200780938.55107132</v>
      </c>
      <c r="AU374" s="8">
        <v>45149014.817840137</v>
      </c>
      <c r="AV374" s="8">
        <v>163303.84771481296</v>
      </c>
      <c r="AW374" s="8">
        <f>AU374/AT374</f>
        <v>0.22486703739735672</v>
      </c>
      <c r="AX374" s="15">
        <f>LOG(AW374,2)</f>
        <v>-2.1528558987279292</v>
      </c>
      <c r="AY374" s="8">
        <f>AV374/AU374</f>
        <v>3.6169969239347663E-3</v>
      </c>
      <c r="AZ374" s="8">
        <f>LOG(AY374,2)</f>
        <v>-8.1109919136039679</v>
      </c>
    </row>
    <row r="375" spans="1:52" x14ac:dyDescent="0.25">
      <c r="A375" s="8" t="s">
        <v>49</v>
      </c>
      <c r="B375" s="8" t="s">
        <v>64</v>
      </c>
      <c r="C375" s="8" t="s">
        <v>51</v>
      </c>
      <c r="D375" s="8" t="s">
        <v>13168</v>
      </c>
      <c r="E375" s="8" t="s">
        <v>13169</v>
      </c>
      <c r="F375" s="8" t="s">
        <v>54</v>
      </c>
      <c r="G375" s="8">
        <v>1E-3</v>
      </c>
      <c r="H375" s="8">
        <v>5</v>
      </c>
      <c r="I375" s="8">
        <v>1</v>
      </c>
      <c r="J375" s="8">
        <v>4</v>
      </c>
      <c r="K375" s="8">
        <v>1</v>
      </c>
      <c r="L375" s="8">
        <v>375</v>
      </c>
      <c r="M375" s="8">
        <v>41.4</v>
      </c>
      <c r="N375" s="8">
        <v>5.31</v>
      </c>
      <c r="O375" s="8">
        <v>7.4</v>
      </c>
      <c r="P375" s="8" t="s">
        <v>6874</v>
      </c>
      <c r="Q375" s="8" t="s">
        <v>4058</v>
      </c>
      <c r="R375" s="8" t="s">
        <v>54</v>
      </c>
      <c r="S375" s="8" t="s">
        <v>13170</v>
      </c>
      <c r="T375" s="8" t="s">
        <v>13171</v>
      </c>
      <c r="U375" s="8" t="s">
        <v>13172</v>
      </c>
      <c r="V375" s="8" t="s">
        <v>13173</v>
      </c>
      <c r="W375" s="8" t="s">
        <v>372</v>
      </c>
      <c r="X375" s="8" t="s">
        <v>54</v>
      </c>
      <c r="Y375" s="8" t="s">
        <v>54</v>
      </c>
      <c r="Z375" s="8" t="s">
        <v>54</v>
      </c>
      <c r="AA375" s="8">
        <v>0</v>
      </c>
      <c r="AB375" s="8">
        <v>3.66</v>
      </c>
      <c r="AC375" s="8">
        <v>7.7881619937694702E-4</v>
      </c>
      <c r="AD375" s="8" t="s">
        <v>54</v>
      </c>
      <c r="AE375" s="8" t="s">
        <v>54</v>
      </c>
      <c r="AF375" s="8" t="s">
        <v>54</v>
      </c>
      <c r="AG375" s="8" t="s">
        <v>54</v>
      </c>
      <c r="AH375" s="8">
        <v>0</v>
      </c>
      <c r="AI375" s="8">
        <v>0</v>
      </c>
      <c r="AJ375" s="8">
        <v>804280.60049892694</v>
      </c>
      <c r="AK375" s="8">
        <v>1126788.52183183</v>
      </c>
      <c r="AL375" s="8" t="s">
        <v>54</v>
      </c>
      <c r="AM375" s="8">
        <v>965534.56116537843</v>
      </c>
      <c r="AN375" s="8">
        <v>161253.96066645172</v>
      </c>
      <c r="AO375" s="8">
        <v>21465.341914817101</v>
      </c>
      <c r="AP375" s="8">
        <v>22273.7510552227</v>
      </c>
      <c r="AQ375" s="8">
        <v>10240.4316084192</v>
      </c>
      <c r="AR375" s="8">
        <v>17993.174859486331</v>
      </c>
      <c r="AS375" s="8">
        <v>5491.9427207681974</v>
      </c>
      <c r="AT375" s="8">
        <v>7495222.7607451929</v>
      </c>
      <c r="AU375" s="8">
        <v>1520223.9507001899</v>
      </c>
      <c r="AV375" s="8">
        <v>5485.8471255863697</v>
      </c>
      <c r="AW375" s="8">
        <f>AU375/AT375</f>
        <v>0.20282571969202495</v>
      </c>
      <c r="AX375" s="15">
        <f>LOG(AW375,2)</f>
        <v>-2.3016874873221873</v>
      </c>
      <c r="AY375" s="8">
        <f>AV375/AU375</f>
        <v>3.6085782776015861E-3</v>
      </c>
      <c r="AZ375" s="8">
        <f>LOG(AY375,2)</f>
        <v>-8.114353734489633</v>
      </c>
    </row>
    <row r="376" spans="1:52" x14ac:dyDescent="0.25">
      <c r="A376" s="8" t="s">
        <v>49</v>
      </c>
      <c r="B376" s="8" t="s">
        <v>64</v>
      </c>
      <c r="C376" s="8" t="s">
        <v>51</v>
      </c>
      <c r="D376" s="8" t="s">
        <v>12414</v>
      </c>
      <c r="E376" s="8" t="s">
        <v>12415</v>
      </c>
      <c r="F376" s="8" t="s">
        <v>54</v>
      </c>
      <c r="G376" s="8">
        <v>6.0000000000000001E-3</v>
      </c>
      <c r="H376" s="8">
        <v>2</v>
      </c>
      <c r="I376" s="8">
        <v>1</v>
      </c>
      <c r="J376" s="8">
        <v>2</v>
      </c>
      <c r="K376" s="8">
        <v>1</v>
      </c>
      <c r="L376" s="8">
        <v>661</v>
      </c>
      <c r="M376" s="8">
        <v>72.099999999999994</v>
      </c>
      <c r="N376" s="8">
        <v>6.16</v>
      </c>
      <c r="O376" s="8">
        <v>4.38</v>
      </c>
      <c r="P376" s="8" t="s">
        <v>54</v>
      </c>
      <c r="Q376" s="8" t="s">
        <v>527</v>
      </c>
      <c r="R376" s="8" t="s">
        <v>82</v>
      </c>
      <c r="S376" s="8" t="s">
        <v>12416</v>
      </c>
      <c r="T376" s="8" t="s">
        <v>12417</v>
      </c>
      <c r="U376" s="8" t="s">
        <v>12418</v>
      </c>
      <c r="V376" s="8" t="s">
        <v>12419</v>
      </c>
      <c r="W376" s="8" t="s">
        <v>87</v>
      </c>
      <c r="X376" s="8" t="s">
        <v>54</v>
      </c>
      <c r="Y376" s="8" t="s">
        <v>54</v>
      </c>
      <c r="Z376" s="8" t="s">
        <v>54</v>
      </c>
      <c r="AA376" s="8">
        <v>0</v>
      </c>
      <c r="AB376" s="8" t="s">
        <v>54</v>
      </c>
      <c r="AC376" s="8">
        <v>0</v>
      </c>
      <c r="AD376" s="8" t="s">
        <v>54</v>
      </c>
      <c r="AE376" s="8">
        <v>16018573.6384419</v>
      </c>
      <c r="AF376" s="8" t="s">
        <v>54</v>
      </c>
      <c r="AG376" s="8">
        <v>8484616.88275484</v>
      </c>
      <c r="AH376" s="8">
        <v>12251595.260598369</v>
      </c>
      <c r="AI376" s="8">
        <v>3766978.3778435318</v>
      </c>
      <c r="AJ376" s="8">
        <v>1117087.9394606899</v>
      </c>
      <c r="AK376" s="8">
        <v>1613400.80355867</v>
      </c>
      <c r="AL376" s="8">
        <v>1693755.5464063</v>
      </c>
      <c r="AM376" s="8">
        <v>1474748.0964752201</v>
      </c>
      <c r="AN376" s="8">
        <v>255022.62920673116</v>
      </c>
      <c r="AO376" s="8" t="s">
        <v>54</v>
      </c>
      <c r="AP376" s="8" t="s">
        <v>54</v>
      </c>
      <c r="AQ376" s="8" t="s">
        <v>54</v>
      </c>
      <c r="AR376" s="8">
        <v>0</v>
      </c>
      <c r="AS376" s="8">
        <v>0</v>
      </c>
      <c r="AT376" s="8">
        <v>67508046.346675336</v>
      </c>
      <c r="AU376" s="8">
        <v>16878598.294492234</v>
      </c>
      <c r="AV376" s="8">
        <v>60329.472837092799</v>
      </c>
      <c r="AW376" s="8">
        <f>AU376/AT376</f>
        <v>0.25002350398077366</v>
      </c>
      <c r="AX376" s="15">
        <f>LOG(AW376,2)</f>
        <v>-1.9998643700695733</v>
      </c>
      <c r="AY376" s="8">
        <f>AV376/AU376</f>
        <v>3.574317711961858E-3</v>
      </c>
      <c r="AZ376" s="8">
        <f>LOG(AY376,2)</f>
        <v>-8.1281164071097933</v>
      </c>
    </row>
    <row r="377" spans="1:52" x14ac:dyDescent="0.25">
      <c r="A377" s="8" t="s">
        <v>49</v>
      </c>
      <c r="B377" s="8" t="s">
        <v>64</v>
      </c>
      <c r="C377" s="8" t="s">
        <v>51</v>
      </c>
      <c r="D377" s="8" t="s">
        <v>11396</v>
      </c>
      <c r="E377" s="8" t="s">
        <v>11397</v>
      </c>
      <c r="F377" s="8" t="s">
        <v>54</v>
      </c>
      <c r="G377" s="8">
        <v>7.0000000000000001E-3</v>
      </c>
      <c r="H377" s="8">
        <v>2</v>
      </c>
      <c r="I377" s="8">
        <v>3</v>
      </c>
      <c r="J377" s="8">
        <v>4</v>
      </c>
      <c r="K377" s="8">
        <v>3</v>
      </c>
      <c r="L377" s="8">
        <v>1616</v>
      </c>
      <c r="M377" s="8">
        <v>183.1</v>
      </c>
      <c r="N377" s="8">
        <v>7.75</v>
      </c>
      <c r="O377" s="8">
        <v>3.87</v>
      </c>
      <c r="P377" s="8" t="s">
        <v>462</v>
      </c>
      <c r="Q377" s="8" t="s">
        <v>472</v>
      </c>
      <c r="R377" s="8" t="s">
        <v>3731</v>
      </c>
      <c r="S377" s="8" t="s">
        <v>11398</v>
      </c>
      <c r="T377" s="8" t="s">
        <v>11399</v>
      </c>
      <c r="U377" s="8" t="s">
        <v>11400</v>
      </c>
      <c r="V377" s="8" t="s">
        <v>11401</v>
      </c>
      <c r="W377" s="8" t="s">
        <v>99</v>
      </c>
      <c r="X377" s="8" t="s">
        <v>11402</v>
      </c>
      <c r="Y377" s="8" t="s">
        <v>11403</v>
      </c>
      <c r="Z377" s="8" t="s">
        <v>11404</v>
      </c>
      <c r="AA377" s="8">
        <v>14</v>
      </c>
      <c r="AB377" s="8">
        <v>1.94</v>
      </c>
      <c r="AC377" s="8">
        <v>1.06716886377903E-2</v>
      </c>
      <c r="AD377" s="8" t="s">
        <v>54</v>
      </c>
      <c r="AE377" s="8" t="s">
        <v>54</v>
      </c>
      <c r="AF377" s="8">
        <v>1159539.9021717301</v>
      </c>
      <c r="AG377" s="8" t="s">
        <v>54</v>
      </c>
      <c r="AH377" s="8">
        <v>1159539.9021717301</v>
      </c>
      <c r="AI377" s="8">
        <v>0</v>
      </c>
      <c r="AJ377" s="8">
        <v>4299998.5506397504</v>
      </c>
      <c r="AK377" s="8">
        <v>5954088.3409608696</v>
      </c>
      <c r="AL377" s="8">
        <v>5118730.4874876896</v>
      </c>
      <c r="AM377" s="8">
        <v>5124272.4596961029</v>
      </c>
      <c r="AN377" s="8">
        <v>675290.69972524152</v>
      </c>
      <c r="AO377" s="8">
        <v>19810.618758978599</v>
      </c>
      <c r="AP377" s="8">
        <v>19794.992298372501</v>
      </c>
      <c r="AQ377" s="8">
        <v>18485.835450045099</v>
      </c>
      <c r="AR377" s="8">
        <v>19363.815502465397</v>
      </c>
      <c r="AS377" s="8">
        <v>620.85842503409958</v>
      </c>
      <c r="AT377" s="8">
        <v>10697373.486465599</v>
      </c>
      <c r="AU377" s="8">
        <v>3328720.8255830235</v>
      </c>
      <c r="AV377" s="8">
        <v>11668.985856119072</v>
      </c>
      <c r="AW377" s="8">
        <f>AU377/AT377</f>
        <v>0.31117178714892463</v>
      </c>
      <c r="AX377" s="15">
        <f>LOG(AW377,2)</f>
        <v>-1.6842168327170433</v>
      </c>
      <c r="AY377" s="8">
        <f>AV377/AU377</f>
        <v>3.5055465650458252E-3</v>
      </c>
      <c r="AZ377" s="8">
        <f>LOG(AY377,2)</f>
        <v>-8.1561448860163104</v>
      </c>
    </row>
    <row r="378" spans="1:52" x14ac:dyDescent="0.25">
      <c r="A378" s="8" t="s">
        <v>49</v>
      </c>
      <c r="B378" s="8" t="s">
        <v>64</v>
      </c>
      <c r="C378" s="8" t="s">
        <v>51</v>
      </c>
      <c r="D378" s="8" t="s">
        <v>12142</v>
      </c>
      <c r="E378" s="8" t="s">
        <v>12143</v>
      </c>
      <c r="F378" s="8" t="s">
        <v>54</v>
      </c>
      <c r="G378" s="8">
        <v>0</v>
      </c>
      <c r="H378" s="8">
        <v>10</v>
      </c>
      <c r="I378" s="8">
        <v>1</v>
      </c>
      <c r="J378" s="8">
        <v>14</v>
      </c>
      <c r="K378" s="8">
        <v>1</v>
      </c>
      <c r="L378" s="8">
        <v>140</v>
      </c>
      <c r="M378" s="8">
        <v>15</v>
      </c>
      <c r="N378" s="8">
        <v>6.99</v>
      </c>
      <c r="O378" s="8">
        <v>24.01</v>
      </c>
      <c r="P378" s="8" t="s">
        <v>773</v>
      </c>
      <c r="Q378" s="8" t="s">
        <v>709</v>
      </c>
      <c r="R378" s="8" t="s">
        <v>57</v>
      </c>
      <c r="S378" s="8" t="s">
        <v>4917</v>
      </c>
      <c r="T378" s="8" t="s">
        <v>12144</v>
      </c>
      <c r="U378" s="8" t="s">
        <v>12145</v>
      </c>
      <c r="V378" s="8" t="s">
        <v>12146</v>
      </c>
      <c r="W378" s="8" t="s">
        <v>500</v>
      </c>
      <c r="X378" s="8" t="s">
        <v>2946</v>
      </c>
      <c r="Y378" s="8" t="s">
        <v>12147</v>
      </c>
      <c r="Z378" s="8" t="s">
        <v>12148</v>
      </c>
      <c r="AA378" s="8">
        <v>12</v>
      </c>
      <c r="AB378" s="8">
        <v>9.0500000000000007</v>
      </c>
      <c r="AC378" s="8">
        <v>1.24843945068664E-3</v>
      </c>
      <c r="AD378" s="8" t="s">
        <v>54</v>
      </c>
      <c r="AE378" s="8">
        <v>868603.28620316403</v>
      </c>
      <c r="AF378" s="8">
        <v>1620232.84752567</v>
      </c>
      <c r="AG378" s="8">
        <v>1280848.9707130101</v>
      </c>
      <c r="AH378" s="8">
        <v>1256561.7014806147</v>
      </c>
      <c r="AI378" s="8">
        <v>307331.69155223953</v>
      </c>
      <c r="AJ378" s="8">
        <v>2592244.0661598798</v>
      </c>
      <c r="AK378" s="8">
        <v>4149238.9203138198</v>
      </c>
      <c r="AL378" s="8">
        <v>4946974.27960419</v>
      </c>
      <c r="AM378" s="8">
        <v>3896152.4220259637</v>
      </c>
      <c r="AN378" s="8">
        <v>977830.3111953442</v>
      </c>
      <c r="AO378" s="8">
        <v>33920.7311997137</v>
      </c>
      <c r="AP378" s="8">
        <v>10687.3470873848</v>
      </c>
      <c r="AQ378" s="8">
        <v>19331.329693430402</v>
      </c>
      <c r="AR378" s="8">
        <v>21313.135993509633</v>
      </c>
      <c r="AS378" s="8">
        <v>9587.9508233348006</v>
      </c>
      <c r="AT378" s="8">
        <v>16696781.277599236</v>
      </c>
      <c r="AU378" s="8">
        <v>4521614.9776496068</v>
      </c>
      <c r="AV378" s="8">
        <v>15669.864987611605</v>
      </c>
      <c r="AW378" s="8">
        <f>AU378/AT378</f>
        <v>0.27080758275943301</v>
      </c>
      <c r="AX378" s="15">
        <f>LOG(AW378,2)</f>
        <v>-1.8846599591639972</v>
      </c>
      <c r="AY378" s="8">
        <f>AV378/AU378</f>
        <v>3.4655460637555216E-3</v>
      </c>
      <c r="AZ378" s="8">
        <f>LOG(AY378,2)</f>
        <v>-8.1727015899036353</v>
      </c>
    </row>
    <row r="379" spans="1:52" x14ac:dyDescent="0.25">
      <c r="A379" s="8" t="s">
        <v>49</v>
      </c>
      <c r="B379" s="8" t="s">
        <v>64</v>
      </c>
      <c r="C379" s="8" t="s">
        <v>51</v>
      </c>
      <c r="D379" s="8" t="s">
        <v>11492</v>
      </c>
      <c r="E379" s="8" t="s">
        <v>11493</v>
      </c>
      <c r="F379" s="8" t="s">
        <v>54</v>
      </c>
      <c r="G379" s="8">
        <v>0</v>
      </c>
      <c r="H379" s="8">
        <v>14</v>
      </c>
      <c r="I379" s="8">
        <v>3</v>
      </c>
      <c r="J379" s="8">
        <v>11</v>
      </c>
      <c r="K379" s="8">
        <v>1</v>
      </c>
      <c r="L379" s="8">
        <v>218</v>
      </c>
      <c r="M379" s="8">
        <v>25.5</v>
      </c>
      <c r="N379" s="8">
        <v>5.9</v>
      </c>
      <c r="O379" s="8">
        <v>33.24</v>
      </c>
      <c r="P379" s="8" t="s">
        <v>701</v>
      </c>
      <c r="Q379" s="8" t="s">
        <v>527</v>
      </c>
      <c r="R379" s="8" t="s">
        <v>57</v>
      </c>
      <c r="S379" s="8" t="s">
        <v>11494</v>
      </c>
      <c r="T379" s="8" t="s">
        <v>11495</v>
      </c>
      <c r="U379" s="8" t="s">
        <v>11496</v>
      </c>
      <c r="V379" s="8" t="s">
        <v>11497</v>
      </c>
      <c r="W379" s="8" t="s">
        <v>87</v>
      </c>
      <c r="X379" s="8" t="s">
        <v>4788</v>
      </c>
      <c r="Y379" s="8" t="s">
        <v>11498</v>
      </c>
      <c r="Z379" s="8" t="s">
        <v>4790</v>
      </c>
      <c r="AA379" s="8">
        <v>11</v>
      </c>
      <c r="AB379" s="8" t="s">
        <v>54</v>
      </c>
      <c r="AC379" s="8">
        <v>0</v>
      </c>
      <c r="AD379" s="8" t="s">
        <v>54</v>
      </c>
      <c r="AE379" s="8">
        <v>652120.80761372705</v>
      </c>
      <c r="AF379" s="8">
        <v>1180206.3743797699</v>
      </c>
      <c r="AG379" s="8">
        <v>1056969.19041531</v>
      </c>
      <c r="AH379" s="8">
        <v>963098.79080293572</v>
      </c>
      <c r="AI379" s="8">
        <v>225576.78722066098</v>
      </c>
      <c r="AJ379" s="8">
        <v>2126059.9885558998</v>
      </c>
      <c r="AK379" s="8">
        <v>4689861.2089872602</v>
      </c>
      <c r="AL379" s="8">
        <v>4525520.8698882703</v>
      </c>
      <c r="AM379" s="8">
        <v>3780480.6891438104</v>
      </c>
      <c r="AN379" s="8">
        <v>1171774.3888832668</v>
      </c>
      <c r="AO379" s="8">
        <v>13283.1937742265</v>
      </c>
      <c r="AP379" s="8">
        <v>11563.090525702701</v>
      </c>
      <c r="AQ379" s="8">
        <v>7276.3427565299799</v>
      </c>
      <c r="AR379" s="8">
        <v>10707.542352153059</v>
      </c>
      <c r="AS379" s="8">
        <v>2525.8050591377146</v>
      </c>
      <c r="AT379" s="8">
        <v>3162704.1853562333</v>
      </c>
      <c r="AU379" s="8">
        <v>961908.74208237405</v>
      </c>
      <c r="AV379" s="8">
        <v>3331.47724476028</v>
      </c>
      <c r="AW379" s="8">
        <f>AU379/AT379</f>
        <v>0.30414123032313528</v>
      </c>
      <c r="AX379" s="15">
        <f>LOG(AW379,2)</f>
        <v>-1.7171866890720731</v>
      </c>
      <c r="AY379" s="8">
        <f>AV379/AU379</f>
        <v>3.4634026067256445E-3</v>
      </c>
      <c r="AZ379" s="8">
        <f>LOG(AY379,2)</f>
        <v>-8.1735941798398777</v>
      </c>
    </row>
    <row r="380" spans="1:52" x14ac:dyDescent="0.25">
      <c r="A380" s="8" t="s">
        <v>49</v>
      </c>
      <c r="B380" s="8" t="s">
        <v>64</v>
      </c>
      <c r="C380" s="8" t="s">
        <v>51</v>
      </c>
      <c r="D380" s="8" t="s">
        <v>12497</v>
      </c>
      <c r="E380" s="8" t="s">
        <v>12498</v>
      </c>
      <c r="F380" s="8" t="s">
        <v>54</v>
      </c>
      <c r="G380" s="8">
        <v>1E-3</v>
      </c>
      <c r="H380" s="8">
        <v>1</v>
      </c>
      <c r="I380" s="8">
        <v>3</v>
      </c>
      <c r="J380" s="8">
        <v>13</v>
      </c>
      <c r="K380" s="8">
        <v>3</v>
      </c>
      <c r="L380" s="8">
        <v>2371</v>
      </c>
      <c r="M380" s="8">
        <v>266.2</v>
      </c>
      <c r="N380" s="8">
        <v>7.05</v>
      </c>
      <c r="O380" s="8">
        <v>13.47</v>
      </c>
      <c r="P380" s="8" t="s">
        <v>5634</v>
      </c>
      <c r="Q380" s="8" t="s">
        <v>1490</v>
      </c>
      <c r="R380" s="8" t="s">
        <v>12499</v>
      </c>
      <c r="S380" s="8" t="s">
        <v>12500</v>
      </c>
      <c r="T380" s="8" t="s">
        <v>12501</v>
      </c>
      <c r="U380" s="8" t="s">
        <v>12502</v>
      </c>
      <c r="V380" s="8" t="s">
        <v>12503</v>
      </c>
      <c r="W380" s="8" t="s">
        <v>187</v>
      </c>
      <c r="X380" s="8" t="s">
        <v>54</v>
      </c>
      <c r="Y380" s="8" t="s">
        <v>54</v>
      </c>
      <c r="Z380" s="8" t="s">
        <v>54</v>
      </c>
      <c r="AA380" s="8">
        <v>0</v>
      </c>
      <c r="AB380" s="8">
        <v>2.38</v>
      </c>
      <c r="AC380" s="8">
        <v>4.70430107526882E-3</v>
      </c>
      <c r="AD380" s="8" t="s">
        <v>54</v>
      </c>
      <c r="AE380" s="8">
        <v>1329445.6406940499</v>
      </c>
      <c r="AF380" s="8">
        <v>2388694.90737963</v>
      </c>
      <c r="AG380" s="8">
        <v>1582757.0638965601</v>
      </c>
      <c r="AH380" s="8">
        <v>1766965.8706567467</v>
      </c>
      <c r="AI380" s="8">
        <v>451628.10335458792</v>
      </c>
      <c r="AJ380" s="8">
        <v>2052720.1139813799</v>
      </c>
      <c r="AK380" s="8">
        <v>3673872.2822749298</v>
      </c>
      <c r="AL380" s="8">
        <v>2219771.7719469802</v>
      </c>
      <c r="AM380" s="8">
        <v>2648788.0560677634</v>
      </c>
      <c r="AN380" s="8">
        <v>728045.24457450293</v>
      </c>
      <c r="AO380" s="8" t="s">
        <v>54</v>
      </c>
      <c r="AP380" s="8" t="s">
        <v>54</v>
      </c>
      <c r="AQ380" s="8" t="s">
        <v>54</v>
      </c>
      <c r="AR380" s="8">
        <v>0</v>
      </c>
      <c r="AS380" s="8">
        <v>0</v>
      </c>
      <c r="AT380" s="8">
        <v>230256387.07129368</v>
      </c>
      <c r="AU380" s="8">
        <v>56715428.739855528</v>
      </c>
      <c r="AV380" s="8">
        <v>193925.08901330768</v>
      </c>
      <c r="AW380" s="8">
        <f>AU380/AT380</f>
        <v>0.24631424761431212</v>
      </c>
      <c r="AX380" s="15">
        <f>LOG(AW380,2)</f>
        <v>-2.0214280144803776</v>
      </c>
      <c r="AY380" s="8">
        <f>AV380/AU380</f>
        <v>3.4192651509840576E-3</v>
      </c>
      <c r="AZ380" s="8">
        <f>LOG(AY380,2)</f>
        <v>-8.1920979820494662</v>
      </c>
    </row>
    <row r="381" spans="1:52" x14ac:dyDescent="0.25">
      <c r="A381" s="8" t="s">
        <v>49</v>
      </c>
      <c r="B381" s="8" t="s">
        <v>64</v>
      </c>
      <c r="C381" s="8" t="s">
        <v>51</v>
      </c>
      <c r="D381" s="8" t="s">
        <v>12442</v>
      </c>
      <c r="E381" s="8" t="s">
        <v>12443</v>
      </c>
      <c r="F381" s="8" t="s">
        <v>54</v>
      </c>
      <c r="G381" s="8">
        <v>0</v>
      </c>
      <c r="H381" s="8">
        <v>28</v>
      </c>
      <c r="I381" s="8">
        <v>5</v>
      </c>
      <c r="J381" s="8">
        <v>21</v>
      </c>
      <c r="K381" s="8">
        <v>3</v>
      </c>
      <c r="L381" s="8">
        <v>215</v>
      </c>
      <c r="M381" s="8">
        <v>23.7</v>
      </c>
      <c r="N381" s="8">
        <v>8.1300000000000008</v>
      </c>
      <c r="O381" s="8">
        <v>23.91</v>
      </c>
      <c r="P381" s="8" t="s">
        <v>451</v>
      </c>
      <c r="Q381" s="8" t="s">
        <v>6970</v>
      </c>
      <c r="R381" s="8" t="s">
        <v>280</v>
      </c>
      <c r="S381" s="8" t="s">
        <v>4999</v>
      </c>
      <c r="T381" s="8" t="s">
        <v>12444</v>
      </c>
      <c r="U381" s="8" t="s">
        <v>12445</v>
      </c>
      <c r="V381" s="8" t="s">
        <v>12446</v>
      </c>
      <c r="W381" s="8" t="s">
        <v>111</v>
      </c>
      <c r="X381" s="8" t="s">
        <v>54</v>
      </c>
      <c r="Y381" s="8" t="s">
        <v>12447</v>
      </c>
      <c r="Z381" s="8" t="s">
        <v>12448</v>
      </c>
      <c r="AA381" s="8">
        <v>18</v>
      </c>
      <c r="AB381" s="8">
        <v>12.51</v>
      </c>
      <c r="AC381" s="8">
        <v>0</v>
      </c>
      <c r="AD381" s="8" t="s">
        <v>54</v>
      </c>
      <c r="AE381" s="8">
        <v>1801241.0652916599</v>
      </c>
      <c r="AF381" s="8">
        <v>4128913.71187513</v>
      </c>
      <c r="AG381" s="8">
        <v>1207984.29954493</v>
      </c>
      <c r="AH381" s="8">
        <v>2379379.6922372398</v>
      </c>
      <c r="AI381" s="8">
        <v>1260592.54900987</v>
      </c>
      <c r="AJ381" s="8">
        <v>5090069.2306490503</v>
      </c>
      <c r="AK381" s="8">
        <v>18685738.613304701</v>
      </c>
      <c r="AL381" s="8">
        <v>8089506.9969474003</v>
      </c>
      <c r="AM381" s="8">
        <v>10621771.613633716</v>
      </c>
      <c r="AN381" s="8">
        <v>5832085.3650194537</v>
      </c>
      <c r="AO381" s="8">
        <v>238361.39000021701</v>
      </c>
      <c r="AP381" s="8">
        <v>108432.35405214599</v>
      </c>
      <c r="AQ381" s="8">
        <v>179724.79860379701</v>
      </c>
      <c r="AR381" s="8">
        <v>175506.18088538665</v>
      </c>
      <c r="AS381" s="8">
        <v>53127.118920499546</v>
      </c>
      <c r="AT381" s="8">
        <v>8651858.5937372763</v>
      </c>
      <c r="AU381" s="8">
        <v>2156976.1888201269</v>
      </c>
      <c r="AV381" s="8">
        <v>7257.2256218957409</v>
      </c>
      <c r="AW381" s="8">
        <f>AU381/AT381</f>
        <v>0.24930784125175984</v>
      </c>
      <c r="AX381" s="15">
        <f>LOG(AW381,2)</f>
        <v>-2.0039998355752977</v>
      </c>
      <c r="AY381" s="8">
        <f>AV381/AU381</f>
        <v>3.3645367341145604E-3</v>
      </c>
      <c r="AZ381" s="8">
        <f>LOG(AY381,2)</f>
        <v>-8.2153764120423514</v>
      </c>
    </row>
    <row r="382" spans="1:52" x14ac:dyDescent="0.25">
      <c r="A382" s="8" t="s">
        <v>49</v>
      </c>
      <c r="B382" s="8" t="s">
        <v>64</v>
      </c>
      <c r="C382" s="8" t="s">
        <v>51</v>
      </c>
      <c r="D382" s="8" t="s">
        <v>12566</v>
      </c>
      <c r="E382" s="8" t="s">
        <v>12567</v>
      </c>
      <c r="F382" s="8" t="s">
        <v>54</v>
      </c>
      <c r="G382" s="8">
        <v>1E-3</v>
      </c>
      <c r="H382" s="8">
        <v>22</v>
      </c>
      <c r="I382" s="8">
        <v>4</v>
      </c>
      <c r="J382" s="8">
        <v>24</v>
      </c>
      <c r="K382" s="8">
        <v>4</v>
      </c>
      <c r="L382" s="8">
        <v>210</v>
      </c>
      <c r="M382" s="8">
        <v>23.3</v>
      </c>
      <c r="N382" s="8">
        <v>5.64</v>
      </c>
      <c r="O382" s="8">
        <v>9.39</v>
      </c>
      <c r="P382" s="8" t="s">
        <v>12568</v>
      </c>
      <c r="Q382" s="8" t="s">
        <v>2452</v>
      </c>
      <c r="R382" s="8" t="s">
        <v>2527</v>
      </c>
      <c r="S382" s="8" t="s">
        <v>12569</v>
      </c>
      <c r="T382" s="8" t="s">
        <v>12570</v>
      </c>
      <c r="U382" s="8" t="s">
        <v>12571</v>
      </c>
      <c r="V382" s="8" t="s">
        <v>12572</v>
      </c>
      <c r="W382" s="8" t="s">
        <v>217</v>
      </c>
      <c r="X382" s="8" t="s">
        <v>12573</v>
      </c>
      <c r="Y382" s="8" t="s">
        <v>12574</v>
      </c>
      <c r="Z382" s="8" t="s">
        <v>12575</v>
      </c>
      <c r="AA382" s="8">
        <v>22</v>
      </c>
      <c r="AB382" s="8">
        <v>16.649999999999999</v>
      </c>
      <c r="AC382" s="8">
        <v>0</v>
      </c>
      <c r="AD382" s="8" t="s">
        <v>54</v>
      </c>
      <c r="AE382" s="8">
        <v>3893050.9875864401</v>
      </c>
      <c r="AF382" s="8">
        <v>5815899.3619803898</v>
      </c>
      <c r="AG382" s="8">
        <v>5235994.4181160601</v>
      </c>
      <c r="AH382" s="8">
        <v>4981648.2558942968</v>
      </c>
      <c r="AI382" s="8">
        <v>805338.62252887874</v>
      </c>
      <c r="AJ382" s="8">
        <v>1574411.12030887</v>
      </c>
      <c r="AK382" s="8">
        <v>1686767.3503004001</v>
      </c>
      <c r="AL382" s="8">
        <v>1479482.7980394401</v>
      </c>
      <c r="AM382" s="8">
        <v>1580220.4228829034</v>
      </c>
      <c r="AN382" s="8">
        <v>84723.205789221509</v>
      </c>
      <c r="AO382" s="8">
        <v>281265.22960023797</v>
      </c>
      <c r="AP382" s="8">
        <v>225583.13462242801</v>
      </c>
      <c r="AQ382" s="8">
        <v>228108.41739505899</v>
      </c>
      <c r="AR382" s="8">
        <v>244985.593872575</v>
      </c>
      <c r="AS382" s="8">
        <v>25674.28336772502</v>
      </c>
      <c r="AT382" s="8">
        <v>301157114.08484966</v>
      </c>
      <c r="AU382" s="8">
        <v>72958595.237224102</v>
      </c>
      <c r="AV382" s="8">
        <v>239804.12587972532</v>
      </c>
      <c r="AW382" s="8">
        <f>AU382/AT382</f>
        <v>0.24226090576983131</v>
      </c>
      <c r="AX382" s="15">
        <f>LOG(AW382,2)</f>
        <v>-2.0453664825146705</v>
      </c>
      <c r="AY382" s="8">
        <f>AV382/AU382</f>
        <v>3.2868522906726034E-3</v>
      </c>
      <c r="AZ382" s="8">
        <f>LOG(AY382,2)</f>
        <v>-8.2490776607057885</v>
      </c>
    </row>
    <row r="383" spans="1:52" x14ac:dyDescent="0.25">
      <c r="A383" s="8" t="s">
        <v>49</v>
      </c>
      <c r="B383" s="8" t="s">
        <v>64</v>
      </c>
      <c r="C383" s="8" t="s">
        <v>51</v>
      </c>
      <c r="D383" s="8" t="s">
        <v>11405</v>
      </c>
      <c r="E383" s="8" t="s">
        <v>11406</v>
      </c>
      <c r="F383" s="8" t="s">
        <v>54</v>
      </c>
      <c r="G383" s="8">
        <v>1E-3</v>
      </c>
      <c r="H383" s="8">
        <v>2</v>
      </c>
      <c r="I383" s="8">
        <v>1</v>
      </c>
      <c r="J383" s="8">
        <v>6</v>
      </c>
      <c r="K383" s="8">
        <v>1</v>
      </c>
      <c r="L383" s="8">
        <v>874</v>
      </c>
      <c r="M383" s="8">
        <v>97.9</v>
      </c>
      <c r="N383" s="8">
        <v>5.47</v>
      </c>
      <c r="O383" s="8">
        <v>11.53</v>
      </c>
      <c r="P383" s="8" t="s">
        <v>308</v>
      </c>
      <c r="Q383" s="8" t="s">
        <v>555</v>
      </c>
      <c r="R383" s="8" t="s">
        <v>57</v>
      </c>
      <c r="S383" s="8" t="s">
        <v>11407</v>
      </c>
      <c r="T383" s="8" t="s">
        <v>11408</v>
      </c>
      <c r="U383" s="8" t="s">
        <v>11409</v>
      </c>
      <c r="V383" s="8" t="s">
        <v>11410</v>
      </c>
      <c r="W383" s="8" t="s">
        <v>326</v>
      </c>
      <c r="X383" s="8" t="s">
        <v>54</v>
      </c>
      <c r="Y383" s="8" t="s">
        <v>54</v>
      </c>
      <c r="Z383" s="8" t="s">
        <v>54</v>
      </c>
      <c r="AA383" s="8">
        <v>0</v>
      </c>
      <c r="AB383" s="8" t="s">
        <v>54</v>
      </c>
      <c r="AC383" s="8">
        <v>0</v>
      </c>
      <c r="AD383" s="8" t="s">
        <v>54</v>
      </c>
      <c r="AE383" s="8">
        <v>293407.57110558398</v>
      </c>
      <c r="AF383" s="8">
        <v>1454641.0741419401</v>
      </c>
      <c r="AG383" s="8">
        <v>839201.28636315302</v>
      </c>
      <c r="AH383" s="8">
        <v>862416.64387022576</v>
      </c>
      <c r="AI383" s="8">
        <v>474355.72219004395</v>
      </c>
      <c r="AJ383" s="8">
        <v>2066182.48387371</v>
      </c>
      <c r="AK383" s="8">
        <v>3398278.5755412402</v>
      </c>
      <c r="AL383" s="8">
        <v>3615443.7738648802</v>
      </c>
      <c r="AM383" s="8">
        <v>3026634.9444266097</v>
      </c>
      <c r="AN383" s="8">
        <v>684904.79999161349</v>
      </c>
      <c r="AO383" s="8" t="s">
        <v>54</v>
      </c>
      <c r="AP383" s="8" t="s">
        <v>54</v>
      </c>
      <c r="AQ383" s="8" t="s">
        <v>54</v>
      </c>
      <c r="AR383" s="8">
        <v>0</v>
      </c>
      <c r="AS383" s="8">
        <v>0</v>
      </c>
      <c r="AT383" s="8">
        <v>15470729.300345367</v>
      </c>
      <c r="AU383" s="8">
        <v>4809723.6244113799</v>
      </c>
      <c r="AV383" s="8">
        <v>15717.322824400351</v>
      </c>
      <c r="AW383" s="8">
        <f>AU383/AT383</f>
        <v>0.31089184814991289</v>
      </c>
      <c r="AX383" s="15">
        <f>LOG(AW383,2)</f>
        <v>-1.6855153064099946</v>
      </c>
      <c r="AY383" s="8">
        <f>AV383/AU383</f>
        <v>3.2678224471419308E-3</v>
      </c>
      <c r="AZ383" s="8">
        <f>LOG(AY383,2)</f>
        <v>-8.2574546859969189</v>
      </c>
    </row>
    <row r="384" spans="1:52" x14ac:dyDescent="0.25">
      <c r="A384" s="8" t="s">
        <v>49</v>
      </c>
      <c r="B384" s="8" t="s">
        <v>64</v>
      </c>
      <c r="C384" s="8" t="s">
        <v>51</v>
      </c>
      <c r="D384" s="8" t="s">
        <v>12346</v>
      </c>
      <c r="E384" s="8" t="s">
        <v>12347</v>
      </c>
      <c r="F384" s="8" t="s">
        <v>54</v>
      </c>
      <c r="G384" s="8">
        <v>7.0000000000000001E-3</v>
      </c>
      <c r="H384" s="8">
        <v>7</v>
      </c>
      <c r="I384" s="8">
        <v>3</v>
      </c>
      <c r="J384" s="8">
        <v>4</v>
      </c>
      <c r="K384" s="8">
        <v>3</v>
      </c>
      <c r="L384" s="8">
        <v>457</v>
      </c>
      <c r="M384" s="8">
        <v>50.2</v>
      </c>
      <c r="N384" s="8">
        <v>8.31</v>
      </c>
      <c r="O384" s="8">
        <v>2.97</v>
      </c>
      <c r="P384" s="8" t="s">
        <v>320</v>
      </c>
      <c r="Q384" s="8" t="s">
        <v>12348</v>
      </c>
      <c r="R384" s="8" t="s">
        <v>421</v>
      </c>
      <c r="S384" s="8" t="s">
        <v>12349</v>
      </c>
      <c r="T384" s="8" t="s">
        <v>12350</v>
      </c>
      <c r="U384" s="8" t="s">
        <v>12351</v>
      </c>
      <c r="V384" s="8" t="s">
        <v>12352</v>
      </c>
      <c r="W384" s="8" t="s">
        <v>372</v>
      </c>
      <c r="X384" s="8" t="s">
        <v>54</v>
      </c>
      <c r="Y384" s="8" t="s">
        <v>12353</v>
      </c>
      <c r="Z384" s="8" t="s">
        <v>12354</v>
      </c>
      <c r="AA384" s="8">
        <v>5</v>
      </c>
      <c r="AB384" s="8">
        <v>2.38</v>
      </c>
      <c r="AC384" s="8">
        <v>4.7011417058428501E-3</v>
      </c>
      <c r="AD384" s="8" t="s">
        <v>54</v>
      </c>
      <c r="AE384" s="8" t="s">
        <v>54</v>
      </c>
      <c r="AF384" s="8" t="s">
        <v>54</v>
      </c>
      <c r="AG384" s="8" t="s">
        <v>54</v>
      </c>
      <c r="AH384" s="8">
        <v>0</v>
      </c>
      <c r="AI384" s="8">
        <v>0</v>
      </c>
      <c r="AJ384" s="8">
        <v>4615616.6291873902</v>
      </c>
      <c r="AK384" s="8">
        <v>5312891.4286138397</v>
      </c>
      <c r="AL384" s="8">
        <v>5253851.2967236098</v>
      </c>
      <c r="AM384" s="8">
        <v>5060786.4515082799</v>
      </c>
      <c r="AN384" s="8">
        <v>315704.04107044445</v>
      </c>
      <c r="AO384" s="8" t="s">
        <v>54</v>
      </c>
      <c r="AP384" s="8">
        <v>12435.786671621199</v>
      </c>
      <c r="AQ384" s="8">
        <v>5372.3280998596601</v>
      </c>
      <c r="AR384" s="8">
        <v>8904.0573857404306</v>
      </c>
      <c r="AS384" s="8">
        <v>3531.7292858807668</v>
      </c>
      <c r="AT384" s="8">
        <v>16766628.944648435</v>
      </c>
      <c r="AU384" s="8">
        <v>4244463.6301776096</v>
      </c>
      <c r="AV384" s="8">
        <v>13585.714915340077</v>
      </c>
      <c r="AW384" s="8">
        <f>AU384/AT384</f>
        <v>0.25314949380640739</v>
      </c>
      <c r="AX384" s="15">
        <f>LOG(AW384,2)</f>
        <v>-1.9819384954261916</v>
      </c>
      <c r="AY384" s="8">
        <f>AV384/AU384</f>
        <v>3.2008084175223768E-3</v>
      </c>
      <c r="AZ384" s="8">
        <f>LOG(AY384,2)</f>
        <v>-8.2873479568451209</v>
      </c>
    </row>
    <row r="385" spans="1:52" x14ac:dyDescent="0.25">
      <c r="A385" s="8" t="s">
        <v>49</v>
      </c>
      <c r="B385" s="8" t="s">
        <v>64</v>
      </c>
      <c r="C385" s="8" t="s">
        <v>51</v>
      </c>
      <c r="D385" s="8" t="s">
        <v>11263</v>
      </c>
      <c r="E385" s="8" t="s">
        <v>11264</v>
      </c>
      <c r="F385" s="8" t="s">
        <v>54</v>
      </c>
      <c r="G385" s="8">
        <v>5.0000000000000001E-3</v>
      </c>
      <c r="H385" s="8">
        <v>1</v>
      </c>
      <c r="I385" s="8">
        <v>1</v>
      </c>
      <c r="J385" s="8">
        <v>5</v>
      </c>
      <c r="K385" s="8">
        <v>1</v>
      </c>
      <c r="L385" s="8">
        <v>707</v>
      </c>
      <c r="M385" s="8">
        <v>80.900000000000006</v>
      </c>
      <c r="N385" s="8">
        <v>7.99</v>
      </c>
      <c r="O385" s="8">
        <v>4.72</v>
      </c>
      <c r="P385" s="8" t="s">
        <v>11265</v>
      </c>
      <c r="Q385" s="8" t="s">
        <v>11266</v>
      </c>
      <c r="R385" s="8" t="s">
        <v>921</v>
      </c>
      <c r="S385" s="8" t="s">
        <v>11267</v>
      </c>
      <c r="T385" s="8" t="s">
        <v>11268</v>
      </c>
      <c r="U385" s="8" t="s">
        <v>54</v>
      </c>
      <c r="V385" s="8" t="s">
        <v>11269</v>
      </c>
      <c r="W385" s="8" t="s">
        <v>500</v>
      </c>
      <c r="X385" s="8" t="s">
        <v>11270</v>
      </c>
      <c r="Y385" s="8" t="s">
        <v>54</v>
      </c>
      <c r="Z385" s="8" t="s">
        <v>54</v>
      </c>
      <c r="AA385" s="8">
        <v>19</v>
      </c>
      <c r="AB385" s="8">
        <v>2.11</v>
      </c>
      <c r="AC385" s="8">
        <v>7.7220077220077196E-3</v>
      </c>
      <c r="AD385" s="8" t="s">
        <v>54</v>
      </c>
      <c r="AE385" s="8">
        <v>2210901.97813279</v>
      </c>
      <c r="AF385" s="8">
        <v>4519736.2966326904</v>
      </c>
      <c r="AG385" s="8">
        <v>2536534.6841265098</v>
      </c>
      <c r="AH385" s="8">
        <v>3089057.6529639964</v>
      </c>
      <c r="AI385" s="8">
        <v>1020339.8783054167</v>
      </c>
      <c r="AJ385" s="8">
        <v>1904006.3686286099</v>
      </c>
      <c r="AK385" s="8">
        <v>3115570.4013241902</v>
      </c>
      <c r="AL385" s="8">
        <v>3335184.2172124102</v>
      </c>
      <c r="AM385" s="8">
        <v>2784920.3290550704</v>
      </c>
      <c r="AN385" s="8">
        <v>629319.53266361065</v>
      </c>
      <c r="AO385" s="8" t="s">
        <v>54</v>
      </c>
      <c r="AP385" s="8">
        <v>23536.184548519799</v>
      </c>
      <c r="AQ385" s="8">
        <v>36030.130814739998</v>
      </c>
      <c r="AR385" s="8">
        <v>29783.157681629898</v>
      </c>
      <c r="AS385" s="8">
        <v>6246.9731331101038</v>
      </c>
      <c r="AT385" s="8">
        <v>71179097.658472106</v>
      </c>
      <c r="AU385" s="8">
        <v>22944117.797702897</v>
      </c>
      <c r="AV385" s="8">
        <v>68805.27153975844</v>
      </c>
      <c r="AW385" s="8">
        <f>AU385/AT385</f>
        <v>0.3223434765609447</v>
      </c>
      <c r="AX385" s="15">
        <f>LOG(AW385,2)</f>
        <v>-1.6333293077039226</v>
      </c>
      <c r="AY385" s="8">
        <f>AV385/AU385</f>
        <v>2.998819660289882E-3</v>
      </c>
      <c r="AZ385" s="8">
        <f>LOG(AY385,2)</f>
        <v>-8.3813895190504226</v>
      </c>
    </row>
    <row r="386" spans="1:52" x14ac:dyDescent="0.25">
      <c r="A386" s="8" t="s">
        <v>49</v>
      </c>
      <c r="B386" s="8" t="s">
        <v>64</v>
      </c>
      <c r="C386" s="8" t="s">
        <v>51</v>
      </c>
      <c r="D386" s="8" t="s">
        <v>13968</v>
      </c>
      <c r="E386" s="8" t="s">
        <v>13969</v>
      </c>
      <c r="F386" s="8" t="s">
        <v>54</v>
      </c>
      <c r="G386" s="8">
        <v>8.9999999999999993E-3</v>
      </c>
      <c r="H386" s="8">
        <v>1</v>
      </c>
      <c r="I386" s="8">
        <v>2</v>
      </c>
      <c r="J386" s="8">
        <v>7</v>
      </c>
      <c r="K386" s="8">
        <v>1</v>
      </c>
      <c r="L386" s="8">
        <v>2099</v>
      </c>
      <c r="M386" s="8">
        <v>238.4</v>
      </c>
      <c r="N386" s="8">
        <v>6.87</v>
      </c>
      <c r="O386" s="8">
        <v>2.1</v>
      </c>
      <c r="P386" s="8" t="s">
        <v>13970</v>
      </c>
      <c r="Q386" s="8" t="s">
        <v>848</v>
      </c>
      <c r="R386" s="8" t="s">
        <v>82</v>
      </c>
      <c r="S386" s="8" t="s">
        <v>5184</v>
      </c>
      <c r="T386" s="8" t="s">
        <v>13971</v>
      </c>
      <c r="U386" s="8" t="s">
        <v>13972</v>
      </c>
      <c r="V386" s="8" t="s">
        <v>13973</v>
      </c>
      <c r="W386" s="8" t="s">
        <v>157</v>
      </c>
      <c r="X386" s="8" t="s">
        <v>54</v>
      </c>
      <c r="Y386" s="8" t="s">
        <v>54</v>
      </c>
      <c r="Z386" s="8" t="s">
        <v>1349</v>
      </c>
      <c r="AA386" s="8">
        <v>2</v>
      </c>
      <c r="AB386" s="8">
        <v>1.94</v>
      </c>
      <c r="AC386" s="8">
        <v>1.06649937264743E-2</v>
      </c>
      <c r="AD386" s="8" t="s">
        <v>54</v>
      </c>
      <c r="AE386" s="8">
        <v>1375461.6378233701</v>
      </c>
      <c r="AF386" s="8">
        <v>2562349.3048137701</v>
      </c>
      <c r="AG386" s="8">
        <v>1768702.29826394</v>
      </c>
      <c r="AH386" s="8">
        <v>1902171.08030036</v>
      </c>
      <c r="AI386" s="8">
        <v>493650.36233296001</v>
      </c>
      <c r="AJ386" s="8">
        <v>866287.15207916196</v>
      </c>
      <c r="AK386" s="8">
        <v>1230582.50702726</v>
      </c>
      <c r="AL386" s="8">
        <v>1206589.44295435</v>
      </c>
      <c r="AM386" s="8">
        <v>1101153.0340202574</v>
      </c>
      <c r="AN386" s="8">
        <v>166363.86557959486</v>
      </c>
      <c r="AO386" s="8" t="s">
        <v>54</v>
      </c>
      <c r="AP386" s="8" t="s">
        <v>54</v>
      </c>
      <c r="AQ386" s="8" t="s">
        <v>54</v>
      </c>
      <c r="AR386" s="8">
        <v>0</v>
      </c>
      <c r="AS386" s="8">
        <v>0</v>
      </c>
      <c r="AT386" s="8">
        <v>14092690.308502734</v>
      </c>
      <c r="AU386" s="8">
        <v>1631037.6131931266</v>
      </c>
      <c r="AV386" s="8">
        <v>4601.72247921711</v>
      </c>
      <c r="AW386" s="8">
        <f>AU386/AT386</f>
        <v>0.11573642629534338</v>
      </c>
      <c r="AX386" s="15">
        <f>LOG(AW386,2)</f>
        <v>-3.1110850924575031</v>
      </c>
      <c r="AY386" s="8">
        <f>AV386/AU386</f>
        <v>2.821346633575294E-3</v>
      </c>
      <c r="AZ386" s="8">
        <f>LOG(AY386,2)</f>
        <v>-8.4694003568391878</v>
      </c>
    </row>
    <row r="387" spans="1:52" x14ac:dyDescent="0.25">
      <c r="A387" s="8" t="s">
        <v>49</v>
      </c>
      <c r="B387" s="8" t="s">
        <v>64</v>
      </c>
      <c r="C387" s="8" t="s">
        <v>51</v>
      </c>
      <c r="D387" s="8" t="s">
        <v>11077</v>
      </c>
      <c r="E387" s="8" t="s">
        <v>11078</v>
      </c>
      <c r="F387" s="8" t="s">
        <v>54</v>
      </c>
      <c r="G387" s="8">
        <v>8.9999999999999993E-3</v>
      </c>
      <c r="H387" s="8">
        <v>1</v>
      </c>
      <c r="I387" s="8">
        <v>1</v>
      </c>
      <c r="J387" s="8">
        <v>1</v>
      </c>
      <c r="K387" s="8">
        <v>1</v>
      </c>
      <c r="L387" s="8">
        <v>1471</v>
      </c>
      <c r="M387" s="8">
        <v>166.4</v>
      </c>
      <c r="N387" s="8">
        <v>6.24</v>
      </c>
      <c r="O387" s="8">
        <v>1.88</v>
      </c>
      <c r="P387" s="8" t="s">
        <v>462</v>
      </c>
      <c r="Q387" s="8" t="s">
        <v>1417</v>
      </c>
      <c r="R387" s="8" t="s">
        <v>82</v>
      </c>
      <c r="S387" s="8" t="s">
        <v>11079</v>
      </c>
      <c r="T387" s="8" t="s">
        <v>11080</v>
      </c>
      <c r="U387" s="8" t="s">
        <v>11081</v>
      </c>
      <c r="V387" s="8" t="s">
        <v>11082</v>
      </c>
      <c r="W387" s="8" t="s">
        <v>500</v>
      </c>
      <c r="X387" s="8" t="s">
        <v>11083</v>
      </c>
      <c r="Y387" s="8" t="s">
        <v>54</v>
      </c>
      <c r="Z387" s="8" t="s">
        <v>54</v>
      </c>
      <c r="AA387" s="8">
        <v>2</v>
      </c>
      <c r="AB387" s="8" t="s">
        <v>54</v>
      </c>
      <c r="AC387" s="8">
        <v>0</v>
      </c>
      <c r="AD387" s="8" t="s">
        <v>54</v>
      </c>
      <c r="AE387" s="8">
        <v>5980133.1143070804</v>
      </c>
      <c r="AF387" s="8">
        <v>10185273.901217001</v>
      </c>
      <c r="AG387" s="8">
        <v>7251645.77964665</v>
      </c>
      <c r="AH387" s="8">
        <v>7805684.2650569109</v>
      </c>
      <c r="AI387" s="8">
        <v>1760875.0176962407</v>
      </c>
      <c r="AJ387" s="8">
        <v>2406382.1537773102</v>
      </c>
      <c r="AK387" s="8">
        <v>3416064.3729031798</v>
      </c>
      <c r="AL387" s="8">
        <v>3355394.9860707098</v>
      </c>
      <c r="AM387" s="8">
        <v>3059280.5042503998</v>
      </c>
      <c r="AN387" s="8">
        <v>462332.77024420467</v>
      </c>
      <c r="AO387" s="8" t="s">
        <v>54</v>
      </c>
      <c r="AP387" s="8" t="s">
        <v>54</v>
      </c>
      <c r="AQ387" s="8" t="s">
        <v>54</v>
      </c>
      <c r="AR387" s="8">
        <v>0</v>
      </c>
      <c r="AS387" s="8">
        <v>0</v>
      </c>
      <c r="AT387" s="8">
        <v>14593447.61108152</v>
      </c>
      <c r="AU387" s="8">
        <v>4817497.6061027301</v>
      </c>
      <c r="AV387" s="8">
        <v>13096.7149754688</v>
      </c>
      <c r="AW387" s="8">
        <f>AU387/AT387</f>
        <v>0.33011374244729996</v>
      </c>
      <c r="AX387" s="15">
        <f>LOG(AW387,2)</f>
        <v>-1.5989648965029579</v>
      </c>
      <c r="AY387" s="8">
        <f>AV387/AU387</f>
        <v>2.7185721813080066E-3</v>
      </c>
      <c r="AZ387" s="8">
        <f>LOG(AY387,2)</f>
        <v>-8.5229351507572186</v>
      </c>
    </row>
    <row r="388" spans="1:52" x14ac:dyDescent="0.25">
      <c r="A388" s="8" t="s">
        <v>49</v>
      </c>
      <c r="B388" s="8" t="s">
        <v>50</v>
      </c>
      <c r="C388" s="8" t="s">
        <v>51</v>
      </c>
      <c r="D388" s="8" t="s">
        <v>11286</v>
      </c>
      <c r="E388" s="8" t="s">
        <v>11287</v>
      </c>
      <c r="F388" s="8" t="s">
        <v>54</v>
      </c>
      <c r="G388" s="8">
        <v>2.3E-2</v>
      </c>
      <c r="H388" s="8">
        <v>2</v>
      </c>
      <c r="I388" s="8">
        <v>2</v>
      </c>
      <c r="J388" s="8">
        <v>2</v>
      </c>
      <c r="K388" s="8">
        <v>2</v>
      </c>
      <c r="L388" s="8">
        <v>973</v>
      </c>
      <c r="M388" s="8">
        <v>110.1</v>
      </c>
      <c r="N388" s="8">
        <v>6.07</v>
      </c>
      <c r="O388" s="8">
        <v>0</v>
      </c>
      <c r="P388" s="8" t="s">
        <v>965</v>
      </c>
      <c r="Q388" s="8" t="s">
        <v>6155</v>
      </c>
      <c r="R388" s="8" t="s">
        <v>421</v>
      </c>
      <c r="S388" s="8" t="s">
        <v>11288</v>
      </c>
      <c r="T388" s="8" t="s">
        <v>11289</v>
      </c>
      <c r="U388" s="8" t="s">
        <v>11290</v>
      </c>
      <c r="V388" s="8" t="s">
        <v>11291</v>
      </c>
      <c r="W388" s="8" t="s">
        <v>646</v>
      </c>
      <c r="X388" s="8" t="s">
        <v>54</v>
      </c>
      <c r="Y388" s="8" t="s">
        <v>54</v>
      </c>
      <c r="Z388" s="8" t="s">
        <v>54</v>
      </c>
      <c r="AA388" s="8">
        <v>0</v>
      </c>
      <c r="AB388" s="8" t="s">
        <v>54</v>
      </c>
      <c r="AC388" s="8">
        <v>0</v>
      </c>
      <c r="AD388" s="8" t="s">
        <v>54</v>
      </c>
      <c r="AE388" s="8">
        <v>2285774.3095797799</v>
      </c>
      <c r="AF388" s="8">
        <v>3737250.8361144001</v>
      </c>
      <c r="AG388" s="8">
        <v>2513006.1245747199</v>
      </c>
      <c r="AH388" s="8">
        <v>2845343.7567562996</v>
      </c>
      <c r="AI388" s="8">
        <v>637459.67354455823</v>
      </c>
      <c r="AJ388" s="8">
        <v>2285281.61666273</v>
      </c>
      <c r="AK388" s="8">
        <v>4054588.4396034898</v>
      </c>
      <c r="AL388" s="8">
        <v>4460070.9510386596</v>
      </c>
      <c r="AM388" s="8">
        <v>3599980.3357682936</v>
      </c>
      <c r="AN388" s="8">
        <v>944255.81219049497</v>
      </c>
      <c r="AO388" s="8" t="s">
        <v>54</v>
      </c>
      <c r="AP388" s="8" t="s">
        <v>54</v>
      </c>
      <c r="AQ388" s="8" t="s">
        <v>54</v>
      </c>
      <c r="AR388" s="8">
        <v>0</v>
      </c>
      <c r="AS388" s="8">
        <v>0</v>
      </c>
      <c r="AT388" s="8">
        <v>48935242.489121169</v>
      </c>
      <c r="AU388" s="8">
        <v>15658158.006543234</v>
      </c>
      <c r="AV388" s="8">
        <v>40407.693971109868</v>
      </c>
      <c r="AW388" s="8">
        <f>AU388/AT388</f>
        <v>0.31997712098850251</v>
      </c>
      <c r="AX388" s="15">
        <f>LOG(AW388,2)</f>
        <v>-1.643959341701128</v>
      </c>
      <c r="AY388" s="8">
        <f>AV388/AU388</f>
        <v>2.580616056768893E-3</v>
      </c>
      <c r="AZ388" s="8">
        <f>LOG(AY388,2)</f>
        <v>-8.5980687709709862</v>
      </c>
    </row>
    <row r="389" spans="1:52" x14ac:dyDescent="0.25">
      <c r="A389" s="8" t="s">
        <v>49</v>
      </c>
      <c r="B389" s="8" t="s">
        <v>50</v>
      </c>
      <c r="C389" s="8" t="s">
        <v>51</v>
      </c>
      <c r="D389" s="8" t="s">
        <v>13156</v>
      </c>
      <c r="E389" s="8" t="s">
        <v>13157</v>
      </c>
      <c r="F389" s="8" t="s">
        <v>54</v>
      </c>
      <c r="G389" s="8">
        <v>2.3E-2</v>
      </c>
      <c r="H389" s="8">
        <v>2</v>
      </c>
      <c r="I389" s="8">
        <v>1</v>
      </c>
      <c r="J389" s="8">
        <v>2</v>
      </c>
      <c r="K389" s="8">
        <v>1</v>
      </c>
      <c r="L389" s="8">
        <v>339</v>
      </c>
      <c r="M389" s="8">
        <v>38.299999999999997</v>
      </c>
      <c r="N389" s="8">
        <v>8.32</v>
      </c>
      <c r="O389" s="8">
        <v>0</v>
      </c>
      <c r="P389" s="8" t="s">
        <v>701</v>
      </c>
      <c r="Q389" s="8" t="s">
        <v>106</v>
      </c>
      <c r="R389" s="8" t="s">
        <v>310</v>
      </c>
      <c r="S389" s="8" t="s">
        <v>322</v>
      </c>
      <c r="T389" s="8" t="s">
        <v>13158</v>
      </c>
      <c r="U389" s="8" t="s">
        <v>13159</v>
      </c>
      <c r="V389" s="8" t="s">
        <v>13160</v>
      </c>
      <c r="W389" s="8" t="s">
        <v>315</v>
      </c>
      <c r="X389" s="8" t="s">
        <v>54</v>
      </c>
      <c r="Y389" s="8" t="s">
        <v>54</v>
      </c>
      <c r="Z389" s="8" t="s">
        <v>54</v>
      </c>
      <c r="AA389" s="8">
        <v>0</v>
      </c>
      <c r="AB389" s="8" t="s">
        <v>54</v>
      </c>
      <c r="AC389" s="8">
        <v>0</v>
      </c>
      <c r="AD389" s="8" t="s">
        <v>54</v>
      </c>
      <c r="AE389" s="8">
        <v>1590419.226664</v>
      </c>
      <c r="AF389" s="8" t="s">
        <v>54</v>
      </c>
      <c r="AG389" s="8">
        <v>1338665.91045811</v>
      </c>
      <c r="AH389" s="8">
        <v>1464542.568561055</v>
      </c>
      <c r="AI389" s="8">
        <v>125876.65810294496</v>
      </c>
      <c r="AJ389" s="8" t="s">
        <v>54</v>
      </c>
      <c r="AK389" s="8" t="s">
        <v>54</v>
      </c>
      <c r="AL389" s="8" t="s">
        <v>54</v>
      </c>
      <c r="AM389" s="8">
        <v>0</v>
      </c>
      <c r="AN389" s="8">
        <v>0</v>
      </c>
      <c r="AO389" s="8">
        <v>115974.57018013801</v>
      </c>
      <c r="AP389" s="8">
        <v>80842.463466279994</v>
      </c>
      <c r="AQ389" s="8">
        <v>87503.746561122302</v>
      </c>
      <c r="AR389" s="8">
        <v>94773.593402513434</v>
      </c>
      <c r="AS389" s="8">
        <v>15236.015125603764</v>
      </c>
      <c r="AT389" s="8">
        <v>312836675.07311732</v>
      </c>
      <c r="AU389" s="8">
        <v>63765030.389955901</v>
      </c>
      <c r="AV389" s="8">
        <v>162990.4493888545</v>
      </c>
      <c r="AW389" s="8">
        <f>AU389/AT389</f>
        <v>0.20382850052684043</v>
      </c>
      <c r="AX389" s="15">
        <f>LOG(AW389,2)</f>
        <v>-2.2945723029815333</v>
      </c>
      <c r="AY389" s="8">
        <f>AV389/AU389</f>
        <v>2.5561102753669874E-3</v>
      </c>
      <c r="AZ389" s="8">
        <f>LOG(AY389,2)</f>
        <v>-8.6118342064784184</v>
      </c>
    </row>
    <row r="390" spans="1:52" x14ac:dyDescent="0.25">
      <c r="A390" s="8" t="s">
        <v>49</v>
      </c>
      <c r="B390" s="8" t="s">
        <v>64</v>
      </c>
      <c r="C390" s="8" t="s">
        <v>51</v>
      </c>
      <c r="D390" s="8" t="s">
        <v>11157</v>
      </c>
      <c r="E390" s="8" t="s">
        <v>11158</v>
      </c>
      <c r="F390" s="8" t="s">
        <v>54</v>
      </c>
      <c r="G390" s="8">
        <v>1E-3</v>
      </c>
      <c r="H390" s="8">
        <v>11</v>
      </c>
      <c r="I390" s="8">
        <v>4</v>
      </c>
      <c r="J390" s="8">
        <v>19</v>
      </c>
      <c r="K390" s="8">
        <v>4</v>
      </c>
      <c r="L390" s="8">
        <v>351</v>
      </c>
      <c r="M390" s="8">
        <v>40.299999999999997</v>
      </c>
      <c r="N390" s="8">
        <v>5</v>
      </c>
      <c r="O390" s="8">
        <v>7.31</v>
      </c>
      <c r="P390" s="8" t="s">
        <v>2398</v>
      </c>
      <c r="Q390" s="8" t="s">
        <v>6970</v>
      </c>
      <c r="R390" s="8" t="s">
        <v>1307</v>
      </c>
      <c r="S390" s="8" t="s">
        <v>11159</v>
      </c>
      <c r="T390" s="8" t="s">
        <v>11160</v>
      </c>
      <c r="U390" s="8" t="s">
        <v>11161</v>
      </c>
      <c r="V390" s="8" t="s">
        <v>11162</v>
      </c>
      <c r="W390" s="8" t="s">
        <v>187</v>
      </c>
      <c r="X390" s="8" t="s">
        <v>54</v>
      </c>
      <c r="Y390" s="8" t="s">
        <v>11163</v>
      </c>
      <c r="Z390" s="8" t="s">
        <v>11164</v>
      </c>
      <c r="AA390" s="8">
        <v>26</v>
      </c>
      <c r="AB390" s="8">
        <v>6.27</v>
      </c>
      <c r="AC390" s="8">
        <v>1E-3</v>
      </c>
      <c r="AD390" s="8" t="s">
        <v>54</v>
      </c>
      <c r="AE390" s="8">
        <v>4069525.0968231801</v>
      </c>
      <c r="AF390" s="8">
        <v>5717123.0641006697</v>
      </c>
      <c r="AG390" s="8">
        <v>3623489.1763853598</v>
      </c>
      <c r="AH390" s="8">
        <v>4470045.7791030696</v>
      </c>
      <c r="AI390" s="8">
        <v>900421.50375919044</v>
      </c>
      <c r="AJ390" s="8">
        <v>4326324.3633978097</v>
      </c>
      <c r="AK390" s="8">
        <v>5629245.81926201</v>
      </c>
      <c r="AL390" s="8">
        <v>6402139.2790562203</v>
      </c>
      <c r="AM390" s="8">
        <v>5452569.820572014</v>
      </c>
      <c r="AN390" s="8">
        <v>856606.75435204117</v>
      </c>
      <c r="AO390" s="8">
        <v>175161.17605607401</v>
      </c>
      <c r="AP390" s="8">
        <v>126389.07863994699</v>
      </c>
      <c r="AQ390" s="8">
        <v>96043.145396327003</v>
      </c>
      <c r="AR390" s="8">
        <v>132531.13336411599</v>
      </c>
      <c r="AS390" s="8">
        <v>32590.482465950969</v>
      </c>
      <c r="AT390" s="8">
        <v>38172311.631136529</v>
      </c>
      <c r="AU390" s="8">
        <v>12497891.41473937</v>
      </c>
      <c r="AV390" s="8">
        <v>30764.549823679303</v>
      </c>
      <c r="AW390" s="8">
        <f>AU390/AT390</f>
        <v>0.32740724574157165</v>
      </c>
      <c r="AX390" s="15">
        <f>LOG(AW390,2)</f>
        <v>-1.610841844914753</v>
      </c>
      <c r="AY390" s="8">
        <f>AV390/AU390</f>
        <v>2.4615792218675523E-3</v>
      </c>
      <c r="AZ390" s="8">
        <f>LOG(AY390,2)</f>
        <v>-8.6662001135815814</v>
      </c>
    </row>
    <row r="391" spans="1:52" x14ac:dyDescent="0.25">
      <c r="A391" s="8" t="s">
        <v>49</v>
      </c>
      <c r="B391" s="8" t="s">
        <v>50</v>
      </c>
      <c r="C391" s="8" t="s">
        <v>51</v>
      </c>
      <c r="D391" s="8" t="s">
        <v>11433</v>
      </c>
      <c r="E391" s="8" t="s">
        <v>11434</v>
      </c>
      <c r="F391" s="8" t="s">
        <v>54</v>
      </c>
      <c r="G391" s="8">
        <v>1.7999999999999999E-2</v>
      </c>
      <c r="H391" s="8">
        <v>1</v>
      </c>
      <c r="I391" s="8">
        <v>1</v>
      </c>
      <c r="J391" s="8">
        <v>4</v>
      </c>
      <c r="K391" s="8">
        <v>1</v>
      </c>
      <c r="L391" s="8">
        <v>599</v>
      </c>
      <c r="M391" s="8">
        <v>60.9</v>
      </c>
      <c r="N391" s="8">
        <v>9.33</v>
      </c>
      <c r="O391" s="8">
        <v>1.69</v>
      </c>
      <c r="P391" s="8" t="s">
        <v>965</v>
      </c>
      <c r="Q391" s="8" t="s">
        <v>1326</v>
      </c>
      <c r="R391" s="8" t="s">
        <v>4872</v>
      </c>
      <c r="S391" s="8" t="s">
        <v>54</v>
      </c>
      <c r="T391" s="8" t="s">
        <v>11435</v>
      </c>
      <c r="U391" s="8" t="s">
        <v>11436</v>
      </c>
      <c r="V391" s="8" t="s">
        <v>11437</v>
      </c>
      <c r="W391" s="8" t="s">
        <v>438</v>
      </c>
      <c r="X391" s="8" t="s">
        <v>54</v>
      </c>
      <c r="Y391" s="8" t="s">
        <v>2653</v>
      </c>
      <c r="Z391" s="8" t="s">
        <v>5560</v>
      </c>
      <c r="AA391" s="8">
        <v>64</v>
      </c>
      <c r="AB391" s="8" t="s">
        <v>54</v>
      </c>
      <c r="AC391" s="8">
        <v>0</v>
      </c>
      <c r="AD391" s="8" t="s">
        <v>54</v>
      </c>
      <c r="AE391" s="8">
        <v>1532060.06056663</v>
      </c>
      <c r="AF391" s="8">
        <v>911847.02853663801</v>
      </c>
      <c r="AG391" s="8">
        <v>1462938.63537258</v>
      </c>
      <c r="AH391" s="8">
        <v>1302281.9081586159</v>
      </c>
      <c r="AI391" s="8">
        <v>277517.55412860581</v>
      </c>
      <c r="AJ391" s="8" t="s">
        <v>54</v>
      </c>
      <c r="AK391" s="8" t="s">
        <v>54</v>
      </c>
      <c r="AL391" s="8">
        <v>3299191.4721667399</v>
      </c>
      <c r="AM391" s="8">
        <v>3299191.4721667399</v>
      </c>
      <c r="AN391" s="8">
        <v>0</v>
      </c>
      <c r="AO391" s="8" t="s">
        <v>54</v>
      </c>
      <c r="AP391" s="8" t="s">
        <v>54</v>
      </c>
      <c r="AQ391" s="8" t="s">
        <v>54</v>
      </c>
      <c r="AR391" s="8">
        <v>0</v>
      </c>
      <c r="AS391" s="8">
        <v>0</v>
      </c>
      <c r="AT391" s="8">
        <v>279028357.13048202</v>
      </c>
      <c r="AU391" s="8">
        <v>86121125.679410458</v>
      </c>
      <c r="AV391" s="8">
        <v>206813.69763813136</v>
      </c>
      <c r="AW391" s="8">
        <f>AU391/AT391</f>
        <v>0.30864649946362849</v>
      </c>
      <c r="AX391" s="15">
        <f>LOG(AW391,2)</f>
        <v>-1.6959726658627696</v>
      </c>
      <c r="AY391" s="8">
        <f>AV391/AU391</f>
        <v>2.4014281746386375E-3</v>
      </c>
      <c r="AZ391" s="8">
        <f>LOG(AY391,2)</f>
        <v>-8.7018916256359073</v>
      </c>
    </row>
    <row r="392" spans="1:52" x14ac:dyDescent="0.25">
      <c r="A392" s="8" t="s">
        <v>49</v>
      </c>
      <c r="B392" s="8" t="s">
        <v>64</v>
      </c>
      <c r="C392" s="8" t="s">
        <v>51</v>
      </c>
      <c r="D392" s="8" t="s">
        <v>10958</v>
      </c>
      <c r="E392" s="8" t="s">
        <v>10959</v>
      </c>
      <c r="F392" s="8" t="s">
        <v>54</v>
      </c>
      <c r="G392" s="8">
        <v>1E-3</v>
      </c>
      <c r="H392" s="8">
        <v>12</v>
      </c>
      <c r="I392" s="8">
        <v>6</v>
      </c>
      <c r="J392" s="8">
        <v>20</v>
      </c>
      <c r="K392" s="8">
        <v>6</v>
      </c>
      <c r="L392" s="8">
        <v>522</v>
      </c>
      <c r="M392" s="8">
        <v>56.2</v>
      </c>
      <c r="N392" s="8">
        <v>8.5</v>
      </c>
      <c r="O392" s="8">
        <v>11.4</v>
      </c>
      <c r="P392" s="8" t="s">
        <v>7752</v>
      </c>
      <c r="Q392" s="8" t="s">
        <v>4316</v>
      </c>
      <c r="R392" s="8" t="s">
        <v>10960</v>
      </c>
      <c r="S392" s="8" t="s">
        <v>10961</v>
      </c>
      <c r="T392" s="8" t="s">
        <v>10962</v>
      </c>
      <c r="U392" s="8" t="s">
        <v>10963</v>
      </c>
      <c r="V392" s="8" t="s">
        <v>10964</v>
      </c>
      <c r="W392" s="8" t="s">
        <v>326</v>
      </c>
      <c r="X392" s="8" t="s">
        <v>10965</v>
      </c>
      <c r="Y392" s="8" t="s">
        <v>10966</v>
      </c>
      <c r="Z392" s="8" t="s">
        <v>10967</v>
      </c>
      <c r="AA392" s="8">
        <v>13</v>
      </c>
      <c r="AB392" s="8">
        <v>9.41</v>
      </c>
      <c r="AC392" s="8">
        <v>1.28369704749679E-3</v>
      </c>
      <c r="AD392" s="8" t="s">
        <v>54</v>
      </c>
      <c r="AE392" s="8">
        <v>1147988.3328995199</v>
      </c>
      <c r="AF392" s="8">
        <v>992772.462259355</v>
      </c>
      <c r="AG392" s="8">
        <v>2233607.7814584202</v>
      </c>
      <c r="AH392" s="8">
        <v>1458122.8588724316</v>
      </c>
      <c r="AI392" s="8">
        <v>551999.78290653555</v>
      </c>
      <c r="AJ392" s="8">
        <v>1914264.8778755199</v>
      </c>
      <c r="AK392" s="8">
        <v>1666944.2932653399</v>
      </c>
      <c r="AL392" s="8">
        <v>2064250.25449501</v>
      </c>
      <c r="AM392" s="8">
        <v>1881819.8085452898</v>
      </c>
      <c r="AN392" s="8">
        <v>163813.95667044693</v>
      </c>
      <c r="AO392" s="8">
        <v>240517.67877948901</v>
      </c>
      <c r="AP392" s="8">
        <v>113800.070543694</v>
      </c>
      <c r="AQ392" s="8">
        <v>104706.806000447</v>
      </c>
      <c r="AR392" s="8">
        <v>153008.18510787669</v>
      </c>
      <c r="AS392" s="8">
        <v>61989.813555722372</v>
      </c>
      <c r="AT392" s="8">
        <v>295564008.48516601</v>
      </c>
      <c r="AU392" s="8">
        <v>99279088.267669633</v>
      </c>
      <c r="AV392" s="8">
        <v>238020.78670261963</v>
      </c>
      <c r="AW392" s="8">
        <f>AU392/AT392</f>
        <v>0.33589708292460219</v>
      </c>
      <c r="AX392" s="15">
        <f>LOG(AW392,2)</f>
        <v>-1.5739088282476223</v>
      </c>
      <c r="AY392" s="8">
        <f>AV392/AU392</f>
        <v>2.3974916657260583E-3</v>
      </c>
      <c r="AZ392" s="8">
        <f>LOG(AY392,2)</f>
        <v>-8.7042584845747122</v>
      </c>
    </row>
    <row r="393" spans="1:52" x14ac:dyDescent="0.25">
      <c r="A393" s="8" t="s">
        <v>49</v>
      </c>
      <c r="B393" s="8" t="s">
        <v>50</v>
      </c>
      <c r="C393" s="8" t="s">
        <v>51</v>
      </c>
      <c r="D393" s="8" t="s">
        <v>11866</v>
      </c>
      <c r="E393" s="8" t="s">
        <v>11867</v>
      </c>
      <c r="F393" s="8" t="s">
        <v>54</v>
      </c>
      <c r="G393" s="8">
        <v>2.3E-2</v>
      </c>
      <c r="H393" s="8">
        <v>1</v>
      </c>
      <c r="I393" s="8">
        <v>1</v>
      </c>
      <c r="J393" s="8">
        <v>2</v>
      </c>
      <c r="K393" s="8">
        <v>1</v>
      </c>
      <c r="L393" s="8">
        <v>671</v>
      </c>
      <c r="M393" s="8">
        <v>76.8</v>
      </c>
      <c r="N393" s="8">
        <v>7.01</v>
      </c>
      <c r="O393" s="8">
        <v>1.62</v>
      </c>
      <c r="P393" s="8" t="s">
        <v>1028</v>
      </c>
      <c r="Q393" s="8" t="s">
        <v>871</v>
      </c>
      <c r="R393" s="8" t="s">
        <v>506</v>
      </c>
      <c r="S393" s="8" t="s">
        <v>11868</v>
      </c>
      <c r="T393" s="8" t="s">
        <v>11869</v>
      </c>
      <c r="U393" s="8" t="s">
        <v>11870</v>
      </c>
      <c r="V393" s="8" t="s">
        <v>11871</v>
      </c>
      <c r="W393" s="8" t="s">
        <v>187</v>
      </c>
      <c r="X393" s="8" t="s">
        <v>11872</v>
      </c>
      <c r="Y393" s="8" t="s">
        <v>11873</v>
      </c>
      <c r="Z393" s="8" t="s">
        <v>11874</v>
      </c>
      <c r="AA393" s="8">
        <v>121</v>
      </c>
      <c r="AB393" s="8" t="s">
        <v>54</v>
      </c>
      <c r="AC393" s="8">
        <v>0</v>
      </c>
      <c r="AD393" s="8" t="s">
        <v>54</v>
      </c>
      <c r="AE393" s="8" t="s">
        <v>54</v>
      </c>
      <c r="AF393" s="8" t="s">
        <v>54</v>
      </c>
      <c r="AG393" s="8" t="s">
        <v>54</v>
      </c>
      <c r="AH393" s="8">
        <v>0</v>
      </c>
      <c r="AI393" s="8">
        <v>0</v>
      </c>
      <c r="AJ393" s="8" t="s">
        <v>54</v>
      </c>
      <c r="AK393" s="8">
        <v>2679609.6692519099</v>
      </c>
      <c r="AL393" s="8">
        <v>1998047.55646868</v>
      </c>
      <c r="AM393" s="8">
        <v>2338828.612860295</v>
      </c>
      <c r="AN393" s="8">
        <v>340781.05639161455</v>
      </c>
      <c r="AO393" s="8" t="s">
        <v>54</v>
      </c>
      <c r="AP393" s="8">
        <v>55803.014737465302</v>
      </c>
      <c r="AQ393" s="8">
        <v>78293.435510787094</v>
      </c>
      <c r="AR393" s="8">
        <v>67048.225124126198</v>
      </c>
      <c r="AS393" s="8">
        <v>11245.21038666091</v>
      </c>
      <c r="AT393" s="8">
        <v>472138497.59942466</v>
      </c>
      <c r="AU393" s="8">
        <v>134160693.448358</v>
      </c>
      <c r="AV393" s="8">
        <v>320419.28482500167</v>
      </c>
      <c r="AW393" s="8">
        <f>AU393/AT393</f>
        <v>0.28415537841225486</v>
      </c>
      <c r="AX393" s="15">
        <f>LOG(AW393,2)</f>
        <v>-1.815248072317921</v>
      </c>
      <c r="AY393" s="8">
        <f>AV393/AU393</f>
        <v>2.3883246023049184E-3</v>
      </c>
      <c r="AZ393" s="8">
        <f>LOG(AY393,2)</f>
        <v>-8.7097853549646658</v>
      </c>
    </row>
    <row r="394" spans="1:52" x14ac:dyDescent="0.25">
      <c r="A394" s="8" t="s">
        <v>49</v>
      </c>
      <c r="B394" s="8" t="s">
        <v>64</v>
      </c>
      <c r="C394" s="8" t="s">
        <v>51</v>
      </c>
      <c r="D394" s="8" t="s">
        <v>12209</v>
      </c>
      <c r="E394" s="8" t="s">
        <v>12210</v>
      </c>
      <c r="F394" s="8" t="s">
        <v>54</v>
      </c>
      <c r="G394" s="8">
        <v>8.0000000000000002E-3</v>
      </c>
      <c r="H394" s="8">
        <v>2</v>
      </c>
      <c r="I394" s="8">
        <v>1</v>
      </c>
      <c r="J394" s="8">
        <v>1</v>
      </c>
      <c r="K394" s="8">
        <v>1</v>
      </c>
      <c r="L394" s="8">
        <v>553</v>
      </c>
      <c r="M394" s="8">
        <v>60.1</v>
      </c>
      <c r="N394" s="8">
        <v>6.64</v>
      </c>
      <c r="O394" s="8">
        <v>2.2999999999999998</v>
      </c>
      <c r="P394" s="8" t="s">
        <v>1267</v>
      </c>
      <c r="Q394" s="8" t="s">
        <v>871</v>
      </c>
      <c r="R394" s="8" t="s">
        <v>82</v>
      </c>
      <c r="S394" s="8" t="s">
        <v>12211</v>
      </c>
      <c r="T394" s="8" t="s">
        <v>12212</v>
      </c>
      <c r="U394" s="8" t="s">
        <v>12213</v>
      </c>
      <c r="V394" s="8" t="s">
        <v>12214</v>
      </c>
      <c r="W394" s="8" t="s">
        <v>74</v>
      </c>
      <c r="X394" s="8" t="s">
        <v>54</v>
      </c>
      <c r="Y394" s="8" t="s">
        <v>5032</v>
      </c>
      <c r="Z394" s="8" t="s">
        <v>12215</v>
      </c>
      <c r="AA394" s="8">
        <v>4</v>
      </c>
      <c r="AB394" s="8" t="s">
        <v>54</v>
      </c>
      <c r="AC394" s="8">
        <v>0</v>
      </c>
      <c r="AD394" s="8" t="s">
        <v>54</v>
      </c>
      <c r="AE394" s="8">
        <v>533914.11799568997</v>
      </c>
      <c r="AF394" s="8">
        <v>1203227.97017248</v>
      </c>
      <c r="AG394" s="8">
        <v>720802.39840053895</v>
      </c>
      <c r="AH394" s="8">
        <v>819314.8288562363</v>
      </c>
      <c r="AI394" s="8">
        <v>281985.55801630463</v>
      </c>
      <c r="AJ394" s="8">
        <v>1163826.0313065499</v>
      </c>
      <c r="AK394" s="8">
        <v>1772373.4760277399</v>
      </c>
      <c r="AL394" s="8">
        <v>2608138.0072286702</v>
      </c>
      <c r="AM394" s="8">
        <v>1848112.5048543203</v>
      </c>
      <c r="AN394" s="8">
        <v>592065.07036175765</v>
      </c>
      <c r="AO394" s="8" t="s">
        <v>54</v>
      </c>
      <c r="AP394" s="8" t="s">
        <v>54</v>
      </c>
      <c r="AQ394" s="8" t="s">
        <v>54</v>
      </c>
      <c r="AR394" s="8">
        <v>0</v>
      </c>
      <c r="AS394" s="8">
        <v>0</v>
      </c>
      <c r="AT394" s="8">
        <v>57883716.035720937</v>
      </c>
      <c r="AU394" s="8">
        <v>15325168.356307099</v>
      </c>
      <c r="AV394" s="8">
        <v>36378.733282221401</v>
      </c>
      <c r="AW394" s="8">
        <f>AU394/AT394</f>
        <v>0.26475785256858247</v>
      </c>
      <c r="AX394" s="15">
        <f>LOG(AW394,2)</f>
        <v>-1.917254620513956</v>
      </c>
      <c r="AY394" s="8">
        <f>AV394/AU394</f>
        <v>2.3737901233071724E-3</v>
      </c>
      <c r="AZ394" s="8">
        <f>LOG(AY394,2)</f>
        <v>-8.7185918987340472</v>
      </c>
    </row>
    <row r="395" spans="1:52" x14ac:dyDescent="0.25">
      <c r="A395" s="8" t="s">
        <v>49</v>
      </c>
      <c r="B395" s="8" t="s">
        <v>50</v>
      </c>
      <c r="C395" s="8" t="s">
        <v>51</v>
      </c>
      <c r="D395" s="8" t="s">
        <v>12355</v>
      </c>
      <c r="E395" s="8" t="s">
        <v>12356</v>
      </c>
      <c r="F395" s="8" t="s">
        <v>54</v>
      </c>
      <c r="G395" s="8">
        <v>2.4E-2</v>
      </c>
      <c r="H395" s="8">
        <v>1</v>
      </c>
      <c r="I395" s="8">
        <v>1</v>
      </c>
      <c r="J395" s="8">
        <v>3</v>
      </c>
      <c r="K395" s="8">
        <v>1</v>
      </c>
      <c r="L395" s="8">
        <v>901</v>
      </c>
      <c r="M395" s="8">
        <v>104.1</v>
      </c>
      <c r="N395" s="8">
        <v>6.55</v>
      </c>
      <c r="O395" s="8">
        <v>0</v>
      </c>
      <c r="P395" s="8" t="s">
        <v>462</v>
      </c>
      <c r="Q395" s="8" t="s">
        <v>6837</v>
      </c>
      <c r="R395" s="8" t="s">
        <v>182</v>
      </c>
      <c r="S395" s="8" t="s">
        <v>12357</v>
      </c>
      <c r="T395" s="8" t="s">
        <v>12358</v>
      </c>
      <c r="U395" s="8" t="s">
        <v>12359</v>
      </c>
      <c r="V395" s="8" t="s">
        <v>12360</v>
      </c>
      <c r="W395" s="8" t="s">
        <v>405</v>
      </c>
      <c r="X395" s="8" t="s">
        <v>54</v>
      </c>
      <c r="Y395" s="8" t="s">
        <v>7388</v>
      </c>
      <c r="Z395" s="8" t="s">
        <v>12361</v>
      </c>
      <c r="AA395" s="8">
        <v>21</v>
      </c>
      <c r="AB395" s="8" t="s">
        <v>54</v>
      </c>
      <c r="AC395" s="8">
        <v>0</v>
      </c>
      <c r="AD395" s="8" t="s">
        <v>54</v>
      </c>
      <c r="AE395" s="8" t="s">
        <v>54</v>
      </c>
      <c r="AF395" s="8" t="s">
        <v>54</v>
      </c>
      <c r="AG395" s="8" t="s">
        <v>54</v>
      </c>
      <c r="AH395" s="8">
        <v>0</v>
      </c>
      <c r="AI395" s="8">
        <v>0</v>
      </c>
      <c r="AJ395" s="8" t="s">
        <v>54</v>
      </c>
      <c r="AK395" s="8" t="s">
        <v>54</v>
      </c>
      <c r="AL395" s="8" t="s">
        <v>54</v>
      </c>
      <c r="AM395" s="8">
        <v>0</v>
      </c>
      <c r="AN395" s="8">
        <v>0</v>
      </c>
      <c r="AO395" s="8" t="s">
        <v>54</v>
      </c>
      <c r="AP395" s="8" t="s">
        <v>54</v>
      </c>
      <c r="AQ395" s="8" t="s">
        <v>54</v>
      </c>
      <c r="AR395" s="8">
        <v>0</v>
      </c>
      <c r="AS395" s="8">
        <v>0</v>
      </c>
      <c r="AT395" s="8">
        <v>190139094.93005332</v>
      </c>
      <c r="AU395" s="8">
        <v>48089855.086442836</v>
      </c>
      <c r="AV395" s="8">
        <v>113650.12892746669</v>
      </c>
      <c r="AW395" s="8">
        <f>AU395/AT395</f>
        <v>0.25291934362122476</v>
      </c>
      <c r="AX395" s="15">
        <f>LOG(AW395,2)</f>
        <v>-1.9832507143543578</v>
      </c>
      <c r="AY395" s="8">
        <f>AV395/AU395</f>
        <v>2.3632869910540895E-3</v>
      </c>
      <c r="AZ395" s="8">
        <f>LOG(AY395,2)</f>
        <v>-8.7249894478050365</v>
      </c>
    </row>
    <row r="396" spans="1:52" x14ac:dyDescent="0.25">
      <c r="A396" s="8" t="s">
        <v>49</v>
      </c>
      <c r="B396" s="8" t="s">
        <v>64</v>
      </c>
      <c r="C396" s="8" t="s">
        <v>51</v>
      </c>
      <c r="D396" s="8" t="s">
        <v>11619</v>
      </c>
      <c r="E396" s="8" t="s">
        <v>11620</v>
      </c>
      <c r="F396" s="8" t="s">
        <v>54</v>
      </c>
      <c r="G396" s="8">
        <v>8.0000000000000002E-3</v>
      </c>
      <c r="H396" s="8">
        <v>3</v>
      </c>
      <c r="I396" s="8">
        <v>1</v>
      </c>
      <c r="J396" s="8">
        <v>2</v>
      </c>
      <c r="K396" s="8">
        <v>1</v>
      </c>
      <c r="L396" s="8">
        <v>351</v>
      </c>
      <c r="M396" s="8">
        <v>40.6</v>
      </c>
      <c r="N396" s="8">
        <v>8.7799999999999994</v>
      </c>
      <c r="O396" s="8">
        <v>2.33</v>
      </c>
      <c r="P396" s="8" t="s">
        <v>11621</v>
      </c>
      <c r="Q396" s="8" t="s">
        <v>871</v>
      </c>
      <c r="R396" s="8" t="s">
        <v>506</v>
      </c>
      <c r="S396" s="8" t="s">
        <v>6319</v>
      </c>
      <c r="T396" s="8" t="s">
        <v>11622</v>
      </c>
      <c r="U396" s="8" t="s">
        <v>11623</v>
      </c>
      <c r="V396" s="8" t="s">
        <v>11624</v>
      </c>
      <c r="W396" s="8" t="s">
        <v>87</v>
      </c>
      <c r="X396" s="8" t="s">
        <v>11625</v>
      </c>
      <c r="Y396" s="8" t="s">
        <v>11626</v>
      </c>
      <c r="Z396" s="8" t="s">
        <v>11627</v>
      </c>
      <c r="AA396" s="8">
        <v>128</v>
      </c>
      <c r="AB396" s="8">
        <v>4.16</v>
      </c>
      <c r="AC396" s="8">
        <v>8.2169268693508602E-4</v>
      </c>
      <c r="AD396" s="8" t="s">
        <v>54</v>
      </c>
      <c r="AE396" s="8">
        <v>935270.39268199797</v>
      </c>
      <c r="AF396" s="8" t="s">
        <v>54</v>
      </c>
      <c r="AG396" s="8" t="s">
        <v>54</v>
      </c>
      <c r="AH396" s="8">
        <v>935270.39268199797</v>
      </c>
      <c r="AI396" s="8">
        <v>0</v>
      </c>
      <c r="AJ396" s="8">
        <v>3294959.3585877698</v>
      </c>
      <c r="AK396" s="8">
        <v>3351711.09414165</v>
      </c>
      <c r="AL396" s="8">
        <v>4078667.9231416802</v>
      </c>
      <c r="AM396" s="8">
        <v>3575112.7919570333</v>
      </c>
      <c r="AN396" s="8">
        <v>356820.23249706061</v>
      </c>
      <c r="AO396" s="8" t="s">
        <v>54</v>
      </c>
      <c r="AP396" s="8" t="s">
        <v>54</v>
      </c>
      <c r="AQ396" s="8" t="s">
        <v>54</v>
      </c>
      <c r="AR396" s="8">
        <v>0</v>
      </c>
      <c r="AS396" s="8">
        <v>0</v>
      </c>
      <c r="AT396" s="8">
        <v>12081899.251190668</v>
      </c>
      <c r="AU396" s="8">
        <v>3555959.2827218832</v>
      </c>
      <c r="AV396" s="8">
        <v>8378.3026538117902</v>
      </c>
      <c r="AW396" s="8">
        <f>AU396/AT396</f>
        <v>0.29432121629150682</v>
      </c>
      <c r="AX396" s="15">
        <f>LOG(AW396,2)</f>
        <v>-1.7645365514697513</v>
      </c>
      <c r="AY396" s="8">
        <f>AV396/AU396</f>
        <v>2.3561300868998364E-3</v>
      </c>
      <c r="AZ396" s="8">
        <f>LOG(AY396,2)</f>
        <v>-8.7293650890657855</v>
      </c>
    </row>
    <row r="397" spans="1:52" x14ac:dyDescent="0.25">
      <c r="A397" s="8" t="s">
        <v>49</v>
      </c>
      <c r="B397" s="8" t="s">
        <v>64</v>
      </c>
      <c r="C397" s="8" t="s">
        <v>51</v>
      </c>
      <c r="D397" s="8" t="s">
        <v>11419</v>
      </c>
      <c r="E397" s="8" t="s">
        <v>11420</v>
      </c>
      <c r="F397" s="8" t="s">
        <v>54</v>
      </c>
      <c r="G397" s="8">
        <v>7.0000000000000001E-3</v>
      </c>
      <c r="H397" s="8">
        <v>2</v>
      </c>
      <c r="I397" s="8">
        <v>1</v>
      </c>
      <c r="J397" s="8">
        <v>2</v>
      </c>
      <c r="K397" s="8">
        <v>1</v>
      </c>
      <c r="L397" s="8">
        <v>577</v>
      </c>
      <c r="M397" s="8">
        <v>63.4</v>
      </c>
      <c r="N397" s="8">
        <v>9.1999999999999993</v>
      </c>
      <c r="O397" s="8">
        <v>2.46</v>
      </c>
      <c r="P397" s="8" t="s">
        <v>9539</v>
      </c>
      <c r="Q397" s="8" t="s">
        <v>575</v>
      </c>
      <c r="R397" s="8" t="s">
        <v>3134</v>
      </c>
      <c r="S397" s="8" t="s">
        <v>3135</v>
      </c>
      <c r="T397" s="8" t="s">
        <v>11421</v>
      </c>
      <c r="U397" s="8" t="s">
        <v>11422</v>
      </c>
      <c r="V397" s="8" t="s">
        <v>11423</v>
      </c>
      <c r="W397" s="8" t="s">
        <v>74</v>
      </c>
      <c r="X397" s="8" t="s">
        <v>11424</v>
      </c>
      <c r="Y397" s="8" t="s">
        <v>8162</v>
      </c>
      <c r="Z397" s="8" t="s">
        <v>11425</v>
      </c>
      <c r="AA397" s="8">
        <v>8</v>
      </c>
      <c r="AB397" s="8" t="s">
        <v>54</v>
      </c>
      <c r="AC397" s="8">
        <v>0</v>
      </c>
      <c r="AD397" s="8" t="s">
        <v>54</v>
      </c>
      <c r="AE397" s="8" t="s">
        <v>54</v>
      </c>
      <c r="AF397" s="8" t="s">
        <v>54</v>
      </c>
      <c r="AG397" s="8" t="s">
        <v>54</v>
      </c>
      <c r="AH397" s="8">
        <v>0</v>
      </c>
      <c r="AI397" s="8">
        <v>0</v>
      </c>
      <c r="AJ397" s="8">
        <v>2137810.05280226</v>
      </c>
      <c r="AK397" s="8">
        <v>3360906.0566347898</v>
      </c>
      <c r="AL397" s="8">
        <v>3745387.3726620302</v>
      </c>
      <c r="AM397" s="8">
        <v>3081367.82736636</v>
      </c>
      <c r="AN397" s="8">
        <v>685411.03290836909</v>
      </c>
      <c r="AO397" s="8">
        <v>226813.14209394201</v>
      </c>
      <c r="AP397" s="8">
        <v>146101.95957157901</v>
      </c>
      <c r="AQ397" s="8">
        <v>131048.123676592</v>
      </c>
      <c r="AR397" s="8">
        <v>167987.74178070435</v>
      </c>
      <c r="AS397" s="8">
        <v>42047.39615638354</v>
      </c>
      <c r="AT397" s="8">
        <v>66455866.844422333</v>
      </c>
      <c r="AU397" s="8">
        <v>20580678.431226764</v>
      </c>
      <c r="AV397" s="8">
        <v>47896.268072016836</v>
      </c>
      <c r="AW397" s="8">
        <f>AU397/AT397</f>
        <v>0.30968941356836893</v>
      </c>
      <c r="AX397" s="15">
        <f>LOG(AW397,2)</f>
        <v>-1.6911060281597656</v>
      </c>
      <c r="AY397" s="8">
        <f>AV397/AU397</f>
        <v>2.3272443730204991E-3</v>
      </c>
      <c r="AZ397" s="8">
        <f>LOG(AY397,2)</f>
        <v>-8.7471615753223322</v>
      </c>
    </row>
    <row r="398" spans="1:52" x14ac:dyDescent="0.25">
      <c r="A398" s="8" t="s">
        <v>49</v>
      </c>
      <c r="B398" s="8" t="s">
        <v>50</v>
      </c>
      <c r="C398" s="8" t="s">
        <v>51</v>
      </c>
      <c r="D398" s="8" t="s">
        <v>13855</v>
      </c>
      <c r="E398" s="8" t="s">
        <v>13856</v>
      </c>
      <c r="F398" s="8" t="s">
        <v>54</v>
      </c>
      <c r="G398" s="8">
        <v>2.1000000000000001E-2</v>
      </c>
      <c r="H398" s="8">
        <v>1</v>
      </c>
      <c r="I398" s="8">
        <v>1</v>
      </c>
      <c r="J398" s="8">
        <v>1</v>
      </c>
      <c r="K398" s="8">
        <v>1</v>
      </c>
      <c r="L398" s="8">
        <v>683</v>
      </c>
      <c r="M398" s="8">
        <v>78.5</v>
      </c>
      <c r="N398" s="8">
        <v>6.87</v>
      </c>
      <c r="O398" s="8">
        <v>0</v>
      </c>
      <c r="P398" s="8" t="s">
        <v>3505</v>
      </c>
      <c r="Q398" s="8" t="s">
        <v>992</v>
      </c>
      <c r="R398" s="8" t="s">
        <v>69</v>
      </c>
      <c r="S398" s="8" t="s">
        <v>13857</v>
      </c>
      <c r="T398" s="8" t="s">
        <v>13858</v>
      </c>
      <c r="U398" s="8" t="s">
        <v>13859</v>
      </c>
      <c r="V398" s="8" t="s">
        <v>13860</v>
      </c>
      <c r="W398" s="8" t="s">
        <v>426</v>
      </c>
      <c r="X398" s="8" t="s">
        <v>54</v>
      </c>
      <c r="Y398" s="8" t="s">
        <v>2653</v>
      </c>
      <c r="Z398" s="8" t="s">
        <v>9640</v>
      </c>
      <c r="AA398" s="8">
        <v>10</v>
      </c>
      <c r="AB398" s="8" t="s">
        <v>54</v>
      </c>
      <c r="AC398" s="8">
        <v>0</v>
      </c>
      <c r="AD398" s="8" t="s">
        <v>54</v>
      </c>
      <c r="AE398" s="8">
        <v>815492.95162206702</v>
      </c>
      <c r="AF398" s="8">
        <v>1401245.4655011999</v>
      </c>
      <c r="AG398" s="8">
        <v>1055468.90870379</v>
      </c>
      <c r="AH398" s="8">
        <v>1090735.7752756856</v>
      </c>
      <c r="AI398" s="8">
        <v>240429.22144542608</v>
      </c>
      <c r="AJ398" s="8">
        <v>961718.49245798995</v>
      </c>
      <c r="AK398" s="8">
        <v>1454030.7903883201</v>
      </c>
      <c r="AL398" s="8">
        <v>1984161.26666118</v>
      </c>
      <c r="AM398" s="8">
        <v>1466636.84983583</v>
      </c>
      <c r="AN398" s="8">
        <v>417505.68154311692</v>
      </c>
      <c r="AO398" s="8" t="s">
        <v>54</v>
      </c>
      <c r="AP398" s="8">
        <v>11854.2882424531</v>
      </c>
      <c r="AQ398" s="8" t="s">
        <v>54</v>
      </c>
      <c r="AR398" s="8">
        <v>11854.2882424531</v>
      </c>
      <c r="AS398" s="8">
        <v>0</v>
      </c>
      <c r="AT398" s="8">
        <v>163334678.90274534</v>
      </c>
      <c r="AU398" s="8">
        <v>21408301.717627302</v>
      </c>
      <c r="AV398" s="8">
        <v>49641.139836054565</v>
      </c>
      <c r="AW398" s="8">
        <f>AU398/AT398</f>
        <v>0.13107015522634041</v>
      </c>
      <c r="AX398" s="15">
        <f>LOG(AW398,2)</f>
        <v>-2.9315888746871788</v>
      </c>
      <c r="AY398" s="8">
        <f>AV398/AU398</f>
        <v>2.3187799056092681E-3</v>
      </c>
      <c r="AZ398" s="8">
        <f>LOG(AY398,2)</f>
        <v>-8.7524183961810618</v>
      </c>
    </row>
    <row r="399" spans="1:52" x14ac:dyDescent="0.25">
      <c r="A399" s="8" t="s">
        <v>49</v>
      </c>
      <c r="B399" s="8" t="s">
        <v>64</v>
      </c>
      <c r="C399" s="8" t="s">
        <v>51</v>
      </c>
      <c r="D399" s="8" t="s">
        <v>10715</v>
      </c>
      <c r="E399" s="8" t="s">
        <v>10716</v>
      </c>
      <c r="F399" s="8" t="s">
        <v>54</v>
      </c>
      <c r="G399" s="8">
        <v>3.0000000000000001E-3</v>
      </c>
      <c r="H399" s="8">
        <v>1</v>
      </c>
      <c r="I399" s="8">
        <v>2</v>
      </c>
      <c r="J399" s="8">
        <v>4</v>
      </c>
      <c r="K399" s="8">
        <v>2</v>
      </c>
      <c r="L399" s="8">
        <v>1630</v>
      </c>
      <c r="M399" s="8">
        <v>174.8</v>
      </c>
      <c r="N399" s="8">
        <v>5.07</v>
      </c>
      <c r="O399" s="8">
        <v>5.16</v>
      </c>
      <c r="P399" s="8" t="s">
        <v>10717</v>
      </c>
      <c r="Q399" s="8" t="s">
        <v>495</v>
      </c>
      <c r="R399" s="8" t="s">
        <v>57</v>
      </c>
      <c r="S399" s="8" t="s">
        <v>10718</v>
      </c>
      <c r="T399" s="8" t="s">
        <v>10719</v>
      </c>
      <c r="U399" s="8" t="s">
        <v>54</v>
      </c>
      <c r="V399" s="8" t="s">
        <v>10720</v>
      </c>
      <c r="W399" s="8" t="s">
        <v>326</v>
      </c>
      <c r="X399" s="8" t="s">
        <v>4952</v>
      </c>
      <c r="Y399" s="8" t="s">
        <v>10721</v>
      </c>
      <c r="Z399" s="8" t="s">
        <v>10722</v>
      </c>
      <c r="AA399" s="8">
        <v>8</v>
      </c>
      <c r="AB399" s="8" t="s">
        <v>54</v>
      </c>
      <c r="AC399" s="8">
        <v>0</v>
      </c>
      <c r="AD399" s="8" t="s">
        <v>54</v>
      </c>
      <c r="AE399" s="8">
        <v>214731.74424930499</v>
      </c>
      <c r="AF399" s="8">
        <v>2363922.4325271798</v>
      </c>
      <c r="AG399" s="8">
        <v>825205.08583819505</v>
      </c>
      <c r="AH399" s="8">
        <v>1134619.7542048933</v>
      </c>
      <c r="AI399" s="8">
        <v>904270.69376208249</v>
      </c>
      <c r="AJ399" s="8">
        <v>503223.32578352297</v>
      </c>
      <c r="AK399" s="8">
        <v>4063578.8432522798</v>
      </c>
      <c r="AL399" s="8" t="s">
        <v>54</v>
      </c>
      <c r="AM399" s="8">
        <v>2283401.0845179013</v>
      </c>
      <c r="AN399" s="8">
        <v>1780177.7587343787</v>
      </c>
      <c r="AO399" s="8" t="s">
        <v>54</v>
      </c>
      <c r="AP399" s="8">
        <v>13897.945510133401</v>
      </c>
      <c r="AQ399" s="8" t="s">
        <v>54</v>
      </c>
      <c r="AR399" s="8">
        <v>13897.945510133401</v>
      </c>
      <c r="AS399" s="8">
        <v>0</v>
      </c>
      <c r="AT399" s="8">
        <v>173951865.80631432</v>
      </c>
      <c r="AU399" s="8">
        <v>60951105.323885359</v>
      </c>
      <c r="AV399" s="8">
        <v>141078.41290296294</v>
      </c>
      <c r="AW399" s="8">
        <f>AU399/AT399</f>
        <v>0.3503906384755367</v>
      </c>
      <c r="AX399" s="15">
        <f>LOG(AW399,2)</f>
        <v>-1.5129638644840551</v>
      </c>
      <c r="AY399" s="8">
        <f>AV399/AU399</f>
        <v>2.3146161526241839E-3</v>
      </c>
      <c r="AZ399" s="8">
        <f>LOG(AY399,2)</f>
        <v>-8.7550113225463306</v>
      </c>
    </row>
    <row r="400" spans="1:52" x14ac:dyDescent="0.25">
      <c r="A400" s="8" t="s">
        <v>49</v>
      </c>
      <c r="B400" s="8" t="s">
        <v>50</v>
      </c>
      <c r="C400" s="8" t="s">
        <v>51</v>
      </c>
      <c r="D400" s="8" t="s">
        <v>11281</v>
      </c>
      <c r="E400" s="8" t="s">
        <v>11282</v>
      </c>
      <c r="F400" s="8" t="s">
        <v>54</v>
      </c>
      <c r="G400" s="8">
        <v>2.4E-2</v>
      </c>
      <c r="H400" s="8">
        <v>11</v>
      </c>
      <c r="I400" s="8">
        <v>1</v>
      </c>
      <c r="J400" s="8">
        <v>5</v>
      </c>
      <c r="K400" s="8">
        <v>1</v>
      </c>
      <c r="L400" s="8">
        <v>125</v>
      </c>
      <c r="M400" s="8">
        <v>14.6</v>
      </c>
      <c r="N400" s="8">
        <v>9.3800000000000008</v>
      </c>
      <c r="O400" s="8">
        <v>0</v>
      </c>
      <c r="P400" s="8" t="s">
        <v>701</v>
      </c>
      <c r="Q400" s="8" t="s">
        <v>2607</v>
      </c>
      <c r="R400" s="8" t="s">
        <v>69</v>
      </c>
      <c r="S400" s="8" t="s">
        <v>2087</v>
      </c>
      <c r="T400" s="8" t="s">
        <v>11283</v>
      </c>
      <c r="U400" s="8" t="s">
        <v>11284</v>
      </c>
      <c r="V400" s="8" t="s">
        <v>11285</v>
      </c>
      <c r="W400" s="8" t="s">
        <v>198</v>
      </c>
      <c r="X400" s="8" t="s">
        <v>54</v>
      </c>
      <c r="Y400" s="8" t="s">
        <v>1740</v>
      </c>
      <c r="Z400" s="8" t="s">
        <v>2560</v>
      </c>
      <c r="AA400" s="8">
        <v>6</v>
      </c>
      <c r="AB400" s="8" t="s">
        <v>54</v>
      </c>
      <c r="AC400" s="8">
        <v>0</v>
      </c>
      <c r="AD400" s="8" t="s">
        <v>54</v>
      </c>
      <c r="AE400" s="8">
        <v>487122.16688297701</v>
      </c>
      <c r="AF400" s="8">
        <v>1356418.25787209</v>
      </c>
      <c r="AG400" s="8">
        <v>1281541.8409229901</v>
      </c>
      <c r="AH400" s="8">
        <v>1041694.0885593524</v>
      </c>
      <c r="AI400" s="8">
        <v>393331.18504016829</v>
      </c>
      <c r="AJ400" s="8">
        <v>2203907.0771340299</v>
      </c>
      <c r="AK400" s="8">
        <v>4081128.8886680799</v>
      </c>
      <c r="AL400" s="8">
        <v>4099646.73610787</v>
      </c>
      <c r="AM400" s="8">
        <v>3461560.9006366599</v>
      </c>
      <c r="AN400" s="8">
        <v>889327.6795784327</v>
      </c>
      <c r="AO400" s="8" t="s">
        <v>54</v>
      </c>
      <c r="AP400" s="8">
        <v>39145.209175961798</v>
      </c>
      <c r="AQ400" s="8">
        <v>25490.113421411999</v>
      </c>
      <c r="AR400" s="8">
        <v>32317.6612986869</v>
      </c>
      <c r="AS400" s="8">
        <v>6827.5478772749038</v>
      </c>
      <c r="AT400" s="8">
        <v>71813096.460343733</v>
      </c>
      <c r="AU400" s="8">
        <v>22979739.265996199</v>
      </c>
      <c r="AV400" s="8">
        <v>52514.556942649346</v>
      </c>
      <c r="AW400" s="8">
        <f>AU400/AT400</f>
        <v>0.3199937114351552</v>
      </c>
      <c r="AX400" s="15">
        <f>LOG(AW400,2)</f>
        <v>-1.6438845415574193</v>
      </c>
      <c r="AY400" s="8">
        <f>AV400/AU400</f>
        <v>2.2852546904375323E-3</v>
      </c>
      <c r="AZ400" s="8">
        <f>LOG(AY400,2)</f>
        <v>-8.7734293228120475</v>
      </c>
    </row>
    <row r="401" spans="1:52" x14ac:dyDescent="0.25">
      <c r="A401" s="8" t="s">
        <v>49</v>
      </c>
      <c r="B401" s="8" t="s">
        <v>64</v>
      </c>
      <c r="C401" s="8" t="s">
        <v>51</v>
      </c>
      <c r="D401" s="8" t="s">
        <v>12128</v>
      </c>
      <c r="E401" s="8" t="s">
        <v>12129</v>
      </c>
      <c r="F401" s="8" t="s">
        <v>54</v>
      </c>
      <c r="G401" s="8">
        <v>2E-3</v>
      </c>
      <c r="H401" s="8">
        <v>9</v>
      </c>
      <c r="I401" s="8">
        <v>3</v>
      </c>
      <c r="J401" s="8">
        <v>9</v>
      </c>
      <c r="K401" s="8">
        <v>3</v>
      </c>
      <c r="L401" s="8">
        <v>324</v>
      </c>
      <c r="M401" s="8">
        <v>36.700000000000003</v>
      </c>
      <c r="N401" s="8">
        <v>6.06</v>
      </c>
      <c r="O401" s="8">
        <v>6.15</v>
      </c>
      <c r="P401" s="8" t="s">
        <v>1267</v>
      </c>
      <c r="Q401" s="8" t="s">
        <v>1169</v>
      </c>
      <c r="R401" s="8" t="s">
        <v>82</v>
      </c>
      <c r="S401" s="8" t="s">
        <v>12130</v>
      </c>
      <c r="T401" s="8" t="s">
        <v>12131</v>
      </c>
      <c r="U401" s="8" t="s">
        <v>12132</v>
      </c>
      <c r="V401" s="8" t="s">
        <v>12133</v>
      </c>
      <c r="W401" s="8" t="s">
        <v>326</v>
      </c>
      <c r="X401" s="8" t="s">
        <v>54</v>
      </c>
      <c r="Y401" s="8" t="s">
        <v>54</v>
      </c>
      <c r="Z401" s="8" t="s">
        <v>3571</v>
      </c>
      <c r="AA401" s="8">
        <v>4</v>
      </c>
      <c r="AB401" s="8">
        <v>5.82</v>
      </c>
      <c r="AC401" s="8">
        <v>9.4428706326723296E-4</v>
      </c>
      <c r="AD401" s="8" t="s">
        <v>54</v>
      </c>
      <c r="AE401" s="8">
        <v>829994.39126436401</v>
      </c>
      <c r="AF401" s="8" t="s">
        <v>54</v>
      </c>
      <c r="AG401" s="8">
        <v>678474.88012737106</v>
      </c>
      <c r="AH401" s="8">
        <v>754234.63569586747</v>
      </c>
      <c r="AI401" s="8">
        <v>75759.755568496475</v>
      </c>
      <c r="AJ401" s="8">
        <v>3648329.8504845202</v>
      </c>
      <c r="AK401" s="8">
        <v>3762883.2836005399</v>
      </c>
      <c r="AL401" s="8">
        <v>3518558.5642031999</v>
      </c>
      <c r="AM401" s="8">
        <v>3643257.2327627535</v>
      </c>
      <c r="AN401" s="8">
        <v>99809.62116302755</v>
      </c>
      <c r="AO401" s="8">
        <v>32927.592720383102</v>
      </c>
      <c r="AP401" s="8">
        <v>72175.241865072705</v>
      </c>
      <c r="AQ401" s="8">
        <v>41860.8587039833</v>
      </c>
      <c r="AR401" s="8">
        <v>48987.897763146371</v>
      </c>
      <c r="AS401" s="8">
        <v>16796.636670462551</v>
      </c>
      <c r="AT401" s="8">
        <v>122333047.4274499</v>
      </c>
      <c r="AU401" s="8">
        <v>33180036.587493803</v>
      </c>
      <c r="AV401" s="8">
        <v>75775.247738173595</v>
      </c>
      <c r="AW401" s="8">
        <f>AU401/AT401</f>
        <v>0.27122709100475367</v>
      </c>
      <c r="AX401" s="15">
        <f>LOG(AW401,2)</f>
        <v>-1.8824268083517957</v>
      </c>
      <c r="AY401" s="8">
        <f>AV401/AU401</f>
        <v>2.2837602224566188E-3</v>
      </c>
      <c r="AZ401" s="8">
        <f>LOG(AY401,2)</f>
        <v>-8.7743730980733794</v>
      </c>
    </row>
    <row r="402" spans="1:52" x14ac:dyDescent="0.25">
      <c r="A402" s="8" t="s">
        <v>49</v>
      </c>
      <c r="B402" s="8" t="s">
        <v>50</v>
      </c>
      <c r="C402" s="8" t="s">
        <v>51</v>
      </c>
      <c r="D402" s="8" t="s">
        <v>10894</v>
      </c>
      <c r="E402" s="8" t="s">
        <v>10895</v>
      </c>
      <c r="F402" s="8" t="s">
        <v>54</v>
      </c>
      <c r="G402" s="8">
        <v>1.7000000000000001E-2</v>
      </c>
      <c r="H402" s="8">
        <v>4</v>
      </c>
      <c r="I402" s="8">
        <v>1</v>
      </c>
      <c r="J402" s="8">
        <v>1</v>
      </c>
      <c r="K402" s="8">
        <v>1</v>
      </c>
      <c r="L402" s="8">
        <v>210</v>
      </c>
      <c r="M402" s="8">
        <v>23.7</v>
      </c>
      <c r="N402" s="8">
        <v>6.34</v>
      </c>
      <c r="O402" s="8">
        <v>1.73</v>
      </c>
      <c r="P402" s="8" t="s">
        <v>1777</v>
      </c>
      <c r="Q402" s="8" t="s">
        <v>1859</v>
      </c>
      <c r="R402" s="8" t="s">
        <v>528</v>
      </c>
      <c r="S402" s="8" t="s">
        <v>10896</v>
      </c>
      <c r="T402" s="8" t="s">
        <v>10897</v>
      </c>
      <c r="U402" s="8" t="s">
        <v>10898</v>
      </c>
      <c r="V402" s="8" t="s">
        <v>10899</v>
      </c>
      <c r="W402" s="8" t="s">
        <v>217</v>
      </c>
      <c r="X402" s="8" t="s">
        <v>1286</v>
      </c>
      <c r="Y402" s="8" t="s">
        <v>10900</v>
      </c>
      <c r="Z402" s="8" t="s">
        <v>7771</v>
      </c>
      <c r="AA402" s="8">
        <v>13</v>
      </c>
      <c r="AB402" s="8" t="s">
        <v>54</v>
      </c>
      <c r="AC402" s="8">
        <v>0</v>
      </c>
      <c r="AD402" s="8" t="s">
        <v>54</v>
      </c>
      <c r="AE402" s="8">
        <v>1134796.376222</v>
      </c>
      <c r="AF402" s="8">
        <v>1879473.2182541001</v>
      </c>
      <c r="AG402" s="8">
        <v>1707697.1618156999</v>
      </c>
      <c r="AH402" s="8">
        <v>1573988.9187639335</v>
      </c>
      <c r="AI402" s="8">
        <v>318375.37641356362</v>
      </c>
      <c r="AJ402" s="8">
        <v>1962746.6845241699</v>
      </c>
      <c r="AK402" s="8">
        <v>3391050.2638462698</v>
      </c>
      <c r="AL402" s="8">
        <v>5469750.6325409897</v>
      </c>
      <c r="AM402" s="8">
        <v>3607849.1936371434</v>
      </c>
      <c r="AN402" s="8">
        <v>1439912.1512139181</v>
      </c>
      <c r="AO402" s="8" t="s">
        <v>54</v>
      </c>
      <c r="AP402" s="8" t="s">
        <v>54</v>
      </c>
      <c r="AQ402" s="8" t="s">
        <v>54</v>
      </c>
      <c r="AR402" s="8">
        <v>0</v>
      </c>
      <c r="AS402" s="8">
        <v>0</v>
      </c>
      <c r="AT402" s="8">
        <v>13714430.561748169</v>
      </c>
      <c r="AU402" s="8">
        <v>4653319.0219708374</v>
      </c>
      <c r="AV402" s="8">
        <v>10465.003632818882</v>
      </c>
      <c r="AW402" s="8">
        <f>AU402/AT402</f>
        <v>0.33930092839215059</v>
      </c>
      <c r="AX402" s="15">
        <f>LOG(AW402,2)</f>
        <v>-1.5593627173438684</v>
      </c>
      <c r="AY402" s="8">
        <f>AV402/AU402</f>
        <v>2.2489331987357703E-3</v>
      </c>
      <c r="AZ402" s="8">
        <f>LOG(AY402,2)</f>
        <v>-8.7965434760514434</v>
      </c>
    </row>
    <row r="403" spans="1:52" x14ac:dyDescent="0.25">
      <c r="A403" s="8" t="s">
        <v>49</v>
      </c>
      <c r="B403" s="8" t="s">
        <v>50</v>
      </c>
      <c r="C403" s="8" t="s">
        <v>51</v>
      </c>
      <c r="D403" s="8" t="s">
        <v>14278</v>
      </c>
      <c r="E403" s="8" t="s">
        <v>14279</v>
      </c>
      <c r="F403" s="8" t="s">
        <v>54</v>
      </c>
      <c r="G403" s="8">
        <v>1.9E-2</v>
      </c>
      <c r="H403" s="8">
        <v>2</v>
      </c>
      <c r="I403" s="8">
        <v>1</v>
      </c>
      <c r="J403" s="8">
        <v>1</v>
      </c>
      <c r="K403" s="8">
        <v>1</v>
      </c>
      <c r="L403" s="8">
        <v>756</v>
      </c>
      <c r="M403" s="8">
        <v>79.3</v>
      </c>
      <c r="N403" s="8">
        <v>5.38</v>
      </c>
      <c r="O403" s="8">
        <v>0</v>
      </c>
      <c r="P403" s="8" t="s">
        <v>14280</v>
      </c>
      <c r="Q403" s="8" t="s">
        <v>871</v>
      </c>
      <c r="R403" s="8" t="s">
        <v>332</v>
      </c>
      <c r="S403" s="8" t="s">
        <v>14281</v>
      </c>
      <c r="T403" s="8" t="s">
        <v>14282</v>
      </c>
      <c r="U403" s="8" t="s">
        <v>14283</v>
      </c>
      <c r="V403" s="8" t="s">
        <v>14284</v>
      </c>
      <c r="W403" s="8" t="s">
        <v>187</v>
      </c>
      <c r="X403" s="8" t="s">
        <v>14285</v>
      </c>
      <c r="Y403" s="8" t="s">
        <v>14286</v>
      </c>
      <c r="Z403" s="8" t="s">
        <v>1349</v>
      </c>
      <c r="AA403" s="8">
        <v>5</v>
      </c>
      <c r="AB403" s="8" t="s">
        <v>54</v>
      </c>
      <c r="AC403" s="8">
        <v>0</v>
      </c>
      <c r="AD403" s="8" t="s">
        <v>54</v>
      </c>
      <c r="AE403" s="8">
        <v>463887.83878462203</v>
      </c>
      <c r="AF403" s="8">
        <v>1126856.25206768</v>
      </c>
      <c r="AG403" s="8">
        <v>744246.42491010297</v>
      </c>
      <c r="AH403" s="8">
        <v>778330.17192080163</v>
      </c>
      <c r="AI403" s="8">
        <v>271726.64647948556</v>
      </c>
      <c r="AJ403" s="8">
        <v>863094.68991806405</v>
      </c>
      <c r="AK403" s="8">
        <v>1574403.37868686</v>
      </c>
      <c r="AL403" s="8">
        <v>1330979.44172436</v>
      </c>
      <c r="AM403" s="8">
        <v>1256159.1701097612</v>
      </c>
      <c r="AN403" s="8">
        <v>295170.64834076096</v>
      </c>
      <c r="AO403" s="8" t="s">
        <v>54</v>
      </c>
      <c r="AP403" s="8" t="s">
        <v>54</v>
      </c>
      <c r="AQ403" s="8" t="s">
        <v>54</v>
      </c>
      <c r="AR403" s="8">
        <v>0</v>
      </c>
      <c r="AS403" s="8">
        <v>0</v>
      </c>
      <c r="AT403" s="8">
        <v>56121207.119997405</v>
      </c>
      <c r="AU403" s="8">
        <v>3516501.5761927664</v>
      </c>
      <c r="AV403" s="8">
        <v>7499.0654141098303</v>
      </c>
      <c r="AW403" s="8">
        <f>AU403/AT403</f>
        <v>6.265905094795704E-2</v>
      </c>
      <c r="AX403" s="15">
        <f>LOG(AW403,2)</f>
        <v>-3.9963332713751258</v>
      </c>
      <c r="AY403" s="8">
        <f>AV403/AU403</f>
        <v>2.1325357750099153E-3</v>
      </c>
      <c r="AZ403" s="8">
        <f>LOG(AY403,2)</f>
        <v>-8.8732143405410451</v>
      </c>
    </row>
    <row r="404" spans="1:52" x14ac:dyDescent="0.25">
      <c r="A404" s="8" t="s">
        <v>49</v>
      </c>
      <c r="B404" s="8" t="s">
        <v>64</v>
      </c>
      <c r="C404" s="8" t="s">
        <v>51</v>
      </c>
      <c r="D404" s="8" t="s">
        <v>12223</v>
      </c>
      <c r="E404" s="8" t="s">
        <v>12224</v>
      </c>
      <c r="F404" s="8" t="s">
        <v>54</v>
      </c>
      <c r="G404" s="8">
        <v>1E-3</v>
      </c>
      <c r="H404" s="8">
        <v>3</v>
      </c>
      <c r="I404" s="8">
        <v>1</v>
      </c>
      <c r="J404" s="8">
        <v>5</v>
      </c>
      <c r="K404" s="8">
        <v>1</v>
      </c>
      <c r="L404" s="8">
        <v>354</v>
      </c>
      <c r="M404" s="8">
        <v>39.1</v>
      </c>
      <c r="N404" s="8">
        <v>6.44</v>
      </c>
      <c r="O404" s="8">
        <v>11.51</v>
      </c>
      <c r="P404" s="8" t="s">
        <v>3027</v>
      </c>
      <c r="Q404" s="8" t="s">
        <v>472</v>
      </c>
      <c r="R404" s="8" t="s">
        <v>2406</v>
      </c>
      <c r="S404" s="8" t="s">
        <v>12225</v>
      </c>
      <c r="T404" s="8" t="s">
        <v>12226</v>
      </c>
      <c r="U404" s="8" t="s">
        <v>12227</v>
      </c>
      <c r="V404" s="8" t="s">
        <v>12228</v>
      </c>
      <c r="W404" s="8" t="s">
        <v>62</v>
      </c>
      <c r="X404" s="8" t="s">
        <v>12229</v>
      </c>
      <c r="Y404" s="8" t="s">
        <v>12230</v>
      </c>
      <c r="Z404" s="8" t="s">
        <v>11044</v>
      </c>
      <c r="AA404" s="8">
        <v>56</v>
      </c>
      <c r="AB404" s="8" t="s">
        <v>54</v>
      </c>
      <c r="AC404" s="8">
        <v>0</v>
      </c>
      <c r="AD404" s="8" t="s">
        <v>54</v>
      </c>
      <c r="AE404" s="8">
        <v>597874.32232781895</v>
      </c>
      <c r="AF404" s="8">
        <v>1404540.4675813401</v>
      </c>
      <c r="AG404" s="8">
        <v>851339.06750813802</v>
      </c>
      <c r="AH404" s="8">
        <v>951251.28580576566</v>
      </c>
      <c r="AI404" s="8">
        <v>336812.91146907129</v>
      </c>
      <c r="AJ404" s="8">
        <v>1756674.37287627</v>
      </c>
      <c r="AK404" s="8">
        <v>2412703.4535629498</v>
      </c>
      <c r="AL404" s="8">
        <v>2696959.8441097601</v>
      </c>
      <c r="AM404" s="8">
        <v>2288779.2235163264</v>
      </c>
      <c r="AN404" s="8">
        <v>393744.50510255579</v>
      </c>
      <c r="AO404" s="8" t="s">
        <v>54</v>
      </c>
      <c r="AP404" s="8" t="s">
        <v>54</v>
      </c>
      <c r="AQ404" s="8" t="s">
        <v>54</v>
      </c>
      <c r="AR404" s="8">
        <v>0</v>
      </c>
      <c r="AS404" s="8">
        <v>0</v>
      </c>
      <c r="AT404" s="8">
        <v>323563007.42283964</v>
      </c>
      <c r="AU404" s="8">
        <v>85280360.549024209</v>
      </c>
      <c r="AV404" s="8">
        <v>180412.71428185966</v>
      </c>
      <c r="AW404" s="8">
        <f>AU404/AT404</f>
        <v>0.26356647265791378</v>
      </c>
      <c r="AX404" s="15">
        <f>LOG(AW404,2)</f>
        <v>-1.9237612329120393</v>
      </c>
      <c r="AY404" s="8">
        <f>AV404/AU404</f>
        <v>2.1155247599844249E-3</v>
      </c>
      <c r="AZ404" s="8">
        <f>LOG(AY404,2)</f>
        <v>-8.8847687136462916</v>
      </c>
    </row>
    <row r="405" spans="1:52" x14ac:dyDescent="0.25">
      <c r="A405" s="8" t="s">
        <v>49</v>
      </c>
      <c r="B405" s="8" t="s">
        <v>64</v>
      </c>
      <c r="C405" s="8" t="s">
        <v>51</v>
      </c>
      <c r="D405" s="8" t="s">
        <v>10849</v>
      </c>
      <c r="E405" s="8" t="s">
        <v>10850</v>
      </c>
      <c r="F405" s="8" t="s">
        <v>54</v>
      </c>
      <c r="G405" s="8">
        <v>0</v>
      </c>
      <c r="H405" s="8">
        <v>29</v>
      </c>
      <c r="I405" s="8">
        <v>2</v>
      </c>
      <c r="J405" s="8">
        <v>16</v>
      </c>
      <c r="K405" s="8">
        <v>2</v>
      </c>
      <c r="L405" s="8">
        <v>83</v>
      </c>
      <c r="M405" s="8">
        <v>9.3000000000000007</v>
      </c>
      <c r="N405" s="8">
        <v>5.12</v>
      </c>
      <c r="O405" s="8">
        <v>18.66</v>
      </c>
      <c r="P405" s="8" t="s">
        <v>105</v>
      </c>
      <c r="Q405" s="8" t="s">
        <v>151</v>
      </c>
      <c r="R405" s="8" t="s">
        <v>4743</v>
      </c>
      <c r="S405" s="8" t="s">
        <v>6170</v>
      </c>
      <c r="T405" s="8" t="s">
        <v>10851</v>
      </c>
      <c r="U405" s="8" t="s">
        <v>10852</v>
      </c>
      <c r="V405" s="8" t="s">
        <v>10853</v>
      </c>
      <c r="W405" s="8" t="s">
        <v>217</v>
      </c>
      <c r="X405" s="8" t="s">
        <v>54</v>
      </c>
      <c r="Y405" s="8" t="s">
        <v>54</v>
      </c>
      <c r="Z405" s="8" t="s">
        <v>6174</v>
      </c>
      <c r="AA405" s="8">
        <v>2</v>
      </c>
      <c r="AB405" s="8">
        <v>10.53</v>
      </c>
      <c r="AC405" s="8">
        <v>1.3986013986013999E-3</v>
      </c>
      <c r="AD405" s="8" t="s">
        <v>1055</v>
      </c>
      <c r="AE405" s="8">
        <v>2471996.1300139101</v>
      </c>
      <c r="AF405" s="8">
        <v>2184827.0776213398</v>
      </c>
      <c r="AG405" s="8">
        <v>1671078.6639441601</v>
      </c>
      <c r="AH405" s="8">
        <v>2109300.6238598037</v>
      </c>
      <c r="AI405" s="8">
        <v>331305.88160313142</v>
      </c>
      <c r="AJ405" s="8">
        <v>4908093.7581485296</v>
      </c>
      <c r="AK405" s="8">
        <v>10238461.7197449</v>
      </c>
      <c r="AL405" s="8">
        <v>7870572.9928150401</v>
      </c>
      <c r="AM405" s="8">
        <v>7672376.1569028236</v>
      </c>
      <c r="AN405" s="8">
        <v>2180621.798299355</v>
      </c>
      <c r="AO405" s="8">
        <v>394491.09524211398</v>
      </c>
      <c r="AP405" s="8">
        <v>310430.61838825402</v>
      </c>
      <c r="AQ405" s="8">
        <v>348168.13013478601</v>
      </c>
      <c r="AR405" s="8">
        <v>351029.94792171801</v>
      </c>
      <c r="AS405" s="8">
        <v>34377.15756146593</v>
      </c>
      <c r="AT405" s="8">
        <v>72907121.129970372</v>
      </c>
      <c r="AU405" s="8">
        <v>24986854.868258197</v>
      </c>
      <c r="AV405" s="8">
        <v>52166.051880659601</v>
      </c>
      <c r="AW405" s="8">
        <f>AU405/AT405</f>
        <v>0.34272173254124966</v>
      </c>
      <c r="AX405" s="15">
        <f>LOG(AW405,2)</f>
        <v>-1.5448904164957553</v>
      </c>
      <c r="AY405" s="8">
        <f>AV405/AU405</f>
        <v>2.0877398198253525E-3</v>
      </c>
      <c r="AZ405" s="8">
        <f>LOG(AY405,2)</f>
        <v>-8.903842354380723</v>
      </c>
    </row>
    <row r="406" spans="1:52" x14ac:dyDescent="0.25">
      <c r="A406" s="8" t="s">
        <v>49</v>
      </c>
      <c r="B406" s="8" t="s">
        <v>64</v>
      </c>
      <c r="C406" s="8" t="s">
        <v>51</v>
      </c>
      <c r="D406" s="8" t="s">
        <v>11912</v>
      </c>
      <c r="E406" s="8" t="s">
        <v>11913</v>
      </c>
      <c r="F406" s="8" t="s">
        <v>54</v>
      </c>
      <c r="G406" s="8">
        <v>1E-3</v>
      </c>
      <c r="H406" s="8">
        <v>2</v>
      </c>
      <c r="I406" s="8">
        <v>1</v>
      </c>
      <c r="J406" s="8">
        <v>6</v>
      </c>
      <c r="K406" s="8">
        <v>1</v>
      </c>
      <c r="L406" s="8">
        <v>434</v>
      </c>
      <c r="M406" s="8">
        <v>48.7</v>
      </c>
      <c r="N406" s="8">
        <v>8.8699999999999992</v>
      </c>
      <c r="O406" s="8">
        <v>10.4</v>
      </c>
      <c r="P406" s="8" t="s">
        <v>411</v>
      </c>
      <c r="Q406" s="8" t="s">
        <v>309</v>
      </c>
      <c r="R406" s="8" t="s">
        <v>310</v>
      </c>
      <c r="S406" s="8" t="s">
        <v>11385</v>
      </c>
      <c r="T406" s="8" t="s">
        <v>11914</v>
      </c>
      <c r="U406" s="8" t="s">
        <v>11915</v>
      </c>
      <c r="V406" s="8" t="s">
        <v>11916</v>
      </c>
      <c r="W406" s="8" t="s">
        <v>533</v>
      </c>
      <c r="X406" s="8" t="s">
        <v>54</v>
      </c>
      <c r="Y406" s="8" t="s">
        <v>11917</v>
      </c>
      <c r="Z406" s="8" t="s">
        <v>11390</v>
      </c>
      <c r="AA406" s="8">
        <v>8</v>
      </c>
      <c r="AB406" s="8" t="s">
        <v>54</v>
      </c>
      <c r="AC406" s="8">
        <v>0</v>
      </c>
      <c r="AD406" s="8" t="s">
        <v>54</v>
      </c>
      <c r="AE406" s="8" t="s">
        <v>54</v>
      </c>
      <c r="AF406" s="8" t="s">
        <v>54</v>
      </c>
      <c r="AG406" s="8" t="s">
        <v>54</v>
      </c>
      <c r="AH406" s="8">
        <v>0</v>
      </c>
      <c r="AI406" s="8">
        <v>0</v>
      </c>
      <c r="AJ406" s="8">
        <v>1870495.0779989399</v>
      </c>
      <c r="AK406" s="8">
        <v>3302260.4789057602</v>
      </c>
      <c r="AL406" s="8">
        <v>2617272.5420359299</v>
      </c>
      <c r="AM406" s="8">
        <v>2596676.0329802097</v>
      </c>
      <c r="AN406" s="8">
        <v>584697.18826496333</v>
      </c>
      <c r="AO406" s="8">
        <v>23053.6675656156</v>
      </c>
      <c r="AP406" s="8">
        <v>21562.538547833799</v>
      </c>
      <c r="AQ406" s="8">
        <v>83671.820693425398</v>
      </c>
      <c r="AR406" s="8">
        <v>42762.675602291602</v>
      </c>
      <c r="AS406" s="8">
        <v>28933.538561128855</v>
      </c>
      <c r="AT406" s="8">
        <v>215994363.981336</v>
      </c>
      <c r="AU406" s="8">
        <v>60897754.054616772</v>
      </c>
      <c r="AV406" s="8">
        <v>126300.27034913446</v>
      </c>
      <c r="AW406" s="8">
        <f>AU406/AT406</f>
        <v>0.28194140315568106</v>
      </c>
      <c r="AX406" s="15">
        <f>LOG(AW406,2)</f>
        <v>-1.8265327413446693</v>
      </c>
      <c r="AY406" s="8">
        <f>AV406/AU406</f>
        <v>2.073972551366357E-3</v>
      </c>
      <c r="AZ406" s="8">
        <f>LOG(AY406,2)</f>
        <v>-8.9133874841800349</v>
      </c>
    </row>
    <row r="407" spans="1:52" x14ac:dyDescent="0.25">
      <c r="A407" s="8" t="s">
        <v>49</v>
      </c>
      <c r="B407" s="8" t="s">
        <v>50</v>
      </c>
      <c r="C407" s="8" t="s">
        <v>51</v>
      </c>
      <c r="D407" s="8" t="s">
        <v>11584</v>
      </c>
      <c r="E407" s="8" t="s">
        <v>11585</v>
      </c>
      <c r="F407" s="8" t="s">
        <v>54</v>
      </c>
      <c r="G407" s="8">
        <v>0.02</v>
      </c>
      <c r="H407" s="8">
        <v>1</v>
      </c>
      <c r="I407" s="8">
        <v>1</v>
      </c>
      <c r="J407" s="8">
        <v>1</v>
      </c>
      <c r="K407" s="8">
        <v>1</v>
      </c>
      <c r="L407" s="8">
        <v>873</v>
      </c>
      <c r="M407" s="8">
        <v>97.6</v>
      </c>
      <c r="N407" s="8">
        <v>4.5999999999999996</v>
      </c>
      <c r="O407" s="8">
        <v>0</v>
      </c>
      <c r="P407" s="8" t="s">
        <v>773</v>
      </c>
      <c r="Q407" s="8" t="s">
        <v>871</v>
      </c>
      <c r="R407" s="8" t="s">
        <v>82</v>
      </c>
      <c r="S407" s="8" t="s">
        <v>11586</v>
      </c>
      <c r="T407" s="8" t="s">
        <v>11587</v>
      </c>
      <c r="U407" s="8" t="s">
        <v>11588</v>
      </c>
      <c r="V407" s="8" t="s">
        <v>11589</v>
      </c>
      <c r="W407" s="8" t="s">
        <v>217</v>
      </c>
      <c r="X407" s="8" t="s">
        <v>54</v>
      </c>
      <c r="Y407" s="8" t="s">
        <v>54</v>
      </c>
      <c r="Z407" s="8" t="s">
        <v>11590</v>
      </c>
      <c r="AA407" s="8">
        <v>8</v>
      </c>
      <c r="AB407" s="8" t="s">
        <v>54</v>
      </c>
      <c r="AC407" s="8">
        <v>0</v>
      </c>
      <c r="AD407" s="8" t="s">
        <v>54</v>
      </c>
      <c r="AE407" s="8" t="s">
        <v>54</v>
      </c>
      <c r="AF407" s="8">
        <v>2526888.5765081001</v>
      </c>
      <c r="AG407" s="8">
        <v>1013068.95221656</v>
      </c>
      <c r="AH407" s="8">
        <v>1769978.7643623301</v>
      </c>
      <c r="AI407" s="8">
        <v>756909.81214577041</v>
      </c>
      <c r="AJ407" s="8">
        <v>1237991.2827963701</v>
      </c>
      <c r="AK407" s="8">
        <v>1199802.0241987801</v>
      </c>
      <c r="AL407" s="8">
        <v>1286979.2589672899</v>
      </c>
      <c r="AM407" s="8">
        <v>1241590.8553208134</v>
      </c>
      <c r="AN407" s="8">
        <v>35680.856279336651</v>
      </c>
      <c r="AO407" s="8" t="s">
        <v>54</v>
      </c>
      <c r="AP407" s="8" t="s">
        <v>54</v>
      </c>
      <c r="AQ407" s="8" t="s">
        <v>54</v>
      </c>
      <c r="AR407" s="8">
        <v>0</v>
      </c>
      <c r="AS407" s="8">
        <v>0</v>
      </c>
      <c r="AT407" s="8">
        <v>13109980.936587701</v>
      </c>
      <c r="AU407" s="8">
        <v>3882949.5865691998</v>
      </c>
      <c r="AV407" s="8">
        <v>7867.3924626799699</v>
      </c>
      <c r="AW407" s="8">
        <f>AU407/AT407</f>
        <v>0.29618270273243158</v>
      </c>
      <c r="AX407" s="15">
        <f>LOG(AW407,2)</f>
        <v>-1.7554407061539601</v>
      </c>
      <c r="AY407" s="8">
        <f>AV407/AU407</f>
        <v>2.0261381939885668E-3</v>
      </c>
      <c r="AZ407" s="8">
        <f>LOG(AY407,2)</f>
        <v>-8.9470517072739266</v>
      </c>
    </row>
    <row r="408" spans="1:52" x14ac:dyDescent="0.25">
      <c r="A408" s="8" t="s">
        <v>49</v>
      </c>
      <c r="B408" s="8" t="s">
        <v>64</v>
      </c>
      <c r="C408" s="8" t="s">
        <v>51</v>
      </c>
      <c r="D408" s="8" t="s">
        <v>11222</v>
      </c>
      <c r="E408" s="8" t="s">
        <v>11223</v>
      </c>
      <c r="F408" s="8" t="s">
        <v>54</v>
      </c>
      <c r="G408" s="8">
        <v>1E-3</v>
      </c>
      <c r="H408" s="8">
        <v>6</v>
      </c>
      <c r="I408" s="8">
        <v>2</v>
      </c>
      <c r="J408" s="8">
        <v>11</v>
      </c>
      <c r="K408" s="8">
        <v>2</v>
      </c>
      <c r="L408" s="8">
        <v>385</v>
      </c>
      <c r="M408" s="8">
        <v>43.3</v>
      </c>
      <c r="N408" s="8">
        <v>6.34</v>
      </c>
      <c r="O408" s="8">
        <v>12.95</v>
      </c>
      <c r="P408" s="8" t="s">
        <v>11224</v>
      </c>
      <c r="Q408" s="8" t="s">
        <v>992</v>
      </c>
      <c r="R408" s="8" t="s">
        <v>421</v>
      </c>
      <c r="S408" s="8" t="s">
        <v>5874</v>
      </c>
      <c r="T408" s="8" t="s">
        <v>11225</v>
      </c>
      <c r="U408" s="8" t="s">
        <v>11226</v>
      </c>
      <c r="V408" s="8" t="s">
        <v>11227</v>
      </c>
      <c r="W408" s="8" t="s">
        <v>521</v>
      </c>
      <c r="X408" s="8" t="s">
        <v>11228</v>
      </c>
      <c r="Y408" s="8" t="s">
        <v>5878</v>
      </c>
      <c r="Z408" s="8" t="s">
        <v>54</v>
      </c>
      <c r="AA408" s="8">
        <v>3</v>
      </c>
      <c r="AB408" s="8">
        <v>2.52</v>
      </c>
      <c r="AC408" s="8">
        <v>4.7716428084526204E-3</v>
      </c>
      <c r="AD408" s="8" t="s">
        <v>54</v>
      </c>
      <c r="AE408" s="8">
        <v>1015763.76046355</v>
      </c>
      <c r="AF408" s="8" t="s">
        <v>54</v>
      </c>
      <c r="AG408" s="8">
        <v>1300965.67730686</v>
      </c>
      <c r="AH408" s="8">
        <v>1158364.718885205</v>
      </c>
      <c r="AI408" s="8">
        <v>142600.95842165529</v>
      </c>
      <c r="AJ408" s="8">
        <v>2249439.5892872899</v>
      </c>
      <c r="AK408" s="8">
        <v>3606131.2629013099</v>
      </c>
      <c r="AL408" s="8">
        <v>3378999.6943024201</v>
      </c>
      <c r="AM408" s="8">
        <v>3078190.182163673</v>
      </c>
      <c r="AN408" s="8">
        <v>593305.90550365509</v>
      </c>
      <c r="AO408" s="8" t="s">
        <v>54</v>
      </c>
      <c r="AP408" s="8" t="s">
        <v>54</v>
      </c>
      <c r="AQ408" s="8" t="s">
        <v>54</v>
      </c>
      <c r="AR408" s="8">
        <v>0</v>
      </c>
      <c r="AS408" s="8">
        <v>0</v>
      </c>
      <c r="AT408" s="8">
        <v>20381474.237305198</v>
      </c>
      <c r="AU408" s="8">
        <v>6589692.3171960935</v>
      </c>
      <c r="AV408" s="8">
        <v>12837.936717024355</v>
      </c>
      <c r="AW408" s="8">
        <f>AU408/AT408</f>
        <v>0.3233177463254675</v>
      </c>
      <c r="AX408" s="15">
        <f>LOG(AW408,2)</f>
        <v>-1.6289753983324431</v>
      </c>
      <c r="AY408" s="8">
        <f>AV408/AU408</f>
        <v>1.9481845432332541E-3</v>
      </c>
      <c r="AZ408" s="8">
        <f>LOG(AY408,2)</f>
        <v>-9.0036539404055009</v>
      </c>
    </row>
    <row r="409" spans="1:52" x14ac:dyDescent="0.25">
      <c r="A409" s="8" t="s">
        <v>49</v>
      </c>
      <c r="B409" s="8" t="s">
        <v>64</v>
      </c>
      <c r="C409" s="8" t="s">
        <v>51</v>
      </c>
      <c r="D409" s="8" t="s">
        <v>12186</v>
      </c>
      <c r="E409" s="8" t="s">
        <v>12187</v>
      </c>
      <c r="F409" s="8" t="s">
        <v>54</v>
      </c>
      <c r="G409" s="8">
        <v>7.0000000000000001E-3</v>
      </c>
      <c r="H409" s="8">
        <v>12</v>
      </c>
      <c r="I409" s="8">
        <v>2</v>
      </c>
      <c r="J409" s="8">
        <v>3</v>
      </c>
      <c r="K409" s="8">
        <v>2</v>
      </c>
      <c r="L409" s="8">
        <v>305</v>
      </c>
      <c r="M409" s="8">
        <v>33.6</v>
      </c>
      <c r="N409" s="8">
        <v>5.47</v>
      </c>
      <c r="O409" s="8">
        <v>3.5</v>
      </c>
      <c r="P409" s="8" t="s">
        <v>462</v>
      </c>
      <c r="Q409" s="8" t="s">
        <v>575</v>
      </c>
      <c r="R409" s="8" t="s">
        <v>82</v>
      </c>
      <c r="S409" s="8" t="s">
        <v>12188</v>
      </c>
      <c r="T409" s="8" t="s">
        <v>12189</v>
      </c>
      <c r="U409" s="8" t="s">
        <v>12190</v>
      </c>
      <c r="V409" s="8" t="s">
        <v>12191</v>
      </c>
      <c r="W409" s="8" t="s">
        <v>646</v>
      </c>
      <c r="X409" s="8" t="s">
        <v>54</v>
      </c>
      <c r="Y409" s="8" t="s">
        <v>11155</v>
      </c>
      <c r="Z409" s="8" t="s">
        <v>12192</v>
      </c>
      <c r="AA409" s="8">
        <v>13</v>
      </c>
      <c r="AB409" s="8" t="s">
        <v>54</v>
      </c>
      <c r="AC409" s="8">
        <v>0</v>
      </c>
      <c r="AD409" s="8" t="s">
        <v>54</v>
      </c>
      <c r="AE409" s="8">
        <v>1266335.84054597</v>
      </c>
      <c r="AF409" s="8">
        <v>1819871.65479614</v>
      </c>
      <c r="AG409" s="8">
        <v>1330179.9175108001</v>
      </c>
      <c r="AH409" s="8">
        <v>1472129.1376176367</v>
      </c>
      <c r="AI409" s="8">
        <v>247268.6261687931</v>
      </c>
      <c r="AJ409" s="8">
        <v>1500553.40625876</v>
      </c>
      <c r="AK409" s="8">
        <v>2010720.69618757</v>
      </c>
      <c r="AL409" s="8">
        <v>2437463.8648941</v>
      </c>
      <c r="AM409" s="8">
        <v>1982912.6557801433</v>
      </c>
      <c r="AN409" s="8">
        <v>382997.18642007938</v>
      </c>
      <c r="AO409" s="8" t="s">
        <v>54</v>
      </c>
      <c r="AP409" s="8" t="s">
        <v>54</v>
      </c>
      <c r="AQ409" s="8" t="s">
        <v>54</v>
      </c>
      <c r="AR409" s="8">
        <v>0</v>
      </c>
      <c r="AS409" s="8">
        <v>0</v>
      </c>
      <c r="AT409" s="8">
        <v>4946314.3556179404</v>
      </c>
      <c r="AU409" s="8">
        <v>1317720.319049129</v>
      </c>
      <c r="AV409" s="8">
        <v>2540.9160284577301</v>
      </c>
      <c r="AW409" s="8">
        <f>AU409/AT409</f>
        <v>0.266404483077887</v>
      </c>
      <c r="AX409" s="15">
        <f>LOG(AW409,2)</f>
        <v>-1.9083097344758768</v>
      </c>
      <c r="AY409" s="8">
        <f>AV409/AU409</f>
        <v>1.9282665613680927E-3</v>
      </c>
      <c r="AZ409" s="8">
        <f>LOG(AY409,2)</f>
        <v>-9.0184797827925625</v>
      </c>
    </row>
    <row r="410" spans="1:52" x14ac:dyDescent="0.25">
      <c r="A410" s="8" t="s">
        <v>49</v>
      </c>
      <c r="B410" s="8" t="s">
        <v>64</v>
      </c>
      <c r="C410" s="8" t="s">
        <v>51</v>
      </c>
      <c r="D410" s="8" t="s">
        <v>11126</v>
      </c>
      <c r="E410" s="8" t="s">
        <v>11127</v>
      </c>
      <c r="F410" s="8" t="s">
        <v>54</v>
      </c>
      <c r="G410" s="8">
        <v>1E-3</v>
      </c>
      <c r="H410" s="8">
        <v>11</v>
      </c>
      <c r="I410" s="8">
        <v>1</v>
      </c>
      <c r="J410" s="8">
        <v>6</v>
      </c>
      <c r="K410" s="8">
        <v>1</v>
      </c>
      <c r="L410" s="8">
        <v>75</v>
      </c>
      <c r="M410" s="8">
        <v>8.6999999999999993</v>
      </c>
      <c r="N410" s="8">
        <v>5.45</v>
      </c>
      <c r="O410" s="8">
        <v>14.42</v>
      </c>
      <c r="P410" s="8" t="s">
        <v>2307</v>
      </c>
      <c r="Q410" s="8" t="s">
        <v>1770</v>
      </c>
      <c r="R410" s="8" t="s">
        <v>82</v>
      </c>
      <c r="S410" s="8" t="s">
        <v>54</v>
      </c>
      <c r="T410" s="8" t="s">
        <v>11128</v>
      </c>
      <c r="U410" s="8" t="s">
        <v>11129</v>
      </c>
      <c r="V410" s="8" t="s">
        <v>11130</v>
      </c>
      <c r="W410" s="8" t="s">
        <v>500</v>
      </c>
      <c r="X410" s="8" t="s">
        <v>721</v>
      </c>
      <c r="Y410" s="8" t="s">
        <v>5750</v>
      </c>
      <c r="Z410" s="8" t="s">
        <v>723</v>
      </c>
      <c r="AA410" s="8">
        <v>13</v>
      </c>
      <c r="AB410" s="8" t="s">
        <v>54</v>
      </c>
      <c r="AC410" s="8">
        <v>0</v>
      </c>
      <c r="AD410" s="8" t="s">
        <v>54</v>
      </c>
      <c r="AE410" s="8">
        <v>770078.37540649006</v>
      </c>
      <c r="AF410" s="8">
        <v>1736977.3005405499</v>
      </c>
      <c r="AG410" s="8">
        <v>1665024.25447673</v>
      </c>
      <c r="AH410" s="8">
        <v>1390693.3101412568</v>
      </c>
      <c r="AI410" s="8">
        <v>439823.05769581482</v>
      </c>
      <c r="AJ410" s="8">
        <v>1359130.06815836</v>
      </c>
      <c r="AK410" s="8">
        <v>1748314.89443568</v>
      </c>
      <c r="AL410" s="8">
        <v>3480291.7805552999</v>
      </c>
      <c r="AM410" s="8">
        <v>2195912.2477164469</v>
      </c>
      <c r="AN410" s="8">
        <v>921986.73003199615</v>
      </c>
      <c r="AO410" s="8" t="s">
        <v>54</v>
      </c>
      <c r="AP410" s="8" t="s">
        <v>54</v>
      </c>
      <c r="AQ410" s="8" t="s">
        <v>54</v>
      </c>
      <c r="AR410" s="8">
        <v>0</v>
      </c>
      <c r="AS410" s="8">
        <v>0</v>
      </c>
      <c r="AT410" s="8">
        <v>56525891.769424058</v>
      </c>
      <c r="AU410" s="8">
        <v>18581182.425570268</v>
      </c>
      <c r="AV410" s="8">
        <v>34302.688582236799</v>
      </c>
      <c r="AW410" s="8">
        <f>AU410/AT410</f>
        <v>0.32871984578969859</v>
      </c>
      <c r="AX410" s="15">
        <f>LOG(AW410,2)</f>
        <v>-1.6050695360715685</v>
      </c>
      <c r="AY410" s="8">
        <f>AV410/AU410</f>
        <v>1.8460982620261868E-3</v>
      </c>
      <c r="AZ410" s="8">
        <f>LOG(AY410,2)</f>
        <v>-9.0813049394979863</v>
      </c>
    </row>
    <row r="411" spans="1:52" x14ac:dyDescent="0.25">
      <c r="A411" s="8" t="s">
        <v>49</v>
      </c>
      <c r="B411" s="8" t="s">
        <v>50</v>
      </c>
      <c r="C411" s="8" t="s">
        <v>51</v>
      </c>
      <c r="D411" s="8" t="s">
        <v>12756</v>
      </c>
      <c r="E411" s="8" t="s">
        <v>12757</v>
      </c>
      <c r="F411" s="8" t="s">
        <v>54</v>
      </c>
      <c r="G411" s="8">
        <v>2.3E-2</v>
      </c>
      <c r="H411" s="8">
        <v>1</v>
      </c>
      <c r="I411" s="8">
        <v>1</v>
      </c>
      <c r="J411" s="8">
        <v>2</v>
      </c>
      <c r="K411" s="8">
        <v>1</v>
      </c>
      <c r="L411" s="8">
        <v>1202</v>
      </c>
      <c r="M411" s="8">
        <v>135.69999999999999</v>
      </c>
      <c r="N411" s="8">
        <v>6.29</v>
      </c>
      <c r="O411" s="8">
        <v>0</v>
      </c>
      <c r="P411" s="8" t="s">
        <v>1386</v>
      </c>
      <c r="Q411" s="8" t="s">
        <v>12758</v>
      </c>
      <c r="R411" s="8" t="s">
        <v>12759</v>
      </c>
      <c r="S411" s="8" t="s">
        <v>12760</v>
      </c>
      <c r="T411" s="8" t="s">
        <v>12761</v>
      </c>
      <c r="U411" s="8" t="s">
        <v>12762</v>
      </c>
      <c r="V411" s="8" t="s">
        <v>12763</v>
      </c>
      <c r="W411" s="8" t="s">
        <v>217</v>
      </c>
      <c r="X411" s="8" t="s">
        <v>54</v>
      </c>
      <c r="Y411" s="8" t="s">
        <v>54</v>
      </c>
      <c r="Z411" s="8" t="s">
        <v>12764</v>
      </c>
      <c r="AA411" s="8">
        <v>10</v>
      </c>
      <c r="AB411" s="8" t="s">
        <v>54</v>
      </c>
      <c r="AC411" s="8">
        <v>0</v>
      </c>
      <c r="AD411" s="8" t="s">
        <v>54</v>
      </c>
      <c r="AE411" s="8">
        <v>474841.07053879899</v>
      </c>
      <c r="AF411" s="8">
        <v>984797.62337730697</v>
      </c>
      <c r="AG411" s="8">
        <v>767207.24669028702</v>
      </c>
      <c r="AH411" s="8">
        <v>742281.98020213097</v>
      </c>
      <c r="AI411" s="8">
        <v>208933.59890622794</v>
      </c>
      <c r="AJ411" s="8">
        <v>1366906.4941175601</v>
      </c>
      <c r="AK411" s="8">
        <v>2217215.01149663</v>
      </c>
      <c r="AL411" s="8">
        <v>2029758.2702530001</v>
      </c>
      <c r="AM411" s="8">
        <v>1871293.2586223967</v>
      </c>
      <c r="AN411" s="8">
        <v>364773.45811262401</v>
      </c>
      <c r="AO411" s="8" t="s">
        <v>54</v>
      </c>
      <c r="AP411" s="8" t="s">
        <v>54</v>
      </c>
      <c r="AQ411" s="8" t="s">
        <v>54</v>
      </c>
      <c r="AR411" s="8">
        <v>0</v>
      </c>
      <c r="AS411" s="8">
        <v>0</v>
      </c>
      <c r="AT411" s="8">
        <v>32592078.23234117</v>
      </c>
      <c r="AU411" s="8">
        <v>7486793.9764685212</v>
      </c>
      <c r="AV411" s="8">
        <v>13427.311271201732</v>
      </c>
      <c r="AW411" s="8">
        <f>AU411/AT411</f>
        <v>0.22971207675365002</v>
      </c>
      <c r="AX411" s="15">
        <f>LOG(AW411,2)</f>
        <v>-2.1221013887392335</v>
      </c>
      <c r="AY411" s="8">
        <f>AV411/AU411</f>
        <v>1.7934661102475427E-3</v>
      </c>
      <c r="AZ411" s="8">
        <f>LOG(AY411,2)</f>
        <v>-9.1230338006098872</v>
      </c>
    </row>
    <row r="412" spans="1:52" x14ac:dyDescent="0.25">
      <c r="A412" s="8" t="s">
        <v>49</v>
      </c>
      <c r="B412" s="8" t="s">
        <v>50</v>
      </c>
      <c r="C412" s="8" t="s">
        <v>51</v>
      </c>
      <c r="D412" s="8" t="s">
        <v>13529</v>
      </c>
      <c r="E412" s="8" t="s">
        <v>13530</v>
      </c>
      <c r="F412" s="8" t="s">
        <v>54</v>
      </c>
      <c r="G412" s="8">
        <v>1.0999999999999999E-2</v>
      </c>
      <c r="H412" s="8">
        <v>3</v>
      </c>
      <c r="I412" s="8">
        <v>1</v>
      </c>
      <c r="J412" s="8">
        <v>2</v>
      </c>
      <c r="K412" s="8">
        <v>1</v>
      </c>
      <c r="L412" s="8">
        <v>519</v>
      </c>
      <c r="M412" s="8">
        <v>55.4</v>
      </c>
      <c r="N412" s="8">
        <v>9.0299999999999994</v>
      </c>
      <c r="O412" s="8">
        <v>1.84</v>
      </c>
      <c r="P412" s="8" t="s">
        <v>411</v>
      </c>
      <c r="Q412" s="8" t="s">
        <v>54</v>
      </c>
      <c r="R412" s="8" t="s">
        <v>1877</v>
      </c>
      <c r="S412" s="8" t="s">
        <v>5432</v>
      </c>
      <c r="T412" s="8" t="s">
        <v>13531</v>
      </c>
      <c r="U412" s="8" t="s">
        <v>54</v>
      </c>
      <c r="V412" s="8" t="s">
        <v>13532</v>
      </c>
      <c r="W412" s="8" t="s">
        <v>198</v>
      </c>
      <c r="X412" s="8" t="s">
        <v>54</v>
      </c>
      <c r="Y412" s="8" t="s">
        <v>54</v>
      </c>
      <c r="Z412" s="8" t="s">
        <v>54</v>
      </c>
      <c r="AA412" s="8">
        <v>0</v>
      </c>
      <c r="AB412" s="8" t="s">
        <v>54</v>
      </c>
      <c r="AC412" s="8">
        <v>0</v>
      </c>
      <c r="AD412" s="8" t="s">
        <v>54</v>
      </c>
      <c r="AE412" s="8">
        <v>330032.54369983898</v>
      </c>
      <c r="AF412" s="8">
        <v>564593.36861216999</v>
      </c>
      <c r="AG412" s="8">
        <v>361533.602003354</v>
      </c>
      <c r="AH412" s="8">
        <v>418719.83810512099</v>
      </c>
      <c r="AI412" s="8">
        <v>103946.7631226151</v>
      </c>
      <c r="AJ412" s="8">
        <v>502269.367632496</v>
      </c>
      <c r="AK412" s="8">
        <v>1168887.0078564901</v>
      </c>
      <c r="AL412" s="8">
        <v>1253630.07289319</v>
      </c>
      <c r="AM412" s="8">
        <v>974928.816127392</v>
      </c>
      <c r="AN412" s="8">
        <v>336006.51031051774</v>
      </c>
      <c r="AO412" s="8" t="s">
        <v>54</v>
      </c>
      <c r="AP412" s="8" t="s">
        <v>54</v>
      </c>
      <c r="AQ412" s="8" t="s">
        <v>54</v>
      </c>
      <c r="AR412" s="8">
        <v>0</v>
      </c>
      <c r="AS412" s="8">
        <v>0</v>
      </c>
      <c r="AT412" s="8">
        <v>182270242.19329736</v>
      </c>
      <c r="AU412" s="8">
        <v>31706030.856306795</v>
      </c>
      <c r="AV412" s="8">
        <v>55086.233780486065</v>
      </c>
      <c r="AW412" s="8">
        <f>AU412/AT412</f>
        <v>0.17395067058002037</v>
      </c>
      <c r="AX412" s="15">
        <f>LOG(AW412,2)</f>
        <v>-2.5232498543279203</v>
      </c>
      <c r="AY412" s="8">
        <f>AV412/AU412</f>
        <v>1.7374055437635646E-3</v>
      </c>
      <c r="AZ412" s="8">
        <f>LOG(AY412,2)</f>
        <v>-9.1688497386234129</v>
      </c>
    </row>
    <row r="413" spans="1:52" x14ac:dyDescent="0.25">
      <c r="A413" s="8" t="s">
        <v>49</v>
      </c>
      <c r="B413" s="8" t="s">
        <v>64</v>
      </c>
      <c r="C413" s="8" t="s">
        <v>51</v>
      </c>
      <c r="D413" s="8" t="s">
        <v>12376</v>
      </c>
      <c r="E413" s="8" t="s">
        <v>12377</v>
      </c>
      <c r="F413" s="8" t="s">
        <v>54</v>
      </c>
      <c r="G413" s="8">
        <v>1E-3</v>
      </c>
      <c r="H413" s="8">
        <v>9</v>
      </c>
      <c r="I413" s="8">
        <v>3</v>
      </c>
      <c r="J413" s="8">
        <v>18</v>
      </c>
      <c r="K413" s="8">
        <v>3</v>
      </c>
      <c r="L413" s="8">
        <v>483</v>
      </c>
      <c r="M413" s="8">
        <v>54.4</v>
      </c>
      <c r="N413" s="8">
        <v>8.66</v>
      </c>
      <c r="O413" s="8">
        <v>11.12</v>
      </c>
      <c r="P413" s="8" t="s">
        <v>574</v>
      </c>
      <c r="Q413" s="8" t="s">
        <v>862</v>
      </c>
      <c r="R413" s="8" t="s">
        <v>1066</v>
      </c>
      <c r="S413" s="8" t="s">
        <v>3892</v>
      </c>
      <c r="T413" s="8" t="s">
        <v>12378</v>
      </c>
      <c r="U413" s="8" t="s">
        <v>12379</v>
      </c>
      <c r="V413" s="8" t="s">
        <v>12380</v>
      </c>
      <c r="W413" s="8" t="s">
        <v>217</v>
      </c>
      <c r="X413" s="8" t="s">
        <v>54</v>
      </c>
      <c r="Y413" s="8" t="s">
        <v>11155</v>
      </c>
      <c r="Z413" s="8" t="s">
        <v>12381</v>
      </c>
      <c r="AA413" s="8">
        <v>4</v>
      </c>
      <c r="AB413" s="8">
        <v>7.93</v>
      </c>
      <c r="AC413" s="8">
        <v>1.12866817155756E-3</v>
      </c>
      <c r="AD413" s="8" t="s">
        <v>54</v>
      </c>
      <c r="AE413" s="8">
        <v>960730.09824216506</v>
      </c>
      <c r="AF413" s="8">
        <v>2251879.1811049399</v>
      </c>
      <c r="AG413" s="8">
        <v>1752681.09661764</v>
      </c>
      <c r="AH413" s="8">
        <v>1655096.7919882482</v>
      </c>
      <c r="AI413" s="8">
        <v>531606.69103316579</v>
      </c>
      <c r="AJ413" s="8">
        <v>1877279.6458467201</v>
      </c>
      <c r="AK413" s="8">
        <v>3050368.11847942</v>
      </c>
      <c r="AL413" s="8">
        <v>3563616.0615136698</v>
      </c>
      <c r="AM413" s="8">
        <v>2830421.2752799368</v>
      </c>
      <c r="AN413" s="8">
        <v>705792.7396793738</v>
      </c>
      <c r="AO413" s="8" t="s">
        <v>54</v>
      </c>
      <c r="AP413" s="8" t="s">
        <v>54</v>
      </c>
      <c r="AQ413" s="8" t="s">
        <v>54</v>
      </c>
      <c r="AR413" s="8">
        <v>0</v>
      </c>
      <c r="AS413" s="8">
        <v>0</v>
      </c>
      <c r="AT413" s="8">
        <v>28372153.634635065</v>
      </c>
      <c r="AU413" s="8">
        <v>7147105.9102374585</v>
      </c>
      <c r="AV413" s="8">
        <v>12166.152787287301</v>
      </c>
      <c r="AW413" s="8">
        <f>AU413/AT413</f>
        <v>0.25190565377147434</v>
      </c>
      <c r="AX413" s="15">
        <f>LOG(AW413,2)</f>
        <v>-1.9890445925987197</v>
      </c>
      <c r="AY413" s="8">
        <f>AV413/AU413</f>
        <v>1.7022488459084676E-3</v>
      </c>
      <c r="AZ413" s="8">
        <f>LOG(AY413,2)</f>
        <v>-9.1983423295913926</v>
      </c>
    </row>
    <row r="414" spans="1:52" x14ac:dyDescent="0.25">
      <c r="A414" s="8" t="s">
        <v>49</v>
      </c>
      <c r="B414" s="8" t="s">
        <v>50</v>
      </c>
      <c r="C414" s="8" t="s">
        <v>51</v>
      </c>
      <c r="D414" s="8" t="s">
        <v>12561</v>
      </c>
      <c r="E414" s="8" t="s">
        <v>12562</v>
      </c>
      <c r="F414" s="8" t="s">
        <v>54</v>
      </c>
      <c r="G414" s="8">
        <v>2.1000000000000001E-2</v>
      </c>
      <c r="H414" s="8">
        <v>6</v>
      </c>
      <c r="I414" s="8">
        <v>1</v>
      </c>
      <c r="J414" s="8">
        <v>3</v>
      </c>
      <c r="K414" s="8">
        <v>1</v>
      </c>
      <c r="L414" s="8">
        <v>177</v>
      </c>
      <c r="M414" s="8">
        <v>20.2</v>
      </c>
      <c r="N414" s="8">
        <v>4.8099999999999996</v>
      </c>
      <c r="O414" s="8">
        <v>1.65</v>
      </c>
      <c r="P414" s="8" t="s">
        <v>105</v>
      </c>
      <c r="Q414" s="8" t="s">
        <v>548</v>
      </c>
      <c r="R414" s="8" t="s">
        <v>54</v>
      </c>
      <c r="S414" s="8" t="s">
        <v>10056</v>
      </c>
      <c r="T414" s="8" t="s">
        <v>12563</v>
      </c>
      <c r="U414" s="8" t="s">
        <v>12564</v>
      </c>
      <c r="V414" s="8" t="s">
        <v>12565</v>
      </c>
      <c r="W414" s="8" t="s">
        <v>111</v>
      </c>
      <c r="X414" s="8" t="s">
        <v>54</v>
      </c>
      <c r="Y414" s="8" t="s">
        <v>54</v>
      </c>
      <c r="Z414" s="8" t="s">
        <v>2365</v>
      </c>
      <c r="AA414" s="8">
        <v>11</v>
      </c>
      <c r="AB414" s="8" t="s">
        <v>54</v>
      </c>
      <c r="AC414" s="8">
        <v>0</v>
      </c>
      <c r="AD414" s="8" t="s">
        <v>54</v>
      </c>
      <c r="AE414" s="8">
        <v>1164774.7748231399</v>
      </c>
      <c r="AF414" s="8">
        <v>2097280.71248079</v>
      </c>
      <c r="AG414" s="8">
        <v>1622466.8037136099</v>
      </c>
      <c r="AH414" s="8">
        <v>1628174.0970058467</v>
      </c>
      <c r="AI414" s="8">
        <v>380715.34496631968</v>
      </c>
      <c r="AJ414" s="8" t="s">
        <v>54</v>
      </c>
      <c r="AK414" s="8">
        <v>1509631.43332792</v>
      </c>
      <c r="AL414" s="8">
        <v>2001010.4796072</v>
      </c>
      <c r="AM414" s="8">
        <v>1755320.95646756</v>
      </c>
      <c r="AN414" s="8">
        <v>245689.52313963958</v>
      </c>
      <c r="AO414" s="8" t="s">
        <v>54</v>
      </c>
      <c r="AP414" s="8" t="s">
        <v>54</v>
      </c>
      <c r="AQ414" s="8" t="s">
        <v>54</v>
      </c>
      <c r="AR414" s="8">
        <v>0</v>
      </c>
      <c r="AS414" s="8">
        <v>0</v>
      </c>
      <c r="AT414" s="8">
        <v>94531823.150032803</v>
      </c>
      <c r="AU414" s="8">
        <v>22910876.479778837</v>
      </c>
      <c r="AV414" s="8">
        <v>38791.203026657102</v>
      </c>
      <c r="AW414" s="8">
        <f>AU414/AT414</f>
        <v>0.24236152140445508</v>
      </c>
      <c r="AX414" s="15">
        <f>LOG(AW414,2)</f>
        <v>-2.0447674277823515</v>
      </c>
      <c r="AY414" s="8">
        <f>AV414/AU414</f>
        <v>1.6931348331825828E-3</v>
      </c>
      <c r="AZ414" s="8">
        <f>LOG(AY414,2)</f>
        <v>-9.2060874175016547</v>
      </c>
    </row>
    <row r="415" spans="1:52" x14ac:dyDescent="0.25">
      <c r="A415" s="8" t="s">
        <v>49</v>
      </c>
      <c r="B415" s="8" t="s">
        <v>64</v>
      </c>
      <c r="C415" s="8" t="s">
        <v>51</v>
      </c>
      <c r="D415" s="8" t="s">
        <v>13180</v>
      </c>
      <c r="E415" s="8" t="s">
        <v>13181</v>
      </c>
      <c r="F415" s="8" t="s">
        <v>54</v>
      </c>
      <c r="G415" s="8">
        <v>7.0000000000000001E-3</v>
      </c>
      <c r="H415" s="8">
        <v>8</v>
      </c>
      <c r="I415" s="8">
        <v>2</v>
      </c>
      <c r="J415" s="8">
        <v>8</v>
      </c>
      <c r="K415" s="8">
        <v>2</v>
      </c>
      <c r="L415" s="8">
        <v>288</v>
      </c>
      <c r="M415" s="8">
        <v>32.799999999999997</v>
      </c>
      <c r="N415" s="8">
        <v>8.25</v>
      </c>
      <c r="O415" s="8">
        <v>2.42</v>
      </c>
      <c r="P415" s="8" t="s">
        <v>13182</v>
      </c>
      <c r="Q415" s="8" t="s">
        <v>7131</v>
      </c>
      <c r="R415" s="8" t="s">
        <v>10147</v>
      </c>
      <c r="S415" s="8" t="s">
        <v>8353</v>
      </c>
      <c r="T415" s="8" t="s">
        <v>13183</v>
      </c>
      <c r="U415" s="8" t="s">
        <v>13184</v>
      </c>
      <c r="V415" s="8" t="s">
        <v>13185</v>
      </c>
      <c r="W415" s="8" t="s">
        <v>426</v>
      </c>
      <c r="X415" s="8" t="s">
        <v>13186</v>
      </c>
      <c r="Y415" s="8" t="s">
        <v>13187</v>
      </c>
      <c r="Z415" s="8" t="s">
        <v>13188</v>
      </c>
      <c r="AA415" s="8">
        <v>19</v>
      </c>
      <c r="AB415" s="8">
        <v>4.25</v>
      </c>
      <c r="AC415" s="8">
        <v>8.2918739635157504E-4</v>
      </c>
      <c r="AD415" s="8" t="s">
        <v>54</v>
      </c>
      <c r="AE415" s="8">
        <v>1525253.31703513</v>
      </c>
      <c r="AF415" s="8">
        <v>2906676.6775949099</v>
      </c>
      <c r="AG415" s="8">
        <v>2039118.20477003</v>
      </c>
      <c r="AH415" s="8">
        <v>2157016.0664666896</v>
      </c>
      <c r="AI415" s="8">
        <v>570092.12975889817</v>
      </c>
      <c r="AJ415" s="8">
        <v>579853.30953489803</v>
      </c>
      <c r="AK415" s="8">
        <v>841771.898934311</v>
      </c>
      <c r="AL415" s="8">
        <v>892143.963929652</v>
      </c>
      <c r="AM415" s="8">
        <v>771256.39079962031</v>
      </c>
      <c r="AN415" s="8">
        <v>136895.80191078736</v>
      </c>
      <c r="AO415" s="8">
        <v>60112.005251348601</v>
      </c>
      <c r="AP415" s="8">
        <v>53714.895849927801</v>
      </c>
      <c r="AQ415" s="8">
        <v>48699.353398097199</v>
      </c>
      <c r="AR415" s="8">
        <v>54175.418166457872</v>
      </c>
      <c r="AS415" s="8">
        <v>4670.5614354805593</v>
      </c>
      <c r="AT415" s="8">
        <v>339219093.68220764</v>
      </c>
      <c r="AU415" s="8">
        <v>68284391.123246238</v>
      </c>
      <c r="AV415" s="8">
        <v>112450.09351874264</v>
      </c>
      <c r="AW415" s="8">
        <f>AU415/AT415</f>
        <v>0.20129878416342167</v>
      </c>
      <c r="AX415" s="15">
        <f>LOG(AW415,2)</f>
        <v>-2.3125896364219467</v>
      </c>
      <c r="AY415" s="8">
        <f>AV415/AU415</f>
        <v>1.6467906013217851E-3</v>
      </c>
      <c r="AZ415" s="8">
        <f>LOG(AY415,2)</f>
        <v>-9.2461271647165635</v>
      </c>
    </row>
    <row r="416" spans="1:52" x14ac:dyDescent="0.25">
      <c r="A416" s="8" t="s">
        <v>49</v>
      </c>
      <c r="B416" s="8" t="s">
        <v>64</v>
      </c>
      <c r="C416" s="8" t="s">
        <v>51</v>
      </c>
      <c r="D416" s="8" t="s">
        <v>12996</v>
      </c>
      <c r="E416" s="8" t="s">
        <v>12997</v>
      </c>
      <c r="F416" s="8" t="s">
        <v>54</v>
      </c>
      <c r="G416" s="8">
        <v>0</v>
      </c>
      <c r="H416" s="8">
        <v>47</v>
      </c>
      <c r="I416" s="8">
        <v>6</v>
      </c>
      <c r="J416" s="8">
        <v>39</v>
      </c>
      <c r="K416" s="8">
        <v>5</v>
      </c>
      <c r="L416" s="8">
        <v>198</v>
      </c>
      <c r="M416" s="8">
        <v>21.9</v>
      </c>
      <c r="N416" s="8">
        <v>5.97</v>
      </c>
      <c r="O416" s="8">
        <v>34.32</v>
      </c>
      <c r="P416" s="8" t="s">
        <v>12998</v>
      </c>
      <c r="Q416" s="8" t="s">
        <v>848</v>
      </c>
      <c r="R416" s="8" t="s">
        <v>564</v>
      </c>
      <c r="S416" s="8" t="s">
        <v>1841</v>
      </c>
      <c r="T416" s="8" t="s">
        <v>12999</v>
      </c>
      <c r="U416" s="8" t="s">
        <v>13000</v>
      </c>
      <c r="V416" s="8" t="s">
        <v>13001</v>
      </c>
      <c r="W416" s="8" t="s">
        <v>99</v>
      </c>
      <c r="X416" s="8" t="s">
        <v>2851</v>
      </c>
      <c r="Y416" s="8" t="s">
        <v>54</v>
      </c>
      <c r="Z416" s="8" t="s">
        <v>1846</v>
      </c>
      <c r="AA416" s="8">
        <v>12</v>
      </c>
      <c r="AB416" s="8">
        <v>7.38</v>
      </c>
      <c r="AC416" s="8">
        <v>1.08695652173913E-3</v>
      </c>
      <c r="AD416" s="8" t="s">
        <v>54</v>
      </c>
      <c r="AE416" s="8" t="s">
        <v>54</v>
      </c>
      <c r="AF416" s="8">
        <v>1056999.64020948</v>
      </c>
      <c r="AG416" s="8">
        <v>1379808.4318130999</v>
      </c>
      <c r="AH416" s="8">
        <v>1218404.0360112898</v>
      </c>
      <c r="AI416" s="8">
        <v>161404.39580181113</v>
      </c>
      <c r="AJ416" s="8">
        <v>1653644.0409653999</v>
      </c>
      <c r="AK416" s="8">
        <v>2512319.5458441498</v>
      </c>
      <c r="AL416" s="8">
        <v>4588575.8368885098</v>
      </c>
      <c r="AM416" s="8">
        <v>2918179.8078993536</v>
      </c>
      <c r="AN416" s="8">
        <v>1232070.9059456899</v>
      </c>
      <c r="AO416" s="8">
        <v>84147.510010400205</v>
      </c>
      <c r="AP416" s="8">
        <v>66389.8382224245</v>
      </c>
      <c r="AQ416" s="8">
        <v>44623.324545309501</v>
      </c>
      <c r="AR416" s="8">
        <v>65053.557592711404</v>
      </c>
      <c r="AS416" s="8">
        <v>16163.32357758828</v>
      </c>
      <c r="AT416" s="8">
        <v>27572479.50673477</v>
      </c>
      <c r="AU416" s="8">
        <v>5904950.1323556863</v>
      </c>
      <c r="AV416" s="8">
        <v>9581.1019025797596</v>
      </c>
      <c r="AW416" s="8">
        <f>AU416/AT416</f>
        <v>0.21416101264717094</v>
      </c>
      <c r="AX416" s="15">
        <f>LOG(AW416,2)</f>
        <v>-2.2232322290851743</v>
      </c>
      <c r="AY416" s="8">
        <f>AV416/AU416</f>
        <v>1.6225542447989363E-3</v>
      </c>
      <c r="AZ416" s="8">
        <f>LOG(AY416,2)</f>
        <v>-9.2675175738372157</v>
      </c>
    </row>
    <row r="417" spans="1:52" x14ac:dyDescent="0.25">
      <c r="A417" s="8" t="s">
        <v>49</v>
      </c>
      <c r="B417" s="8" t="s">
        <v>50</v>
      </c>
      <c r="C417" s="8" t="s">
        <v>51</v>
      </c>
      <c r="D417" s="8" t="s">
        <v>14262</v>
      </c>
      <c r="E417" s="8" t="s">
        <v>14263</v>
      </c>
      <c r="F417" s="8" t="s">
        <v>54</v>
      </c>
      <c r="G417" s="8">
        <v>2.1000000000000001E-2</v>
      </c>
      <c r="H417" s="8">
        <v>3</v>
      </c>
      <c r="I417" s="8">
        <v>1</v>
      </c>
      <c r="J417" s="8">
        <v>1</v>
      </c>
      <c r="K417" s="8">
        <v>1</v>
      </c>
      <c r="L417" s="8">
        <v>318</v>
      </c>
      <c r="M417" s="8">
        <v>35.9</v>
      </c>
      <c r="N417" s="8">
        <v>7.11</v>
      </c>
      <c r="O417" s="8">
        <v>0</v>
      </c>
      <c r="P417" s="8" t="s">
        <v>232</v>
      </c>
      <c r="Q417" s="8" t="s">
        <v>14264</v>
      </c>
      <c r="R417" s="8" t="s">
        <v>310</v>
      </c>
      <c r="S417" s="8" t="s">
        <v>14265</v>
      </c>
      <c r="T417" s="8" t="s">
        <v>14266</v>
      </c>
      <c r="U417" s="8" t="s">
        <v>14267</v>
      </c>
      <c r="V417" s="8" t="s">
        <v>14268</v>
      </c>
      <c r="W417" s="8" t="s">
        <v>326</v>
      </c>
      <c r="X417" s="8" t="s">
        <v>6586</v>
      </c>
      <c r="Y417" s="8" t="s">
        <v>14269</v>
      </c>
      <c r="Z417" s="8" t="s">
        <v>743</v>
      </c>
      <c r="AA417" s="8">
        <v>6</v>
      </c>
      <c r="AB417" s="8" t="s">
        <v>54</v>
      </c>
      <c r="AC417" s="8">
        <v>0</v>
      </c>
      <c r="AD417" s="8" t="s">
        <v>54</v>
      </c>
      <c r="AE417" s="8" t="s">
        <v>54</v>
      </c>
      <c r="AF417" s="8" t="s">
        <v>54</v>
      </c>
      <c r="AG417" s="8" t="s">
        <v>54</v>
      </c>
      <c r="AH417" s="8">
        <v>0</v>
      </c>
      <c r="AI417" s="8">
        <v>0</v>
      </c>
      <c r="AJ417" s="8" t="s">
        <v>54</v>
      </c>
      <c r="AK417" s="8">
        <v>1378828.4659472301</v>
      </c>
      <c r="AL417" s="8">
        <v>1165792.1698606999</v>
      </c>
      <c r="AM417" s="8">
        <v>1272310.317903965</v>
      </c>
      <c r="AN417" s="8">
        <v>106518.1480432651</v>
      </c>
      <c r="AO417" s="8">
        <v>110594.854243578</v>
      </c>
      <c r="AP417" s="8">
        <v>84439.863872492104</v>
      </c>
      <c r="AQ417" s="8">
        <v>47886.988201316402</v>
      </c>
      <c r="AR417" s="8">
        <v>80973.902105795496</v>
      </c>
      <c r="AS417" s="8">
        <v>25717.423200620367</v>
      </c>
      <c r="AT417" s="8">
        <v>42523535.710295267</v>
      </c>
      <c r="AU417" s="8">
        <v>2809298.7140975986</v>
      </c>
      <c r="AV417" s="8">
        <v>4530.7956845141598</v>
      </c>
      <c r="AW417" s="8">
        <f>AU417/AT417</f>
        <v>6.6064560887806101E-2</v>
      </c>
      <c r="AX417" s="15">
        <f>LOG(AW417,2)</f>
        <v>-3.9199796176220025</v>
      </c>
      <c r="AY417" s="8">
        <f>AV417/AU417</f>
        <v>1.6127853053780859E-3</v>
      </c>
      <c r="AZ417" s="8">
        <f>LOG(AY417,2)</f>
        <v>-9.2762298855248275</v>
      </c>
    </row>
    <row r="418" spans="1:52" x14ac:dyDescent="0.25">
      <c r="A418" s="8" t="s">
        <v>49</v>
      </c>
      <c r="B418" s="8" t="s">
        <v>50</v>
      </c>
      <c r="C418" s="8" t="s">
        <v>51</v>
      </c>
      <c r="D418" s="8" t="s">
        <v>10638</v>
      </c>
      <c r="E418" s="8" t="s">
        <v>10639</v>
      </c>
      <c r="F418" s="8" t="s">
        <v>54</v>
      </c>
      <c r="G418" s="8">
        <v>2.1000000000000001E-2</v>
      </c>
      <c r="H418" s="8">
        <v>7</v>
      </c>
      <c r="I418" s="8">
        <v>1</v>
      </c>
      <c r="J418" s="8">
        <v>1</v>
      </c>
      <c r="K418" s="8">
        <v>1</v>
      </c>
      <c r="L418" s="8">
        <v>147</v>
      </c>
      <c r="M418" s="8">
        <v>16.7</v>
      </c>
      <c r="N418" s="8">
        <v>7.8</v>
      </c>
      <c r="O418" s="8">
        <v>0</v>
      </c>
      <c r="P418" s="8" t="s">
        <v>308</v>
      </c>
      <c r="Q418" s="8" t="s">
        <v>7085</v>
      </c>
      <c r="R418" s="8" t="s">
        <v>280</v>
      </c>
      <c r="S418" s="8" t="s">
        <v>10640</v>
      </c>
      <c r="T418" s="8" t="s">
        <v>10641</v>
      </c>
      <c r="U418" s="8" t="s">
        <v>10642</v>
      </c>
      <c r="V418" s="8" t="s">
        <v>10643</v>
      </c>
      <c r="W418" s="8" t="s">
        <v>533</v>
      </c>
      <c r="X418" s="8" t="s">
        <v>944</v>
      </c>
      <c r="Y418" s="8" t="s">
        <v>10644</v>
      </c>
      <c r="Z418" s="8" t="s">
        <v>10645</v>
      </c>
      <c r="AA418" s="8">
        <v>37</v>
      </c>
      <c r="AB418" s="8" t="s">
        <v>54</v>
      </c>
      <c r="AC418" s="8">
        <v>0</v>
      </c>
      <c r="AD418" s="8" t="s">
        <v>54</v>
      </c>
      <c r="AE418" s="8">
        <v>1261987.7086656899</v>
      </c>
      <c r="AF418" s="8">
        <v>2619675.3457621899</v>
      </c>
      <c r="AG418" s="8">
        <v>1742023.5916846199</v>
      </c>
      <c r="AH418" s="8">
        <v>1874562.2153708332</v>
      </c>
      <c r="AI418" s="8">
        <v>562141.02326589765</v>
      </c>
      <c r="AJ418" s="8">
        <v>2390298.1324891499</v>
      </c>
      <c r="AK418" s="8">
        <v>4150397.0968412701</v>
      </c>
      <c r="AL418" s="8">
        <v>4516043.9644820904</v>
      </c>
      <c r="AM418" s="8">
        <v>3685579.7312708371</v>
      </c>
      <c r="AN418" s="8">
        <v>927987.14899891929</v>
      </c>
      <c r="AO418" s="8">
        <v>2994.2339795764301</v>
      </c>
      <c r="AP418" s="8" t="s">
        <v>54</v>
      </c>
      <c r="AQ418" s="8">
        <v>8793.0041262667</v>
      </c>
      <c r="AR418" s="8">
        <v>5893.6190529215655</v>
      </c>
      <c r="AS418" s="8">
        <v>2899.3850733451345</v>
      </c>
      <c r="AT418" s="8">
        <v>410333918.95373368</v>
      </c>
      <c r="AU418" s="8">
        <v>144614922.45601767</v>
      </c>
      <c r="AV418" s="8">
        <v>223547.10232942467</v>
      </c>
      <c r="AW418" s="8">
        <f>AU418/AT418</f>
        <v>0.3524322893529146</v>
      </c>
      <c r="AX418" s="15">
        <f>LOG(AW418,2)</f>
        <v>-1.5045819868739505</v>
      </c>
      <c r="AY418" s="8">
        <f>AV418/AU418</f>
        <v>1.5458093710724284E-3</v>
      </c>
      <c r="AZ418" s="8">
        <f>LOG(AY418,2)</f>
        <v>-9.3374218673174596</v>
      </c>
    </row>
    <row r="419" spans="1:52" x14ac:dyDescent="0.25">
      <c r="A419" s="8" t="s">
        <v>49</v>
      </c>
      <c r="B419" s="8" t="s">
        <v>64</v>
      </c>
      <c r="C419" s="8" t="s">
        <v>51</v>
      </c>
      <c r="D419" s="8" t="s">
        <v>11662</v>
      </c>
      <c r="E419" s="8" t="s">
        <v>11663</v>
      </c>
      <c r="F419" s="8" t="s">
        <v>54</v>
      </c>
      <c r="G419" s="8">
        <v>7.0000000000000001E-3</v>
      </c>
      <c r="H419" s="8">
        <v>1</v>
      </c>
      <c r="I419" s="8">
        <v>1</v>
      </c>
      <c r="J419" s="8">
        <v>2</v>
      </c>
      <c r="K419" s="8">
        <v>1</v>
      </c>
      <c r="L419" s="8">
        <v>708</v>
      </c>
      <c r="M419" s="8">
        <v>81.8</v>
      </c>
      <c r="N419" s="8">
        <v>6.71</v>
      </c>
      <c r="O419" s="8">
        <v>3.52</v>
      </c>
      <c r="P419" s="8" t="s">
        <v>105</v>
      </c>
      <c r="Q419" s="8" t="s">
        <v>527</v>
      </c>
      <c r="R419" s="8" t="s">
        <v>82</v>
      </c>
      <c r="S419" s="8" t="s">
        <v>11664</v>
      </c>
      <c r="T419" s="8" t="s">
        <v>11665</v>
      </c>
      <c r="U419" s="8" t="s">
        <v>11666</v>
      </c>
      <c r="V419" s="8" t="s">
        <v>11667</v>
      </c>
      <c r="W419" s="8" t="s">
        <v>315</v>
      </c>
      <c r="X419" s="8" t="s">
        <v>54</v>
      </c>
      <c r="Y419" s="8" t="s">
        <v>54</v>
      </c>
      <c r="Z419" s="8" t="s">
        <v>10430</v>
      </c>
      <c r="AA419" s="8">
        <v>10</v>
      </c>
      <c r="AB419" s="8" t="s">
        <v>54</v>
      </c>
      <c r="AC419" s="8">
        <v>0</v>
      </c>
      <c r="AD419" s="8" t="s">
        <v>54</v>
      </c>
      <c r="AE419" s="8" t="s">
        <v>54</v>
      </c>
      <c r="AF419" s="8">
        <v>1959825.16241273</v>
      </c>
      <c r="AG419" s="8" t="s">
        <v>54</v>
      </c>
      <c r="AH419" s="8">
        <v>1959825.16241273</v>
      </c>
      <c r="AI419" s="8">
        <v>0</v>
      </c>
      <c r="AJ419" s="8">
        <v>2098596.35376208</v>
      </c>
      <c r="AK419" s="8">
        <v>2074641.95314187</v>
      </c>
      <c r="AL419" s="8">
        <v>3087964.51370756</v>
      </c>
      <c r="AM419" s="8">
        <v>2420400.9402038367</v>
      </c>
      <c r="AN419" s="8">
        <v>472140.01936506259</v>
      </c>
      <c r="AO419" s="8">
        <v>37836.0484657079</v>
      </c>
      <c r="AP419" s="8">
        <v>47565.491317254899</v>
      </c>
      <c r="AQ419" s="8">
        <v>53028.197709333399</v>
      </c>
      <c r="AR419" s="8">
        <v>46143.245830765401</v>
      </c>
      <c r="AS419" s="8">
        <v>6283.175223193397</v>
      </c>
      <c r="AT419" s="8">
        <v>45187283.050712608</v>
      </c>
      <c r="AU419" s="8">
        <v>13205826.020578265</v>
      </c>
      <c r="AV419" s="8">
        <v>19970.5216534561</v>
      </c>
      <c r="AW419" s="8">
        <f>AU419/AT419</f>
        <v>0.29224651559062936</v>
      </c>
      <c r="AX419" s="15">
        <f>LOG(AW419,2)</f>
        <v>-1.774742271054595</v>
      </c>
      <c r="AY419" s="8">
        <f>AV419/AU419</f>
        <v>1.5122508521872545E-3</v>
      </c>
      <c r="AZ419" s="8">
        <f>LOG(AY419,2)</f>
        <v>-9.3690868109836352</v>
      </c>
    </row>
    <row r="420" spans="1:52" x14ac:dyDescent="0.25">
      <c r="A420" s="8" t="s">
        <v>49</v>
      </c>
      <c r="B420" s="8" t="s">
        <v>64</v>
      </c>
      <c r="C420" s="8" t="s">
        <v>51</v>
      </c>
      <c r="D420" s="8" t="s">
        <v>12748</v>
      </c>
      <c r="E420" s="8" t="s">
        <v>12749</v>
      </c>
      <c r="F420" s="8" t="s">
        <v>54</v>
      </c>
      <c r="G420" s="8">
        <v>0</v>
      </c>
      <c r="H420" s="8">
        <v>15</v>
      </c>
      <c r="I420" s="8">
        <v>9</v>
      </c>
      <c r="J420" s="8">
        <v>42</v>
      </c>
      <c r="K420" s="8">
        <v>9</v>
      </c>
      <c r="L420" s="8">
        <v>611</v>
      </c>
      <c r="M420" s="8">
        <v>69.2</v>
      </c>
      <c r="N420" s="8">
        <v>6.18</v>
      </c>
      <c r="O420" s="8">
        <v>27.78</v>
      </c>
      <c r="P420" s="8" t="s">
        <v>150</v>
      </c>
      <c r="Q420" s="8" t="s">
        <v>9751</v>
      </c>
      <c r="R420" s="8" t="s">
        <v>3029</v>
      </c>
      <c r="S420" s="8" t="s">
        <v>12750</v>
      </c>
      <c r="T420" s="8" t="s">
        <v>12751</v>
      </c>
      <c r="U420" s="8" t="s">
        <v>12752</v>
      </c>
      <c r="V420" s="8" t="s">
        <v>12753</v>
      </c>
      <c r="W420" s="8" t="s">
        <v>111</v>
      </c>
      <c r="X420" s="8" t="s">
        <v>12754</v>
      </c>
      <c r="Y420" s="8" t="s">
        <v>5904</v>
      </c>
      <c r="Z420" s="8" t="s">
        <v>12755</v>
      </c>
      <c r="AA420" s="8">
        <v>11</v>
      </c>
      <c r="AB420" s="8">
        <v>17.170000000000002</v>
      </c>
      <c r="AC420" s="8">
        <v>0</v>
      </c>
      <c r="AD420" s="8" t="s">
        <v>54</v>
      </c>
      <c r="AE420" s="8">
        <v>4347675.0183854401</v>
      </c>
      <c r="AF420" s="8">
        <v>7028155.0115539497</v>
      </c>
      <c r="AG420" s="8">
        <v>5997541.3506046096</v>
      </c>
      <c r="AH420" s="8">
        <v>5791123.7935146661</v>
      </c>
      <c r="AI420" s="8">
        <v>1103992.5737523197</v>
      </c>
      <c r="AJ420" s="8">
        <v>3829561.1602706001</v>
      </c>
      <c r="AK420" s="8">
        <v>7028514.5730933798</v>
      </c>
      <c r="AL420" s="8">
        <v>8064719.0384801999</v>
      </c>
      <c r="AM420" s="8">
        <v>6307598.2572813928</v>
      </c>
      <c r="AN420" s="8">
        <v>1802577.9343564531</v>
      </c>
      <c r="AO420" s="8">
        <v>871096.66605834197</v>
      </c>
      <c r="AP420" s="8">
        <v>650029.57989618101</v>
      </c>
      <c r="AQ420" s="8">
        <v>631315.83162854298</v>
      </c>
      <c r="AR420" s="8">
        <v>717480.69252768857</v>
      </c>
      <c r="AS420" s="8">
        <v>108891.23498973371</v>
      </c>
      <c r="AT420" s="8">
        <v>212931467.72430265</v>
      </c>
      <c r="AU420" s="8">
        <v>48997885.032040298</v>
      </c>
      <c r="AV420" s="8">
        <v>73758.72785730465</v>
      </c>
      <c r="AW420" s="8">
        <f>AU420/AT420</f>
        <v>0.23011105664983866</v>
      </c>
      <c r="AX420" s="15">
        <f>LOG(AW420,2)</f>
        <v>-2.1195977893320541</v>
      </c>
      <c r="AY420" s="8">
        <f>AV420/AU420</f>
        <v>1.5053451349802741E-3</v>
      </c>
      <c r="AZ420" s="8">
        <f>LOG(AY420,2)</f>
        <v>-9.3756899887470144</v>
      </c>
    </row>
    <row r="421" spans="1:52" x14ac:dyDescent="0.25">
      <c r="A421" s="8" t="s">
        <v>49</v>
      </c>
      <c r="B421" s="8" t="s">
        <v>64</v>
      </c>
      <c r="C421" s="8" t="s">
        <v>51</v>
      </c>
      <c r="D421" s="8" t="s">
        <v>11955</v>
      </c>
      <c r="E421" s="8" t="s">
        <v>11956</v>
      </c>
      <c r="F421" s="8" t="s">
        <v>54</v>
      </c>
      <c r="G421" s="8">
        <v>2E-3</v>
      </c>
      <c r="H421" s="8">
        <v>3</v>
      </c>
      <c r="I421" s="8">
        <v>2</v>
      </c>
      <c r="J421" s="8">
        <v>7</v>
      </c>
      <c r="K421" s="8">
        <v>2</v>
      </c>
      <c r="L421" s="8">
        <v>725</v>
      </c>
      <c r="M421" s="8">
        <v>81.7</v>
      </c>
      <c r="N421" s="8">
        <v>5.49</v>
      </c>
      <c r="O421" s="8">
        <v>6.45</v>
      </c>
      <c r="P421" s="8" t="s">
        <v>847</v>
      </c>
      <c r="Q421" s="8" t="s">
        <v>212</v>
      </c>
      <c r="R421" s="8" t="s">
        <v>82</v>
      </c>
      <c r="S421" s="8" t="s">
        <v>11957</v>
      </c>
      <c r="T421" s="8" t="s">
        <v>11958</v>
      </c>
      <c r="U421" s="8" t="s">
        <v>11959</v>
      </c>
      <c r="V421" s="8" t="s">
        <v>11960</v>
      </c>
      <c r="W421" s="8" t="s">
        <v>87</v>
      </c>
      <c r="X421" s="8" t="s">
        <v>10428</v>
      </c>
      <c r="Y421" s="8" t="s">
        <v>54</v>
      </c>
      <c r="Z421" s="8" t="s">
        <v>10430</v>
      </c>
      <c r="AA421" s="8">
        <v>11</v>
      </c>
      <c r="AB421" s="8">
        <v>1.9</v>
      </c>
      <c r="AC421" s="8">
        <v>1.1200995644057301E-2</v>
      </c>
      <c r="AD421" s="8" t="s">
        <v>54</v>
      </c>
      <c r="AE421" s="8">
        <v>529966.225221414</v>
      </c>
      <c r="AF421" s="8">
        <v>1169397.08249519</v>
      </c>
      <c r="AG421" s="8">
        <v>883018.03755886899</v>
      </c>
      <c r="AH421" s="8">
        <v>860793.78175849095</v>
      </c>
      <c r="AI421" s="8">
        <v>261519.14329914685</v>
      </c>
      <c r="AJ421" s="8">
        <v>10122236.3139503</v>
      </c>
      <c r="AK421" s="8">
        <v>15591087.642883901</v>
      </c>
      <c r="AL421" s="8">
        <v>12366751.612024</v>
      </c>
      <c r="AM421" s="8">
        <v>12693358.522952734</v>
      </c>
      <c r="AN421" s="8">
        <v>2244561.986995019</v>
      </c>
      <c r="AO421" s="8">
        <v>21450.6688662618</v>
      </c>
      <c r="AP421" s="8" t="s">
        <v>54</v>
      </c>
      <c r="AQ421" s="8">
        <v>11913.3253202202</v>
      </c>
      <c r="AR421" s="8">
        <v>16681.997093241</v>
      </c>
      <c r="AS421" s="8">
        <v>4768.671773020802</v>
      </c>
      <c r="AT421" s="8">
        <v>285059422.25722367</v>
      </c>
      <c r="AU421" s="8">
        <v>79926461.946025625</v>
      </c>
      <c r="AV421" s="8">
        <v>110875.29540323552</v>
      </c>
      <c r="AW421" s="8">
        <f>AU421/AT421</f>
        <v>0.2803852660372822</v>
      </c>
      <c r="AX421" s="15">
        <f>LOG(AW421,2)</f>
        <v>-1.8345175557151554</v>
      </c>
      <c r="AY421" s="8">
        <f>AV421/AU421</f>
        <v>1.3872163574325316E-3</v>
      </c>
      <c r="AZ421" s="8">
        <f>LOG(AY421,2)</f>
        <v>-9.4935914692771437</v>
      </c>
    </row>
    <row r="422" spans="1:52" x14ac:dyDescent="0.25">
      <c r="A422" s="8" t="s">
        <v>49</v>
      </c>
      <c r="B422" s="8" t="s">
        <v>64</v>
      </c>
      <c r="C422" s="8" t="s">
        <v>51</v>
      </c>
      <c r="D422" s="8" t="s">
        <v>12944</v>
      </c>
      <c r="E422" s="8" t="s">
        <v>12945</v>
      </c>
      <c r="F422" s="8" t="s">
        <v>54</v>
      </c>
      <c r="G422" s="8">
        <v>8.9999999999999993E-3</v>
      </c>
      <c r="H422" s="8">
        <v>1</v>
      </c>
      <c r="I422" s="8">
        <v>1</v>
      </c>
      <c r="J422" s="8">
        <v>4</v>
      </c>
      <c r="K422" s="8">
        <v>1</v>
      </c>
      <c r="L422" s="8">
        <v>620</v>
      </c>
      <c r="M422" s="8">
        <v>71.599999999999994</v>
      </c>
      <c r="N422" s="8">
        <v>5.85</v>
      </c>
      <c r="O422" s="8">
        <v>2.19</v>
      </c>
      <c r="P422" s="8" t="s">
        <v>12946</v>
      </c>
      <c r="Q422" s="8" t="s">
        <v>3133</v>
      </c>
      <c r="R422" s="8" t="s">
        <v>82</v>
      </c>
      <c r="S422" s="8" t="s">
        <v>12947</v>
      </c>
      <c r="T422" s="8" t="s">
        <v>12948</v>
      </c>
      <c r="U422" s="8" t="s">
        <v>12949</v>
      </c>
      <c r="V422" s="8" t="s">
        <v>12950</v>
      </c>
      <c r="W422" s="8" t="s">
        <v>438</v>
      </c>
      <c r="X422" s="8" t="s">
        <v>54</v>
      </c>
      <c r="Y422" s="8" t="s">
        <v>12951</v>
      </c>
      <c r="Z422" s="8" t="s">
        <v>12952</v>
      </c>
      <c r="AA422" s="8">
        <v>37</v>
      </c>
      <c r="AB422" s="8">
        <v>2.0099999999999998</v>
      </c>
      <c r="AC422" s="8">
        <v>8.9058524173028005E-3</v>
      </c>
      <c r="AD422" s="8" t="s">
        <v>54</v>
      </c>
      <c r="AE422" s="8" t="s">
        <v>54</v>
      </c>
      <c r="AF422" s="8" t="s">
        <v>54</v>
      </c>
      <c r="AG422" s="8" t="s">
        <v>54</v>
      </c>
      <c r="AH422" s="8">
        <v>0</v>
      </c>
      <c r="AI422" s="8">
        <v>0</v>
      </c>
      <c r="AJ422" s="8" t="s">
        <v>54</v>
      </c>
      <c r="AK422" s="8">
        <v>1357835.4023478101</v>
      </c>
      <c r="AL422" s="8">
        <v>1431488.32797342</v>
      </c>
      <c r="AM422" s="8">
        <v>1394661.8651606152</v>
      </c>
      <c r="AN422" s="8">
        <v>36826.462812804966</v>
      </c>
      <c r="AO422" s="8" t="s">
        <v>54</v>
      </c>
      <c r="AP422" s="8" t="s">
        <v>54</v>
      </c>
      <c r="AQ422" s="8" t="s">
        <v>54</v>
      </c>
      <c r="AR422" s="8">
        <v>0</v>
      </c>
      <c r="AS422" s="8">
        <v>0</v>
      </c>
      <c r="AT422" s="8">
        <v>178325004.46880767</v>
      </c>
      <c r="AU422" s="8">
        <v>38963695.924604662</v>
      </c>
      <c r="AV422" s="8">
        <v>52425.483044731445</v>
      </c>
      <c r="AW422" s="8">
        <f>AU422/AT422</f>
        <v>0.21849821925236587</v>
      </c>
      <c r="AX422" s="15">
        <f>LOG(AW422,2)</f>
        <v>-2.1943065729932951</v>
      </c>
      <c r="AY422" s="8">
        <f>AV422/AU422</f>
        <v>1.3454956415370745E-3</v>
      </c>
      <c r="AZ422" s="8">
        <f>LOG(AY422,2)</f>
        <v>-9.5376465669970472</v>
      </c>
    </row>
    <row r="423" spans="1:52" x14ac:dyDescent="0.25">
      <c r="A423" s="8" t="s">
        <v>49</v>
      </c>
      <c r="B423" s="8" t="s">
        <v>64</v>
      </c>
      <c r="C423" s="8" t="s">
        <v>51</v>
      </c>
      <c r="D423" s="8" t="s">
        <v>11229</v>
      </c>
      <c r="E423" s="8" t="s">
        <v>11230</v>
      </c>
      <c r="F423" s="8" t="s">
        <v>54</v>
      </c>
      <c r="G423" s="8">
        <v>7.0000000000000001E-3</v>
      </c>
      <c r="H423" s="8">
        <v>13</v>
      </c>
      <c r="I423" s="8">
        <v>1</v>
      </c>
      <c r="J423" s="8">
        <v>2</v>
      </c>
      <c r="K423" s="8">
        <v>1</v>
      </c>
      <c r="L423" s="8">
        <v>85</v>
      </c>
      <c r="M423" s="8">
        <v>9.6</v>
      </c>
      <c r="N423" s="8">
        <v>4.7300000000000004</v>
      </c>
      <c r="O423" s="8">
        <v>2.34</v>
      </c>
      <c r="P423" s="8" t="s">
        <v>114</v>
      </c>
      <c r="Q423" s="8" t="s">
        <v>3420</v>
      </c>
      <c r="R423" s="8" t="s">
        <v>82</v>
      </c>
      <c r="S423" s="8" t="s">
        <v>54</v>
      </c>
      <c r="T423" s="8" t="s">
        <v>11231</v>
      </c>
      <c r="U423" s="8" t="s">
        <v>54</v>
      </c>
      <c r="V423" s="8" t="s">
        <v>11232</v>
      </c>
      <c r="W423" s="8" t="s">
        <v>646</v>
      </c>
      <c r="X423" s="8" t="s">
        <v>54</v>
      </c>
      <c r="Y423" s="8" t="s">
        <v>54</v>
      </c>
      <c r="Z423" s="8" t="s">
        <v>54</v>
      </c>
      <c r="AA423" s="8">
        <v>0</v>
      </c>
      <c r="AB423" s="8">
        <v>1.86</v>
      </c>
      <c r="AC423" s="8">
        <v>1.1757425742574301E-2</v>
      </c>
      <c r="AD423" s="8" t="s">
        <v>54</v>
      </c>
      <c r="AE423" s="8" t="s">
        <v>54</v>
      </c>
      <c r="AF423" s="8" t="s">
        <v>54</v>
      </c>
      <c r="AG423" s="8" t="s">
        <v>54</v>
      </c>
      <c r="AH423" s="8">
        <v>0</v>
      </c>
      <c r="AI423" s="8">
        <v>0</v>
      </c>
      <c r="AJ423" s="8">
        <v>1154744.0989421201</v>
      </c>
      <c r="AK423" s="8" t="s">
        <v>54</v>
      </c>
      <c r="AL423" s="8" t="s">
        <v>54</v>
      </c>
      <c r="AM423" s="8">
        <v>1154744.0989421201</v>
      </c>
      <c r="AN423" s="8">
        <v>0</v>
      </c>
      <c r="AO423" s="8" t="s">
        <v>54</v>
      </c>
      <c r="AP423" s="8" t="s">
        <v>54</v>
      </c>
      <c r="AQ423" s="8" t="s">
        <v>54</v>
      </c>
      <c r="AR423" s="8">
        <v>0</v>
      </c>
      <c r="AS423" s="8">
        <v>0</v>
      </c>
      <c r="AT423" s="8">
        <v>102843915.30891196</v>
      </c>
      <c r="AU423" s="8">
        <v>33223799.401376668</v>
      </c>
      <c r="AV423" s="8">
        <v>37904.784740345902</v>
      </c>
      <c r="AW423" s="8">
        <f>AU423/AT423</f>
        <v>0.32305070554327342</v>
      </c>
      <c r="AX423" s="15">
        <f>LOG(AW423,2)</f>
        <v>-1.6301674689942829</v>
      </c>
      <c r="AY423" s="8">
        <f>AV423/AU423</f>
        <v>1.1408925355712108E-3</v>
      </c>
      <c r="AZ423" s="8">
        <f>LOG(AY423,2)</f>
        <v>-9.7756213788374602</v>
      </c>
    </row>
    <row r="424" spans="1:52" x14ac:dyDescent="0.25">
      <c r="A424" s="8" t="s">
        <v>49</v>
      </c>
      <c r="B424" s="8" t="s">
        <v>64</v>
      </c>
      <c r="C424" s="8" t="s">
        <v>51</v>
      </c>
      <c r="D424" s="8" t="s">
        <v>10631</v>
      </c>
      <c r="E424" s="8" t="s">
        <v>10632</v>
      </c>
      <c r="F424" s="8" t="s">
        <v>54</v>
      </c>
      <c r="G424" s="8">
        <v>6.0000000000000001E-3</v>
      </c>
      <c r="H424" s="8">
        <v>5</v>
      </c>
      <c r="I424" s="8">
        <v>2</v>
      </c>
      <c r="J424" s="8">
        <v>3</v>
      </c>
      <c r="K424" s="8">
        <v>2</v>
      </c>
      <c r="L424" s="8">
        <v>390</v>
      </c>
      <c r="M424" s="8">
        <v>43</v>
      </c>
      <c r="N424" s="8">
        <v>5.26</v>
      </c>
      <c r="O424" s="8">
        <v>4.28</v>
      </c>
      <c r="P424" s="8" t="s">
        <v>55</v>
      </c>
      <c r="Q424" s="8" t="s">
        <v>3499</v>
      </c>
      <c r="R424" s="8" t="s">
        <v>2039</v>
      </c>
      <c r="S424" s="8" t="s">
        <v>10633</v>
      </c>
      <c r="T424" s="8" t="s">
        <v>10634</v>
      </c>
      <c r="U424" s="8" t="s">
        <v>10635</v>
      </c>
      <c r="V424" s="8" t="s">
        <v>10636</v>
      </c>
      <c r="W424" s="8" t="s">
        <v>87</v>
      </c>
      <c r="X424" s="8" t="s">
        <v>10637</v>
      </c>
      <c r="Y424" s="8" t="s">
        <v>54</v>
      </c>
      <c r="Z424" s="8" t="s">
        <v>743</v>
      </c>
      <c r="AA424" s="8">
        <v>4</v>
      </c>
      <c r="AB424" s="8">
        <v>1.88</v>
      </c>
      <c r="AC424" s="8">
        <v>1.11731843575419E-2</v>
      </c>
      <c r="AD424" s="8" t="s">
        <v>54</v>
      </c>
      <c r="AE424" s="8">
        <v>885155.61642260698</v>
      </c>
      <c r="AF424" s="8">
        <v>2105864.3617503201</v>
      </c>
      <c r="AG424" s="8">
        <v>1965476.2611046301</v>
      </c>
      <c r="AH424" s="8">
        <v>1652165.4130925192</v>
      </c>
      <c r="AI424" s="8">
        <v>545377.68310376129</v>
      </c>
      <c r="AJ424" s="8">
        <v>2307728.96847778</v>
      </c>
      <c r="AK424" s="8">
        <v>3673135.2126215599</v>
      </c>
      <c r="AL424" s="8">
        <v>4446804.6355067696</v>
      </c>
      <c r="AM424" s="8">
        <v>3475889.6055353698</v>
      </c>
      <c r="AN424" s="8">
        <v>884341.77007722494</v>
      </c>
      <c r="AO424" s="8" t="s">
        <v>54</v>
      </c>
      <c r="AP424" s="8" t="s">
        <v>54</v>
      </c>
      <c r="AQ424" s="8" t="s">
        <v>54</v>
      </c>
      <c r="AR424" s="8">
        <v>0</v>
      </c>
      <c r="AS424" s="8">
        <v>0</v>
      </c>
      <c r="AT424" s="8">
        <v>746759842.09999657</v>
      </c>
      <c r="AU424" s="8">
        <v>263369960.46136332</v>
      </c>
      <c r="AV424" s="8">
        <v>297647.98337533535</v>
      </c>
      <c r="AW424" s="8">
        <f>AU424/AT424</f>
        <v>0.35268361474919291</v>
      </c>
      <c r="AX424" s="15">
        <f>LOG(AW424,2)</f>
        <v>-1.503553543419178</v>
      </c>
      <c r="AY424" s="8">
        <f>AV424/AU424</f>
        <v>1.1301516044347839E-3</v>
      </c>
      <c r="AZ424" s="8">
        <f>LOG(AY424,2)</f>
        <v>-9.7892679683972599</v>
      </c>
    </row>
    <row r="425" spans="1:52" x14ac:dyDescent="0.25">
      <c r="A425" s="8" t="s">
        <v>49</v>
      </c>
      <c r="B425" s="8" t="s">
        <v>64</v>
      </c>
      <c r="C425" s="8" t="s">
        <v>51</v>
      </c>
      <c r="D425" s="8" t="s">
        <v>10945</v>
      </c>
      <c r="E425" s="8" t="s">
        <v>10946</v>
      </c>
      <c r="F425" s="8" t="s">
        <v>54</v>
      </c>
      <c r="G425" s="8">
        <v>2E-3</v>
      </c>
      <c r="H425" s="8">
        <v>4</v>
      </c>
      <c r="I425" s="8">
        <v>2</v>
      </c>
      <c r="J425" s="8">
        <v>5</v>
      </c>
      <c r="K425" s="8">
        <v>2</v>
      </c>
      <c r="L425" s="8">
        <v>620</v>
      </c>
      <c r="M425" s="8">
        <v>69.8</v>
      </c>
      <c r="N425" s="8">
        <v>7.39</v>
      </c>
      <c r="O425" s="8">
        <v>6.53</v>
      </c>
      <c r="P425" s="8" t="s">
        <v>150</v>
      </c>
      <c r="Q425" s="8" t="s">
        <v>106</v>
      </c>
      <c r="R425" s="8" t="s">
        <v>152</v>
      </c>
      <c r="S425" s="8" t="s">
        <v>10947</v>
      </c>
      <c r="T425" s="8" t="s">
        <v>10948</v>
      </c>
      <c r="U425" s="8" t="s">
        <v>10949</v>
      </c>
      <c r="V425" s="8" t="s">
        <v>10950</v>
      </c>
      <c r="W425" s="8" t="s">
        <v>500</v>
      </c>
      <c r="X425" s="8" t="s">
        <v>7047</v>
      </c>
      <c r="Y425" s="8" t="s">
        <v>54</v>
      </c>
      <c r="Z425" s="8" t="s">
        <v>10951</v>
      </c>
      <c r="AA425" s="8">
        <v>7</v>
      </c>
      <c r="AB425" s="8">
        <v>8.76</v>
      </c>
      <c r="AC425" s="8">
        <v>1.2165450121654499E-3</v>
      </c>
      <c r="AD425" s="8" t="s">
        <v>54</v>
      </c>
      <c r="AE425" s="8" t="s">
        <v>54</v>
      </c>
      <c r="AF425" s="8" t="s">
        <v>54</v>
      </c>
      <c r="AG425" s="8" t="s">
        <v>54</v>
      </c>
      <c r="AH425" s="8">
        <v>0</v>
      </c>
      <c r="AI425" s="8">
        <v>0</v>
      </c>
      <c r="AJ425" s="8">
        <v>1722553.64328443</v>
      </c>
      <c r="AK425" s="8">
        <v>2408549.3599774502</v>
      </c>
      <c r="AL425" s="8">
        <v>1078355.9525882199</v>
      </c>
      <c r="AM425" s="8">
        <v>1736486.3186167001</v>
      </c>
      <c r="AN425" s="8">
        <v>543138.54269844037</v>
      </c>
      <c r="AO425" s="8" t="s">
        <v>54</v>
      </c>
      <c r="AP425" s="8" t="s">
        <v>54</v>
      </c>
      <c r="AQ425" s="8" t="s">
        <v>54</v>
      </c>
      <c r="AR425" s="8">
        <v>0</v>
      </c>
      <c r="AS425" s="8">
        <v>0</v>
      </c>
      <c r="AT425" s="8">
        <v>57758887.277026802</v>
      </c>
      <c r="AU425" s="8">
        <v>19432390.645361435</v>
      </c>
      <c r="AV425" s="8">
        <v>21149.6289961617</v>
      </c>
      <c r="AW425" s="8">
        <f>AU425/AT425</f>
        <v>0.33643983742551309</v>
      </c>
      <c r="AX425" s="15">
        <f>LOG(AW425,2)</f>
        <v>-1.5715795514422641</v>
      </c>
      <c r="AY425" s="8">
        <f>AV425/AU425</f>
        <v>1.0883698965371599E-3</v>
      </c>
      <c r="AZ425" s="8">
        <f>LOG(AY425,2)</f>
        <v>-9.8436153262301129</v>
      </c>
    </row>
    <row r="426" spans="1:52" x14ac:dyDescent="0.25">
      <c r="A426" s="8" t="s">
        <v>49</v>
      </c>
      <c r="B426" s="8" t="s">
        <v>64</v>
      </c>
      <c r="C426" s="8" t="s">
        <v>51</v>
      </c>
      <c r="D426" s="8" t="s">
        <v>11002</v>
      </c>
      <c r="E426" s="8" t="s">
        <v>11003</v>
      </c>
      <c r="F426" s="8" t="s">
        <v>54</v>
      </c>
      <c r="G426" s="8">
        <v>1E-3</v>
      </c>
      <c r="H426" s="8">
        <v>10</v>
      </c>
      <c r="I426" s="8">
        <v>2</v>
      </c>
      <c r="J426" s="8">
        <v>6</v>
      </c>
      <c r="K426" s="8">
        <v>2</v>
      </c>
      <c r="L426" s="8">
        <v>240</v>
      </c>
      <c r="M426" s="8">
        <v>24.6</v>
      </c>
      <c r="N426" s="8">
        <v>11.19</v>
      </c>
      <c r="O426" s="8">
        <v>8.5399999999999991</v>
      </c>
      <c r="P426" s="8" t="s">
        <v>931</v>
      </c>
      <c r="Q426" s="8" t="s">
        <v>1005</v>
      </c>
      <c r="R426" s="8" t="s">
        <v>69</v>
      </c>
      <c r="S426" s="8" t="s">
        <v>2609</v>
      </c>
      <c r="T426" s="8" t="s">
        <v>11004</v>
      </c>
      <c r="U426" s="8" t="s">
        <v>11005</v>
      </c>
      <c r="V426" s="8" t="s">
        <v>11006</v>
      </c>
      <c r="W426" s="8" t="s">
        <v>646</v>
      </c>
      <c r="X426" s="8" t="s">
        <v>11007</v>
      </c>
      <c r="Y426" s="8" t="s">
        <v>54</v>
      </c>
      <c r="Z426" s="8" t="s">
        <v>1364</v>
      </c>
      <c r="AA426" s="8">
        <v>6</v>
      </c>
      <c r="AB426" s="8">
        <v>9.92</v>
      </c>
      <c r="AC426" s="8">
        <v>1.33333333333333E-3</v>
      </c>
      <c r="AD426" s="8" t="s">
        <v>54</v>
      </c>
      <c r="AE426" s="8" t="s">
        <v>54</v>
      </c>
      <c r="AF426" s="8">
        <v>538135.91818752198</v>
      </c>
      <c r="AG426" s="8" t="s">
        <v>54</v>
      </c>
      <c r="AH426" s="8">
        <v>538135.91818752198</v>
      </c>
      <c r="AI426" s="8">
        <v>0</v>
      </c>
      <c r="AJ426" s="8">
        <v>966912.97174177505</v>
      </c>
      <c r="AK426" s="8">
        <v>3108012.9705757098</v>
      </c>
      <c r="AL426" s="8">
        <v>2679603.6173787201</v>
      </c>
      <c r="AM426" s="8">
        <v>2251509.8532320685</v>
      </c>
      <c r="AN426" s="8">
        <v>925031.71276362392</v>
      </c>
      <c r="AO426" s="8" t="s">
        <v>54</v>
      </c>
      <c r="AP426" s="8" t="s">
        <v>54</v>
      </c>
      <c r="AQ426" s="8" t="s">
        <v>54</v>
      </c>
      <c r="AR426" s="8">
        <v>0</v>
      </c>
      <c r="AS426" s="8">
        <v>0</v>
      </c>
      <c r="AT426" s="8">
        <v>70538318.808386296</v>
      </c>
      <c r="AU426" s="8">
        <v>23445340.1454296</v>
      </c>
      <c r="AV426" s="8">
        <v>24801.380060045864</v>
      </c>
      <c r="AW426" s="8">
        <f>AU426/AT426</f>
        <v>0.33237735944795704</v>
      </c>
      <c r="AX426" s="15">
        <f>LOG(AW426,2)</f>
        <v>-1.5891059815053297</v>
      </c>
      <c r="AY426" s="8">
        <f>AV426/AU426</f>
        <v>1.0578383553492871E-3</v>
      </c>
      <c r="AZ426" s="8">
        <f>LOG(AY426,2)</f>
        <v>-9.8846650936492875</v>
      </c>
    </row>
    <row r="427" spans="1:52" x14ac:dyDescent="0.25">
      <c r="A427" s="8" t="s">
        <v>49</v>
      </c>
      <c r="B427" s="8" t="s">
        <v>64</v>
      </c>
      <c r="C427" s="8" t="s">
        <v>51</v>
      </c>
      <c r="D427" s="8" t="s">
        <v>11548</v>
      </c>
      <c r="E427" s="8" t="s">
        <v>11549</v>
      </c>
      <c r="F427" s="8" t="s">
        <v>54</v>
      </c>
      <c r="G427" s="8">
        <v>7.0000000000000001E-3</v>
      </c>
      <c r="H427" s="8">
        <v>6</v>
      </c>
      <c r="I427" s="8">
        <v>1</v>
      </c>
      <c r="J427" s="8">
        <v>2</v>
      </c>
      <c r="K427" s="8">
        <v>1</v>
      </c>
      <c r="L427" s="8">
        <v>216</v>
      </c>
      <c r="M427" s="8">
        <v>25.1</v>
      </c>
      <c r="N427" s="8">
        <v>6.73</v>
      </c>
      <c r="O427" s="8">
        <v>3.47</v>
      </c>
      <c r="P427" s="8" t="s">
        <v>80</v>
      </c>
      <c r="Q427" s="8" t="s">
        <v>575</v>
      </c>
      <c r="R427" s="8" t="s">
        <v>1904</v>
      </c>
      <c r="S427" s="8" t="s">
        <v>11550</v>
      </c>
      <c r="T427" s="8" t="s">
        <v>11551</v>
      </c>
      <c r="U427" s="8" t="s">
        <v>11552</v>
      </c>
      <c r="V427" s="8" t="s">
        <v>11553</v>
      </c>
      <c r="W427" s="8" t="s">
        <v>533</v>
      </c>
      <c r="X427" s="8" t="s">
        <v>54</v>
      </c>
      <c r="Y427" s="8" t="s">
        <v>11554</v>
      </c>
      <c r="Z427" s="8" t="s">
        <v>11555</v>
      </c>
      <c r="AA427" s="8">
        <v>4</v>
      </c>
      <c r="AB427" s="8">
        <v>10.87</v>
      </c>
      <c r="AC427" s="8">
        <v>1.4285714285714301E-3</v>
      </c>
      <c r="AD427" s="8" t="s">
        <v>54</v>
      </c>
      <c r="AE427" s="8" t="s">
        <v>54</v>
      </c>
      <c r="AF427" s="8" t="s">
        <v>54</v>
      </c>
      <c r="AG427" s="8">
        <v>2799854.65301691</v>
      </c>
      <c r="AH427" s="8">
        <v>2799854.65301691</v>
      </c>
      <c r="AI427" s="8">
        <v>0</v>
      </c>
      <c r="AJ427" s="8">
        <v>1059562.63866977</v>
      </c>
      <c r="AK427" s="8">
        <v>1201968.14108999</v>
      </c>
      <c r="AL427" s="8">
        <v>1690180.4995281899</v>
      </c>
      <c r="AM427" s="8">
        <v>1317237.0930959834</v>
      </c>
      <c r="AN427" s="8">
        <v>270043.10776964482</v>
      </c>
      <c r="AO427" s="8" t="s">
        <v>54</v>
      </c>
      <c r="AP427" s="8" t="s">
        <v>54</v>
      </c>
      <c r="AQ427" s="8" t="s">
        <v>54</v>
      </c>
      <c r="AR427" s="8">
        <v>0</v>
      </c>
      <c r="AS427" s="8">
        <v>0</v>
      </c>
      <c r="AT427" s="8">
        <v>29390111.473724499</v>
      </c>
      <c r="AU427" s="8">
        <v>8821938.7155198324</v>
      </c>
      <c r="AV427" s="8">
        <v>8478.4999295293492</v>
      </c>
      <c r="AW427" s="8">
        <f>AU427/AT427</f>
        <v>0.30016690217071373</v>
      </c>
      <c r="AX427" s="15">
        <f>LOG(AW427,2)</f>
        <v>-1.7361631875711787</v>
      </c>
      <c r="AY427" s="8">
        <f>AV427/AU427</f>
        <v>9.6106991931532064E-4</v>
      </c>
      <c r="AZ427" s="8">
        <f>LOG(AY427,2)</f>
        <v>-10.023070986448364</v>
      </c>
    </row>
    <row r="428" spans="1:52" x14ac:dyDescent="0.25">
      <c r="A428" s="8" t="s">
        <v>49</v>
      </c>
      <c r="B428" s="8" t="s">
        <v>64</v>
      </c>
      <c r="C428" s="8" t="s">
        <v>51</v>
      </c>
      <c r="D428" s="8" t="s">
        <v>13239</v>
      </c>
      <c r="E428" s="8" t="s">
        <v>13240</v>
      </c>
      <c r="F428" s="8" t="s">
        <v>54</v>
      </c>
      <c r="G428" s="8">
        <v>0.01</v>
      </c>
      <c r="H428" s="8">
        <v>3</v>
      </c>
      <c r="I428" s="8">
        <v>1</v>
      </c>
      <c r="J428" s="8">
        <v>2</v>
      </c>
      <c r="K428" s="8">
        <v>1</v>
      </c>
      <c r="L428" s="8">
        <v>350</v>
      </c>
      <c r="M428" s="8">
        <v>39.6</v>
      </c>
      <c r="N428" s="8">
        <v>9.6999999999999993</v>
      </c>
      <c r="O428" s="8">
        <v>1.87</v>
      </c>
      <c r="P428" s="8" t="s">
        <v>1517</v>
      </c>
      <c r="Q428" s="8" t="s">
        <v>7962</v>
      </c>
      <c r="R428" s="8" t="s">
        <v>310</v>
      </c>
      <c r="S428" s="8" t="s">
        <v>13241</v>
      </c>
      <c r="T428" s="8" t="s">
        <v>13242</v>
      </c>
      <c r="U428" s="8" t="s">
        <v>13243</v>
      </c>
      <c r="V428" s="8" t="s">
        <v>13244</v>
      </c>
      <c r="W428" s="8" t="s">
        <v>99</v>
      </c>
      <c r="X428" s="8" t="s">
        <v>769</v>
      </c>
      <c r="Y428" s="8" t="s">
        <v>4914</v>
      </c>
      <c r="Z428" s="8" t="s">
        <v>770</v>
      </c>
      <c r="AA428" s="8">
        <v>152</v>
      </c>
      <c r="AB428" s="8" t="s">
        <v>54</v>
      </c>
      <c r="AC428" s="8">
        <v>0</v>
      </c>
      <c r="AD428" s="8" t="s">
        <v>54</v>
      </c>
      <c r="AE428" s="8">
        <v>676047.17157228</v>
      </c>
      <c r="AF428" s="8">
        <v>1395923.99579057</v>
      </c>
      <c r="AG428" s="8">
        <v>990989.94147545903</v>
      </c>
      <c r="AH428" s="8">
        <v>1020987.0362794363</v>
      </c>
      <c r="AI428" s="8">
        <v>294652.93684170395</v>
      </c>
      <c r="AJ428" s="8">
        <v>771366.14717373904</v>
      </c>
      <c r="AK428" s="8">
        <v>1195984.4765957899</v>
      </c>
      <c r="AL428" s="8">
        <v>810127.34239574103</v>
      </c>
      <c r="AM428" s="8">
        <v>925825.98872175661</v>
      </c>
      <c r="AN428" s="8">
        <v>191685.18285902689</v>
      </c>
      <c r="AO428" s="8" t="s">
        <v>54</v>
      </c>
      <c r="AP428" s="8" t="s">
        <v>54</v>
      </c>
      <c r="AQ428" s="8">
        <v>18383.6309529844</v>
      </c>
      <c r="AR428" s="8">
        <v>18383.6309529844</v>
      </c>
      <c r="AS428" s="8">
        <v>0</v>
      </c>
      <c r="AT428" s="8">
        <v>66948891.318396099</v>
      </c>
      <c r="AU428" s="8">
        <v>13244711.4973929</v>
      </c>
      <c r="AV428" s="8">
        <v>11730.107684145099</v>
      </c>
      <c r="AW428" s="8">
        <f>AU428/AT428</f>
        <v>0.19783317149202054</v>
      </c>
      <c r="AX428" s="15">
        <f>LOG(AW428,2)</f>
        <v>-2.337643745965877</v>
      </c>
      <c r="AY428" s="8">
        <f>AV428/AU428</f>
        <v>8.8564463532890569E-4</v>
      </c>
      <c r="AZ428" s="8">
        <f>LOG(AY428,2)</f>
        <v>-10.140984445658399</v>
      </c>
    </row>
    <row r="429" spans="1:52" x14ac:dyDescent="0.25">
      <c r="A429" s="8" t="s">
        <v>49</v>
      </c>
      <c r="B429" s="8" t="s">
        <v>64</v>
      </c>
      <c r="C429" s="8" t="s">
        <v>51</v>
      </c>
      <c r="D429" s="8" t="s">
        <v>11023</v>
      </c>
      <c r="E429" s="8" t="s">
        <v>11024</v>
      </c>
      <c r="F429" s="8" t="s">
        <v>54</v>
      </c>
      <c r="G429" s="8">
        <v>2E-3</v>
      </c>
      <c r="H429" s="8">
        <v>6</v>
      </c>
      <c r="I429" s="8">
        <v>2</v>
      </c>
      <c r="J429" s="8">
        <v>7</v>
      </c>
      <c r="K429" s="8">
        <v>2</v>
      </c>
      <c r="L429" s="8">
        <v>491</v>
      </c>
      <c r="M429" s="8">
        <v>55.5</v>
      </c>
      <c r="N429" s="8">
        <v>6.74</v>
      </c>
      <c r="O429" s="8">
        <v>6.25</v>
      </c>
      <c r="P429" s="8" t="s">
        <v>462</v>
      </c>
      <c r="Q429" s="8" t="s">
        <v>575</v>
      </c>
      <c r="R429" s="8" t="s">
        <v>115</v>
      </c>
      <c r="S429" s="8" t="s">
        <v>6136</v>
      </c>
      <c r="T429" s="8" t="s">
        <v>11025</v>
      </c>
      <c r="U429" s="8" t="s">
        <v>11026</v>
      </c>
      <c r="V429" s="8" t="s">
        <v>11027</v>
      </c>
      <c r="W429" s="8" t="s">
        <v>74</v>
      </c>
      <c r="X429" s="8" t="s">
        <v>54</v>
      </c>
      <c r="Y429" s="8" t="s">
        <v>54</v>
      </c>
      <c r="Z429" s="8" t="s">
        <v>8053</v>
      </c>
      <c r="AA429" s="8">
        <v>13</v>
      </c>
      <c r="AB429" s="8">
        <v>3.1</v>
      </c>
      <c r="AC429" s="8">
        <v>7.2992700729927003E-4</v>
      </c>
      <c r="AD429" s="8" t="s">
        <v>54</v>
      </c>
      <c r="AE429" s="8" t="s">
        <v>54</v>
      </c>
      <c r="AF429" s="8">
        <v>806115.52210507996</v>
      </c>
      <c r="AG429" s="8" t="s">
        <v>54</v>
      </c>
      <c r="AH429" s="8">
        <v>806115.52210507996</v>
      </c>
      <c r="AI429" s="8">
        <v>0</v>
      </c>
      <c r="AJ429" s="8">
        <v>960925.47457320802</v>
      </c>
      <c r="AK429" s="8">
        <v>1613805.6772879499</v>
      </c>
      <c r="AL429" s="8">
        <v>1652704.2212440399</v>
      </c>
      <c r="AM429" s="8">
        <v>1409145.1243683994</v>
      </c>
      <c r="AN429" s="8">
        <v>317336.74545858329</v>
      </c>
      <c r="AO429" s="8" t="s">
        <v>54</v>
      </c>
      <c r="AP429" s="8">
        <v>8393.4949749976295</v>
      </c>
      <c r="AQ429" s="8">
        <v>9321.0774270477996</v>
      </c>
      <c r="AR429" s="8">
        <v>8857.2862010227145</v>
      </c>
      <c r="AS429" s="8">
        <v>463.79122602508505</v>
      </c>
      <c r="AT429" s="8">
        <v>136794018.32398239</v>
      </c>
      <c r="AU429" s="8">
        <v>45412884.53061714</v>
      </c>
      <c r="AV429" s="8">
        <v>39381.765820832334</v>
      </c>
      <c r="AW429" s="8">
        <f>AU429/AT429</f>
        <v>0.33198004625510341</v>
      </c>
      <c r="AX429" s="15">
        <f>LOG(AW429,2)</f>
        <v>-1.5908315642607109</v>
      </c>
      <c r="AY429" s="8">
        <f>AV429/AU429</f>
        <v>8.6719366602404087E-4</v>
      </c>
      <c r="AZ429" s="8">
        <f>LOG(AY429,2)</f>
        <v>-10.171358160252819</v>
      </c>
    </row>
    <row r="430" spans="1:52" x14ac:dyDescent="0.25">
      <c r="A430" s="8" t="s">
        <v>49</v>
      </c>
      <c r="B430" s="8" t="s">
        <v>50</v>
      </c>
      <c r="C430" s="8" t="s">
        <v>51</v>
      </c>
      <c r="D430" s="8" t="s">
        <v>12391</v>
      </c>
      <c r="E430" s="8" t="s">
        <v>12392</v>
      </c>
      <c r="F430" s="8" t="s">
        <v>54</v>
      </c>
      <c r="G430" s="8">
        <v>2.4E-2</v>
      </c>
      <c r="H430" s="8">
        <v>2</v>
      </c>
      <c r="I430" s="8">
        <v>2</v>
      </c>
      <c r="J430" s="8">
        <v>4</v>
      </c>
      <c r="K430" s="8">
        <v>1</v>
      </c>
      <c r="L430" s="8">
        <v>1286</v>
      </c>
      <c r="M430" s="8">
        <v>141.4</v>
      </c>
      <c r="N430" s="8">
        <v>8.48</v>
      </c>
      <c r="O430" s="8">
        <v>0</v>
      </c>
      <c r="P430" s="8" t="s">
        <v>1517</v>
      </c>
      <c r="Q430" s="8" t="s">
        <v>139</v>
      </c>
      <c r="R430" s="8" t="s">
        <v>355</v>
      </c>
      <c r="S430" s="8" t="s">
        <v>12393</v>
      </c>
      <c r="T430" s="8" t="s">
        <v>12394</v>
      </c>
      <c r="U430" s="8" t="s">
        <v>12395</v>
      </c>
      <c r="V430" s="8" t="s">
        <v>12396</v>
      </c>
      <c r="W430" s="8" t="s">
        <v>62</v>
      </c>
      <c r="X430" s="8" t="s">
        <v>12397</v>
      </c>
      <c r="Y430" s="8" t="s">
        <v>12398</v>
      </c>
      <c r="Z430" s="8" t="s">
        <v>12399</v>
      </c>
      <c r="AA430" s="8">
        <v>14</v>
      </c>
      <c r="AB430" s="8" t="s">
        <v>54</v>
      </c>
      <c r="AC430" s="8">
        <v>0</v>
      </c>
      <c r="AD430" s="8" t="s">
        <v>54</v>
      </c>
      <c r="AE430" s="8" t="s">
        <v>54</v>
      </c>
      <c r="AF430" s="8" t="s">
        <v>54</v>
      </c>
      <c r="AG430" s="8" t="s">
        <v>54</v>
      </c>
      <c r="AH430" s="8">
        <v>0</v>
      </c>
      <c r="AI430" s="8">
        <v>0</v>
      </c>
      <c r="AJ430" s="8">
        <v>880369.34621938004</v>
      </c>
      <c r="AK430" s="8">
        <v>1295396.14928756</v>
      </c>
      <c r="AL430" s="8">
        <v>1294618.15762636</v>
      </c>
      <c r="AM430" s="8">
        <v>1156794.5510444334</v>
      </c>
      <c r="AN430" s="8">
        <v>195462.39487377199</v>
      </c>
      <c r="AO430" s="8" t="s">
        <v>54</v>
      </c>
      <c r="AP430" s="8" t="s">
        <v>54</v>
      </c>
      <c r="AQ430" s="8">
        <v>9704.2191884417607</v>
      </c>
      <c r="AR430" s="8">
        <v>9704.2191884417607</v>
      </c>
      <c r="AS430" s="8">
        <v>0</v>
      </c>
      <c r="AT430" s="8">
        <v>23210041.847556103</v>
      </c>
      <c r="AU430" s="8">
        <v>5838321.1861664942</v>
      </c>
      <c r="AV430" s="8">
        <v>4718.7647502493901</v>
      </c>
      <c r="AW430" s="8">
        <f>AU430/AT430</f>
        <v>0.25154289787638789</v>
      </c>
      <c r="AX430" s="15">
        <f>LOG(AW430,2)</f>
        <v>-1.9911236380930484</v>
      </c>
      <c r="AY430" s="8">
        <f>AV430/AU430</f>
        <v>8.0824000595071453E-4</v>
      </c>
      <c r="AZ430" s="8">
        <f>LOG(AY430,2)</f>
        <v>-10.272928616300453</v>
      </c>
    </row>
    <row r="431" spans="1:52" x14ac:dyDescent="0.25">
      <c r="A431" s="8" t="s">
        <v>49</v>
      </c>
      <c r="B431" s="8" t="s">
        <v>64</v>
      </c>
      <c r="C431" s="8" t="s">
        <v>51</v>
      </c>
      <c r="D431" s="8" t="s">
        <v>11165</v>
      </c>
      <c r="E431" s="8" t="s">
        <v>11166</v>
      </c>
      <c r="F431" s="8" t="s">
        <v>54</v>
      </c>
      <c r="G431" s="8">
        <v>2E-3</v>
      </c>
      <c r="H431" s="8">
        <v>2</v>
      </c>
      <c r="I431" s="8">
        <v>1</v>
      </c>
      <c r="J431" s="8">
        <v>3</v>
      </c>
      <c r="K431" s="8">
        <v>1</v>
      </c>
      <c r="L431" s="8">
        <v>397</v>
      </c>
      <c r="M431" s="8">
        <v>45.4</v>
      </c>
      <c r="N431" s="8">
        <v>6.16</v>
      </c>
      <c r="O431" s="8">
        <v>6.19</v>
      </c>
      <c r="P431" s="8" t="s">
        <v>1267</v>
      </c>
      <c r="Q431" s="8" t="s">
        <v>871</v>
      </c>
      <c r="R431" s="8" t="s">
        <v>3110</v>
      </c>
      <c r="S431" s="8" t="s">
        <v>164</v>
      </c>
      <c r="T431" s="8" t="s">
        <v>11167</v>
      </c>
      <c r="U431" s="8" t="s">
        <v>11168</v>
      </c>
      <c r="V431" s="8" t="s">
        <v>11169</v>
      </c>
      <c r="W431" s="8" t="s">
        <v>168</v>
      </c>
      <c r="X431" s="8" t="s">
        <v>54</v>
      </c>
      <c r="Y431" s="8" t="s">
        <v>9806</v>
      </c>
      <c r="Z431" s="8" t="s">
        <v>743</v>
      </c>
      <c r="AA431" s="8">
        <v>4</v>
      </c>
      <c r="AB431" s="8" t="s">
        <v>54</v>
      </c>
      <c r="AC431" s="8">
        <v>0</v>
      </c>
      <c r="AD431" s="8" t="s">
        <v>54</v>
      </c>
      <c r="AE431" s="8" t="s">
        <v>54</v>
      </c>
      <c r="AF431" s="8" t="s">
        <v>54</v>
      </c>
      <c r="AG431" s="8" t="s">
        <v>54</v>
      </c>
      <c r="AH431" s="8">
        <v>0</v>
      </c>
      <c r="AI431" s="8">
        <v>0</v>
      </c>
      <c r="AJ431" s="8" t="s">
        <v>54</v>
      </c>
      <c r="AK431" s="8" t="s">
        <v>54</v>
      </c>
      <c r="AL431" s="8" t="s">
        <v>54</v>
      </c>
      <c r="AM431" s="8">
        <v>0</v>
      </c>
      <c r="AN431" s="8">
        <v>0</v>
      </c>
      <c r="AO431" s="8">
        <v>79183.5525032554</v>
      </c>
      <c r="AP431" s="8">
        <v>53201.588667539203</v>
      </c>
      <c r="AQ431" s="8">
        <v>63164.5784791107</v>
      </c>
      <c r="AR431" s="8">
        <v>65183.239883301772</v>
      </c>
      <c r="AS431" s="8">
        <v>10702.705470695848</v>
      </c>
      <c r="AT431" s="8">
        <v>35348229.064480633</v>
      </c>
      <c r="AU431" s="8">
        <v>11556354.096700512</v>
      </c>
      <c r="AV431" s="8">
        <v>8622.7245110555796</v>
      </c>
      <c r="AW431" s="8">
        <f>AU431/AT431</f>
        <v>0.32692879961878529</v>
      </c>
      <c r="AX431" s="15">
        <f>LOG(AW431,2)</f>
        <v>-1.6129516231444063</v>
      </c>
      <c r="AY431" s="8">
        <f>AV431/AU431</f>
        <v>7.461457514111201E-4</v>
      </c>
      <c r="AZ431" s="8">
        <f>LOG(AY431,2)</f>
        <v>-10.38825490684475</v>
      </c>
    </row>
    <row r="432" spans="1:52" x14ac:dyDescent="0.25">
      <c r="A432" s="8" t="s">
        <v>49</v>
      </c>
      <c r="B432" s="8" t="s">
        <v>64</v>
      </c>
      <c r="C432" s="8" t="s">
        <v>51</v>
      </c>
      <c r="D432" s="8" t="s">
        <v>11499</v>
      </c>
      <c r="E432" s="8" t="s">
        <v>11500</v>
      </c>
      <c r="F432" s="8" t="s">
        <v>54</v>
      </c>
      <c r="G432" s="8">
        <v>7.0000000000000001E-3</v>
      </c>
      <c r="H432" s="8">
        <v>2</v>
      </c>
      <c r="I432" s="8">
        <v>2</v>
      </c>
      <c r="J432" s="8">
        <v>2</v>
      </c>
      <c r="K432" s="8">
        <v>2</v>
      </c>
      <c r="L432" s="8">
        <v>974</v>
      </c>
      <c r="M432" s="8">
        <v>110.4</v>
      </c>
      <c r="N432" s="8">
        <v>6.49</v>
      </c>
      <c r="O432" s="8">
        <v>2.36</v>
      </c>
      <c r="P432" s="8" t="s">
        <v>11501</v>
      </c>
      <c r="Q432" s="8" t="s">
        <v>848</v>
      </c>
      <c r="R432" s="8" t="s">
        <v>82</v>
      </c>
      <c r="S432" s="8" t="s">
        <v>11502</v>
      </c>
      <c r="T432" s="8" t="s">
        <v>11503</v>
      </c>
      <c r="U432" s="8" t="s">
        <v>11504</v>
      </c>
      <c r="V432" s="8" t="s">
        <v>11505</v>
      </c>
      <c r="W432" s="8" t="s">
        <v>62</v>
      </c>
      <c r="X432" s="8" t="s">
        <v>54</v>
      </c>
      <c r="Y432" s="8" t="s">
        <v>3941</v>
      </c>
      <c r="Z432" s="8" t="s">
        <v>10430</v>
      </c>
      <c r="AA432" s="8">
        <v>11</v>
      </c>
      <c r="AB432" s="8" t="s">
        <v>54</v>
      </c>
      <c r="AC432" s="8">
        <v>0</v>
      </c>
      <c r="AD432" s="8" t="s">
        <v>54</v>
      </c>
      <c r="AE432" s="8">
        <v>1654532.85752626</v>
      </c>
      <c r="AF432" s="8">
        <v>2320039.1523659602</v>
      </c>
      <c r="AG432" s="8">
        <v>1934206.8807751299</v>
      </c>
      <c r="AH432" s="8">
        <v>1969592.9635557833</v>
      </c>
      <c r="AI432" s="8">
        <v>272841.5758381128</v>
      </c>
      <c r="AJ432" s="8">
        <v>1986529.1154787899</v>
      </c>
      <c r="AK432" s="8">
        <v>1969821.2480622199</v>
      </c>
      <c r="AL432" s="8">
        <v>2372699.3414536598</v>
      </c>
      <c r="AM432" s="8">
        <v>2109683.2349982229</v>
      </c>
      <c r="AN432" s="8">
        <v>186105.51200799254</v>
      </c>
      <c r="AO432" s="8" t="s">
        <v>54</v>
      </c>
      <c r="AP432" s="8">
        <v>52244.672642937301</v>
      </c>
      <c r="AQ432" s="8" t="s">
        <v>54</v>
      </c>
      <c r="AR432" s="8">
        <v>52244.672642937301</v>
      </c>
      <c r="AS432" s="8">
        <v>0</v>
      </c>
      <c r="AT432" s="8">
        <v>1181277848.8804331</v>
      </c>
      <c r="AU432" s="8">
        <v>359211695.91741967</v>
      </c>
      <c r="AV432" s="8">
        <v>239573.37945122601</v>
      </c>
      <c r="AW432" s="8">
        <f>AU432/AT432</f>
        <v>0.30408738829553594</v>
      </c>
      <c r="AX432" s="15">
        <f>LOG(AW432,2)</f>
        <v>-1.7174421115366991</v>
      </c>
      <c r="AY432" s="8">
        <f>AV432/AU432</f>
        <v>6.6694203494504893E-4</v>
      </c>
      <c r="AZ432" s="8">
        <f>LOG(AY432,2)</f>
        <v>-10.550150999745663</v>
      </c>
    </row>
    <row r="433" spans="1:52" x14ac:dyDescent="0.25">
      <c r="A433" s="8" t="s">
        <v>49</v>
      </c>
      <c r="B433" s="8" t="s">
        <v>50</v>
      </c>
      <c r="C433" s="8" t="s">
        <v>51</v>
      </c>
      <c r="D433" s="8" t="s">
        <v>10881</v>
      </c>
      <c r="E433" s="8" t="s">
        <v>10882</v>
      </c>
      <c r="F433" s="8" t="s">
        <v>54</v>
      </c>
      <c r="G433" s="8">
        <v>2.3E-2</v>
      </c>
      <c r="H433" s="8">
        <v>1</v>
      </c>
      <c r="I433" s="8">
        <v>1</v>
      </c>
      <c r="J433" s="8">
        <v>2</v>
      </c>
      <c r="K433" s="8">
        <v>1</v>
      </c>
      <c r="L433" s="8">
        <v>780</v>
      </c>
      <c r="M433" s="8">
        <v>88.3</v>
      </c>
      <c r="N433" s="8">
        <v>6.84</v>
      </c>
      <c r="O433" s="8">
        <v>0</v>
      </c>
      <c r="P433" s="8" t="s">
        <v>54</v>
      </c>
      <c r="Q433" s="8" t="s">
        <v>106</v>
      </c>
      <c r="R433" s="8" t="s">
        <v>82</v>
      </c>
      <c r="S433" s="8" t="s">
        <v>10883</v>
      </c>
      <c r="T433" s="8" t="s">
        <v>10884</v>
      </c>
      <c r="U433" s="8" t="s">
        <v>10885</v>
      </c>
      <c r="V433" s="8" t="s">
        <v>10886</v>
      </c>
      <c r="W433" s="8" t="s">
        <v>198</v>
      </c>
      <c r="X433" s="8" t="s">
        <v>54</v>
      </c>
      <c r="Y433" s="8" t="s">
        <v>54</v>
      </c>
      <c r="Z433" s="8" t="s">
        <v>54</v>
      </c>
      <c r="AA433" s="8">
        <v>0</v>
      </c>
      <c r="AB433" s="8" t="s">
        <v>54</v>
      </c>
      <c r="AC433" s="8">
        <v>0</v>
      </c>
      <c r="AD433" s="8" t="s">
        <v>54</v>
      </c>
      <c r="AE433" s="8">
        <v>473756.23135565699</v>
      </c>
      <c r="AF433" s="8">
        <v>1018792.45136412</v>
      </c>
      <c r="AG433" s="8">
        <v>757127.87454334495</v>
      </c>
      <c r="AH433" s="8">
        <v>749892.18575437402</v>
      </c>
      <c r="AI433" s="8">
        <v>222568.92067322499</v>
      </c>
      <c r="AJ433" s="8">
        <v>2692513.2399128</v>
      </c>
      <c r="AK433" s="8">
        <v>4267813.0247064503</v>
      </c>
      <c r="AL433" s="8">
        <v>3907039.9406799399</v>
      </c>
      <c r="AM433" s="8">
        <v>3622455.4017663966</v>
      </c>
      <c r="AN433" s="8">
        <v>673861.3224465925</v>
      </c>
      <c r="AO433" s="8" t="s">
        <v>54</v>
      </c>
      <c r="AP433" s="8" t="s">
        <v>54</v>
      </c>
      <c r="AQ433" s="8" t="s">
        <v>54</v>
      </c>
      <c r="AR433" s="8">
        <v>0</v>
      </c>
      <c r="AS433" s="8">
        <v>0</v>
      </c>
      <c r="AT433" s="8">
        <v>14426071.053880488</v>
      </c>
      <c r="AU433" s="8">
        <v>4913447.0733646601</v>
      </c>
      <c r="AV433" s="8">
        <v>3234.33474744869</v>
      </c>
      <c r="AW433" s="8">
        <f>AU433/AT433</f>
        <v>0.34059495860052519</v>
      </c>
      <c r="AX433" s="15">
        <f>LOG(AW433,2)</f>
        <v>-1.5538710141159136</v>
      </c>
      <c r="AY433" s="8">
        <f>AV433/AU433</f>
        <v>6.5826184736612263E-4</v>
      </c>
      <c r="AZ433" s="8">
        <f>LOG(AY433,2)</f>
        <v>-10.569050797486177</v>
      </c>
    </row>
    <row r="434" spans="1:52" x14ac:dyDescent="0.25">
      <c r="A434" s="8" t="s">
        <v>49</v>
      </c>
      <c r="B434" s="8" t="s">
        <v>50</v>
      </c>
      <c r="C434" s="8" t="s">
        <v>51</v>
      </c>
      <c r="D434" s="8" t="s">
        <v>11179</v>
      </c>
      <c r="E434" s="8" t="s">
        <v>11180</v>
      </c>
      <c r="F434" s="8" t="s">
        <v>54</v>
      </c>
      <c r="G434" s="8">
        <v>1.6E-2</v>
      </c>
      <c r="H434" s="8">
        <v>2</v>
      </c>
      <c r="I434" s="8">
        <v>2</v>
      </c>
      <c r="J434" s="8">
        <v>3</v>
      </c>
      <c r="K434" s="8">
        <v>2</v>
      </c>
      <c r="L434" s="8">
        <v>980</v>
      </c>
      <c r="M434" s="8">
        <v>110</v>
      </c>
      <c r="N434" s="8">
        <v>6.21</v>
      </c>
      <c r="O434" s="8">
        <v>1.76</v>
      </c>
      <c r="P434" s="8" t="s">
        <v>3386</v>
      </c>
      <c r="Q434" s="8" t="s">
        <v>8386</v>
      </c>
      <c r="R434" s="8" t="s">
        <v>82</v>
      </c>
      <c r="S434" s="8" t="s">
        <v>11181</v>
      </c>
      <c r="T434" s="8" t="s">
        <v>11182</v>
      </c>
      <c r="U434" s="8" t="s">
        <v>11183</v>
      </c>
      <c r="V434" s="8" t="s">
        <v>11184</v>
      </c>
      <c r="W434" s="8" t="s">
        <v>521</v>
      </c>
      <c r="X434" s="8" t="s">
        <v>54</v>
      </c>
      <c r="Y434" s="8" t="s">
        <v>54</v>
      </c>
      <c r="Z434" s="8" t="s">
        <v>54</v>
      </c>
      <c r="AA434" s="8">
        <v>0</v>
      </c>
      <c r="AB434" s="8" t="s">
        <v>54</v>
      </c>
      <c r="AC434" s="8">
        <v>0</v>
      </c>
      <c r="AD434" s="8" t="s">
        <v>54</v>
      </c>
      <c r="AE434" s="8">
        <v>323767.24987516098</v>
      </c>
      <c r="AF434" s="8">
        <v>783467.89629850595</v>
      </c>
      <c r="AG434" s="8" t="s">
        <v>54</v>
      </c>
      <c r="AH434" s="8">
        <v>553617.57308683346</v>
      </c>
      <c r="AI434" s="8">
        <v>229850.32321167251</v>
      </c>
      <c r="AJ434" s="8">
        <v>1892590.78657242</v>
      </c>
      <c r="AK434" s="8" t="s">
        <v>54</v>
      </c>
      <c r="AL434" s="8">
        <v>2604067.0681582498</v>
      </c>
      <c r="AM434" s="8">
        <v>2248328.9273653347</v>
      </c>
      <c r="AN434" s="8">
        <v>355738.14079291496</v>
      </c>
      <c r="AO434" s="8" t="s">
        <v>54</v>
      </c>
      <c r="AP434" s="8" t="s">
        <v>54</v>
      </c>
      <c r="AQ434" s="8">
        <v>16532.660184005101</v>
      </c>
      <c r="AR434" s="8">
        <v>16532.660184005101</v>
      </c>
      <c r="AS434" s="8">
        <v>0</v>
      </c>
      <c r="AT434" s="8">
        <v>95650280.756054461</v>
      </c>
      <c r="AU434" s="8">
        <v>31240899.383867297</v>
      </c>
      <c r="AV434" s="8">
        <v>19985.55993678603</v>
      </c>
      <c r="AW434" s="8">
        <f>AU434/AT434</f>
        <v>0.32661586706205059</v>
      </c>
      <c r="AX434" s="15">
        <f>LOG(AW434,2)</f>
        <v>-1.6143332158809198</v>
      </c>
      <c r="AY434" s="8">
        <f>AV434/AU434</f>
        <v>6.3972421828247721E-4</v>
      </c>
      <c r="AZ434" s="8">
        <f>LOG(AY434,2)</f>
        <v>-10.61026227859854</v>
      </c>
    </row>
    <row r="435" spans="1:52" x14ac:dyDescent="0.25">
      <c r="A435" s="8" t="s">
        <v>49</v>
      </c>
      <c r="B435" s="8" t="s">
        <v>64</v>
      </c>
      <c r="C435" s="8" t="s">
        <v>51</v>
      </c>
      <c r="D435" s="8" t="s">
        <v>10709</v>
      </c>
      <c r="E435" s="8" t="s">
        <v>10710</v>
      </c>
      <c r="F435" s="8" t="s">
        <v>54</v>
      </c>
      <c r="G435" s="8">
        <v>8.9999999999999993E-3</v>
      </c>
      <c r="H435" s="8">
        <v>1</v>
      </c>
      <c r="I435" s="8">
        <v>1</v>
      </c>
      <c r="J435" s="8">
        <v>1</v>
      </c>
      <c r="K435" s="8">
        <v>1</v>
      </c>
      <c r="L435" s="8">
        <v>2104</v>
      </c>
      <c r="M435" s="8">
        <v>236.5</v>
      </c>
      <c r="N435" s="8">
        <v>6.16</v>
      </c>
      <c r="O435" s="8">
        <v>2.1800000000000002</v>
      </c>
      <c r="P435" s="8" t="s">
        <v>54</v>
      </c>
      <c r="Q435" s="8" t="s">
        <v>106</v>
      </c>
      <c r="R435" s="8" t="s">
        <v>5258</v>
      </c>
      <c r="S435" s="8" t="s">
        <v>10711</v>
      </c>
      <c r="T435" s="8" t="s">
        <v>10712</v>
      </c>
      <c r="U435" s="8" t="s">
        <v>10713</v>
      </c>
      <c r="V435" s="8" t="s">
        <v>10714</v>
      </c>
      <c r="W435" s="8" t="s">
        <v>533</v>
      </c>
      <c r="X435" s="8" t="s">
        <v>54</v>
      </c>
      <c r="Y435" s="8" t="s">
        <v>54</v>
      </c>
      <c r="Z435" s="8" t="s">
        <v>54</v>
      </c>
      <c r="AA435" s="8">
        <v>0</v>
      </c>
      <c r="AB435" s="8" t="s">
        <v>54</v>
      </c>
      <c r="AC435" s="8">
        <v>0</v>
      </c>
      <c r="AD435" s="8" t="s">
        <v>54</v>
      </c>
      <c r="AE435" s="8" t="s">
        <v>54</v>
      </c>
      <c r="AF435" s="8">
        <v>2320010.0342237498</v>
      </c>
      <c r="AG435" s="8" t="s">
        <v>54</v>
      </c>
      <c r="AH435" s="8">
        <v>2320010.0342237498</v>
      </c>
      <c r="AI435" s="8">
        <v>0</v>
      </c>
      <c r="AJ435" s="8" t="s">
        <v>54</v>
      </c>
      <c r="AK435" s="8" t="s">
        <v>54</v>
      </c>
      <c r="AL435" s="8" t="s">
        <v>54</v>
      </c>
      <c r="AM435" s="8">
        <v>0</v>
      </c>
      <c r="AN435" s="8">
        <v>0</v>
      </c>
      <c r="AO435" s="8" t="s">
        <v>54</v>
      </c>
      <c r="AP435" s="8" t="s">
        <v>54</v>
      </c>
      <c r="AQ435" s="8" t="s">
        <v>54</v>
      </c>
      <c r="AR435" s="8">
        <v>0</v>
      </c>
      <c r="AS435" s="8">
        <v>0</v>
      </c>
      <c r="AT435" s="8">
        <v>57113025.180913232</v>
      </c>
      <c r="AU435" s="8">
        <v>20015387.571800232</v>
      </c>
      <c r="AV435" s="8">
        <v>12421.8476341692</v>
      </c>
      <c r="AW435" s="8">
        <f>AU435/AT435</f>
        <v>0.3504522393691944</v>
      </c>
      <c r="AX435" s="15">
        <f>LOG(AW435,2)</f>
        <v>-1.5127102518503748</v>
      </c>
      <c r="AY435" s="8">
        <f>AV435/AU435</f>
        <v>6.2061489389645373E-4</v>
      </c>
      <c r="AZ435" s="8">
        <f>LOG(AY435,2)</f>
        <v>-10.654014059587881</v>
      </c>
    </row>
    <row r="436" spans="1:52" x14ac:dyDescent="0.25">
      <c r="A436" s="8" t="s">
        <v>49</v>
      </c>
      <c r="B436" s="8" t="s">
        <v>64</v>
      </c>
      <c r="C436" s="8" t="s">
        <v>51</v>
      </c>
      <c r="D436" s="8" t="s">
        <v>11271</v>
      </c>
      <c r="E436" s="8" t="s">
        <v>11272</v>
      </c>
      <c r="F436" s="8" t="s">
        <v>54</v>
      </c>
      <c r="G436" s="8">
        <v>0</v>
      </c>
      <c r="H436" s="8">
        <v>18</v>
      </c>
      <c r="I436" s="8">
        <v>6</v>
      </c>
      <c r="J436" s="8">
        <v>28</v>
      </c>
      <c r="K436" s="8">
        <v>6</v>
      </c>
      <c r="L436" s="8">
        <v>379</v>
      </c>
      <c r="M436" s="8">
        <v>42.7</v>
      </c>
      <c r="N436" s="8">
        <v>6.28</v>
      </c>
      <c r="O436" s="8">
        <v>22.96</v>
      </c>
      <c r="P436" s="8" t="s">
        <v>1267</v>
      </c>
      <c r="Q436" s="8" t="s">
        <v>5795</v>
      </c>
      <c r="R436" s="8" t="s">
        <v>3110</v>
      </c>
      <c r="S436" s="8" t="s">
        <v>164</v>
      </c>
      <c r="T436" s="8" t="s">
        <v>11273</v>
      </c>
      <c r="U436" s="8" t="s">
        <v>11274</v>
      </c>
      <c r="V436" s="8" t="s">
        <v>11275</v>
      </c>
      <c r="W436" s="8" t="s">
        <v>177</v>
      </c>
      <c r="X436" s="8" t="s">
        <v>54</v>
      </c>
      <c r="Y436" s="8" t="s">
        <v>9806</v>
      </c>
      <c r="Z436" s="8" t="s">
        <v>743</v>
      </c>
      <c r="AA436" s="8">
        <v>4</v>
      </c>
      <c r="AB436" s="8">
        <v>9.5500000000000007</v>
      </c>
      <c r="AC436" s="8">
        <v>1.29366106080207E-3</v>
      </c>
      <c r="AD436" s="8" t="s">
        <v>54</v>
      </c>
      <c r="AE436" s="8">
        <v>2754382.4157854998</v>
      </c>
      <c r="AF436" s="8">
        <v>8492144.9046076406</v>
      </c>
      <c r="AG436" s="8">
        <v>3021534.3268669299</v>
      </c>
      <c r="AH436" s="8">
        <v>4756020.5490866909</v>
      </c>
      <c r="AI436" s="8">
        <v>2644089.1860697181</v>
      </c>
      <c r="AJ436" s="8">
        <v>4488741.6199113904</v>
      </c>
      <c r="AK436" s="8">
        <v>7791583.1463073203</v>
      </c>
      <c r="AL436" s="8">
        <v>8180398.1042827005</v>
      </c>
      <c r="AM436" s="8">
        <v>6820240.9568338031</v>
      </c>
      <c r="AN436" s="8">
        <v>1656242.9645513152</v>
      </c>
      <c r="AO436" s="8">
        <v>331838.82336044102</v>
      </c>
      <c r="AP436" s="8">
        <v>327914.44040007802</v>
      </c>
      <c r="AQ436" s="8">
        <v>235691.25677578099</v>
      </c>
      <c r="AR436" s="8">
        <v>298481.50684543332</v>
      </c>
      <c r="AS436" s="8">
        <v>44428.307967345951</v>
      </c>
      <c r="AT436" s="8">
        <v>234562511.00367033</v>
      </c>
      <c r="AU436" s="8">
        <v>75307759.1070351</v>
      </c>
      <c r="AV436" s="8">
        <v>46144.603648524746</v>
      </c>
      <c r="AW436" s="8">
        <f>AU436/AT436</f>
        <v>0.32105624545371925</v>
      </c>
      <c r="AX436" s="15">
        <f>LOG(AW436,2)</f>
        <v>-1.6391020314061766</v>
      </c>
      <c r="AY436" s="8">
        <f>AV436/AU436</f>
        <v>6.1274700237646574E-4</v>
      </c>
      <c r="AZ436" s="8">
        <f>LOG(AY436,2)</f>
        <v>-10.672420858257718</v>
      </c>
    </row>
    <row r="437" spans="1:52" x14ac:dyDescent="0.25">
      <c r="A437" s="8" t="s">
        <v>49</v>
      </c>
      <c r="B437" s="8" t="s">
        <v>50</v>
      </c>
      <c r="C437" s="8" t="s">
        <v>51</v>
      </c>
      <c r="D437" s="8" t="s">
        <v>12959</v>
      </c>
      <c r="E437" s="8" t="s">
        <v>12960</v>
      </c>
      <c r="F437" s="8" t="s">
        <v>54</v>
      </c>
      <c r="G437" s="8">
        <v>2.4E-2</v>
      </c>
      <c r="H437" s="8">
        <v>2</v>
      </c>
      <c r="I437" s="8">
        <v>1</v>
      </c>
      <c r="J437" s="8">
        <v>3</v>
      </c>
      <c r="K437" s="8">
        <v>1</v>
      </c>
      <c r="L437" s="8">
        <v>413</v>
      </c>
      <c r="M437" s="8">
        <v>46.2</v>
      </c>
      <c r="N437" s="8">
        <v>7.01</v>
      </c>
      <c r="O437" s="8">
        <v>0</v>
      </c>
      <c r="P437" s="8" t="s">
        <v>804</v>
      </c>
      <c r="Q437" s="8" t="s">
        <v>12961</v>
      </c>
      <c r="R437" s="8" t="s">
        <v>310</v>
      </c>
      <c r="S437" s="8" t="s">
        <v>12962</v>
      </c>
      <c r="T437" s="8" t="s">
        <v>12963</v>
      </c>
      <c r="U437" s="8" t="s">
        <v>12964</v>
      </c>
      <c r="V437" s="8" t="s">
        <v>12965</v>
      </c>
      <c r="W437" s="8" t="s">
        <v>144</v>
      </c>
      <c r="X437" s="8" t="s">
        <v>12966</v>
      </c>
      <c r="Y437" s="8" t="s">
        <v>12967</v>
      </c>
      <c r="Z437" s="8" t="s">
        <v>12968</v>
      </c>
      <c r="AA437" s="8">
        <v>24</v>
      </c>
      <c r="AB437" s="8" t="s">
        <v>54</v>
      </c>
      <c r="AC437" s="8">
        <v>0</v>
      </c>
      <c r="AD437" s="8" t="s">
        <v>54</v>
      </c>
      <c r="AE437" s="8">
        <v>5744668.7442044402</v>
      </c>
      <c r="AF437" s="8">
        <v>11046517.561424</v>
      </c>
      <c r="AG437" s="8">
        <v>8072542.2954293201</v>
      </c>
      <c r="AH437" s="8">
        <v>8287909.5336859198</v>
      </c>
      <c r="AI437" s="8">
        <v>2169821.4220911996</v>
      </c>
      <c r="AJ437" s="8">
        <v>501413.84805863898</v>
      </c>
      <c r="AK437" s="8">
        <v>1195488.25163986</v>
      </c>
      <c r="AL437" s="8">
        <v>955288.22396248404</v>
      </c>
      <c r="AM437" s="8">
        <v>884063.44122032763</v>
      </c>
      <c r="AN437" s="8">
        <v>287795.69916193181</v>
      </c>
      <c r="AO437" s="8" t="s">
        <v>54</v>
      </c>
      <c r="AP437" s="8" t="s">
        <v>54</v>
      </c>
      <c r="AQ437" s="8" t="s">
        <v>54</v>
      </c>
      <c r="AR437" s="8">
        <v>0</v>
      </c>
      <c r="AS437" s="8">
        <v>0</v>
      </c>
      <c r="AT437" s="8">
        <v>50424060.714915</v>
      </c>
      <c r="AU437" s="8">
        <v>10962747.581725759</v>
      </c>
      <c r="AV437" s="8">
        <v>6698.0041848671899</v>
      </c>
      <c r="AW437" s="8">
        <f>AU437/AT437</f>
        <v>0.21741104199652594</v>
      </c>
      <c r="AX437" s="15">
        <f>LOG(AW437,2)</f>
        <v>-2.2015028802393175</v>
      </c>
      <c r="AY437" s="8">
        <f>AV437/AU437</f>
        <v>6.1097860138934151E-4</v>
      </c>
      <c r="AZ437" s="8">
        <f>LOG(AY437,2)</f>
        <v>-10.6765905268542</v>
      </c>
    </row>
    <row r="438" spans="1:52" x14ac:dyDescent="0.25">
      <c r="A438" s="8" t="s">
        <v>49</v>
      </c>
      <c r="B438" s="8" t="s">
        <v>64</v>
      </c>
      <c r="C438" s="8" t="s">
        <v>51</v>
      </c>
      <c r="D438" s="8" t="s">
        <v>12692</v>
      </c>
      <c r="E438" s="8" t="s">
        <v>12693</v>
      </c>
      <c r="F438" s="8" t="s">
        <v>54</v>
      </c>
      <c r="G438" s="8">
        <v>7.0000000000000001E-3</v>
      </c>
      <c r="H438" s="8">
        <v>2</v>
      </c>
      <c r="I438" s="8">
        <v>1</v>
      </c>
      <c r="J438" s="8">
        <v>2</v>
      </c>
      <c r="K438" s="8">
        <v>1</v>
      </c>
      <c r="L438" s="8">
        <v>757</v>
      </c>
      <c r="M438" s="8">
        <v>83.5</v>
      </c>
      <c r="N438" s="8">
        <v>5.73</v>
      </c>
      <c r="O438" s="8">
        <v>3.29</v>
      </c>
      <c r="P438" s="8" t="s">
        <v>162</v>
      </c>
      <c r="Q438" s="8" t="s">
        <v>106</v>
      </c>
      <c r="R438" s="8" t="s">
        <v>82</v>
      </c>
      <c r="S438" s="8" t="s">
        <v>12694</v>
      </c>
      <c r="T438" s="8" t="s">
        <v>12695</v>
      </c>
      <c r="U438" s="8" t="s">
        <v>12696</v>
      </c>
      <c r="V438" s="8" t="s">
        <v>12697</v>
      </c>
      <c r="W438" s="8" t="s">
        <v>87</v>
      </c>
      <c r="X438" s="8" t="s">
        <v>54</v>
      </c>
      <c r="Y438" s="8" t="s">
        <v>54</v>
      </c>
      <c r="Z438" s="8" t="s">
        <v>12698</v>
      </c>
      <c r="AA438" s="8">
        <v>13</v>
      </c>
      <c r="AB438" s="8">
        <v>5.96</v>
      </c>
      <c r="AC438" s="8">
        <v>9.6525096525096495E-4</v>
      </c>
      <c r="AD438" s="8" t="s">
        <v>54</v>
      </c>
      <c r="AE438" s="8" t="s">
        <v>54</v>
      </c>
      <c r="AF438" s="8" t="s">
        <v>54</v>
      </c>
      <c r="AG438" s="8" t="s">
        <v>54</v>
      </c>
      <c r="AH438" s="8">
        <v>0</v>
      </c>
      <c r="AI438" s="8">
        <v>0</v>
      </c>
      <c r="AJ438" s="8">
        <v>1257499.4087771701</v>
      </c>
      <c r="AK438" s="8">
        <v>1888592.0768397599</v>
      </c>
      <c r="AL438" s="8">
        <v>2351652.9266494601</v>
      </c>
      <c r="AM438" s="8">
        <v>1832581.4707554635</v>
      </c>
      <c r="AN438" s="8">
        <v>448438.67746030667</v>
      </c>
      <c r="AO438" s="8" t="s">
        <v>54</v>
      </c>
      <c r="AP438" s="8" t="s">
        <v>54</v>
      </c>
      <c r="AQ438" s="8" t="s">
        <v>54</v>
      </c>
      <c r="AR438" s="8">
        <v>0</v>
      </c>
      <c r="AS438" s="8">
        <v>0</v>
      </c>
      <c r="AT438" s="8">
        <v>96898143.996914223</v>
      </c>
      <c r="AU438" s="8">
        <v>22577334.7647213</v>
      </c>
      <c r="AV438" s="8">
        <v>13744.6971874064</v>
      </c>
      <c r="AW438" s="8">
        <f>AU438/AT438</f>
        <v>0.23300069365044071</v>
      </c>
      <c r="AX438" s="15">
        <f>LOG(AW438,2)</f>
        <v>-2.1015938450526082</v>
      </c>
      <c r="AY438" s="8">
        <f>AV438/AU438</f>
        <v>6.0878298216508146E-4</v>
      </c>
      <c r="AZ438" s="8">
        <f>LOG(AY438,2)</f>
        <v>-10.681784349041099</v>
      </c>
    </row>
    <row r="439" spans="1:52" x14ac:dyDescent="0.25">
      <c r="A439" s="8" t="s">
        <v>49</v>
      </c>
      <c r="B439" s="8" t="s">
        <v>64</v>
      </c>
      <c r="C439" s="8" t="s">
        <v>51</v>
      </c>
      <c r="D439" s="8" t="s">
        <v>11143</v>
      </c>
      <c r="E439" s="8" t="s">
        <v>11144</v>
      </c>
      <c r="F439" s="8" t="s">
        <v>54</v>
      </c>
      <c r="G439" s="8">
        <v>7.0000000000000001E-3</v>
      </c>
      <c r="H439" s="8">
        <v>3</v>
      </c>
      <c r="I439" s="8">
        <v>2</v>
      </c>
      <c r="J439" s="8">
        <v>5</v>
      </c>
      <c r="K439" s="8">
        <v>2</v>
      </c>
      <c r="L439" s="8">
        <v>504</v>
      </c>
      <c r="M439" s="8">
        <v>55.7</v>
      </c>
      <c r="N439" s="8">
        <v>8.75</v>
      </c>
      <c r="O439" s="8">
        <v>3.9</v>
      </c>
      <c r="P439" s="8" t="s">
        <v>1777</v>
      </c>
      <c r="Q439" s="8" t="s">
        <v>575</v>
      </c>
      <c r="R439" s="8" t="s">
        <v>1066</v>
      </c>
      <c r="S439" s="8" t="s">
        <v>11145</v>
      </c>
      <c r="T439" s="8" t="s">
        <v>11146</v>
      </c>
      <c r="U439" s="8" t="s">
        <v>11147</v>
      </c>
      <c r="V439" s="8" t="s">
        <v>11148</v>
      </c>
      <c r="W439" s="8" t="s">
        <v>315</v>
      </c>
      <c r="X439" s="8" t="s">
        <v>2150</v>
      </c>
      <c r="Y439" s="8" t="s">
        <v>5870</v>
      </c>
      <c r="Z439" s="8" t="s">
        <v>5871</v>
      </c>
      <c r="AA439" s="8">
        <v>5</v>
      </c>
      <c r="AB439" s="8">
        <v>2.06</v>
      </c>
      <c r="AC439" s="8">
        <v>7.6923076923076901E-3</v>
      </c>
      <c r="AD439" s="8" t="s">
        <v>54</v>
      </c>
      <c r="AE439" s="8">
        <v>1435903.1002897201</v>
      </c>
      <c r="AF439" s="8">
        <v>1887909.8984390099</v>
      </c>
      <c r="AG439" s="8">
        <v>2045887.6474028199</v>
      </c>
      <c r="AH439" s="8">
        <v>1789900.2153771834</v>
      </c>
      <c r="AI439" s="8">
        <v>258488.82685021785</v>
      </c>
      <c r="AJ439" s="8">
        <v>622726.04869473004</v>
      </c>
      <c r="AK439" s="8" t="s">
        <v>54</v>
      </c>
      <c r="AL439" s="8">
        <v>1042699.36313378</v>
      </c>
      <c r="AM439" s="8">
        <v>832712.705914255</v>
      </c>
      <c r="AN439" s="8">
        <v>209986.65721952484</v>
      </c>
      <c r="AO439" s="8">
        <v>73340.586762189501</v>
      </c>
      <c r="AP439" s="8">
        <v>65724.330371652904</v>
      </c>
      <c r="AQ439" s="8">
        <v>53551.165726617401</v>
      </c>
      <c r="AR439" s="8">
        <v>64205.360953486605</v>
      </c>
      <c r="AS439" s="8">
        <v>8150.0816887840656</v>
      </c>
      <c r="AT439" s="8">
        <v>61510031.823812664</v>
      </c>
      <c r="AU439" s="8">
        <v>20177796.983699564</v>
      </c>
      <c r="AV439" s="8">
        <v>11283.891474605</v>
      </c>
      <c r="AW439" s="8">
        <f>AU439/AT439</f>
        <v>0.32804075019008588</v>
      </c>
      <c r="AX439" s="15">
        <f>LOG(AW439,2)</f>
        <v>-1.6080530530761334</v>
      </c>
      <c r="AY439" s="8">
        <f>AV439/AU439</f>
        <v>5.5922316414029648E-4</v>
      </c>
      <c r="AZ439" s="8">
        <f>LOG(AY439,2)</f>
        <v>-10.804288258288558</v>
      </c>
    </row>
    <row r="440" spans="1:52" x14ac:dyDescent="0.25">
      <c r="A440" s="8" t="s">
        <v>49</v>
      </c>
      <c r="B440" s="8" t="s">
        <v>64</v>
      </c>
      <c r="C440" s="8" t="s">
        <v>51</v>
      </c>
      <c r="D440" s="8" t="s">
        <v>11773</v>
      </c>
      <c r="E440" s="8" t="s">
        <v>11774</v>
      </c>
      <c r="F440" s="8" t="s">
        <v>54</v>
      </c>
      <c r="G440" s="8">
        <v>0</v>
      </c>
      <c r="H440" s="8">
        <v>31</v>
      </c>
      <c r="I440" s="8">
        <v>4</v>
      </c>
      <c r="J440" s="8">
        <v>24</v>
      </c>
      <c r="K440" s="8">
        <v>3</v>
      </c>
      <c r="L440" s="8">
        <v>181</v>
      </c>
      <c r="M440" s="8">
        <v>20.6</v>
      </c>
      <c r="N440" s="8">
        <v>7.43</v>
      </c>
      <c r="O440" s="8">
        <v>30.08</v>
      </c>
      <c r="P440" s="8" t="s">
        <v>55</v>
      </c>
      <c r="Q440" s="8" t="s">
        <v>975</v>
      </c>
      <c r="R440" s="8" t="s">
        <v>6518</v>
      </c>
      <c r="S440" s="8" t="s">
        <v>7242</v>
      </c>
      <c r="T440" s="8" t="s">
        <v>11775</v>
      </c>
      <c r="U440" s="8" t="s">
        <v>11776</v>
      </c>
      <c r="V440" s="8" t="s">
        <v>11777</v>
      </c>
      <c r="W440" s="8" t="s">
        <v>111</v>
      </c>
      <c r="X440" s="8" t="s">
        <v>54</v>
      </c>
      <c r="Y440" s="8" t="s">
        <v>953</v>
      </c>
      <c r="Z440" s="8" t="s">
        <v>11778</v>
      </c>
      <c r="AA440" s="8">
        <v>17</v>
      </c>
      <c r="AB440" s="8">
        <v>18.48</v>
      </c>
      <c r="AC440" s="8">
        <v>0</v>
      </c>
      <c r="AD440" s="8" t="s">
        <v>54</v>
      </c>
      <c r="AE440" s="8">
        <v>551143.79724914697</v>
      </c>
      <c r="AF440" s="8">
        <v>1447072.8985447499</v>
      </c>
      <c r="AG440" s="8">
        <v>1010921.64623153</v>
      </c>
      <c r="AH440" s="8">
        <v>1003046.1140084757</v>
      </c>
      <c r="AI440" s="8">
        <v>365803.91527240741</v>
      </c>
      <c r="AJ440" s="8">
        <v>926667.74944783596</v>
      </c>
      <c r="AK440" s="8">
        <v>2858528.9377624602</v>
      </c>
      <c r="AL440" s="8">
        <v>3758146.5653736698</v>
      </c>
      <c r="AM440" s="8">
        <v>2514447.750861322</v>
      </c>
      <c r="AN440" s="8">
        <v>1181273.8797991667</v>
      </c>
      <c r="AO440" s="8">
        <v>43628.0934844117</v>
      </c>
      <c r="AP440" s="8">
        <v>43507.948182288201</v>
      </c>
      <c r="AQ440" s="8">
        <v>40254.187005649401</v>
      </c>
      <c r="AR440" s="8">
        <v>42463.40955744977</v>
      </c>
      <c r="AS440" s="8">
        <v>1562.9260882381436</v>
      </c>
      <c r="AT440" s="8">
        <v>181746296.41631302</v>
      </c>
      <c r="AU440" s="8">
        <v>52126455.788700767</v>
      </c>
      <c r="AV440" s="8">
        <v>28742.172621013364</v>
      </c>
      <c r="AW440" s="8">
        <f>AU440/AT440</f>
        <v>0.28680890239049761</v>
      </c>
      <c r="AX440" s="15">
        <f>LOG(AW440,2)</f>
        <v>-1.8018382896924039</v>
      </c>
      <c r="AY440" s="8">
        <f>AV440/AU440</f>
        <v>5.5139318770342492E-4</v>
      </c>
      <c r="AZ440" s="8">
        <f>LOG(AY440,2)</f>
        <v>-10.824630936153463</v>
      </c>
    </row>
    <row r="441" spans="1:52" x14ac:dyDescent="0.25">
      <c r="A441" s="8" t="s">
        <v>49</v>
      </c>
      <c r="B441" s="8" t="s">
        <v>64</v>
      </c>
      <c r="C441" s="8" t="s">
        <v>51</v>
      </c>
      <c r="D441" s="8" t="s">
        <v>12407</v>
      </c>
      <c r="E441" s="8" t="s">
        <v>12408</v>
      </c>
      <c r="F441" s="8" t="s">
        <v>54</v>
      </c>
      <c r="G441" s="8">
        <v>7.0000000000000001E-3</v>
      </c>
      <c r="H441" s="8">
        <v>2</v>
      </c>
      <c r="I441" s="8">
        <v>3</v>
      </c>
      <c r="J441" s="8">
        <v>6</v>
      </c>
      <c r="K441" s="8">
        <v>3</v>
      </c>
      <c r="L441" s="8">
        <v>1483</v>
      </c>
      <c r="M441" s="8">
        <v>170.8</v>
      </c>
      <c r="N441" s="8">
        <v>8.48</v>
      </c>
      <c r="O441" s="8">
        <v>3.83</v>
      </c>
      <c r="P441" s="8" t="s">
        <v>462</v>
      </c>
      <c r="Q441" s="8" t="s">
        <v>1500</v>
      </c>
      <c r="R441" s="8" t="s">
        <v>506</v>
      </c>
      <c r="S441" s="8" t="s">
        <v>12409</v>
      </c>
      <c r="T441" s="8" t="s">
        <v>12410</v>
      </c>
      <c r="U441" s="8" t="s">
        <v>12411</v>
      </c>
      <c r="V441" s="8" t="s">
        <v>12412</v>
      </c>
      <c r="W441" s="8" t="s">
        <v>62</v>
      </c>
      <c r="X441" s="8" t="s">
        <v>54</v>
      </c>
      <c r="Y441" s="8" t="s">
        <v>54</v>
      </c>
      <c r="Z441" s="8" t="s">
        <v>12413</v>
      </c>
      <c r="AA441" s="8">
        <v>8</v>
      </c>
      <c r="AB441" s="8">
        <v>3.76</v>
      </c>
      <c r="AC441" s="8">
        <v>7.8554595443833502E-4</v>
      </c>
      <c r="AD441" s="8" t="s">
        <v>54</v>
      </c>
      <c r="AE441" s="8" t="s">
        <v>54</v>
      </c>
      <c r="AF441" s="8" t="s">
        <v>54</v>
      </c>
      <c r="AG441" s="8" t="s">
        <v>54</v>
      </c>
      <c r="AH441" s="8">
        <v>0</v>
      </c>
      <c r="AI441" s="8">
        <v>0</v>
      </c>
      <c r="AJ441" s="8">
        <v>1320018.0372659201</v>
      </c>
      <c r="AK441" s="8">
        <v>4809757.1210679896</v>
      </c>
      <c r="AL441" s="8">
        <v>670501.90649156796</v>
      </c>
      <c r="AM441" s="8">
        <v>2266759.0216084928</v>
      </c>
      <c r="AN441" s="8">
        <v>1817616.9932863521</v>
      </c>
      <c r="AO441" s="8">
        <v>59760.322564531401</v>
      </c>
      <c r="AP441" s="8">
        <v>38406.651436312903</v>
      </c>
      <c r="AQ441" s="8">
        <v>40072.878458532898</v>
      </c>
      <c r="AR441" s="8">
        <v>46079.950819792401</v>
      </c>
      <c r="AS441" s="8">
        <v>9697.3709986464564</v>
      </c>
      <c r="AT441" s="8">
        <v>188232979.70889202</v>
      </c>
      <c r="AU441" s="8">
        <v>47089735.404791363</v>
      </c>
      <c r="AV441" s="8">
        <v>23822.695202635001</v>
      </c>
      <c r="AW441" s="8">
        <f>AU441/AT441</f>
        <v>0.25016729521902625</v>
      </c>
      <c r="AX441" s="15">
        <f>LOG(AW441,2)</f>
        <v>-1.9990348989461675</v>
      </c>
      <c r="AY441" s="8">
        <f>AV441/AU441</f>
        <v>5.0589995883075294E-4</v>
      </c>
      <c r="AZ441" s="8">
        <f>LOG(AY441,2)</f>
        <v>-10.94886025780824</v>
      </c>
    </row>
    <row r="442" spans="1:52" x14ac:dyDescent="0.25">
      <c r="A442" s="8" t="s">
        <v>49</v>
      </c>
      <c r="B442" s="8" t="s">
        <v>64</v>
      </c>
      <c r="C442" s="8" t="s">
        <v>51</v>
      </c>
      <c r="D442" s="8" t="s">
        <v>13703</v>
      </c>
      <c r="E442" s="8" t="s">
        <v>13704</v>
      </c>
      <c r="F442" s="8" t="s">
        <v>54</v>
      </c>
      <c r="G442" s="8">
        <v>1E-3</v>
      </c>
      <c r="H442" s="8">
        <v>2</v>
      </c>
      <c r="I442" s="8">
        <v>1</v>
      </c>
      <c r="J442" s="8">
        <v>15</v>
      </c>
      <c r="K442" s="8">
        <v>1</v>
      </c>
      <c r="L442" s="8">
        <v>839</v>
      </c>
      <c r="M442" s="8">
        <v>94.6</v>
      </c>
      <c r="N442" s="8">
        <v>6.77</v>
      </c>
      <c r="O442" s="8">
        <v>10.96</v>
      </c>
      <c r="P442" s="8" t="s">
        <v>965</v>
      </c>
      <c r="Q442" s="8" t="s">
        <v>12735</v>
      </c>
      <c r="R442" s="8" t="s">
        <v>82</v>
      </c>
      <c r="S442" s="8" t="s">
        <v>13705</v>
      </c>
      <c r="T442" s="8" t="s">
        <v>13706</v>
      </c>
      <c r="U442" s="8" t="s">
        <v>13707</v>
      </c>
      <c r="V442" s="8" t="s">
        <v>13708</v>
      </c>
      <c r="W442" s="8" t="s">
        <v>372</v>
      </c>
      <c r="X442" s="8" t="s">
        <v>54</v>
      </c>
      <c r="Y442" s="8" t="s">
        <v>54</v>
      </c>
      <c r="Z442" s="8" t="s">
        <v>54</v>
      </c>
      <c r="AA442" s="8">
        <v>0</v>
      </c>
      <c r="AB442" s="8">
        <v>4.5599999999999996</v>
      </c>
      <c r="AC442" s="8">
        <v>8.4817642069550498E-4</v>
      </c>
      <c r="AD442" s="8" t="s">
        <v>54</v>
      </c>
      <c r="AE442" s="8">
        <v>534071.74735973496</v>
      </c>
      <c r="AF442" s="8">
        <v>2267534.1453646398</v>
      </c>
      <c r="AG442" s="8">
        <v>854303.673333938</v>
      </c>
      <c r="AH442" s="8">
        <v>1218636.5220194375</v>
      </c>
      <c r="AI442" s="8">
        <v>753116.54246324894</v>
      </c>
      <c r="AJ442" s="8">
        <v>609501.97044980002</v>
      </c>
      <c r="AK442" s="8">
        <v>1373038.32600287</v>
      </c>
      <c r="AL442" s="8">
        <v>1162554.1508555999</v>
      </c>
      <c r="AM442" s="8">
        <v>1048364.8157694233</v>
      </c>
      <c r="AN442" s="8">
        <v>322000.35688218678</v>
      </c>
      <c r="AO442" s="8" t="s">
        <v>54</v>
      </c>
      <c r="AP442" s="8">
        <v>11810.9947776232</v>
      </c>
      <c r="AQ442" s="8" t="s">
        <v>54</v>
      </c>
      <c r="AR442" s="8">
        <v>11810.9947776232</v>
      </c>
      <c r="AS442" s="8">
        <v>0</v>
      </c>
      <c r="AT442" s="8">
        <v>374519083.90436536</v>
      </c>
      <c r="AU442" s="8">
        <v>57753644.069076203</v>
      </c>
      <c r="AV442" s="8">
        <v>24748.011996533111</v>
      </c>
      <c r="AW442" s="8">
        <f>AU442/AT442</f>
        <v>0.15420747980848895</v>
      </c>
      <c r="AX442" s="15">
        <f>LOG(AW442,2)</f>
        <v>-2.6970553502511483</v>
      </c>
      <c r="AY442" s="8">
        <f>AV442/AU442</f>
        <v>4.285099649631332E-4</v>
      </c>
      <c r="AZ442" s="8">
        <f>LOG(AY442,2)</f>
        <v>-11.188383625069941</v>
      </c>
    </row>
    <row r="443" spans="1:52" x14ac:dyDescent="0.25">
      <c r="A443" s="8" t="s">
        <v>49</v>
      </c>
      <c r="B443" s="8" t="s">
        <v>64</v>
      </c>
      <c r="C443" s="8" t="s">
        <v>51</v>
      </c>
      <c r="D443" s="8" t="s">
        <v>14170</v>
      </c>
      <c r="E443" s="8" t="s">
        <v>14171</v>
      </c>
      <c r="F443" s="8" t="s">
        <v>54</v>
      </c>
      <c r="G443" s="8">
        <v>8.9999999999999993E-3</v>
      </c>
      <c r="H443" s="8">
        <v>6</v>
      </c>
      <c r="I443" s="8">
        <v>2</v>
      </c>
      <c r="J443" s="8">
        <v>2</v>
      </c>
      <c r="K443" s="8">
        <v>2</v>
      </c>
      <c r="L443" s="8">
        <v>303</v>
      </c>
      <c r="M443" s="8">
        <v>34.799999999999997</v>
      </c>
      <c r="N443" s="8">
        <v>5.87</v>
      </c>
      <c r="O443" s="8">
        <v>1.97</v>
      </c>
      <c r="P443" s="8" t="s">
        <v>804</v>
      </c>
      <c r="Q443" s="8" t="s">
        <v>2827</v>
      </c>
      <c r="R443" s="8" t="s">
        <v>57</v>
      </c>
      <c r="S443" s="8" t="s">
        <v>14172</v>
      </c>
      <c r="T443" s="8" t="s">
        <v>14173</v>
      </c>
      <c r="U443" s="8" t="s">
        <v>14174</v>
      </c>
      <c r="V443" s="8" t="s">
        <v>14175</v>
      </c>
      <c r="W443" s="8" t="s">
        <v>187</v>
      </c>
      <c r="X443" s="8" t="s">
        <v>14176</v>
      </c>
      <c r="Y443" s="8" t="s">
        <v>10644</v>
      </c>
      <c r="Z443" s="8" t="s">
        <v>14177</v>
      </c>
      <c r="AA443" s="8">
        <v>25</v>
      </c>
      <c r="AB443" s="8">
        <v>2.25</v>
      </c>
      <c r="AC443" s="8">
        <v>5.9171597633136102E-3</v>
      </c>
      <c r="AD443" s="8" t="s">
        <v>54</v>
      </c>
      <c r="AE443" s="8" t="s">
        <v>54</v>
      </c>
      <c r="AF443" s="8">
        <v>1136844.0332893101</v>
      </c>
      <c r="AG443" s="8" t="s">
        <v>54</v>
      </c>
      <c r="AH443" s="8">
        <v>1136844.0332893101</v>
      </c>
      <c r="AI443" s="8">
        <v>0</v>
      </c>
      <c r="AJ443" s="8">
        <v>2425052.4911598898</v>
      </c>
      <c r="AK443" s="8">
        <v>3664657.3731724899</v>
      </c>
      <c r="AL443" s="8">
        <v>4397377.2245455496</v>
      </c>
      <c r="AM443" s="8">
        <v>3495695.696292643</v>
      </c>
      <c r="AN443" s="8">
        <v>814013.61564032093</v>
      </c>
      <c r="AO443" s="8" t="s">
        <v>54</v>
      </c>
      <c r="AP443" s="8" t="s">
        <v>54</v>
      </c>
      <c r="AQ443" s="8" t="s">
        <v>54</v>
      </c>
      <c r="AR443" s="8">
        <v>0</v>
      </c>
      <c r="AS443" s="8">
        <v>0</v>
      </c>
      <c r="AT443" s="8">
        <v>38247.462306862697</v>
      </c>
      <c r="AU443" s="8">
        <v>3023.1477565131099</v>
      </c>
      <c r="AV443" s="8">
        <v>1</v>
      </c>
      <c r="AW443" s="8">
        <f>AU443/AT443</f>
        <v>7.9041786674842213E-2</v>
      </c>
      <c r="AX443" s="15">
        <f>LOG(AW443,2)</f>
        <v>-3.6612406315439139</v>
      </c>
      <c r="AY443" s="8">
        <f>AV443/AU443</f>
        <v>3.3078105357093007E-4</v>
      </c>
      <c r="AZ443" s="8">
        <f>LOG(AY443,2)</f>
        <v>-11.561835777150483</v>
      </c>
    </row>
    <row r="444" spans="1:52" x14ac:dyDescent="0.25">
      <c r="A444" s="8" t="s">
        <v>49</v>
      </c>
      <c r="B444" s="8" t="s">
        <v>64</v>
      </c>
      <c r="C444" s="8" t="s">
        <v>51</v>
      </c>
      <c r="D444" s="8" t="s">
        <v>12172</v>
      </c>
      <c r="E444" s="8" t="s">
        <v>12173</v>
      </c>
      <c r="F444" s="8" t="s">
        <v>54</v>
      </c>
      <c r="G444" s="8">
        <v>6.0000000000000001E-3</v>
      </c>
      <c r="H444" s="8">
        <v>8</v>
      </c>
      <c r="I444" s="8">
        <v>2</v>
      </c>
      <c r="J444" s="8">
        <v>3</v>
      </c>
      <c r="K444" s="8">
        <v>2</v>
      </c>
      <c r="L444" s="8">
        <v>266</v>
      </c>
      <c r="M444" s="8">
        <v>30</v>
      </c>
      <c r="N444" s="8">
        <v>6.99</v>
      </c>
      <c r="O444" s="8">
        <v>4.25</v>
      </c>
      <c r="P444" s="8" t="s">
        <v>390</v>
      </c>
      <c r="Q444" s="8" t="s">
        <v>12174</v>
      </c>
      <c r="R444" s="8" t="s">
        <v>82</v>
      </c>
      <c r="S444" s="8" t="s">
        <v>12175</v>
      </c>
      <c r="T444" s="8" t="s">
        <v>12176</v>
      </c>
      <c r="U444" s="8" t="s">
        <v>54</v>
      </c>
      <c r="V444" s="8" t="s">
        <v>12177</v>
      </c>
      <c r="W444" s="8" t="s">
        <v>177</v>
      </c>
      <c r="X444" s="8" t="s">
        <v>12178</v>
      </c>
      <c r="Y444" s="8" t="s">
        <v>54</v>
      </c>
      <c r="Z444" s="8" t="s">
        <v>12179</v>
      </c>
      <c r="AA444" s="8">
        <v>15</v>
      </c>
      <c r="AB444" s="8">
        <v>5.0199999999999996</v>
      </c>
      <c r="AC444" s="8">
        <v>8.7950747581354402E-4</v>
      </c>
      <c r="AD444" s="8" t="s">
        <v>54</v>
      </c>
      <c r="AE444" s="8" t="s">
        <v>54</v>
      </c>
      <c r="AF444" s="8">
        <v>2697451.6265608501</v>
      </c>
      <c r="AG444" s="8">
        <v>304150.11474855698</v>
      </c>
      <c r="AH444" s="8">
        <v>1500800.8706547036</v>
      </c>
      <c r="AI444" s="8">
        <v>1196650.7559061463</v>
      </c>
      <c r="AJ444" s="8">
        <v>1765997.1932095301</v>
      </c>
      <c r="AK444" s="8">
        <v>785765.58652304299</v>
      </c>
      <c r="AL444" s="8" t="s">
        <v>54</v>
      </c>
      <c r="AM444" s="8">
        <v>1275881.3898662864</v>
      </c>
      <c r="AN444" s="8">
        <v>490115.80334324401</v>
      </c>
      <c r="AO444" s="8">
        <v>4245.6382068339699</v>
      </c>
      <c r="AP444" s="8">
        <v>13032.8920303048</v>
      </c>
      <c r="AQ444" s="8" t="s">
        <v>54</v>
      </c>
      <c r="AR444" s="8">
        <v>8639.2651185693849</v>
      </c>
      <c r="AS444" s="8">
        <v>4393.626911735415</v>
      </c>
      <c r="AT444" s="8">
        <v>159411560.50854301</v>
      </c>
      <c r="AU444" s="8">
        <v>42667716.97734163</v>
      </c>
      <c r="AV444" s="8">
        <v>7382.9795714647198</v>
      </c>
      <c r="AW444" s="8">
        <f>AU444/AT444</f>
        <v>0.26765760802557997</v>
      </c>
      <c r="AX444" s="15">
        <f>LOG(AW444,2)</f>
        <v>-1.9015394338100977</v>
      </c>
      <c r="AY444" s="8">
        <f>AV444/AU444</f>
        <v>1.7303432417969293E-4</v>
      </c>
      <c r="AZ444" s="8">
        <f>LOG(AY444,2)</f>
        <v>-12.496654131213356</v>
      </c>
    </row>
    <row r="445" spans="1:52" x14ac:dyDescent="0.25">
      <c r="A445" s="8" t="s">
        <v>49</v>
      </c>
      <c r="B445" s="8" t="s">
        <v>64</v>
      </c>
      <c r="C445" s="8" t="s">
        <v>51</v>
      </c>
      <c r="D445" s="8" t="s">
        <v>10907</v>
      </c>
      <c r="E445" s="8" t="s">
        <v>10908</v>
      </c>
      <c r="F445" s="8" t="s">
        <v>54</v>
      </c>
      <c r="G445" s="8">
        <v>5.0000000000000001E-3</v>
      </c>
      <c r="H445" s="8">
        <v>1</v>
      </c>
      <c r="I445" s="8">
        <v>1</v>
      </c>
      <c r="J445" s="8">
        <v>4</v>
      </c>
      <c r="K445" s="8">
        <v>1</v>
      </c>
      <c r="L445" s="8">
        <v>1019</v>
      </c>
      <c r="M445" s="8">
        <v>117.9</v>
      </c>
      <c r="N445" s="8">
        <v>6.61</v>
      </c>
      <c r="O445" s="8">
        <v>4.62</v>
      </c>
      <c r="P445" s="8" t="s">
        <v>3027</v>
      </c>
      <c r="Q445" s="8" t="s">
        <v>10909</v>
      </c>
      <c r="R445" s="8" t="s">
        <v>10910</v>
      </c>
      <c r="S445" s="8" t="s">
        <v>10911</v>
      </c>
      <c r="T445" s="8" t="s">
        <v>10912</v>
      </c>
      <c r="U445" s="8" t="s">
        <v>10913</v>
      </c>
      <c r="V445" s="8" t="s">
        <v>10914</v>
      </c>
      <c r="W445" s="8" t="s">
        <v>144</v>
      </c>
      <c r="X445" s="8" t="s">
        <v>619</v>
      </c>
      <c r="Y445" s="8" t="s">
        <v>6467</v>
      </c>
      <c r="Z445" s="8" t="s">
        <v>7550</v>
      </c>
      <c r="AA445" s="8">
        <v>6</v>
      </c>
      <c r="AB445" s="8">
        <v>2.2200000000000002</v>
      </c>
      <c r="AC445" s="8">
        <v>5.8977719528178199E-3</v>
      </c>
      <c r="AD445" s="8" t="s">
        <v>54</v>
      </c>
      <c r="AE445" s="8" t="s">
        <v>54</v>
      </c>
      <c r="AF445" s="8">
        <v>517175.981626163</v>
      </c>
      <c r="AG445" s="8" t="s">
        <v>54</v>
      </c>
      <c r="AH445" s="8">
        <v>517175.981626163</v>
      </c>
      <c r="AI445" s="8">
        <v>0</v>
      </c>
      <c r="AJ445" s="8">
        <v>2365874.7267657202</v>
      </c>
      <c r="AK445" s="8">
        <v>2482725.1767322901</v>
      </c>
      <c r="AL445" s="8">
        <v>2560758.4958180301</v>
      </c>
      <c r="AM445" s="8">
        <v>2469786.1331053469</v>
      </c>
      <c r="AN445" s="8">
        <v>80085.308671413935</v>
      </c>
      <c r="AO445" s="8" t="s">
        <v>54</v>
      </c>
      <c r="AP445" s="8" t="s">
        <v>54</v>
      </c>
      <c r="AQ445" s="8" t="s">
        <v>54</v>
      </c>
      <c r="AR445" s="8">
        <v>0</v>
      </c>
      <c r="AS445" s="8">
        <v>0</v>
      </c>
      <c r="AT445" s="8">
        <v>76664862.078535065</v>
      </c>
      <c r="AU445" s="8">
        <v>25928621.485690903</v>
      </c>
      <c r="AV445" s="8">
        <v>4302.3170730807196</v>
      </c>
      <c r="AW445" s="8">
        <f>AU445/AT445</f>
        <v>0.33820737144390561</v>
      </c>
      <c r="AX445" s="15">
        <f>LOG(AW445,2)</f>
        <v>-1.5640199903444618</v>
      </c>
      <c r="AY445" s="8">
        <f>AV445/AU445</f>
        <v>1.6592926374643625E-4</v>
      </c>
      <c r="AZ445" s="8">
        <f>LOG(AY445,2)</f>
        <v>-12.557144033106534</v>
      </c>
    </row>
    <row r="446" spans="1:52" x14ac:dyDescent="0.25">
      <c r="A446" s="8" t="s">
        <v>49</v>
      </c>
      <c r="B446" s="8" t="s">
        <v>50</v>
      </c>
      <c r="C446" s="8" t="s">
        <v>51</v>
      </c>
      <c r="D446" s="8" t="s">
        <v>10861</v>
      </c>
      <c r="E446" s="8" t="s">
        <v>10862</v>
      </c>
      <c r="F446" s="8" t="s">
        <v>54</v>
      </c>
      <c r="G446" s="8">
        <v>0.02</v>
      </c>
      <c r="H446" s="8">
        <v>1</v>
      </c>
      <c r="I446" s="8">
        <v>1</v>
      </c>
      <c r="J446" s="8">
        <v>1</v>
      </c>
      <c r="K446" s="8">
        <v>1</v>
      </c>
      <c r="L446" s="8">
        <v>901</v>
      </c>
      <c r="M446" s="8">
        <v>99.9</v>
      </c>
      <c r="N446" s="8">
        <v>5.34</v>
      </c>
      <c r="O446" s="8">
        <v>0</v>
      </c>
      <c r="P446" s="8" t="s">
        <v>10863</v>
      </c>
      <c r="Q446" s="8" t="s">
        <v>1678</v>
      </c>
      <c r="R446" s="8" t="s">
        <v>266</v>
      </c>
      <c r="S446" s="8" t="s">
        <v>5259</v>
      </c>
      <c r="T446" s="8" t="s">
        <v>10864</v>
      </c>
      <c r="U446" s="8" t="s">
        <v>10865</v>
      </c>
      <c r="V446" s="8" t="s">
        <v>10866</v>
      </c>
      <c r="W446" s="8" t="s">
        <v>168</v>
      </c>
      <c r="X446" s="8" t="s">
        <v>5478</v>
      </c>
      <c r="Y446" s="8" t="s">
        <v>4304</v>
      </c>
      <c r="Z446" s="8" t="s">
        <v>1087</v>
      </c>
      <c r="AA446" s="8">
        <v>5</v>
      </c>
      <c r="AB446" s="8" t="s">
        <v>54</v>
      </c>
      <c r="AC446" s="8">
        <v>0</v>
      </c>
      <c r="AD446" s="8" t="s">
        <v>54</v>
      </c>
      <c r="AE446" s="8" t="s">
        <v>54</v>
      </c>
      <c r="AF446" s="8" t="s">
        <v>54</v>
      </c>
      <c r="AG446" s="8" t="s">
        <v>54</v>
      </c>
      <c r="AH446" s="8">
        <v>0</v>
      </c>
      <c r="AI446" s="8">
        <v>0</v>
      </c>
      <c r="AJ446" s="8" t="s">
        <v>54</v>
      </c>
      <c r="AK446" s="8">
        <v>4868887.5446367301</v>
      </c>
      <c r="AL446" s="8">
        <v>4135384.1206622501</v>
      </c>
      <c r="AM446" s="8">
        <v>4502135.8326494899</v>
      </c>
      <c r="AN446" s="8">
        <v>366751.71198724001</v>
      </c>
      <c r="AO446" s="8" t="s">
        <v>54</v>
      </c>
      <c r="AP446" s="8">
        <v>15320.785133240601</v>
      </c>
      <c r="AQ446" s="8" t="s">
        <v>54</v>
      </c>
      <c r="AR446" s="8">
        <v>15320.785133240601</v>
      </c>
      <c r="AS446" s="8">
        <v>0</v>
      </c>
      <c r="AT446" s="8">
        <v>109982782.80129111</v>
      </c>
      <c r="AU446" s="8">
        <v>37607358.584357567</v>
      </c>
      <c r="AV446" s="8">
        <v>2602.75542685037</v>
      </c>
      <c r="AW446" s="8">
        <f>AU446/AT446</f>
        <v>0.34193859826500123</v>
      </c>
      <c r="AX446" s="15">
        <f>LOG(AW446,2)</f>
        <v>-1.5481908105118558</v>
      </c>
      <c r="AY446" s="8">
        <f>AV446/AU446</f>
        <v>6.9208674175084498E-5</v>
      </c>
      <c r="AZ446" s="8">
        <f>LOG(AY446,2)</f>
        <v>-13.818687607021042</v>
      </c>
    </row>
    <row r="447" spans="1:52" x14ac:dyDescent="0.25">
      <c r="A447" s="8" t="s">
        <v>49</v>
      </c>
      <c r="B447" s="8" t="s">
        <v>64</v>
      </c>
      <c r="C447" s="8" t="s">
        <v>51</v>
      </c>
      <c r="D447" s="8" t="s">
        <v>13338</v>
      </c>
      <c r="E447" s="8" t="s">
        <v>13339</v>
      </c>
      <c r="F447" s="8" t="s">
        <v>54</v>
      </c>
      <c r="G447" s="8">
        <v>6.0000000000000001E-3</v>
      </c>
      <c r="H447" s="8">
        <v>1</v>
      </c>
      <c r="I447" s="8">
        <v>1</v>
      </c>
      <c r="J447" s="8">
        <v>2</v>
      </c>
      <c r="K447" s="8">
        <v>1</v>
      </c>
      <c r="L447" s="8">
        <v>943</v>
      </c>
      <c r="M447" s="8">
        <v>104.7</v>
      </c>
      <c r="N447" s="8">
        <v>6.55</v>
      </c>
      <c r="O447" s="8">
        <v>4.45</v>
      </c>
      <c r="P447" s="8" t="s">
        <v>13340</v>
      </c>
      <c r="Q447" s="8" t="s">
        <v>10264</v>
      </c>
      <c r="R447" s="8" t="s">
        <v>13341</v>
      </c>
      <c r="S447" s="8" t="s">
        <v>13342</v>
      </c>
      <c r="T447" s="8" t="s">
        <v>13343</v>
      </c>
      <c r="U447" s="8" t="s">
        <v>13344</v>
      </c>
      <c r="V447" s="8" t="s">
        <v>13345</v>
      </c>
      <c r="W447" s="8" t="s">
        <v>157</v>
      </c>
      <c r="X447" s="8" t="s">
        <v>13346</v>
      </c>
      <c r="Y447" s="8" t="s">
        <v>54</v>
      </c>
      <c r="Z447" s="8" t="s">
        <v>13347</v>
      </c>
      <c r="AA447" s="8">
        <v>9</v>
      </c>
      <c r="AB447" s="8" t="s">
        <v>54</v>
      </c>
      <c r="AC447" s="8">
        <v>0</v>
      </c>
      <c r="AD447" s="8" t="s">
        <v>54</v>
      </c>
      <c r="AE447" s="8" t="s">
        <v>54</v>
      </c>
      <c r="AF447" s="8" t="s">
        <v>54</v>
      </c>
      <c r="AG447" s="8" t="s">
        <v>54</v>
      </c>
      <c r="AH447" s="8">
        <v>0</v>
      </c>
      <c r="AI447" s="8">
        <v>0</v>
      </c>
      <c r="AJ447" s="8">
        <v>854067.53360333003</v>
      </c>
      <c r="AK447" s="8">
        <v>1671393.0237340101</v>
      </c>
      <c r="AL447" s="8">
        <v>1571857.6566836799</v>
      </c>
      <c r="AM447" s="8">
        <v>1365772.7380070065</v>
      </c>
      <c r="AN447" s="8">
        <v>364104.8241773402</v>
      </c>
      <c r="AO447" s="8" t="s">
        <v>54</v>
      </c>
      <c r="AP447" s="8" t="s">
        <v>54</v>
      </c>
      <c r="AQ447" s="8" t="s">
        <v>54</v>
      </c>
      <c r="AR447" s="8">
        <v>0</v>
      </c>
      <c r="AS447" s="8">
        <v>0</v>
      </c>
      <c r="AT447" s="8">
        <v>158923.91894121791</v>
      </c>
      <c r="AU447" s="8">
        <v>30775.032831074299</v>
      </c>
      <c r="AV447" s="8">
        <v>1</v>
      </c>
      <c r="AW447" s="8">
        <f>AU447/AT447</f>
        <v>0.1936463248333137</v>
      </c>
      <c r="AX447" s="15">
        <f>LOG(AW447,2)</f>
        <v>-2.3685039738209555</v>
      </c>
      <c r="AY447" s="8">
        <f>AV447/AU447</f>
        <v>3.2493872727579212E-5</v>
      </c>
      <c r="AZ447" s="8">
        <f>LOG(AY447,2)</f>
        <v>-14.909472775339696</v>
      </c>
    </row>
    <row r="448" spans="1:52" x14ac:dyDescent="0.25">
      <c r="A448" s="8" t="s">
        <v>49</v>
      </c>
      <c r="B448" s="8" t="s">
        <v>64</v>
      </c>
      <c r="C448" s="8" t="s">
        <v>51</v>
      </c>
      <c r="D448" s="8" t="s">
        <v>14081</v>
      </c>
      <c r="E448" s="8" t="s">
        <v>14082</v>
      </c>
      <c r="F448" s="8" t="s">
        <v>54</v>
      </c>
      <c r="G448" s="8">
        <v>0</v>
      </c>
      <c r="H448" s="8">
        <v>17</v>
      </c>
      <c r="I448" s="8">
        <v>5</v>
      </c>
      <c r="J448" s="8">
        <v>26</v>
      </c>
      <c r="K448" s="8">
        <v>5</v>
      </c>
      <c r="L448" s="8">
        <v>299</v>
      </c>
      <c r="M448" s="8">
        <v>32.6</v>
      </c>
      <c r="N448" s="8">
        <v>7.9</v>
      </c>
      <c r="O448" s="8">
        <v>18.170000000000002</v>
      </c>
      <c r="P448" s="8" t="s">
        <v>14083</v>
      </c>
      <c r="Q448" s="8" t="s">
        <v>106</v>
      </c>
      <c r="R448" s="8" t="s">
        <v>849</v>
      </c>
      <c r="S448" s="8" t="s">
        <v>126</v>
      </c>
      <c r="T448" s="8" t="s">
        <v>14084</v>
      </c>
      <c r="U448" s="8" t="s">
        <v>14085</v>
      </c>
      <c r="V448" s="8" t="s">
        <v>14086</v>
      </c>
      <c r="W448" s="8" t="s">
        <v>87</v>
      </c>
      <c r="X448" s="8" t="s">
        <v>54</v>
      </c>
      <c r="Y448" s="8" t="s">
        <v>14087</v>
      </c>
      <c r="Z448" s="8" t="s">
        <v>14088</v>
      </c>
      <c r="AA448" s="8">
        <v>16</v>
      </c>
      <c r="AB448" s="8">
        <v>8.18</v>
      </c>
      <c r="AC448" s="8">
        <v>1.1587485515643101E-3</v>
      </c>
      <c r="AD448" s="8" t="s">
        <v>54</v>
      </c>
      <c r="AE448" s="8">
        <v>1534324.04867841</v>
      </c>
      <c r="AF448" s="8">
        <v>1153434.6547753401</v>
      </c>
      <c r="AG448" s="8">
        <v>1775703.3078229299</v>
      </c>
      <c r="AH448" s="8">
        <v>1487820.6704255601</v>
      </c>
      <c r="AI448" s="8">
        <v>256159.44550625843</v>
      </c>
      <c r="AJ448" s="8" t="s">
        <v>54</v>
      </c>
      <c r="AK448" s="8" t="s">
        <v>54</v>
      </c>
      <c r="AL448" s="8" t="s">
        <v>54</v>
      </c>
      <c r="AM448" s="8">
        <v>0</v>
      </c>
      <c r="AN448" s="8">
        <v>0</v>
      </c>
      <c r="AO448" s="8">
        <v>285287.181310785</v>
      </c>
      <c r="AP448" s="8">
        <v>215392.42762022899</v>
      </c>
      <c r="AQ448" s="8">
        <v>179754.39340436799</v>
      </c>
      <c r="AR448" s="8">
        <v>226811.33411179399</v>
      </c>
      <c r="AS448" s="8">
        <v>43833.669706612112</v>
      </c>
      <c r="AT448" s="8">
        <v>411576.984246673</v>
      </c>
      <c r="AU448" s="8">
        <v>39163.221597589698</v>
      </c>
      <c r="AV448" s="8">
        <v>1</v>
      </c>
      <c r="AW448" s="8">
        <f>AU448/AT448</f>
        <v>9.5154061321654854E-2</v>
      </c>
      <c r="AX448" s="15">
        <f>LOG(AW448,2)</f>
        <v>-3.393590955518536</v>
      </c>
      <c r="AY448" s="8">
        <f>AV448/AU448</f>
        <v>2.5534160858246275E-5</v>
      </c>
      <c r="AZ448" s="8">
        <f>LOG(AY448,2)</f>
        <v>-15.257211826607913</v>
      </c>
    </row>
    <row r="449" spans="1:52" x14ac:dyDescent="0.25">
      <c r="A449" s="8" t="s">
        <v>49</v>
      </c>
      <c r="B449" s="8" t="s">
        <v>50</v>
      </c>
      <c r="C449" s="8" t="s">
        <v>51</v>
      </c>
      <c r="D449" s="8" t="s">
        <v>11824</v>
      </c>
      <c r="E449" s="8" t="s">
        <v>11825</v>
      </c>
      <c r="F449" s="8" t="s">
        <v>54</v>
      </c>
      <c r="G449" s="8">
        <v>2.1999999999999999E-2</v>
      </c>
      <c r="H449" s="8">
        <v>3</v>
      </c>
      <c r="I449" s="8">
        <v>1</v>
      </c>
      <c r="J449" s="8">
        <v>1</v>
      </c>
      <c r="K449" s="8">
        <v>1</v>
      </c>
      <c r="L449" s="8">
        <v>433</v>
      </c>
      <c r="M449" s="8">
        <v>49.4</v>
      </c>
      <c r="N449" s="8">
        <v>6.55</v>
      </c>
      <c r="O449" s="8">
        <v>0</v>
      </c>
      <c r="P449" s="8" t="s">
        <v>804</v>
      </c>
      <c r="Q449" s="8" t="s">
        <v>11826</v>
      </c>
      <c r="R449" s="8" t="s">
        <v>310</v>
      </c>
      <c r="S449" s="8" t="s">
        <v>11827</v>
      </c>
      <c r="T449" s="8" t="s">
        <v>11828</v>
      </c>
      <c r="U449" s="8" t="s">
        <v>11829</v>
      </c>
      <c r="V449" s="8" t="s">
        <v>11830</v>
      </c>
      <c r="W449" s="8" t="s">
        <v>315</v>
      </c>
      <c r="X449" s="8" t="s">
        <v>54</v>
      </c>
      <c r="Y449" s="8" t="s">
        <v>11831</v>
      </c>
      <c r="Z449" s="8" t="s">
        <v>11832</v>
      </c>
      <c r="AA449" s="8">
        <v>12</v>
      </c>
      <c r="AB449" s="8" t="s">
        <v>54</v>
      </c>
      <c r="AC449" s="8">
        <v>0</v>
      </c>
      <c r="AD449" s="8" t="s">
        <v>54</v>
      </c>
      <c r="AE449" s="8">
        <v>417049.47175896802</v>
      </c>
      <c r="AF449" s="8">
        <v>2588029.2663821802</v>
      </c>
      <c r="AG449" s="8">
        <v>1799275.67026589</v>
      </c>
      <c r="AH449" s="8">
        <v>1601451.4694690127</v>
      </c>
      <c r="AI449" s="8">
        <v>897269.60941932176</v>
      </c>
      <c r="AJ449" s="8">
        <v>1570123.9920401899</v>
      </c>
      <c r="AK449" s="8">
        <v>3115726.3668331099</v>
      </c>
      <c r="AL449" s="8">
        <v>5684343.2902509104</v>
      </c>
      <c r="AM449" s="8">
        <v>3456731.2163747367</v>
      </c>
      <c r="AN449" s="8">
        <v>1696842.8210455165</v>
      </c>
      <c r="AO449" s="8" t="s">
        <v>54</v>
      </c>
      <c r="AP449" s="8">
        <v>20131.104078290398</v>
      </c>
      <c r="AQ449" s="8" t="s">
        <v>54</v>
      </c>
      <c r="AR449" s="8">
        <v>20131.104078290398</v>
      </c>
      <c r="AS449" s="8">
        <v>0</v>
      </c>
      <c r="AT449" s="8">
        <v>138279.59936654402</v>
      </c>
      <c r="AU449" s="8">
        <v>39419.455791183602</v>
      </c>
      <c r="AV449" s="8">
        <v>1</v>
      </c>
      <c r="AW449" s="8">
        <f>AU449/AT449</f>
        <v>0.285070653746202</v>
      </c>
      <c r="AX449" s="15">
        <f>LOG(AW449,2)</f>
        <v>-1.8106085644643544</v>
      </c>
      <c r="AY449" s="8">
        <f>AV449/AU449</f>
        <v>2.536818380490316E-5</v>
      </c>
      <c r="AZ449" s="8">
        <f>LOG(AY449,2)</f>
        <v>-15.266620238813138</v>
      </c>
    </row>
    <row r="450" spans="1:52" x14ac:dyDescent="0.25">
      <c r="A450" s="8" t="s">
        <v>49</v>
      </c>
      <c r="B450" s="8" t="s">
        <v>64</v>
      </c>
      <c r="C450" s="8" t="s">
        <v>51</v>
      </c>
      <c r="D450" s="8" t="s">
        <v>12299</v>
      </c>
      <c r="E450" s="8" t="s">
        <v>12300</v>
      </c>
      <c r="F450" s="8" t="s">
        <v>54</v>
      </c>
      <c r="G450" s="8">
        <v>7.0000000000000001E-3</v>
      </c>
      <c r="H450" s="8">
        <v>2</v>
      </c>
      <c r="I450" s="8">
        <v>1</v>
      </c>
      <c r="J450" s="8">
        <v>2</v>
      </c>
      <c r="K450" s="8">
        <v>1</v>
      </c>
      <c r="L450" s="8">
        <v>606</v>
      </c>
      <c r="M450" s="8">
        <v>63.8</v>
      </c>
      <c r="N450" s="8">
        <v>8.48</v>
      </c>
      <c r="O450" s="8">
        <v>3.55</v>
      </c>
      <c r="P450" s="8" t="s">
        <v>701</v>
      </c>
      <c r="Q450" s="8" t="s">
        <v>992</v>
      </c>
      <c r="R450" s="8" t="s">
        <v>69</v>
      </c>
      <c r="S450" s="8" t="s">
        <v>2087</v>
      </c>
      <c r="T450" s="8" t="s">
        <v>12301</v>
      </c>
      <c r="U450" s="8" t="s">
        <v>12302</v>
      </c>
      <c r="V450" s="8" t="s">
        <v>12303</v>
      </c>
      <c r="W450" s="8" t="s">
        <v>99</v>
      </c>
      <c r="X450" s="8" t="s">
        <v>54</v>
      </c>
      <c r="Y450" s="8" t="s">
        <v>54</v>
      </c>
      <c r="Z450" s="8" t="s">
        <v>54</v>
      </c>
      <c r="AA450" s="8">
        <v>0</v>
      </c>
      <c r="AB450" s="8" t="s">
        <v>54</v>
      </c>
      <c r="AC450" s="8">
        <v>0</v>
      </c>
      <c r="AD450" s="8" t="s">
        <v>54</v>
      </c>
      <c r="AE450" s="8">
        <v>444642.692839814</v>
      </c>
      <c r="AF450" s="8">
        <v>898479.47525873804</v>
      </c>
      <c r="AG450" s="8">
        <v>860272.89598464197</v>
      </c>
      <c r="AH450" s="8">
        <v>734465.02136106475</v>
      </c>
      <c r="AI450" s="8">
        <v>205528.05527399643</v>
      </c>
      <c r="AJ450" s="8">
        <v>1849970.2072159201</v>
      </c>
      <c r="AK450" s="8">
        <v>2918504.05514315</v>
      </c>
      <c r="AL450" s="8">
        <v>2550498.93558414</v>
      </c>
      <c r="AM450" s="8">
        <v>2439657.7326477366</v>
      </c>
      <c r="AN450" s="8">
        <v>443212.12020343385</v>
      </c>
      <c r="AO450" s="8" t="s">
        <v>54</v>
      </c>
      <c r="AP450" s="8" t="s">
        <v>54</v>
      </c>
      <c r="AQ450" s="8" t="s">
        <v>54</v>
      </c>
      <c r="AR450" s="8">
        <v>0</v>
      </c>
      <c r="AS450" s="8">
        <v>0</v>
      </c>
      <c r="AT450" s="8">
        <v>233856.66978134899</v>
      </c>
      <c r="AU450" s="8">
        <v>60574.477646872321</v>
      </c>
      <c r="AV450" s="8">
        <v>1</v>
      </c>
      <c r="AW450" s="8">
        <f>AU450/AT450</f>
        <v>0.25902394703348924</v>
      </c>
      <c r="AX450" s="15">
        <f>LOG(AW450,2)</f>
        <v>-1.9488426121516023</v>
      </c>
      <c r="AY450" s="8">
        <f>AV450/AU450</f>
        <v>1.6508602943794988E-5</v>
      </c>
      <c r="AZ450" s="8">
        <f>LOG(AY450,2)</f>
        <v>-15.886422438458162</v>
      </c>
    </row>
    <row r="451" spans="1:52" x14ac:dyDescent="0.25">
      <c r="A451" s="8" t="s">
        <v>49</v>
      </c>
      <c r="B451" s="8" t="s">
        <v>64</v>
      </c>
      <c r="C451" s="8" t="s">
        <v>51</v>
      </c>
      <c r="D451" s="8" t="s">
        <v>12304</v>
      </c>
      <c r="E451" s="8" t="s">
        <v>12305</v>
      </c>
      <c r="F451" s="8" t="s">
        <v>54</v>
      </c>
      <c r="G451" s="8">
        <v>0</v>
      </c>
      <c r="H451" s="8">
        <v>29</v>
      </c>
      <c r="I451" s="8">
        <v>5</v>
      </c>
      <c r="J451" s="8">
        <v>27</v>
      </c>
      <c r="K451" s="8">
        <v>1</v>
      </c>
      <c r="L451" s="8">
        <v>192</v>
      </c>
      <c r="M451" s="8">
        <v>21.4</v>
      </c>
      <c r="N451" s="8">
        <v>8.5</v>
      </c>
      <c r="O451" s="8">
        <v>41.1</v>
      </c>
      <c r="P451" s="8" t="s">
        <v>12306</v>
      </c>
      <c r="Q451" s="8" t="s">
        <v>848</v>
      </c>
      <c r="R451" s="8" t="s">
        <v>280</v>
      </c>
      <c r="S451" s="8" t="s">
        <v>2582</v>
      </c>
      <c r="T451" s="8" t="s">
        <v>12307</v>
      </c>
      <c r="U451" s="8" t="s">
        <v>12308</v>
      </c>
      <c r="V451" s="8" t="s">
        <v>12309</v>
      </c>
      <c r="W451" s="8" t="s">
        <v>62</v>
      </c>
      <c r="X451" s="8" t="s">
        <v>12310</v>
      </c>
      <c r="Y451" s="8" t="s">
        <v>12311</v>
      </c>
      <c r="Z451" s="8" t="s">
        <v>12312</v>
      </c>
      <c r="AA451" s="8">
        <v>160</v>
      </c>
      <c r="AB451" s="8" t="s">
        <v>54</v>
      </c>
      <c r="AC451" s="8">
        <v>0</v>
      </c>
      <c r="AD451" s="8" t="s">
        <v>54</v>
      </c>
      <c r="AE451" s="8">
        <v>595992.83828665898</v>
      </c>
      <c r="AF451" s="8">
        <v>1107476.9223528299</v>
      </c>
      <c r="AG451" s="8">
        <v>714319.70126132795</v>
      </c>
      <c r="AH451" s="8">
        <v>805929.82063360559</v>
      </c>
      <c r="AI451" s="8">
        <v>218629.52307774752</v>
      </c>
      <c r="AJ451" s="8">
        <v>1699517.68640358</v>
      </c>
      <c r="AK451" s="8">
        <v>3010449.2239171602</v>
      </c>
      <c r="AL451" s="8">
        <v>1215682.7624474701</v>
      </c>
      <c r="AM451" s="8">
        <v>1975216.5575894034</v>
      </c>
      <c r="AN451" s="8">
        <v>758201.40837113559</v>
      </c>
      <c r="AO451" s="8" t="s">
        <v>54</v>
      </c>
      <c r="AP451" s="8" t="s">
        <v>54</v>
      </c>
      <c r="AQ451" s="8" t="s">
        <v>54</v>
      </c>
      <c r="AR451" s="8">
        <v>0</v>
      </c>
      <c r="AS451" s="8">
        <v>0</v>
      </c>
      <c r="AT451" s="8">
        <v>588434.97300952871</v>
      </c>
      <c r="AU451" s="8">
        <v>152339.404797319</v>
      </c>
      <c r="AV451" s="8">
        <v>1</v>
      </c>
      <c r="AW451" s="8">
        <f>AU451/AT451</f>
        <v>0.25888910718237024</v>
      </c>
      <c r="AX451" s="15">
        <f>LOG(AW451,2)</f>
        <v>-1.9495938300918934</v>
      </c>
      <c r="AY451" s="8">
        <f>AV451/AU451</f>
        <v>6.5642897931133234E-6</v>
      </c>
      <c r="AZ451" s="8">
        <f>LOG(AY451,2)</f>
        <v>-17.216929638537938</v>
      </c>
    </row>
    <row r="452" spans="1:52" x14ac:dyDescent="0.25">
      <c r="A452" s="8" t="s">
        <v>49</v>
      </c>
      <c r="B452" s="8" t="s">
        <v>64</v>
      </c>
      <c r="C452" s="8" t="s">
        <v>51</v>
      </c>
      <c r="D452" s="8" t="s">
        <v>12247</v>
      </c>
      <c r="E452" s="8" t="s">
        <v>12248</v>
      </c>
      <c r="F452" s="8" t="s">
        <v>54</v>
      </c>
      <c r="G452" s="8">
        <v>3.0000000000000001E-3</v>
      </c>
      <c r="H452" s="8">
        <v>4</v>
      </c>
      <c r="I452" s="8">
        <v>2</v>
      </c>
      <c r="J452" s="8">
        <v>3</v>
      </c>
      <c r="K452" s="8">
        <v>2</v>
      </c>
      <c r="L452" s="8">
        <v>631</v>
      </c>
      <c r="M452" s="8">
        <v>73.2</v>
      </c>
      <c r="N452" s="8">
        <v>8.15</v>
      </c>
      <c r="O452" s="8">
        <v>5.3</v>
      </c>
      <c r="P452" s="8" t="s">
        <v>105</v>
      </c>
      <c r="Q452" s="8" t="s">
        <v>9503</v>
      </c>
      <c r="R452" s="8" t="s">
        <v>82</v>
      </c>
      <c r="S452" s="8" t="s">
        <v>12249</v>
      </c>
      <c r="T452" s="8" t="s">
        <v>12250</v>
      </c>
      <c r="U452" s="8" t="s">
        <v>12251</v>
      </c>
      <c r="V452" s="8" t="s">
        <v>12252</v>
      </c>
      <c r="W452" s="8" t="s">
        <v>198</v>
      </c>
      <c r="X452" s="8" t="s">
        <v>54</v>
      </c>
      <c r="Y452" s="8" t="s">
        <v>54</v>
      </c>
      <c r="Z452" s="8" t="s">
        <v>54</v>
      </c>
      <c r="AA452" s="8">
        <v>0</v>
      </c>
      <c r="AB452" s="8">
        <v>9.74</v>
      </c>
      <c r="AC452" s="8">
        <v>1.31233595800525E-3</v>
      </c>
      <c r="AD452" s="8" t="s">
        <v>54</v>
      </c>
      <c r="AE452" s="8">
        <v>2939264.3635327499</v>
      </c>
      <c r="AF452" s="8">
        <v>4484746.8859483404</v>
      </c>
      <c r="AG452" s="8">
        <v>2362148.7058533402</v>
      </c>
      <c r="AH452" s="8">
        <v>3262053.3184448103</v>
      </c>
      <c r="AI452" s="8">
        <v>896102.78078486992</v>
      </c>
      <c r="AJ452" s="8" t="s">
        <v>54</v>
      </c>
      <c r="AK452" s="8" t="s">
        <v>54</v>
      </c>
      <c r="AL452" s="8" t="s">
        <v>54</v>
      </c>
      <c r="AM452" s="8">
        <v>0</v>
      </c>
      <c r="AN452" s="8">
        <v>0</v>
      </c>
      <c r="AO452" s="8">
        <v>37297.416731891499</v>
      </c>
      <c r="AP452" s="8">
        <v>20912.4673691647</v>
      </c>
      <c r="AQ452" s="8">
        <v>24826.1551843864</v>
      </c>
      <c r="AR452" s="8">
        <v>27678.679761814201</v>
      </c>
      <c r="AS452" s="8">
        <v>6986.6212030996576</v>
      </c>
      <c r="AT452" s="8">
        <v>651735.07000505703</v>
      </c>
      <c r="AU452" s="8">
        <v>170749.27214164499</v>
      </c>
      <c r="AV452" s="8">
        <v>1</v>
      </c>
      <c r="AW452" s="8">
        <f>AU452/AT452</f>
        <v>0.26199184300504208</v>
      </c>
      <c r="AX452" s="15">
        <f>LOG(AW452,2)</f>
        <v>-1.9324062000687932</v>
      </c>
      <c r="AY452" s="8">
        <f>AV452/AU452</f>
        <v>5.856540338107271E-6</v>
      </c>
      <c r="AZ452" s="8">
        <f>LOG(AY452,2)</f>
        <v>-17.381519903143232</v>
      </c>
    </row>
    <row r="453" spans="1:52" x14ac:dyDescent="0.25">
      <c r="A453" s="8" t="s">
        <v>49</v>
      </c>
      <c r="B453" s="8" t="s">
        <v>64</v>
      </c>
      <c r="C453" s="8" t="s">
        <v>51</v>
      </c>
      <c r="D453" s="8" t="s">
        <v>14253</v>
      </c>
      <c r="E453" s="8" t="s">
        <v>14254</v>
      </c>
      <c r="F453" s="8" t="s">
        <v>54</v>
      </c>
      <c r="G453" s="8">
        <v>7.0000000000000001E-3</v>
      </c>
      <c r="H453" s="8">
        <v>13</v>
      </c>
      <c r="I453" s="8">
        <v>2</v>
      </c>
      <c r="J453" s="8">
        <v>17</v>
      </c>
      <c r="K453" s="8">
        <v>2</v>
      </c>
      <c r="L453" s="8">
        <v>195</v>
      </c>
      <c r="M453" s="8">
        <v>21</v>
      </c>
      <c r="N453" s="8">
        <v>9.5399999999999991</v>
      </c>
      <c r="O453" s="8">
        <v>3.89</v>
      </c>
      <c r="P453" s="8" t="s">
        <v>4308</v>
      </c>
      <c r="Q453" s="8" t="s">
        <v>14255</v>
      </c>
      <c r="R453" s="8" t="s">
        <v>421</v>
      </c>
      <c r="S453" s="8" t="s">
        <v>14256</v>
      </c>
      <c r="T453" s="8" t="s">
        <v>14257</v>
      </c>
      <c r="U453" s="8" t="s">
        <v>14258</v>
      </c>
      <c r="V453" s="8" t="s">
        <v>14259</v>
      </c>
      <c r="W453" s="8" t="s">
        <v>187</v>
      </c>
      <c r="X453" s="8" t="s">
        <v>14260</v>
      </c>
      <c r="Y453" s="8" t="s">
        <v>14261</v>
      </c>
      <c r="Z453" s="8" t="s">
        <v>12800</v>
      </c>
      <c r="AA453" s="8">
        <v>26</v>
      </c>
      <c r="AB453" s="8">
        <v>11.56</v>
      </c>
      <c r="AC453" s="8">
        <v>0</v>
      </c>
      <c r="AD453" s="8" t="s">
        <v>54</v>
      </c>
      <c r="AE453" s="8">
        <v>5416988.51740593</v>
      </c>
      <c r="AF453" s="8">
        <v>8688437.1069364902</v>
      </c>
      <c r="AG453" s="8">
        <v>3607335.38927144</v>
      </c>
      <c r="AH453" s="8">
        <v>5904253.6712046191</v>
      </c>
      <c r="AI453" s="8">
        <v>2102771.0548852026</v>
      </c>
      <c r="AJ453" s="8">
        <v>502203.38307321002</v>
      </c>
      <c r="AK453" s="8" t="s">
        <v>54</v>
      </c>
      <c r="AL453" s="8">
        <v>826782.418127949</v>
      </c>
      <c r="AM453" s="8">
        <v>664492.90060057957</v>
      </c>
      <c r="AN453" s="8">
        <v>162289.51752736926</v>
      </c>
      <c r="AO453" s="8">
        <v>2215224.7450726698</v>
      </c>
      <c r="AP453" s="8">
        <v>2083632.1128529899</v>
      </c>
      <c r="AQ453" s="8">
        <v>1925472.7255818499</v>
      </c>
      <c r="AR453" s="8">
        <v>2074776.5278358366</v>
      </c>
      <c r="AS453" s="8">
        <v>118456.38927259021</v>
      </c>
      <c r="AT453" s="8">
        <v>2928480.0298971902</v>
      </c>
      <c r="AU453" s="8">
        <v>197222.94618793266</v>
      </c>
      <c r="AV453" s="8">
        <v>1</v>
      </c>
      <c r="AW453" s="8">
        <f>AU453/AT453</f>
        <v>6.7346522487591126E-2</v>
      </c>
      <c r="AX453" s="15">
        <f>LOG(AW453,2)</f>
        <v>-3.8922527373229832</v>
      </c>
      <c r="AY453" s="8">
        <f>AV453/AU453</f>
        <v>5.0704039227114351E-6</v>
      </c>
      <c r="AZ453" s="8">
        <f>LOG(AY453,2)</f>
        <v>-17.589467888351805</v>
      </c>
    </row>
    <row r="454" spans="1:52" x14ac:dyDescent="0.25">
      <c r="A454" s="8" t="s">
        <v>49</v>
      </c>
      <c r="B454" s="8" t="s">
        <v>64</v>
      </c>
      <c r="C454" s="8" t="s">
        <v>51</v>
      </c>
      <c r="D454" s="8" t="s">
        <v>14102</v>
      </c>
      <c r="E454" s="8" t="s">
        <v>14103</v>
      </c>
      <c r="F454" s="8" t="s">
        <v>54</v>
      </c>
      <c r="G454" s="8">
        <v>1E-3</v>
      </c>
      <c r="H454" s="8">
        <v>15</v>
      </c>
      <c r="I454" s="8">
        <v>3</v>
      </c>
      <c r="J454" s="8">
        <v>15</v>
      </c>
      <c r="K454" s="8">
        <v>3</v>
      </c>
      <c r="L454" s="8">
        <v>142</v>
      </c>
      <c r="M454" s="8">
        <v>15.6</v>
      </c>
      <c r="N454" s="8">
        <v>9.1300000000000008</v>
      </c>
      <c r="O454" s="8">
        <v>11.2</v>
      </c>
      <c r="P454" s="8" t="s">
        <v>701</v>
      </c>
      <c r="Q454" s="8" t="s">
        <v>309</v>
      </c>
      <c r="R454" s="8" t="s">
        <v>57</v>
      </c>
      <c r="S454" s="8" t="s">
        <v>8010</v>
      </c>
      <c r="T454" s="8" t="s">
        <v>14104</v>
      </c>
      <c r="U454" s="8" t="s">
        <v>14105</v>
      </c>
      <c r="V454" s="8" t="s">
        <v>14106</v>
      </c>
      <c r="W454" s="8" t="s">
        <v>217</v>
      </c>
      <c r="X454" s="8" t="s">
        <v>54</v>
      </c>
      <c r="Y454" s="8" t="s">
        <v>54</v>
      </c>
      <c r="Z454" s="8" t="s">
        <v>54</v>
      </c>
      <c r="AA454" s="8">
        <v>0</v>
      </c>
      <c r="AB454" s="8">
        <v>3.46</v>
      </c>
      <c r="AC454" s="8">
        <v>7.6511094108645795E-4</v>
      </c>
      <c r="AD454" s="8" t="s">
        <v>54</v>
      </c>
      <c r="AE454" s="8">
        <v>4159415.4008182599</v>
      </c>
      <c r="AF454" s="8">
        <v>3371093.8161073001</v>
      </c>
      <c r="AG454" s="8">
        <v>4729458.6998362402</v>
      </c>
      <c r="AH454" s="8">
        <v>4086655.9722539335</v>
      </c>
      <c r="AI454" s="8">
        <v>556931.61768792861</v>
      </c>
      <c r="AJ454" s="8">
        <v>7315090.0369315604</v>
      </c>
      <c r="AK454" s="8">
        <v>8232680.1302753501</v>
      </c>
      <c r="AL454" s="8">
        <v>7389427.0511076497</v>
      </c>
      <c r="AM454" s="8">
        <v>7645732.4061048524</v>
      </c>
      <c r="AN454" s="8">
        <v>416142.78086641378</v>
      </c>
      <c r="AO454" s="8">
        <v>28109.9050219163</v>
      </c>
      <c r="AP454" s="8">
        <v>32737.3791138345</v>
      </c>
      <c r="AQ454" s="8">
        <v>24849.746629619902</v>
      </c>
      <c r="AR454" s="8">
        <v>28565.676921790233</v>
      </c>
      <c r="AS454" s="8">
        <v>3236.1996817301647</v>
      </c>
      <c r="AT454" s="8">
        <v>2142467.8472285648</v>
      </c>
      <c r="AU454" s="8">
        <v>200394.90790424199</v>
      </c>
      <c r="AV454" s="8">
        <v>1</v>
      </c>
      <c r="AW454" s="8">
        <f>AU454/AT454</f>
        <v>9.3534616243350924E-2</v>
      </c>
      <c r="AX454" s="15">
        <f>LOG(AW454,2)</f>
        <v>-3.4183557986760746</v>
      </c>
      <c r="AY454" s="8">
        <f>AV454/AU454</f>
        <v>4.9901467580096726E-6</v>
      </c>
      <c r="AZ454" s="8">
        <f>LOG(AY454,2)</f>
        <v>-17.612486324114478</v>
      </c>
    </row>
    <row r="455" spans="1:52" x14ac:dyDescent="0.25">
      <c r="A455" s="8" t="s">
        <v>49</v>
      </c>
      <c r="B455" s="8" t="s">
        <v>64</v>
      </c>
      <c r="C455" s="8" t="s">
        <v>51</v>
      </c>
      <c r="D455" s="8" t="s">
        <v>11383</v>
      </c>
      <c r="E455" s="8" t="s">
        <v>11384</v>
      </c>
      <c r="F455" s="8" t="s">
        <v>54</v>
      </c>
      <c r="G455" s="8">
        <v>1E-3</v>
      </c>
      <c r="H455" s="8">
        <v>4</v>
      </c>
      <c r="I455" s="8">
        <v>2</v>
      </c>
      <c r="J455" s="8">
        <v>10</v>
      </c>
      <c r="K455" s="8">
        <v>2</v>
      </c>
      <c r="L455" s="8">
        <v>456</v>
      </c>
      <c r="M455" s="8">
        <v>52</v>
      </c>
      <c r="N455" s="8">
        <v>9.19</v>
      </c>
      <c r="O455" s="8">
        <v>9.44</v>
      </c>
      <c r="P455" s="8" t="s">
        <v>2053</v>
      </c>
      <c r="Q455" s="8" t="s">
        <v>309</v>
      </c>
      <c r="R455" s="8" t="s">
        <v>310</v>
      </c>
      <c r="S455" s="8" t="s">
        <v>11385</v>
      </c>
      <c r="T455" s="8" t="s">
        <v>11386</v>
      </c>
      <c r="U455" s="8" t="s">
        <v>11387</v>
      </c>
      <c r="V455" s="8" t="s">
        <v>11388</v>
      </c>
      <c r="W455" s="8" t="s">
        <v>326</v>
      </c>
      <c r="X455" s="8" t="s">
        <v>54</v>
      </c>
      <c r="Y455" s="8" t="s">
        <v>11389</v>
      </c>
      <c r="Z455" s="8" t="s">
        <v>11390</v>
      </c>
      <c r="AA455" s="8">
        <v>8</v>
      </c>
      <c r="AB455" s="8">
        <v>3.08</v>
      </c>
      <c r="AC455" s="8">
        <v>7.27802037845706E-4</v>
      </c>
      <c r="AD455" s="8" t="s">
        <v>54</v>
      </c>
      <c r="AE455" s="8">
        <v>1910523.6836958099</v>
      </c>
      <c r="AF455" s="8">
        <v>736193.45096177398</v>
      </c>
      <c r="AG455" s="8">
        <v>1635791.6105207601</v>
      </c>
      <c r="AH455" s="8">
        <v>1427502.915059448</v>
      </c>
      <c r="AI455" s="8">
        <v>501531.66026418534</v>
      </c>
      <c r="AJ455" s="8">
        <v>5043355.8988441499</v>
      </c>
      <c r="AK455" s="8">
        <v>5746075.8685283903</v>
      </c>
      <c r="AL455" s="8">
        <v>6452626.9485218599</v>
      </c>
      <c r="AM455" s="8">
        <v>5747352.9052981334</v>
      </c>
      <c r="AN455" s="8">
        <v>575333.20547436515</v>
      </c>
      <c r="AO455" s="8" t="s">
        <v>54</v>
      </c>
      <c r="AP455" s="8" t="s">
        <v>54</v>
      </c>
      <c r="AQ455" s="8" t="s">
        <v>54</v>
      </c>
      <c r="AR455" s="8">
        <v>0</v>
      </c>
      <c r="AS455" s="8">
        <v>0</v>
      </c>
      <c r="AT455" s="8">
        <v>667341.21972130938</v>
      </c>
      <c r="AU455" s="8">
        <v>207876.2479174785</v>
      </c>
      <c r="AV455" s="8">
        <v>1</v>
      </c>
      <c r="AW455" s="8">
        <f>AU455/AT455</f>
        <v>0.31149918778326086</v>
      </c>
      <c r="AX455" s="15">
        <f>LOG(AW455,2)</f>
        <v>-1.682699693379945</v>
      </c>
      <c r="AY455" s="8">
        <f>AV455/AU455</f>
        <v>4.8105544044501619E-6</v>
      </c>
      <c r="AZ455" s="8">
        <f>LOG(AY455,2)</f>
        <v>-17.665365398726045</v>
      </c>
    </row>
    <row r="456" spans="1:52" x14ac:dyDescent="0.25">
      <c r="A456" s="8" t="s">
        <v>49</v>
      </c>
      <c r="B456" s="8" t="s">
        <v>64</v>
      </c>
      <c r="C456" s="8" t="s">
        <v>51</v>
      </c>
      <c r="D456" s="8" t="s">
        <v>13097</v>
      </c>
      <c r="E456" s="8" t="s">
        <v>13098</v>
      </c>
      <c r="F456" s="8" t="s">
        <v>54</v>
      </c>
      <c r="G456" s="8">
        <v>1E-3</v>
      </c>
      <c r="H456" s="8">
        <v>15</v>
      </c>
      <c r="I456" s="8">
        <v>3</v>
      </c>
      <c r="J456" s="8">
        <v>16</v>
      </c>
      <c r="K456" s="8">
        <v>3</v>
      </c>
      <c r="L456" s="8">
        <v>217</v>
      </c>
      <c r="M456" s="8">
        <v>24</v>
      </c>
      <c r="N456" s="8">
        <v>5.21</v>
      </c>
      <c r="O456" s="8">
        <v>7.89</v>
      </c>
      <c r="P456" s="8" t="s">
        <v>1280</v>
      </c>
      <c r="Q456" s="8" t="s">
        <v>2543</v>
      </c>
      <c r="R456" s="8" t="s">
        <v>421</v>
      </c>
      <c r="S456" s="8" t="s">
        <v>13099</v>
      </c>
      <c r="T456" s="8" t="s">
        <v>13100</v>
      </c>
      <c r="U456" s="8" t="s">
        <v>13101</v>
      </c>
      <c r="V456" s="8" t="s">
        <v>13102</v>
      </c>
      <c r="W456" s="8" t="s">
        <v>198</v>
      </c>
      <c r="X456" s="8" t="s">
        <v>54</v>
      </c>
      <c r="Y456" s="8" t="s">
        <v>54</v>
      </c>
      <c r="Z456" s="8" t="s">
        <v>743</v>
      </c>
      <c r="AA456" s="8">
        <v>3</v>
      </c>
      <c r="AB456" s="8">
        <v>8.6300000000000008</v>
      </c>
      <c r="AC456" s="8">
        <v>1.2077294685990301E-3</v>
      </c>
      <c r="AD456" s="8" t="s">
        <v>54</v>
      </c>
      <c r="AE456" s="8">
        <v>18509125.742009599</v>
      </c>
      <c r="AF456" s="8">
        <v>36858015.599092498</v>
      </c>
      <c r="AG456" s="8">
        <v>24056592.715708598</v>
      </c>
      <c r="AH456" s="8">
        <v>26474578.018936899</v>
      </c>
      <c r="AI456" s="8">
        <v>7683550.8042315599</v>
      </c>
      <c r="AJ456" s="8">
        <v>1255567.5239955699</v>
      </c>
      <c r="AK456" s="8">
        <v>819533.021045284</v>
      </c>
      <c r="AL456" s="8">
        <v>396920.94803404697</v>
      </c>
      <c r="AM456" s="8">
        <v>824007.16435830027</v>
      </c>
      <c r="AN456" s="8">
        <v>350555.27293271985</v>
      </c>
      <c r="AO456" s="8">
        <v>278003.33714908001</v>
      </c>
      <c r="AP456" s="8">
        <v>436449.23108585901</v>
      </c>
      <c r="AQ456" s="8">
        <v>327026.502522433</v>
      </c>
      <c r="AR456" s="8">
        <v>347159.69025245734</v>
      </c>
      <c r="AS456" s="8">
        <v>66233.346397342248</v>
      </c>
      <c r="AT456" s="8">
        <v>1086297.4031159179</v>
      </c>
      <c r="AU456" s="8">
        <v>224098.48421070201</v>
      </c>
      <c r="AV456" s="8">
        <v>1</v>
      </c>
      <c r="AW456" s="8">
        <f>AU456/AT456</f>
        <v>0.20629570094515695</v>
      </c>
      <c r="AX456" s="15">
        <f>LOG(AW456,2)</f>
        <v>-2.2772143380823882</v>
      </c>
      <c r="AY456" s="8">
        <f>AV456/AU456</f>
        <v>4.4623238016183077E-6</v>
      </c>
      <c r="AZ456" s="8">
        <f>LOG(AY456,2)</f>
        <v>-17.773773365011582</v>
      </c>
    </row>
    <row r="457" spans="1:52" x14ac:dyDescent="0.25">
      <c r="A457" s="8" t="s">
        <v>49</v>
      </c>
      <c r="B457" s="8" t="s">
        <v>50</v>
      </c>
      <c r="C457" s="8" t="s">
        <v>51</v>
      </c>
      <c r="D457" s="8" t="s">
        <v>13559</v>
      </c>
      <c r="E457" s="8" t="s">
        <v>13560</v>
      </c>
      <c r="F457" s="8" t="s">
        <v>54</v>
      </c>
      <c r="G457" s="8">
        <v>1.6E-2</v>
      </c>
      <c r="H457" s="8">
        <v>6</v>
      </c>
      <c r="I457" s="8">
        <v>2</v>
      </c>
      <c r="J457" s="8">
        <v>5</v>
      </c>
      <c r="K457" s="8">
        <v>1</v>
      </c>
      <c r="L457" s="8">
        <v>316</v>
      </c>
      <c r="M457" s="8">
        <v>35.4</v>
      </c>
      <c r="N457" s="8">
        <v>5.6</v>
      </c>
      <c r="O457" s="8">
        <v>1.75</v>
      </c>
      <c r="P457" s="8" t="s">
        <v>6004</v>
      </c>
      <c r="Q457" s="8" t="s">
        <v>106</v>
      </c>
      <c r="R457" s="8" t="s">
        <v>5258</v>
      </c>
      <c r="S457" s="8" t="s">
        <v>2231</v>
      </c>
      <c r="T457" s="8" t="s">
        <v>13561</v>
      </c>
      <c r="U457" s="8" t="s">
        <v>13562</v>
      </c>
      <c r="V457" s="8" t="s">
        <v>13563</v>
      </c>
      <c r="W457" s="8" t="s">
        <v>326</v>
      </c>
      <c r="X457" s="8" t="s">
        <v>54</v>
      </c>
      <c r="Y457" s="8" t="s">
        <v>54</v>
      </c>
      <c r="Z457" s="8" t="s">
        <v>54</v>
      </c>
      <c r="AA457" s="8">
        <v>0</v>
      </c>
      <c r="AB457" s="8" t="s">
        <v>54</v>
      </c>
      <c r="AC457" s="8">
        <v>0</v>
      </c>
      <c r="AD457" s="8" t="s">
        <v>54</v>
      </c>
      <c r="AE457" s="8">
        <v>646941.02265451697</v>
      </c>
      <c r="AF457" s="8">
        <v>1069578.5403434499</v>
      </c>
      <c r="AG457" s="8">
        <v>882035.41449262796</v>
      </c>
      <c r="AH457" s="8">
        <v>866184.99249686499</v>
      </c>
      <c r="AI457" s="8">
        <v>172904.68423893413</v>
      </c>
      <c r="AJ457" s="8">
        <v>1004631.0629880599</v>
      </c>
      <c r="AK457" s="8">
        <v>1878920.9420989901</v>
      </c>
      <c r="AL457" s="8">
        <v>1677653.9879815499</v>
      </c>
      <c r="AM457" s="8">
        <v>1520401.9976895333</v>
      </c>
      <c r="AN457" s="8">
        <v>373846.52779543231</v>
      </c>
      <c r="AO457" s="8">
        <v>8647.3503083964897</v>
      </c>
      <c r="AP457" s="8">
        <v>6128.7288980944204</v>
      </c>
      <c r="AQ457" s="8" t="s">
        <v>54</v>
      </c>
      <c r="AR457" s="8">
        <v>7388.0396032454555</v>
      </c>
      <c r="AS457" s="8">
        <v>1259.3107051510315</v>
      </c>
      <c r="AT457" s="8">
        <v>1365013.585595045</v>
      </c>
      <c r="AU457" s="8">
        <v>231046.72981541499</v>
      </c>
      <c r="AV457" s="8">
        <v>1</v>
      </c>
      <c r="AW457" s="8">
        <f>AU457/AT457</f>
        <v>0.16926331888095875</v>
      </c>
      <c r="AX457" s="15">
        <f>LOG(AW457,2)</f>
        <v>-2.5626587347798666</v>
      </c>
      <c r="AY457" s="8">
        <f>AV457/AU457</f>
        <v>4.328128776368779E-6</v>
      </c>
      <c r="AZ457" s="8">
        <f>LOG(AY457,2)</f>
        <v>-17.81782514449754</v>
      </c>
    </row>
    <row r="458" spans="1:52" x14ac:dyDescent="0.25">
      <c r="A458" s="8" t="s">
        <v>49</v>
      </c>
      <c r="B458" s="8" t="s">
        <v>50</v>
      </c>
      <c r="C458" s="8" t="s">
        <v>51</v>
      </c>
      <c r="D458" s="8" t="s">
        <v>13250</v>
      </c>
      <c r="E458" s="8" t="s">
        <v>13251</v>
      </c>
      <c r="F458" s="8" t="s">
        <v>54</v>
      </c>
      <c r="G458" s="8">
        <v>1.4999999999999999E-2</v>
      </c>
      <c r="H458" s="8">
        <v>4</v>
      </c>
      <c r="I458" s="8">
        <v>1</v>
      </c>
      <c r="J458" s="8">
        <v>1</v>
      </c>
      <c r="K458" s="8">
        <v>1</v>
      </c>
      <c r="L458" s="8">
        <v>250</v>
      </c>
      <c r="M458" s="8">
        <v>28.6</v>
      </c>
      <c r="N458" s="8">
        <v>9.42</v>
      </c>
      <c r="O458" s="8">
        <v>1.79</v>
      </c>
      <c r="P458" s="8" t="s">
        <v>847</v>
      </c>
      <c r="Q458" s="8" t="s">
        <v>3406</v>
      </c>
      <c r="R458" s="8" t="s">
        <v>82</v>
      </c>
      <c r="S458" s="8" t="s">
        <v>13252</v>
      </c>
      <c r="T458" s="8" t="s">
        <v>13253</v>
      </c>
      <c r="U458" s="8" t="s">
        <v>13254</v>
      </c>
      <c r="V458" s="8" t="s">
        <v>13255</v>
      </c>
      <c r="W458" s="8" t="s">
        <v>74</v>
      </c>
      <c r="X458" s="8" t="s">
        <v>54</v>
      </c>
      <c r="Y458" s="8" t="s">
        <v>11713</v>
      </c>
      <c r="Z458" s="8" t="s">
        <v>13256</v>
      </c>
      <c r="AA458" s="8">
        <v>11</v>
      </c>
      <c r="AB458" s="8" t="s">
        <v>54</v>
      </c>
      <c r="AC458" s="8">
        <v>0</v>
      </c>
      <c r="AD458" s="8" t="s">
        <v>54</v>
      </c>
      <c r="AE458" s="8" t="s">
        <v>54</v>
      </c>
      <c r="AF458" s="8">
        <v>1392088.4989642799</v>
      </c>
      <c r="AG458" s="8">
        <v>929905.76369075</v>
      </c>
      <c r="AH458" s="8">
        <v>1160997.131327515</v>
      </c>
      <c r="AI458" s="8">
        <v>231091.36763676445</v>
      </c>
      <c r="AJ458" s="8">
        <v>1208948.70462324</v>
      </c>
      <c r="AK458" s="8">
        <v>2179678.88795429</v>
      </c>
      <c r="AL458" s="8">
        <v>2103249.7548386799</v>
      </c>
      <c r="AM458" s="8">
        <v>1830625.7824720701</v>
      </c>
      <c r="AN458" s="8">
        <v>440698.04094504128</v>
      </c>
      <c r="AO458" s="8" t="s">
        <v>54</v>
      </c>
      <c r="AP458" s="8" t="s">
        <v>54</v>
      </c>
      <c r="AQ458" s="8" t="s">
        <v>54</v>
      </c>
      <c r="AR458" s="8">
        <v>0</v>
      </c>
      <c r="AS458" s="8">
        <v>0</v>
      </c>
      <c r="AT458" s="8">
        <v>1431848.4150097778</v>
      </c>
      <c r="AU458" s="8">
        <v>281916.72700963903</v>
      </c>
      <c r="AV458" s="8">
        <v>1</v>
      </c>
      <c r="AW458" s="8">
        <f>AU458/AT458</f>
        <v>0.19689006465653969</v>
      </c>
      <c r="AX458" s="15">
        <f>LOG(AW458,2)</f>
        <v>-2.3445377821871647</v>
      </c>
      <c r="AY458" s="8">
        <f>AV458/AU458</f>
        <v>3.5471467429664399E-6</v>
      </c>
      <c r="AZ458" s="8">
        <f>LOG(AY458,2)</f>
        <v>-18.104909554537159</v>
      </c>
    </row>
    <row r="459" spans="1:52" x14ac:dyDescent="0.25">
      <c r="A459" s="8" t="s">
        <v>49</v>
      </c>
      <c r="B459" s="8" t="s">
        <v>50</v>
      </c>
      <c r="C459" s="8" t="s">
        <v>51</v>
      </c>
      <c r="D459" s="8" t="s">
        <v>13987</v>
      </c>
      <c r="E459" s="8" t="s">
        <v>13988</v>
      </c>
      <c r="F459" s="8" t="s">
        <v>54</v>
      </c>
      <c r="G459" s="8">
        <v>1.0999999999999999E-2</v>
      </c>
      <c r="H459" s="8">
        <v>9</v>
      </c>
      <c r="I459" s="8">
        <v>1</v>
      </c>
      <c r="J459" s="8">
        <v>1</v>
      </c>
      <c r="K459" s="8">
        <v>1</v>
      </c>
      <c r="L459" s="8">
        <v>136</v>
      </c>
      <c r="M459" s="8">
        <v>14.9</v>
      </c>
      <c r="N459" s="8">
        <v>9.31</v>
      </c>
      <c r="O459" s="8">
        <v>1.8</v>
      </c>
      <c r="P459" s="8" t="s">
        <v>13989</v>
      </c>
      <c r="Q459" s="8" t="s">
        <v>10926</v>
      </c>
      <c r="R459" s="8" t="s">
        <v>82</v>
      </c>
      <c r="S459" s="8" t="s">
        <v>13990</v>
      </c>
      <c r="T459" s="8" t="s">
        <v>13991</v>
      </c>
      <c r="U459" s="8" t="s">
        <v>13992</v>
      </c>
      <c r="V459" s="8" t="s">
        <v>13993</v>
      </c>
      <c r="W459" s="8" t="s">
        <v>87</v>
      </c>
      <c r="X459" s="8" t="s">
        <v>54</v>
      </c>
      <c r="Y459" s="8" t="s">
        <v>54</v>
      </c>
      <c r="Z459" s="8" t="s">
        <v>7096</v>
      </c>
      <c r="AA459" s="8">
        <v>5</v>
      </c>
      <c r="AB459" s="8" t="s">
        <v>54</v>
      </c>
      <c r="AC459" s="8">
        <v>0</v>
      </c>
      <c r="AD459" s="8" t="s">
        <v>54</v>
      </c>
      <c r="AE459" s="8" t="s">
        <v>54</v>
      </c>
      <c r="AF459" s="8" t="s">
        <v>54</v>
      </c>
      <c r="AG459" s="8" t="s">
        <v>54</v>
      </c>
      <c r="AH459" s="8">
        <v>0</v>
      </c>
      <c r="AI459" s="8">
        <v>0</v>
      </c>
      <c r="AJ459" s="8" t="s">
        <v>54</v>
      </c>
      <c r="AK459" s="8">
        <v>2756462.25731593</v>
      </c>
      <c r="AL459" s="8">
        <v>3170000.2164054201</v>
      </c>
      <c r="AM459" s="8">
        <v>2963231.2368606748</v>
      </c>
      <c r="AN459" s="8">
        <v>206768.97954474506</v>
      </c>
      <c r="AO459" s="8" t="s">
        <v>54</v>
      </c>
      <c r="AP459" s="8" t="s">
        <v>54</v>
      </c>
      <c r="AQ459" s="8" t="s">
        <v>54</v>
      </c>
      <c r="AR459" s="8">
        <v>0</v>
      </c>
      <c r="AS459" s="8">
        <v>0</v>
      </c>
      <c r="AT459" s="8">
        <v>2579079.6908388999</v>
      </c>
      <c r="AU459" s="8">
        <v>284880.41987488099</v>
      </c>
      <c r="AV459" s="8">
        <v>1</v>
      </c>
      <c r="AW459" s="8">
        <f>AU459/AT459</f>
        <v>0.11045816881378243</v>
      </c>
      <c r="AX459" s="15">
        <f>LOG(AW459,2)</f>
        <v>-3.1784279793055763</v>
      </c>
      <c r="AY459" s="8">
        <f>AV459/AU459</f>
        <v>3.5102447561654056E-6</v>
      </c>
      <c r="AZ459" s="8">
        <f>LOG(AY459,2)</f>
        <v>-18.119996941587697</v>
      </c>
    </row>
    <row r="460" spans="1:52" x14ac:dyDescent="0.25">
      <c r="A460" s="8" t="s">
        <v>49</v>
      </c>
      <c r="B460" s="8" t="s">
        <v>64</v>
      </c>
      <c r="C460" s="8" t="s">
        <v>51</v>
      </c>
      <c r="D460" s="8" t="s">
        <v>14393</v>
      </c>
      <c r="E460" s="8" t="s">
        <v>14394</v>
      </c>
      <c r="F460" s="8" t="s">
        <v>54</v>
      </c>
      <c r="G460" s="8">
        <v>0</v>
      </c>
      <c r="H460" s="8">
        <v>12</v>
      </c>
      <c r="I460" s="8">
        <v>2</v>
      </c>
      <c r="J460" s="8">
        <v>24</v>
      </c>
      <c r="K460" s="8">
        <v>2</v>
      </c>
      <c r="L460" s="8">
        <v>328</v>
      </c>
      <c r="M460" s="8">
        <v>37.5</v>
      </c>
      <c r="N460" s="8">
        <v>4.8899999999999997</v>
      </c>
      <c r="O460" s="8">
        <v>26.34</v>
      </c>
      <c r="P460" s="8" t="s">
        <v>54</v>
      </c>
      <c r="Q460" s="8" t="s">
        <v>193</v>
      </c>
      <c r="R460" s="8" t="s">
        <v>266</v>
      </c>
      <c r="S460" s="8" t="s">
        <v>267</v>
      </c>
      <c r="T460" s="8" t="s">
        <v>14395</v>
      </c>
      <c r="U460" s="8" t="s">
        <v>14396</v>
      </c>
      <c r="V460" s="8" t="s">
        <v>14397</v>
      </c>
      <c r="W460" s="8" t="s">
        <v>99</v>
      </c>
      <c r="X460" s="8" t="s">
        <v>54</v>
      </c>
      <c r="Y460" s="8" t="s">
        <v>54</v>
      </c>
      <c r="Z460" s="8" t="s">
        <v>54</v>
      </c>
      <c r="AA460" s="8">
        <v>0</v>
      </c>
      <c r="AB460" s="8">
        <v>8.7100000000000009</v>
      </c>
      <c r="AC460" s="8">
        <v>1.21212121212121E-3</v>
      </c>
      <c r="AD460" s="8" t="s">
        <v>54</v>
      </c>
      <c r="AE460" s="8" t="s">
        <v>54</v>
      </c>
      <c r="AF460" s="8">
        <v>1630558.4164265599</v>
      </c>
      <c r="AG460" s="8">
        <v>859869.71325347095</v>
      </c>
      <c r="AH460" s="8">
        <v>1245214.0648400155</v>
      </c>
      <c r="AI460" s="8">
        <v>385344.35158654436</v>
      </c>
      <c r="AJ460" s="8">
        <v>1309816.74207786</v>
      </c>
      <c r="AK460" s="8">
        <v>6093850.2005916098</v>
      </c>
      <c r="AL460" s="8">
        <v>5534908.7731349599</v>
      </c>
      <c r="AM460" s="8">
        <v>4312858.5719348099</v>
      </c>
      <c r="AN460" s="8">
        <v>2135696.4599765819</v>
      </c>
      <c r="AO460" s="8" t="s">
        <v>54</v>
      </c>
      <c r="AP460" s="8" t="s">
        <v>54</v>
      </c>
      <c r="AQ460" s="8" t="s">
        <v>54</v>
      </c>
      <c r="AR460" s="8">
        <v>0</v>
      </c>
      <c r="AS460" s="8">
        <v>0</v>
      </c>
      <c r="AT460" s="8">
        <v>9858971.667870516</v>
      </c>
      <c r="AU460" s="8">
        <v>288027.89751830802</v>
      </c>
      <c r="AV460" s="8">
        <v>1</v>
      </c>
      <c r="AW460" s="8">
        <f>AU460/AT460</f>
        <v>2.9214801220797147E-2</v>
      </c>
      <c r="AX460" s="15">
        <f>LOG(AW460,2)</f>
        <v>-5.0971567166391569</v>
      </c>
      <c r="AY460" s="8">
        <f>AV460/AU460</f>
        <v>3.4718859131915741E-6</v>
      </c>
      <c r="AZ460" s="8">
        <f>LOG(AY460,2)</f>
        <v>-18.135849027986765</v>
      </c>
    </row>
    <row r="461" spans="1:52" x14ac:dyDescent="0.25">
      <c r="A461" s="8" t="s">
        <v>49</v>
      </c>
      <c r="B461" s="8" t="s">
        <v>64</v>
      </c>
      <c r="C461" s="8" t="s">
        <v>51</v>
      </c>
      <c r="D461" s="8" t="s">
        <v>11925</v>
      </c>
      <c r="E461" s="8" t="s">
        <v>11926</v>
      </c>
      <c r="F461" s="8" t="s">
        <v>54</v>
      </c>
      <c r="G461" s="8">
        <v>6.0000000000000001E-3</v>
      </c>
      <c r="H461" s="8">
        <v>2</v>
      </c>
      <c r="I461" s="8">
        <v>1</v>
      </c>
      <c r="J461" s="8">
        <v>2</v>
      </c>
      <c r="K461" s="8">
        <v>1</v>
      </c>
      <c r="L461" s="8">
        <v>369</v>
      </c>
      <c r="M461" s="8">
        <v>42.8</v>
      </c>
      <c r="N461" s="8">
        <v>6.67</v>
      </c>
      <c r="O461" s="8">
        <v>3.94</v>
      </c>
      <c r="P461" s="8" t="s">
        <v>11927</v>
      </c>
      <c r="Q461" s="8" t="s">
        <v>1593</v>
      </c>
      <c r="R461" s="8" t="s">
        <v>1542</v>
      </c>
      <c r="S461" s="8" t="s">
        <v>11928</v>
      </c>
      <c r="T461" s="8" t="s">
        <v>11929</v>
      </c>
      <c r="U461" s="8" t="s">
        <v>11930</v>
      </c>
      <c r="V461" s="8" t="s">
        <v>11931</v>
      </c>
      <c r="W461" s="8" t="s">
        <v>426</v>
      </c>
      <c r="X461" s="8" t="s">
        <v>11932</v>
      </c>
      <c r="Y461" s="8" t="s">
        <v>11933</v>
      </c>
      <c r="Z461" s="8" t="s">
        <v>54</v>
      </c>
      <c r="AA461" s="8">
        <v>3</v>
      </c>
      <c r="AB461" s="8" t="s">
        <v>54</v>
      </c>
      <c r="AC461" s="8">
        <v>0</v>
      </c>
      <c r="AD461" s="8" t="s">
        <v>54</v>
      </c>
      <c r="AE461" s="8">
        <v>1724266.27772842</v>
      </c>
      <c r="AF461" s="8">
        <v>1673483.03775208</v>
      </c>
      <c r="AG461" s="8">
        <v>1155199.5274666101</v>
      </c>
      <c r="AH461" s="8">
        <v>1517649.6143157035</v>
      </c>
      <c r="AI461" s="8">
        <v>257128.09188976773</v>
      </c>
      <c r="AJ461" s="8" t="s">
        <v>54</v>
      </c>
      <c r="AK461" s="8" t="s">
        <v>54</v>
      </c>
      <c r="AL461" s="8" t="s">
        <v>54</v>
      </c>
      <c r="AM461" s="8">
        <v>0</v>
      </c>
      <c r="AN461" s="8">
        <v>0</v>
      </c>
      <c r="AO461" s="8" t="s">
        <v>54</v>
      </c>
      <c r="AP461" s="8" t="s">
        <v>54</v>
      </c>
      <c r="AQ461" s="8" t="s">
        <v>54</v>
      </c>
      <c r="AR461" s="8">
        <v>0</v>
      </c>
      <c r="AS461" s="8">
        <v>0</v>
      </c>
      <c r="AT461" s="8">
        <v>1081339.9366104701</v>
      </c>
      <c r="AU461" s="8">
        <v>304238.80521395901</v>
      </c>
      <c r="AV461" s="8">
        <v>1</v>
      </c>
      <c r="AW461" s="8">
        <f>AU461/AT461</f>
        <v>0.28135352715041229</v>
      </c>
      <c r="AX461" s="15">
        <f>LOG(AW461,2)</f>
        <v>-1.829544045227411</v>
      </c>
      <c r="AY461" s="8">
        <f>AV461/AU461</f>
        <v>3.2868916879184423E-6</v>
      </c>
      <c r="AZ461" s="8">
        <f>LOG(AY461,2)</f>
        <v>-18.214844652874778</v>
      </c>
    </row>
    <row r="462" spans="1:52" x14ac:dyDescent="0.25">
      <c r="A462" s="8" t="s">
        <v>49</v>
      </c>
      <c r="B462" s="8" t="s">
        <v>50</v>
      </c>
      <c r="C462" s="8" t="s">
        <v>51</v>
      </c>
      <c r="D462" s="8" t="s">
        <v>11457</v>
      </c>
      <c r="E462" s="8" t="s">
        <v>11458</v>
      </c>
      <c r="F462" s="8" t="s">
        <v>54</v>
      </c>
      <c r="G462" s="8">
        <v>2.3E-2</v>
      </c>
      <c r="H462" s="8">
        <v>2</v>
      </c>
      <c r="I462" s="8">
        <v>1</v>
      </c>
      <c r="J462" s="8">
        <v>2</v>
      </c>
      <c r="K462" s="8">
        <v>1</v>
      </c>
      <c r="L462" s="8">
        <v>423</v>
      </c>
      <c r="M462" s="8">
        <v>47.7</v>
      </c>
      <c r="N462" s="8">
        <v>5.9</v>
      </c>
      <c r="O462" s="8">
        <v>0</v>
      </c>
      <c r="P462" s="8" t="s">
        <v>331</v>
      </c>
      <c r="Q462" s="8" t="s">
        <v>472</v>
      </c>
      <c r="R462" s="8" t="s">
        <v>82</v>
      </c>
      <c r="S462" s="8" t="s">
        <v>11459</v>
      </c>
      <c r="T462" s="8" t="s">
        <v>11460</v>
      </c>
      <c r="U462" s="8" t="s">
        <v>11461</v>
      </c>
      <c r="V462" s="8" t="s">
        <v>11462</v>
      </c>
      <c r="W462" s="8" t="s">
        <v>198</v>
      </c>
      <c r="X462" s="8" t="s">
        <v>54</v>
      </c>
      <c r="Y462" s="8" t="s">
        <v>54</v>
      </c>
      <c r="Z462" s="8" t="s">
        <v>2093</v>
      </c>
      <c r="AA462" s="8">
        <v>4</v>
      </c>
      <c r="AB462" s="8" t="s">
        <v>54</v>
      </c>
      <c r="AC462" s="8">
        <v>0</v>
      </c>
      <c r="AD462" s="8" t="s">
        <v>54</v>
      </c>
      <c r="AE462" s="8">
        <v>894116.70490437502</v>
      </c>
      <c r="AF462" s="8">
        <v>1197725.33048238</v>
      </c>
      <c r="AG462" s="8">
        <v>1016101.81209965</v>
      </c>
      <c r="AH462" s="8">
        <v>1035981.2824954684</v>
      </c>
      <c r="AI462" s="8">
        <v>124742.25263519677</v>
      </c>
      <c r="AJ462" s="8">
        <v>1509842.7277130799</v>
      </c>
      <c r="AK462" s="8">
        <v>2958653.1845042999</v>
      </c>
      <c r="AL462" s="8">
        <v>2852997.0981645598</v>
      </c>
      <c r="AM462" s="8">
        <v>2440497.6701273131</v>
      </c>
      <c r="AN462" s="8">
        <v>659484.5302836597</v>
      </c>
      <c r="AO462" s="8" t="s">
        <v>54</v>
      </c>
      <c r="AP462" s="8" t="s">
        <v>54</v>
      </c>
      <c r="AQ462" s="8" t="s">
        <v>54</v>
      </c>
      <c r="AR462" s="8">
        <v>0</v>
      </c>
      <c r="AS462" s="8">
        <v>0</v>
      </c>
      <c r="AT462" s="8">
        <v>1008697.6756925633</v>
      </c>
      <c r="AU462" s="8">
        <v>308515.21103508299</v>
      </c>
      <c r="AV462" s="8">
        <v>1</v>
      </c>
      <c r="AW462" s="8">
        <f>AU462/AT462</f>
        <v>0.30585498357895891</v>
      </c>
      <c r="AX462" s="15">
        <f>LOG(AW462,2)</f>
        <v>-1.7090803114516355</v>
      </c>
      <c r="AY462" s="8">
        <f>AV462/AU462</f>
        <v>3.2413312674112669E-6</v>
      </c>
      <c r="AZ462" s="8">
        <f>LOG(AY462,2)</f>
        <v>-18.2349820962066</v>
      </c>
    </row>
    <row r="463" spans="1:52" x14ac:dyDescent="0.25">
      <c r="A463" s="8" t="s">
        <v>49</v>
      </c>
      <c r="B463" s="8" t="s">
        <v>64</v>
      </c>
      <c r="C463" s="8" t="s">
        <v>51</v>
      </c>
      <c r="D463" s="8" t="s">
        <v>12382</v>
      </c>
      <c r="E463" s="8" t="s">
        <v>12383</v>
      </c>
      <c r="F463" s="8" t="s">
        <v>54</v>
      </c>
      <c r="G463" s="8">
        <v>7.0000000000000001E-3</v>
      </c>
      <c r="H463" s="8">
        <v>2</v>
      </c>
      <c r="I463" s="8">
        <v>1</v>
      </c>
      <c r="J463" s="8">
        <v>3</v>
      </c>
      <c r="K463" s="8">
        <v>1</v>
      </c>
      <c r="L463" s="8">
        <v>583</v>
      </c>
      <c r="M463" s="8">
        <v>62.8</v>
      </c>
      <c r="N463" s="8">
        <v>6.44</v>
      </c>
      <c r="O463" s="8">
        <v>2.4900000000000002</v>
      </c>
      <c r="P463" s="8" t="s">
        <v>9683</v>
      </c>
      <c r="Q463" s="8" t="s">
        <v>3653</v>
      </c>
      <c r="R463" s="8" t="s">
        <v>82</v>
      </c>
      <c r="S463" s="8" t="s">
        <v>12384</v>
      </c>
      <c r="T463" s="8" t="s">
        <v>12385</v>
      </c>
      <c r="U463" s="8" t="s">
        <v>12386</v>
      </c>
      <c r="V463" s="8" t="s">
        <v>12387</v>
      </c>
      <c r="W463" s="8" t="s">
        <v>87</v>
      </c>
      <c r="X463" s="8" t="s">
        <v>12388</v>
      </c>
      <c r="Y463" s="8" t="s">
        <v>12389</v>
      </c>
      <c r="Z463" s="8" t="s">
        <v>12390</v>
      </c>
      <c r="AA463" s="8">
        <v>101</v>
      </c>
      <c r="AB463" s="8" t="s">
        <v>54</v>
      </c>
      <c r="AC463" s="8">
        <v>0</v>
      </c>
      <c r="AD463" s="8" t="s">
        <v>54</v>
      </c>
      <c r="AE463" s="8">
        <v>698073.20801456796</v>
      </c>
      <c r="AF463" s="8">
        <v>1532231.9636919899</v>
      </c>
      <c r="AG463" s="8">
        <v>1056843.9925994801</v>
      </c>
      <c r="AH463" s="8">
        <v>1095716.3881020127</v>
      </c>
      <c r="AI463" s="8">
        <v>341651.38642326166</v>
      </c>
      <c r="AJ463" s="8" t="s">
        <v>54</v>
      </c>
      <c r="AK463" s="8">
        <v>1609128.8340001099</v>
      </c>
      <c r="AL463" s="8">
        <v>1466854.9927710099</v>
      </c>
      <c r="AM463" s="8">
        <v>1537991.9133855598</v>
      </c>
      <c r="AN463" s="8">
        <v>71136.920614550007</v>
      </c>
      <c r="AO463" s="8" t="s">
        <v>54</v>
      </c>
      <c r="AP463" s="8" t="s">
        <v>54</v>
      </c>
      <c r="AQ463" s="8" t="s">
        <v>54</v>
      </c>
      <c r="AR463" s="8">
        <v>0</v>
      </c>
      <c r="AS463" s="8">
        <v>0</v>
      </c>
      <c r="AT463" s="8">
        <v>1240733.8791984639</v>
      </c>
      <c r="AU463" s="8">
        <v>312151.4268992857</v>
      </c>
      <c r="AV463" s="8">
        <v>1</v>
      </c>
      <c r="AW463" s="8">
        <f>AU463/AT463</f>
        <v>0.25158612344892289</v>
      </c>
      <c r="AX463" s="15">
        <f>LOG(AW463,2)</f>
        <v>-1.9908757441467799</v>
      </c>
      <c r="AY463" s="8">
        <f>AV463/AU463</f>
        <v>3.2035733744143532E-6</v>
      </c>
      <c r="AZ463" s="8">
        <f>LOG(AY463,2)</f>
        <v>-18.251886535060045</v>
      </c>
    </row>
    <row r="464" spans="1:52" x14ac:dyDescent="0.25">
      <c r="A464" s="8" t="s">
        <v>54</v>
      </c>
      <c r="B464" s="8" t="s">
        <v>54</v>
      </c>
      <c r="C464" s="8" t="s">
        <v>51</v>
      </c>
      <c r="D464" s="8" t="s">
        <v>13600</v>
      </c>
      <c r="E464" s="8" t="s">
        <v>13601</v>
      </c>
      <c r="F464" s="8" t="s">
        <v>54</v>
      </c>
      <c r="G464" s="8" t="s">
        <v>54</v>
      </c>
      <c r="H464" s="8">
        <v>2</v>
      </c>
      <c r="I464" s="8">
        <v>4</v>
      </c>
      <c r="J464" s="8">
        <v>5</v>
      </c>
      <c r="K464" s="8">
        <v>4</v>
      </c>
      <c r="L464" s="8">
        <v>1241</v>
      </c>
      <c r="M464" s="8">
        <v>136.9</v>
      </c>
      <c r="N464" s="8">
        <v>6.29</v>
      </c>
      <c r="O464" s="8" t="s">
        <v>54</v>
      </c>
      <c r="P464" s="8" t="s">
        <v>8109</v>
      </c>
      <c r="Q464" s="8" t="s">
        <v>106</v>
      </c>
      <c r="R464" s="8" t="s">
        <v>125</v>
      </c>
      <c r="S464" s="8" t="s">
        <v>8110</v>
      </c>
      <c r="T464" s="8" t="s">
        <v>13602</v>
      </c>
      <c r="U464" s="8" t="s">
        <v>13603</v>
      </c>
      <c r="V464" s="8" t="s">
        <v>13604</v>
      </c>
      <c r="W464" s="8" t="s">
        <v>62</v>
      </c>
      <c r="X464" s="8" t="s">
        <v>54</v>
      </c>
      <c r="Y464" s="8" t="s">
        <v>13605</v>
      </c>
      <c r="Z464" s="8" t="s">
        <v>13606</v>
      </c>
      <c r="AA464" s="8">
        <v>8</v>
      </c>
      <c r="AB464" s="8">
        <v>3.41</v>
      </c>
      <c r="AC464" s="8">
        <v>7.5930144267274101E-4</v>
      </c>
      <c r="AD464" s="8" t="s">
        <v>54</v>
      </c>
      <c r="AE464" s="8">
        <v>2239235.1750913798</v>
      </c>
      <c r="AF464" s="8">
        <v>3585942.9760045498</v>
      </c>
      <c r="AG464" s="8">
        <v>1780515.8726367699</v>
      </c>
      <c r="AH464" s="8">
        <v>2535231.3412442333</v>
      </c>
      <c r="AI464" s="8">
        <v>766203.65185618645</v>
      </c>
      <c r="AJ464" s="8">
        <v>1291216.7586735601</v>
      </c>
      <c r="AK464" s="8" t="s">
        <v>54</v>
      </c>
      <c r="AL464" s="8">
        <v>1681648.0572200499</v>
      </c>
      <c r="AM464" s="8">
        <v>1486432.407946805</v>
      </c>
      <c r="AN464" s="8">
        <v>195215.64927324426</v>
      </c>
      <c r="AO464" s="8">
        <v>33459.931804117601</v>
      </c>
      <c r="AP464" s="8">
        <v>32982.398448480897</v>
      </c>
      <c r="AQ464" s="8">
        <v>85488.423155095603</v>
      </c>
      <c r="AR464" s="8">
        <v>50643.584469231369</v>
      </c>
      <c r="AS464" s="8">
        <v>24639.792975447417</v>
      </c>
      <c r="AT464" s="8">
        <v>2000823.1703373166</v>
      </c>
      <c r="AU464" s="8">
        <v>326781.12054461002</v>
      </c>
      <c r="AV464" s="8">
        <v>1</v>
      </c>
      <c r="AW464" s="8">
        <f>AU464/AT464</f>
        <v>0.16332333880835573</v>
      </c>
      <c r="AX464" s="15">
        <f>LOG(AW464,2)</f>
        <v>-2.6141971289896349</v>
      </c>
      <c r="AY464" s="8">
        <f>AV464/AU464</f>
        <v>3.0601523072489941E-6</v>
      </c>
      <c r="AZ464" s="8">
        <f>LOG(AY464,2)</f>
        <v>-18.317965110051823</v>
      </c>
    </row>
    <row r="465" spans="1:52" x14ac:dyDescent="0.25">
      <c r="A465" s="8" t="s">
        <v>49</v>
      </c>
      <c r="B465" s="8" t="s">
        <v>64</v>
      </c>
      <c r="C465" s="8" t="s">
        <v>51</v>
      </c>
      <c r="D465" s="8" t="s">
        <v>10968</v>
      </c>
      <c r="E465" s="8" t="s">
        <v>10969</v>
      </c>
      <c r="F465" s="8" t="s">
        <v>54</v>
      </c>
      <c r="G465" s="8">
        <v>6.0000000000000001E-3</v>
      </c>
      <c r="H465" s="8">
        <v>1</v>
      </c>
      <c r="I465" s="8">
        <v>1</v>
      </c>
      <c r="J465" s="8">
        <v>2</v>
      </c>
      <c r="K465" s="8">
        <v>1</v>
      </c>
      <c r="L465" s="8">
        <v>1357</v>
      </c>
      <c r="M465" s="8">
        <v>134.30000000000001</v>
      </c>
      <c r="N465" s="8">
        <v>8.73</v>
      </c>
      <c r="O465" s="8">
        <v>4.21</v>
      </c>
      <c r="P465" s="8" t="s">
        <v>54</v>
      </c>
      <c r="Q465" s="8" t="s">
        <v>848</v>
      </c>
      <c r="R465" s="8" t="s">
        <v>54</v>
      </c>
      <c r="S465" s="8" t="s">
        <v>10970</v>
      </c>
      <c r="T465" s="8" t="s">
        <v>10971</v>
      </c>
      <c r="U465" s="8" t="s">
        <v>10972</v>
      </c>
      <c r="V465" s="8" t="s">
        <v>10973</v>
      </c>
      <c r="W465" s="8" t="s">
        <v>99</v>
      </c>
      <c r="X465" s="8" t="s">
        <v>54</v>
      </c>
      <c r="Y465" s="8" t="s">
        <v>10974</v>
      </c>
      <c r="Z465" s="8" t="s">
        <v>54</v>
      </c>
      <c r="AA465" s="8">
        <v>1</v>
      </c>
      <c r="AB465" s="8" t="s">
        <v>54</v>
      </c>
      <c r="AC465" s="8">
        <v>0</v>
      </c>
      <c r="AD465" s="8" t="s">
        <v>54</v>
      </c>
      <c r="AE465" s="8">
        <v>1534630.4398888</v>
      </c>
      <c r="AF465" s="8">
        <v>2553001.6919789198</v>
      </c>
      <c r="AG465" s="8" t="s">
        <v>54</v>
      </c>
      <c r="AH465" s="8">
        <v>2043816.0659338599</v>
      </c>
      <c r="AI465" s="8">
        <v>509185.62604506023</v>
      </c>
      <c r="AJ465" s="8">
        <v>4299173.9336234098</v>
      </c>
      <c r="AK465" s="8">
        <v>6101305.7763138497</v>
      </c>
      <c r="AL465" s="8">
        <v>6126664.2970059896</v>
      </c>
      <c r="AM465" s="8">
        <v>5509048.0023144158</v>
      </c>
      <c r="AN465" s="8">
        <v>855572.79456947243</v>
      </c>
      <c r="AO465" s="8">
        <v>358865.48224137002</v>
      </c>
      <c r="AP465" s="8">
        <v>263059.55788361002</v>
      </c>
      <c r="AQ465" s="8">
        <v>246909.323898423</v>
      </c>
      <c r="AR465" s="8">
        <v>289611.45467446768</v>
      </c>
      <c r="AS465" s="8">
        <v>49411.859339784743</v>
      </c>
      <c r="AT465" s="8">
        <v>990257.91068889468</v>
      </c>
      <c r="AU465" s="8">
        <v>332512.18692704302</v>
      </c>
      <c r="AV465" s="8">
        <v>1</v>
      </c>
      <c r="AW465" s="8">
        <f>AU465/AT465</f>
        <v>0.33578341898397318</v>
      </c>
      <c r="AX465" s="15">
        <f>LOG(AW465,2)</f>
        <v>-1.5743971032669883</v>
      </c>
      <c r="AY465" s="8">
        <f>AV465/AU465</f>
        <v>3.007408568214107E-6</v>
      </c>
      <c r="AZ465" s="8">
        <f>LOG(AY465,2)</f>
        <v>-18.343047692334867</v>
      </c>
    </row>
    <row r="466" spans="1:52" x14ac:dyDescent="0.25">
      <c r="A466" s="8" t="s">
        <v>49</v>
      </c>
      <c r="B466" s="8" t="s">
        <v>50</v>
      </c>
      <c r="C466" s="8" t="s">
        <v>51</v>
      </c>
      <c r="D466" s="8" t="s">
        <v>14052</v>
      </c>
      <c r="E466" s="8" t="s">
        <v>14053</v>
      </c>
      <c r="F466" s="8" t="s">
        <v>54</v>
      </c>
      <c r="G466" s="8">
        <v>2.1999999999999999E-2</v>
      </c>
      <c r="H466" s="8">
        <v>1</v>
      </c>
      <c r="I466" s="8">
        <v>1</v>
      </c>
      <c r="J466" s="8">
        <v>1</v>
      </c>
      <c r="K466" s="8">
        <v>1</v>
      </c>
      <c r="L466" s="8">
        <v>1032</v>
      </c>
      <c r="M466" s="8">
        <v>117.8</v>
      </c>
      <c r="N466" s="8">
        <v>8.3800000000000008</v>
      </c>
      <c r="O466" s="8">
        <v>0</v>
      </c>
      <c r="P466" s="8" t="s">
        <v>701</v>
      </c>
      <c r="Q466" s="8" t="s">
        <v>575</v>
      </c>
      <c r="R466" s="8" t="s">
        <v>266</v>
      </c>
      <c r="S466" s="8" t="s">
        <v>14054</v>
      </c>
      <c r="T466" s="8" t="s">
        <v>14055</v>
      </c>
      <c r="U466" s="8" t="s">
        <v>14056</v>
      </c>
      <c r="V466" s="8" t="s">
        <v>14057</v>
      </c>
      <c r="W466" s="8" t="s">
        <v>426</v>
      </c>
      <c r="X466" s="8" t="s">
        <v>54</v>
      </c>
      <c r="Y466" s="8" t="s">
        <v>54</v>
      </c>
      <c r="Z466" s="8" t="s">
        <v>14058</v>
      </c>
      <c r="AA466" s="8">
        <v>4</v>
      </c>
      <c r="AB466" s="8" t="s">
        <v>54</v>
      </c>
      <c r="AC466" s="8">
        <v>0</v>
      </c>
      <c r="AD466" s="8" t="s">
        <v>54</v>
      </c>
      <c r="AE466" s="8" t="s">
        <v>54</v>
      </c>
      <c r="AF466" s="8" t="s">
        <v>54</v>
      </c>
      <c r="AG466" s="8" t="s">
        <v>54</v>
      </c>
      <c r="AH466" s="8">
        <v>0</v>
      </c>
      <c r="AI466" s="8">
        <v>0</v>
      </c>
      <c r="AJ466" s="8">
        <v>556478.81766945496</v>
      </c>
      <c r="AK466" s="8">
        <v>1043847.76177273</v>
      </c>
      <c r="AL466" s="8">
        <v>1315623.0300107501</v>
      </c>
      <c r="AM466" s="8">
        <v>971983.20315097831</v>
      </c>
      <c r="AN466" s="8">
        <v>314057.71218280453</v>
      </c>
      <c r="AO466" s="8">
        <v>3040.8870085199501</v>
      </c>
      <c r="AP466" s="8" t="s">
        <v>54</v>
      </c>
      <c r="AQ466" s="8">
        <v>10731.2313983158</v>
      </c>
      <c r="AR466" s="8">
        <v>6886.0592034178753</v>
      </c>
      <c r="AS466" s="8">
        <v>3845.1721948979252</v>
      </c>
      <c r="AT466" s="8">
        <v>3415588.9838875905</v>
      </c>
      <c r="AU466" s="8">
        <v>341563.50225768232</v>
      </c>
      <c r="AV466" s="8">
        <v>1</v>
      </c>
      <c r="AW466" s="8">
        <f>AU466/AT466</f>
        <v>0.10000134789898463</v>
      </c>
      <c r="AX466" s="15">
        <f>LOG(AW466,2)</f>
        <v>-3.3219086489466103</v>
      </c>
      <c r="AY466" s="8">
        <f>AV466/AU466</f>
        <v>2.9277132755407225E-6</v>
      </c>
      <c r="AZ466" s="8">
        <f>LOG(AY466,2)</f>
        <v>-18.38179429856098</v>
      </c>
    </row>
    <row r="467" spans="1:52" x14ac:dyDescent="0.25">
      <c r="A467" s="8" t="s">
        <v>49</v>
      </c>
      <c r="B467" s="8" t="s">
        <v>50</v>
      </c>
      <c r="C467" s="8" t="s">
        <v>51</v>
      </c>
      <c r="D467" s="8" t="s">
        <v>14155</v>
      </c>
      <c r="E467" s="8" t="s">
        <v>14156</v>
      </c>
      <c r="F467" s="8" t="s">
        <v>54</v>
      </c>
      <c r="G467" s="8">
        <v>2.1000000000000001E-2</v>
      </c>
      <c r="H467" s="8">
        <v>2</v>
      </c>
      <c r="I467" s="8">
        <v>1</v>
      </c>
      <c r="J467" s="8">
        <v>1</v>
      </c>
      <c r="K467" s="8">
        <v>1</v>
      </c>
      <c r="L467" s="8">
        <v>719</v>
      </c>
      <c r="M467" s="8">
        <v>81.099999999999994</v>
      </c>
      <c r="N467" s="8">
        <v>6.07</v>
      </c>
      <c r="O467" s="8">
        <v>0</v>
      </c>
      <c r="P467" s="8" t="s">
        <v>411</v>
      </c>
      <c r="Q467" s="8" t="s">
        <v>472</v>
      </c>
      <c r="R467" s="8" t="s">
        <v>69</v>
      </c>
      <c r="S467" s="8" t="s">
        <v>14157</v>
      </c>
      <c r="T467" s="8" t="s">
        <v>14158</v>
      </c>
      <c r="U467" s="8" t="s">
        <v>14159</v>
      </c>
      <c r="V467" s="8" t="s">
        <v>14160</v>
      </c>
      <c r="W467" s="8" t="s">
        <v>74</v>
      </c>
      <c r="X467" s="8" t="s">
        <v>54</v>
      </c>
      <c r="Y467" s="8" t="s">
        <v>54</v>
      </c>
      <c r="Z467" s="8" t="s">
        <v>3432</v>
      </c>
      <c r="AA467" s="8">
        <v>5</v>
      </c>
      <c r="AB467" s="8" t="s">
        <v>54</v>
      </c>
      <c r="AC467" s="8">
        <v>0</v>
      </c>
      <c r="AD467" s="8" t="s">
        <v>54</v>
      </c>
      <c r="AE467" s="8" t="s">
        <v>54</v>
      </c>
      <c r="AF467" s="8">
        <v>1159188.8476466199</v>
      </c>
      <c r="AG467" s="8">
        <v>755385.17324901896</v>
      </c>
      <c r="AH467" s="8">
        <v>957287.01044781948</v>
      </c>
      <c r="AI467" s="8">
        <v>201901.83719880029</v>
      </c>
      <c r="AJ467" s="8" t="s">
        <v>54</v>
      </c>
      <c r="AK467" s="8">
        <v>750111.71203578799</v>
      </c>
      <c r="AL467" s="8">
        <v>1653574.5403907101</v>
      </c>
      <c r="AM467" s="8">
        <v>1201843.1262132491</v>
      </c>
      <c r="AN467" s="8">
        <v>451731.41417746124</v>
      </c>
      <c r="AO467" s="8">
        <v>23666.399664881799</v>
      </c>
      <c r="AP467" s="8" t="s">
        <v>54</v>
      </c>
      <c r="AQ467" s="8" t="s">
        <v>54</v>
      </c>
      <c r="AR467" s="8">
        <v>23666.399664881799</v>
      </c>
      <c r="AS467" s="8">
        <v>0</v>
      </c>
      <c r="AT467" s="8">
        <v>4240155.6312401826</v>
      </c>
      <c r="AU467" s="8">
        <v>344752.26450915198</v>
      </c>
      <c r="AV467" s="8">
        <v>1</v>
      </c>
      <c r="AW467" s="8">
        <f>AU467/AT467</f>
        <v>8.1306511951854246E-2</v>
      </c>
      <c r="AX467" s="15">
        <f>LOG(AW467,2)</f>
        <v>-3.6204852853905738</v>
      </c>
      <c r="AY467" s="8">
        <f>AV467/AU467</f>
        <v>2.9006335938757944E-6</v>
      </c>
      <c r="AZ467" s="8">
        <f>LOG(AY467,2)</f>
        <v>-18.395200502565899</v>
      </c>
    </row>
    <row r="468" spans="1:52" x14ac:dyDescent="0.25">
      <c r="A468" s="8" t="s">
        <v>49</v>
      </c>
      <c r="B468" s="8" t="s">
        <v>64</v>
      </c>
      <c r="C468" s="8" t="s">
        <v>51</v>
      </c>
      <c r="D468" s="8" t="s">
        <v>14198</v>
      </c>
      <c r="E468" s="8" t="s">
        <v>14199</v>
      </c>
      <c r="F468" s="8" t="s">
        <v>54</v>
      </c>
      <c r="G468" s="8">
        <v>2E-3</v>
      </c>
      <c r="H468" s="8">
        <v>3</v>
      </c>
      <c r="I468" s="8">
        <v>1</v>
      </c>
      <c r="J468" s="8">
        <v>4</v>
      </c>
      <c r="K468" s="8">
        <v>1</v>
      </c>
      <c r="L468" s="8">
        <v>557</v>
      </c>
      <c r="M468" s="8">
        <v>65.599999999999994</v>
      </c>
      <c r="N468" s="8">
        <v>6.64</v>
      </c>
      <c r="O468" s="8">
        <v>6.18</v>
      </c>
      <c r="P468" s="8" t="s">
        <v>411</v>
      </c>
      <c r="Q468" s="8" t="s">
        <v>14200</v>
      </c>
      <c r="R468" s="8" t="s">
        <v>82</v>
      </c>
      <c r="S468" s="8" t="s">
        <v>14201</v>
      </c>
      <c r="T468" s="8" t="s">
        <v>14202</v>
      </c>
      <c r="U468" s="8" t="s">
        <v>14203</v>
      </c>
      <c r="V468" s="8" t="s">
        <v>14204</v>
      </c>
      <c r="W468" s="8" t="s">
        <v>521</v>
      </c>
      <c r="X468" s="8" t="s">
        <v>54</v>
      </c>
      <c r="Y468" s="8" t="s">
        <v>54</v>
      </c>
      <c r="Z468" s="8" t="s">
        <v>54</v>
      </c>
      <c r="AA468" s="8">
        <v>0</v>
      </c>
      <c r="AB468" s="8" t="s">
        <v>54</v>
      </c>
      <c r="AC468" s="8">
        <v>0</v>
      </c>
      <c r="AD468" s="8" t="s">
        <v>54</v>
      </c>
      <c r="AE468" s="8" t="s">
        <v>54</v>
      </c>
      <c r="AF468" s="8">
        <v>396132.98440524499</v>
      </c>
      <c r="AG468" s="8" t="s">
        <v>54</v>
      </c>
      <c r="AH468" s="8">
        <v>396132.98440524499</v>
      </c>
      <c r="AI468" s="8">
        <v>0</v>
      </c>
      <c r="AJ468" s="8">
        <v>1053013.2595486599</v>
      </c>
      <c r="AK468" s="8">
        <v>1839458.6975710001</v>
      </c>
      <c r="AL468" s="8">
        <v>1856257.7168785899</v>
      </c>
      <c r="AM468" s="8">
        <v>1582909.89133275</v>
      </c>
      <c r="AN468" s="8">
        <v>374756.26038312505</v>
      </c>
      <c r="AO468" s="8" t="s">
        <v>54</v>
      </c>
      <c r="AP468" s="8" t="s">
        <v>54</v>
      </c>
      <c r="AQ468" s="8">
        <v>14976.5346355689</v>
      </c>
      <c r="AR468" s="8">
        <v>14976.5346355689</v>
      </c>
      <c r="AS468" s="8">
        <v>0</v>
      </c>
      <c r="AT468" s="8">
        <v>4845894.9279501429</v>
      </c>
      <c r="AU468" s="8">
        <v>364953.85831247299</v>
      </c>
      <c r="AV468" s="8">
        <v>1</v>
      </c>
      <c r="AW468" s="8">
        <f>AU468/AT468</f>
        <v>7.5311962751708234E-2</v>
      </c>
      <c r="AX468" s="15">
        <f>LOG(AW468,2)</f>
        <v>-3.7309771451724592</v>
      </c>
      <c r="AY468" s="8">
        <f>AV468/AU468</f>
        <v>2.740072415247084E-6</v>
      </c>
      <c r="AZ468" s="8">
        <f>LOG(AY468,2)</f>
        <v>-18.477354547767089</v>
      </c>
    </row>
    <row r="469" spans="1:52" x14ac:dyDescent="0.25">
      <c r="A469" s="8" t="s">
        <v>49</v>
      </c>
      <c r="B469" s="8" t="s">
        <v>64</v>
      </c>
      <c r="C469" s="8" t="s">
        <v>51</v>
      </c>
      <c r="D469" s="8" t="s">
        <v>13508</v>
      </c>
      <c r="E469" s="8" t="s">
        <v>13509</v>
      </c>
      <c r="F469" s="8" t="s">
        <v>54</v>
      </c>
      <c r="G469" s="8">
        <v>7.0000000000000001E-3</v>
      </c>
      <c r="H469" s="8">
        <v>7</v>
      </c>
      <c r="I469" s="8">
        <v>3</v>
      </c>
      <c r="J469" s="8">
        <v>4</v>
      </c>
      <c r="K469" s="8">
        <v>3</v>
      </c>
      <c r="L469" s="8">
        <v>522</v>
      </c>
      <c r="M469" s="8">
        <v>53.2</v>
      </c>
      <c r="N469" s="8">
        <v>5.31</v>
      </c>
      <c r="O469" s="8">
        <v>2.83</v>
      </c>
      <c r="P469" s="8" t="s">
        <v>763</v>
      </c>
      <c r="Q469" s="8" t="s">
        <v>3530</v>
      </c>
      <c r="R469" s="8" t="s">
        <v>4872</v>
      </c>
      <c r="S469" s="8" t="s">
        <v>13510</v>
      </c>
      <c r="T469" s="8" t="s">
        <v>13511</v>
      </c>
      <c r="U469" s="8" t="s">
        <v>13512</v>
      </c>
      <c r="V469" s="8" t="s">
        <v>13513</v>
      </c>
      <c r="W469" s="8" t="s">
        <v>99</v>
      </c>
      <c r="X469" s="8" t="s">
        <v>54</v>
      </c>
      <c r="Y469" s="8" t="s">
        <v>2653</v>
      </c>
      <c r="Z469" s="8" t="s">
        <v>5560</v>
      </c>
      <c r="AA469" s="8">
        <v>64</v>
      </c>
      <c r="AB469" s="8">
        <v>5.18</v>
      </c>
      <c r="AC469" s="8">
        <v>8.97666068222621E-4</v>
      </c>
      <c r="AD469" s="8" t="s">
        <v>54</v>
      </c>
      <c r="AE469" s="8" t="s">
        <v>54</v>
      </c>
      <c r="AF469" s="8">
        <v>797648.00081097602</v>
      </c>
      <c r="AG469" s="8">
        <v>775852.76061442099</v>
      </c>
      <c r="AH469" s="8">
        <v>786750.38071269845</v>
      </c>
      <c r="AI469" s="8">
        <v>10897.620098277519</v>
      </c>
      <c r="AJ469" s="8">
        <v>772375.48296113405</v>
      </c>
      <c r="AK469" s="8">
        <v>1219119.4665176901</v>
      </c>
      <c r="AL469" s="8">
        <v>1458447.1777222799</v>
      </c>
      <c r="AM469" s="8">
        <v>1149980.7090670348</v>
      </c>
      <c r="AN469" s="8">
        <v>284322.25663200469</v>
      </c>
      <c r="AO469" s="8" t="s">
        <v>54</v>
      </c>
      <c r="AP469" s="8" t="s">
        <v>54</v>
      </c>
      <c r="AQ469" s="8" t="s">
        <v>54</v>
      </c>
      <c r="AR469" s="8">
        <v>0</v>
      </c>
      <c r="AS469" s="8">
        <v>0</v>
      </c>
      <c r="AT469" s="8">
        <v>2173470.5277334531</v>
      </c>
      <c r="AU469" s="8">
        <v>383688.64979846298</v>
      </c>
      <c r="AV469" s="8">
        <v>1</v>
      </c>
      <c r="AW469" s="8">
        <f>AU469/AT469</f>
        <v>0.17653271341966742</v>
      </c>
      <c r="AX469" s="15">
        <f>LOG(AW469,2)</f>
        <v>-2.5019925396337537</v>
      </c>
      <c r="AY469" s="8">
        <f>AV469/AU469</f>
        <v>2.6062798587481329E-6</v>
      </c>
      <c r="AZ469" s="8">
        <f>LOG(AY469,2)</f>
        <v>-18.549576562490191</v>
      </c>
    </row>
    <row r="470" spans="1:52" x14ac:dyDescent="0.25">
      <c r="A470" s="8" t="s">
        <v>49</v>
      </c>
      <c r="B470" s="8" t="s">
        <v>50</v>
      </c>
      <c r="C470" s="8" t="s">
        <v>51</v>
      </c>
      <c r="D470" s="8" t="s">
        <v>14306</v>
      </c>
      <c r="E470" s="8" t="s">
        <v>14307</v>
      </c>
      <c r="F470" s="8" t="s">
        <v>54</v>
      </c>
      <c r="G470" s="8">
        <v>2.1999999999999999E-2</v>
      </c>
      <c r="H470" s="8">
        <v>0</v>
      </c>
      <c r="I470" s="8">
        <v>1</v>
      </c>
      <c r="J470" s="8">
        <v>2</v>
      </c>
      <c r="K470" s="8">
        <v>1</v>
      </c>
      <c r="L470" s="8">
        <v>2025</v>
      </c>
      <c r="M470" s="8">
        <v>229.7</v>
      </c>
      <c r="N470" s="8">
        <v>7.52</v>
      </c>
      <c r="O470" s="8">
        <v>0</v>
      </c>
      <c r="P470" s="8" t="s">
        <v>701</v>
      </c>
      <c r="Q470" s="8" t="s">
        <v>505</v>
      </c>
      <c r="R470" s="8" t="s">
        <v>421</v>
      </c>
      <c r="S470" s="8" t="s">
        <v>14308</v>
      </c>
      <c r="T470" s="8" t="s">
        <v>14309</v>
      </c>
      <c r="U470" s="8" t="s">
        <v>14310</v>
      </c>
      <c r="V470" s="8" t="s">
        <v>14311</v>
      </c>
      <c r="W470" s="8" t="s">
        <v>1312</v>
      </c>
      <c r="X470" s="8" t="s">
        <v>54</v>
      </c>
      <c r="Y470" s="8" t="s">
        <v>54</v>
      </c>
      <c r="Z470" s="8" t="s">
        <v>54</v>
      </c>
      <c r="AA470" s="8">
        <v>0</v>
      </c>
      <c r="AB470" s="8" t="s">
        <v>54</v>
      </c>
      <c r="AC470" s="8">
        <v>0</v>
      </c>
      <c r="AD470" s="8" t="s">
        <v>54</v>
      </c>
      <c r="AE470" s="8">
        <v>1444957.3900772801</v>
      </c>
      <c r="AF470" s="8" t="s">
        <v>54</v>
      </c>
      <c r="AG470" s="8">
        <v>2517215.90930402</v>
      </c>
      <c r="AH470" s="8">
        <v>1981086.6496906499</v>
      </c>
      <c r="AI470" s="8">
        <v>536129.25961337076</v>
      </c>
      <c r="AJ470" s="8" t="s">
        <v>54</v>
      </c>
      <c r="AK470" s="8" t="s">
        <v>54</v>
      </c>
      <c r="AL470" s="8" t="s">
        <v>54</v>
      </c>
      <c r="AM470" s="8">
        <v>0</v>
      </c>
      <c r="AN470" s="8">
        <v>0</v>
      </c>
      <c r="AO470" s="8">
        <v>372519.47434232401</v>
      </c>
      <c r="AP470" s="8">
        <v>312760.09292314597</v>
      </c>
      <c r="AQ470" s="8">
        <v>115298.494290414</v>
      </c>
      <c r="AR470" s="8">
        <v>266859.35385196138</v>
      </c>
      <c r="AS470" s="8">
        <v>109911.52966568757</v>
      </c>
      <c r="AT470" s="8">
        <v>7002424.8191944249</v>
      </c>
      <c r="AU470" s="8">
        <v>390057.62012971938</v>
      </c>
      <c r="AV470" s="8">
        <v>1</v>
      </c>
      <c r="AW470" s="8">
        <f>AU470/AT470</f>
        <v>5.5703221412749492E-2</v>
      </c>
      <c r="AX470" s="15">
        <f>LOG(AW470,2)</f>
        <v>-4.1660954262703003</v>
      </c>
      <c r="AY470" s="8">
        <f>AV470/AU470</f>
        <v>2.5637237894940632E-6</v>
      </c>
      <c r="AZ470" s="8">
        <f>LOG(AY470,2)</f>
        <v>-18.573327732091592</v>
      </c>
    </row>
    <row r="471" spans="1:52" x14ac:dyDescent="0.25">
      <c r="A471" s="8" t="s">
        <v>49</v>
      </c>
      <c r="B471" s="8" t="s">
        <v>64</v>
      </c>
      <c r="C471" s="8" t="s">
        <v>51</v>
      </c>
      <c r="D471" s="8" t="s">
        <v>11246</v>
      </c>
      <c r="E471" s="8" t="s">
        <v>11247</v>
      </c>
      <c r="F471" s="8" t="s">
        <v>54</v>
      </c>
      <c r="G471" s="8">
        <v>1E-3</v>
      </c>
      <c r="H471" s="8">
        <v>12</v>
      </c>
      <c r="I471" s="8">
        <v>4</v>
      </c>
      <c r="J471" s="8">
        <v>17</v>
      </c>
      <c r="K471" s="8">
        <v>4</v>
      </c>
      <c r="L471" s="8">
        <v>449</v>
      </c>
      <c r="M471" s="8">
        <v>52.5</v>
      </c>
      <c r="N471" s="8">
        <v>6.27</v>
      </c>
      <c r="O471" s="8">
        <v>7.53</v>
      </c>
      <c r="P471" s="8" t="s">
        <v>11248</v>
      </c>
      <c r="Q471" s="8" t="s">
        <v>11249</v>
      </c>
      <c r="R471" s="8" t="s">
        <v>57</v>
      </c>
      <c r="S471" s="8" t="s">
        <v>11250</v>
      </c>
      <c r="T471" s="8" t="s">
        <v>11251</v>
      </c>
      <c r="U471" s="8" t="s">
        <v>11252</v>
      </c>
      <c r="V471" s="8" t="s">
        <v>11253</v>
      </c>
      <c r="W471" s="8" t="s">
        <v>326</v>
      </c>
      <c r="X471" s="8" t="s">
        <v>249</v>
      </c>
      <c r="Y471" s="8" t="s">
        <v>3633</v>
      </c>
      <c r="Z471" s="8" t="s">
        <v>11254</v>
      </c>
      <c r="AA471" s="8">
        <v>12</v>
      </c>
      <c r="AB471" s="8">
        <v>7.77</v>
      </c>
      <c r="AC471" s="8">
        <v>1.11482720178372E-3</v>
      </c>
      <c r="AD471" s="8" t="s">
        <v>54</v>
      </c>
      <c r="AE471" s="8">
        <v>3770456.7010158701</v>
      </c>
      <c r="AF471" s="8">
        <v>6630217.2622962203</v>
      </c>
      <c r="AG471" s="8">
        <v>4962506.4252571696</v>
      </c>
      <c r="AH471" s="8">
        <v>5121060.1295230864</v>
      </c>
      <c r="AI471" s="8">
        <v>1172863.1846371992</v>
      </c>
      <c r="AJ471" s="8">
        <v>2905881.3414306701</v>
      </c>
      <c r="AK471" s="8">
        <v>4732377.9372133901</v>
      </c>
      <c r="AL471" s="8">
        <v>4752063.6789582605</v>
      </c>
      <c r="AM471" s="8">
        <v>4130107.6525341072</v>
      </c>
      <c r="AN471" s="8">
        <v>865696.03122014028</v>
      </c>
      <c r="AO471" s="8">
        <v>77859.949427862506</v>
      </c>
      <c r="AP471" s="8">
        <v>101649.082747722</v>
      </c>
      <c r="AQ471" s="8">
        <v>94726.164221479296</v>
      </c>
      <c r="AR471" s="8">
        <v>91411.732132354591</v>
      </c>
      <c r="AS471" s="8">
        <v>9990.6560039061169</v>
      </c>
      <c r="AT471" s="8">
        <v>1217151.3641805572</v>
      </c>
      <c r="AU471" s="8">
        <v>392564.52044459834</v>
      </c>
      <c r="AV471" s="8">
        <v>1</v>
      </c>
      <c r="AW471" s="8">
        <f>AU471/AT471</f>
        <v>0.3225272813204223</v>
      </c>
      <c r="AX471" s="15">
        <f>LOG(AW471,2)</f>
        <v>-1.6325068972629773</v>
      </c>
      <c r="AY471" s="8">
        <f>AV471/AU471</f>
        <v>2.5473519585199689E-6</v>
      </c>
      <c r="AZ471" s="8">
        <f>LOG(AY471,2)</f>
        <v>-18.582570263920374</v>
      </c>
    </row>
    <row r="472" spans="1:52" x14ac:dyDescent="0.25">
      <c r="A472" s="8" t="s">
        <v>49</v>
      </c>
      <c r="B472" s="8" t="s">
        <v>50</v>
      </c>
      <c r="C472" s="8" t="s">
        <v>51</v>
      </c>
      <c r="D472" s="8" t="s">
        <v>12987</v>
      </c>
      <c r="E472" s="8" t="s">
        <v>12988</v>
      </c>
      <c r="F472" s="8" t="s">
        <v>54</v>
      </c>
      <c r="G472" s="8">
        <v>2.4E-2</v>
      </c>
      <c r="H472" s="8">
        <v>16</v>
      </c>
      <c r="I472" s="8">
        <v>3</v>
      </c>
      <c r="J472" s="8">
        <v>5</v>
      </c>
      <c r="K472" s="8">
        <v>3</v>
      </c>
      <c r="L472" s="8">
        <v>206</v>
      </c>
      <c r="M472" s="8">
        <v>23.4</v>
      </c>
      <c r="N472" s="8">
        <v>6.62</v>
      </c>
      <c r="O472" s="8">
        <v>0</v>
      </c>
      <c r="P472" s="8" t="s">
        <v>12989</v>
      </c>
      <c r="Q472" s="8" t="s">
        <v>12990</v>
      </c>
      <c r="R472" s="8" t="s">
        <v>280</v>
      </c>
      <c r="S472" s="8" t="s">
        <v>2582</v>
      </c>
      <c r="T472" s="8" t="s">
        <v>12991</v>
      </c>
      <c r="U472" s="8" t="s">
        <v>12992</v>
      </c>
      <c r="V472" s="8" t="s">
        <v>12993</v>
      </c>
      <c r="W472" s="8" t="s">
        <v>198</v>
      </c>
      <c r="X472" s="8" t="s">
        <v>3785</v>
      </c>
      <c r="Y472" s="8" t="s">
        <v>12994</v>
      </c>
      <c r="Z472" s="8" t="s">
        <v>12995</v>
      </c>
      <c r="AA472" s="8">
        <v>13</v>
      </c>
      <c r="AB472" s="8">
        <v>2.4500000000000002</v>
      </c>
      <c r="AC472" s="8">
        <v>4.7489823609226604E-3</v>
      </c>
      <c r="AD472" s="8" t="s">
        <v>54</v>
      </c>
      <c r="AE472" s="8">
        <v>864113.55114966806</v>
      </c>
      <c r="AF472" s="8">
        <v>1563607.5372538799</v>
      </c>
      <c r="AG472" s="8">
        <v>1185902.6083283999</v>
      </c>
      <c r="AH472" s="8">
        <v>1204541.2322439828</v>
      </c>
      <c r="AI472" s="8">
        <v>285871.19229365001</v>
      </c>
      <c r="AJ472" s="8">
        <v>1659447.5812407699</v>
      </c>
      <c r="AK472" s="8">
        <v>2540543.3945711399</v>
      </c>
      <c r="AL472" s="8">
        <v>2995882.30560074</v>
      </c>
      <c r="AM472" s="8">
        <v>2398624.42713755</v>
      </c>
      <c r="AN472" s="8">
        <v>554749.30560679978</v>
      </c>
      <c r="AO472" s="8">
        <v>5020.5111069896502</v>
      </c>
      <c r="AP472" s="8">
        <v>4532.0138920680001</v>
      </c>
      <c r="AQ472" s="8">
        <v>5039.7254292835196</v>
      </c>
      <c r="AR472" s="8">
        <v>4864.083476113723</v>
      </c>
      <c r="AS472" s="8">
        <v>234.93964335764747</v>
      </c>
      <c r="AT472" s="8">
        <v>1833607.4811588833</v>
      </c>
      <c r="AU472" s="8">
        <v>392769.10671950399</v>
      </c>
      <c r="AV472" s="8">
        <v>1</v>
      </c>
      <c r="AW472" s="8">
        <f>AU472/AT472</f>
        <v>0.21420566329237739</v>
      </c>
      <c r="AX472" s="15">
        <f>LOG(AW472,2)</f>
        <v>-2.2229314714947113</v>
      </c>
      <c r="AY472" s="8">
        <f>AV472/AU472</f>
        <v>2.5460250892750326E-6</v>
      </c>
      <c r="AZ472" s="8">
        <f>LOG(AY472,2)</f>
        <v>-18.583321933276448</v>
      </c>
    </row>
    <row r="473" spans="1:52" x14ac:dyDescent="0.25">
      <c r="A473" s="8" t="s">
        <v>49</v>
      </c>
      <c r="B473" s="8" t="s">
        <v>64</v>
      </c>
      <c r="C473" s="8" t="s">
        <v>51</v>
      </c>
      <c r="D473" s="8" t="s">
        <v>13348</v>
      </c>
      <c r="E473" s="8" t="s">
        <v>13349</v>
      </c>
      <c r="F473" s="8" t="s">
        <v>54</v>
      </c>
      <c r="G473" s="8">
        <v>8.9999999999999993E-3</v>
      </c>
      <c r="H473" s="8">
        <v>1</v>
      </c>
      <c r="I473" s="8">
        <v>4</v>
      </c>
      <c r="J473" s="8">
        <v>8</v>
      </c>
      <c r="K473" s="8">
        <v>4</v>
      </c>
      <c r="L473" s="8">
        <v>2849</v>
      </c>
      <c r="M473" s="8">
        <v>312.39999999999998</v>
      </c>
      <c r="N473" s="8">
        <v>9.1300000000000008</v>
      </c>
      <c r="O473" s="8">
        <v>2.19</v>
      </c>
      <c r="P473" s="8" t="s">
        <v>13350</v>
      </c>
      <c r="Q473" s="8" t="s">
        <v>106</v>
      </c>
      <c r="R473" s="8" t="s">
        <v>69</v>
      </c>
      <c r="S473" s="8" t="s">
        <v>13351</v>
      </c>
      <c r="T473" s="8" t="s">
        <v>13352</v>
      </c>
      <c r="U473" s="8" t="s">
        <v>54</v>
      </c>
      <c r="V473" s="8" t="s">
        <v>13353</v>
      </c>
      <c r="W473" s="8" t="s">
        <v>87</v>
      </c>
      <c r="X473" s="8" t="s">
        <v>54</v>
      </c>
      <c r="Y473" s="8" t="s">
        <v>54</v>
      </c>
      <c r="Z473" s="8" t="s">
        <v>54</v>
      </c>
      <c r="AA473" s="8">
        <v>0</v>
      </c>
      <c r="AB473" s="8">
        <v>2.82</v>
      </c>
      <c r="AC473" s="8">
        <v>2.8288543140028298E-3</v>
      </c>
      <c r="AD473" s="8" t="s">
        <v>54</v>
      </c>
      <c r="AE473" s="8" t="s">
        <v>54</v>
      </c>
      <c r="AF473" s="8" t="s">
        <v>54</v>
      </c>
      <c r="AG473" s="8" t="s">
        <v>54</v>
      </c>
      <c r="AH473" s="8">
        <v>0</v>
      </c>
      <c r="AI473" s="8">
        <v>0</v>
      </c>
      <c r="AJ473" s="8">
        <v>1478841.7632822799</v>
      </c>
      <c r="AK473" s="8">
        <v>2409956.1264283</v>
      </c>
      <c r="AL473" s="8" t="s">
        <v>54</v>
      </c>
      <c r="AM473" s="8">
        <v>1944398.94485529</v>
      </c>
      <c r="AN473" s="8">
        <v>465557.18157300999</v>
      </c>
      <c r="AO473" s="8" t="s">
        <v>54</v>
      </c>
      <c r="AP473" s="8" t="s">
        <v>54</v>
      </c>
      <c r="AQ473" s="8" t="s">
        <v>54</v>
      </c>
      <c r="AR473" s="8">
        <v>0</v>
      </c>
      <c r="AS473" s="8">
        <v>0</v>
      </c>
      <c r="AT473" s="8">
        <v>2099136.4206645633</v>
      </c>
      <c r="AU473" s="8">
        <v>406124.967067327</v>
      </c>
      <c r="AV473" s="8">
        <v>1</v>
      </c>
      <c r="AW473" s="8">
        <f>AU473/AT473</f>
        <v>0.19347240277921163</v>
      </c>
      <c r="AX473" s="15">
        <f>LOG(AW473,2)</f>
        <v>-2.3698003022284388</v>
      </c>
      <c r="AY473" s="8">
        <f>AV473/AU473</f>
        <v>2.4622962907725419E-6</v>
      </c>
      <c r="AZ473" s="8">
        <f>LOG(AY473,2)</f>
        <v>-18.631564196003438</v>
      </c>
    </row>
    <row r="474" spans="1:52" x14ac:dyDescent="0.25">
      <c r="A474" s="8" t="s">
        <v>49</v>
      </c>
      <c r="B474" s="8" t="s">
        <v>64</v>
      </c>
      <c r="C474" s="8" t="s">
        <v>51</v>
      </c>
      <c r="D474" s="8" t="s">
        <v>14382</v>
      </c>
      <c r="E474" s="8" t="s">
        <v>14383</v>
      </c>
      <c r="F474" s="8" t="s">
        <v>54</v>
      </c>
      <c r="G474" s="8">
        <v>8.9999999999999993E-3</v>
      </c>
      <c r="H474" s="8">
        <v>4</v>
      </c>
      <c r="I474" s="8">
        <v>1</v>
      </c>
      <c r="J474" s="8">
        <v>1</v>
      </c>
      <c r="K474" s="8">
        <v>1</v>
      </c>
      <c r="L474" s="8">
        <v>277</v>
      </c>
      <c r="M474" s="8">
        <v>30.2</v>
      </c>
      <c r="N474" s="8">
        <v>5.26</v>
      </c>
      <c r="O474" s="8">
        <v>1.9</v>
      </c>
      <c r="P474" s="8" t="s">
        <v>804</v>
      </c>
      <c r="Q474" s="8" t="s">
        <v>527</v>
      </c>
      <c r="R474" s="8" t="s">
        <v>421</v>
      </c>
      <c r="S474" s="8" t="s">
        <v>7384</v>
      </c>
      <c r="T474" s="8" t="s">
        <v>14384</v>
      </c>
      <c r="U474" s="8" t="s">
        <v>14385</v>
      </c>
      <c r="V474" s="8" t="s">
        <v>14386</v>
      </c>
      <c r="W474" s="8" t="s">
        <v>326</v>
      </c>
      <c r="X474" s="8" t="s">
        <v>2214</v>
      </c>
      <c r="Y474" s="8" t="s">
        <v>7388</v>
      </c>
      <c r="Z474" s="8" t="s">
        <v>7389</v>
      </c>
      <c r="AA474" s="8">
        <v>7</v>
      </c>
      <c r="AB474" s="8" t="s">
        <v>54</v>
      </c>
      <c r="AC474" s="8">
        <v>0</v>
      </c>
      <c r="AD474" s="8" t="s">
        <v>54</v>
      </c>
      <c r="AE474" s="8">
        <v>650113.56185024104</v>
      </c>
      <c r="AF474" s="8">
        <v>1073301.2689799599</v>
      </c>
      <c r="AG474" s="8">
        <v>690336.63768049597</v>
      </c>
      <c r="AH474" s="8">
        <v>804583.82283689908</v>
      </c>
      <c r="AI474" s="8">
        <v>190720.16735442213</v>
      </c>
      <c r="AJ474" s="8" t="s">
        <v>54</v>
      </c>
      <c r="AK474" s="8" t="s">
        <v>54</v>
      </c>
      <c r="AL474" s="8" t="s">
        <v>54</v>
      </c>
      <c r="AM474" s="8">
        <v>0</v>
      </c>
      <c r="AN474" s="8">
        <v>0</v>
      </c>
      <c r="AO474" s="8" t="s">
        <v>54</v>
      </c>
      <c r="AP474" s="8" t="s">
        <v>54</v>
      </c>
      <c r="AQ474" s="8" t="s">
        <v>54</v>
      </c>
      <c r="AR474" s="8">
        <v>0</v>
      </c>
      <c r="AS474" s="8">
        <v>0</v>
      </c>
      <c r="AT474" s="8">
        <v>11258037.761808218</v>
      </c>
      <c r="AU474" s="8">
        <v>406639.02220060094</v>
      </c>
      <c r="AV474" s="8">
        <v>1</v>
      </c>
      <c r="AW474" s="8">
        <f>AU474/AT474</f>
        <v>3.6119884370976588E-2</v>
      </c>
      <c r="AX474" s="15">
        <f>LOG(AW474,2)</f>
        <v>-4.7910629153857895</v>
      </c>
      <c r="AY474" s="8">
        <f>AV474/AU474</f>
        <v>2.459183564303097E-6</v>
      </c>
      <c r="AZ474" s="8">
        <f>LOG(AY474,2)</f>
        <v>-18.63338914125249</v>
      </c>
    </row>
    <row r="475" spans="1:52" x14ac:dyDescent="0.25">
      <c r="A475" s="8" t="s">
        <v>49</v>
      </c>
      <c r="B475" s="8" t="s">
        <v>50</v>
      </c>
      <c r="C475" s="8" t="s">
        <v>51</v>
      </c>
      <c r="D475" s="8" t="s">
        <v>13127</v>
      </c>
      <c r="E475" s="8" t="s">
        <v>13128</v>
      </c>
      <c r="F475" s="8" t="s">
        <v>54</v>
      </c>
      <c r="G475" s="8">
        <v>2.1000000000000001E-2</v>
      </c>
      <c r="H475" s="8">
        <v>4</v>
      </c>
      <c r="I475" s="8">
        <v>3</v>
      </c>
      <c r="J475" s="8">
        <v>7</v>
      </c>
      <c r="K475" s="8">
        <v>3</v>
      </c>
      <c r="L475" s="8">
        <v>780</v>
      </c>
      <c r="M475" s="8">
        <v>90.9</v>
      </c>
      <c r="N475" s="8">
        <v>7.94</v>
      </c>
      <c r="O475" s="8">
        <v>0</v>
      </c>
      <c r="P475" s="8" t="s">
        <v>13129</v>
      </c>
      <c r="Q475" s="8" t="s">
        <v>505</v>
      </c>
      <c r="R475" s="8" t="s">
        <v>13130</v>
      </c>
      <c r="S475" s="8" t="s">
        <v>8097</v>
      </c>
      <c r="T475" s="8" t="s">
        <v>13131</v>
      </c>
      <c r="U475" s="8" t="s">
        <v>13132</v>
      </c>
      <c r="V475" s="8" t="s">
        <v>13133</v>
      </c>
      <c r="W475" s="8" t="s">
        <v>217</v>
      </c>
      <c r="X475" s="8" t="s">
        <v>13134</v>
      </c>
      <c r="Y475" s="8" t="s">
        <v>285</v>
      </c>
      <c r="Z475" s="8" t="s">
        <v>13135</v>
      </c>
      <c r="AA475" s="8">
        <v>19</v>
      </c>
      <c r="AB475" s="8">
        <v>2.44</v>
      </c>
      <c r="AC475" s="8">
        <v>4.7265361242403801E-3</v>
      </c>
      <c r="AD475" s="8" t="s">
        <v>54</v>
      </c>
      <c r="AE475" s="8">
        <v>6742794.5039356202</v>
      </c>
      <c r="AF475" s="8">
        <v>11459458.9934176</v>
      </c>
      <c r="AG475" s="8">
        <v>6562577.9221289298</v>
      </c>
      <c r="AH475" s="8">
        <v>8254943.8064940497</v>
      </c>
      <c r="AI475" s="8">
        <v>2267128.5350279976</v>
      </c>
      <c r="AJ475" s="8" t="s">
        <v>54</v>
      </c>
      <c r="AK475" s="8">
        <v>4058363.7067606901</v>
      </c>
      <c r="AL475" s="8">
        <v>1031657.47517784</v>
      </c>
      <c r="AM475" s="8">
        <v>2545010.590969265</v>
      </c>
      <c r="AN475" s="8">
        <v>1513353.1157914253</v>
      </c>
      <c r="AO475" s="8" t="s">
        <v>54</v>
      </c>
      <c r="AP475" s="8" t="s">
        <v>54</v>
      </c>
      <c r="AQ475" s="8" t="s">
        <v>54</v>
      </c>
      <c r="AR475" s="8">
        <v>0</v>
      </c>
      <c r="AS475" s="8">
        <v>0</v>
      </c>
      <c r="AT475" s="8">
        <v>2017133.9192542201</v>
      </c>
      <c r="AU475" s="8">
        <v>413214.03943047399</v>
      </c>
      <c r="AV475" s="8">
        <v>1</v>
      </c>
      <c r="AW475" s="8">
        <f>AU475/AT475</f>
        <v>0.20485206038439358</v>
      </c>
      <c r="AX475" s="15">
        <f>LOG(AW475,2)</f>
        <v>-2.2873456914936137</v>
      </c>
      <c r="AY475" s="8">
        <f>AV475/AU475</f>
        <v>2.4200533006532965E-6</v>
      </c>
      <c r="AZ475" s="8">
        <f>LOG(AY475,2)</f>
        <v>-18.656529746724562</v>
      </c>
    </row>
    <row r="476" spans="1:52" x14ac:dyDescent="0.25">
      <c r="A476" s="8" t="s">
        <v>49</v>
      </c>
      <c r="B476" s="8" t="s">
        <v>64</v>
      </c>
      <c r="C476" s="8" t="s">
        <v>51</v>
      </c>
      <c r="D476" s="8" t="s">
        <v>12535</v>
      </c>
      <c r="E476" s="8" t="s">
        <v>12536</v>
      </c>
      <c r="F476" s="8" t="s">
        <v>54</v>
      </c>
      <c r="G476" s="8">
        <v>2E-3</v>
      </c>
      <c r="H476" s="8">
        <v>7</v>
      </c>
      <c r="I476" s="8">
        <v>1</v>
      </c>
      <c r="J476" s="8">
        <v>4</v>
      </c>
      <c r="K476" s="8">
        <v>1</v>
      </c>
      <c r="L476" s="8">
        <v>216</v>
      </c>
      <c r="M476" s="8">
        <v>24.5</v>
      </c>
      <c r="N476" s="8">
        <v>5.34</v>
      </c>
      <c r="O476" s="8">
        <v>6.85</v>
      </c>
      <c r="P476" s="8" t="s">
        <v>701</v>
      </c>
      <c r="Q476" s="8" t="s">
        <v>472</v>
      </c>
      <c r="R476" s="8" t="s">
        <v>54</v>
      </c>
      <c r="S476" s="8" t="s">
        <v>12537</v>
      </c>
      <c r="T476" s="8" t="s">
        <v>12538</v>
      </c>
      <c r="U476" s="8" t="s">
        <v>12539</v>
      </c>
      <c r="V476" s="8" t="s">
        <v>12540</v>
      </c>
      <c r="W476" s="8" t="s">
        <v>187</v>
      </c>
      <c r="X476" s="8" t="s">
        <v>54</v>
      </c>
      <c r="Y476" s="8" t="s">
        <v>54</v>
      </c>
      <c r="Z476" s="8" t="s">
        <v>12541</v>
      </c>
      <c r="AA476" s="8">
        <v>7</v>
      </c>
      <c r="AB476" s="8" t="s">
        <v>54</v>
      </c>
      <c r="AC476" s="8">
        <v>0</v>
      </c>
      <c r="AD476" s="8" t="s">
        <v>54</v>
      </c>
      <c r="AE476" s="8">
        <v>1142455.41752206</v>
      </c>
      <c r="AF476" s="8">
        <v>2223241.4882455501</v>
      </c>
      <c r="AG476" s="8">
        <v>1348291.4323505</v>
      </c>
      <c r="AH476" s="8">
        <v>1571329.44603937</v>
      </c>
      <c r="AI476" s="8">
        <v>468568.10200879595</v>
      </c>
      <c r="AJ476" s="8">
        <v>1032835.78923804</v>
      </c>
      <c r="AK476" s="8" t="s">
        <v>54</v>
      </c>
      <c r="AL476" s="8">
        <v>927903.48263421305</v>
      </c>
      <c r="AM476" s="8">
        <v>980369.63593612658</v>
      </c>
      <c r="AN476" s="8">
        <v>52466.153301913466</v>
      </c>
      <c r="AO476" s="8" t="s">
        <v>54</v>
      </c>
      <c r="AP476" s="8" t="s">
        <v>54</v>
      </c>
      <c r="AQ476" s="8" t="s">
        <v>54</v>
      </c>
      <c r="AR476" s="8">
        <v>0</v>
      </c>
      <c r="AS476" s="8">
        <v>0</v>
      </c>
      <c r="AT476" s="8">
        <v>1743187.2072280867</v>
      </c>
      <c r="AU476" s="8">
        <v>427965.26168721204</v>
      </c>
      <c r="AV476" s="8">
        <v>1</v>
      </c>
      <c r="AW476" s="8">
        <f>AU476/AT476</f>
        <v>0.24550734419841064</v>
      </c>
      <c r="AX476" s="15">
        <f>LOG(AW476,2)</f>
        <v>-2.026161912383456</v>
      </c>
      <c r="AY476" s="8">
        <f>AV476/AU476</f>
        <v>2.3366382496971737E-6</v>
      </c>
      <c r="AZ476" s="8">
        <f>LOG(AY476,2)</f>
        <v>-18.707134171003549</v>
      </c>
    </row>
    <row r="477" spans="1:52" x14ac:dyDescent="0.25">
      <c r="A477" s="8" t="s">
        <v>49</v>
      </c>
      <c r="B477" s="8" t="s">
        <v>50</v>
      </c>
      <c r="C477" s="8" t="s">
        <v>51</v>
      </c>
      <c r="D477" s="8" t="s">
        <v>12829</v>
      </c>
      <c r="E477" s="8" t="s">
        <v>12830</v>
      </c>
      <c r="F477" s="8" t="s">
        <v>54</v>
      </c>
      <c r="G477" s="8">
        <v>1.0999999999999999E-2</v>
      </c>
      <c r="H477" s="8">
        <v>2</v>
      </c>
      <c r="I477" s="8">
        <v>1</v>
      </c>
      <c r="J477" s="8">
        <v>3</v>
      </c>
      <c r="K477" s="8">
        <v>1</v>
      </c>
      <c r="L477" s="8">
        <v>639</v>
      </c>
      <c r="M477" s="8">
        <v>73.400000000000006</v>
      </c>
      <c r="N477" s="8">
        <v>6.2</v>
      </c>
      <c r="O477" s="8">
        <v>1.8</v>
      </c>
      <c r="P477" s="8" t="s">
        <v>411</v>
      </c>
      <c r="Q477" s="8" t="s">
        <v>575</v>
      </c>
      <c r="R477" s="8" t="s">
        <v>3029</v>
      </c>
      <c r="S477" s="8" t="s">
        <v>12831</v>
      </c>
      <c r="T477" s="8" t="s">
        <v>12832</v>
      </c>
      <c r="U477" s="8" t="s">
        <v>12833</v>
      </c>
      <c r="V477" s="8" t="s">
        <v>12834</v>
      </c>
      <c r="W477" s="8" t="s">
        <v>4091</v>
      </c>
      <c r="X477" s="8" t="s">
        <v>12835</v>
      </c>
      <c r="Y477" s="8" t="s">
        <v>11155</v>
      </c>
      <c r="Z477" s="8" t="s">
        <v>12836</v>
      </c>
      <c r="AA477" s="8">
        <v>11</v>
      </c>
      <c r="AB477" s="8" t="s">
        <v>54</v>
      </c>
      <c r="AC477" s="8">
        <v>0</v>
      </c>
      <c r="AD477" s="8" t="s">
        <v>54</v>
      </c>
      <c r="AE477" s="8">
        <v>402401.99518461397</v>
      </c>
      <c r="AF477" s="8">
        <v>1299704.9901352299</v>
      </c>
      <c r="AG477" s="8">
        <v>1120331.7723156901</v>
      </c>
      <c r="AH477" s="8">
        <v>940812.91921184456</v>
      </c>
      <c r="AI477" s="8">
        <v>387692.68770649272</v>
      </c>
      <c r="AJ477" s="8">
        <v>1201615.42640481</v>
      </c>
      <c r="AK477" s="8">
        <v>2256564.1545059001</v>
      </c>
      <c r="AL477" s="8">
        <v>1877369.55281634</v>
      </c>
      <c r="AM477" s="8">
        <v>1778516.3779090168</v>
      </c>
      <c r="AN477" s="8">
        <v>436316.52682616399</v>
      </c>
      <c r="AO477" s="8" t="s">
        <v>54</v>
      </c>
      <c r="AP477" s="8" t="s">
        <v>54</v>
      </c>
      <c r="AQ477" s="8" t="s">
        <v>54</v>
      </c>
      <c r="AR477" s="8">
        <v>0</v>
      </c>
      <c r="AS477" s="8">
        <v>0</v>
      </c>
      <c r="AT477" s="8">
        <v>1900564.37603161</v>
      </c>
      <c r="AU477" s="8">
        <v>430083.81788230303</v>
      </c>
      <c r="AV477" s="8">
        <v>1</v>
      </c>
      <c r="AW477" s="8">
        <f>AU477/AT477</f>
        <v>0.2262926861653172</v>
      </c>
      <c r="AX477" s="15">
        <f>LOG(AW477,2)</f>
        <v>-2.1437381377838411</v>
      </c>
      <c r="AY477" s="8">
        <f>AV477/AU477</f>
        <v>2.3251281690250912E-6</v>
      </c>
      <c r="AZ477" s="8">
        <f>LOG(AY477,2)</f>
        <v>-18.714258324621614</v>
      </c>
    </row>
    <row r="478" spans="1:52" x14ac:dyDescent="0.25">
      <c r="A478" s="8" t="s">
        <v>49</v>
      </c>
      <c r="B478" s="8" t="s">
        <v>50</v>
      </c>
      <c r="C478" s="8" t="s">
        <v>51</v>
      </c>
      <c r="D478" s="8" t="s">
        <v>11052</v>
      </c>
      <c r="E478" s="8" t="s">
        <v>11053</v>
      </c>
      <c r="F478" s="8" t="s">
        <v>54</v>
      </c>
      <c r="G478" s="8">
        <v>0.02</v>
      </c>
      <c r="H478" s="8">
        <v>2</v>
      </c>
      <c r="I478" s="8">
        <v>1</v>
      </c>
      <c r="J478" s="8">
        <v>1</v>
      </c>
      <c r="K478" s="8">
        <v>1</v>
      </c>
      <c r="L478" s="8">
        <v>379</v>
      </c>
      <c r="M478" s="8">
        <v>42.2</v>
      </c>
      <c r="N478" s="8">
        <v>9.7899999999999991</v>
      </c>
      <c r="O478" s="8">
        <v>0</v>
      </c>
      <c r="P478" s="8" t="s">
        <v>2053</v>
      </c>
      <c r="Q478" s="8" t="s">
        <v>1306</v>
      </c>
      <c r="R478" s="8" t="s">
        <v>57</v>
      </c>
      <c r="S478" s="8" t="s">
        <v>11054</v>
      </c>
      <c r="T478" s="8" t="s">
        <v>11055</v>
      </c>
      <c r="U478" s="8" t="s">
        <v>11056</v>
      </c>
      <c r="V478" s="8" t="s">
        <v>11057</v>
      </c>
      <c r="W478" s="8" t="s">
        <v>500</v>
      </c>
      <c r="X478" s="8" t="s">
        <v>54</v>
      </c>
      <c r="Y478" s="8" t="s">
        <v>54</v>
      </c>
      <c r="Z478" s="8" t="s">
        <v>1759</v>
      </c>
      <c r="AA478" s="8">
        <v>3</v>
      </c>
      <c r="AB478" s="8" t="s">
        <v>54</v>
      </c>
      <c r="AC478" s="8">
        <v>0</v>
      </c>
      <c r="AD478" s="8" t="s">
        <v>54</v>
      </c>
      <c r="AE478" s="8">
        <v>1372323.36788874</v>
      </c>
      <c r="AF478" s="8" t="s">
        <v>54</v>
      </c>
      <c r="AG478" s="8">
        <v>1398624.35393958</v>
      </c>
      <c r="AH478" s="8">
        <v>1385473.86091416</v>
      </c>
      <c r="AI478" s="8">
        <v>13150.493025420001</v>
      </c>
      <c r="AJ478" s="8">
        <v>2529975.9193642698</v>
      </c>
      <c r="AK478" s="8">
        <v>4119510.8333240901</v>
      </c>
      <c r="AL478" s="8">
        <v>5191514.9876901302</v>
      </c>
      <c r="AM478" s="8">
        <v>3947000.5801261631</v>
      </c>
      <c r="AN478" s="8">
        <v>1093394.528871756</v>
      </c>
      <c r="AO478" s="8" t="s">
        <v>54</v>
      </c>
      <c r="AP478" s="8" t="s">
        <v>54</v>
      </c>
      <c r="AQ478" s="8" t="s">
        <v>54</v>
      </c>
      <c r="AR478" s="8">
        <v>0</v>
      </c>
      <c r="AS478" s="8">
        <v>0</v>
      </c>
      <c r="AT478" s="8">
        <v>1303804.905715432</v>
      </c>
      <c r="AU478" s="8">
        <v>431889.5700225223</v>
      </c>
      <c r="AV478" s="8">
        <v>1</v>
      </c>
      <c r="AW478" s="8">
        <f>AU478/AT478</f>
        <v>0.33125321750920483</v>
      </c>
      <c r="AX478" s="15">
        <f>LOG(AW478,2)</f>
        <v>-1.5939936271557704</v>
      </c>
      <c r="AY478" s="8">
        <f>AV478/AU478</f>
        <v>2.3154066905293679E-6</v>
      </c>
      <c r="AZ478" s="8">
        <f>LOG(AY478,2)</f>
        <v>-18.720302950837095</v>
      </c>
    </row>
    <row r="479" spans="1:52" x14ac:dyDescent="0.25">
      <c r="A479" s="8" t="s">
        <v>49</v>
      </c>
      <c r="B479" s="8" t="s">
        <v>64</v>
      </c>
      <c r="C479" s="8" t="s">
        <v>51</v>
      </c>
      <c r="D479" s="8" t="s">
        <v>12903</v>
      </c>
      <c r="E479" s="8" t="s">
        <v>12904</v>
      </c>
      <c r="F479" s="8" t="s">
        <v>54</v>
      </c>
      <c r="G479" s="8">
        <v>2E-3</v>
      </c>
      <c r="H479" s="8">
        <v>7</v>
      </c>
      <c r="I479" s="8">
        <v>1</v>
      </c>
      <c r="J479" s="8">
        <v>5</v>
      </c>
      <c r="K479" s="8">
        <v>1</v>
      </c>
      <c r="L479" s="8">
        <v>144</v>
      </c>
      <c r="M479" s="8">
        <v>16.7</v>
      </c>
      <c r="N479" s="8">
        <v>8.43</v>
      </c>
      <c r="O479" s="8">
        <v>6.42</v>
      </c>
      <c r="P479" s="8" t="s">
        <v>763</v>
      </c>
      <c r="Q479" s="8" t="s">
        <v>2751</v>
      </c>
      <c r="R479" s="8" t="s">
        <v>280</v>
      </c>
      <c r="S479" s="8" t="s">
        <v>12905</v>
      </c>
      <c r="T479" s="8" t="s">
        <v>12906</v>
      </c>
      <c r="U479" s="8" t="s">
        <v>12907</v>
      </c>
      <c r="V479" s="8" t="s">
        <v>12908</v>
      </c>
      <c r="W479" s="8" t="s">
        <v>99</v>
      </c>
      <c r="X479" s="8" t="s">
        <v>12909</v>
      </c>
      <c r="Y479" s="8" t="s">
        <v>12910</v>
      </c>
      <c r="Z479" s="8" t="s">
        <v>7771</v>
      </c>
      <c r="AA479" s="8">
        <v>13</v>
      </c>
      <c r="AB479" s="8">
        <v>3.14</v>
      </c>
      <c r="AC479" s="8">
        <v>7.3529411764705903E-4</v>
      </c>
      <c r="AD479" s="8" t="s">
        <v>54</v>
      </c>
      <c r="AE479" s="8">
        <v>1066965.6158779999</v>
      </c>
      <c r="AF479" s="8">
        <v>1923851.5068328199</v>
      </c>
      <c r="AG479" s="8">
        <v>861072.98521183198</v>
      </c>
      <c r="AH479" s="8">
        <v>1283963.3693075506</v>
      </c>
      <c r="AI479" s="8">
        <v>460210.50636263337</v>
      </c>
      <c r="AJ479" s="8">
        <v>1500832.9857494</v>
      </c>
      <c r="AK479" s="8">
        <v>2264348.42488572</v>
      </c>
      <c r="AL479" s="8">
        <v>3661349.56520706</v>
      </c>
      <c r="AM479" s="8">
        <v>2475510.3252807264</v>
      </c>
      <c r="AN479" s="8">
        <v>894576.24368996848</v>
      </c>
      <c r="AO479" s="8" t="s">
        <v>54</v>
      </c>
      <c r="AP479" s="8" t="s">
        <v>54</v>
      </c>
      <c r="AQ479" s="8" t="s">
        <v>54</v>
      </c>
      <c r="AR479" s="8">
        <v>0</v>
      </c>
      <c r="AS479" s="8">
        <v>0</v>
      </c>
      <c r="AT479" s="8">
        <v>1987448.5364226729</v>
      </c>
      <c r="AU479" s="8">
        <v>439061.02505131532</v>
      </c>
      <c r="AV479" s="8">
        <v>1</v>
      </c>
      <c r="AW479" s="8">
        <f>AU479/AT479</f>
        <v>0.220916927912814</v>
      </c>
      <c r="AX479" s="15">
        <f>LOG(AW479,2)</f>
        <v>-2.1784241244505069</v>
      </c>
      <c r="AY479" s="8">
        <f>AV479/AU479</f>
        <v>2.2775877223060844E-6</v>
      </c>
      <c r="AZ479" s="8">
        <f>LOG(AY479,2)</f>
        <v>-18.744061948184338</v>
      </c>
    </row>
    <row r="480" spans="1:52" x14ac:dyDescent="0.25">
      <c r="A480" s="8" t="s">
        <v>49</v>
      </c>
      <c r="B480" s="8" t="s">
        <v>64</v>
      </c>
      <c r="C480" s="8" t="s">
        <v>51</v>
      </c>
      <c r="D480" s="8" t="s">
        <v>13882</v>
      </c>
      <c r="E480" s="8" t="s">
        <v>13883</v>
      </c>
      <c r="F480" s="8" t="s">
        <v>54</v>
      </c>
      <c r="G480" s="8">
        <v>6.0000000000000001E-3</v>
      </c>
      <c r="H480" s="8">
        <v>4</v>
      </c>
      <c r="I480" s="8">
        <v>2</v>
      </c>
      <c r="J480" s="8">
        <v>3</v>
      </c>
      <c r="K480" s="8">
        <v>1</v>
      </c>
      <c r="L480" s="8">
        <v>521</v>
      </c>
      <c r="M480" s="8">
        <v>57.9</v>
      </c>
      <c r="N480" s="8">
        <v>4.96</v>
      </c>
      <c r="O480" s="8">
        <v>4.07</v>
      </c>
      <c r="P480" s="8" t="s">
        <v>203</v>
      </c>
      <c r="Q480" s="8" t="s">
        <v>575</v>
      </c>
      <c r="R480" s="8" t="s">
        <v>125</v>
      </c>
      <c r="S480" s="8" t="s">
        <v>8077</v>
      </c>
      <c r="T480" s="8" t="s">
        <v>13884</v>
      </c>
      <c r="U480" s="8" t="s">
        <v>13885</v>
      </c>
      <c r="V480" s="8" t="s">
        <v>13886</v>
      </c>
      <c r="W480" s="8" t="s">
        <v>500</v>
      </c>
      <c r="X480" s="8" t="s">
        <v>4386</v>
      </c>
      <c r="Y480" s="8" t="s">
        <v>54</v>
      </c>
      <c r="Z480" s="8" t="s">
        <v>8719</v>
      </c>
      <c r="AA480" s="8">
        <v>11</v>
      </c>
      <c r="AB480" s="8" t="s">
        <v>54</v>
      </c>
      <c r="AC480" s="8">
        <v>0</v>
      </c>
      <c r="AD480" s="8" t="s">
        <v>54</v>
      </c>
      <c r="AE480" s="8" t="s">
        <v>54</v>
      </c>
      <c r="AF480" s="8" t="s">
        <v>54</v>
      </c>
      <c r="AG480" s="8" t="s">
        <v>54</v>
      </c>
      <c r="AH480" s="8">
        <v>0</v>
      </c>
      <c r="AI480" s="8">
        <v>0</v>
      </c>
      <c r="AJ480" s="8">
        <v>889441.33657247701</v>
      </c>
      <c r="AK480" s="8">
        <v>888304.52681711304</v>
      </c>
      <c r="AL480" s="8">
        <v>1549040.40082949</v>
      </c>
      <c r="AM480" s="8">
        <v>1108928.7547396934</v>
      </c>
      <c r="AN480" s="8">
        <v>311206.27548514918</v>
      </c>
      <c r="AO480" s="8" t="s">
        <v>54</v>
      </c>
      <c r="AP480" s="8" t="s">
        <v>54</v>
      </c>
      <c r="AQ480" s="8" t="s">
        <v>54</v>
      </c>
      <c r="AR480" s="8">
        <v>0</v>
      </c>
      <c r="AS480" s="8">
        <v>0</v>
      </c>
      <c r="AT480" s="8">
        <v>3473772.7889311067</v>
      </c>
      <c r="AU480" s="8">
        <v>442423.59835656005</v>
      </c>
      <c r="AV480" s="8">
        <v>1</v>
      </c>
      <c r="AW480" s="8">
        <f>AU480/AT480</f>
        <v>0.12736112153515242</v>
      </c>
      <c r="AX480" s="15">
        <f>LOG(AW480,2)</f>
        <v>-2.9730031495426732</v>
      </c>
      <c r="AY480" s="8">
        <f>AV480/AU480</f>
        <v>2.2602772630452578E-6</v>
      </c>
      <c r="AZ480" s="8">
        <f>LOG(AY480,2)</f>
        <v>-18.755068813725526</v>
      </c>
    </row>
    <row r="481" spans="1:52" x14ac:dyDescent="0.25">
      <c r="A481" s="8" t="s">
        <v>49</v>
      </c>
      <c r="B481" s="8" t="s">
        <v>64</v>
      </c>
      <c r="C481" s="8" t="s">
        <v>51</v>
      </c>
      <c r="D481" s="8" t="s">
        <v>13422</v>
      </c>
      <c r="E481" s="8" t="s">
        <v>13423</v>
      </c>
      <c r="F481" s="8" t="s">
        <v>54</v>
      </c>
      <c r="G481" s="8">
        <v>1E-3</v>
      </c>
      <c r="H481" s="8">
        <v>8</v>
      </c>
      <c r="I481" s="8">
        <v>3</v>
      </c>
      <c r="J481" s="8">
        <v>18</v>
      </c>
      <c r="K481" s="8">
        <v>3</v>
      </c>
      <c r="L481" s="8">
        <v>465</v>
      </c>
      <c r="M481" s="8">
        <v>49.4</v>
      </c>
      <c r="N481" s="8">
        <v>7.96</v>
      </c>
      <c r="O481" s="8">
        <v>9.27</v>
      </c>
      <c r="P481" s="8" t="s">
        <v>13424</v>
      </c>
      <c r="Q481" s="8" t="s">
        <v>106</v>
      </c>
      <c r="R481" s="8" t="s">
        <v>1561</v>
      </c>
      <c r="S481" s="8" t="s">
        <v>13425</v>
      </c>
      <c r="T481" s="8" t="s">
        <v>13426</v>
      </c>
      <c r="U481" s="8" t="s">
        <v>13427</v>
      </c>
      <c r="V481" s="8" t="s">
        <v>13428</v>
      </c>
      <c r="W481" s="8" t="s">
        <v>74</v>
      </c>
      <c r="X481" s="8" t="s">
        <v>54</v>
      </c>
      <c r="Y481" s="8" t="s">
        <v>13429</v>
      </c>
      <c r="Z481" s="8" t="s">
        <v>13430</v>
      </c>
      <c r="AA481" s="8">
        <v>12</v>
      </c>
      <c r="AB481" s="8">
        <v>17.350000000000001</v>
      </c>
      <c r="AC481" s="8">
        <v>0</v>
      </c>
      <c r="AD481" s="8" t="s">
        <v>54</v>
      </c>
      <c r="AE481" s="8">
        <v>631544.93360966304</v>
      </c>
      <c r="AF481" s="8">
        <v>1966097.83912681</v>
      </c>
      <c r="AG481" s="8">
        <v>1392427.0620562399</v>
      </c>
      <c r="AH481" s="8">
        <v>1330023.2782642376</v>
      </c>
      <c r="AI481" s="8">
        <v>546612.92738691159</v>
      </c>
      <c r="AJ481" s="8">
        <v>1938152.93478493</v>
      </c>
      <c r="AK481" s="8">
        <v>3338463.89308924</v>
      </c>
      <c r="AL481" s="8">
        <v>1909183.85006212</v>
      </c>
      <c r="AM481" s="8">
        <v>2395266.8926454298</v>
      </c>
      <c r="AN481" s="8">
        <v>667045.84460243897</v>
      </c>
      <c r="AO481" s="8">
        <v>983434.28174909099</v>
      </c>
      <c r="AP481" s="8">
        <v>622987.36090210197</v>
      </c>
      <c r="AQ481" s="8">
        <v>801391.30166534195</v>
      </c>
      <c r="AR481" s="8">
        <v>802604.3147721783</v>
      </c>
      <c r="AS481" s="8">
        <v>147154.33901772852</v>
      </c>
      <c r="AT481" s="8">
        <v>2420625.0623017498</v>
      </c>
      <c r="AU481" s="8">
        <v>446244.67853826599</v>
      </c>
      <c r="AV481" s="8">
        <v>1</v>
      </c>
      <c r="AW481" s="8">
        <f>AU481/AT481</f>
        <v>0.18435101143418556</v>
      </c>
      <c r="AX481" s="15">
        <f>LOG(AW481,2)</f>
        <v>-2.439472763147355</v>
      </c>
      <c r="AY481" s="8">
        <f>AV481/AU481</f>
        <v>2.2409230812020739E-6</v>
      </c>
      <c r="AZ481" s="8">
        <f>LOG(AY481,2)</f>
        <v>-18.767475439562347</v>
      </c>
    </row>
    <row r="482" spans="1:52" x14ac:dyDescent="0.25">
      <c r="A482" s="8" t="s">
        <v>49</v>
      </c>
      <c r="B482" s="8" t="s">
        <v>64</v>
      </c>
      <c r="C482" s="8" t="s">
        <v>51</v>
      </c>
      <c r="D482" s="8" t="s">
        <v>12134</v>
      </c>
      <c r="E482" s="8" t="s">
        <v>12135</v>
      </c>
      <c r="F482" s="8" t="s">
        <v>54</v>
      </c>
      <c r="G482" s="8">
        <v>0</v>
      </c>
      <c r="H482" s="8">
        <v>17</v>
      </c>
      <c r="I482" s="8">
        <v>6</v>
      </c>
      <c r="J482" s="8">
        <v>35</v>
      </c>
      <c r="K482" s="8">
        <v>1</v>
      </c>
      <c r="L482" s="8">
        <v>340</v>
      </c>
      <c r="M482" s="8">
        <v>37.5</v>
      </c>
      <c r="N482" s="8">
        <v>6</v>
      </c>
      <c r="O482" s="8">
        <v>52.61</v>
      </c>
      <c r="P482" s="8" t="s">
        <v>804</v>
      </c>
      <c r="Q482" s="8" t="s">
        <v>279</v>
      </c>
      <c r="R482" s="8" t="s">
        <v>332</v>
      </c>
      <c r="S482" s="8" t="s">
        <v>488</v>
      </c>
      <c r="T482" s="8" t="s">
        <v>12136</v>
      </c>
      <c r="U482" s="8" t="s">
        <v>12137</v>
      </c>
      <c r="V482" s="8" t="s">
        <v>12138</v>
      </c>
      <c r="W482" s="8" t="s">
        <v>500</v>
      </c>
      <c r="X482" s="8" t="s">
        <v>12139</v>
      </c>
      <c r="Y482" s="8" t="s">
        <v>12140</v>
      </c>
      <c r="Z482" s="8" t="s">
        <v>12141</v>
      </c>
      <c r="AA482" s="8">
        <v>64</v>
      </c>
      <c r="AB482" s="8">
        <v>5.16</v>
      </c>
      <c r="AC482" s="8">
        <v>8.9445438282647596E-4</v>
      </c>
      <c r="AD482" s="8" t="s">
        <v>54</v>
      </c>
      <c r="AE482" s="8" t="s">
        <v>54</v>
      </c>
      <c r="AF482" s="8" t="s">
        <v>54</v>
      </c>
      <c r="AG482" s="8" t="s">
        <v>54</v>
      </c>
      <c r="AH482" s="8">
        <v>0</v>
      </c>
      <c r="AI482" s="8">
        <v>0</v>
      </c>
      <c r="AJ482" s="8" t="s">
        <v>54</v>
      </c>
      <c r="AK482" s="8" t="s">
        <v>54</v>
      </c>
      <c r="AL482" s="8">
        <v>2410361.8518979899</v>
      </c>
      <c r="AM482" s="8">
        <v>2410361.8518979899</v>
      </c>
      <c r="AN482" s="8">
        <v>0</v>
      </c>
      <c r="AO482" s="8">
        <v>200129.208430058</v>
      </c>
      <c r="AP482" s="8">
        <v>192016.27242817101</v>
      </c>
      <c r="AQ482" s="8">
        <v>182033.42991961999</v>
      </c>
      <c r="AR482" s="8">
        <v>191392.97025928297</v>
      </c>
      <c r="AS482" s="8">
        <v>7400.7062352189496</v>
      </c>
      <c r="AT482" s="8">
        <v>1667142.5046322898</v>
      </c>
      <c r="AU482" s="8">
        <v>451799.84896926302</v>
      </c>
      <c r="AV482" s="8">
        <v>1</v>
      </c>
      <c r="AW482" s="8">
        <f>AU482/AT482</f>
        <v>0.27100253740391161</v>
      </c>
      <c r="AX482" s="15">
        <f>LOG(AW482,2)</f>
        <v>-1.8836217352532254</v>
      </c>
      <c r="AY482" s="8">
        <f>AV482/AU482</f>
        <v>2.2133694871332999E-6</v>
      </c>
      <c r="AZ482" s="8">
        <f>LOG(AY482,2)</f>
        <v>-18.785324262893948</v>
      </c>
    </row>
    <row r="483" spans="1:52" x14ac:dyDescent="0.25">
      <c r="A483" s="8" t="s">
        <v>49</v>
      </c>
      <c r="B483" s="8" t="s">
        <v>64</v>
      </c>
      <c r="C483" s="8" t="s">
        <v>51</v>
      </c>
      <c r="D483" s="8" t="s">
        <v>12865</v>
      </c>
      <c r="E483" s="8" t="s">
        <v>12866</v>
      </c>
      <c r="F483" s="8" t="s">
        <v>54</v>
      </c>
      <c r="G483" s="8">
        <v>1E-3</v>
      </c>
      <c r="H483" s="8">
        <v>3</v>
      </c>
      <c r="I483" s="8">
        <v>1</v>
      </c>
      <c r="J483" s="8">
        <v>11</v>
      </c>
      <c r="K483" s="8">
        <v>1</v>
      </c>
      <c r="L483" s="8">
        <v>422</v>
      </c>
      <c r="M483" s="8">
        <v>47.1</v>
      </c>
      <c r="N483" s="8">
        <v>8.09</v>
      </c>
      <c r="O483" s="8">
        <v>9.19</v>
      </c>
      <c r="P483" s="8" t="s">
        <v>1280</v>
      </c>
      <c r="Q483" s="8" t="s">
        <v>2951</v>
      </c>
      <c r="R483" s="8" t="s">
        <v>254</v>
      </c>
      <c r="S483" s="8" t="s">
        <v>12867</v>
      </c>
      <c r="T483" s="8" t="s">
        <v>12868</v>
      </c>
      <c r="U483" s="8" t="s">
        <v>12869</v>
      </c>
      <c r="V483" s="8" t="s">
        <v>12870</v>
      </c>
      <c r="W483" s="8" t="s">
        <v>62</v>
      </c>
      <c r="X483" s="8" t="s">
        <v>54</v>
      </c>
      <c r="Y483" s="8" t="s">
        <v>12871</v>
      </c>
      <c r="Z483" s="8" t="s">
        <v>12872</v>
      </c>
      <c r="AA483" s="8">
        <v>10</v>
      </c>
      <c r="AB483" s="8">
        <v>2.39</v>
      </c>
      <c r="AC483" s="8">
        <v>4.7106325706594903E-3</v>
      </c>
      <c r="AD483" s="8" t="s">
        <v>54</v>
      </c>
      <c r="AE483" s="8" t="s">
        <v>54</v>
      </c>
      <c r="AF483" s="8" t="s">
        <v>54</v>
      </c>
      <c r="AG483" s="8" t="s">
        <v>54</v>
      </c>
      <c r="AH483" s="8">
        <v>0</v>
      </c>
      <c r="AI483" s="8">
        <v>0</v>
      </c>
      <c r="AJ483" s="8">
        <v>797446.51256922795</v>
      </c>
      <c r="AK483" s="8">
        <v>2207640.6390307699</v>
      </c>
      <c r="AL483" s="8">
        <v>1675657.9891969101</v>
      </c>
      <c r="AM483" s="8">
        <v>1560248.3802656357</v>
      </c>
      <c r="AN483" s="8">
        <v>581464.47409502813</v>
      </c>
      <c r="AO483" s="8" t="s">
        <v>54</v>
      </c>
      <c r="AP483" s="8" t="s">
        <v>54</v>
      </c>
      <c r="AQ483" s="8" t="s">
        <v>54</v>
      </c>
      <c r="AR483" s="8">
        <v>0</v>
      </c>
      <c r="AS483" s="8">
        <v>0</v>
      </c>
      <c r="AT483" s="8">
        <v>2121186.3417721097</v>
      </c>
      <c r="AU483" s="8">
        <v>476626.03932798404</v>
      </c>
      <c r="AV483" s="8">
        <v>1</v>
      </c>
      <c r="AW483" s="8">
        <f>AU483/AT483</f>
        <v>0.2246978636161662</v>
      </c>
      <c r="AX483" s="15">
        <f>LOG(AW483,2)</f>
        <v>-2.1539416871697856</v>
      </c>
      <c r="AY483" s="8">
        <f>AV483/AU483</f>
        <v>2.0980809219109052E-6</v>
      </c>
      <c r="AZ483" s="8">
        <f>LOG(AY483,2)</f>
        <v>-18.862498246324094</v>
      </c>
    </row>
    <row r="484" spans="1:52" x14ac:dyDescent="0.25">
      <c r="A484" s="8" t="s">
        <v>49</v>
      </c>
      <c r="B484" s="8" t="s">
        <v>64</v>
      </c>
      <c r="C484" s="8" t="s">
        <v>51</v>
      </c>
      <c r="D484" s="8" t="s">
        <v>11673</v>
      </c>
      <c r="E484" s="8" t="s">
        <v>11674</v>
      </c>
      <c r="F484" s="8" t="s">
        <v>54</v>
      </c>
      <c r="G484" s="8">
        <v>7.0000000000000001E-3</v>
      </c>
      <c r="H484" s="8">
        <v>7</v>
      </c>
      <c r="I484" s="8">
        <v>2</v>
      </c>
      <c r="J484" s="8">
        <v>4</v>
      </c>
      <c r="K484" s="8">
        <v>2</v>
      </c>
      <c r="L484" s="8">
        <v>421</v>
      </c>
      <c r="M484" s="8">
        <v>48</v>
      </c>
      <c r="N484" s="8">
        <v>7.68</v>
      </c>
      <c r="O484" s="8">
        <v>2.64</v>
      </c>
      <c r="P484" s="8" t="s">
        <v>114</v>
      </c>
      <c r="Q484" s="8" t="s">
        <v>871</v>
      </c>
      <c r="R484" s="8" t="s">
        <v>1614</v>
      </c>
      <c r="S484" s="8" t="s">
        <v>11675</v>
      </c>
      <c r="T484" s="8" t="s">
        <v>11676</v>
      </c>
      <c r="U484" s="8" t="s">
        <v>11677</v>
      </c>
      <c r="V484" s="8" t="s">
        <v>11678</v>
      </c>
      <c r="W484" s="8" t="s">
        <v>62</v>
      </c>
      <c r="X484" s="8" t="s">
        <v>54</v>
      </c>
      <c r="Y484" s="8" t="s">
        <v>54</v>
      </c>
      <c r="Z484" s="8" t="s">
        <v>54</v>
      </c>
      <c r="AA484" s="8">
        <v>0</v>
      </c>
      <c r="AB484" s="8">
        <v>4.58</v>
      </c>
      <c r="AC484" s="8">
        <v>8.4961767204757904E-4</v>
      </c>
      <c r="AD484" s="8" t="s">
        <v>54</v>
      </c>
      <c r="AE484" s="8">
        <v>2149678.0495997299</v>
      </c>
      <c r="AF484" s="8">
        <v>4388216.3678604197</v>
      </c>
      <c r="AG484" s="8">
        <v>1771442.3979281001</v>
      </c>
      <c r="AH484" s="8">
        <v>2769778.9384627496</v>
      </c>
      <c r="AI484" s="8">
        <v>1154778.5752271211</v>
      </c>
      <c r="AJ484" s="8">
        <v>2436716.30687482</v>
      </c>
      <c r="AK484" s="8">
        <v>3720781.9329032698</v>
      </c>
      <c r="AL484" s="8">
        <v>7745537.7235977696</v>
      </c>
      <c r="AM484" s="8">
        <v>4634345.3211252866</v>
      </c>
      <c r="AN484" s="8">
        <v>2261539.9999246583</v>
      </c>
      <c r="AO484" s="8" t="s">
        <v>54</v>
      </c>
      <c r="AP484" s="8" t="s">
        <v>54</v>
      </c>
      <c r="AQ484" s="8" t="s">
        <v>54</v>
      </c>
      <c r="AR484" s="8">
        <v>0</v>
      </c>
      <c r="AS484" s="8">
        <v>0</v>
      </c>
      <c r="AT484" s="8">
        <v>1722324.198372744</v>
      </c>
      <c r="AU484" s="8">
        <v>502595.157887629</v>
      </c>
      <c r="AV484" s="8">
        <v>1</v>
      </c>
      <c r="AW484" s="8">
        <f>AU484/AT484</f>
        <v>0.29181216774546981</v>
      </c>
      <c r="AX484" s="15">
        <f>LOG(AW484,2)</f>
        <v>-1.7768880540576735</v>
      </c>
      <c r="AY484" s="8">
        <f>AV484/AU484</f>
        <v>1.9896729690013877E-6</v>
      </c>
      <c r="AZ484" s="8">
        <f>LOG(AY484,2)</f>
        <v>-18.939037246480776</v>
      </c>
    </row>
    <row r="485" spans="1:52" x14ac:dyDescent="0.25">
      <c r="A485" s="8" t="s">
        <v>49</v>
      </c>
      <c r="B485" s="8" t="s">
        <v>64</v>
      </c>
      <c r="C485" s="8" t="s">
        <v>51</v>
      </c>
      <c r="D485" s="8" t="s">
        <v>13043</v>
      </c>
      <c r="E485" s="8" t="s">
        <v>13044</v>
      </c>
      <c r="F485" s="8" t="s">
        <v>54</v>
      </c>
      <c r="G485" s="8">
        <v>0</v>
      </c>
      <c r="H485" s="8">
        <v>14</v>
      </c>
      <c r="I485" s="8">
        <v>5</v>
      </c>
      <c r="J485" s="8">
        <v>20</v>
      </c>
      <c r="K485" s="8">
        <v>4</v>
      </c>
      <c r="L485" s="8">
        <v>398</v>
      </c>
      <c r="M485" s="8">
        <v>43.2</v>
      </c>
      <c r="N485" s="8">
        <v>6.52</v>
      </c>
      <c r="O485" s="8">
        <v>21.09</v>
      </c>
      <c r="P485" s="8" t="s">
        <v>5383</v>
      </c>
      <c r="Q485" s="8" t="s">
        <v>106</v>
      </c>
      <c r="R485" s="8" t="s">
        <v>82</v>
      </c>
      <c r="S485" s="8" t="s">
        <v>13045</v>
      </c>
      <c r="T485" s="8" t="s">
        <v>13046</v>
      </c>
      <c r="U485" s="8" t="s">
        <v>13047</v>
      </c>
      <c r="V485" s="8" t="s">
        <v>13048</v>
      </c>
      <c r="W485" s="8" t="s">
        <v>372</v>
      </c>
      <c r="X485" s="8" t="s">
        <v>54</v>
      </c>
      <c r="Y485" s="8" t="s">
        <v>54</v>
      </c>
      <c r="Z485" s="8" t="s">
        <v>13049</v>
      </c>
      <c r="AA485" s="8">
        <v>6</v>
      </c>
      <c r="AB485" s="8">
        <v>9.2200000000000006</v>
      </c>
      <c r="AC485" s="8">
        <v>1.26742712294043E-3</v>
      </c>
      <c r="AD485" s="8" t="s">
        <v>54</v>
      </c>
      <c r="AE485" s="8">
        <v>578770.82574120897</v>
      </c>
      <c r="AF485" s="8">
        <v>1547783.8083770799</v>
      </c>
      <c r="AG485" s="8">
        <v>2298077.7592874402</v>
      </c>
      <c r="AH485" s="8">
        <v>1474877.4644685762</v>
      </c>
      <c r="AI485" s="8">
        <v>703794.75425326254</v>
      </c>
      <c r="AJ485" s="8" t="s">
        <v>54</v>
      </c>
      <c r="AK485" s="8">
        <v>2879163.66530019</v>
      </c>
      <c r="AL485" s="8" t="s">
        <v>54</v>
      </c>
      <c r="AM485" s="8">
        <v>2879163.66530019</v>
      </c>
      <c r="AN485" s="8">
        <v>0</v>
      </c>
      <c r="AO485" s="8">
        <v>314278.238674419</v>
      </c>
      <c r="AP485" s="8">
        <v>171191.03203042201</v>
      </c>
      <c r="AQ485" s="8">
        <v>182239.51975911399</v>
      </c>
      <c r="AR485" s="8">
        <v>222569.59682131835</v>
      </c>
      <c r="AS485" s="8">
        <v>65004.479400412492</v>
      </c>
      <c r="AT485" s="8">
        <v>2469786.1331053469</v>
      </c>
      <c r="AU485" s="8">
        <v>517175.981626163</v>
      </c>
      <c r="AV485" s="8">
        <v>1</v>
      </c>
      <c r="AW485" s="8">
        <f>AU485/AT485</f>
        <v>0.20940111967342689</v>
      </c>
      <c r="AX485" s="15">
        <f>LOG(AW485,2)</f>
        <v>-2.255658938468776</v>
      </c>
      <c r="AY485" s="8">
        <f>AV485/AU485</f>
        <v>1.9335778062540478E-6</v>
      </c>
      <c r="AZ485" s="8">
        <f>LOG(AY485,2)</f>
        <v>-18.980295750371063</v>
      </c>
    </row>
    <row r="486" spans="1:52" x14ac:dyDescent="0.25">
      <c r="A486" s="8" t="s">
        <v>49</v>
      </c>
      <c r="B486" s="8" t="s">
        <v>64</v>
      </c>
      <c r="C486" s="8" t="s">
        <v>51</v>
      </c>
      <c r="D486" s="8" t="s">
        <v>11084</v>
      </c>
      <c r="E486" s="8" t="s">
        <v>11085</v>
      </c>
      <c r="F486" s="8" t="s">
        <v>54</v>
      </c>
      <c r="G486" s="8">
        <v>7.0000000000000001E-3</v>
      </c>
      <c r="H486" s="8">
        <v>3</v>
      </c>
      <c r="I486" s="8">
        <v>1</v>
      </c>
      <c r="J486" s="8">
        <v>7</v>
      </c>
      <c r="K486" s="8">
        <v>1</v>
      </c>
      <c r="L486" s="8">
        <v>439</v>
      </c>
      <c r="M486" s="8">
        <v>49.2</v>
      </c>
      <c r="N486" s="8">
        <v>5.24</v>
      </c>
      <c r="O486" s="8">
        <v>3.44</v>
      </c>
      <c r="P486" s="8" t="s">
        <v>55</v>
      </c>
      <c r="Q486" s="8" t="s">
        <v>4525</v>
      </c>
      <c r="R486" s="8" t="s">
        <v>976</v>
      </c>
      <c r="S486" s="8" t="s">
        <v>11086</v>
      </c>
      <c r="T486" s="8" t="s">
        <v>11087</v>
      </c>
      <c r="U486" s="8" t="s">
        <v>11088</v>
      </c>
      <c r="V486" s="8" t="s">
        <v>11089</v>
      </c>
      <c r="W486" s="8" t="s">
        <v>217</v>
      </c>
      <c r="X486" s="8" t="s">
        <v>769</v>
      </c>
      <c r="Y486" s="8" t="s">
        <v>2596</v>
      </c>
      <c r="Z486" s="8" t="s">
        <v>2597</v>
      </c>
      <c r="AA486" s="8">
        <v>153</v>
      </c>
      <c r="AB486" s="8">
        <v>1.87</v>
      </c>
      <c r="AC486" s="8">
        <v>1.1166253101737E-2</v>
      </c>
      <c r="AD486" s="8" t="s">
        <v>54</v>
      </c>
      <c r="AE486" s="8">
        <v>946692.77154428395</v>
      </c>
      <c r="AF486" s="8">
        <v>2173161.3849921799</v>
      </c>
      <c r="AG486" s="8">
        <v>1571199.11535134</v>
      </c>
      <c r="AH486" s="8">
        <v>1563684.4239626012</v>
      </c>
      <c r="AI486" s="8">
        <v>500731.90956385911</v>
      </c>
      <c r="AJ486" s="8">
        <v>1665373.01999465</v>
      </c>
      <c r="AK486" s="8">
        <v>2873900.6781660798</v>
      </c>
      <c r="AL486" s="8">
        <v>3118813.1950221201</v>
      </c>
      <c r="AM486" s="8">
        <v>2552695.63106095</v>
      </c>
      <c r="AN486" s="8">
        <v>635348.51187377307</v>
      </c>
      <c r="AO486" s="8" t="s">
        <v>54</v>
      </c>
      <c r="AP486" s="8" t="s">
        <v>54</v>
      </c>
      <c r="AQ486" s="8" t="s">
        <v>54</v>
      </c>
      <c r="AR486" s="8">
        <v>0</v>
      </c>
      <c r="AS486" s="8">
        <v>0</v>
      </c>
      <c r="AT486" s="8">
        <v>1622073.9321182531</v>
      </c>
      <c r="AU486" s="8">
        <v>535072.53830043203</v>
      </c>
      <c r="AV486" s="8">
        <v>1</v>
      </c>
      <c r="AW486" s="8">
        <f>AU486/AT486</f>
        <v>0.3298693898629424</v>
      </c>
      <c r="AX486" s="15">
        <f>LOG(AW486,2)</f>
        <v>-1.6000331852531715</v>
      </c>
      <c r="AY486" s="8">
        <f>AV486/AU486</f>
        <v>1.868905481818095E-6</v>
      </c>
      <c r="AZ486" s="8">
        <f>LOG(AY486,2)</f>
        <v>-19.029374961375623</v>
      </c>
    </row>
    <row r="487" spans="1:52" x14ac:dyDescent="0.25">
      <c r="A487" s="8" t="s">
        <v>49</v>
      </c>
      <c r="B487" s="8" t="s">
        <v>64</v>
      </c>
      <c r="C487" s="8" t="s">
        <v>51</v>
      </c>
      <c r="D487" s="8" t="s">
        <v>12620</v>
      </c>
      <c r="E487" s="8" t="s">
        <v>12621</v>
      </c>
      <c r="F487" s="8" t="s">
        <v>54</v>
      </c>
      <c r="G487" s="8">
        <v>1E-3</v>
      </c>
      <c r="H487" s="8">
        <v>7</v>
      </c>
      <c r="I487" s="8">
        <v>2</v>
      </c>
      <c r="J487" s="8">
        <v>10</v>
      </c>
      <c r="K487" s="8">
        <v>2</v>
      </c>
      <c r="L487" s="8">
        <v>254</v>
      </c>
      <c r="M487" s="8">
        <v>29</v>
      </c>
      <c r="N487" s="8">
        <v>5.5</v>
      </c>
      <c r="O487" s="8">
        <v>16.55</v>
      </c>
      <c r="P487" s="8" t="s">
        <v>861</v>
      </c>
      <c r="Q487" s="8" t="s">
        <v>4938</v>
      </c>
      <c r="R487" s="8" t="s">
        <v>82</v>
      </c>
      <c r="S487" s="8" t="s">
        <v>12622</v>
      </c>
      <c r="T487" s="8" t="s">
        <v>12623</v>
      </c>
      <c r="U487" s="8" t="s">
        <v>12624</v>
      </c>
      <c r="V487" s="8" t="s">
        <v>12625</v>
      </c>
      <c r="W487" s="8" t="s">
        <v>405</v>
      </c>
      <c r="X487" s="8" t="s">
        <v>5478</v>
      </c>
      <c r="Y487" s="8" t="s">
        <v>12626</v>
      </c>
      <c r="Z487" s="8" t="s">
        <v>10923</v>
      </c>
      <c r="AA487" s="8">
        <v>15</v>
      </c>
      <c r="AB487" s="8">
        <v>8.06</v>
      </c>
      <c r="AC487" s="8">
        <v>1.1428571428571399E-3</v>
      </c>
      <c r="AD487" s="8" t="s">
        <v>54</v>
      </c>
      <c r="AE487" s="8" t="s">
        <v>54</v>
      </c>
      <c r="AF487" s="8">
        <v>1210242.2549551399</v>
      </c>
      <c r="AG487" s="8">
        <v>711452.50783530797</v>
      </c>
      <c r="AH487" s="8">
        <v>960847.38139522402</v>
      </c>
      <c r="AI487" s="8">
        <v>249394.87355991564</v>
      </c>
      <c r="AJ487" s="8">
        <v>2632989.7214939599</v>
      </c>
      <c r="AK487" s="8">
        <v>4720463.5516188201</v>
      </c>
      <c r="AL487" s="8">
        <v>4739741.7174891802</v>
      </c>
      <c r="AM487" s="8">
        <v>4031064.99686732</v>
      </c>
      <c r="AN487" s="8">
        <v>988619.83547015593</v>
      </c>
      <c r="AO487" s="8" t="s">
        <v>54</v>
      </c>
      <c r="AP487" s="8" t="s">
        <v>54</v>
      </c>
      <c r="AQ487" s="8">
        <v>6537.0319782773904</v>
      </c>
      <c r="AR487" s="8">
        <v>6537.0319782773904</v>
      </c>
      <c r="AS487" s="8">
        <v>0</v>
      </c>
      <c r="AT487" s="8">
        <v>2251509.8532320685</v>
      </c>
      <c r="AU487" s="8">
        <v>538135.91818752198</v>
      </c>
      <c r="AV487" s="8">
        <v>1</v>
      </c>
      <c r="AW487" s="8">
        <f>AU487/AT487</f>
        <v>0.23901113175899347</v>
      </c>
      <c r="AX487" s="15">
        <f>LOG(AW487,2)</f>
        <v>-2.0648502827085116</v>
      </c>
      <c r="AY487" s="8">
        <f>AV487/AU487</f>
        <v>1.8582665943727885E-6</v>
      </c>
      <c r="AZ487" s="8">
        <f>LOG(AY487,2)</f>
        <v>-19.037611077943183</v>
      </c>
    </row>
    <row r="488" spans="1:52" x14ac:dyDescent="0.25">
      <c r="A488" s="8" t="s">
        <v>49</v>
      </c>
      <c r="B488" s="8" t="s">
        <v>64</v>
      </c>
      <c r="C488" s="8" t="s">
        <v>51</v>
      </c>
      <c r="D488" s="8" t="s">
        <v>12200</v>
      </c>
      <c r="E488" s="8" t="s">
        <v>12201</v>
      </c>
      <c r="F488" s="8" t="s">
        <v>54</v>
      </c>
      <c r="G488" s="8">
        <v>7.0000000000000001E-3</v>
      </c>
      <c r="H488" s="8">
        <v>1</v>
      </c>
      <c r="I488" s="8">
        <v>1</v>
      </c>
      <c r="J488" s="8">
        <v>1</v>
      </c>
      <c r="K488" s="8">
        <v>1</v>
      </c>
      <c r="L488" s="8">
        <v>1242</v>
      </c>
      <c r="M488" s="8">
        <v>131.5</v>
      </c>
      <c r="N488" s="8">
        <v>8.5399999999999991</v>
      </c>
      <c r="O488" s="8">
        <v>2.46</v>
      </c>
      <c r="P488" s="8" t="s">
        <v>804</v>
      </c>
      <c r="Q488" s="8" t="s">
        <v>871</v>
      </c>
      <c r="R488" s="8" t="s">
        <v>2863</v>
      </c>
      <c r="S488" s="8" t="s">
        <v>12202</v>
      </c>
      <c r="T488" s="8" t="s">
        <v>12203</v>
      </c>
      <c r="U488" s="8" t="s">
        <v>12204</v>
      </c>
      <c r="V488" s="8" t="s">
        <v>12205</v>
      </c>
      <c r="W488" s="8" t="s">
        <v>198</v>
      </c>
      <c r="X488" s="8" t="s">
        <v>12206</v>
      </c>
      <c r="Y488" s="8" t="s">
        <v>12207</v>
      </c>
      <c r="Z488" s="8" t="s">
        <v>12208</v>
      </c>
      <c r="AA488" s="8">
        <v>69</v>
      </c>
      <c r="AB488" s="8" t="s">
        <v>54</v>
      </c>
      <c r="AC488" s="8">
        <v>0</v>
      </c>
      <c r="AD488" s="8" t="s">
        <v>54</v>
      </c>
      <c r="AE488" s="8">
        <v>1623041.5310882099</v>
      </c>
      <c r="AF488" s="8" t="s">
        <v>54</v>
      </c>
      <c r="AG488" s="8" t="s">
        <v>54</v>
      </c>
      <c r="AH488" s="8">
        <v>1623041.5310882099</v>
      </c>
      <c r="AI488" s="8">
        <v>0</v>
      </c>
      <c r="AJ488" s="8">
        <v>866945.35122428904</v>
      </c>
      <c r="AK488" s="8">
        <v>3322760.9249147698</v>
      </c>
      <c r="AL488" s="8">
        <v>3778481.7434209501</v>
      </c>
      <c r="AM488" s="8">
        <v>2656062.6731866696</v>
      </c>
      <c r="AN488" s="8">
        <v>1278704.0209822778</v>
      </c>
      <c r="AO488" s="8" t="s">
        <v>54</v>
      </c>
      <c r="AP488" s="8" t="s">
        <v>54</v>
      </c>
      <c r="AQ488" s="8" t="s">
        <v>54</v>
      </c>
      <c r="AR488" s="8">
        <v>0</v>
      </c>
      <c r="AS488" s="8">
        <v>0</v>
      </c>
      <c r="AT488" s="8">
        <v>2125141.8279465032</v>
      </c>
      <c r="AU488" s="8">
        <v>563129.90358659695</v>
      </c>
      <c r="AV488" s="8">
        <v>1</v>
      </c>
      <c r="AW488" s="8">
        <f>AU488/AT488</f>
        <v>0.26498462181733162</v>
      </c>
      <c r="AX488" s="15">
        <f>LOG(AW488,2)</f>
        <v>-1.9160194585007173</v>
      </c>
      <c r="AY488" s="8">
        <f>AV488/AU488</f>
        <v>1.7757891982488585E-6</v>
      </c>
      <c r="AZ488" s="8">
        <f>LOG(AY488,2)</f>
        <v>-19.103108238025388</v>
      </c>
    </row>
    <row r="489" spans="1:52" x14ac:dyDescent="0.25">
      <c r="A489" s="8" t="s">
        <v>49</v>
      </c>
      <c r="B489" s="8" t="s">
        <v>64</v>
      </c>
      <c r="C489" s="8" t="s">
        <v>51</v>
      </c>
      <c r="D489" s="8" t="s">
        <v>12162</v>
      </c>
      <c r="E489" s="8" t="s">
        <v>12163</v>
      </c>
      <c r="F489" s="8" t="s">
        <v>54</v>
      </c>
      <c r="G489" s="8">
        <v>1E-3</v>
      </c>
      <c r="H489" s="8">
        <v>10</v>
      </c>
      <c r="I489" s="8">
        <v>2</v>
      </c>
      <c r="J489" s="8">
        <v>16</v>
      </c>
      <c r="K489" s="8">
        <v>2</v>
      </c>
      <c r="L489" s="8">
        <v>185</v>
      </c>
      <c r="M489" s="8">
        <v>21.4</v>
      </c>
      <c r="N489" s="8">
        <v>4.93</v>
      </c>
      <c r="O489" s="8">
        <v>9.85</v>
      </c>
      <c r="P489" s="8" t="s">
        <v>114</v>
      </c>
      <c r="Q489" s="8" t="s">
        <v>1500</v>
      </c>
      <c r="R489" s="8" t="s">
        <v>82</v>
      </c>
      <c r="S489" s="8" t="s">
        <v>7191</v>
      </c>
      <c r="T489" s="8" t="s">
        <v>12164</v>
      </c>
      <c r="U489" s="8" t="s">
        <v>12165</v>
      </c>
      <c r="V489" s="8" t="s">
        <v>12166</v>
      </c>
      <c r="W489" s="8" t="s">
        <v>74</v>
      </c>
      <c r="X489" s="8" t="s">
        <v>54</v>
      </c>
      <c r="Y489" s="8" t="s">
        <v>54</v>
      </c>
      <c r="Z489" s="8" t="s">
        <v>54</v>
      </c>
      <c r="AA489" s="8">
        <v>0</v>
      </c>
      <c r="AB489" s="8">
        <v>4.0999999999999996</v>
      </c>
      <c r="AC489" s="8">
        <v>8.15660685154976E-4</v>
      </c>
      <c r="AD489" s="8" t="s">
        <v>54</v>
      </c>
      <c r="AE489" s="8">
        <v>1035902.86303609</v>
      </c>
      <c r="AF489" s="8">
        <v>1721990.07213954</v>
      </c>
      <c r="AG489" s="8">
        <v>1462454.31922656</v>
      </c>
      <c r="AH489" s="8">
        <v>1406782.4181340635</v>
      </c>
      <c r="AI489" s="8">
        <v>282846.76069358276</v>
      </c>
      <c r="AJ489" s="8" t="s">
        <v>54</v>
      </c>
      <c r="AK489" s="8">
        <v>5043133.4843883403</v>
      </c>
      <c r="AL489" s="8">
        <v>4440612.0890752999</v>
      </c>
      <c r="AM489" s="8">
        <v>4741872.7867318206</v>
      </c>
      <c r="AN489" s="8">
        <v>301260.69765652018</v>
      </c>
      <c r="AO489" s="8">
        <v>86575.642253371596</v>
      </c>
      <c r="AP489" s="8">
        <v>19544.406492198901</v>
      </c>
      <c r="AQ489" s="8" t="s">
        <v>54</v>
      </c>
      <c r="AR489" s="8">
        <v>53060.02437278525</v>
      </c>
      <c r="AS489" s="8">
        <v>33515.617880586346</v>
      </c>
      <c r="AT489" s="8">
        <v>2094086.5839122301</v>
      </c>
      <c r="AU489" s="8">
        <v>563425.85208747338</v>
      </c>
      <c r="AV489" s="8">
        <v>1</v>
      </c>
      <c r="AW489" s="8">
        <f>AU489/AT489</f>
        <v>0.26905566198455161</v>
      </c>
      <c r="AX489" s="15">
        <f>LOG(AW489,2)</f>
        <v>-1.8940234278230352</v>
      </c>
      <c r="AY489" s="8">
        <f>AV489/AU489</f>
        <v>1.7748564363794001E-6</v>
      </c>
      <c r="AZ489" s="8">
        <f>LOG(AY489,2)</f>
        <v>-19.103866235918073</v>
      </c>
    </row>
    <row r="490" spans="1:52" x14ac:dyDescent="0.25">
      <c r="A490" s="8" t="s">
        <v>49</v>
      </c>
      <c r="B490" s="8" t="s">
        <v>64</v>
      </c>
      <c r="C490" s="8" t="s">
        <v>51</v>
      </c>
      <c r="D490" s="8" t="s">
        <v>13021</v>
      </c>
      <c r="E490" s="8" t="s">
        <v>13022</v>
      </c>
      <c r="F490" s="8" t="s">
        <v>54</v>
      </c>
      <c r="G490" s="8">
        <v>1E-3</v>
      </c>
      <c r="H490" s="8">
        <v>2</v>
      </c>
      <c r="I490" s="8">
        <v>1</v>
      </c>
      <c r="J490" s="8">
        <v>4</v>
      </c>
      <c r="K490" s="8">
        <v>1</v>
      </c>
      <c r="L490" s="8">
        <v>327</v>
      </c>
      <c r="M490" s="8">
        <v>38.1</v>
      </c>
      <c r="N490" s="8">
        <v>6.57</v>
      </c>
      <c r="O490" s="8">
        <v>8.33</v>
      </c>
      <c r="P490" s="8" t="s">
        <v>203</v>
      </c>
      <c r="Q490" s="8" t="s">
        <v>2996</v>
      </c>
      <c r="R490" s="8" t="s">
        <v>125</v>
      </c>
      <c r="S490" s="8" t="s">
        <v>7870</v>
      </c>
      <c r="T490" s="8" t="s">
        <v>13023</v>
      </c>
      <c r="U490" s="8" t="s">
        <v>13024</v>
      </c>
      <c r="V490" s="8" t="s">
        <v>13025</v>
      </c>
      <c r="W490" s="8" t="s">
        <v>144</v>
      </c>
      <c r="X490" s="8" t="s">
        <v>54</v>
      </c>
      <c r="Y490" s="8" t="s">
        <v>953</v>
      </c>
      <c r="Z490" s="8" t="s">
        <v>6647</v>
      </c>
      <c r="AA490" s="8">
        <v>4</v>
      </c>
      <c r="AB490" s="8" t="s">
        <v>54</v>
      </c>
      <c r="AC490" s="8">
        <v>0</v>
      </c>
      <c r="AD490" s="8" t="s">
        <v>54</v>
      </c>
      <c r="AE490" s="8" t="s">
        <v>54</v>
      </c>
      <c r="AF490" s="8">
        <v>640089.73333545297</v>
      </c>
      <c r="AG490" s="8" t="s">
        <v>54</v>
      </c>
      <c r="AH490" s="8">
        <v>640089.73333545297</v>
      </c>
      <c r="AI490" s="8">
        <v>0</v>
      </c>
      <c r="AJ490" s="8">
        <v>814901.39157277904</v>
      </c>
      <c r="AK490" s="8" t="s">
        <v>54</v>
      </c>
      <c r="AL490" s="8" t="s">
        <v>54</v>
      </c>
      <c r="AM490" s="8">
        <v>814901.39157277904</v>
      </c>
      <c r="AN490" s="8">
        <v>0</v>
      </c>
      <c r="AO490" s="8" t="s">
        <v>54</v>
      </c>
      <c r="AP490" s="8" t="s">
        <v>54</v>
      </c>
      <c r="AQ490" s="8" t="s">
        <v>54</v>
      </c>
      <c r="AR490" s="8">
        <v>0</v>
      </c>
      <c r="AS490" s="8">
        <v>0</v>
      </c>
      <c r="AT490" s="8">
        <v>2683200.5307263499</v>
      </c>
      <c r="AU490" s="8">
        <v>569339.77423018403</v>
      </c>
      <c r="AV490" s="8">
        <v>1</v>
      </c>
      <c r="AW490" s="8">
        <f>AU490/AT490</f>
        <v>0.21218681485429722</v>
      </c>
      <c r="AX490" s="15">
        <f>LOG(AW490,2)</f>
        <v>-2.2365930839472115</v>
      </c>
      <c r="AY490" s="8">
        <f>AV490/AU490</f>
        <v>1.7564204105573345E-6</v>
      </c>
      <c r="AZ490" s="8">
        <f>LOG(AY490,2)</f>
        <v>-19.118930364751208</v>
      </c>
    </row>
    <row r="491" spans="1:52" x14ac:dyDescent="0.25">
      <c r="A491" s="8" t="s">
        <v>49</v>
      </c>
      <c r="B491" s="8" t="s">
        <v>50</v>
      </c>
      <c r="C491" s="8" t="s">
        <v>51</v>
      </c>
      <c r="D491" s="8" t="s">
        <v>13089</v>
      </c>
      <c r="E491" s="8" t="s">
        <v>13090</v>
      </c>
      <c r="F491" s="8" t="s">
        <v>54</v>
      </c>
      <c r="G491" s="8">
        <v>2.1000000000000001E-2</v>
      </c>
      <c r="H491" s="8">
        <v>4</v>
      </c>
      <c r="I491" s="8">
        <v>1</v>
      </c>
      <c r="J491" s="8">
        <v>1</v>
      </c>
      <c r="K491" s="8">
        <v>1</v>
      </c>
      <c r="L491" s="8">
        <v>235</v>
      </c>
      <c r="M491" s="8">
        <v>26.1</v>
      </c>
      <c r="N491" s="8">
        <v>8.09</v>
      </c>
      <c r="O491" s="8">
        <v>0</v>
      </c>
      <c r="P491" s="8" t="s">
        <v>931</v>
      </c>
      <c r="Q491" s="8" t="s">
        <v>6261</v>
      </c>
      <c r="R491" s="8" t="s">
        <v>310</v>
      </c>
      <c r="S491" s="8" t="s">
        <v>13091</v>
      </c>
      <c r="T491" s="8" t="s">
        <v>13092</v>
      </c>
      <c r="U491" s="8" t="s">
        <v>13093</v>
      </c>
      <c r="V491" s="8" t="s">
        <v>13094</v>
      </c>
      <c r="W491" s="8" t="s">
        <v>326</v>
      </c>
      <c r="X491" s="8" t="s">
        <v>13095</v>
      </c>
      <c r="Y491" s="8" t="s">
        <v>54</v>
      </c>
      <c r="Z491" s="8" t="s">
        <v>13096</v>
      </c>
      <c r="AA491" s="8">
        <v>3</v>
      </c>
      <c r="AB491" s="8" t="s">
        <v>54</v>
      </c>
      <c r="AC491" s="8">
        <v>0</v>
      </c>
      <c r="AD491" s="8" t="s">
        <v>54</v>
      </c>
      <c r="AE491" s="8" t="s">
        <v>54</v>
      </c>
      <c r="AF491" s="8" t="s">
        <v>54</v>
      </c>
      <c r="AG491" s="8" t="s">
        <v>54</v>
      </c>
      <c r="AH491" s="8">
        <v>0</v>
      </c>
      <c r="AI491" s="8">
        <v>0</v>
      </c>
      <c r="AJ491" s="8" t="s">
        <v>54</v>
      </c>
      <c r="AK491" s="8" t="s">
        <v>54</v>
      </c>
      <c r="AL491" s="8" t="s">
        <v>54</v>
      </c>
      <c r="AM491" s="8">
        <v>0</v>
      </c>
      <c r="AN491" s="8">
        <v>0</v>
      </c>
      <c r="AO491" s="8">
        <v>59190.391757702797</v>
      </c>
      <c r="AP491" s="8">
        <v>51327.454971775398</v>
      </c>
      <c r="AQ491" s="8">
        <v>35456.958620765203</v>
      </c>
      <c r="AR491" s="8">
        <v>48658.268450081137</v>
      </c>
      <c r="AS491" s="8">
        <v>9871.250499373331</v>
      </c>
      <c r="AT491" s="8">
        <v>2752003.3400207465</v>
      </c>
      <c r="AU491" s="8">
        <v>569463.23399978364</v>
      </c>
      <c r="AV491" s="8">
        <v>1</v>
      </c>
      <c r="AW491" s="8">
        <f>AU491/AT491</f>
        <v>0.20692679609738068</v>
      </c>
      <c r="AX491" s="15">
        <f>LOG(AW491,2)</f>
        <v>-2.272807615017423</v>
      </c>
      <c r="AY491" s="8">
        <f>AV491/AU491</f>
        <v>1.7560396181790726E-6</v>
      </c>
      <c r="AZ491" s="8">
        <f>LOG(AY491,2)</f>
        <v>-19.119243175301868</v>
      </c>
    </row>
    <row r="492" spans="1:52" x14ac:dyDescent="0.25">
      <c r="A492" s="8" t="s">
        <v>49</v>
      </c>
      <c r="B492" s="8" t="s">
        <v>64</v>
      </c>
      <c r="C492" s="8" t="s">
        <v>51</v>
      </c>
      <c r="D492" s="8" t="s">
        <v>11342</v>
      </c>
      <c r="E492" s="8" t="s">
        <v>11343</v>
      </c>
      <c r="F492" s="8" t="s">
        <v>54</v>
      </c>
      <c r="G492" s="8">
        <v>1E-3</v>
      </c>
      <c r="H492" s="8">
        <v>3</v>
      </c>
      <c r="I492" s="8">
        <v>3</v>
      </c>
      <c r="J492" s="8">
        <v>12</v>
      </c>
      <c r="K492" s="8">
        <v>3</v>
      </c>
      <c r="L492" s="8">
        <v>1094</v>
      </c>
      <c r="M492" s="8">
        <v>121.2</v>
      </c>
      <c r="N492" s="8">
        <v>6.04</v>
      </c>
      <c r="O492" s="8">
        <v>11.87</v>
      </c>
      <c r="P492" s="8" t="s">
        <v>1769</v>
      </c>
      <c r="Q492" s="8" t="s">
        <v>1213</v>
      </c>
      <c r="R492" s="8" t="s">
        <v>82</v>
      </c>
      <c r="S492" s="8" t="s">
        <v>11344</v>
      </c>
      <c r="T492" s="8" t="s">
        <v>11345</v>
      </c>
      <c r="U492" s="8" t="s">
        <v>11346</v>
      </c>
      <c r="V492" s="8" t="s">
        <v>11347</v>
      </c>
      <c r="W492" s="8" t="s">
        <v>521</v>
      </c>
      <c r="X492" s="8" t="s">
        <v>54</v>
      </c>
      <c r="Y492" s="8" t="s">
        <v>811</v>
      </c>
      <c r="Z492" s="8" t="s">
        <v>11348</v>
      </c>
      <c r="AA492" s="8">
        <v>10</v>
      </c>
      <c r="AB492" s="8">
        <v>2.57</v>
      </c>
      <c r="AC492" s="8">
        <v>4.8010973936899902E-3</v>
      </c>
      <c r="AD492" s="8" t="s">
        <v>54</v>
      </c>
      <c r="AE492" s="8">
        <v>1491172.9525397399</v>
      </c>
      <c r="AF492" s="8">
        <v>3569511.7289655199</v>
      </c>
      <c r="AG492" s="8">
        <v>2379817.81149216</v>
      </c>
      <c r="AH492" s="8">
        <v>2480167.4976658067</v>
      </c>
      <c r="AI492" s="8">
        <v>851440.17681225052</v>
      </c>
      <c r="AJ492" s="8">
        <v>1981854.2804306201</v>
      </c>
      <c r="AK492" s="8">
        <v>2701673.6960125701</v>
      </c>
      <c r="AL492" s="8">
        <v>2336113.2267266898</v>
      </c>
      <c r="AM492" s="8">
        <v>2339880.4010566268</v>
      </c>
      <c r="AN492" s="8">
        <v>293877.11883711588</v>
      </c>
      <c r="AO492" s="8" t="s">
        <v>54</v>
      </c>
      <c r="AP492" s="8" t="s">
        <v>54</v>
      </c>
      <c r="AQ492" s="8" t="s">
        <v>54</v>
      </c>
      <c r="AR492" s="8">
        <v>0</v>
      </c>
      <c r="AS492" s="8">
        <v>0</v>
      </c>
      <c r="AT492" s="8">
        <v>1829182.8305893268</v>
      </c>
      <c r="AU492" s="8">
        <v>575044.59466271603</v>
      </c>
      <c r="AV492" s="8">
        <v>1</v>
      </c>
      <c r="AW492" s="8">
        <f>AU492/AT492</f>
        <v>0.31437239900040387</v>
      </c>
      <c r="AX492" s="15">
        <f>LOG(AW492,2)</f>
        <v>-1.6694535362387541</v>
      </c>
      <c r="AY492" s="8">
        <f>AV492/AU492</f>
        <v>1.7389955653553014E-6</v>
      </c>
      <c r="AZ492" s="8">
        <f>LOG(AY492,2)</f>
        <v>-19.133314315718245</v>
      </c>
    </row>
    <row r="493" spans="1:52" x14ac:dyDescent="0.25">
      <c r="A493" s="8" t="s">
        <v>49</v>
      </c>
      <c r="B493" s="8" t="s">
        <v>50</v>
      </c>
      <c r="C493" s="8" t="s">
        <v>51</v>
      </c>
      <c r="D493" s="8" t="s">
        <v>13306</v>
      </c>
      <c r="E493" s="8" t="s">
        <v>13307</v>
      </c>
      <c r="F493" s="8" t="s">
        <v>54</v>
      </c>
      <c r="G493" s="8">
        <v>0.02</v>
      </c>
      <c r="H493" s="8">
        <v>2</v>
      </c>
      <c r="I493" s="8">
        <v>1</v>
      </c>
      <c r="J493" s="8">
        <v>1</v>
      </c>
      <c r="K493" s="8">
        <v>1</v>
      </c>
      <c r="L493" s="8">
        <v>445</v>
      </c>
      <c r="M493" s="8">
        <v>51.4</v>
      </c>
      <c r="N493" s="8">
        <v>9.19</v>
      </c>
      <c r="O493" s="8">
        <v>0</v>
      </c>
      <c r="P493" s="8" t="s">
        <v>701</v>
      </c>
      <c r="Q493" s="8" t="s">
        <v>505</v>
      </c>
      <c r="R493" s="8" t="s">
        <v>69</v>
      </c>
      <c r="S493" s="8" t="s">
        <v>13308</v>
      </c>
      <c r="T493" s="8" t="s">
        <v>13309</v>
      </c>
      <c r="U493" s="8" t="s">
        <v>13310</v>
      </c>
      <c r="V493" s="8" t="s">
        <v>13311</v>
      </c>
      <c r="W493" s="8" t="s">
        <v>326</v>
      </c>
      <c r="X493" s="8" t="s">
        <v>54</v>
      </c>
      <c r="Y493" s="8" t="s">
        <v>54</v>
      </c>
      <c r="Z493" s="8" t="s">
        <v>13312</v>
      </c>
      <c r="AA493" s="8">
        <v>8</v>
      </c>
      <c r="AB493" s="8" t="s">
        <v>54</v>
      </c>
      <c r="AC493" s="8">
        <v>0</v>
      </c>
      <c r="AD493" s="8" t="s">
        <v>54</v>
      </c>
      <c r="AE493" s="8">
        <v>1858088.9431191799</v>
      </c>
      <c r="AF493" s="8" t="s">
        <v>54</v>
      </c>
      <c r="AG493" s="8">
        <v>1960891.9943444999</v>
      </c>
      <c r="AH493" s="8">
        <v>1909490.4687318399</v>
      </c>
      <c r="AI493" s="8">
        <v>51401.525612659985</v>
      </c>
      <c r="AJ493" s="8" t="s">
        <v>54</v>
      </c>
      <c r="AK493" s="8" t="s">
        <v>54</v>
      </c>
      <c r="AL493" s="8" t="s">
        <v>54</v>
      </c>
      <c r="AM493" s="8">
        <v>0</v>
      </c>
      <c r="AN493" s="8">
        <v>0</v>
      </c>
      <c r="AO493" s="8">
        <v>141933.682689968</v>
      </c>
      <c r="AP493" s="8">
        <v>82950.470941975698</v>
      </c>
      <c r="AQ493" s="8">
        <v>119520.275888891</v>
      </c>
      <c r="AR493" s="8">
        <v>114801.47650694491</v>
      </c>
      <c r="AS493" s="8">
        <v>24309.876151232813</v>
      </c>
      <c r="AT493" s="8">
        <v>2978882.2187330904</v>
      </c>
      <c r="AU493" s="8">
        <v>580358.94953065668</v>
      </c>
      <c r="AV493" s="8">
        <v>1</v>
      </c>
      <c r="AW493" s="8">
        <f>AU493/AT493</f>
        <v>0.19482440288541572</v>
      </c>
      <c r="AX493" s="15">
        <f>LOG(AW493,2)</f>
        <v>-2.3597537002350348</v>
      </c>
      <c r="AY493" s="8">
        <f>AV493/AU493</f>
        <v>1.7230715590906492E-6</v>
      </c>
      <c r="AZ493" s="8">
        <f>LOG(AY493,2)</f>
        <v>-19.146585951451712</v>
      </c>
    </row>
    <row r="494" spans="1:52" x14ac:dyDescent="0.25">
      <c r="A494" s="8" t="s">
        <v>49</v>
      </c>
      <c r="B494" s="8" t="s">
        <v>64</v>
      </c>
      <c r="C494" s="8" t="s">
        <v>51</v>
      </c>
      <c r="D494" s="8" t="s">
        <v>13756</v>
      </c>
      <c r="E494" s="8" t="s">
        <v>13757</v>
      </c>
      <c r="F494" s="8" t="s">
        <v>54</v>
      </c>
      <c r="G494" s="8">
        <v>7.0000000000000001E-3</v>
      </c>
      <c r="H494" s="8">
        <v>2</v>
      </c>
      <c r="I494" s="8">
        <v>1</v>
      </c>
      <c r="J494" s="8">
        <v>2</v>
      </c>
      <c r="K494" s="8">
        <v>1</v>
      </c>
      <c r="L494" s="8">
        <v>698</v>
      </c>
      <c r="M494" s="8">
        <v>77</v>
      </c>
      <c r="N494" s="8">
        <v>7.12</v>
      </c>
      <c r="O494" s="8">
        <v>2.63</v>
      </c>
      <c r="P494" s="8" t="s">
        <v>825</v>
      </c>
      <c r="Q494" s="8" t="s">
        <v>13758</v>
      </c>
      <c r="R494" s="8" t="s">
        <v>13759</v>
      </c>
      <c r="S494" s="8" t="s">
        <v>13760</v>
      </c>
      <c r="T494" s="8" t="s">
        <v>13761</v>
      </c>
      <c r="U494" s="8" t="s">
        <v>13762</v>
      </c>
      <c r="V494" s="8" t="s">
        <v>13763</v>
      </c>
      <c r="W494" s="8" t="s">
        <v>500</v>
      </c>
      <c r="X494" s="8" t="s">
        <v>13764</v>
      </c>
      <c r="Y494" s="8" t="s">
        <v>13765</v>
      </c>
      <c r="Z494" s="8" t="s">
        <v>13766</v>
      </c>
      <c r="AA494" s="8">
        <v>20</v>
      </c>
      <c r="AB494" s="8">
        <v>5.42</v>
      </c>
      <c r="AC494" s="8">
        <v>9.1743119266055105E-4</v>
      </c>
      <c r="AD494" s="8" t="s">
        <v>54</v>
      </c>
      <c r="AE494" s="8" t="s">
        <v>54</v>
      </c>
      <c r="AF494" s="8" t="s">
        <v>54</v>
      </c>
      <c r="AG494" s="8">
        <v>1006637.83788502</v>
      </c>
      <c r="AH494" s="8">
        <v>1006637.83788502</v>
      </c>
      <c r="AI494" s="8">
        <v>0</v>
      </c>
      <c r="AJ494" s="8" t="s">
        <v>54</v>
      </c>
      <c r="AK494" s="8" t="s">
        <v>54</v>
      </c>
      <c r="AL494" s="8" t="s">
        <v>54</v>
      </c>
      <c r="AM494" s="8">
        <v>0</v>
      </c>
      <c r="AN494" s="8">
        <v>0</v>
      </c>
      <c r="AO494" s="8" t="s">
        <v>54</v>
      </c>
      <c r="AP494" s="8" t="s">
        <v>54</v>
      </c>
      <c r="AQ494" s="8" t="s">
        <v>54</v>
      </c>
      <c r="AR494" s="8">
        <v>0</v>
      </c>
      <c r="AS494" s="8">
        <v>0</v>
      </c>
      <c r="AT494" s="8">
        <v>3886574.3298735302</v>
      </c>
      <c r="AU494" s="8">
        <v>580758.04217841511</v>
      </c>
      <c r="AV494" s="8">
        <v>1</v>
      </c>
      <c r="AW494" s="8">
        <f>AU494/AT494</f>
        <v>0.14942671691996512</v>
      </c>
      <c r="AX494" s="15">
        <f>LOG(AW494,2)</f>
        <v>-2.7424899753951251</v>
      </c>
      <c r="AY494" s="8">
        <f>AV494/AU494</f>
        <v>1.721887477010244E-6</v>
      </c>
      <c r="AZ494" s="8">
        <f>LOG(AY494,2)</f>
        <v>-19.147577701655283</v>
      </c>
    </row>
    <row r="495" spans="1:52" x14ac:dyDescent="0.25">
      <c r="A495" s="8" t="s">
        <v>49</v>
      </c>
      <c r="B495" s="8" t="s">
        <v>64</v>
      </c>
      <c r="C495" s="8" t="s">
        <v>51</v>
      </c>
      <c r="D495" s="8" t="s">
        <v>14178</v>
      </c>
      <c r="E495" s="8" t="s">
        <v>14179</v>
      </c>
      <c r="F495" s="8" t="s">
        <v>54</v>
      </c>
      <c r="G495" s="8">
        <v>3.0000000000000001E-3</v>
      </c>
      <c r="H495" s="8">
        <v>1</v>
      </c>
      <c r="I495" s="8">
        <v>2</v>
      </c>
      <c r="J495" s="8">
        <v>7</v>
      </c>
      <c r="K495" s="8">
        <v>2</v>
      </c>
      <c r="L495" s="8">
        <v>1941</v>
      </c>
      <c r="M495" s="8">
        <v>211.6</v>
      </c>
      <c r="N495" s="8">
        <v>5.58</v>
      </c>
      <c r="O495" s="8">
        <v>5.13</v>
      </c>
      <c r="P495" s="8" t="s">
        <v>1570</v>
      </c>
      <c r="Q495" s="8" t="s">
        <v>14180</v>
      </c>
      <c r="R495" s="8" t="s">
        <v>115</v>
      </c>
      <c r="S495" s="8" t="s">
        <v>14181</v>
      </c>
      <c r="T495" s="8" t="s">
        <v>14182</v>
      </c>
      <c r="U495" s="8" t="s">
        <v>14183</v>
      </c>
      <c r="V495" s="8" t="s">
        <v>14184</v>
      </c>
      <c r="W495" s="8" t="s">
        <v>74</v>
      </c>
      <c r="X495" s="8" t="s">
        <v>54</v>
      </c>
      <c r="Y495" s="8" t="s">
        <v>54</v>
      </c>
      <c r="Z495" s="8" t="s">
        <v>54</v>
      </c>
      <c r="AA495" s="8">
        <v>0</v>
      </c>
      <c r="AB495" s="8">
        <v>4.78</v>
      </c>
      <c r="AC495" s="8">
        <v>8.6058519793459599E-4</v>
      </c>
      <c r="AD495" s="8" t="s">
        <v>54</v>
      </c>
      <c r="AE495" s="8" t="s">
        <v>54</v>
      </c>
      <c r="AF495" s="8">
        <v>691507.28971824201</v>
      </c>
      <c r="AG495" s="8" t="s">
        <v>54</v>
      </c>
      <c r="AH495" s="8">
        <v>691507.28971824201</v>
      </c>
      <c r="AI495" s="8">
        <v>0</v>
      </c>
      <c r="AJ495" s="8" t="s">
        <v>54</v>
      </c>
      <c r="AK495" s="8" t="s">
        <v>54</v>
      </c>
      <c r="AL495" s="8">
        <v>764881.54125586303</v>
      </c>
      <c r="AM495" s="8">
        <v>764881.54125586303</v>
      </c>
      <c r="AN495" s="8">
        <v>0</v>
      </c>
      <c r="AO495" s="8" t="s">
        <v>54</v>
      </c>
      <c r="AP495" s="8" t="s">
        <v>54</v>
      </c>
      <c r="AQ495" s="8" t="s">
        <v>54</v>
      </c>
      <c r="AR495" s="8">
        <v>0</v>
      </c>
      <c r="AS495" s="8">
        <v>0</v>
      </c>
      <c r="AT495" s="8">
        <v>7677925.2016251264</v>
      </c>
      <c r="AU495" s="8">
        <v>594155.67944205925</v>
      </c>
      <c r="AV495" s="8">
        <v>1</v>
      </c>
      <c r="AW495" s="8">
        <f>AU495/AT495</f>
        <v>7.7384926765931367E-2</v>
      </c>
      <c r="AX495" s="15">
        <f>LOG(AW495,2)</f>
        <v>-3.6918036078725076</v>
      </c>
      <c r="AY495" s="8">
        <f>AV495/AU495</f>
        <v>1.6830605758730575E-6</v>
      </c>
      <c r="AZ495" s="8">
        <f>LOG(AY495,2)</f>
        <v>-19.180481466964725</v>
      </c>
    </row>
    <row r="496" spans="1:52" x14ac:dyDescent="0.25">
      <c r="A496" s="8" t="s">
        <v>49</v>
      </c>
      <c r="B496" s="8" t="s">
        <v>50</v>
      </c>
      <c r="C496" s="8" t="s">
        <v>51</v>
      </c>
      <c r="D496" s="8" t="s">
        <v>13775</v>
      </c>
      <c r="E496" s="8" t="s">
        <v>13776</v>
      </c>
      <c r="F496" s="8" t="s">
        <v>54</v>
      </c>
      <c r="G496" s="8">
        <v>1.6E-2</v>
      </c>
      <c r="H496" s="8">
        <v>2</v>
      </c>
      <c r="I496" s="8">
        <v>2</v>
      </c>
      <c r="J496" s="8">
        <v>3</v>
      </c>
      <c r="K496" s="8">
        <v>2</v>
      </c>
      <c r="L496" s="8">
        <v>747</v>
      </c>
      <c r="M496" s="8">
        <v>83.3</v>
      </c>
      <c r="N496" s="8">
        <v>6.58</v>
      </c>
      <c r="O496" s="8">
        <v>1.75</v>
      </c>
      <c r="P496" s="8" t="s">
        <v>2053</v>
      </c>
      <c r="Q496" s="8" t="s">
        <v>7085</v>
      </c>
      <c r="R496" s="8" t="s">
        <v>115</v>
      </c>
      <c r="S496" s="8" t="s">
        <v>488</v>
      </c>
      <c r="T496" s="8" t="s">
        <v>13777</v>
      </c>
      <c r="U496" s="8" t="s">
        <v>13778</v>
      </c>
      <c r="V496" s="8" t="s">
        <v>13779</v>
      </c>
      <c r="W496" s="8" t="s">
        <v>62</v>
      </c>
      <c r="X496" s="8" t="s">
        <v>54</v>
      </c>
      <c r="Y496" s="8" t="s">
        <v>54</v>
      </c>
      <c r="Z496" s="8" t="s">
        <v>54</v>
      </c>
      <c r="AA496" s="8">
        <v>0</v>
      </c>
      <c r="AB496" s="8">
        <v>2.52</v>
      </c>
      <c r="AC496" s="8">
        <v>4.7748976807639801E-3</v>
      </c>
      <c r="AD496" s="8" t="s">
        <v>54</v>
      </c>
      <c r="AE496" s="8" t="s">
        <v>54</v>
      </c>
      <c r="AF496" s="8" t="s">
        <v>54</v>
      </c>
      <c r="AG496" s="8" t="s">
        <v>54</v>
      </c>
      <c r="AH496" s="8">
        <v>0</v>
      </c>
      <c r="AI496" s="8">
        <v>0</v>
      </c>
      <c r="AJ496" s="8">
        <v>7421239.3088006899</v>
      </c>
      <c r="AK496" s="8">
        <v>11796485.8553227</v>
      </c>
      <c r="AL496" s="8">
        <v>8269615.95709222</v>
      </c>
      <c r="AM496" s="8">
        <v>9162447.0404052045</v>
      </c>
      <c r="AN496" s="8">
        <v>1894475.493500429</v>
      </c>
      <c r="AO496" s="8" t="s">
        <v>54</v>
      </c>
      <c r="AP496" s="8" t="s">
        <v>54</v>
      </c>
      <c r="AQ496" s="8" t="s">
        <v>54</v>
      </c>
      <c r="AR496" s="8">
        <v>0</v>
      </c>
      <c r="AS496" s="8">
        <v>0</v>
      </c>
      <c r="AT496" s="8">
        <v>4154114.4276777804</v>
      </c>
      <c r="AU496" s="8">
        <v>608241.75324869377</v>
      </c>
      <c r="AV496" s="8">
        <v>1</v>
      </c>
      <c r="AW496" s="8">
        <f>AU496/AT496</f>
        <v>0.1464191138299267</v>
      </c>
      <c r="AX496" s="15">
        <f>LOG(AW496,2)</f>
        <v>-2.771824196813939</v>
      </c>
      <c r="AY496" s="8">
        <f>AV496/AU496</f>
        <v>1.6440831209940413E-6</v>
      </c>
      <c r="AZ496" s="8">
        <f>LOG(AY496,2)</f>
        <v>-19.214285329176565</v>
      </c>
    </row>
    <row r="497" spans="1:52" x14ac:dyDescent="0.25">
      <c r="A497" s="8" t="s">
        <v>49</v>
      </c>
      <c r="B497" s="8" t="s">
        <v>50</v>
      </c>
      <c r="C497" s="8" t="s">
        <v>51</v>
      </c>
      <c r="D497" s="8" t="s">
        <v>11636</v>
      </c>
      <c r="E497" s="8" t="s">
        <v>11637</v>
      </c>
      <c r="F497" s="8" t="s">
        <v>54</v>
      </c>
      <c r="G497" s="8">
        <v>2.3E-2</v>
      </c>
      <c r="H497" s="8">
        <v>1</v>
      </c>
      <c r="I497" s="8">
        <v>1</v>
      </c>
      <c r="J497" s="8">
        <v>2</v>
      </c>
      <c r="K497" s="8">
        <v>1</v>
      </c>
      <c r="L497" s="8">
        <v>819</v>
      </c>
      <c r="M497" s="8">
        <v>90.5</v>
      </c>
      <c r="N497" s="8">
        <v>7.52</v>
      </c>
      <c r="O497" s="8">
        <v>0</v>
      </c>
      <c r="P497" s="8" t="s">
        <v>11638</v>
      </c>
      <c r="Q497" s="8" t="s">
        <v>124</v>
      </c>
      <c r="R497" s="8" t="s">
        <v>421</v>
      </c>
      <c r="S497" s="8" t="s">
        <v>11639</v>
      </c>
      <c r="T497" s="8" t="s">
        <v>11640</v>
      </c>
      <c r="U497" s="8" t="s">
        <v>11641</v>
      </c>
      <c r="V497" s="8" t="s">
        <v>11642</v>
      </c>
      <c r="W497" s="8" t="s">
        <v>326</v>
      </c>
      <c r="X497" s="8" t="s">
        <v>10210</v>
      </c>
      <c r="Y497" s="8" t="s">
        <v>54</v>
      </c>
      <c r="Z497" s="8" t="s">
        <v>11643</v>
      </c>
      <c r="AA497" s="8">
        <v>4</v>
      </c>
      <c r="AB497" s="8" t="s">
        <v>54</v>
      </c>
      <c r="AC497" s="8">
        <v>0</v>
      </c>
      <c r="AD497" s="8" t="s">
        <v>54</v>
      </c>
      <c r="AE497" s="8" t="s">
        <v>54</v>
      </c>
      <c r="AF497" s="8" t="s">
        <v>54</v>
      </c>
      <c r="AG497" s="8" t="s">
        <v>54</v>
      </c>
      <c r="AH497" s="8">
        <v>0</v>
      </c>
      <c r="AI497" s="8">
        <v>0</v>
      </c>
      <c r="AJ497" s="8" t="s">
        <v>54</v>
      </c>
      <c r="AK497" s="8" t="s">
        <v>54</v>
      </c>
      <c r="AL497" s="8" t="s">
        <v>54</v>
      </c>
      <c r="AM497" s="8">
        <v>0</v>
      </c>
      <c r="AN497" s="8">
        <v>0</v>
      </c>
      <c r="AO497" s="8" t="s">
        <v>54</v>
      </c>
      <c r="AP497" s="8" t="s">
        <v>54</v>
      </c>
      <c r="AQ497" s="8" t="s">
        <v>54</v>
      </c>
      <c r="AR497" s="8">
        <v>0</v>
      </c>
      <c r="AS497" s="8">
        <v>0</v>
      </c>
      <c r="AT497" s="8">
        <v>2078671.5801028267</v>
      </c>
      <c r="AU497" s="8">
        <v>610616.13126107096</v>
      </c>
      <c r="AV497" s="8">
        <v>1</v>
      </c>
      <c r="AW497" s="8">
        <f>AU497/AT497</f>
        <v>0.29375305705140076</v>
      </c>
      <c r="AX497" s="15">
        <f>LOG(AW497,2)</f>
        <v>-1.767324229184376</v>
      </c>
      <c r="AY497" s="8">
        <f>AV497/AU497</f>
        <v>1.6376901113548321E-6</v>
      </c>
      <c r="AZ497" s="8">
        <f>LOG(AY497,2)</f>
        <v>-19.219906177612263</v>
      </c>
    </row>
    <row r="498" spans="1:52" x14ac:dyDescent="0.25">
      <c r="A498" s="8" t="s">
        <v>49</v>
      </c>
      <c r="B498" s="8" t="s">
        <v>64</v>
      </c>
      <c r="C498" s="8" t="s">
        <v>51</v>
      </c>
      <c r="D498" s="8" t="s">
        <v>12109</v>
      </c>
      <c r="E498" s="8" t="s">
        <v>12110</v>
      </c>
      <c r="F498" s="8" t="s">
        <v>54</v>
      </c>
      <c r="G498" s="8">
        <v>7.0000000000000001E-3</v>
      </c>
      <c r="H498" s="8">
        <v>6</v>
      </c>
      <c r="I498" s="8">
        <v>1</v>
      </c>
      <c r="J498" s="8">
        <v>2</v>
      </c>
      <c r="K498" s="8">
        <v>1</v>
      </c>
      <c r="L498" s="8">
        <v>182</v>
      </c>
      <c r="M498" s="8">
        <v>20.100000000000001</v>
      </c>
      <c r="N498" s="8">
        <v>8.02</v>
      </c>
      <c r="O498" s="8">
        <v>2.6</v>
      </c>
      <c r="P498" s="8" t="s">
        <v>105</v>
      </c>
      <c r="Q498" s="8" t="s">
        <v>7139</v>
      </c>
      <c r="R498" s="8" t="s">
        <v>82</v>
      </c>
      <c r="S498" s="8" t="s">
        <v>12111</v>
      </c>
      <c r="T498" s="8" t="s">
        <v>12112</v>
      </c>
      <c r="U498" s="8" t="s">
        <v>12113</v>
      </c>
      <c r="V498" s="8" t="s">
        <v>12114</v>
      </c>
      <c r="W498" s="8" t="s">
        <v>187</v>
      </c>
      <c r="X498" s="8" t="s">
        <v>54</v>
      </c>
      <c r="Y498" s="8" t="s">
        <v>3009</v>
      </c>
      <c r="Z498" s="8" t="s">
        <v>12115</v>
      </c>
      <c r="AA498" s="8">
        <v>18</v>
      </c>
      <c r="AB498" s="8">
        <v>2.2999999999999998</v>
      </c>
      <c r="AC498" s="8">
        <v>4.6388336646785997E-3</v>
      </c>
      <c r="AD498" s="8" t="s">
        <v>54</v>
      </c>
      <c r="AE498" s="8" t="s">
        <v>54</v>
      </c>
      <c r="AF498" s="8">
        <v>14067792.5643455</v>
      </c>
      <c r="AG498" s="8" t="s">
        <v>54</v>
      </c>
      <c r="AH498" s="8">
        <v>14067792.5643455</v>
      </c>
      <c r="AI498" s="8">
        <v>0</v>
      </c>
      <c r="AJ498" s="8" t="s">
        <v>54</v>
      </c>
      <c r="AK498" s="8" t="s">
        <v>54</v>
      </c>
      <c r="AL498" s="8">
        <v>1214203.91772355</v>
      </c>
      <c r="AM498" s="8">
        <v>1214203.91772355</v>
      </c>
      <c r="AN498" s="8">
        <v>0</v>
      </c>
      <c r="AO498" s="8" t="s">
        <v>54</v>
      </c>
      <c r="AP498" s="8" t="s">
        <v>54</v>
      </c>
      <c r="AQ498" s="8" t="s">
        <v>54</v>
      </c>
      <c r="AR498" s="8">
        <v>0</v>
      </c>
      <c r="AS498" s="8">
        <v>0</v>
      </c>
      <c r="AT498" s="8">
        <v>2251970.0142641366</v>
      </c>
      <c r="AU498" s="8">
        <v>613686.19311778992</v>
      </c>
      <c r="AV498" s="8">
        <v>1</v>
      </c>
      <c r="AW498" s="8">
        <f>AU498/AT498</f>
        <v>0.27251081907425873</v>
      </c>
      <c r="AX498" s="15">
        <f>LOG(AW498,2)</f>
        <v>-1.8756145867778589</v>
      </c>
      <c r="AY498" s="8">
        <f>AV498/AU498</f>
        <v>1.6294973085830229E-6</v>
      </c>
      <c r="AZ498" s="8">
        <f>LOG(AY498,2)</f>
        <v>-19.227141600124121</v>
      </c>
    </row>
    <row r="499" spans="1:52" x14ac:dyDescent="0.25">
      <c r="A499" s="8" t="s">
        <v>49</v>
      </c>
      <c r="B499" s="8" t="s">
        <v>50</v>
      </c>
      <c r="C499" s="8" t="s">
        <v>51</v>
      </c>
      <c r="D499" s="8" t="s">
        <v>11185</v>
      </c>
      <c r="E499" s="8" t="s">
        <v>11186</v>
      </c>
      <c r="F499" s="8" t="s">
        <v>54</v>
      </c>
      <c r="G499" s="8">
        <v>0.02</v>
      </c>
      <c r="H499" s="8">
        <v>4</v>
      </c>
      <c r="I499" s="8">
        <v>1</v>
      </c>
      <c r="J499" s="8">
        <v>1</v>
      </c>
      <c r="K499" s="8">
        <v>1</v>
      </c>
      <c r="L499" s="8">
        <v>243</v>
      </c>
      <c r="M499" s="8">
        <v>27.9</v>
      </c>
      <c r="N499" s="8">
        <v>4.2</v>
      </c>
      <c r="O499" s="8">
        <v>0</v>
      </c>
      <c r="P499" s="8" t="s">
        <v>804</v>
      </c>
      <c r="Q499" s="8" t="s">
        <v>4058</v>
      </c>
      <c r="R499" s="8" t="s">
        <v>82</v>
      </c>
      <c r="S499" s="8" t="s">
        <v>11187</v>
      </c>
      <c r="T499" s="8" t="s">
        <v>11188</v>
      </c>
      <c r="U499" s="8" t="s">
        <v>11189</v>
      </c>
      <c r="V499" s="8" t="s">
        <v>11190</v>
      </c>
      <c r="W499" s="8" t="s">
        <v>177</v>
      </c>
      <c r="X499" s="8" t="s">
        <v>54</v>
      </c>
      <c r="Y499" s="8" t="s">
        <v>54</v>
      </c>
      <c r="Z499" s="8" t="s">
        <v>54</v>
      </c>
      <c r="AA499" s="8">
        <v>0</v>
      </c>
      <c r="AB499" s="8" t="s">
        <v>54</v>
      </c>
      <c r="AC499" s="8">
        <v>0</v>
      </c>
      <c r="AD499" s="8" t="s">
        <v>54</v>
      </c>
      <c r="AE499" s="8">
        <v>848092.62540215696</v>
      </c>
      <c r="AF499" s="8">
        <v>1775588.8185889199</v>
      </c>
      <c r="AG499" s="8">
        <v>1215304.1549252099</v>
      </c>
      <c r="AH499" s="8">
        <v>1279661.866305429</v>
      </c>
      <c r="AI499" s="8">
        <v>381373.59929126274</v>
      </c>
      <c r="AJ499" s="8">
        <v>1646254.97547757</v>
      </c>
      <c r="AK499" s="8" t="s">
        <v>54</v>
      </c>
      <c r="AL499" s="8" t="s">
        <v>54</v>
      </c>
      <c r="AM499" s="8">
        <v>1646254.97547757</v>
      </c>
      <c r="AN499" s="8">
        <v>0</v>
      </c>
      <c r="AO499" s="8" t="s">
        <v>54</v>
      </c>
      <c r="AP499" s="8" t="s">
        <v>54</v>
      </c>
      <c r="AQ499" s="8">
        <v>3288.7212329314402</v>
      </c>
      <c r="AR499" s="8">
        <v>3288.7212329314402</v>
      </c>
      <c r="AS499" s="8">
        <v>0</v>
      </c>
      <c r="AT499" s="8">
        <v>1887721.8606660699</v>
      </c>
      <c r="AU499" s="8">
        <v>615830.09847600758</v>
      </c>
      <c r="AV499" s="8">
        <v>1</v>
      </c>
      <c r="AW499" s="8">
        <f>AU499/AT499</f>
        <v>0.32622925617798171</v>
      </c>
      <c r="AX499" s="15">
        <f>LOG(AW499,2)</f>
        <v>-1.6160419264174493</v>
      </c>
      <c r="AY499" s="8">
        <f>AV499/AU499</f>
        <v>1.6238244971700737E-6</v>
      </c>
      <c r="AZ499" s="8">
        <f>LOG(AY499,2)</f>
        <v>-19.232172854747308</v>
      </c>
    </row>
    <row r="500" spans="1:52" x14ac:dyDescent="0.25">
      <c r="A500" s="8" t="s">
        <v>49</v>
      </c>
      <c r="B500" s="8" t="s">
        <v>50</v>
      </c>
      <c r="C500" s="8" t="s">
        <v>51</v>
      </c>
      <c r="D500" s="8" t="s">
        <v>12975</v>
      </c>
      <c r="E500" s="8" t="s">
        <v>12976</v>
      </c>
      <c r="F500" s="8" t="s">
        <v>54</v>
      </c>
      <c r="G500" s="8">
        <v>2.1000000000000001E-2</v>
      </c>
      <c r="H500" s="8">
        <v>4</v>
      </c>
      <c r="I500" s="8">
        <v>1</v>
      </c>
      <c r="J500" s="8">
        <v>1</v>
      </c>
      <c r="K500" s="8">
        <v>1</v>
      </c>
      <c r="L500" s="8">
        <v>225</v>
      </c>
      <c r="M500" s="8">
        <v>26</v>
      </c>
      <c r="N500" s="8">
        <v>5.78</v>
      </c>
      <c r="O500" s="8">
        <v>0</v>
      </c>
      <c r="P500" s="8" t="s">
        <v>105</v>
      </c>
      <c r="Q500" s="8" t="s">
        <v>548</v>
      </c>
      <c r="R500" s="8" t="s">
        <v>266</v>
      </c>
      <c r="S500" s="8" t="s">
        <v>11550</v>
      </c>
      <c r="T500" s="8" t="s">
        <v>12977</v>
      </c>
      <c r="U500" s="8" t="s">
        <v>12978</v>
      </c>
      <c r="V500" s="8" t="s">
        <v>12979</v>
      </c>
      <c r="W500" s="8" t="s">
        <v>198</v>
      </c>
      <c r="X500" s="8" t="s">
        <v>54</v>
      </c>
      <c r="Y500" s="8" t="s">
        <v>54</v>
      </c>
      <c r="Z500" s="8" t="s">
        <v>54</v>
      </c>
      <c r="AA500" s="8">
        <v>0</v>
      </c>
      <c r="AB500" s="8" t="s">
        <v>54</v>
      </c>
      <c r="AC500" s="8">
        <v>0</v>
      </c>
      <c r="AD500" s="8" t="s">
        <v>54</v>
      </c>
      <c r="AE500" s="8">
        <v>283847.97136431898</v>
      </c>
      <c r="AF500" s="8">
        <v>686564.65737550904</v>
      </c>
      <c r="AG500" s="8">
        <v>442556.36552069802</v>
      </c>
      <c r="AH500" s="8">
        <v>470989.6647535087</v>
      </c>
      <c r="AI500" s="8">
        <v>165633.17235567229</v>
      </c>
      <c r="AJ500" s="8">
        <v>573064.43559303996</v>
      </c>
      <c r="AK500" s="8">
        <v>1068954.49524411</v>
      </c>
      <c r="AL500" s="8">
        <v>879922.86004146398</v>
      </c>
      <c r="AM500" s="8">
        <v>840647.26362620469</v>
      </c>
      <c r="AN500" s="8">
        <v>204342.30622579757</v>
      </c>
      <c r="AO500" s="8" t="s">
        <v>54</v>
      </c>
      <c r="AP500" s="8">
        <v>5592.0203860635602</v>
      </c>
      <c r="AQ500" s="8" t="s">
        <v>54</v>
      </c>
      <c r="AR500" s="8">
        <v>5592.0203860635602</v>
      </c>
      <c r="AS500" s="8">
        <v>0</v>
      </c>
      <c r="AT500" s="8">
        <v>2916578.9544140422</v>
      </c>
      <c r="AU500" s="8">
        <v>631259.19586239057</v>
      </c>
      <c r="AV500" s="8">
        <v>1</v>
      </c>
      <c r="AW500" s="8">
        <f>AU500/AT500</f>
        <v>0.21643823319338676</v>
      </c>
      <c r="AX500" s="15">
        <f>LOG(AW500,2)</f>
        <v>-2.2079727252679935</v>
      </c>
      <c r="AY500" s="8">
        <f>AV500/AU500</f>
        <v>1.5841353386287808E-6</v>
      </c>
      <c r="AZ500" s="8">
        <f>LOG(AY500,2)</f>
        <v>-19.267872973788108</v>
      </c>
    </row>
    <row r="501" spans="1:52" x14ac:dyDescent="0.25">
      <c r="A501" s="8" t="s">
        <v>49</v>
      </c>
      <c r="B501" s="8" t="s">
        <v>64</v>
      </c>
      <c r="C501" s="8" t="s">
        <v>51</v>
      </c>
      <c r="D501" s="8" t="s">
        <v>12096</v>
      </c>
      <c r="E501" s="8" t="s">
        <v>12097</v>
      </c>
      <c r="F501" s="8" t="s">
        <v>54</v>
      </c>
      <c r="G501" s="8">
        <v>1E-3</v>
      </c>
      <c r="H501" s="8">
        <v>1</v>
      </c>
      <c r="I501" s="8">
        <v>1</v>
      </c>
      <c r="J501" s="8">
        <v>6</v>
      </c>
      <c r="K501" s="8">
        <v>1</v>
      </c>
      <c r="L501" s="8">
        <v>928</v>
      </c>
      <c r="M501" s="8">
        <v>101.2</v>
      </c>
      <c r="N501" s="8">
        <v>6.7</v>
      </c>
      <c r="O501" s="8">
        <v>9.42</v>
      </c>
      <c r="P501" s="8" t="s">
        <v>1517</v>
      </c>
      <c r="Q501" s="8" t="s">
        <v>3420</v>
      </c>
      <c r="R501" s="8" t="s">
        <v>115</v>
      </c>
      <c r="S501" s="8" t="s">
        <v>12098</v>
      </c>
      <c r="T501" s="8" t="s">
        <v>12099</v>
      </c>
      <c r="U501" s="8" t="s">
        <v>12100</v>
      </c>
      <c r="V501" s="8" t="s">
        <v>12101</v>
      </c>
      <c r="W501" s="8" t="s">
        <v>74</v>
      </c>
      <c r="X501" s="8" t="s">
        <v>2625</v>
      </c>
      <c r="Y501" s="8" t="s">
        <v>54</v>
      </c>
      <c r="Z501" s="8" t="s">
        <v>54</v>
      </c>
      <c r="AA501" s="8">
        <v>1</v>
      </c>
      <c r="AB501" s="8">
        <v>3.05</v>
      </c>
      <c r="AC501" s="8">
        <v>1.4482259232440301E-3</v>
      </c>
      <c r="AD501" s="8" t="s">
        <v>54</v>
      </c>
      <c r="AE501" s="8" t="s">
        <v>54</v>
      </c>
      <c r="AF501" s="8" t="s">
        <v>54</v>
      </c>
      <c r="AG501" s="8" t="s">
        <v>54</v>
      </c>
      <c r="AH501" s="8">
        <v>0</v>
      </c>
      <c r="AI501" s="8">
        <v>0</v>
      </c>
      <c r="AJ501" s="8" t="s">
        <v>54</v>
      </c>
      <c r="AK501" s="8">
        <v>844248.24925958901</v>
      </c>
      <c r="AL501" s="8" t="s">
        <v>54</v>
      </c>
      <c r="AM501" s="8">
        <v>844248.24925958901</v>
      </c>
      <c r="AN501" s="8">
        <v>0</v>
      </c>
      <c r="AO501" s="8" t="s">
        <v>54</v>
      </c>
      <c r="AP501" s="8" t="s">
        <v>54</v>
      </c>
      <c r="AQ501" s="8">
        <v>8160.5913489074401</v>
      </c>
      <c r="AR501" s="8">
        <v>8160.5913489074401</v>
      </c>
      <c r="AS501" s="8">
        <v>0</v>
      </c>
      <c r="AT501" s="8">
        <v>2325458.3483813927</v>
      </c>
      <c r="AU501" s="8">
        <v>637849.17414316908</v>
      </c>
      <c r="AV501" s="8">
        <v>1</v>
      </c>
      <c r="AW501" s="8">
        <f>AU501/AT501</f>
        <v>0.27428965760110746</v>
      </c>
      <c r="AX501" s="15">
        <f>LOG(AW501,2)</f>
        <v>-1.8662278701087363</v>
      </c>
      <c r="AY501" s="8">
        <f>AV501/AU501</f>
        <v>1.5677687461825324E-6</v>
      </c>
      <c r="AZ501" s="8">
        <f>LOG(AY501,2)</f>
        <v>-19.282855798991207</v>
      </c>
    </row>
    <row r="502" spans="1:52" x14ac:dyDescent="0.25">
      <c r="A502" s="8" t="s">
        <v>49</v>
      </c>
      <c r="B502" s="8" t="s">
        <v>64</v>
      </c>
      <c r="C502" s="8" t="s">
        <v>51</v>
      </c>
      <c r="D502" s="8" t="s">
        <v>12664</v>
      </c>
      <c r="E502" s="8" t="s">
        <v>12665</v>
      </c>
      <c r="F502" s="8" t="s">
        <v>54</v>
      </c>
      <c r="G502" s="8">
        <v>7.0000000000000001E-3</v>
      </c>
      <c r="H502" s="8">
        <v>11</v>
      </c>
      <c r="I502" s="8">
        <v>2</v>
      </c>
      <c r="J502" s="8">
        <v>3</v>
      </c>
      <c r="K502" s="8">
        <v>2</v>
      </c>
      <c r="L502" s="8">
        <v>97</v>
      </c>
      <c r="M502" s="8">
        <v>10.6</v>
      </c>
      <c r="N502" s="8">
        <v>4.32</v>
      </c>
      <c r="O502" s="8">
        <v>2.42</v>
      </c>
      <c r="P502" s="8" t="s">
        <v>105</v>
      </c>
      <c r="Q502" s="8" t="s">
        <v>106</v>
      </c>
      <c r="R502" s="8" t="s">
        <v>54</v>
      </c>
      <c r="S502" s="8" t="s">
        <v>54</v>
      </c>
      <c r="T502" s="8" t="s">
        <v>12666</v>
      </c>
      <c r="U502" s="8" t="s">
        <v>12667</v>
      </c>
      <c r="V502" s="8" t="s">
        <v>12668</v>
      </c>
      <c r="W502" s="8" t="s">
        <v>521</v>
      </c>
      <c r="X502" s="8" t="s">
        <v>54</v>
      </c>
      <c r="Y502" s="8" t="s">
        <v>54</v>
      </c>
      <c r="Z502" s="8" t="s">
        <v>743</v>
      </c>
      <c r="AA502" s="8">
        <v>3</v>
      </c>
      <c r="AB502" s="8">
        <v>2.15</v>
      </c>
      <c r="AC502" s="8">
        <v>6.4766839378238303E-3</v>
      </c>
      <c r="AD502" s="8" t="s">
        <v>54</v>
      </c>
      <c r="AE502" s="8">
        <v>836124.61709163396</v>
      </c>
      <c r="AF502" s="8">
        <v>1431134.0323985501</v>
      </c>
      <c r="AG502" s="8">
        <v>907651.54138494702</v>
      </c>
      <c r="AH502" s="8">
        <v>1058303.396958377</v>
      </c>
      <c r="AI502" s="8">
        <v>265243.33138555096</v>
      </c>
      <c r="AJ502" s="8">
        <v>1977494.04354994</v>
      </c>
      <c r="AK502" s="8">
        <v>2816462.0824979101</v>
      </c>
      <c r="AL502" s="8">
        <v>2122458.70807188</v>
      </c>
      <c r="AM502" s="8">
        <v>2305471.6113732434</v>
      </c>
      <c r="AN502" s="8">
        <v>366139.44035494496</v>
      </c>
      <c r="AO502" s="8">
        <v>53794.3855027073</v>
      </c>
      <c r="AP502" s="8">
        <v>20994.8577688882</v>
      </c>
      <c r="AQ502" s="8">
        <v>65952.061699822603</v>
      </c>
      <c r="AR502" s="8">
        <v>46913.768323806034</v>
      </c>
      <c r="AS502" s="8">
        <v>18987.622563025085</v>
      </c>
      <c r="AT502" s="8">
        <v>2711871.6868653069</v>
      </c>
      <c r="AU502" s="8">
        <v>639860.00243026169</v>
      </c>
      <c r="AV502" s="8">
        <v>1</v>
      </c>
      <c r="AW502" s="8">
        <f>AU502/AT502</f>
        <v>0.2359477424869926</v>
      </c>
      <c r="AX502" s="15">
        <f>LOG(AW502,2)</f>
        <v>-2.0834607268387613</v>
      </c>
      <c r="AY502" s="8">
        <f>AV502/AU502</f>
        <v>1.5628418657235728E-6</v>
      </c>
      <c r="AZ502" s="8">
        <f>LOG(AY502,2)</f>
        <v>-19.287396760966136</v>
      </c>
    </row>
    <row r="503" spans="1:52" x14ac:dyDescent="0.25">
      <c r="A503" s="8" t="s">
        <v>49</v>
      </c>
      <c r="B503" s="8" t="s">
        <v>50</v>
      </c>
      <c r="C503" s="8" t="s">
        <v>51</v>
      </c>
      <c r="D503" s="8" t="s">
        <v>13484</v>
      </c>
      <c r="E503" s="8" t="s">
        <v>13485</v>
      </c>
      <c r="F503" s="8" t="s">
        <v>54</v>
      </c>
      <c r="G503" s="8">
        <v>2.1000000000000001E-2</v>
      </c>
      <c r="H503" s="8">
        <v>1</v>
      </c>
      <c r="I503" s="8">
        <v>1</v>
      </c>
      <c r="J503" s="8">
        <v>1</v>
      </c>
      <c r="K503" s="8">
        <v>1</v>
      </c>
      <c r="L503" s="8">
        <v>1076</v>
      </c>
      <c r="M503" s="8">
        <v>120.2</v>
      </c>
      <c r="N503" s="8">
        <v>8.5</v>
      </c>
      <c r="O503" s="8">
        <v>0</v>
      </c>
      <c r="P503" s="8" t="s">
        <v>701</v>
      </c>
      <c r="Q503" s="8" t="s">
        <v>1326</v>
      </c>
      <c r="R503" s="8" t="s">
        <v>54</v>
      </c>
      <c r="S503" s="8" t="s">
        <v>6262</v>
      </c>
      <c r="T503" s="8" t="s">
        <v>13486</v>
      </c>
      <c r="U503" s="8" t="s">
        <v>13487</v>
      </c>
      <c r="V503" s="8" t="s">
        <v>13488</v>
      </c>
      <c r="W503" s="8" t="s">
        <v>87</v>
      </c>
      <c r="X503" s="8" t="s">
        <v>54</v>
      </c>
      <c r="Y503" s="8" t="s">
        <v>54</v>
      </c>
      <c r="Z503" s="8" t="s">
        <v>54</v>
      </c>
      <c r="AA503" s="8">
        <v>0</v>
      </c>
      <c r="AB503" s="8" t="s">
        <v>54</v>
      </c>
      <c r="AC503" s="8">
        <v>0</v>
      </c>
      <c r="AD503" s="8" t="s">
        <v>54</v>
      </c>
      <c r="AE503" s="8" t="s">
        <v>54</v>
      </c>
      <c r="AF503" s="8" t="s">
        <v>54</v>
      </c>
      <c r="AG503" s="8" t="s">
        <v>54</v>
      </c>
      <c r="AH503" s="8">
        <v>0</v>
      </c>
      <c r="AI503" s="8">
        <v>0</v>
      </c>
      <c r="AJ503" s="8">
        <v>465883.72754189302</v>
      </c>
      <c r="AK503" s="8">
        <v>823487.54243876203</v>
      </c>
      <c r="AL503" s="8">
        <v>1267492.37495173</v>
      </c>
      <c r="AM503" s="8">
        <v>852287.88164412836</v>
      </c>
      <c r="AN503" s="8">
        <v>327888.39621057559</v>
      </c>
      <c r="AO503" s="8">
        <v>57653.838346362703</v>
      </c>
      <c r="AP503" s="8">
        <v>38150.136573381002</v>
      </c>
      <c r="AQ503" s="8">
        <v>43260.878189452298</v>
      </c>
      <c r="AR503" s="8">
        <v>46354.95103639867</v>
      </c>
      <c r="AS503" s="8">
        <v>8257.4637267953167</v>
      </c>
      <c r="AT503" s="8">
        <v>3733158.1901737233</v>
      </c>
      <c r="AU503" s="8">
        <v>666802.89799865463</v>
      </c>
      <c r="AV503" s="8">
        <v>1</v>
      </c>
      <c r="AW503" s="8">
        <f>AU503/AT503</f>
        <v>0.17861629859505762</v>
      </c>
      <c r="AX503" s="15">
        <f>LOG(AW503,2)</f>
        <v>-2.4850643636476106</v>
      </c>
      <c r="AY503" s="8">
        <f>AV503/AU503</f>
        <v>1.4996935421267734E-6</v>
      </c>
      <c r="AZ503" s="8">
        <f>LOG(AY503,2)</f>
        <v>-19.34690084888592</v>
      </c>
    </row>
    <row r="504" spans="1:52" x14ac:dyDescent="0.25">
      <c r="A504" s="8" t="s">
        <v>49</v>
      </c>
      <c r="B504" s="8" t="s">
        <v>50</v>
      </c>
      <c r="C504" s="8" t="s">
        <v>51</v>
      </c>
      <c r="D504" s="8" t="s">
        <v>14372</v>
      </c>
      <c r="E504" s="8" t="s">
        <v>14373</v>
      </c>
      <c r="F504" s="8" t="s">
        <v>54</v>
      </c>
      <c r="G504" s="8">
        <v>2.1999999999999999E-2</v>
      </c>
      <c r="H504" s="8">
        <v>6</v>
      </c>
      <c r="I504" s="8">
        <v>1</v>
      </c>
      <c r="J504" s="8">
        <v>1</v>
      </c>
      <c r="K504" s="8">
        <v>1</v>
      </c>
      <c r="L504" s="8">
        <v>175</v>
      </c>
      <c r="M504" s="8">
        <v>20.100000000000001</v>
      </c>
      <c r="N504" s="8">
        <v>8.9499999999999993</v>
      </c>
      <c r="O504" s="8">
        <v>0</v>
      </c>
      <c r="P504" s="8" t="s">
        <v>14374</v>
      </c>
      <c r="Q504" s="8" t="s">
        <v>14375</v>
      </c>
      <c r="R504" s="8" t="s">
        <v>7453</v>
      </c>
      <c r="S504" s="8" t="s">
        <v>8551</v>
      </c>
      <c r="T504" s="8" t="s">
        <v>14376</v>
      </c>
      <c r="U504" s="8" t="s">
        <v>14377</v>
      </c>
      <c r="V504" s="8" t="s">
        <v>14378</v>
      </c>
      <c r="W504" s="8" t="s">
        <v>315</v>
      </c>
      <c r="X504" s="8" t="s">
        <v>14379</v>
      </c>
      <c r="Y504" s="8" t="s">
        <v>14380</v>
      </c>
      <c r="Z504" s="8" t="s">
        <v>14381</v>
      </c>
      <c r="AA504" s="8">
        <v>16</v>
      </c>
      <c r="AB504" s="8" t="s">
        <v>54</v>
      </c>
      <c r="AC504" s="8">
        <v>0</v>
      </c>
      <c r="AD504" s="8" t="s">
        <v>54</v>
      </c>
      <c r="AE504" s="8">
        <v>573134.13269571098</v>
      </c>
      <c r="AF504" s="8">
        <v>1361875.3250851801</v>
      </c>
      <c r="AG504" s="8">
        <v>669838.06140402297</v>
      </c>
      <c r="AH504" s="8">
        <v>868282.50639497128</v>
      </c>
      <c r="AI504" s="8">
        <v>351248.54965661623</v>
      </c>
      <c r="AJ504" s="8">
        <v>415511.45060470299</v>
      </c>
      <c r="AK504" s="8">
        <v>1100083.5132404801</v>
      </c>
      <c r="AL504" s="8">
        <v>901200.92017604294</v>
      </c>
      <c r="AM504" s="8">
        <v>805598.6280070754</v>
      </c>
      <c r="AN504" s="8">
        <v>287535.0134462709</v>
      </c>
      <c r="AO504" s="8" t="s">
        <v>54</v>
      </c>
      <c r="AP504" s="8" t="s">
        <v>54</v>
      </c>
      <c r="AQ504" s="8" t="s">
        <v>54</v>
      </c>
      <c r="AR504" s="8">
        <v>0</v>
      </c>
      <c r="AS504" s="8">
        <v>0</v>
      </c>
      <c r="AT504" s="8">
        <v>18405477.091141235</v>
      </c>
      <c r="AU504" s="8">
        <v>693042.76557975134</v>
      </c>
      <c r="AV504" s="8">
        <v>1</v>
      </c>
      <c r="AW504" s="8">
        <f>AU504/AT504</f>
        <v>3.7654159256394426E-2</v>
      </c>
      <c r="AX504" s="15">
        <f>LOG(AW504,2)</f>
        <v>-4.7310469568256268</v>
      </c>
      <c r="AY504" s="8">
        <f>AV504/AU504</f>
        <v>1.4429123997326047E-6</v>
      </c>
      <c r="AZ504" s="8">
        <f>LOG(AY504,2)</f>
        <v>-19.402584853907815</v>
      </c>
    </row>
    <row r="505" spans="1:52" x14ac:dyDescent="0.25">
      <c r="A505" s="8" t="s">
        <v>49</v>
      </c>
      <c r="B505" s="8" t="s">
        <v>50</v>
      </c>
      <c r="C505" s="8" t="s">
        <v>51</v>
      </c>
      <c r="D505" s="8" t="s">
        <v>14293</v>
      </c>
      <c r="E505" s="8" t="s">
        <v>14294</v>
      </c>
      <c r="F505" s="8" t="s">
        <v>54</v>
      </c>
      <c r="G505" s="8">
        <v>2.4E-2</v>
      </c>
      <c r="H505" s="8">
        <v>3</v>
      </c>
      <c r="I505" s="8">
        <v>2</v>
      </c>
      <c r="J505" s="8">
        <v>4</v>
      </c>
      <c r="K505" s="8">
        <v>1</v>
      </c>
      <c r="L505" s="8">
        <v>489</v>
      </c>
      <c r="M505" s="8">
        <v>54.3</v>
      </c>
      <c r="N505" s="8">
        <v>6.83</v>
      </c>
      <c r="O505" s="8">
        <v>0</v>
      </c>
      <c r="P505" s="8" t="s">
        <v>150</v>
      </c>
      <c r="Q505" s="8" t="s">
        <v>1859</v>
      </c>
      <c r="R505" s="8" t="s">
        <v>528</v>
      </c>
      <c r="S505" s="8" t="s">
        <v>10911</v>
      </c>
      <c r="T505" s="8" t="s">
        <v>14295</v>
      </c>
      <c r="U505" s="8" t="s">
        <v>14296</v>
      </c>
      <c r="V505" s="8" t="s">
        <v>14297</v>
      </c>
      <c r="W505" s="8" t="s">
        <v>62</v>
      </c>
      <c r="X505" s="8" t="s">
        <v>54</v>
      </c>
      <c r="Y505" s="8" t="s">
        <v>54</v>
      </c>
      <c r="Z505" s="8" t="s">
        <v>14298</v>
      </c>
      <c r="AA505" s="8">
        <v>5</v>
      </c>
      <c r="AB505" s="8" t="s">
        <v>54</v>
      </c>
      <c r="AC505" s="8">
        <v>0</v>
      </c>
      <c r="AD505" s="8" t="s">
        <v>54</v>
      </c>
      <c r="AE505" s="8" t="s">
        <v>54</v>
      </c>
      <c r="AF505" s="8">
        <v>555655.95114451204</v>
      </c>
      <c r="AG505" s="8">
        <v>300274.57222991198</v>
      </c>
      <c r="AH505" s="8">
        <v>427965.26168721204</v>
      </c>
      <c r="AI505" s="8">
        <v>127690.6894573</v>
      </c>
      <c r="AJ505" s="8">
        <v>1224968.64109951</v>
      </c>
      <c r="AK505" s="8">
        <v>2248309.4412236698</v>
      </c>
      <c r="AL505" s="8">
        <v>1756283.5393610799</v>
      </c>
      <c r="AM505" s="8">
        <v>1743187.2072280867</v>
      </c>
      <c r="AN505" s="8">
        <v>417879.75442399806</v>
      </c>
      <c r="AO505" s="8" t="s">
        <v>54</v>
      </c>
      <c r="AP505" s="8" t="s">
        <v>54</v>
      </c>
      <c r="AQ505" s="8" t="s">
        <v>54</v>
      </c>
      <c r="AR505" s="8">
        <v>0</v>
      </c>
      <c r="AS505" s="8">
        <v>0</v>
      </c>
      <c r="AT505" s="8">
        <v>11497646.339657962</v>
      </c>
      <c r="AU505" s="8">
        <v>715047.54840680095</v>
      </c>
      <c r="AV505" s="8">
        <v>1</v>
      </c>
      <c r="AW505" s="8">
        <f>AU505/AT505</f>
        <v>6.2190776032172906E-2</v>
      </c>
      <c r="AX505" s="15">
        <f>LOG(AW505,2)</f>
        <v>-4.0071555701817001</v>
      </c>
      <c r="AY505" s="8">
        <f>AV505/AU505</f>
        <v>1.3985083960194007E-6</v>
      </c>
      <c r="AZ505" s="8">
        <f>LOG(AY505,2)</f>
        <v>-19.447679654187802</v>
      </c>
    </row>
    <row r="506" spans="1:52" x14ac:dyDescent="0.25">
      <c r="A506" s="8" t="s">
        <v>49</v>
      </c>
      <c r="B506" s="8" t="s">
        <v>64</v>
      </c>
      <c r="C506" s="8" t="s">
        <v>51</v>
      </c>
      <c r="D506" s="8" t="s">
        <v>11533</v>
      </c>
      <c r="E506" s="8" t="s">
        <v>11534</v>
      </c>
      <c r="F506" s="8" t="s">
        <v>54</v>
      </c>
      <c r="G506" s="8">
        <v>1E-3</v>
      </c>
      <c r="H506" s="8">
        <v>7</v>
      </c>
      <c r="I506" s="8">
        <v>4</v>
      </c>
      <c r="J506" s="8">
        <v>25</v>
      </c>
      <c r="K506" s="8">
        <v>4</v>
      </c>
      <c r="L506" s="8">
        <v>524</v>
      </c>
      <c r="M506" s="8">
        <v>57.3</v>
      </c>
      <c r="N506" s="8">
        <v>6.67</v>
      </c>
      <c r="O506" s="8">
        <v>14.09</v>
      </c>
      <c r="P506" s="8" t="s">
        <v>11535</v>
      </c>
      <c r="Q506" s="8" t="s">
        <v>81</v>
      </c>
      <c r="R506" s="8" t="s">
        <v>421</v>
      </c>
      <c r="S506" s="8" t="s">
        <v>11536</v>
      </c>
      <c r="T506" s="8" t="s">
        <v>11537</v>
      </c>
      <c r="U506" s="8" t="s">
        <v>11538</v>
      </c>
      <c r="V506" s="8" t="s">
        <v>11539</v>
      </c>
      <c r="W506" s="8" t="s">
        <v>87</v>
      </c>
      <c r="X506" s="8" t="s">
        <v>11540</v>
      </c>
      <c r="Y506" s="8" t="s">
        <v>11541</v>
      </c>
      <c r="Z506" s="8" t="s">
        <v>11542</v>
      </c>
      <c r="AA506" s="8">
        <v>11</v>
      </c>
      <c r="AB506" s="8">
        <v>12.73</v>
      </c>
      <c r="AC506" s="8">
        <v>0</v>
      </c>
      <c r="AD506" s="8" t="s">
        <v>54</v>
      </c>
      <c r="AE506" s="8">
        <v>1848275.8108862899</v>
      </c>
      <c r="AF506" s="8">
        <v>2012979.6848967699</v>
      </c>
      <c r="AG506" s="8">
        <v>2261860.1559363399</v>
      </c>
      <c r="AH506" s="8">
        <v>2041038.5505731332</v>
      </c>
      <c r="AI506" s="8">
        <v>170006.81863757278</v>
      </c>
      <c r="AJ506" s="8">
        <v>439864.88229932898</v>
      </c>
      <c r="AK506" s="8">
        <v>803364.17222478695</v>
      </c>
      <c r="AL506" s="8">
        <v>3050809.94384764</v>
      </c>
      <c r="AM506" s="8">
        <v>1431346.3327905852</v>
      </c>
      <c r="AN506" s="8">
        <v>1154709.1189552299</v>
      </c>
      <c r="AO506" s="8">
        <v>926760.23940554203</v>
      </c>
      <c r="AP506" s="8">
        <v>655523.40747227299</v>
      </c>
      <c r="AQ506" s="8">
        <v>648481.59951711295</v>
      </c>
      <c r="AR506" s="8">
        <v>743588.41546497599</v>
      </c>
      <c r="AS506" s="8">
        <v>129553.93877739237</v>
      </c>
      <c r="AT506" s="8">
        <v>2439657.7326477366</v>
      </c>
      <c r="AU506" s="8">
        <v>734465.02136106475</v>
      </c>
      <c r="AV506" s="8">
        <v>1</v>
      </c>
      <c r="AW506" s="8">
        <f>AU506/AT506</f>
        <v>0.30105248434334969</v>
      </c>
      <c r="AX506" s="15">
        <f>LOG(AW506,2)</f>
        <v>-1.7319130720179372</v>
      </c>
      <c r="AY506" s="8">
        <f>AV506/AU506</f>
        <v>1.361535227568581E-6</v>
      </c>
      <c r="AZ506" s="8">
        <f>LOG(AY506,2)</f>
        <v>-19.486334259009297</v>
      </c>
    </row>
    <row r="507" spans="1:52" x14ac:dyDescent="0.25">
      <c r="A507" s="8" t="s">
        <v>49</v>
      </c>
      <c r="B507" s="8" t="s">
        <v>64</v>
      </c>
      <c r="C507" s="8" t="s">
        <v>51</v>
      </c>
      <c r="D507" s="8" t="s">
        <v>12892</v>
      </c>
      <c r="E507" s="8" t="s">
        <v>12893</v>
      </c>
      <c r="F507" s="8" t="s">
        <v>54</v>
      </c>
      <c r="G507" s="8">
        <v>1E-3</v>
      </c>
      <c r="H507" s="8">
        <v>18</v>
      </c>
      <c r="I507" s="8">
        <v>4</v>
      </c>
      <c r="J507" s="8">
        <v>15</v>
      </c>
      <c r="K507" s="8">
        <v>4</v>
      </c>
      <c r="L507" s="8">
        <v>376</v>
      </c>
      <c r="M507" s="8">
        <v>42.6</v>
      </c>
      <c r="N507" s="8">
        <v>6.64</v>
      </c>
      <c r="O507" s="8">
        <v>13.68</v>
      </c>
      <c r="P507" s="8" t="s">
        <v>1267</v>
      </c>
      <c r="Q507" s="8" t="s">
        <v>1770</v>
      </c>
      <c r="R507" s="8" t="s">
        <v>2054</v>
      </c>
      <c r="S507" s="8" t="s">
        <v>1377</v>
      </c>
      <c r="T507" s="8" t="s">
        <v>12894</v>
      </c>
      <c r="U507" s="8" t="s">
        <v>12895</v>
      </c>
      <c r="V507" s="8" t="s">
        <v>12896</v>
      </c>
      <c r="W507" s="8" t="s">
        <v>144</v>
      </c>
      <c r="X507" s="8" t="s">
        <v>54</v>
      </c>
      <c r="Y507" s="8" t="s">
        <v>54</v>
      </c>
      <c r="Z507" s="8" t="s">
        <v>7145</v>
      </c>
      <c r="AA507" s="8">
        <v>33</v>
      </c>
      <c r="AB507" s="8">
        <v>16.14</v>
      </c>
      <c r="AC507" s="8">
        <v>0</v>
      </c>
      <c r="AD507" s="8" t="s">
        <v>54</v>
      </c>
      <c r="AE507" s="8">
        <v>21193.858009126401</v>
      </c>
      <c r="AF507" s="8">
        <v>64433.4144072239</v>
      </c>
      <c r="AG507" s="8">
        <v>60378.530369437402</v>
      </c>
      <c r="AH507" s="8">
        <v>48668.600928595901</v>
      </c>
      <c r="AI507" s="8">
        <v>19497.97673278227</v>
      </c>
      <c r="AJ507" s="8">
        <v>388289.00457306299</v>
      </c>
      <c r="AK507" s="8">
        <v>1563470.30261065</v>
      </c>
      <c r="AL507" s="8">
        <v>1533111.6359737201</v>
      </c>
      <c r="AM507" s="8">
        <v>1161623.6477191444</v>
      </c>
      <c r="AN507" s="8">
        <v>546970.60547309206</v>
      </c>
      <c r="AO507" s="8" t="s">
        <v>54</v>
      </c>
      <c r="AP507" s="8">
        <v>3675.76847455605</v>
      </c>
      <c r="AQ507" s="8">
        <v>10434.827689785499</v>
      </c>
      <c r="AR507" s="8">
        <v>7055.2980821707752</v>
      </c>
      <c r="AS507" s="8">
        <v>3379.5296076147238</v>
      </c>
      <c r="AT507" s="8">
        <v>3367589.2185424101</v>
      </c>
      <c r="AU507" s="8">
        <v>746304.11253642663</v>
      </c>
      <c r="AV507" s="8">
        <v>1</v>
      </c>
      <c r="AW507" s="8">
        <f>AU507/AT507</f>
        <v>0.22161376109270495</v>
      </c>
      <c r="AX507" s="15">
        <f>LOG(AW507,2)</f>
        <v>-2.1738806266599968</v>
      </c>
      <c r="AY507" s="8">
        <f>AV507/AU507</f>
        <v>1.3399363385541984E-6</v>
      </c>
      <c r="AZ507" s="8">
        <f>LOG(AY507,2)</f>
        <v>-19.509404110606734</v>
      </c>
    </row>
    <row r="508" spans="1:52" x14ac:dyDescent="0.25">
      <c r="A508" s="8" t="s">
        <v>49</v>
      </c>
      <c r="B508" s="8" t="s">
        <v>50</v>
      </c>
      <c r="C508" s="8" t="s">
        <v>51</v>
      </c>
      <c r="D508" s="8" t="s">
        <v>13080</v>
      </c>
      <c r="E508" s="8" t="s">
        <v>13081</v>
      </c>
      <c r="F508" s="8" t="s">
        <v>54</v>
      </c>
      <c r="G508" s="8">
        <v>2.1999999999999999E-2</v>
      </c>
      <c r="H508" s="8">
        <v>0</v>
      </c>
      <c r="I508" s="8">
        <v>1</v>
      </c>
      <c r="J508" s="8">
        <v>1</v>
      </c>
      <c r="K508" s="8">
        <v>1</v>
      </c>
      <c r="L508" s="8">
        <v>4377</v>
      </c>
      <c r="M508" s="8">
        <v>480.1</v>
      </c>
      <c r="N508" s="8">
        <v>6.49</v>
      </c>
      <c r="O508" s="8">
        <v>0</v>
      </c>
      <c r="P508" s="8" t="s">
        <v>451</v>
      </c>
      <c r="Q508" s="8" t="s">
        <v>13082</v>
      </c>
      <c r="R508" s="8" t="s">
        <v>94</v>
      </c>
      <c r="S508" s="8" t="s">
        <v>13083</v>
      </c>
      <c r="T508" s="8" t="s">
        <v>13084</v>
      </c>
      <c r="U508" s="8" t="s">
        <v>13085</v>
      </c>
      <c r="V508" s="8" t="s">
        <v>13086</v>
      </c>
      <c r="W508" s="8" t="s">
        <v>144</v>
      </c>
      <c r="X508" s="8" t="s">
        <v>54</v>
      </c>
      <c r="Y508" s="8" t="s">
        <v>13087</v>
      </c>
      <c r="Z508" s="8" t="s">
        <v>13088</v>
      </c>
      <c r="AA508" s="8">
        <v>13</v>
      </c>
      <c r="AB508" s="8" t="s">
        <v>54</v>
      </c>
      <c r="AC508" s="8">
        <v>0</v>
      </c>
      <c r="AD508" s="8" t="s">
        <v>54</v>
      </c>
      <c r="AE508" s="8" t="s">
        <v>54</v>
      </c>
      <c r="AF508" s="8" t="s">
        <v>54</v>
      </c>
      <c r="AG508" s="8" t="s">
        <v>54</v>
      </c>
      <c r="AH508" s="8">
        <v>0</v>
      </c>
      <c r="AI508" s="8">
        <v>0</v>
      </c>
      <c r="AJ508" s="8">
        <v>1593997.48421962</v>
      </c>
      <c r="AK508" s="8">
        <v>2865870.4703374999</v>
      </c>
      <c r="AL508" s="8">
        <v>3525324.4178350298</v>
      </c>
      <c r="AM508" s="8">
        <v>2661730.7907973831</v>
      </c>
      <c r="AN508" s="8">
        <v>801565.42161744623</v>
      </c>
      <c r="AO508" s="8" t="s">
        <v>54</v>
      </c>
      <c r="AP508" s="8" t="s">
        <v>54</v>
      </c>
      <c r="AQ508" s="8" t="s">
        <v>54</v>
      </c>
      <c r="AR508" s="8">
        <v>0</v>
      </c>
      <c r="AS508" s="8">
        <v>0</v>
      </c>
      <c r="AT508" s="8">
        <v>3622455.4017663966</v>
      </c>
      <c r="AU508" s="8">
        <v>749892.18575437402</v>
      </c>
      <c r="AV508" s="8">
        <v>1</v>
      </c>
      <c r="AW508" s="8">
        <f>AU508/AT508</f>
        <v>0.20701212370722591</v>
      </c>
      <c r="AX508" s="15">
        <f>LOG(AW508,2)</f>
        <v>-2.2722128329593536</v>
      </c>
      <c r="AY508" s="8">
        <f>AV508/AU508</f>
        <v>1.3335250306602719E-6</v>
      </c>
      <c r="AZ508" s="8">
        <f>LOG(AY508,2)</f>
        <v>-19.516323664367444</v>
      </c>
    </row>
    <row r="509" spans="1:52" x14ac:dyDescent="0.25">
      <c r="A509" s="8" t="s">
        <v>49</v>
      </c>
      <c r="B509" s="8" t="s">
        <v>50</v>
      </c>
      <c r="C509" s="8" t="s">
        <v>51</v>
      </c>
      <c r="D509" s="8" t="s">
        <v>12319</v>
      </c>
      <c r="E509" s="8" t="s">
        <v>12320</v>
      </c>
      <c r="F509" s="8" t="s">
        <v>54</v>
      </c>
      <c r="G509" s="8">
        <v>0.02</v>
      </c>
      <c r="H509" s="8">
        <v>1</v>
      </c>
      <c r="I509" s="8">
        <v>1</v>
      </c>
      <c r="J509" s="8">
        <v>1</v>
      </c>
      <c r="K509" s="8">
        <v>1</v>
      </c>
      <c r="L509" s="8">
        <v>749</v>
      </c>
      <c r="M509" s="8">
        <v>84.9</v>
      </c>
      <c r="N509" s="8">
        <v>5.62</v>
      </c>
      <c r="O509" s="8">
        <v>0</v>
      </c>
      <c r="P509" s="8" t="s">
        <v>2404</v>
      </c>
      <c r="Q509" s="8" t="s">
        <v>505</v>
      </c>
      <c r="R509" s="8" t="s">
        <v>69</v>
      </c>
      <c r="S509" s="8" t="s">
        <v>12321</v>
      </c>
      <c r="T509" s="8" t="s">
        <v>12322</v>
      </c>
      <c r="U509" s="8" t="s">
        <v>12323</v>
      </c>
      <c r="V509" s="8" t="s">
        <v>12324</v>
      </c>
      <c r="W509" s="8" t="s">
        <v>87</v>
      </c>
      <c r="X509" s="8" t="s">
        <v>54</v>
      </c>
      <c r="Y509" s="8" t="s">
        <v>54</v>
      </c>
      <c r="Z509" s="8" t="s">
        <v>12325</v>
      </c>
      <c r="AA509" s="8">
        <v>6</v>
      </c>
      <c r="AB509" s="8" t="s">
        <v>54</v>
      </c>
      <c r="AC509" s="8">
        <v>0</v>
      </c>
      <c r="AD509" s="8" t="s">
        <v>54</v>
      </c>
      <c r="AE509" s="8">
        <v>787674.80964965897</v>
      </c>
      <c r="AF509" s="8">
        <v>1299355.22783536</v>
      </c>
      <c r="AG509" s="8">
        <v>1039367.48892693</v>
      </c>
      <c r="AH509" s="8">
        <v>1042132.5088039829</v>
      </c>
      <c r="AI509" s="8">
        <v>208901.80562465906</v>
      </c>
      <c r="AJ509" s="8" t="s">
        <v>54</v>
      </c>
      <c r="AK509" s="8">
        <v>910490.56741128198</v>
      </c>
      <c r="AL509" s="8">
        <v>761759.86283326102</v>
      </c>
      <c r="AM509" s="8">
        <v>836125.21512227156</v>
      </c>
      <c r="AN509" s="8">
        <v>74365.35228901048</v>
      </c>
      <c r="AO509" s="8" t="s">
        <v>54</v>
      </c>
      <c r="AP509" s="8" t="s">
        <v>54</v>
      </c>
      <c r="AQ509" s="8" t="s">
        <v>54</v>
      </c>
      <c r="AR509" s="8">
        <v>0</v>
      </c>
      <c r="AS509" s="8">
        <v>0</v>
      </c>
      <c r="AT509" s="8">
        <v>2958165.0451666662</v>
      </c>
      <c r="AU509" s="8">
        <v>760642.72335488489</v>
      </c>
      <c r="AV509" s="8">
        <v>1</v>
      </c>
      <c r="AW509" s="8">
        <f>AU509/AT509</f>
        <v>0.25713329437033811</v>
      </c>
      <c r="AX509" s="15">
        <f>LOG(AW509,2)</f>
        <v>-1.9594116682510905</v>
      </c>
      <c r="AY509" s="8">
        <f>AV509/AU509</f>
        <v>1.3146776657369543E-6</v>
      </c>
      <c r="AZ509" s="8">
        <f>LOG(AY509,2)</f>
        <v>-19.536859448168922</v>
      </c>
    </row>
    <row r="510" spans="1:52" x14ac:dyDescent="0.25">
      <c r="A510" s="8" t="s">
        <v>49</v>
      </c>
      <c r="B510" s="8" t="s">
        <v>64</v>
      </c>
      <c r="C510" s="8" t="s">
        <v>51</v>
      </c>
      <c r="D510" s="8" t="s">
        <v>13050</v>
      </c>
      <c r="E510" s="8" t="s">
        <v>13051</v>
      </c>
      <c r="F510" s="8" t="s">
        <v>54</v>
      </c>
      <c r="G510" s="8">
        <v>1E-3</v>
      </c>
      <c r="H510" s="8">
        <v>10</v>
      </c>
      <c r="I510" s="8">
        <v>2</v>
      </c>
      <c r="J510" s="8">
        <v>12</v>
      </c>
      <c r="K510" s="8">
        <v>2</v>
      </c>
      <c r="L510" s="8">
        <v>378</v>
      </c>
      <c r="M510" s="8">
        <v>44.4</v>
      </c>
      <c r="N510" s="8">
        <v>5.25</v>
      </c>
      <c r="O510" s="8">
        <v>11.78</v>
      </c>
      <c r="P510" s="8" t="s">
        <v>13052</v>
      </c>
      <c r="Q510" s="8" t="s">
        <v>527</v>
      </c>
      <c r="R510" s="8" t="s">
        <v>182</v>
      </c>
      <c r="S510" s="8" t="s">
        <v>13053</v>
      </c>
      <c r="T510" s="8" t="s">
        <v>13054</v>
      </c>
      <c r="U510" s="8" t="s">
        <v>13055</v>
      </c>
      <c r="V510" s="8" t="s">
        <v>13056</v>
      </c>
      <c r="W510" s="8" t="s">
        <v>99</v>
      </c>
      <c r="X510" s="8" t="s">
        <v>13057</v>
      </c>
      <c r="Y510" s="8" t="s">
        <v>13058</v>
      </c>
      <c r="Z510" s="8" t="s">
        <v>13059</v>
      </c>
      <c r="AA510" s="8">
        <v>17</v>
      </c>
      <c r="AB510" s="8">
        <v>10.11</v>
      </c>
      <c r="AC510" s="8">
        <v>1.36054421768707E-3</v>
      </c>
      <c r="AD510" s="8" t="s">
        <v>54</v>
      </c>
      <c r="AE510" s="8">
        <v>93150.27137309</v>
      </c>
      <c r="AF510" s="8">
        <v>478808.58107954002</v>
      </c>
      <c r="AG510" s="8">
        <v>333414.05407240102</v>
      </c>
      <c r="AH510" s="8">
        <v>301790.96884167701</v>
      </c>
      <c r="AI510" s="8">
        <v>159024.31177033123</v>
      </c>
      <c r="AJ510" s="8">
        <v>328402.85208245402</v>
      </c>
      <c r="AK510" s="8">
        <v>1011229.1670671999</v>
      </c>
      <c r="AL510" s="8">
        <v>996549.30563419696</v>
      </c>
      <c r="AM510" s="8">
        <v>778727.1082612836</v>
      </c>
      <c r="AN510" s="8">
        <v>318483.72680581885</v>
      </c>
      <c r="AO510" s="8">
        <v>3074.2612715781602</v>
      </c>
      <c r="AP510" s="8">
        <v>4483.4605766998702</v>
      </c>
      <c r="AQ510" s="8" t="s">
        <v>54</v>
      </c>
      <c r="AR510" s="8">
        <v>3778.860924139015</v>
      </c>
      <c r="AS510" s="8">
        <v>704.59965256085491</v>
      </c>
      <c r="AT510" s="8">
        <v>3707654.2776112501</v>
      </c>
      <c r="AU510" s="8">
        <v>775622.44122052833</v>
      </c>
      <c r="AV510" s="8">
        <v>1</v>
      </c>
      <c r="AW510" s="8">
        <f>AU510/AT510</f>
        <v>0.20919492033120268</v>
      </c>
      <c r="AX510" s="15">
        <f>LOG(AW510,2)</f>
        <v>-2.2570802743826071</v>
      </c>
      <c r="AY510" s="8">
        <f>AV510/AU510</f>
        <v>1.289287089768043E-6</v>
      </c>
      <c r="AZ510" s="8">
        <f>LOG(AY510,2)</f>
        <v>-19.564995020234786</v>
      </c>
    </row>
    <row r="511" spans="1:52" x14ac:dyDescent="0.25">
      <c r="A511" s="8" t="s">
        <v>49</v>
      </c>
      <c r="B511" s="8" t="s">
        <v>64</v>
      </c>
      <c r="C511" s="8" t="s">
        <v>51</v>
      </c>
      <c r="D511" s="8" t="s">
        <v>11657</v>
      </c>
      <c r="E511" s="8" t="s">
        <v>11658</v>
      </c>
      <c r="F511" s="8" t="s">
        <v>54</v>
      </c>
      <c r="G511" s="8">
        <v>7.0000000000000001E-3</v>
      </c>
      <c r="H511" s="8">
        <v>5</v>
      </c>
      <c r="I511" s="8">
        <v>3</v>
      </c>
      <c r="J511" s="8">
        <v>8</v>
      </c>
      <c r="K511" s="8">
        <v>3</v>
      </c>
      <c r="L511" s="8">
        <v>425</v>
      </c>
      <c r="M511" s="8">
        <v>47.1</v>
      </c>
      <c r="N511" s="8">
        <v>5.21</v>
      </c>
      <c r="O511" s="8">
        <v>3.1</v>
      </c>
      <c r="P511" s="8" t="s">
        <v>623</v>
      </c>
      <c r="Q511" s="8" t="s">
        <v>848</v>
      </c>
      <c r="R511" s="8" t="s">
        <v>82</v>
      </c>
      <c r="S511" s="8" t="s">
        <v>6829</v>
      </c>
      <c r="T511" s="8" t="s">
        <v>11659</v>
      </c>
      <c r="U511" s="8" t="s">
        <v>11660</v>
      </c>
      <c r="V511" s="8" t="s">
        <v>11661</v>
      </c>
      <c r="W511" s="8" t="s">
        <v>198</v>
      </c>
      <c r="X511" s="8" t="s">
        <v>54</v>
      </c>
      <c r="Y511" s="8" t="s">
        <v>54</v>
      </c>
      <c r="Z511" s="8" t="s">
        <v>54</v>
      </c>
      <c r="AA511" s="8">
        <v>0</v>
      </c>
      <c r="AB511" s="8">
        <v>3.37</v>
      </c>
      <c r="AC511" s="8">
        <v>7.55287009063444E-4</v>
      </c>
      <c r="AD511" s="8" t="s">
        <v>54</v>
      </c>
      <c r="AE511" s="8">
        <v>5657889.7381109903</v>
      </c>
      <c r="AF511" s="8">
        <v>2073024.26624317</v>
      </c>
      <c r="AG511" s="8">
        <v>1747387.95851676</v>
      </c>
      <c r="AH511" s="8">
        <v>3159433.9876236399</v>
      </c>
      <c r="AI511" s="8">
        <v>1771669.75931086</v>
      </c>
      <c r="AJ511" s="8">
        <v>1101461.7572931</v>
      </c>
      <c r="AK511" s="8">
        <v>1882066.14042986</v>
      </c>
      <c r="AL511" s="8">
        <v>1668356.22744608</v>
      </c>
      <c r="AM511" s="8">
        <v>1550628.0417230132</v>
      </c>
      <c r="AN511" s="8">
        <v>329373.89597873361</v>
      </c>
      <c r="AO511" s="8">
        <v>286179.79176456801</v>
      </c>
      <c r="AP511" s="8">
        <v>249799.462853398</v>
      </c>
      <c r="AQ511" s="8">
        <v>143214.940558253</v>
      </c>
      <c r="AR511" s="8">
        <v>226398.06505873965</v>
      </c>
      <c r="AS511" s="8">
        <v>60665.510433132942</v>
      </c>
      <c r="AT511" s="8">
        <v>2670465.6564513333</v>
      </c>
      <c r="AU511" s="8">
        <v>781492.26572461484</v>
      </c>
      <c r="AV511" s="8">
        <v>1</v>
      </c>
      <c r="AW511" s="8">
        <f>AU511/AT511</f>
        <v>0.29264269466887893</v>
      </c>
      <c r="AX511" s="15">
        <f>LOG(AW511,2)</f>
        <v>-1.7727878302173126</v>
      </c>
      <c r="AY511" s="8">
        <f>AV511/AU511</f>
        <v>1.2796031948861074E-6</v>
      </c>
      <c r="AZ511" s="8">
        <f>LOG(AY511,2)</f>
        <v>-19.575872069663085</v>
      </c>
    </row>
    <row r="512" spans="1:52" x14ac:dyDescent="0.25">
      <c r="A512" s="8" t="s">
        <v>49</v>
      </c>
      <c r="B512" s="8" t="s">
        <v>64</v>
      </c>
      <c r="C512" s="8" t="s">
        <v>51</v>
      </c>
      <c r="D512" s="8" t="s">
        <v>13944</v>
      </c>
      <c r="E512" s="8" t="s">
        <v>13945</v>
      </c>
      <c r="F512" s="8" t="s">
        <v>54</v>
      </c>
      <c r="G512" s="8">
        <v>2E-3</v>
      </c>
      <c r="H512" s="8">
        <v>4</v>
      </c>
      <c r="I512" s="8">
        <v>1</v>
      </c>
      <c r="J512" s="8">
        <v>4</v>
      </c>
      <c r="K512" s="8">
        <v>1</v>
      </c>
      <c r="L512" s="8">
        <v>326</v>
      </c>
      <c r="M512" s="8">
        <v>36.1</v>
      </c>
      <c r="N512" s="8">
        <v>9.16</v>
      </c>
      <c r="O512" s="8">
        <v>5.66</v>
      </c>
      <c r="P512" s="8" t="s">
        <v>3079</v>
      </c>
      <c r="Q512" s="8" t="s">
        <v>871</v>
      </c>
      <c r="R512" s="8" t="s">
        <v>4360</v>
      </c>
      <c r="S512" s="8" t="s">
        <v>273</v>
      </c>
      <c r="T512" s="8" t="s">
        <v>13946</v>
      </c>
      <c r="U512" s="8" t="s">
        <v>13947</v>
      </c>
      <c r="V512" s="8" t="s">
        <v>13948</v>
      </c>
      <c r="W512" s="8" t="s">
        <v>62</v>
      </c>
      <c r="X512" s="8" t="s">
        <v>54</v>
      </c>
      <c r="Y512" s="8" t="s">
        <v>54</v>
      </c>
      <c r="Z512" s="8" t="s">
        <v>9536</v>
      </c>
      <c r="AA512" s="8">
        <v>4</v>
      </c>
      <c r="AB512" s="8">
        <v>6.07</v>
      </c>
      <c r="AC512" s="8">
        <v>9.7943192948090089E-4</v>
      </c>
      <c r="AD512" s="8" t="s">
        <v>54</v>
      </c>
      <c r="AE512" s="8">
        <v>186301.59345465701</v>
      </c>
      <c r="AF512" s="8">
        <v>701294.08683997695</v>
      </c>
      <c r="AG512" s="8">
        <v>408073.02977293299</v>
      </c>
      <c r="AH512" s="8">
        <v>431889.5700225223</v>
      </c>
      <c r="AI512" s="8">
        <v>210918.21124613291</v>
      </c>
      <c r="AJ512" s="8">
        <v>916171.35224984598</v>
      </c>
      <c r="AK512" s="8">
        <v>1696551.2152134399</v>
      </c>
      <c r="AL512" s="8">
        <v>1298692.1496830101</v>
      </c>
      <c r="AM512" s="8">
        <v>1303804.905715432</v>
      </c>
      <c r="AN512" s="8">
        <v>318609.25686013867</v>
      </c>
      <c r="AO512" s="8" t="s">
        <v>54</v>
      </c>
      <c r="AP512" s="8" t="s">
        <v>54</v>
      </c>
      <c r="AQ512" s="8" t="s">
        <v>54</v>
      </c>
      <c r="AR512" s="8">
        <v>0</v>
      </c>
      <c r="AS512" s="8">
        <v>0</v>
      </c>
      <c r="AT512" s="8">
        <v>6668148.9095099298</v>
      </c>
      <c r="AU512" s="8">
        <v>785658.26890820847</v>
      </c>
      <c r="AV512" s="8">
        <v>1</v>
      </c>
      <c r="AW512" s="8">
        <f>AU512/AT512</f>
        <v>0.11782254409281777</v>
      </c>
      <c r="AX512" s="15">
        <f>LOG(AW512,2)</f>
        <v>-3.0853124849284455</v>
      </c>
      <c r="AY512" s="8">
        <f>AV512/AU512</f>
        <v>1.2728180171636861E-6</v>
      </c>
      <c r="AZ512" s="8">
        <f>LOG(AY512,2)</f>
        <v>-19.583542406568402</v>
      </c>
    </row>
    <row r="513" spans="1:52" x14ac:dyDescent="0.25">
      <c r="A513" s="8" t="s">
        <v>49</v>
      </c>
      <c r="B513" s="8" t="s">
        <v>50</v>
      </c>
      <c r="C513" s="8" t="s">
        <v>51</v>
      </c>
      <c r="D513" s="8" t="s">
        <v>13222</v>
      </c>
      <c r="E513" s="8" t="s">
        <v>13223</v>
      </c>
      <c r="F513" s="8" t="s">
        <v>54</v>
      </c>
      <c r="G513" s="8">
        <v>0.02</v>
      </c>
      <c r="H513" s="8">
        <v>2</v>
      </c>
      <c r="I513" s="8">
        <v>1</v>
      </c>
      <c r="J513" s="8">
        <v>1</v>
      </c>
      <c r="K513" s="8">
        <v>1</v>
      </c>
      <c r="L513" s="8">
        <v>559</v>
      </c>
      <c r="M513" s="8">
        <v>60.8</v>
      </c>
      <c r="N513" s="8">
        <v>8.7899999999999991</v>
      </c>
      <c r="O513" s="8">
        <v>0</v>
      </c>
      <c r="P513" s="8" t="s">
        <v>114</v>
      </c>
      <c r="Q513" s="8" t="s">
        <v>4058</v>
      </c>
      <c r="R513" s="8" t="s">
        <v>69</v>
      </c>
      <c r="S513" s="8" t="s">
        <v>11371</v>
      </c>
      <c r="T513" s="8" t="s">
        <v>13224</v>
      </c>
      <c r="U513" s="8" t="s">
        <v>13225</v>
      </c>
      <c r="V513" s="8" t="s">
        <v>13226</v>
      </c>
      <c r="W513" s="8" t="s">
        <v>372</v>
      </c>
      <c r="X513" s="8" t="s">
        <v>54</v>
      </c>
      <c r="Y513" s="8" t="s">
        <v>54</v>
      </c>
      <c r="Z513" s="8" t="s">
        <v>54</v>
      </c>
      <c r="AA513" s="8">
        <v>0</v>
      </c>
      <c r="AB513" s="8" t="s">
        <v>54</v>
      </c>
      <c r="AC513" s="8">
        <v>0</v>
      </c>
      <c r="AD513" s="8" t="s">
        <v>54</v>
      </c>
      <c r="AE513" s="8">
        <v>590104.52942653396</v>
      </c>
      <c r="AF513" s="8">
        <v>395121.55970534199</v>
      </c>
      <c r="AG513" s="8">
        <v>705051.46713054401</v>
      </c>
      <c r="AH513" s="8">
        <v>563425.85208747338</v>
      </c>
      <c r="AI513" s="8">
        <v>127926.93421785667</v>
      </c>
      <c r="AJ513" s="8">
        <v>1942755.1361579599</v>
      </c>
      <c r="AK513" s="8">
        <v>2245418.0316665</v>
      </c>
      <c r="AL513" s="8" t="s">
        <v>54</v>
      </c>
      <c r="AM513" s="8">
        <v>2094086.5839122301</v>
      </c>
      <c r="AN513" s="8">
        <v>151331.44775427005</v>
      </c>
      <c r="AO513" s="8" t="s">
        <v>54</v>
      </c>
      <c r="AP513" s="8" t="s">
        <v>54</v>
      </c>
      <c r="AQ513" s="8" t="s">
        <v>54</v>
      </c>
      <c r="AR513" s="8">
        <v>0</v>
      </c>
      <c r="AS513" s="8">
        <v>0</v>
      </c>
      <c r="AT513" s="8">
        <v>3944816.2957656761</v>
      </c>
      <c r="AU513" s="8">
        <v>787911.073366898</v>
      </c>
      <c r="AV513" s="8">
        <v>1</v>
      </c>
      <c r="AW513" s="8">
        <f>AU513/AT513</f>
        <v>0.19973327381876652</v>
      </c>
      <c r="AX513" s="15">
        <f>LOG(AW513,2)</f>
        <v>-2.3238534016919439</v>
      </c>
      <c r="AY513" s="8">
        <f>AV513/AU513</f>
        <v>1.2691787611599423E-6</v>
      </c>
      <c r="AZ513" s="8">
        <f>LOG(AY513,2)</f>
        <v>-19.587673285270519</v>
      </c>
    </row>
    <row r="514" spans="1:52" x14ac:dyDescent="0.25">
      <c r="A514" s="8" t="s">
        <v>49</v>
      </c>
      <c r="B514" s="8" t="s">
        <v>64</v>
      </c>
      <c r="C514" s="8" t="s">
        <v>51</v>
      </c>
      <c r="D514" s="8" t="s">
        <v>12482</v>
      </c>
      <c r="E514" s="8" t="s">
        <v>12483</v>
      </c>
      <c r="F514" s="8" t="s">
        <v>54</v>
      </c>
      <c r="G514" s="8">
        <v>1E-3</v>
      </c>
      <c r="H514" s="8">
        <v>29</v>
      </c>
      <c r="I514" s="8">
        <v>2</v>
      </c>
      <c r="J514" s="8">
        <v>9</v>
      </c>
      <c r="K514" s="8">
        <v>2</v>
      </c>
      <c r="L514" s="8">
        <v>119</v>
      </c>
      <c r="M514" s="8">
        <v>13.3</v>
      </c>
      <c r="N514" s="8">
        <v>11.56</v>
      </c>
      <c r="O514" s="8">
        <v>9.6999999999999993</v>
      </c>
      <c r="P514" s="8" t="s">
        <v>1280</v>
      </c>
      <c r="Q514" s="8" t="s">
        <v>8845</v>
      </c>
      <c r="R514" s="8" t="s">
        <v>69</v>
      </c>
      <c r="S514" s="8" t="s">
        <v>2609</v>
      </c>
      <c r="T514" s="8" t="s">
        <v>12484</v>
      </c>
      <c r="U514" s="8" t="s">
        <v>12485</v>
      </c>
      <c r="V514" s="8" t="s">
        <v>12486</v>
      </c>
      <c r="W514" s="8" t="s">
        <v>168</v>
      </c>
      <c r="X514" s="8" t="s">
        <v>2150</v>
      </c>
      <c r="Y514" s="8" t="s">
        <v>12487</v>
      </c>
      <c r="Z514" s="8" t="s">
        <v>12488</v>
      </c>
      <c r="AA514" s="8">
        <v>10</v>
      </c>
      <c r="AB514" s="8">
        <v>11.59</v>
      </c>
      <c r="AC514" s="8">
        <v>0</v>
      </c>
      <c r="AD514" s="8" t="s">
        <v>54</v>
      </c>
      <c r="AE514" s="8">
        <v>395892.960085764</v>
      </c>
      <c r="AF514" s="8">
        <v>819157.60691773205</v>
      </c>
      <c r="AG514" s="8">
        <v>564610.89895050705</v>
      </c>
      <c r="AH514" s="8">
        <v>593220.48865133431</v>
      </c>
      <c r="AI514" s="8">
        <v>173977.24330418452</v>
      </c>
      <c r="AJ514" s="8">
        <v>659485.27410923899</v>
      </c>
      <c r="AK514" s="8">
        <v>1786435.30509204</v>
      </c>
      <c r="AL514" s="8">
        <v>2089368.4806514201</v>
      </c>
      <c r="AM514" s="8">
        <v>1511763.0199508995</v>
      </c>
      <c r="AN514" s="8">
        <v>615210.06941061979</v>
      </c>
      <c r="AO514" s="8">
        <v>12723.087881924001</v>
      </c>
      <c r="AP514" s="8">
        <v>37851.460930352201</v>
      </c>
      <c r="AQ514" s="8">
        <v>16346.005560330599</v>
      </c>
      <c r="AR514" s="8">
        <v>22306.851457535598</v>
      </c>
      <c r="AS514" s="8">
        <v>11090.763300239605</v>
      </c>
      <c r="AT514" s="8">
        <v>3227605.9491806165</v>
      </c>
      <c r="AU514" s="8">
        <v>797857.49926684599</v>
      </c>
      <c r="AV514" s="8">
        <v>1</v>
      </c>
      <c r="AW514" s="8">
        <f>AU514/AT514</f>
        <v>0.24719792683161831</v>
      </c>
      <c r="AX514" s="15">
        <f>LOG(AW514,2)</f>
        <v>-2.01626145100707</v>
      </c>
      <c r="AY514" s="8">
        <f>AV514/AU514</f>
        <v>1.2533566469186583E-6</v>
      </c>
      <c r="AZ514" s="8">
        <f>LOG(AY514,2)</f>
        <v>-19.605771572439398</v>
      </c>
    </row>
    <row r="515" spans="1:52" x14ac:dyDescent="0.25">
      <c r="A515" s="8" t="s">
        <v>49</v>
      </c>
      <c r="B515" s="8" t="s">
        <v>50</v>
      </c>
      <c r="C515" s="8" t="s">
        <v>51</v>
      </c>
      <c r="D515" s="8" t="s">
        <v>14218</v>
      </c>
      <c r="E515" s="8" t="s">
        <v>14219</v>
      </c>
      <c r="F515" s="8" t="s">
        <v>54</v>
      </c>
      <c r="G515" s="8">
        <v>2.1000000000000001E-2</v>
      </c>
      <c r="H515" s="8">
        <v>4</v>
      </c>
      <c r="I515" s="8">
        <v>1</v>
      </c>
      <c r="J515" s="8">
        <v>1</v>
      </c>
      <c r="K515" s="8">
        <v>1</v>
      </c>
      <c r="L515" s="8">
        <v>224</v>
      </c>
      <c r="M515" s="8">
        <v>25.4</v>
      </c>
      <c r="N515" s="8">
        <v>8.2100000000000009</v>
      </c>
      <c r="O515" s="8">
        <v>0</v>
      </c>
      <c r="P515" s="8" t="s">
        <v>4576</v>
      </c>
      <c r="Q515" s="8" t="s">
        <v>472</v>
      </c>
      <c r="R515" s="8" t="s">
        <v>1666</v>
      </c>
      <c r="S515" s="8" t="s">
        <v>14220</v>
      </c>
      <c r="T515" s="8" t="s">
        <v>14221</v>
      </c>
      <c r="U515" s="8" t="s">
        <v>14222</v>
      </c>
      <c r="V515" s="8" t="s">
        <v>14223</v>
      </c>
      <c r="W515" s="8" t="s">
        <v>74</v>
      </c>
      <c r="X515" s="8" t="s">
        <v>54</v>
      </c>
      <c r="Y515" s="8" t="s">
        <v>54</v>
      </c>
      <c r="Z515" s="8" t="s">
        <v>54</v>
      </c>
      <c r="AA515" s="8">
        <v>0</v>
      </c>
      <c r="AB515" s="8" t="s">
        <v>54</v>
      </c>
      <c r="AC515" s="8">
        <v>0</v>
      </c>
      <c r="AD515" s="8" t="s">
        <v>54</v>
      </c>
      <c r="AE515" s="8">
        <v>254698.47783531799</v>
      </c>
      <c r="AF515" s="8">
        <v>356346.18749579898</v>
      </c>
      <c r="AG515" s="8" t="s">
        <v>54</v>
      </c>
      <c r="AH515" s="8">
        <v>305522.3326655585</v>
      </c>
      <c r="AI515" s="8">
        <v>50823.854830240482</v>
      </c>
      <c r="AJ515" s="8">
        <v>758076.14769443602</v>
      </c>
      <c r="AK515" s="8">
        <v>1004761.21375296</v>
      </c>
      <c r="AL515" s="8" t="s">
        <v>54</v>
      </c>
      <c r="AM515" s="8">
        <v>881418.68072369799</v>
      </c>
      <c r="AN515" s="8">
        <v>123342.53302926199</v>
      </c>
      <c r="AO515" s="8">
        <v>55339.167387168403</v>
      </c>
      <c r="AP515" s="8">
        <v>43928.805589474701</v>
      </c>
      <c r="AQ515" s="8">
        <v>26758.352433463398</v>
      </c>
      <c r="AR515" s="8">
        <v>42008.775136702163</v>
      </c>
      <c r="AS515" s="8">
        <v>11746.790584642336</v>
      </c>
      <c r="AT515" s="8">
        <v>11656685.039704427</v>
      </c>
      <c r="AU515" s="8">
        <v>811794.71627136006</v>
      </c>
      <c r="AV515" s="8">
        <v>1</v>
      </c>
      <c r="AW515" s="8">
        <f>AU515/AT515</f>
        <v>6.9641987709736078E-2</v>
      </c>
      <c r="AX515" s="15">
        <f>LOG(AW515,2)</f>
        <v>-3.8438988090422521</v>
      </c>
      <c r="AY515" s="8">
        <f>AV515/AU515</f>
        <v>1.2318385177389209E-6</v>
      </c>
      <c r="AZ515" s="8">
        <f>LOG(AY515,2)</f>
        <v>-19.630755424433104</v>
      </c>
    </row>
    <row r="516" spans="1:52" x14ac:dyDescent="0.25">
      <c r="A516" s="8" t="s">
        <v>49</v>
      </c>
      <c r="B516" s="8" t="s">
        <v>64</v>
      </c>
      <c r="C516" s="8" t="s">
        <v>51</v>
      </c>
      <c r="D516" s="8" t="s">
        <v>12542</v>
      </c>
      <c r="E516" s="8" t="s">
        <v>12543</v>
      </c>
      <c r="F516" s="8" t="s">
        <v>54</v>
      </c>
      <c r="G516" s="8">
        <v>3.0000000000000001E-3</v>
      </c>
      <c r="H516" s="8">
        <v>4</v>
      </c>
      <c r="I516" s="8">
        <v>2</v>
      </c>
      <c r="J516" s="8">
        <v>5</v>
      </c>
      <c r="K516" s="8">
        <v>2</v>
      </c>
      <c r="L516" s="8">
        <v>563</v>
      </c>
      <c r="M516" s="8">
        <v>61.3</v>
      </c>
      <c r="N516" s="8">
        <v>7.68</v>
      </c>
      <c r="O516" s="8">
        <v>5.1100000000000003</v>
      </c>
      <c r="P516" s="8" t="s">
        <v>320</v>
      </c>
      <c r="Q516" s="8" t="s">
        <v>6790</v>
      </c>
      <c r="R516" s="8" t="s">
        <v>280</v>
      </c>
      <c r="S516" s="8" t="s">
        <v>6791</v>
      </c>
      <c r="T516" s="8" t="s">
        <v>12544</v>
      </c>
      <c r="U516" s="8" t="s">
        <v>12545</v>
      </c>
      <c r="V516" s="8" t="s">
        <v>12546</v>
      </c>
      <c r="W516" s="8" t="s">
        <v>521</v>
      </c>
      <c r="X516" s="8" t="s">
        <v>54</v>
      </c>
      <c r="Y516" s="8" t="s">
        <v>12547</v>
      </c>
      <c r="Z516" s="8" t="s">
        <v>12548</v>
      </c>
      <c r="AA516" s="8">
        <v>13</v>
      </c>
      <c r="AB516" s="8">
        <v>5.4</v>
      </c>
      <c r="AC516" s="8">
        <v>9.1575091575091597E-4</v>
      </c>
      <c r="AD516" s="8" t="s">
        <v>54</v>
      </c>
      <c r="AE516" s="8" t="s">
        <v>54</v>
      </c>
      <c r="AF516" s="8" t="s">
        <v>54</v>
      </c>
      <c r="AG516" s="8" t="s">
        <v>54</v>
      </c>
      <c r="AH516" s="8">
        <v>0</v>
      </c>
      <c r="AI516" s="8">
        <v>0</v>
      </c>
      <c r="AJ516" s="8">
        <v>1130252.5556123699</v>
      </c>
      <c r="AK516" s="8">
        <v>2180800.7786286501</v>
      </c>
      <c r="AL516" s="8">
        <v>1765416.4386400101</v>
      </c>
      <c r="AM516" s="8">
        <v>1692156.5909603434</v>
      </c>
      <c r="AN516" s="8">
        <v>432001.65600161138</v>
      </c>
      <c r="AO516" s="8" t="s">
        <v>54</v>
      </c>
      <c r="AP516" s="8" t="s">
        <v>54</v>
      </c>
      <c r="AQ516" s="8" t="s">
        <v>54</v>
      </c>
      <c r="AR516" s="8">
        <v>0</v>
      </c>
      <c r="AS516" s="8">
        <v>0</v>
      </c>
      <c r="AT516" s="8">
        <v>3416105.9962535799</v>
      </c>
      <c r="AU516" s="8">
        <v>837417.78360493027</v>
      </c>
      <c r="AV516" s="8">
        <v>1</v>
      </c>
      <c r="AW516" s="8">
        <f>AU516/AT516</f>
        <v>0.24513811471989472</v>
      </c>
      <c r="AX516" s="15">
        <f>LOG(AW516,2)</f>
        <v>-2.0283332792165867</v>
      </c>
      <c r="AY516" s="8">
        <f>AV516/AU516</f>
        <v>1.1941470787677604E-6</v>
      </c>
      <c r="AZ516" s="8">
        <f>LOG(AY516,2)</f>
        <v>-19.675588030258304</v>
      </c>
    </row>
    <row r="517" spans="1:52" x14ac:dyDescent="0.25">
      <c r="A517" s="8" t="s">
        <v>49</v>
      </c>
      <c r="B517" s="8" t="s">
        <v>64</v>
      </c>
      <c r="C517" s="8" t="s">
        <v>51</v>
      </c>
      <c r="D517" s="8" t="s">
        <v>13476</v>
      </c>
      <c r="E517" s="8" t="s">
        <v>13477</v>
      </c>
      <c r="F517" s="8" t="s">
        <v>54</v>
      </c>
      <c r="G517" s="8">
        <v>1E-3</v>
      </c>
      <c r="H517" s="8">
        <v>8</v>
      </c>
      <c r="I517" s="8">
        <v>1</v>
      </c>
      <c r="J517" s="8">
        <v>4</v>
      </c>
      <c r="K517" s="8">
        <v>1</v>
      </c>
      <c r="L517" s="8">
        <v>163</v>
      </c>
      <c r="M517" s="8">
        <v>18.2</v>
      </c>
      <c r="N517" s="8">
        <v>9.36</v>
      </c>
      <c r="O517" s="8">
        <v>10.66</v>
      </c>
      <c r="P517" s="8" t="s">
        <v>1342</v>
      </c>
      <c r="Q517" s="8" t="s">
        <v>309</v>
      </c>
      <c r="R517" s="8" t="s">
        <v>310</v>
      </c>
      <c r="S517" s="8" t="s">
        <v>13478</v>
      </c>
      <c r="T517" s="8" t="s">
        <v>13479</v>
      </c>
      <c r="U517" s="8" t="s">
        <v>13480</v>
      </c>
      <c r="V517" s="8" t="s">
        <v>13481</v>
      </c>
      <c r="W517" s="8" t="s">
        <v>187</v>
      </c>
      <c r="X517" s="8" t="s">
        <v>54</v>
      </c>
      <c r="Y517" s="8" t="s">
        <v>13482</v>
      </c>
      <c r="Z517" s="8" t="s">
        <v>13483</v>
      </c>
      <c r="AA517" s="8">
        <v>5</v>
      </c>
      <c r="AB517" s="8" t="s">
        <v>54</v>
      </c>
      <c r="AC517" s="8">
        <v>0</v>
      </c>
      <c r="AD517" s="8" t="s">
        <v>54</v>
      </c>
      <c r="AE517" s="8" t="s">
        <v>54</v>
      </c>
      <c r="AF517" s="8">
        <v>815324.60839358403</v>
      </c>
      <c r="AG517" s="8">
        <v>451444.65860361297</v>
      </c>
      <c r="AH517" s="8">
        <v>633384.63349859847</v>
      </c>
      <c r="AI517" s="8">
        <v>181939.97489498553</v>
      </c>
      <c r="AJ517" s="8">
        <v>1116766.37555277</v>
      </c>
      <c r="AK517" s="8">
        <v>1753572.7357689899</v>
      </c>
      <c r="AL517" s="8">
        <v>2195472.8364530802</v>
      </c>
      <c r="AM517" s="8">
        <v>1688603.9825916134</v>
      </c>
      <c r="AN517" s="8">
        <v>442769.77566532546</v>
      </c>
      <c r="AO517" s="8">
        <v>12395.0896224301</v>
      </c>
      <c r="AP517" s="8">
        <v>9541.6739208106501</v>
      </c>
      <c r="AQ517" s="8">
        <v>7098.0296123441103</v>
      </c>
      <c r="AR517" s="8">
        <v>9678.2643851949524</v>
      </c>
      <c r="AS517" s="8">
        <v>2164.6714768194561</v>
      </c>
      <c r="AT517" s="8">
        <v>4734479.7869771672</v>
      </c>
      <c r="AU517" s="8">
        <v>845911.21898993978</v>
      </c>
      <c r="AV517" s="8">
        <v>1</v>
      </c>
      <c r="AW517" s="8">
        <f>AU517/AT517</f>
        <v>0.1786703623314084</v>
      </c>
      <c r="AX517" s="15">
        <f>LOG(AW517,2)</f>
        <v>-2.4846277535333776</v>
      </c>
      <c r="AY517" s="8">
        <f>AV517/AU517</f>
        <v>1.1821571549719484E-6</v>
      </c>
      <c r="AZ517" s="8">
        <f>LOG(AY517,2)</f>
        <v>-19.690146730401299</v>
      </c>
    </row>
    <row r="518" spans="1:52" x14ac:dyDescent="0.25">
      <c r="A518" s="8" t="s">
        <v>49</v>
      </c>
      <c r="B518" s="8" t="s">
        <v>64</v>
      </c>
      <c r="C518" s="8" t="s">
        <v>51</v>
      </c>
      <c r="D518" s="8" t="s">
        <v>13111</v>
      </c>
      <c r="E518" s="8" t="s">
        <v>13112</v>
      </c>
      <c r="F518" s="8" t="s">
        <v>54</v>
      </c>
      <c r="G518" s="8">
        <v>8.9999999999999993E-3</v>
      </c>
      <c r="H518" s="8">
        <v>3</v>
      </c>
      <c r="I518" s="8">
        <v>1</v>
      </c>
      <c r="J518" s="8">
        <v>1</v>
      </c>
      <c r="K518" s="8">
        <v>1</v>
      </c>
      <c r="L518" s="8">
        <v>303</v>
      </c>
      <c r="M518" s="8">
        <v>33.799999999999997</v>
      </c>
      <c r="N518" s="8">
        <v>6.74</v>
      </c>
      <c r="O518" s="8">
        <v>1.92</v>
      </c>
      <c r="P518" s="8" t="s">
        <v>804</v>
      </c>
      <c r="Q518" s="8" t="s">
        <v>13113</v>
      </c>
      <c r="R518" s="8" t="s">
        <v>1467</v>
      </c>
      <c r="S518" s="8" t="s">
        <v>6838</v>
      </c>
      <c r="T518" s="8" t="s">
        <v>13114</v>
      </c>
      <c r="U518" s="8" t="s">
        <v>13115</v>
      </c>
      <c r="V518" s="8" t="s">
        <v>13116</v>
      </c>
      <c r="W518" s="8" t="s">
        <v>426</v>
      </c>
      <c r="X518" s="8" t="s">
        <v>13117</v>
      </c>
      <c r="Y518" s="8" t="s">
        <v>13118</v>
      </c>
      <c r="Z518" s="8" t="s">
        <v>13119</v>
      </c>
      <c r="AA518" s="8">
        <v>43</v>
      </c>
      <c r="AB518" s="8" t="s">
        <v>54</v>
      </c>
      <c r="AC518" s="8">
        <v>0</v>
      </c>
      <c r="AD518" s="8" t="s">
        <v>54</v>
      </c>
      <c r="AE518" s="8">
        <v>1606905.9742004799</v>
      </c>
      <c r="AF518" s="8" t="s">
        <v>54</v>
      </c>
      <c r="AG518" s="8">
        <v>1424301.3472374</v>
      </c>
      <c r="AH518" s="8">
        <v>1515603.66071894</v>
      </c>
      <c r="AI518" s="8">
        <v>91302.313481539954</v>
      </c>
      <c r="AJ518" s="8" t="s">
        <v>54</v>
      </c>
      <c r="AK518" s="8">
        <v>1850743.5978836501</v>
      </c>
      <c r="AL518" s="8">
        <v>1016141.43589836</v>
      </c>
      <c r="AM518" s="8">
        <v>1433442.516891005</v>
      </c>
      <c r="AN518" s="8">
        <v>417301.08099264506</v>
      </c>
      <c r="AO518" s="8" t="s">
        <v>54</v>
      </c>
      <c r="AP518" s="8" t="s">
        <v>54</v>
      </c>
      <c r="AQ518" s="8" t="s">
        <v>54</v>
      </c>
      <c r="AR518" s="8">
        <v>0</v>
      </c>
      <c r="AS518" s="8">
        <v>0</v>
      </c>
      <c r="AT518" s="8">
        <v>4150596.2231342569</v>
      </c>
      <c r="AU518" s="8">
        <v>851858.78562793368</v>
      </c>
      <c r="AV518" s="8">
        <v>1</v>
      </c>
      <c r="AW518" s="8">
        <f>AU518/AT518</f>
        <v>0.20523769112493098</v>
      </c>
      <c r="AX518" s="15">
        <f>LOG(AW518,2)</f>
        <v>-2.2846323941291833</v>
      </c>
      <c r="AY518" s="8">
        <f>AV518/AU518</f>
        <v>1.1739034883145174E-6</v>
      </c>
      <c r="AZ518" s="8">
        <f>LOG(AY518,2)</f>
        <v>-19.700254766202882</v>
      </c>
    </row>
    <row r="519" spans="1:52" x14ac:dyDescent="0.25">
      <c r="A519" s="8" t="s">
        <v>49</v>
      </c>
      <c r="B519" s="8" t="s">
        <v>64</v>
      </c>
      <c r="C519" s="8" t="s">
        <v>51</v>
      </c>
      <c r="D519" s="8" t="s">
        <v>11649</v>
      </c>
      <c r="E519" s="8" t="s">
        <v>11650</v>
      </c>
      <c r="F519" s="8" t="s">
        <v>54</v>
      </c>
      <c r="G519" s="8">
        <v>1E-3</v>
      </c>
      <c r="H519" s="8">
        <v>5</v>
      </c>
      <c r="I519" s="8">
        <v>2</v>
      </c>
      <c r="J519" s="8">
        <v>20</v>
      </c>
      <c r="K519" s="8">
        <v>2</v>
      </c>
      <c r="L519" s="8">
        <v>476</v>
      </c>
      <c r="M519" s="8">
        <v>52.2</v>
      </c>
      <c r="N519" s="8">
        <v>8.06</v>
      </c>
      <c r="O519" s="8">
        <v>16.36</v>
      </c>
      <c r="P519" s="8" t="s">
        <v>11651</v>
      </c>
      <c r="Q519" s="8" t="s">
        <v>2922</v>
      </c>
      <c r="R519" s="8" t="s">
        <v>82</v>
      </c>
      <c r="S519" s="8" t="s">
        <v>11652</v>
      </c>
      <c r="T519" s="8" t="s">
        <v>11653</v>
      </c>
      <c r="U519" s="8" t="s">
        <v>11654</v>
      </c>
      <c r="V519" s="8" t="s">
        <v>11655</v>
      </c>
      <c r="W519" s="8" t="s">
        <v>500</v>
      </c>
      <c r="X519" s="8" t="s">
        <v>54</v>
      </c>
      <c r="Y519" s="8" t="s">
        <v>11656</v>
      </c>
      <c r="Z519" s="8" t="s">
        <v>7737</v>
      </c>
      <c r="AA519" s="8">
        <v>15</v>
      </c>
      <c r="AB519" s="8">
        <v>3.25</v>
      </c>
      <c r="AC519" s="8">
        <v>7.4460163812360399E-4</v>
      </c>
      <c r="AD519" s="8" t="s">
        <v>54</v>
      </c>
      <c r="AE519" s="8">
        <v>2117361.5821660599</v>
      </c>
      <c r="AF519" s="8">
        <v>4005956.6706201099</v>
      </c>
      <c r="AG519" s="8">
        <v>2958934.3320542602</v>
      </c>
      <c r="AH519" s="8">
        <v>3027417.5282801432</v>
      </c>
      <c r="AI519" s="8">
        <v>772534.92398172501</v>
      </c>
      <c r="AJ519" s="8">
        <v>2263841.0676385602</v>
      </c>
      <c r="AK519" s="8">
        <v>4911263.3734098896</v>
      </c>
      <c r="AL519" s="8">
        <v>4055571.5371176698</v>
      </c>
      <c r="AM519" s="8">
        <v>3743558.6593887066</v>
      </c>
      <c r="AN519" s="8">
        <v>1103094.2066675967</v>
      </c>
      <c r="AO519" s="8" t="s">
        <v>54</v>
      </c>
      <c r="AP519" s="8">
        <v>11297.7136067838</v>
      </c>
      <c r="AQ519" s="8" t="s">
        <v>54</v>
      </c>
      <c r="AR519" s="8">
        <v>11297.7136067838</v>
      </c>
      <c r="AS519" s="8">
        <v>0</v>
      </c>
      <c r="AT519" s="8">
        <v>2936036.7916238499</v>
      </c>
      <c r="AU519" s="8">
        <v>859718.07547678403</v>
      </c>
      <c r="AV519" s="8">
        <v>1</v>
      </c>
      <c r="AW519" s="8">
        <f>AU519/AT519</f>
        <v>0.29281583866028293</v>
      </c>
      <c r="AX519" s="15">
        <f>LOG(AW519,2)</f>
        <v>-1.7719345025405586</v>
      </c>
      <c r="AY519" s="8">
        <f>AV519/AU519</f>
        <v>1.1631720078066502E-6</v>
      </c>
      <c r="AZ519" s="8">
        <f>LOG(AY519,2)</f>
        <v>-19.713504113561715</v>
      </c>
    </row>
    <row r="520" spans="1:52" x14ac:dyDescent="0.25">
      <c r="A520" s="8" t="s">
        <v>49</v>
      </c>
      <c r="B520" s="8" t="s">
        <v>50</v>
      </c>
      <c r="C520" s="8" t="s">
        <v>51</v>
      </c>
      <c r="D520" s="8" t="s">
        <v>11833</v>
      </c>
      <c r="E520" s="8" t="s">
        <v>11834</v>
      </c>
      <c r="F520" s="8" t="s">
        <v>54</v>
      </c>
      <c r="G520" s="8">
        <v>1.6E-2</v>
      </c>
      <c r="H520" s="8">
        <v>3</v>
      </c>
      <c r="I520" s="8">
        <v>4</v>
      </c>
      <c r="J520" s="8">
        <v>13</v>
      </c>
      <c r="K520" s="8">
        <v>3</v>
      </c>
      <c r="L520" s="8">
        <v>1280</v>
      </c>
      <c r="M520" s="8">
        <v>141.4</v>
      </c>
      <c r="N520" s="8">
        <v>9</v>
      </c>
      <c r="O520" s="8">
        <v>1.76</v>
      </c>
      <c r="P520" s="8" t="s">
        <v>11835</v>
      </c>
      <c r="Q520" s="8" t="s">
        <v>682</v>
      </c>
      <c r="R520" s="8" t="s">
        <v>355</v>
      </c>
      <c r="S520" s="8" t="s">
        <v>11836</v>
      </c>
      <c r="T520" s="8" t="s">
        <v>11837</v>
      </c>
      <c r="U520" s="8" t="s">
        <v>11838</v>
      </c>
      <c r="V520" s="8" t="s">
        <v>11839</v>
      </c>
      <c r="W520" s="8" t="s">
        <v>62</v>
      </c>
      <c r="X520" s="8" t="s">
        <v>11840</v>
      </c>
      <c r="Y520" s="8" t="s">
        <v>11841</v>
      </c>
      <c r="Z520" s="8" t="s">
        <v>11842</v>
      </c>
      <c r="AA520" s="8">
        <v>15</v>
      </c>
      <c r="AB520" s="8">
        <v>4.34</v>
      </c>
      <c r="AC520" s="8">
        <v>8.3402835696413696E-4</v>
      </c>
      <c r="AD520" s="8" t="s">
        <v>54</v>
      </c>
      <c r="AE520" s="8">
        <v>2340501.4882207899</v>
      </c>
      <c r="AF520" s="8">
        <v>4584040.3539085304</v>
      </c>
      <c r="AG520" s="8">
        <v>2977708.5780997202</v>
      </c>
      <c r="AH520" s="8">
        <v>3300750.1400763467</v>
      </c>
      <c r="AI520" s="8">
        <v>943975.12274285546</v>
      </c>
      <c r="AJ520" s="8">
        <v>1222467.56033792</v>
      </c>
      <c r="AK520" s="8">
        <v>3038031.6711199102</v>
      </c>
      <c r="AL520" s="8">
        <v>5751412.3821558999</v>
      </c>
      <c r="AM520" s="8">
        <v>3337303.8712045769</v>
      </c>
      <c r="AN520" s="8">
        <v>1861004.7800539744</v>
      </c>
      <c r="AO520" s="8" t="s">
        <v>54</v>
      </c>
      <c r="AP520" s="8" t="s">
        <v>54</v>
      </c>
      <c r="AQ520" s="8" t="s">
        <v>54</v>
      </c>
      <c r="AR520" s="8">
        <v>0</v>
      </c>
      <c r="AS520" s="8">
        <v>0</v>
      </c>
      <c r="AT520" s="8">
        <v>3026634.9444266097</v>
      </c>
      <c r="AU520" s="8">
        <v>862416.64387022576</v>
      </c>
      <c r="AV520" s="8">
        <v>1</v>
      </c>
      <c r="AW520" s="8">
        <f>AU520/AT520</f>
        <v>0.28494240623842693</v>
      </c>
      <c r="AX520" s="15">
        <f>LOG(AW520,2)</f>
        <v>-1.8112577497535489</v>
      </c>
      <c r="AY520" s="8">
        <f>AV520/AU520</f>
        <v>1.159532352613637E-6</v>
      </c>
      <c r="AZ520" s="8">
        <f>LOG(AY520,2)</f>
        <v>-19.718025495520422</v>
      </c>
    </row>
    <row r="521" spans="1:52" x14ac:dyDescent="0.25">
      <c r="A521" s="8" t="s">
        <v>49</v>
      </c>
      <c r="B521" s="8" t="s">
        <v>50</v>
      </c>
      <c r="C521" s="8" t="s">
        <v>51</v>
      </c>
      <c r="D521" s="8" t="s">
        <v>14270</v>
      </c>
      <c r="E521" s="8" t="s">
        <v>14271</v>
      </c>
      <c r="F521" s="8" t="s">
        <v>54</v>
      </c>
      <c r="G521" s="8">
        <v>2.3E-2</v>
      </c>
      <c r="H521" s="8">
        <v>7</v>
      </c>
      <c r="I521" s="8">
        <v>2</v>
      </c>
      <c r="J521" s="8">
        <v>2</v>
      </c>
      <c r="K521" s="8">
        <v>2</v>
      </c>
      <c r="L521" s="8">
        <v>246</v>
      </c>
      <c r="M521" s="8">
        <v>28</v>
      </c>
      <c r="N521" s="8">
        <v>8.44</v>
      </c>
      <c r="O521" s="8">
        <v>0</v>
      </c>
      <c r="P521" s="8" t="s">
        <v>14272</v>
      </c>
      <c r="Q521" s="8" t="s">
        <v>12708</v>
      </c>
      <c r="R521" s="8" t="s">
        <v>82</v>
      </c>
      <c r="S521" s="8" t="s">
        <v>14273</v>
      </c>
      <c r="T521" s="8" t="s">
        <v>14274</v>
      </c>
      <c r="U521" s="8" t="s">
        <v>14275</v>
      </c>
      <c r="V521" s="8" t="s">
        <v>14276</v>
      </c>
      <c r="W521" s="8" t="s">
        <v>405</v>
      </c>
      <c r="X521" s="8" t="s">
        <v>54</v>
      </c>
      <c r="Y521" s="8" t="s">
        <v>199</v>
      </c>
      <c r="Z521" s="8" t="s">
        <v>14277</v>
      </c>
      <c r="AA521" s="8">
        <v>9</v>
      </c>
      <c r="AB521" s="8" t="s">
        <v>54</v>
      </c>
      <c r="AC521" s="8">
        <v>0</v>
      </c>
      <c r="AD521" s="8" t="s">
        <v>54</v>
      </c>
      <c r="AE521" s="8">
        <v>4534732.5330849504</v>
      </c>
      <c r="AF521" s="8">
        <v>7096433.7813892299</v>
      </c>
      <c r="AG521" s="8">
        <v>4561421.7871954702</v>
      </c>
      <c r="AH521" s="8">
        <v>5397529.3672232172</v>
      </c>
      <c r="AI521" s="8">
        <v>1201356.2434254095</v>
      </c>
      <c r="AJ521" s="8">
        <v>502727.46005272499</v>
      </c>
      <c r="AK521" s="8" t="s">
        <v>54</v>
      </c>
      <c r="AL521" s="8">
        <v>1217117.5569414599</v>
      </c>
      <c r="AM521" s="8">
        <v>859922.50849709241</v>
      </c>
      <c r="AN521" s="8">
        <v>357195.04844436754</v>
      </c>
      <c r="AO521" s="8">
        <v>227323.787707593</v>
      </c>
      <c r="AP521" s="8" t="s">
        <v>54</v>
      </c>
      <c r="AQ521" s="8">
        <v>71831.559988182198</v>
      </c>
      <c r="AR521" s="8">
        <v>149577.67384788761</v>
      </c>
      <c r="AS521" s="8">
        <v>77746.11385970538</v>
      </c>
      <c r="AT521" s="8">
        <v>13284996.476483146</v>
      </c>
      <c r="AU521" s="8">
        <v>866803.64532526</v>
      </c>
      <c r="AV521" s="8">
        <v>1</v>
      </c>
      <c r="AW521" s="8">
        <f>AU521/AT521</f>
        <v>6.5246810329205568E-2</v>
      </c>
      <c r="AX521" s="15">
        <f>LOG(AW521,2)</f>
        <v>-3.9379488142947432</v>
      </c>
      <c r="AY521" s="8">
        <f>AV521/AU521</f>
        <v>1.1536638146286976E-6</v>
      </c>
      <c r="AZ521" s="8">
        <f>LOG(AY521,2)</f>
        <v>-19.725345695106075</v>
      </c>
    </row>
    <row r="522" spans="1:52" x14ac:dyDescent="0.25">
      <c r="A522" s="8" t="s">
        <v>49</v>
      </c>
      <c r="B522" s="8" t="s">
        <v>64</v>
      </c>
      <c r="C522" s="8" t="s">
        <v>51</v>
      </c>
      <c r="D522" s="8" t="s">
        <v>13214</v>
      </c>
      <c r="E522" s="8" t="s">
        <v>13215</v>
      </c>
      <c r="F522" s="8" t="s">
        <v>54</v>
      </c>
      <c r="G522" s="8">
        <v>1E-3</v>
      </c>
      <c r="H522" s="8">
        <v>7</v>
      </c>
      <c r="I522" s="8">
        <v>2</v>
      </c>
      <c r="J522" s="8">
        <v>12</v>
      </c>
      <c r="K522" s="8">
        <v>2</v>
      </c>
      <c r="L522" s="8">
        <v>318</v>
      </c>
      <c r="M522" s="8">
        <v>35.200000000000003</v>
      </c>
      <c r="N522" s="8">
        <v>8.94</v>
      </c>
      <c r="O522" s="8">
        <v>7.1</v>
      </c>
      <c r="P522" s="8" t="s">
        <v>150</v>
      </c>
      <c r="Q522" s="8" t="s">
        <v>3117</v>
      </c>
      <c r="R522" s="8" t="s">
        <v>310</v>
      </c>
      <c r="S522" s="8" t="s">
        <v>13216</v>
      </c>
      <c r="T522" s="8" t="s">
        <v>13217</v>
      </c>
      <c r="U522" s="8" t="s">
        <v>13218</v>
      </c>
      <c r="V522" s="8" t="s">
        <v>13219</v>
      </c>
      <c r="W522" s="8" t="s">
        <v>111</v>
      </c>
      <c r="X522" s="8" t="s">
        <v>54</v>
      </c>
      <c r="Y522" s="8" t="s">
        <v>13220</v>
      </c>
      <c r="Z522" s="8" t="s">
        <v>13221</v>
      </c>
      <c r="AA522" s="8">
        <v>7</v>
      </c>
      <c r="AB522" s="8">
        <v>3.61</v>
      </c>
      <c r="AC522" s="8">
        <v>7.7339520494972903E-4</v>
      </c>
      <c r="AD522" s="8" t="s">
        <v>54</v>
      </c>
      <c r="AE522" s="8">
        <v>602682.91853847005</v>
      </c>
      <c r="AF522" s="8">
        <v>782289.38687431905</v>
      </c>
      <c r="AG522" s="8">
        <v>481908.88295359298</v>
      </c>
      <c r="AH522" s="8">
        <v>622293.72945546068</v>
      </c>
      <c r="AI522" s="8">
        <v>123411.37093081197</v>
      </c>
      <c r="AJ522" s="8">
        <v>1141464.35809871</v>
      </c>
      <c r="AK522" s="8">
        <v>1469258.96560196</v>
      </c>
      <c r="AL522" s="8">
        <v>1900098.3811050199</v>
      </c>
      <c r="AM522" s="8">
        <v>1503607.2349352299</v>
      </c>
      <c r="AN522" s="8">
        <v>310661.92548634828</v>
      </c>
      <c r="AO522" s="8" t="s">
        <v>54</v>
      </c>
      <c r="AP522" s="8" t="s">
        <v>54</v>
      </c>
      <c r="AQ522" s="8" t="s">
        <v>54</v>
      </c>
      <c r="AR522" s="8">
        <v>0</v>
      </c>
      <c r="AS522" s="8">
        <v>0</v>
      </c>
      <c r="AT522" s="8">
        <v>4396846.7657559766</v>
      </c>
      <c r="AU522" s="8">
        <v>878299.73993953876</v>
      </c>
      <c r="AV522" s="8">
        <v>1</v>
      </c>
      <c r="AW522" s="8">
        <f>AU522/AT522</f>
        <v>0.19975673175149358</v>
      </c>
      <c r="AX522" s="15">
        <f>LOG(AW522,2)</f>
        <v>-2.323683972455759</v>
      </c>
      <c r="AY522" s="8">
        <f>AV522/AU522</f>
        <v>1.1385634704489823E-6</v>
      </c>
      <c r="AZ522" s="8">
        <f>LOG(AY522,2)</f>
        <v>-19.744353851016395</v>
      </c>
    </row>
    <row r="523" spans="1:52" x14ac:dyDescent="0.25">
      <c r="A523" s="8" t="s">
        <v>49</v>
      </c>
      <c r="B523" s="8" t="s">
        <v>50</v>
      </c>
      <c r="C523" s="8" t="s">
        <v>51</v>
      </c>
      <c r="D523" s="8" t="s">
        <v>13907</v>
      </c>
      <c r="E523" s="8" t="s">
        <v>13908</v>
      </c>
      <c r="F523" s="8" t="s">
        <v>54</v>
      </c>
      <c r="G523" s="8">
        <v>2.1999999999999999E-2</v>
      </c>
      <c r="H523" s="8">
        <v>1</v>
      </c>
      <c r="I523" s="8">
        <v>1</v>
      </c>
      <c r="J523" s="8">
        <v>1</v>
      </c>
      <c r="K523" s="8">
        <v>1</v>
      </c>
      <c r="L523" s="8">
        <v>1684</v>
      </c>
      <c r="M523" s="8">
        <v>187.3</v>
      </c>
      <c r="N523" s="8">
        <v>7.28</v>
      </c>
      <c r="O523" s="8">
        <v>0</v>
      </c>
      <c r="P523" s="8" t="s">
        <v>701</v>
      </c>
      <c r="Q523" s="8" t="s">
        <v>54</v>
      </c>
      <c r="R523" s="8" t="s">
        <v>57</v>
      </c>
      <c r="S523" s="8" t="s">
        <v>8865</v>
      </c>
      <c r="T523" s="8" t="s">
        <v>13909</v>
      </c>
      <c r="U523" s="8" t="s">
        <v>13910</v>
      </c>
      <c r="V523" s="8" t="s">
        <v>13911</v>
      </c>
      <c r="W523" s="8" t="s">
        <v>144</v>
      </c>
      <c r="X523" s="8" t="s">
        <v>54</v>
      </c>
      <c r="Y523" s="8" t="s">
        <v>54</v>
      </c>
      <c r="Z523" s="8" t="s">
        <v>54</v>
      </c>
      <c r="AA523" s="8">
        <v>0</v>
      </c>
      <c r="AB523" s="8" t="s">
        <v>54</v>
      </c>
      <c r="AC523" s="8">
        <v>0</v>
      </c>
      <c r="AD523" s="8" t="s">
        <v>54</v>
      </c>
      <c r="AE523" s="8">
        <v>246220.553605516</v>
      </c>
      <c r="AF523" s="8">
        <v>427806.97585056402</v>
      </c>
      <c r="AG523" s="8">
        <v>323509.031325049</v>
      </c>
      <c r="AH523" s="8">
        <v>332512.18692704302</v>
      </c>
      <c r="AI523" s="8">
        <v>74405.196028388978</v>
      </c>
      <c r="AJ523" s="8">
        <v>542254.52242459403</v>
      </c>
      <c r="AK523" s="8">
        <v>1072742.75952706</v>
      </c>
      <c r="AL523" s="8">
        <v>1355776.4501150299</v>
      </c>
      <c r="AM523" s="8">
        <v>990257.91068889468</v>
      </c>
      <c r="AN523" s="8">
        <v>337201.51682555443</v>
      </c>
      <c r="AO523" s="8" t="s">
        <v>54</v>
      </c>
      <c r="AP523" s="8" t="s">
        <v>54</v>
      </c>
      <c r="AQ523" s="8" t="s">
        <v>54</v>
      </c>
      <c r="AR523" s="8">
        <v>0</v>
      </c>
      <c r="AS523" s="8">
        <v>0</v>
      </c>
      <c r="AT523" s="8">
        <v>7070601.6091005169</v>
      </c>
      <c r="AU523" s="8">
        <v>886990.19873006921</v>
      </c>
      <c r="AV523" s="8">
        <v>1</v>
      </c>
      <c r="AW523" s="8">
        <f>AU523/AT523</f>
        <v>0.12544762776457818</v>
      </c>
      <c r="AX523" s="15">
        <f>LOG(AW523,2)</f>
        <v>-2.9948429054845405</v>
      </c>
      <c r="AY523" s="8">
        <f>AV523/AU523</f>
        <v>1.1274081736548277E-6</v>
      </c>
      <c r="AZ523" s="8">
        <f>LOG(AY523,2)</f>
        <v>-19.758558637225104</v>
      </c>
    </row>
    <row r="524" spans="1:52" x14ac:dyDescent="0.25">
      <c r="A524" s="8" t="s">
        <v>49</v>
      </c>
      <c r="B524" s="8" t="s">
        <v>50</v>
      </c>
      <c r="C524" s="8" t="s">
        <v>51</v>
      </c>
      <c r="D524" s="8" t="s">
        <v>11861</v>
      </c>
      <c r="E524" s="8" t="s">
        <v>11862</v>
      </c>
      <c r="F524" s="8" t="s">
        <v>54</v>
      </c>
      <c r="G524" s="8">
        <v>0.02</v>
      </c>
      <c r="H524" s="8">
        <v>3</v>
      </c>
      <c r="I524" s="8">
        <v>1</v>
      </c>
      <c r="J524" s="8">
        <v>1</v>
      </c>
      <c r="K524" s="8">
        <v>1</v>
      </c>
      <c r="L524" s="8">
        <v>319</v>
      </c>
      <c r="M524" s="8">
        <v>35.6</v>
      </c>
      <c r="N524" s="8">
        <v>8.18</v>
      </c>
      <c r="O524" s="8">
        <v>0</v>
      </c>
      <c r="P524" s="8" t="s">
        <v>701</v>
      </c>
      <c r="Q524" s="8" t="s">
        <v>106</v>
      </c>
      <c r="R524" s="8" t="s">
        <v>528</v>
      </c>
      <c r="S524" s="8" t="s">
        <v>6746</v>
      </c>
      <c r="T524" s="8" t="s">
        <v>11863</v>
      </c>
      <c r="U524" s="8" t="s">
        <v>11864</v>
      </c>
      <c r="V524" s="8" t="s">
        <v>11865</v>
      </c>
      <c r="W524" s="8" t="s">
        <v>74</v>
      </c>
      <c r="X524" s="8" t="s">
        <v>54</v>
      </c>
      <c r="Y524" s="8" t="s">
        <v>54</v>
      </c>
      <c r="Z524" s="8" t="s">
        <v>54</v>
      </c>
      <c r="AA524" s="8">
        <v>0</v>
      </c>
      <c r="AB524" s="8" t="s">
        <v>54</v>
      </c>
      <c r="AC524" s="8">
        <v>0</v>
      </c>
      <c r="AD524" s="8" t="s">
        <v>54</v>
      </c>
      <c r="AE524" s="8">
        <v>1825132.25938185</v>
      </c>
      <c r="AF524" s="8" t="s">
        <v>54</v>
      </c>
      <c r="AG524" s="8">
        <v>1873382.1860875499</v>
      </c>
      <c r="AH524" s="8">
        <v>1849257.2227347</v>
      </c>
      <c r="AI524" s="8">
        <v>24124.96335284994</v>
      </c>
      <c r="AJ524" s="8">
        <v>3275040.1272721398</v>
      </c>
      <c r="AK524" s="8">
        <v>4691514.2311838297</v>
      </c>
      <c r="AL524" s="8">
        <v>4393210.5525497003</v>
      </c>
      <c r="AM524" s="8">
        <v>4119921.6370018893</v>
      </c>
      <c r="AN524" s="8">
        <v>609707.49559882306</v>
      </c>
      <c r="AO524" s="8" t="s">
        <v>54</v>
      </c>
      <c r="AP524" s="8" t="s">
        <v>54</v>
      </c>
      <c r="AQ524" s="8" t="s">
        <v>54</v>
      </c>
      <c r="AR524" s="8">
        <v>0</v>
      </c>
      <c r="AS524" s="8">
        <v>0</v>
      </c>
      <c r="AT524" s="8">
        <v>3124079.6292477064</v>
      </c>
      <c r="AU524" s="8">
        <v>887926.63231053099</v>
      </c>
      <c r="AV524" s="8">
        <v>1</v>
      </c>
      <c r="AW524" s="8">
        <f>AU524/AT524</f>
        <v>0.28422023049532447</v>
      </c>
      <c r="AX524" s="15">
        <f>LOG(AW524,2)</f>
        <v>-1.8149188471450755</v>
      </c>
      <c r="AY524" s="8">
        <f>AV524/AU524</f>
        <v>1.1262191757868954E-6</v>
      </c>
      <c r="AZ524" s="8">
        <f>LOG(AY524,2)</f>
        <v>-19.760080948788531</v>
      </c>
    </row>
    <row r="525" spans="1:52" x14ac:dyDescent="0.25">
      <c r="A525" s="8" t="s">
        <v>49</v>
      </c>
      <c r="B525" s="8" t="s">
        <v>64</v>
      </c>
      <c r="C525" s="8" t="s">
        <v>51</v>
      </c>
      <c r="D525" s="8" t="s">
        <v>12549</v>
      </c>
      <c r="E525" s="8" t="s">
        <v>12550</v>
      </c>
      <c r="F525" s="8" t="s">
        <v>54</v>
      </c>
      <c r="G525" s="8">
        <v>1E-3</v>
      </c>
      <c r="H525" s="8">
        <v>11</v>
      </c>
      <c r="I525" s="8">
        <v>7</v>
      </c>
      <c r="J525" s="8">
        <v>31</v>
      </c>
      <c r="K525" s="8">
        <v>7</v>
      </c>
      <c r="L525" s="8">
        <v>547</v>
      </c>
      <c r="M525" s="8">
        <v>59.5</v>
      </c>
      <c r="N525" s="8">
        <v>5.43</v>
      </c>
      <c r="O525" s="8">
        <v>15.19</v>
      </c>
      <c r="P525" s="8" t="s">
        <v>451</v>
      </c>
      <c r="Q525" s="8" t="s">
        <v>106</v>
      </c>
      <c r="R525" s="8" t="s">
        <v>82</v>
      </c>
      <c r="S525" s="8" t="s">
        <v>12551</v>
      </c>
      <c r="T525" s="8" t="s">
        <v>12552</v>
      </c>
      <c r="U525" s="8" t="s">
        <v>12553</v>
      </c>
      <c r="V525" s="8" t="s">
        <v>12554</v>
      </c>
      <c r="W525" s="8" t="s">
        <v>99</v>
      </c>
      <c r="X525" s="8" t="s">
        <v>54</v>
      </c>
      <c r="Y525" s="8" t="s">
        <v>395</v>
      </c>
      <c r="Z525" s="8" t="s">
        <v>12555</v>
      </c>
      <c r="AA525" s="8">
        <v>9</v>
      </c>
      <c r="AB525" s="8">
        <v>12.28</v>
      </c>
      <c r="AC525" s="8">
        <v>0</v>
      </c>
      <c r="AD525" s="8" t="s">
        <v>54</v>
      </c>
      <c r="AE525" s="8">
        <v>2173695.23633719</v>
      </c>
      <c r="AF525" s="8">
        <v>2516457.1958966702</v>
      </c>
      <c r="AG525" s="8">
        <v>1404167.8059503101</v>
      </c>
      <c r="AH525" s="8">
        <v>2031440.0793947235</v>
      </c>
      <c r="AI525" s="8">
        <v>465098.06779814669</v>
      </c>
      <c r="AJ525" s="8">
        <v>1916384.74266119</v>
      </c>
      <c r="AK525" s="8">
        <v>3725291.56418972</v>
      </c>
      <c r="AL525" s="8">
        <v>3877199.6716214502</v>
      </c>
      <c r="AM525" s="8">
        <v>3172958.6594907865</v>
      </c>
      <c r="AN525" s="8">
        <v>890693.55920661788</v>
      </c>
      <c r="AO525" s="8">
        <v>1210125.7267349099</v>
      </c>
      <c r="AP525" s="8">
        <v>1080190.3116606299</v>
      </c>
      <c r="AQ525" s="8">
        <v>892265.54870467202</v>
      </c>
      <c r="AR525" s="8">
        <v>1060860.5290334041</v>
      </c>
      <c r="AS525" s="8">
        <v>130483.72457044943</v>
      </c>
      <c r="AT525" s="8">
        <v>3665033.3089109203</v>
      </c>
      <c r="AU525" s="8">
        <v>895101.86221145198</v>
      </c>
      <c r="AV525" s="8">
        <v>1</v>
      </c>
      <c r="AW525" s="8">
        <f>AU525/AT525</f>
        <v>0.24422748356342638</v>
      </c>
      <c r="AX525" s="15">
        <f>LOG(AW525,2)</f>
        <v>-2.0337025351451938</v>
      </c>
      <c r="AY525" s="8">
        <f>AV525/AU525</f>
        <v>1.1171912853911231E-6</v>
      </c>
      <c r="AZ525" s="8">
        <f>LOG(AY525,2)</f>
        <v>-19.771692344238541</v>
      </c>
    </row>
    <row r="526" spans="1:52" x14ac:dyDescent="0.25">
      <c r="A526" s="8" t="s">
        <v>49</v>
      </c>
      <c r="B526" s="8" t="s">
        <v>64</v>
      </c>
      <c r="C526" s="8" t="s">
        <v>51</v>
      </c>
      <c r="D526" s="8" t="s">
        <v>12791</v>
      </c>
      <c r="E526" s="8" t="s">
        <v>12792</v>
      </c>
      <c r="F526" s="8" t="s">
        <v>54</v>
      </c>
      <c r="G526" s="8">
        <v>0</v>
      </c>
      <c r="H526" s="8">
        <v>22</v>
      </c>
      <c r="I526" s="8">
        <v>12</v>
      </c>
      <c r="J526" s="8">
        <v>66</v>
      </c>
      <c r="K526" s="8">
        <v>12</v>
      </c>
      <c r="L526" s="8">
        <v>570</v>
      </c>
      <c r="M526" s="8">
        <v>65.3</v>
      </c>
      <c r="N526" s="8">
        <v>8.6300000000000008</v>
      </c>
      <c r="O526" s="8">
        <v>52.76</v>
      </c>
      <c r="P526" s="8" t="s">
        <v>652</v>
      </c>
      <c r="Q526" s="8" t="s">
        <v>12793</v>
      </c>
      <c r="R526" s="8" t="s">
        <v>1100</v>
      </c>
      <c r="S526" s="8" t="s">
        <v>12794</v>
      </c>
      <c r="T526" s="8" t="s">
        <v>12795</v>
      </c>
      <c r="U526" s="8" t="s">
        <v>12796</v>
      </c>
      <c r="V526" s="8" t="s">
        <v>12797</v>
      </c>
      <c r="W526" s="8" t="s">
        <v>405</v>
      </c>
      <c r="X526" s="8" t="s">
        <v>12798</v>
      </c>
      <c r="Y526" s="8" t="s">
        <v>12799</v>
      </c>
      <c r="Z526" s="8" t="s">
        <v>12800</v>
      </c>
      <c r="AA526" s="8">
        <v>26</v>
      </c>
      <c r="AB526" s="8">
        <v>43.05</v>
      </c>
      <c r="AC526" s="8">
        <v>0</v>
      </c>
      <c r="AD526" s="8" t="s">
        <v>54</v>
      </c>
      <c r="AE526" s="8">
        <v>13300369.172916699</v>
      </c>
      <c r="AF526" s="8">
        <v>7918689.6040001502</v>
      </c>
      <c r="AG526" s="8">
        <v>9806425.8583496809</v>
      </c>
      <c r="AH526" s="8">
        <v>10341828.21175551</v>
      </c>
      <c r="AI526" s="8">
        <v>2229440.9621618618</v>
      </c>
      <c r="AJ526" s="8">
        <v>7373622.01386353</v>
      </c>
      <c r="AK526" s="8">
        <v>15224359.204478201</v>
      </c>
      <c r="AL526" s="8">
        <v>15658818.5591942</v>
      </c>
      <c r="AM526" s="8">
        <v>12752266.592511976</v>
      </c>
      <c r="AN526" s="8">
        <v>3807409.6058688243</v>
      </c>
      <c r="AO526" s="8">
        <v>8111784.9801470097</v>
      </c>
      <c r="AP526" s="8">
        <v>6191970.4714188203</v>
      </c>
      <c r="AQ526" s="8">
        <v>4898316.0703944303</v>
      </c>
      <c r="AR526" s="8">
        <v>6400690.5073200865</v>
      </c>
      <c r="AS526" s="8">
        <v>1320168.8398399611</v>
      </c>
      <c r="AT526" s="8">
        <v>4005867.8941424503</v>
      </c>
      <c r="AU526" s="8">
        <v>912823.27181845356</v>
      </c>
      <c r="AV526" s="8">
        <v>1</v>
      </c>
      <c r="AW526" s="8">
        <f>AU526/AT526</f>
        <v>0.22787153644113486</v>
      </c>
      <c r="AX526" s="15">
        <f>LOG(AW526,2)</f>
        <v>-2.1337073668606861</v>
      </c>
      <c r="AY526" s="8">
        <f>AV526/AU526</f>
        <v>1.095502306824277E-6</v>
      </c>
      <c r="AZ526" s="8">
        <f>LOG(AY526,2)</f>
        <v>-19.799976047076878</v>
      </c>
    </row>
    <row r="527" spans="1:52" x14ac:dyDescent="0.25">
      <c r="A527" s="8" t="s">
        <v>49</v>
      </c>
      <c r="B527" s="8" t="s">
        <v>50</v>
      </c>
      <c r="C527" s="8" t="s">
        <v>51</v>
      </c>
      <c r="D527" s="8" t="s">
        <v>12515</v>
      </c>
      <c r="E527" s="8" t="s">
        <v>12516</v>
      </c>
      <c r="F527" s="8" t="s">
        <v>54</v>
      </c>
      <c r="G527" s="8">
        <v>0.02</v>
      </c>
      <c r="H527" s="8">
        <v>1</v>
      </c>
      <c r="I527" s="8">
        <v>1</v>
      </c>
      <c r="J527" s="8">
        <v>1</v>
      </c>
      <c r="K527" s="8">
        <v>1</v>
      </c>
      <c r="L527" s="8">
        <v>680</v>
      </c>
      <c r="M527" s="8">
        <v>74.5</v>
      </c>
      <c r="N527" s="8">
        <v>5.1100000000000003</v>
      </c>
      <c r="O527" s="8">
        <v>0</v>
      </c>
      <c r="P527" s="8" t="s">
        <v>105</v>
      </c>
      <c r="Q527" s="8" t="s">
        <v>54</v>
      </c>
      <c r="R527" s="8" t="s">
        <v>82</v>
      </c>
      <c r="S527" s="8" t="s">
        <v>12517</v>
      </c>
      <c r="T527" s="8" t="s">
        <v>12518</v>
      </c>
      <c r="U527" s="8" t="s">
        <v>12519</v>
      </c>
      <c r="V527" s="8" t="s">
        <v>12520</v>
      </c>
      <c r="W527" s="8" t="s">
        <v>187</v>
      </c>
      <c r="X527" s="8" t="s">
        <v>54</v>
      </c>
      <c r="Y527" s="8" t="s">
        <v>54</v>
      </c>
      <c r="Z527" s="8" t="s">
        <v>54</v>
      </c>
      <c r="AA527" s="8">
        <v>0</v>
      </c>
      <c r="AB527" s="8" t="s">
        <v>54</v>
      </c>
      <c r="AC527" s="8">
        <v>0</v>
      </c>
      <c r="AD527" s="8" t="s">
        <v>54</v>
      </c>
      <c r="AE527" s="8">
        <v>741031.574198307</v>
      </c>
      <c r="AF527" s="8">
        <v>1020141.6206691</v>
      </c>
      <c r="AG527" s="8" t="s">
        <v>54</v>
      </c>
      <c r="AH527" s="8">
        <v>880586.59743370349</v>
      </c>
      <c r="AI527" s="8">
        <v>139555.02323539648</v>
      </c>
      <c r="AJ527" s="8">
        <v>1045991.66655173</v>
      </c>
      <c r="AK527" s="8">
        <v>794877.47351041296</v>
      </c>
      <c r="AL527" s="8" t="s">
        <v>54</v>
      </c>
      <c r="AM527" s="8">
        <v>920434.57003107155</v>
      </c>
      <c r="AN527" s="8">
        <v>125557.09652065819</v>
      </c>
      <c r="AO527" s="8" t="s">
        <v>54</v>
      </c>
      <c r="AP527" s="8" t="s">
        <v>54</v>
      </c>
      <c r="AQ527" s="8" t="s">
        <v>54</v>
      </c>
      <c r="AR527" s="8">
        <v>0</v>
      </c>
      <c r="AS527" s="8">
        <v>0</v>
      </c>
      <c r="AT527" s="8">
        <v>3720820.6158946231</v>
      </c>
      <c r="AU527" s="8">
        <v>915525.67097797652</v>
      </c>
      <c r="AV527" s="8">
        <v>1</v>
      </c>
      <c r="AW527" s="8">
        <f>AU527/AT527</f>
        <v>0.24605477272057369</v>
      </c>
      <c r="AX527" s="15">
        <f>LOG(AW527,2)</f>
        <v>-2.0229485942147862</v>
      </c>
      <c r="AY527" s="8">
        <f>AV527/AU527</f>
        <v>1.0922686623650726E-6</v>
      </c>
      <c r="AZ527" s="8">
        <f>LOG(AY527,2)</f>
        <v>-19.804240813625331</v>
      </c>
    </row>
    <row r="528" spans="1:52" x14ac:dyDescent="0.25">
      <c r="A528" s="8" t="s">
        <v>49</v>
      </c>
      <c r="B528" s="8" t="s">
        <v>64</v>
      </c>
      <c r="C528" s="8" t="s">
        <v>51</v>
      </c>
      <c r="D528" s="8" t="s">
        <v>12260</v>
      </c>
      <c r="E528" s="8" t="s">
        <v>12261</v>
      </c>
      <c r="F528" s="8" t="s">
        <v>54</v>
      </c>
      <c r="G528" s="8">
        <v>2E-3</v>
      </c>
      <c r="H528" s="8">
        <v>5</v>
      </c>
      <c r="I528" s="8">
        <v>2</v>
      </c>
      <c r="J528" s="8">
        <v>6</v>
      </c>
      <c r="K528" s="8">
        <v>2</v>
      </c>
      <c r="L528" s="8">
        <v>423</v>
      </c>
      <c r="M528" s="8">
        <v>45.8</v>
      </c>
      <c r="N528" s="8">
        <v>9.66</v>
      </c>
      <c r="O528" s="8">
        <v>6.34</v>
      </c>
      <c r="P528" s="8" t="s">
        <v>80</v>
      </c>
      <c r="Q528" s="8" t="s">
        <v>106</v>
      </c>
      <c r="R528" s="8" t="s">
        <v>1228</v>
      </c>
      <c r="S528" s="8" t="s">
        <v>1229</v>
      </c>
      <c r="T528" s="8" t="s">
        <v>12262</v>
      </c>
      <c r="U528" s="8" t="s">
        <v>12263</v>
      </c>
      <c r="V528" s="8" t="s">
        <v>12264</v>
      </c>
      <c r="W528" s="8" t="s">
        <v>198</v>
      </c>
      <c r="X528" s="8" t="s">
        <v>54</v>
      </c>
      <c r="Y528" s="8" t="s">
        <v>54</v>
      </c>
      <c r="Z528" s="8" t="s">
        <v>12265</v>
      </c>
      <c r="AA528" s="8">
        <v>7</v>
      </c>
      <c r="AB528" s="8">
        <v>8.35</v>
      </c>
      <c r="AC528" s="8">
        <v>1.1778563015312101E-3</v>
      </c>
      <c r="AD528" s="8" t="s">
        <v>54</v>
      </c>
      <c r="AE528" s="8" t="s">
        <v>54</v>
      </c>
      <c r="AF528" s="8" t="s">
        <v>54</v>
      </c>
      <c r="AG528" s="8" t="s">
        <v>54</v>
      </c>
      <c r="AH528" s="8">
        <v>0</v>
      </c>
      <c r="AI528" s="8">
        <v>0</v>
      </c>
      <c r="AJ528" s="8">
        <v>1279985.07216455</v>
      </c>
      <c r="AK528" s="8" t="s">
        <v>54</v>
      </c>
      <c r="AL528" s="8" t="s">
        <v>54</v>
      </c>
      <c r="AM528" s="8">
        <v>1279985.07216455</v>
      </c>
      <c r="AN528" s="8">
        <v>0</v>
      </c>
      <c r="AO528" s="8">
        <v>125555.090723203</v>
      </c>
      <c r="AP528" s="8">
        <v>107054.79659503901</v>
      </c>
      <c r="AQ528" s="8">
        <v>144736.72760438401</v>
      </c>
      <c r="AR528" s="8">
        <v>125782.20497420867</v>
      </c>
      <c r="AS528" s="8">
        <v>15384.422138655089</v>
      </c>
      <c r="AT528" s="8">
        <v>3575112.7919570333</v>
      </c>
      <c r="AU528" s="8">
        <v>935270.39268199797</v>
      </c>
      <c r="AV528" s="8">
        <v>1</v>
      </c>
      <c r="AW528" s="8">
        <f>AU528/AT528</f>
        <v>0.26160584213904664</v>
      </c>
      <c r="AX528" s="15">
        <f>LOG(AW528,2)</f>
        <v>-1.9345333356610039</v>
      </c>
      <c r="AY528" s="8">
        <f>AV528/AU528</f>
        <v>1.0692095118422194E-6</v>
      </c>
      <c r="AZ528" s="8">
        <f>LOG(AY528,2)</f>
        <v>-19.835023992150038</v>
      </c>
    </row>
    <row r="529" spans="1:52" x14ac:dyDescent="0.25">
      <c r="A529" s="8" t="s">
        <v>49</v>
      </c>
      <c r="B529" s="8" t="s">
        <v>64</v>
      </c>
      <c r="C529" s="8" t="s">
        <v>51</v>
      </c>
      <c r="D529" s="8" t="s">
        <v>13931</v>
      </c>
      <c r="E529" s="8" t="s">
        <v>13932</v>
      </c>
      <c r="F529" s="8" t="s">
        <v>54</v>
      </c>
      <c r="G529" s="8">
        <v>1E-3</v>
      </c>
      <c r="H529" s="8">
        <v>4</v>
      </c>
      <c r="I529" s="8">
        <v>1</v>
      </c>
      <c r="J529" s="8">
        <v>5</v>
      </c>
      <c r="K529" s="8">
        <v>1</v>
      </c>
      <c r="L529" s="8">
        <v>372</v>
      </c>
      <c r="M529" s="8">
        <v>42.2</v>
      </c>
      <c r="N529" s="8">
        <v>5.95</v>
      </c>
      <c r="O529" s="8">
        <v>10.1</v>
      </c>
      <c r="P529" s="8" t="s">
        <v>2307</v>
      </c>
      <c r="Q529" s="8" t="s">
        <v>139</v>
      </c>
      <c r="R529" s="8" t="s">
        <v>82</v>
      </c>
      <c r="S529" s="8" t="s">
        <v>13933</v>
      </c>
      <c r="T529" s="8" t="s">
        <v>13934</v>
      </c>
      <c r="U529" s="8" t="s">
        <v>54</v>
      </c>
      <c r="V529" s="8" t="s">
        <v>13935</v>
      </c>
      <c r="W529" s="8" t="s">
        <v>217</v>
      </c>
      <c r="X529" s="8" t="s">
        <v>1976</v>
      </c>
      <c r="Y529" s="8" t="s">
        <v>11443</v>
      </c>
      <c r="Z529" s="8" t="s">
        <v>13936</v>
      </c>
      <c r="AA529" s="8">
        <v>7</v>
      </c>
      <c r="AB529" s="8">
        <v>5.95</v>
      </c>
      <c r="AC529" s="8">
        <v>9.6246390760346503E-4</v>
      </c>
      <c r="AD529" s="8" t="s">
        <v>54</v>
      </c>
      <c r="AE529" s="8">
        <v>294993.97925841098</v>
      </c>
      <c r="AF529" s="8">
        <v>712257.36889968102</v>
      </c>
      <c r="AG529" s="8">
        <v>570753.82948457799</v>
      </c>
      <c r="AH529" s="8">
        <v>526001.72588089004</v>
      </c>
      <c r="AI529" s="8">
        <v>173261.35781230815</v>
      </c>
      <c r="AJ529" s="8">
        <v>471367.91830239102</v>
      </c>
      <c r="AK529" s="8">
        <v>1081395.5562034801</v>
      </c>
      <c r="AL529" s="8">
        <v>1017983.25887827</v>
      </c>
      <c r="AM529" s="8">
        <v>856915.57779471378</v>
      </c>
      <c r="AN529" s="8">
        <v>273849.74976316362</v>
      </c>
      <c r="AO529" s="8" t="s">
        <v>54</v>
      </c>
      <c r="AP529" s="8" t="s">
        <v>54</v>
      </c>
      <c r="AQ529" s="8" t="s">
        <v>54</v>
      </c>
      <c r="AR529" s="8">
        <v>0</v>
      </c>
      <c r="AS529" s="8">
        <v>0</v>
      </c>
      <c r="AT529" s="8">
        <v>7795766.3928932296</v>
      </c>
      <c r="AU529" s="8">
        <v>940151.46358223341</v>
      </c>
      <c r="AV529" s="8">
        <v>1</v>
      </c>
      <c r="AW529" s="8">
        <f>AU529/AT529</f>
        <v>0.12059769574923301</v>
      </c>
      <c r="AX529" s="15">
        <f>LOG(AW529,2)</f>
        <v>-3.0517257528476498</v>
      </c>
      <c r="AY529" s="8">
        <f>AV529/AU529</f>
        <v>1.0636583983922414E-6</v>
      </c>
      <c r="AZ529" s="8">
        <f>LOG(AY529,2)</f>
        <v>-19.842533676073867</v>
      </c>
    </row>
    <row r="530" spans="1:52" x14ac:dyDescent="0.25">
      <c r="A530" s="8" t="s">
        <v>49</v>
      </c>
      <c r="B530" s="8" t="s">
        <v>64</v>
      </c>
      <c r="C530" s="8" t="s">
        <v>51</v>
      </c>
      <c r="D530" s="8" t="s">
        <v>12722</v>
      </c>
      <c r="E530" s="8" t="s">
        <v>12723</v>
      </c>
      <c r="F530" s="8" t="s">
        <v>54</v>
      </c>
      <c r="G530" s="8">
        <v>0.01</v>
      </c>
      <c r="H530" s="8">
        <v>2</v>
      </c>
      <c r="I530" s="8">
        <v>1</v>
      </c>
      <c r="J530" s="8">
        <v>2</v>
      </c>
      <c r="K530" s="8">
        <v>1</v>
      </c>
      <c r="L530" s="8">
        <v>619</v>
      </c>
      <c r="M530" s="8">
        <v>68.8</v>
      </c>
      <c r="N530" s="8">
        <v>7.44</v>
      </c>
      <c r="O530" s="8">
        <v>1.88</v>
      </c>
      <c r="P530" s="8" t="s">
        <v>701</v>
      </c>
      <c r="Q530" s="8" t="s">
        <v>992</v>
      </c>
      <c r="R530" s="8" t="s">
        <v>2854</v>
      </c>
      <c r="S530" s="8" t="s">
        <v>12724</v>
      </c>
      <c r="T530" s="8" t="s">
        <v>12725</v>
      </c>
      <c r="U530" s="8" t="s">
        <v>12726</v>
      </c>
      <c r="V530" s="8" t="s">
        <v>12727</v>
      </c>
      <c r="W530" s="8" t="s">
        <v>87</v>
      </c>
      <c r="X530" s="8" t="s">
        <v>54</v>
      </c>
      <c r="Y530" s="8" t="s">
        <v>54</v>
      </c>
      <c r="Z530" s="8" t="s">
        <v>54</v>
      </c>
      <c r="AA530" s="8">
        <v>0</v>
      </c>
      <c r="AB530" s="8" t="s">
        <v>54</v>
      </c>
      <c r="AC530" s="8">
        <v>0</v>
      </c>
      <c r="AD530" s="8" t="s">
        <v>54</v>
      </c>
      <c r="AE530" s="8" t="s">
        <v>54</v>
      </c>
      <c r="AF530" s="8" t="s">
        <v>54</v>
      </c>
      <c r="AG530" s="8" t="s">
        <v>54</v>
      </c>
      <c r="AH530" s="8">
        <v>0</v>
      </c>
      <c r="AI530" s="8">
        <v>0</v>
      </c>
      <c r="AJ530" s="8">
        <v>1406867.42713046</v>
      </c>
      <c r="AK530" s="8">
        <v>2912203.0485828398</v>
      </c>
      <c r="AL530" s="8">
        <v>3709641.2652898501</v>
      </c>
      <c r="AM530" s="8">
        <v>2676237.24700105</v>
      </c>
      <c r="AN530" s="8">
        <v>954795.52158736531</v>
      </c>
      <c r="AO530" s="8" t="s">
        <v>54</v>
      </c>
      <c r="AP530" s="8" t="s">
        <v>54</v>
      </c>
      <c r="AQ530" s="8" t="s">
        <v>54</v>
      </c>
      <c r="AR530" s="8">
        <v>0</v>
      </c>
      <c r="AS530" s="8">
        <v>0</v>
      </c>
      <c r="AT530" s="8">
        <v>4071824.9714951268</v>
      </c>
      <c r="AU530" s="8">
        <v>942409.77104678529</v>
      </c>
      <c r="AV530" s="8">
        <v>1</v>
      </c>
      <c r="AW530" s="8">
        <f>AU530/AT530</f>
        <v>0.23144653260985906</v>
      </c>
      <c r="AX530" s="15">
        <f>LOG(AW530,2)</f>
        <v>-2.1112491456688018</v>
      </c>
      <c r="AY530" s="8">
        <f>AV530/AU530</f>
        <v>1.061109541435724E-6</v>
      </c>
      <c r="AZ530" s="8">
        <f>LOG(AY530,2)</f>
        <v>-19.845994971762721</v>
      </c>
    </row>
    <row r="531" spans="1:52" x14ac:dyDescent="0.25">
      <c r="A531" s="8" t="s">
        <v>49</v>
      </c>
      <c r="B531" s="8" t="s">
        <v>64</v>
      </c>
      <c r="C531" s="8" t="s">
        <v>51</v>
      </c>
      <c r="D531" s="8" t="s">
        <v>12216</v>
      </c>
      <c r="E531" s="8" t="s">
        <v>12217</v>
      </c>
      <c r="F531" s="8" t="s">
        <v>54</v>
      </c>
      <c r="G531" s="8">
        <v>0</v>
      </c>
      <c r="H531" s="8">
        <v>9</v>
      </c>
      <c r="I531" s="8">
        <v>2</v>
      </c>
      <c r="J531" s="8">
        <v>25</v>
      </c>
      <c r="K531" s="8">
        <v>2</v>
      </c>
      <c r="L531" s="8">
        <v>292</v>
      </c>
      <c r="M531" s="8">
        <v>32.200000000000003</v>
      </c>
      <c r="N531" s="8">
        <v>5.41</v>
      </c>
      <c r="O531" s="8">
        <v>26.35</v>
      </c>
      <c r="P531" s="8" t="s">
        <v>150</v>
      </c>
      <c r="Q531" s="8" t="s">
        <v>309</v>
      </c>
      <c r="R531" s="8" t="s">
        <v>82</v>
      </c>
      <c r="S531" s="8" t="s">
        <v>12218</v>
      </c>
      <c r="T531" s="8" t="s">
        <v>12219</v>
      </c>
      <c r="U531" s="8" t="s">
        <v>12220</v>
      </c>
      <c r="V531" s="8" t="s">
        <v>12221</v>
      </c>
      <c r="W531" s="8" t="s">
        <v>111</v>
      </c>
      <c r="X531" s="8" t="s">
        <v>54</v>
      </c>
      <c r="Y531" s="8" t="s">
        <v>54</v>
      </c>
      <c r="Z531" s="8" t="s">
        <v>12222</v>
      </c>
      <c r="AA531" s="8">
        <v>7</v>
      </c>
      <c r="AB531" s="8">
        <v>9.8000000000000007</v>
      </c>
      <c r="AC531" s="8">
        <v>1.31926121372032E-3</v>
      </c>
      <c r="AD531" s="8" t="s">
        <v>54</v>
      </c>
      <c r="AE531" s="8">
        <v>748652.83617818297</v>
      </c>
      <c r="AF531" s="8">
        <v>2625072.8844656302</v>
      </c>
      <c r="AG531" s="8">
        <v>2001187.2545994299</v>
      </c>
      <c r="AH531" s="8">
        <v>1791637.6584144144</v>
      </c>
      <c r="AI531" s="8">
        <v>780244.11750414921</v>
      </c>
      <c r="AJ531" s="8">
        <v>1528868.82445656</v>
      </c>
      <c r="AK531" s="8">
        <v>3104624.8055676799</v>
      </c>
      <c r="AL531" s="8">
        <v>3998159.8039122298</v>
      </c>
      <c r="AM531" s="8">
        <v>2877217.8113121563</v>
      </c>
      <c r="AN531" s="8">
        <v>1020828.0759862028</v>
      </c>
      <c r="AO531" s="8" t="s">
        <v>54</v>
      </c>
      <c r="AP531" s="8">
        <v>7929.2526684446502</v>
      </c>
      <c r="AQ531" s="8">
        <v>8873.6735273040504</v>
      </c>
      <c r="AR531" s="8">
        <v>8401.4630978743498</v>
      </c>
      <c r="AS531" s="8">
        <v>472.21042942970007</v>
      </c>
      <c r="AT531" s="8">
        <v>3587411.4866011366</v>
      </c>
      <c r="AU531" s="8">
        <v>947572.09985154134</v>
      </c>
      <c r="AV531" s="8">
        <v>1</v>
      </c>
      <c r="AW531" s="8">
        <f>AU531/AT531</f>
        <v>0.26413811278429916</v>
      </c>
      <c r="AX531" s="15">
        <f>LOG(AW531,2)</f>
        <v>-1.9206356102783071</v>
      </c>
      <c r="AY531" s="8">
        <f>AV531/AU531</f>
        <v>1.0553286659206964E-6</v>
      </c>
      <c r="AZ531" s="8">
        <f>LOG(AY531,2)</f>
        <v>-19.853876195177904</v>
      </c>
    </row>
    <row r="532" spans="1:52" x14ac:dyDescent="0.25">
      <c r="A532" s="8" t="s">
        <v>49</v>
      </c>
      <c r="B532" s="8" t="s">
        <v>64</v>
      </c>
      <c r="C532" s="8" t="s">
        <v>51</v>
      </c>
      <c r="D532" s="8" t="s">
        <v>12851</v>
      </c>
      <c r="E532" s="8" t="s">
        <v>12852</v>
      </c>
      <c r="F532" s="8" t="s">
        <v>54</v>
      </c>
      <c r="G532" s="8">
        <v>0</v>
      </c>
      <c r="H532" s="8">
        <v>17</v>
      </c>
      <c r="I532" s="8">
        <v>5</v>
      </c>
      <c r="J532" s="8">
        <v>66</v>
      </c>
      <c r="K532" s="8">
        <v>4</v>
      </c>
      <c r="L532" s="8">
        <v>349</v>
      </c>
      <c r="M532" s="8">
        <v>38.1</v>
      </c>
      <c r="N532" s="8">
        <v>7.39</v>
      </c>
      <c r="O532" s="8">
        <v>69.81</v>
      </c>
      <c r="P532" s="8" t="s">
        <v>10448</v>
      </c>
      <c r="Q532" s="8" t="s">
        <v>106</v>
      </c>
      <c r="R532" s="8" t="s">
        <v>82</v>
      </c>
      <c r="S532" s="8" t="s">
        <v>3546</v>
      </c>
      <c r="T532" s="8" t="s">
        <v>12853</v>
      </c>
      <c r="U532" s="8" t="s">
        <v>12854</v>
      </c>
      <c r="V532" s="8" t="s">
        <v>12855</v>
      </c>
      <c r="W532" s="8" t="s">
        <v>99</v>
      </c>
      <c r="X532" s="8" t="s">
        <v>54</v>
      </c>
      <c r="Y532" s="8" t="s">
        <v>54</v>
      </c>
      <c r="Z532" s="8" t="s">
        <v>130</v>
      </c>
      <c r="AA532" s="8">
        <v>7</v>
      </c>
      <c r="AB532" s="8">
        <v>24.8</v>
      </c>
      <c r="AC532" s="8">
        <v>0</v>
      </c>
      <c r="AD532" s="8" t="s">
        <v>54</v>
      </c>
      <c r="AE532" s="8">
        <v>7021760.6296983203</v>
      </c>
      <c r="AF532" s="8">
        <v>3180169.6520563699</v>
      </c>
      <c r="AG532" s="8">
        <v>7284177.7857203502</v>
      </c>
      <c r="AH532" s="8">
        <v>5828702.6891583474</v>
      </c>
      <c r="AI532" s="8">
        <v>1875857.337754149</v>
      </c>
      <c r="AJ532" s="8">
        <v>1898804.6703047601</v>
      </c>
      <c r="AK532" s="8" t="s">
        <v>54</v>
      </c>
      <c r="AL532" s="8">
        <v>3198793.6502176002</v>
      </c>
      <c r="AM532" s="8">
        <v>2548799.1602611803</v>
      </c>
      <c r="AN532" s="8">
        <v>649994.48995642038</v>
      </c>
      <c r="AO532" s="8">
        <v>8943072.0304393899</v>
      </c>
      <c r="AP532" s="8">
        <v>10088820.617663899</v>
      </c>
      <c r="AQ532" s="8">
        <v>9879232.0943096504</v>
      </c>
      <c r="AR532" s="8">
        <v>9637041.5808043126</v>
      </c>
      <c r="AS532" s="8">
        <v>498114.53830467822</v>
      </c>
      <c r="AT532" s="8">
        <v>4276607.8135466669</v>
      </c>
      <c r="AU532" s="8">
        <v>963731.18846647034</v>
      </c>
      <c r="AV532" s="8">
        <v>1</v>
      </c>
      <c r="AW532" s="8">
        <f>AU532/AT532</f>
        <v>0.2253494429425435</v>
      </c>
      <c r="AX532" s="15">
        <f>LOG(AW532,2)</f>
        <v>-2.1497642111310653</v>
      </c>
      <c r="AY532" s="8">
        <f>AV532/AU532</f>
        <v>1.0376337426531169E-6</v>
      </c>
      <c r="AZ532" s="8">
        <f>LOG(AY532,2)</f>
        <v>-19.878271269079523</v>
      </c>
    </row>
    <row r="533" spans="1:52" x14ac:dyDescent="0.25">
      <c r="A533" s="8" t="s">
        <v>49</v>
      </c>
      <c r="B533" s="8" t="s">
        <v>64</v>
      </c>
      <c r="C533" s="8" t="s">
        <v>51</v>
      </c>
      <c r="D533" s="8" t="s">
        <v>13354</v>
      </c>
      <c r="E533" s="8" t="s">
        <v>13355</v>
      </c>
      <c r="F533" s="8" t="s">
        <v>54</v>
      </c>
      <c r="G533" s="8">
        <v>8.9999999999999993E-3</v>
      </c>
      <c r="H533" s="8">
        <v>14</v>
      </c>
      <c r="I533" s="8">
        <v>2</v>
      </c>
      <c r="J533" s="8">
        <v>10</v>
      </c>
      <c r="K533" s="8">
        <v>2</v>
      </c>
      <c r="L533" s="8">
        <v>126</v>
      </c>
      <c r="M533" s="8">
        <v>14.9</v>
      </c>
      <c r="N533" s="8">
        <v>7.37</v>
      </c>
      <c r="O533" s="8">
        <v>1.91</v>
      </c>
      <c r="P533" s="8" t="s">
        <v>773</v>
      </c>
      <c r="Q533" s="8" t="s">
        <v>1859</v>
      </c>
      <c r="R533" s="8" t="s">
        <v>82</v>
      </c>
      <c r="S533" s="8" t="s">
        <v>54</v>
      </c>
      <c r="T533" s="8" t="s">
        <v>13356</v>
      </c>
      <c r="U533" s="8" t="s">
        <v>13357</v>
      </c>
      <c r="V533" s="8" t="s">
        <v>13358</v>
      </c>
      <c r="W533" s="8" t="s">
        <v>177</v>
      </c>
      <c r="X533" s="8" t="s">
        <v>54</v>
      </c>
      <c r="Y533" s="8" t="s">
        <v>54</v>
      </c>
      <c r="Z533" s="8" t="s">
        <v>54</v>
      </c>
      <c r="AA533" s="8">
        <v>0</v>
      </c>
      <c r="AB533" s="8">
        <v>2.1</v>
      </c>
      <c r="AC533" s="8">
        <v>7.71704180064309E-3</v>
      </c>
      <c r="AD533" s="8" t="s">
        <v>54</v>
      </c>
      <c r="AE533" s="8">
        <v>409136.59776485799</v>
      </c>
      <c r="AF533" s="8">
        <v>741989.10272635997</v>
      </c>
      <c r="AG533" s="8">
        <v>783132.53961814404</v>
      </c>
      <c r="AH533" s="8">
        <v>644752.74670312065</v>
      </c>
      <c r="AI533" s="8">
        <v>167450.33657812333</v>
      </c>
      <c r="AJ533" s="8">
        <v>1108359.4867603099</v>
      </c>
      <c r="AK533" s="8">
        <v>1525691.9550840601</v>
      </c>
      <c r="AL533" s="8">
        <v>2399944.8448026902</v>
      </c>
      <c r="AM533" s="8">
        <v>1677998.762215687</v>
      </c>
      <c r="AN533" s="8">
        <v>538173.5822212866</v>
      </c>
      <c r="AO533" s="8" t="s">
        <v>54</v>
      </c>
      <c r="AP533" s="8" t="s">
        <v>54</v>
      </c>
      <c r="AQ533" s="8" t="s">
        <v>54</v>
      </c>
      <c r="AR533" s="8">
        <v>0</v>
      </c>
      <c r="AS533" s="8">
        <v>0</v>
      </c>
      <c r="AT533" s="8">
        <v>5068899.6956717372</v>
      </c>
      <c r="AU533" s="8">
        <v>974836.97888583504</v>
      </c>
      <c r="AV533" s="8">
        <v>1</v>
      </c>
      <c r="AW533" s="8">
        <f>AU533/AT533</f>
        <v>0.19231727542729535</v>
      </c>
      <c r="AX533" s="15">
        <f>LOG(AW533,2)</f>
        <v>-2.3784397323454938</v>
      </c>
      <c r="AY533" s="8">
        <f>AV533/AU533</f>
        <v>1.0258125426703903E-6</v>
      </c>
      <c r="AZ533" s="8">
        <f>LOG(AY533,2)</f>
        <v>-19.89480145287121</v>
      </c>
    </row>
    <row r="534" spans="1:52" x14ac:dyDescent="0.25">
      <c r="A534" s="8" t="s">
        <v>49</v>
      </c>
      <c r="B534" s="8" t="s">
        <v>64</v>
      </c>
      <c r="C534" s="8" t="s">
        <v>51</v>
      </c>
      <c r="D534" s="8" t="s">
        <v>12728</v>
      </c>
      <c r="E534" s="8" t="s">
        <v>12729</v>
      </c>
      <c r="F534" s="8" t="s">
        <v>54</v>
      </c>
      <c r="G534" s="8">
        <v>8.9999999999999993E-3</v>
      </c>
      <c r="H534" s="8">
        <v>4</v>
      </c>
      <c r="I534" s="8">
        <v>1</v>
      </c>
      <c r="J534" s="8">
        <v>1</v>
      </c>
      <c r="K534" s="8">
        <v>1</v>
      </c>
      <c r="L534" s="8">
        <v>375</v>
      </c>
      <c r="M534" s="8">
        <v>41.8</v>
      </c>
      <c r="N534" s="8">
        <v>8.5299999999999994</v>
      </c>
      <c r="O534" s="8">
        <v>2.08</v>
      </c>
      <c r="P534" s="8" t="s">
        <v>2553</v>
      </c>
      <c r="Q534" s="8" t="s">
        <v>1124</v>
      </c>
      <c r="R534" s="8" t="s">
        <v>82</v>
      </c>
      <c r="S534" s="8" t="s">
        <v>12730</v>
      </c>
      <c r="T534" s="8" t="s">
        <v>12731</v>
      </c>
      <c r="U534" s="8" t="s">
        <v>54</v>
      </c>
      <c r="V534" s="8" t="s">
        <v>12732</v>
      </c>
      <c r="W534" s="8" t="s">
        <v>144</v>
      </c>
      <c r="X534" s="8" t="s">
        <v>54</v>
      </c>
      <c r="Y534" s="8" t="s">
        <v>199</v>
      </c>
      <c r="Z534" s="8" t="s">
        <v>54</v>
      </c>
      <c r="AA534" s="8">
        <v>1</v>
      </c>
      <c r="AB534" s="8" t="s">
        <v>54</v>
      </c>
      <c r="AC534" s="8">
        <v>0</v>
      </c>
      <c r="AD534" s="8" t="s">
        <v>54</v>
      </c>
      <c r="AE534" s="8">
        <v>326781.12054461002</v>
      </c>
      <c r="AF534" s="8" t="s">
        <v>54</v>
      </c>
      <c r="AG534" s="8" t="s">
        <v>54</v>
      </c>
      <c r="AH534" s="8">
        <v>326781.12054461002</v>
      </c>
      <c r="AI534" s="8">
        <v>0</v>
      </c>
      <c r="AJ534" s="8">
        <v>1432021.9822987299</v>
      </c>
      <c r="AK534" s="8">
        <v>2304086.3145784498</v>
      </c>
      <c r="AL534" s="8">
        <v>2266361.21413477</v>
      </c>
      <c r="AM534" s="8">
        <v>2000823.1703373166</v>
      </c>
      <c r="AN534" s="8">
        <v>402497.9415570164</v>
      </c>
      <c r="AO534" s="8" t="s">
        <v>54</v>
      </c>
      <c r="AP534" s="8" t="s">
        <v>54</v>
      </c>
      <c r="AQ534" s="8" t="s">
        <v>54</v>
      </c>
      <c r="AR534" s="8">
        <v>0</v>
      </c>
      <c r="AS534" s="8">
        <v>0</v>
      </c>
      <c r="AT534" s="8">
        <v>4225367.553558737</v>
      </c>
      <c r="AU534" s="8">
        <v>976668.768526047</v>
      </c>
      <c r="AV534" s="8">
        <v>1</v>
      </c>
      <c r="AW534" s="8">
        <f>AU534/AT534</f>
        <v>0.23114409720486115</v>
      </c>
      <c r="AX534" s="15">
        <f>LOG(AW534,2)</f>
        <v>-2.1131355743728211</v>
      </c>
      <c r="AY534" s="8">
        <f>AV534/AU534</f>
        <v>1.0238885814984783E-6</v>
      </c>
      <c r="AZ534" s="8">
        <f>LOG(AY534,2)</f>
        <v>-19.897509838034338</v>
      </c>
    </row>
    <row r="535" spans="1:52" x14ac:dyDescent="0.25">
      <c r="A535" s="8" t="s">
        <v>49</v>
      </c>
      <c r="B535" s="8" t="s">
        <v>50</v>
      </c>
      <c r="C535" s="8" t="s">
        <v>51</v>
      </c>
      <c r="D535" s="8" t="s">
        <v>11506</v>
      </c>
      <c r="E535" s="8" t="s">
        <v>11507</v>
      </c>
      <c r="F535" s="8" t="s">
        <v>54</v>
      </c>
      <c r="G535" s="8">
        <v>1.6E-2</v>
      </c>
      <c r="H535" s="8">
        <v>4</v>
      </c>
      <c r="I535" s="8">
        <v>1</v>
      </c>
      <c r="J535" s="8">
        <v>1</v>
      </c>
      <c r="K535" s="8">
        <v>1</v>
      </c>
      <c r="L535" s="8">
        <v>203</v>
      </c>
      <c r="M535" s="8">
        <v>22.1</v>
      </c>
      <c r="N535" s="8">
        <v>6.55</v>
      </c>
      <c r="O535" s="8">
        <v>1.77</v>
      </c>
      <c r="P535" s="8" t="s">
        <v>11508</v>
      </c>
      <c r="Q535" s="8" t="s">
        <v>4316</v>
      </c>
      <c r="R535" s="8" t="s">
        <v>564</v>
      </c>
      <c r="S535" s="8" t="s">
        <v>565</v>
      </c>
      <c r="T535" s="8" t="s">
        <v>11509</v>
      </c>
      <c r="U535" s="8" t="s">
        <v>11510</v>
      </c>
      <c r="V535" s="8" t="s">
        <v>11511</v>
      </c>
      <c r="W535" s="8" t="s">
        <v>500</v>
      </c>
      <c r="X535" s="8" t="s">
        <v>11512</v>
      </c>
      <c r="Y535" s="8" t="s">
        <v>11513</v>
      </c>
      <c r="Z535" s="8" t="s">
        <v>11514</v>
      </c>
      <c r="AA535" s="8">
        <v>27</v>
      </c>
      <c r="AB535" s="8" t="s">
        <v>54</v>
      </c>
      <c r="AC535" s="8">
        <v>0</v>
      </c>
      <c r="AD535" s="8" t="s">
        <v>54</v>
      </c>
      <c r="AE535" s="8">
        <v>632910.39277989604</v>
      </c>
      <c r="AF535" s="8">
        <v>1314819.28735208</v>
      </c>
      <c r="AG535" s="8" t="s">
        <v>54</v>
      </c>
      <c r="AH535" s="8">
        <v>973864.84006598801</v>
      </c>
      <c r="AI535" s="8">
        <v>340954.44728609192</v>
      </c>
      <c r="AJ535" s="8">
        <v>1901621.93235667</v>
      </c>
      <c r="AK535" s="8">
        <v>2431572.5215684599</v>
      </c>
      <c r="AL535" s="8">
        <v>1750660.37486194</v>
      </c>
      <c r="AM535" s="8">
        <v>2027951.6095956899</v>
      </c>
      <c r="AN535" s="8">
        <v>291981.42451944674</v>
      </c>
      <c r="AO535" s="8" t="s">
        <v>54</v>
      </c>
      <c r="AP535" s="8" t="s">
        <v>54</v>
      </c>
      <c r="AQ535" s="8" t="s">
        <v>54</v>
      </c>
      <c r="AR535" s="8">
        <v>0</v>
      </c>
      <c r="AS535" s="8">
        <v>0</v>
      </c>
      <c r="AT535" s="8">
        <v>3263682.14451259</v>
      </c>
      <c r="AU535" s="8">
        <v>989757.35549730062</v>
      </c>
      <c r="AV535" s="8">
        <v>1</v>
      </c>
      <c r="AW535" s="8">
        <f>AU535/AT535</f>
        <v>0.30326401643047091</v>
      </c>
      <c r="AX535" s="15">
        <f>LOG(AW535,2)</f>
        <v>-1.7213537686927023</v>
      </c>
      <c r="AY535" s="8">
        <f>AV535/AU535</f>
        <v>1.0103486419634164E-6</v>
      </c>
      <c r="AZ535" s="8">
        <f>LOG(AY535,2)</f>
        <v>-19.916715358288595</v>
      </c>
    </row>
    <row r="536" spans="1:52" x14ac:dyDescent="0.25">
      <c r="A536" s="8" t="s">
        <v>49</v>
      </c>
      <c r="B536" s="8" t="s">
        <v>50</v>
      </c>
      <c r="C536" s="8" t="s">
        <v>51</v>
      </c>
      <c r="D536" s="8" t="s">
        <v>12526</v>
      </c>
      <c r="E536" s="8" t="s">
        <v>12527</v>
      </c>
      <c r="F536" s="8" t="s">
        <v>54</v>
      </c>
      <c r="G536" s="8">
        <v>2.4E-2</v>
      </c>
      <c r="H536" s="8">
        <v>20</v>
      </c>
      <c r="I536" s="8">
        <v>3</v>
      </c>
      <c r="J536" s="8">
        <v>3</v>
      </c>
      <c r="K536" s="8">
        <v>3</v>
      </c>
      <c r="L536" s="8">
        <v>170</v>
      </c>
      <c r="M536" s="8">
        <v>19.3</v>
      </c>
      <c r="N536" s="8">
        <v>4.8099999999999996</v>
      </c>
      <c r="O536" s="8">
        <v>0</v>
      </c>
      <c r="P536" s="8" t="s">
        <v>804</v>
      </c>
      <c r="Q536" s="8" t="s">
        <v>433</v>
      </c>
      <c r="R536" s="8" t="s">
        <v>421</v>
      </c>
      <c r="S536" s="8" t="s">
        <v>12528</v>
      </c>
      <c r="T536" s="8" t="s">
        <v>12529</v>
      </c>
      <c r="U536" s="8" t="s">
        <v>12530</v>
      </c>
      <c r="V536" s="8" t="s">
        <v>12531</v>
      </c>
      <c r="W536" s="8" t="s">
        <v>198</v>
      </c>
      <c r="X536" s="8" t="s">
        <v>12532</v>
      </c>
      <c r="Y536" s="8" t="s">
        <v>12533</v>
      </c>
      <c r="Z536" s="8" t="s">
        <v>12534</v>
      </c>
      <c r="AA536" s="8">
        <v>50</v>
      </c>
      <c r="AB536" s="8" t="s">
        <v>54</v>
      </c>
      <c r="AC536" s="8">
        <v>0</v>
      </c>
      <c r="AD536" s="8" t="s">
        <v>54</v>
      </c>
      <c r="AE536" s="8" t="s">
        <v>54</v>
      </c>
      <c r="AF536" s="8" t="s">
        <v>54</v>
      </c>
      <c r="AG536" s="8" t="s">
        <v>54</v>
      </c>
      <c r="AH536" s="8">
        <v>0</v>
      </c>
      <c r="AI536" s="8">
        <v>0</v>
      </c>
      <c r="AJ536" s="8">
        <v>2412055.5593776801</v>
      </c>
      <c r="AK536" s="8">
        <v>1703268.87249043</v>
      </c>
      <c r="AL536" s="8">
        <v>1158457.58850787</v>
      </c>
      <c r="AM536" s="8">
        <v>1757927.3401253268</v>
      </c>
      <c r="AN536" s="8">
        <v>513236.54663671565</v>
      </c>
      <c r="AO536" s="8">
        <v>47145.004891690201</v>
      </c>
      <c r="AP536" s="8">
        <v>37206.229476290297</v>
      </c>
      <c r="AQ536" s="8">
        <v>49273.698968030098</v>
      </c>
      <c r="AR536" s="8">
        <v>44541.644445336868</v>
      </c>
      <c r="AS536" s="8">
        <v>5259.2185220331794</v>
      </c>
      <c r="AT536" s="8">
        <v>4038793.2874999964</v>
      </c>
      <c r="AU536" s="8">
        <v>991701.50519543968</v>
      </c>
      <c r="AV536" s="8">
        <v>1</v>
      </c>
      <c r="AW536" s="8">
        <f>AU536/AT536</f>
        <v>0.24554401144142254</v>
      </c>
      <c r="AX536" s="15">
        <f>LOG(AW536,2)</f>
        <v>-2.0259464577303037</v>
      </c>
      <c r="AY536" s="8">
        <f>AV536/AU536</f>
        <v>1.0083679360786338E-6</v>
      </c>
      <c r="AZ536" s="8">
        <f>LOG(AY536,2)</f>
        <v>-19.919546419870496</v>
      </c>
    </row>
    <row r="537" spans="1:52" x14ac:dyDescent="0.25">
      <c r="A537" s="8" t="s">
        <v>49</v>
      </c>
      <c r="B537" s="8" t="s">
        <v>64</v>
      </c>
      <c r="C537" s="8" t="s">
        <v>51</v>
      </c>
      <c r="D537" s="8" t="s">
        <v>11812</v>
      </c>
      <c r="E537" s="8" t="s">
        <v>11813</v>
      </c>
      <c r="F537" s="8" t="s">
        <v>54</v>
      </c>
      <c r="G537" s="8">
        <v>6.0000000000000001E-3</v>
      </c>
      <c r="H537" s="8">
        <v>6</v>
      </c>
      <c r="I537" s="8">
        <v>1</v>
      </c>
      <c r="J537" s="8">
        <v>2</v>
      </c>
      <c r="K537" s="8">
        <v>1</v>
      </c>
      <c r="L537" s="8">
        <v>200</v>
      </c>
      <c r="M537" s="8">
        <v>22.5</v>
      </c>
      <c r="N537" s="8">
        <v>5.92</v>
      </c>
      <c r="O537" s="8">
        <v>4.09</v>
      </c>
      <c r="P537" s="8" t="s">
        <v>804</v>
      </c>
      <c r="Q537" s="8" t="s">
        <v>54</v>
      </c>
      <c r="R537" s="8" t="s">
        <v>82</v>
      </c>
      <c r="S537" s="8" t="s">
        <v>11814</v>
      </c>
      <c r="T537" s="8" t="s">
        <v>11815</v>
      </c>
      <c r="U537" s="8" t="s">
        <v>11816</v>
      </c>
      <c r="V537" s="8" t="s">
        <v>11817</v>
      </c>
      <c r="W537" s="8" t="s">
        <v>372</v>
      </c>
      <c r="X537" s="8" t="s">
        <v>54</v>
      </c>
      <c r="Y537" s="8" t="s">
        <v>54</v>
      </c>
      <c r="Z537" s="8" t="s">
        <v>9000</v>
      </c>
      <c r="AA537" s="8">
        <v>3</v>
      </c>
      <c r="AB537" s="8" t="s">
        <v>54</v>
      </c>
      <c r="AC537" s="8">
        <v>0</v>
      </c>
      <c r="AD537" s="8" t="s">
        <v>54</v>
      </c>
      <c r="AE537" s="8">
        <v>493994.07743254601</v>
      </c>
      <c r="AF537" s="8">
        <v>1123132.4896509801</v>
      </c>
      <c r="AG537" s="8">
        <v>667740.94895586395</v>
      </c>
      <c r="AH537" s="8">
        <v>761622.50534646341</v>
      </c>
      <c r="AI537" s="8">
        <v>265284.8725488935</v>
      </c>
      <c r="AJ537" s="8">
        <v>973563.03747446195</v>
      </c>
      <c r="AK537" s="8">
        <v>1472461.4573850899</v>
      </c>
      <c r="AL537" s="8">
        <v>1339778.25708128</v>
      </c>
      <c r="AM537" s="8">
        <v>1261934.2506469439</v>
      </c>
      <c r="AN537" s="8">
        <v>210981.31884228031</v>
      </c>
      <c r="AO537" s="8" t="s">
        <v>54</v>
      </c>
      <c r="AP537" s="8" t="s">
        <v>54</v>
      </c>
      <c r="AQ537" s="8" t="s">
        <v>54</v>
      </c>
      <c r="AR537" s="8">
        <v>0</v>
      </c>
      <c r="AS537" s="8">
        <v>0</v>
      </c>
      <c r="AT537" s="8">
        <v>3483881.9210565104</v>
      </c>
      <c r="AU537" s="8">
        <v>996372.49399423564</v>
      </c>
      <c r="AV537" s="8">
        <v>1</v>
      </c>
      <c r="AW537" s="8">
        <f>AU537/AT537</f>
        <v>0.28599490929132265</v>
      </c>
      <c r="AX537" s="15">
        <f>LOG(AW537,2)</f>
        <v>-1.8059386276233049</v>
      </c>
      <c r="AY537" s="8">
        <f>AV537/AU537</f>
        <v>1.003640712712996E-6</v>
      </c>
      <c r="AZ537" s="8">
        <f>LOG(AY537,2)</f>
        <v>-19.926325669313584</v>
      </c>
    </row>
    <row r="538" spans="1:52" x14ac:dyDescent="0.25">
      <c r="A538" s="8" t="s">
        <v>49</v>
      </c>
      <c r="B538" s="8" t="s">
        <v>50</v>
      </c>
      <c r="C538" s="8" t="s">
        <v>51</v>
      </c>
      <c r="D538" s="8" t="s">
        <v>12340</v>
      </c>
      <c r="E538" s="8" t="s">
        <v>12341</v>
      </c>
      <c r="F538" s="8" t="s">
        <v>54</v>
      </c>
      <c r="G538" s="8">
        <v>2.4E-2</v>
      </c>
      <c r="H538" s="8">
        <v>1</v>
      </c>
      <c r="I538" s="8">
        <v>2</v>
      </c>
      <c r="J538" s="8">
        <v>5</v>
      </c>
      <c r="K538" s="8">
        <v>2</v>
      </c>
      <c r="L538" s="8">
        <v>2040</v>
      </c>
      <c r="M538" s="8">
        <v>225.4</v>
      </c>
      <c r="N538" s="8">
        <v>8.69</v>
      </c>
      <c r="O538" s="8">
        <v>0</v>
      </c>
      <c r="P538" s="8" t="s">
        <v>804</v>
      </c>
      <c r="Q538" s="8" t="s">
        <v>575</v>
      </c>
      <c r="R538" s="8" t="s">
        <v>57</v>
      </c>
      <c r="S538" s="8" t="s">
        <v>12342</v>
      </c>
      <c r="T538" s="8" t="s">
        <v>12343</v>
      </c>
      <c r="U538" s="8" t="s">
        <v>12344</v>
      </c>
      <c r="V538" s="8" t="s">
        <v>12345</v>
      </c>
      <c r="W538" s="8" t="s">
        <v>198</v>
      </c>
      <c r="X538" s="8" t="s">
        <v>54</v>
      </c>
      <c r="Y538" s="8" t="s">
        <v>54</v>
      </c>
      <c r="Z538" s="8" t="s">
        <v>54</v>
      </c>
      <c r="AA538" s="8">
        <v>0</v>
      </c>
      <c r="AB538" s="8">
        <v>2.2400000000000002</v>
      </c>
      <c r="AC538" s="8">
        <v>5.9132720105124796E-3</v>
      </c>
      <c r="AD538" s="8" t="s">
        <v>54</v>
      </c>
      <c r="AE538" s="8" t="s">
        <v>54</v>
      </c>
      <c r="AF538" s="8" t="s">
        <v>54</v>
      </c>
      <c r="AG538" s="8">
        <v>2134816.6693338798</v>
      </c>
      <c r="AH538" s="8">
        <v>2134816.6693338798</v>
      </c>
      <c r="AI538" s="8">
        <v>0</v>
      </c>
      <c r="AJ538" s="8">
        <v>1765532.00839905</v>
      </c>
      <c r="AK538" s="8">
        <v>2187899.2251651702</v>
      </c>
      <c r="AL538" s="8">
        <v>2215502.1707010102</v>
      </c>
      <c r="AM538" s="8">
        <v>2056311.1347550768</v>
      </c>
      <c r="AN538" s="8">
        <v>205920.46343810236</v>
      </c>
      <c r="AO538" s="8" t="s">
        <v>54</v>
      </c>
      <c r="AP538" s="8" t="s">
        <v>54</v>
      </c>
      <c r="AQ538" s="8" t="s">
        <v>54</v>
      </c>
      <c r="AR538" s="8">
        <v>0</v>
      </c>
      <c r="AS538" s="8">
        <v>0</v>
      </c>
      <c r="AT538" s="8">
        <v>3925763.1205046796</v>
      </c>
      <c r="AU538" s="8">
        <v>999267.51185601007</v>
      </c>
      <c r="AV538" s="8">
        <v>1</v>
      </c>
      <c r="AW538" s="8">
        <f>AU538/AT538</f>
        <v>0.2545409596001168</v>
      </c>
      <c r="AX538" s="15">
        <f>LOG(AW538,2)</f>
        <v>-1.9740302678308628</v>
      </c>
      <c r="AY538" s="8">
        <f>AV538/AU538</f>
        <v>1.0007330250761674E-6</v>
      </c>
      <c r="AZ538" s="8">
        <f>LOG(AY538,2)</f>
        <v>-19.93051142509124</v>
      </c>
    </row>
    <row r="539" spans="1:52" x14ac:dyDescent="0.25">
      <c r="A539" s="8" t="s">
        <v>49</v>
      </c>
      <c r="B539" s="8" t="s">
        <v>64</v>
      </c>
      <c r="C539" s="8" t="s">
        <v>51</v>
      </c>
      <c r="D539" s="8" t="s">
        <v>11977</v>
      </c>
      <c r="E539" s="8" t="s">
        <v>11978</v>
      </c>
      <c r="F539" s="8" t="s">
        <v>54</v>
      </c>
      <c r="G539" s="8">
        <v>5.0000000000000001E-3</v>
      </c>
      <c r="H539" s="8">
        <v>12</v>
      </c>
      <c r="I539" s="8">
        <v>3</v>
      </c>
      <c r="J539" s="8">
        <v>6</v>
      </c>
      <c r="K539" s="8">
        <v>3</v>
      </c>
      <c r="L539" s="8">
        <v>334</v>
      </c>
      <c r="M539" s="8">
        <v>36.6</v>
      </c>
      <c r="N539" s="8">
        <v>8.27</v>
      </c>
      <c r="O539" s="8">
        <v>4.5999999999999996</v>
      </c>
      <c r="P539" s="8" t="s">
        <v>574</v>
      </c>
      <c r="Q539" s="8" t="s">
        <v>472</v>
      </c>
      <c r="R539" s="8" t="s">
        <v>57</v>
      </c>
      <c r="S539" s="8" t="s">
        <v>11979</v>
      </c>
      <c r="T539" s="8" t="s">
        <v>11980</v>
      </c>
      <c r="U539" s="8" t="s">
        <v>11981</v>
      </c>
      <c r="V539" s="8" t="s">
        <v>11982</v>
      </c>
      <c r="W539" s="8" t="s">
        <v>157</v>
      </c>
      <c r="X539" s="8" t="s">
        <v>54</v>
      </c>
      <c r="Y539" s="8" t="s">
        <v>54</v>
      </c>
      <c r="Z539" s="8" t="s">
        <v>11983</v>
      </c>
      <c r="AA539" s="8">
        <v>16</v>
      </c>
      <c r="AB539" s="8">
        <v>4.1100000000000003</v>
      </c>
      <c r="AC539" s="8">
        <v>8.1632653061224504E-4</v>
      </c>
      <c r="AD539" s="8" t="s">
        <v>54</v>
      </c>
      <c r="AE539" s="8">
        <v>1471784.51766966</v>
      </c>
      <c r="AF539" s="8">
        <v>2876315.3716284698</v>
      </c>
      <c r="AG539" s="8">
        <v>2001823.0339516201</v>
      </c>
      <c r="AH539" s="8">
        <v>2116640.9744165833</v>
      </c>
      <c r="AI539" s="8">
        <v>579116.62585932191</v>
      </c>
      <c r="AJ539" s="8">
        <v>2957255.0068786801</v>
      </c>
      <c r="AK539" s="8">
        <v>5702618.73194288</v>
      </c>
      <c r="AL539" s="8">
        <v>6160112.1599565297</v>
      </c>
      <c r="AM539" s="8">
        <v>4939995.2995926971</v>
      </c>
      <c r="AN539" s="8">
        <v>1414394.8907413073</v>
      </c>
      <c r="AO539" s="8" t="s">
        <v>54</v>
      </c>
      <c r="AP539" s="8" t="s">
        <v>54</v>
      </c>
      <c r="AQ539" s="8" t="s">
        <v>54</v>
      </c>
      <c r="AR539" s="8">
        <v>0</v>
      </c>
      <c r="AS539" s="8">
        <v>0</v>
      </c>
      <c r="AT539" s="8">
        <v>3635781.005925185</v>
      </c>
      <c r="AU539" s="8">
        <v>1013921.4326994889</v>
      </c>
      <c r="AV539" s="8">
        <v>1</v>
      </c>
      <c r="AW539" s="8">
        <f>AU539/AT539</f>
        <v>0.27887307597655481</v>
      </c>
      <c r="AX539" s="15">
        <f>LOG(AW539,2)</f>
        <v>-1.8423194399407017</v>
      </c>
      <c r="AY539" s="8">
        <f>AV539/AU539</f>
        <v>9.8626971257287254E-7</v>
      </c>
      <c r="AZ539" s="8">
        <f>LOG(AY539,2)</f>
        <v>-19.951514433651305</v>
      </c>
    </row>
    <row r="540" spans="1:52" x14ac:dyDescent="0.25">
      <c r="A540" s="8" t="s">
        <v>49</v>
      </c>
      <c r="B540" s="8" t="s">
        <v>64</v>
      </c>
      <c r="C540" s="8" t="s">
        <v>51</v>
      </c>
      <c r="D540" s="8" t="s">
        <v>13031</v>
      </c>
      <c r="E540" s="8" t="s">
        <v>13032</v>
      </c>
      <c r="F540" s="8" t="s">
        <v>54</v>
      </c>
      <c r="G540" s="8">
        <v>0</v>
      </c>
      <c r="H540" s="8">
        <v>12</v>
      </c>
      <c r="I540" s="8">
        <v>10</v>
      </c>
      <c r="J540" s="8">
        <v>61</v>
      </c>
      <c r="K540" s="8">
        <v>1</v>
      </c>
      <c r="L540" s="8">
        <v>1020</v>
      </c>
      <c r="M540" s="8">
        <v>112.2</v>
      </c>
      <c r="N540" s="8">
        <v>5.66</v>
      </c>
      <c r="O540" s="8">
        <v>138.09</v>
      </c>
      <c r="P540" s="8" t="s">
        <v>1646</v>
      </c>
      <c r="Q540" s="8" t="s">
        <v>13033</v>
      </c>
      <c r="R540" s="8" t="s">
        <v>1100</v>
      </c>
      <c r="S540" s="8" t="s">
        <v>1647</v>
      </c>
      <c r="T540" s="8" t="s">
        <v>13034</v>
      </c>
      <c r="U540" s="8" t="s">
        <v>13035</v>
      </c>
      <c r="V540" s="8" t="s">
        <v>13036</v>
      </c>
      <c r="W540" s="8" t="s">
        <v>87</v>
      </c>
      <c r="X540" s="8" t="s">
        <v>4070</v>
      </c>
      <c r="Y540" s="8" t="s">
        <v>13037</v>
      </c>
      <c r="Z540" s="8" t="s">
        <v>1653</v>
      </c>
      <c r="AA540" s="8">
        <v>24</v>
      </c>
      <c r="AB540" s="8">
        <v>4.3600000000000003</v>
      </c>
      <c r="AC540" s="8">
        <v>8.3472454090150296E-4</v>
      </c>
      <c r="AD540" s="8" t="s">
        <v>54</v>
      </c>
      <c r="AE540" s="8" t="s">
        <v>54</v>
      </c>
      <c r="AF540" s="8">
        <v>357019.15686673397</v>
      </c>
      <c r="AG540" s="8">
        <v>260011.26520343201</v>
      </c>
      <c r="AH540" s="8">
        <v>308515.21103508299</v>
      </c>
      <c r="AI540" s="8">
        <v>48503.945831651123</v>
      </c>
      <c r="AJ540" s="8">
        <v>683165.49865436996</v>
      </c>
      <c r="AK540" s="8">
        <v>1119041.1738990201</v>
      </c>
      <c r="AL540" s="8">
        <v>1223886.3545243</v>
      </c>
      <c r="AM540" s="8">
        <v>1008697.6756925633</v>
      </c>
      <c r="AN540" s="8">
        <v>234131.76730281109</v>
      </c>
      <c r="AO540" s="8" t="s">
        <v>54</v>
      </c>
      <c r="AP540" s="8" t="s">
        <v>54</v>
      </c>
      <c r="AQ540" s="8" t="s">
        <v>54</v>
      </c>
      <c r="AR540" s="8">
        <v>0</v>
      </c>
      <c r="AS540" s="8">
        <v>0</v>
      </c>
      <c r="AT540" s="8">
        <v>5324663.7547227228</v>
      </c>
      <c r="AU540" s="8">
        <v>1125047.1389138286</v>
      </c>
      <c r="AV540" s="8">
        <v>1</v>
      </c>
      <c r="AW540" s="8">
        <f>AU540/AT540</f>
        <v>0.21128979983308158</v>
      </c>
      <c r="AX540" s="15">
        <f>LOG(AW540,2)</f>
        <v>-2.2427049730732405</v>
      </c>
      <c r="AY540" s="8">
        <f>AV540/AU540</f>
        <v>8.8885164488791574E-7</v>
      </c>
      <c r="AZ540" s="8">
        <f>LOG(AY540,2)</f>
        <v>-20.101554020235341</v>
      </c>
    </row>
    <row r="541" spans="1:52" x14ac:dyDescent="0.25">
      <c r="A541" s="8" t="s">
        <v>49</v>
      </c>
      <c r="B541" s="8" t="s">
        <v>64</v>
      </c>
      <c r="C541" s="8" t="s">
        <v>51</v>
      </c>
      <c r="D541" s="8" t="s">
        <v>14287</v>
      </c>
      <c r="E541" s="8" t="s">
        <v>14288</v>
      </c>
      <c r="F541" s="8" t="s">
        <v>54</v>
      </c>
      <c r="G541" s="8">
        <v>1E-3</v>
      </c>
      <c r="H541" s="8">
        <v>3</v>
      </c>
      <c r="I541" s="8">
        <v>1</v>
      </c>
      <c r="J541" s="8">
        <v>10</v>
      </c>
      <c r="K541" s="8">
        <v>1</v>
      </c>
      <c r="L541" s="8">
        <v>377</v>
      </c>
      <c r="M541" s="8">
        <v>43.1</v>
      </c>
      <c r="N541" s="8">
        <v>4.92</v>
      </c>
      <c r="O541" s="8">
        <v>8.4600000000000009</v>
      </c>
      <c r="P541" s="8" t="s">
        <v>602</v>
      </c>
      <c r="Q541" s="8" t="s">
        <v>309</v>
      </c>
      <c r="R541" s="8" t="s">
        <v>82</v>
      </c>
      <c r="S541" s="8" t="s">
        <v>14289</v>
      </c>
      <c r="T541" s="8" t="s">
        <v>14290</v>
      </c>
      <c r="U541" s="8" t="s">
        <v>14291</v>
      </c>
      <c r="V541" s="8" t="s">
        <v>14292</v>
      </c>
      <c r="W541" s="8" t="s">
        <v>111</v>
      </c>
      <c r="X541" s="8" t="s">
        <v>54</v>
      </c>
      <c r="Y541" s="8" t="s">
        <v>54</v>
      </c>
      <c r="Z541" s="8" t="s">
        <v>54</v>
      </c>
      <c r="AA541" s="8">
        <v>0</v>
      </c>
      <c r="AB541" s="8">
        <v>3.46</v>
      </c>
      <c r="AC541" s="8">
        <v>7.6569678407350703E-4</v>
      </c>
      <c r="AD541" s="8" t="s">
        <v>54</v>
      </c>
      <c r="AE541" s="8" t="s">
        <v>54</v>
      </c>
      <c r="AF541" s="8" t="s">
        <v>54</v>
      </c>
      <c r="AG541" s="8">
        <v>224098.48421070201</v>
      </c>
      <c r="AH541" s="8">
        <v>224098.48421070201</v>
      </c>
      <c r="AI541" s="8">
        <v>0</v>
      </c>
      <c r="AJ541" s="8">
        <v>690441.467826584</v>
      </c>
      <c r="AK541" s="8">
        <v>1230147.07679012</v>
      </c>
      <c r="AL541" s="8">
        <v>1338303.6647310499</v>
      </c>
      <c r="AM541" s="8">
        <v>1086297.4031159179</v>
      </c>
      <c r="AN541" s="8">
        <v>283373.60851780215</v>
      </c>
      <c r="AO541" s="8" t="s">
        <v>54</v>
      </c>
      <c r="AP541" s="8" t="s">
        <v>54</v>
      </c>
      <c r="AQ541" s="8" t="s">
        <v>54</v>
      </c>
      <c r="AR541" s="8">
        <v>0</v>
      </c>
      <c r="AS541" s="8">
        <v>0</v>
      </c>
      <c r="AT541" s="8">
        <v>18167139.1849855</v>
      </c>
      <c r="AU541" s="8">
        <v>1131899.00718478</v>
      </c>
      <c r="AV541" s="8">
        <v>1</v>
      </c>
      <c r="AW541" s="8">
        <f>AU541/AT541</f>
        <v>6.2304746810122671E-2</v>
      </c>
      <c r="AX541" s="15">
        <f>LOG(AW541,2)</f>
        <v>-4.0045141077686965</v>
      </c>
      <c r="AY541" s="8">
        <f>AV541/AU541</f>
        <v>8.8347104613791061E-7</v>
      </c>
      <c r="AZ541" s="8">
        <f>LOG(AY541,2)</f>
        <v>-20.110313809884822</v>
      </c>
    </row>
    <row r="542" spans="1:52" x14ac:dyDescent="0.25">
      <c r="A542" s="8" t="s">
        <v>49</v>
      </c>
      <c r="B542" s="8" t="s">
        <v>64</v>
      </c>
      <c r="C542" s="8" t="s">
        <v>51</v>
      </c>
      <c r="D542" s="8" t="s">
        <v>11199</v>
      </c>
      <c r="E542" s="8" t="s">
        <v>11200</v>
      </c>
      <c r="F542" s="8" t="s">
        <v>54</v>
      </c>
      <c r="G542" s="8">
        <v>0</v>
      </c>
      <c r="H542" s="8">
        <v>7</v>
      </c>
      <c r="I542" s="8">
        <v>1</v>
      </c>
      <c r="J542" s="8">
        <v>16</v>
      </c>
      <c r="K542" s="8">
        <v>1</v>
      </c>
      <c r="L542" s="8">
        <v>153</v>
      </c>
      <c r="M542" s="8">
        <v>17.399999999999999</v>
      </c>
      <c r="N542" s="8">
        <v>5.92</v>
      </c>
      <c r="O542" s="8">
        <v>25.86</v>
      </c>
      <c r="P542" s="8" t="s">
        <v>931</v>
      </c>
      <c r="Q542" s="8" t="s">
        <v>992</v>
      </c>
      <c r="R542" s="8" t="s">
        <v>57</v>
      </c>
      <c r="S542" s="8" t="s">
        <v>11201</v>
      </c>
      <c r="T542" s="8" t="s">
        <v>11202</v>
      </c>
      <c r="U542" s="8" t="s">
        <v>54</v>
      </c>
      <c r="V542" s="8" t="s">
        <v>11203</v>
      </c>
      <c r="W542" s="8" t="s">
        <v>405</v>
      </c>
      <c r="X542" s="8" t="s">
        <v>54</v>
      </c>
      <c r="Y542" s="8" t="s">
        <v>285</v>
      </c>
      <c r="Z542" s="8" t="s">
        <v>54</v>
      </c>
      <c r="AA542" s="8">
        <v>1</v>
      </c>
      <c r="AB542" s="8">
        <v>5.15</v>
      </c>
      <c r="AC542" s="8">
        <v>8.9285714285714305E-4</v>
      </c>
      <c r="AD542" s="8" t="s">
        <v>54</v>
      </c>
      <c r="AE542" s="8">
        <v>2400123.3518900899</v>
      </c>
      <c r="AF542" s="8">
        <v>3570850.47432019</v>
      </c>
      <c r="AG542" s="8">
        <v>2501297.2848760202</v>
      </c>
      <c r="AH542" s="8">
        <v>2824090.3703620997</v>
      </c>
      <c r="AI542" s="8">
        <v>529652.10646649054</v>
      </c>
      <c r="AJ542" s="8">
        <v>2688747.68728957</v>
      </c>
      <c r="AK542" s="8">
        <v>3599905.9049177798</v>
      </c>
      <c r="AL542" s="8">
        <v>4619839.8265511896</v>
      </c>
      <c r="AM542" s="8">
        <v>3636164.472919513</v>
      </c>
      <c r="AN542" s="8">
        <v>788781.85636446462</v>
      </c>
      <c r="AO542" s="8" t="s">
        <v>54</v>
      </c>
      <c r="AP542" s="8" t="s">
        <v>54</v>
      </c>
      <c r="AQ542" s="8" t="s">
        <v>54</v>
      </c>
      <c r="AR542" s="8">
        <v>0</v>
      </c>
      <c r="AS542" s="8">
        <v>0</v>
      </c>
      <c r="AT542" s="8">
        <v>3495695.696292643</v>
      </c>
      <c r="AU542" s="8">
        <v>1136844.0332893101</v>
      </c>
      <c r="AV542" s="8">
        <v>1</v>
      </c>
      <c r="AW542" s="8">
        <f>AU542/AT542</f>
        <v>0.32521252765078751</v>
      </c>
      <c r="AX542" s="15">
        <f>LOG(AW542,2)</f>
        <v>-1.6205452617316463</v>
      </c>
      <c r="AY542" s="8">
        <f>AV542/AU542</f>
        <v>8.7962813782523033E-7</v>
      </c>
      <c r="AZ542" s="8">
        <f>LOG(AY542,2)</f>
        <v>-20.116602909891732</v>
      </c>
    </row>
    <row r="543" spans="1:52" x14ac:dyDescent="0.25">
      <c r="A543" s="8" t="s">
        <v>49</v>
      </c>
      <c r="B543" s="8" t="s">
        <v>64</v>
      </c>
      <c r="C543" s="8" t="s">
        <v>51</v>
      </c>
      <c r="D543" s="8" t="s">
        <v>12291</v>
      </c>
      <c r="E543" s="8" t="s">
        <v>12292</v>
      </c>
      <c r="F543" s="8" t="s">
        <v>54</v>
      </c>
      <c r="G543" s="8">
        <v>0</v>
      </c>
      <c r="H543" s="8">
        <v>19</v>
      </c>
      <c r="I543" s="8">
        <v>10</v>
      </c>
      <c r="J543" s="8">
        <v>55</v>
      </c>
      <c r="K543" s="8">
        <v>10</v>
      </c>
      <c r="L543" s="8">
        <v>558</v>
      </c>
      <c r="M543" s="8">
        <v>63.1</v>
      </c>
      <c r="N543" s="8">
        <v>8.32</v>
      </c>
      <c r="O543" s="8">
        <v>49.47</v>
      </c>
      <c r="P543" s="8" t="s">
        <v>55</v>
      </c>
      <c r="Q543" s="8" t="s">
        <v>2543</v>
      </c>
      <c r="R543" s="8" t="s">
        <v>57</v>
      </c>
      <c r="S543" s="8" t="s">
        <v>12293</v>
      </c>
      <c r="T543" s="8" t="s">
        <v>12294</v>
      </c>
      <c r="U543" s="8" t="s">
        <v>12295</v>
      </c>
      <c r="V543" s="8" t="s">
        <v>12296</v>
      </c>
      <c r="W543" s="8" t="s">
        <v>99</v>
      </c>
      <c r="X543" s="8" t="s">
        <v>876</v>
      </c>
      <c r="Y543" s="8" t="s">
        <v>12297</v>
      </c>
      <c r="Z543" s="8" t="s">
        <v>12298</v>
      </c>
      <c r="AA543" s="8">
        <v>21</v>
      </c>
      <c r="AB543" s="8">
        <v>29.53</v>
      </c>
      <c r="AC543" s="8">
        <v>0</v>
      </c>
      <c r="AD543" s="8" t="s">
        <v>1055</v>
      </c>
      <c r="AE543" s="8">
        <v>6470506.8515599295</v>
      </c>
      <c r="AF543" s="8">
        <v>10504687.8523691</v>
      </c>
      <c r="AG543" s="8">
        <v>9663243.5734351296</v>
      </c>
      <c r="AH543" s="8">
        <v>8879479.4257880524</v>
      </c>
      <c r="AI543" s="8">
        <v>1737693.6373970232</v>
      </c>
      <c r="AJ543" s="8">
        <v>1743211.08477269</v>
      </c>
      <c r="AK543" s="8">
        <v>3266018.8160379599</v>
      </c>
      <c r="AL543" s="8">
        <v>3531866.5311901099</v>
      </c>
      <c r="AM543" s="8">
        <v>2847032.1440002532</v>
      </c>
      <c r="AN543" s="8">
        <v>788028.95463242079</v>
      </c>
      <c r="AO543" s="8">
        <v>1573668.9709747401</v>
      </c>
      <c r="AP543" s="8">
        <v>1429565.4766756301</v>
      </c>
      <c r="AQ543" s="8">
        <v>1203385.4404520399</v>
      </c>
      <c r="AR543" s="8">
        <v>1402206.62936747</v>
      </c>
      <c r="AS543" s="8">
        <v>152400.46618172788</v>
      </c>
      <c r="AT543" s="8">
        <v>4498647.6473035701</v>
      </c>
      <c r="AU543" s="8">
        <v>1165595.549581568</v>
      </c>
      <c r="AV543" s="8">
        <v>1</v>
      </c>
      <c r="AW543" s="8">
        <f>AU543/AT543</f>
        <v>0.25909909843243906</v>
      </c>
      <c r="AX543" s="15">
        <f>LOG(AW543,2)</f>
        <v>-1.9484240993975763</v>
      </c>
      <c r="AY543" s="8">
        <f>AV543/AU543</f>
        <v>8.5793052346415155E-7</v>
      </c>
      <c r="AZ543" s="8">
        <f>LOG(AY543,2)</f>
        <v>-20.152635843423951</v>
      </c>
    </row>
    <row r="544" spans="1:52" x14ac:dyDescent="0.25">
      <c r="A544" s="8" t="s">
        <v>49</v>
      </c>
      <c r="B544" s="8" t="s">
        <v>64</v>
      </c>
      <c r="C544" s="8" t="s">
        <v>51</v>
      </c>
      <c r="D544" s="8" t="s">
        <v>13744</v>
      </c>
      <c r="E544" s="8" t="s">
        <v>13745</v>
      </c>
      <c r="F544" s="8" t="s">
        <v>54</v>
      </c>
      <c r="G544" s="8">
        <v>1E-3</v>
      </c>
      <c r="H544" s="8">
        <v>9</v>
      </c>
      <c r="I544" s="8">
        <v>4</v>
      </c>
      <c r="J544" s="8">
        <v>17</v>
      </c>
      <c r="K544" s="8">
        <v>4</v>
      </c>
      <c r="L544" s="8">
        <v>345</v>
      </c>
      <c r="M544" s="8">
        <v>38.299999999999997</v>
      </c>
      <c r="N544" s="8">
        <v>7.97</v>
      </c>
      <c r="O544" s="8">
        <v>12.07</v>
      </c>
      <c r="P544" s="8" t="s">
        <v>55</v>
      </c>
      <c r="Q544" s="8" t="s">
        <v>13746</v>
      </c>
      <c r="R544" s="8" t="s">
        <v>115</v>
      </c>
      <c r="S544" s="8" t="s">
        <v>13747</v>
      </c>
      <c r="T544" s="8" t="s">
        <v>13748</v>
      </c>
      <c r="U544" s="8" t="s">
        <v>13749</v>
      </c>
      <c r="V544" s="8" t="s">
        <v>13750</v>
      </c>
      <c r="W544" s="8" t="s">
        <v>74</v>
      </c>
      <c r="X544" s="8" t="s">
        <v>54</v>
      </c>
      <c r="Y544" s="8" t="s">
        <v>54</v>
      </c>
      <c r="Z544" s="8" t="s">
        <v>3571</v>
      </c>
      <c r="AA544" s="8">
        <v>4</v>
      </c>
      <c r="AB544" s="8">
        <v>3.8</v>
      </c>
      <c r="AC544" s="8">
        <v>7.8926598263614795E-4</v>
      </c>
      <c r="AD544" s="8" t="s">
        <v>54</v>
      </c>
      <c r="AE544" s="8">
        <v>670000.03253842203</v>
      </c>
      <c r="AF544" s="8">
        <v>555643.28733710304</v>
      </c>
      <c r="AG544" s="8">
        <v>1950216.24910306</v>
      </c>
      <c r="AH544" s="8">
        <v>1058619.8563261952</v>
      </c>
      <c r="AI544" s="8">
        <v>632180.07034008775</v>
      </c>
      <c r="AJ544" s="8">
        <v>2043955.43943079</v>
      </c>
      <c r="AK544" s="8">
        <v>1913914.5095489901</v>
      </c>
      <c r="AL544" s="8">
        <v>702158.75687593198</v>
      </c>
      <c r="AM544" s="8">
        <v>1553342.9019519042</v>
      </c>
      <c r="AN544" s="8">
        <v>604214.91622471856</v>
      </c>
      <c r="AO544" s="8">
        <v>175218.97140063401</v>
      </c>
      <c r="AP544" s="8">
        <v>129108.636554645</v>
      </c>
      <c r="AQ544" s="8">
        <v>101413.65892046499</v>
      </c>
      <c r="AR544" s="8">
        <v>135247.08895858133</v>
      </c>
      <c r="AS544" s="8">
        <v>30441.928169444043</v>
      </c>
      <c r="AT544" s="8">
        <v>7752874.4266168876</v>
      </c>
      <c r="AU544" s="8">
        <v>1168112.9422702657</v>
      </c>
      <c r="AV544" s="8">
        <v>1</v>
      </c>
      <c r="AW544" s="8">
        <f>AU544/AT544</f>
        <v>0.15066836865820277</v>
      </c>
      <c r="AX544" s="15">
        <f>LOG(AW544,2)</f>
        <v>-2.7305515257940738</v>
      </c>
      <c r="AY544" s="8">
        <f>AV544/AU544</f>
        <v>8.5608160291115971E-7</v>
      </c>
      <c r="AZ544" s="8">
        <f>LOG(AY544,2)</f>
        <v>-20.155748341295315</v>
      </c>
    </row>
    <row r="545" spans="1:52" x14ac:dyDescent="0.25">
      <c r="A545" s="8" t="s">
        <v>49</v>
      </c>
      <c r="B545" s="8" t="s">
        <v>64</v>
      </c>
      <c r="C545" s="8" t="s">
        <v>51</v>
      </c>
      <c r="D545" s="8" t="s">
        <v>11722</v>
      </c>
      <c r="E545" s="8" t="s">
        <v>11723</v>
      </c>
      <c r="F545" s="8" t="s">
        <v>54</v>
      </c>
      <c r="G545" s="8">
        <v>0</v>
      </c>
      <c r="H545" s="8">
        <v>18</v>
      </c>
      <c r="I545" s="8">
        <v>8</v>
      </c>
      <c r="J545" s="8">
        <v>37</v>
      </c>
      <c r="K545" s="8">
        <v>1</v>
      </c>
      <c r="L545" s="8">
        <v>446</v>
      </c>
      <c r="M545" s="8">
        <v>49.8</v>
      </c>
      <c r="N545" s="8">
        <v>4.88</v>
      </c>
      <c r="O545" s="8">
        <v>63.15</v>
      </c>
      <c r="P545" s="8" t="s">
        <v>623</v>
      </c>
      <c r="Q545" s="8" t="s">
        <v>3420</v>
      </c>
      <c r="R545" s="8" t="s">
        <v>11724</v>
      </c>
      <c r="S545" s="8" t="s">
        <v>1543</v>
      </c>
      <c r="T545" s="8" t="s">
        <v>11725</v>
      </c>
      <c r="U545" s="8" t="s">
        <v>11726</v>
      </c>
      <c r="V545" s="8" t="s">
        <v>11727</v>
      </c>
      <c r="W545" s="8" t="s">
        <v>168</v>
      </c>
      <c r="X545" s="8" t="s">
        <v>1548</v>
      </c>
      <c r="Y545" s="8" t="s">
        <v>4721</v>
      </c>
      <c r="Z545" s="8" t="s">
        <v>10804</v>
      </c>
      <c r="AA545" s="8">
        <v>65</v>
      </c>
      <c r="AB545" s="8" t="s">
        <v>54</v>
      </c>
      <c r="AC545" s="8">
        <v>0</v>
      </c>
      <c r="AD545" s="8" t="s">
        <v>54</v>
      </c>
      <c r="AE545" s="8" t="s">
        <v>54</v>
      </c>
      <c r="AF545" s="8" t="s">
        <v>54</v>
      </c>
      <c r="AG545" s="8">
        <v>449804.07688543299</v>
      </c>
      <c r="AH545" s="8">
        <v>449804.07688543299</v>
      </c>
      <c r="AI545" s="8">
        <v>0</v>
      </c>
      <c r="AJ545" s="8">
        <v>1145149.48808251</v>
      </c>
      <c r="AK545" s="8">
        <v>951136.02782733703</v>
      </c>
      <c r="AL545" s="8">
        <v>922218.38612864399</v>
      </c>
      <c r="AM545" s="8">
        <v>1006167.9673461636</v>
      </c>
      <c r="AN545" s="8">
        <v>98981.327633024091</v>
      </c>
      <c r="AO545" s="8" t="s">
        <v>54</v>
      </c>
      <c r="AP545" s="8" t="s">
        <v>54</v>
      </c>
      <c r="AQ545" s="8" t="s">
        <v>54</v>
      </c>
      <c r="AR545" s="8">
        <v>0</v>
      </c>
      <c r="AS545" s="8">
        <v>0</v>
      </c>
      <c r="AT545" s="8">
        <v>4312858.5719348099</v>
      </c>
      <c r="AU545" s="8">
        <v>1245214.0648400155</v>
      </c>
      <c r="AV545" s="8">
        <v>1</v>
      </c>
      <c r="AW545" s="8">
        <f>AU545/AT545</f>
        <v>0.28872128405578451</v>
      </c>
      <c r="AX545" s="15">
        <f>LOG(AW545,2)</f>
        <v>-1.792250630299647</v>
      </c>
      <c r="AY545" s="8">
        <f>AV545/AU545</f>
        <v>8.0307477102620069E-7</v>
      </c>
      <c r="AZ545" s="8">
        <f>LOG(AY545,2)</f>
        <v>-20.247962346746913</v>
      </c>
    </row>
    <row r="546" spans="1:52" x14ac:dyDescent="0.25">
      <c r="A546" s="8" t="s">
        <v>49</v>
      </c>
      <c r="B546" s="8" t="s">
        <v>64</v>
      </c>
      <c r="C546" s="8" t="s">
        <v>51</v>
      </c>
      <c r="D546" s="8" t="s">
        <v>14229</v>
      </c>
      <c r="E546" s="8" t="s">
        <v>14230</v>
      </c>
      <c r="F546" s="8" t="s">
        <v>54</v>
      </c>
      <c r="G546" s="8">
        <v>2E-3</v>
      </c>
      <c r="H546" s="8">
        <v>7</v>
      </c>
      <c r="I546" s="8">
        <v>3</v>
      </c>
      <c r="J546" s="8">
        <v>10</v>
      </c>
      <c r="K546" s="8">
        <v>3</v>
      </c>
      <c r="L546" s="8">
        <v>468</v>
      </c>
      <c r="M546" s="8">
        <v>51.8</v>
      </c>
      <c r="N546" s="8">
        <v>7.62</v>
      </c>
      <c r="O546" s="8">
        <v>6.1</v>
      </c>
      <c r="P546" s="8" t="s">
        <v>232</v>
      </c>
      <c r="Q546" s="8" t="s">
        <v>848</v>
      </c>
      <c r="R546" s="8" t="s">
        <v>57</v>
      </c>
      <c r="S546" s="8" t="s">
        <v>11193</v>
      </c>
      <c r="T546" s="8" t="s">
        <v>14231</v>
      </c>
      <c r="U546" s="8" t="s">
        <v>14232</v>
      </c>
      <c r="V546" s="8" t="s">
        <v>14233</v>
      </c>
      <c r="W546" s="8" t="s">
        <v>217</v>
      </c>
      <c r="X546" s="8" t="s">
        <v>54</v>
      </c>
      <c r="Y546" s="8" t="s">
        <v>14234</v>
      </c>
      <c r="Z546" s="8" t="s">
        <v>3942</v>
      </c>
      <c r="AA546" s="8">
        <v>16</v>
      </c>
      <c r="AB546" s="8">
        <v>10.130000000000001</v>
      </c>
      <c r="AC546" s="8">
        <v>1.36612021857924E-3</v>
      </c>
      <c r="AD546" s="8" t="s">
        <v>54</v>
      </c>
      <c r="AE546" s="8">
        <v>622419.47275560198</v>
      </c>
      <c r="AF546" s="8">
        <v>1269914.8046532699</v>
      </c>
      <c r="AG546" s="8" t="s">
        <v>54</v>
      </c>
      <c r="AH546" s="8">
        <v>946167.1387044359</v>
      </c>
      <c r="AI546" s="8">
        <v>323747.6659488341</v>
      </c>
      <c r="AJ546" s="8">
        <v>544005.58291728795</v>
      </c>
      <c r="AK546" s="8" t="s">
        <v>54</v>
      </c>
      <c r="AL546" s="8">
        <v>908708.86753278296</v>
      </c>
      <c r="AM546" s="8">
        <v>726357.22522503545</v>
      </c>
      <c r="AN546" s="8">
        <v>182351.64230774753</v>
      </c>
      <c r="AO546" s="8">
        <v>119060.622513091</v>
      </c>
      <c r="AP546" s="8">
        <v>97492.356787456505</v>
      </c>
      <c r="AQ546" s="8">
        <v>74318.169534063403</v>
      </c>
      <c r="AR546" s="8">
        <v>96957.049611536975</v>
      </c>
      <c r="AS546" s="8">
        <v>18269.951468181545</v>
      </c>
      <c r="AT546" s="8">
        <v>18624679.562366232</v>
      </c>
      <c r="AU546" s="8">
        <v>1279863.7048683802</v>
      </c>
      <c r="AV546" s="8">
        <v>1</v>
      </c>
      <c r="AW546" s="8">
        <f>AU546/AT546</f>
        <v>6.8718696640264545E-2</v>
      </c>
      <c r="AX546" s="15">
        <f>LOG(AW546,2)</f>
        <v>-3.8631535160524031</v>
      </c>
      <c r="AY546" s="8">
        <f>AV546/AU546</f>
        <v>7.8133319680538865E-7</v>
      </c>
      <c r="AZ546" s="8">
        <f>LOG(AY546,2)</f>
        <v>-20.287558752377585</v>
      </c>
    </row>
    <row r="547" spans="1:52" x14ac:dyDescent="0.25">
      <c r="A547" s="8" t="s">
        <v>49</v>
      </c>
      <c r="B547" s="8" t="s">
        <v>50</v>
      </c>
      <c r="C547" s="8" t="s">
        <v>51</v>
      </c>
      <c r="D547" s="8" t="s">
        <v>12911</v>
      </c>
      <c r="E547" s="8" t="s">
        <v>12912</v>
      </c>
      <c r="F547" s="8" t="s">
        <v>54</v>
      </c>
      <c r="G547" s="8">
        <v>1.7000000000000001E-2</v>
      </c>
      <c r="H547" s="8">
        <v>6</v>
      </c>
      <c r="I547" s="8">
        <v>1</v>
      </c>
      <c r="J547" s="8">
        <v>3</v>
      </c>
      <c r="K547" s="8">
        <v>1</v>
      </c>
      <c r="L547" s="8">
        <v>151</v>
      </c>
      <c r="M547" s="8">
        <v>16.600000000000001</v>
      </c>
      <c r="N547" s="8">
        <v>7.65</v>
      </c>
      <c r="O547" s="8">
        <v>1.71</v>
      </c>
      <c r="P547" s="8" t="s">
        <v>55</v>
      </c>
      <c r="Q547" s="8" t="s">
        <v>12913</v>
      </c>
      <c r="R547" s="8" t="s">
        <v>125</v>
      </c>
      <c r="S547" s="8" t="s">
        <v>12914</v>
      </c>
      <c r="T547" s="8" t="s">
        <v>12915</v>
      </c>
      <c r="U547" s="8" t="s">
        <v>12916</v>
      </c>
      <c r="V547" s="8" t="s">
        <v>12917</v>
      </c>
      <c r="W547" s="8" t="s">
        <v>315</v>
      </c>
      <c r="X547" s="8" t="s">
        <v>145</v>
      </c>
      <c r="Y547" s="8" t="s">
        <v>811</v>
      </c>
      <c r="Z547" s="8" t="s">
        <v>12918</v>
      </c>
      <c r="AA547" s="8">
        <v>9</v>
      </c>
      <c r="AB547" s="8" t="s">
        <v>54</v>
      </c>
      <c r="AC547" s="8">
        <v>0</v>
      </c>
      <c r="AD547" s="8" t="s">
        <v>54</v>
      </c>
      <c r="AE547" s="8">
        <v>474618.87456152902</v>
      </c>
      <c r="AF547" s="8">
        <v>1547296.72560775</v>
      </c>
      <c r="AG547" s="8">
        <v>921097.78680456697</v>
      </c>
      <c r="AH547" s="8">
        <v>981004.46232461545</v>
      </c>
      <c r="AI547" s="8">
        <v>439962.91537672613</v>
      </c>
      <c r="AJ547" s="8" t="s">
        <v>54</v>
      </c>
      <c r="AK547" s="8" t="s">
        <v>54</v>
      </c>
      <c r="AL547" s="8">
        <v>1285358.2323131301</v>
      </c>
      <c r="AM547" s="8">
        <v>1285358.2323131301</v>
      </c>
      <c r="AN547" s="8">
        <v>0</v>
      </c>
      <c r="AO547" s="8">
        <v>73534.022041574499</v>
      </c>
      <c r="AP547" s="8">
        <v>47047.833112092398</v>
      </c>
      <c r="AQ547" s="8" t="s">
        <v>54</v>
      </c>
      <c r="AR547" s="8">
        <v>60290.927576833448</v>
      </c>
      <c r="AS547" s="8">
        <v>13243.094464741054</v>
      </c>
      <c r="AT547" s="8">
        <v>5836754.1214714339</v>
      </c>
      <c r="AU547" s="8">
        <v>1285639.8448306934</v>
      </c>
      <c r="AV547" s="8">
        <v>1</v>
      </c>
      <c r="AW547" s="8">
        <f>AU547/AT547</f>
        <v>0.22026623326503708</v>
      </c>
      <c r="AX547" s="15">
        <f>LOG(AW547,2)</f>
        <v>-2.1826797475330468</v>
      </c>
      <c r="AY547" s="8">
        <f>AV547/AU547</f>
        <v>7.7782281252467756E-7</v>
      </c>
      <c r="AZ547" s="8">
        <f>LOG(AY547,2)</f>
        <v>-20.29405511646231</v>
      </c>
    </row>
    <row r="548" spans="1:52" x14ac:dyDescent="0.25">
      <c r="A548" s="8" t="s">
        <v>49</v>
      </c>
      <c r="B548" s="8" t="s">
        <v>64</v>
      </c>
      <c r="C548" s="8" t="s">
        <v>51</v>
      </c>
      <c r="D548" s="8" t="s">
        <v>13431</v>
      </c>
      <c r="E548" s="8" t="s">
        <v>13432</v>
      </c>
      <c r="F548" s="8" t="s">
        <v>54</v>
      </c>
      <c r="G548" s="8">
        <v>0</v>
      </c>
      <c r="H548" s="8">
        <v>8</v>
      </c>
      <c r="I548" s="8">
        <v>3</v>
      </c>
      <c r="J548" s="8">
        <v>16</v>
      </c>
      <c r="K548" s="8">
        <v>3</v>
      </c>
      <c r="L548" s="8">
        <v>463</v>
      </c>
      <c r="M548" s="8">
        <v>50.1</v>
      </c>
      <c r="N548" s="8">
        <v>7.25</v>
      </c>
      <c r="O548" s="8">
        <v>23.4</v>
      </c>
      <c r="P548" s="8" t="s">
        <v>203</v>
      </c>
      <c r="Q548" s="8" t="s">
        <v>106</v>
      </c>
      <c r="R548" s="8" t="s">
        <v>54</v>
      </c>
      <c r="S548" s="8" t="s">
        <v>13433</v>
      </c>
      <c r="T548" s="8" t="s">
        <v>13434</v>
      </c>
      <c r="U548" s="8" t="s">
        <v>13435</v>
      </c>
      <c r="V548" s="8" t="s">
        <v>13436</v>
      </c>
      <c r="W548" s="8" t="s">
        <v>99</v>
      </c>
      <c r="X548" s="8" t="s">
        <v>54</v>
      </c>
      <c r="Y548" s="8" t="s">
        <v>54</v>
      </c>
      <c r="Z548" s="8" t="s">
        <v>209</v>
      </c>
      <c r="AA548" s="8">
        <v>5</v>
      </c>
      <c r="AB548" s="8">
        <v>18.3</v>
      </c>
      <c r="AC548" s="8">
        <v>0</v>
      </c>
      <c r="AD548" s="8" t="s">
        <v>54</v>
      </c>
      <c r="AE548" s="8" t="s">
        <v>54</v>
      </c>
      <c r="AF548" s="8">
        <v>501403.98483336798</v>
      </c>
      <c r="AG548" s="8" t="s">
        <v>54</v>
      </c>
      <c r="AH548" s="8">
        <v>501403.98483336798</v>
      </c>
      <c r="AI548" s="8">
        <v>0</v>
      </c>
      <c r="AJ548" s="8">
        <v>922230.08994547301</v>
      </c>
      <c r="AK548" s="8">
        <v>2062458.3944206899</v>
      </c>
      <c r="AL548" s="8">
        <v>2170189.7490401301</v>
      </c>
      <c r="AM548" s="8">
        <v>1718292.7444687642</v>
      </c>
      <c r="AN548" s="8">
        <v>564616.87519770849</v>
      </c>
      <c r="AO548" s="8">
        <v>140338.79239369801</v>
      </c>
      <c r="AP548" s="8">
        <v>79204.6565183598</v>
      </c>
      <c r="AQ548" s="8">
        <v>36506.176343173502</v>
      </c>
      <c r="AR548" s="8">
        <v>85349.875085077088</v>
      </c>
      <c r="AS548" s="8">
        <v>42611.624567313047</v>
      </c>
      <c r="AT548" s="8">
        <v>7057221.2492471458</v>
      </c>
      <c r="AU548" s="8">
        <v>1294233.314849779</v>
      </c>
      <c r="AV548" s="8">
        <v>1</v>
      </c>
      <c r="AW548" s="8">
        <f>AU548/AT548</f>
        <v>0.18339134754884523</v>
      </c>
      <c r="AX548" s="15">
        <f>LOG(AW548,2)</f>
        <v>-2.4470025210734785</v>
      </c>
      <c r="AY548" s="8">
        <f>AV548/AU548</f>
        <v>7.7265821280150668E-7</v>
      </c>
      <c r="AZ548" s="8">
        <f>LOG(AY548,2)</f>
        <v>-20.303666288536235</v>
      </c>
    </row>
    <row r="549" spans="1:52" x14ac:dyDescent="0.25">
      <c r="A549" s="8" t="s">
        <v>49</v>
      </c>
      <c r="B549" s="8" t="s">
        <v>64</v>
      </c>
      <c r="C549" s="8" t="s">
        <v>51</v>
      </c>
      <c r="D549" s="8" t="s">
        <v>12043</v>
      </c>
      <c r="E549" s="8" t="s">
        <v>12044</v>
      </c>
      <c r="F549" s="8" t="s">
        <v>54</v>
      </c>
      <c r="G549" s="8">
        <v>1E-3</v>
      </c>
      <c r="H549" s="8">
        <v>3</v>
      </c>
      <c r="I549" s="8">
        <v>1</v>
      </c>
      <c r="J549" s="8">
        <v>11</v>
      </c>
      <c r="K549" s="8">
        <v>1</v>
      </c>
      <c r="L549" s="8">
        <v>422</v>
      </c>
      <c r="M549" s="8">
        <v>45.9</v>
      </c>
      <c r="N549" s="8">
        <v>5.81</v>
      </c>
      <c r="O549" s="8">
        <v>11.76</v>
      </c>
      <c r="P549" s="8" t="s">
        <v>54</v>
      </c>
      <c r="Q549" s="8" t="s">
        <v>54</v>
      </c>
      <c r="R549" s="8" t="s">
        <v>5258</v>
      </c>
      <c r="S549" s="8" t="s">
        <v>12045</v>
      </c>
      <c r="T549" s="8" t="s">
        <v>12046</v>
      </c>
      <c r="U549" s="8" t="s">
        <v>12047</v>
      </c>
      <c r="V549" s="8" t="s">
        <v>12048</v>
      </c>
      <c r="W549" s="8" t="s">
        <v>500</v>
      </c>
      <c r="X549" s="8" t="s">
        <v>54</v>
      </c>
      <c r="Y549" s="8" t="s">
        <v>54</v>
      </c>
      <c r="Z549" s="8" t="s">
        <v>54</v>
      </c>
      <c r="AA549" s="8">
        <v>0</v>
      </c>
      <c r="AB549" s="8">
        <v>1.96</v>
      </c>
      <c r="AC549" s="8">
        <v>1.0094637223974801E-2</v>
      </c>
      <c r="AD549" s="8" t="s">
        <v>54</v>
      </c>
      <c r="AE549" s="8">
        <v>680635.88105506101</v>
      </c>
      <c r="AF549" s="8">
        <v>1150860.19749227</v>
      </c>
      <c r="AG549" s="8">
        <v>680757.27226746001</v>
      </c>
      <c r="AH549" s="8">
        <v>837417.78360493027</v>
      </c>
      <c r="AI549" s="8">
        <v>221637.26191173817</v>
      </c>
      <c r="AJ549" s="8">
        <v>2393792.6544849798</v>
      </c>
      <c r="AK549" s="8">
        <v>3717218.7045689002</v>
      </c>
      <c r="AL549" s="8">
        <v>4137306.6297068601</v>
      </c>
      <c r="AM549" s="8">
        <v>3416105.9962535799</v>
      </c>
      <c r="AN549" s="8">
        <v>742949.92777900572</v>
      </c>
      <c r="AO549" s="8" t="s">
        <v>54</v>
      </c>
      <c r="AP549" s="8" t="s">
        <v>54</v>
      </c>
      <c r="AQ549" s="8" t="s">
        <v>54</v>
      </c>
      <c r="AR549" s="8">
        <v>0</v>
      </c>
      <c r="AS549" s="8">
        <v>0</v>
      </c>
      <c r="AT549" s="8">
        <v>4711323.6993504995</v>
      </c>
      <c r="AU549" s="8">
        <v>1302398.4690132153</v>
      </c>
      <c r="AV549" s="8">
        <v>1</v>
      </c>
      <c r="AW549" s="8">
        <f>AU549/AT549</f>
        <v>0.27644003089678665</v>
      </c>
      <c r="AX549" s="15">
        <f>LOG(AW549,2)</f>
        <v>-1.8549615493690277</v>
      </c>
      <c r="AY549" s="8">
        <f>AV549/AU549</f>
        <v>7.6781417038801291E-7</v>
      </c>
      <c r="AZ549" s="8">
        <f>LOG(AY549,2)</f>
        <v>-20.312739478134691</v>
      </c>
    </row>
    <row r="550" spans="1:52" x14ac:dyDescent="0.25">
      <c r="A550" s="8" t="s">
        <v>49</v>
      </c>
      <c r="B550" s="8" t="s">
        <v>64</v>
      </c>
      <c r="C550" s="8" t="s">
        <v>51</v>
      </c>
      <c r="D550" s="8" t="s">
        <v>11795</v>
      </c>
      <c r="E550" s="8" t="s">
        <v>11796</v>
      </c>
      <c r="F550" s="8" t="s">
        <v>54</v>
      </c>
      <c r="G550" s="8">
        <v>0</v>
      </c>
      <c r="H550" s="8">
        <v>48</v>
      </c>
      <c r="I550" s="8">
        <v>18</v>
      </c>
      <c r="J550" s="8">
        <v>158</v>
      </c>
      <c r="K550" s="8">
        <v>1</v>
      </c>
      <c r="L550" s="8">
        <v>445</v>
      </c>
      <c r="M550" s="8">
        <v>49.9</v>
      </c>
      <c r="N550" s="8">
        <v>4.8899999999999997</v>
      </c>
      <c r="O550" s="8">
        <v>356.42</v>
      </c>
      <c r="P550" s="8" t="s">
        <v>162</v>
      </c>
      <c r="Q550" s="8" t="s">
        <v>3420</v>
      </c>
      <c r="R550" s="8" t="s">
        <v>1542</v>
      </c>
      <c r="S550" s="8" t="s">
        <v>1543</v>
      </c>
      <c r="T550" s="8" t="s">
        <v>11797</v>
      </c>
      <c r="U550" s="8" t="s">
        <v>11798</v>
      </c>
      <c r="V550" s="8" t="s">
        <v>11799</v>
      </c>
      <c r="W550" s="8" t="s">
        <v>177</v>
      </c>
      <c r="X550" s="8" t="s">
        <v>1548</v>
      </c>
      <c r="Y550" s="8" t="s">
        <v>11800</v>
      </c>
      <c r="Z550" s="8" t="s">
        <v>10804</v>
      </c>
      <c r="AA550" s="8">
        <v>65</v>
      </c>
      <c r="AB550" s="8" t="s">
        <v>54</v>
      </c>
      <c r="AC550" s="8">
        <v>0</v>
      </c>
      <c r="AD550" s="8" t="s">
        <v>54</v>
      </c>
      <c r="AE550" s="8">
        <v>807745.51225497399</v>
      </c>
      <c r="AF550" s="8">
        <v>939454.73172676296</v>
      </c>
      <c r="AG550" s="8">
        <v>1399348.21306064</v>
      </c>
      <c r="AH550" s="8">
        <v>1048849.4856807922</v>
      </c>
      <c r="AI550" s="8">
        <v>253605.79389364168</v>
      </c>
      <c r="AJ550" s="8" t="s">
        <v>54</v>
      </c>
      <c r="AK550" s="8" t="s">
        <v>54</v>
      </c>
      <c r="AL550" s="8" t="s">
        <v>54</v>
      </c>
      <c r="AM550" s="8">
        <v>0</v>
      </c>
      <c r="AN550" s="8">
        <v>0</v>
      </c>
      <c r="AO550" s="8" t="s">
        <v>54</v>
      </c>
      <c r="AP550" s="8" t="s">
        <v>54</v>
      </c>
      <c r="AQ550" s="8">
        <v>8568.8720627310195</v>
      </c>
      <c r="AR550" s="8">
        <v>8568.8720627310195</v>
      </c>
      <c r="AS550" s="8">
        <v>0</v>
      </c>
      <c r="AT550" s="8">
        <v>4797856.3817822933</v>
      </c>
      <c r="AU550" s="8">
        <v>1374946.1661062527</v>
      </c>
      <c r="AV550" s="8">
        <v>1</v>
      </c>
      <c r="AW550" s="8">
        <f>AU550/AT550</f>
        <v>0.28657509868928005</v>
      </c>
      <c r="AX550" s="15">
        <f>LOG(AW550,2)</f>
        <v>-1.8030148396426904</v>
      </c>
      <c r="AY550" s="8">
        <f>AV550/AU550</f>
        <v>7.2730120251320607E-7</v>
      </c>
      <c r="AZ550" s="8">
        <f>LOG(AY550,2)</f>
        <v>-20.390943702570951</v>
      </c>
    </row>
    <row r="551" spans="1:52" x14ac:dyDescent="0.25">
      <c r="A551" s="8" t="s">
        <v>49</v>
      </c>
      <c r="B551" s="8" t="s">
        <v>64</v>
      </c>
      <c r="C551" s="8" t="s">
        <v>51</v>
      </c>
      <c r="D551" s="8" t="s">
        <v>10689</v>
      </c>
      <c r="E551" s="8" t="s">
        <v>10690</v>
      </c>
      <c r="F551" s="8" t="s">
        <v>54</v>
      </c>
      <c r="G551" s="8">
        <v>3.0000000000000001E-3</v>
      </c>
      <c r="H551" s="8">
        <v>1</v>
      </c>
      <c r="I551" s="8">
        <v>1</v>
      </c>
      <c r="J551" s="8">
        <v>6</v>
      </c>
      <c r="K551" s="8">
        <v>1</v>
      </c>
      <c r="L551" s="8">
        <v>611</v>
      </c>
      <c r="M551" s="8">
        <v>71.099999999999994</v>
      </c>
      <c r="N551" s="8">
        <v>7.11</v>
      </c>
      <c r="O551" s="8">
        <v>5.16</v>
      </c>
      <c r="P551" s="8" t="s">
        <v>162</v>
      </c>
      <c r="Q551" s="8" t="s">
        <v>709</v>
      </c>
      <c r="R551" s="8" t="s">
        <v>82</v>
      </c>
      <c r="S551" s="8" t="s">
        <v>10691</v>
      </c>
      <c r="T551" s="8" t="s">
        <v>10692</v>
      </c>
      <c r="U551" s="8" t="s">
        <v>10693</v>
      </c>
      <c r="V551" s="8" t="s">
        <v>10694</v>
      </c>
      <c r="W551" s="8" t="s">
        <v>500</v>
      </c>
      <c r="X551" s="8" t="s">
        <v>54</v>
      </c>
      <c r="Y551" s="8" t="s">
        <v>54</v>
      </c>
      <c r="Z551" s="8" t="s">
        <v>54</v>
      </c>
      <c r="AA551" s="8">
        <v>0</v>
      </c>
      <c r="AB551" s="8">
        <v>2.0099999999999998</v>
      </c>
      <c r="AC551" s="8">
        <v>8.92288081580625E-3</v>
      </c>
      <c r="AD551" s="8" t="s">
        <v>54</v>
      </c>
      <c r="AE551" s="8">
        <v>13347145.257321101</v>
      </c>
      <c r="AF551" s="8" t="s">
        <v>54</v>
      </c>
      <c r="AG551" s="8">
        <v>9659206.4464639109</v>
      </c>
      <c r="AH551" s="8">
        <v>11503175.851892505</v>
      </c>
      <c r="AI551" s="8">
        <v>1843969.4054285996</v>
      </c>
      <c r="AJ551" s="8">
        <v>12407362.6579265</v>
      </c>
      <c r="AK551" s="8">
        <v>9634106.1947821099</v>
      </c>
      <c r="AL551" s="8" t="s">
        <v>54</v>
      </c>
      <c r="AM551" s="8">
        <v>11020734.426354304</v>
      </c>
      <c r="AN551" s="8">
        <v>1386628.2315722057</v>
      </c>
      <c r="AO551" s="8">
        <v>806661.204658092</v>
      </c>
      <c r="AP551" s="8">
        <v>597476.94864006795</v>
      </c>
      <c r="AQ551" s="8">
        <v>583485.55372261605</v>
      </c>
      <c r="AR551" s="8">
        <v>662541.23567359208</v>
      </c>
      <c r="AS551" s="8">
        <v>102068.1598345074</v>
      </c>
      <c r="AT551" s="8">
        <v>3947000.5801261631</v>
      </c>
      <c r="AU551" s="8">
        <v>1385473.86091416</v>
      </c>
      <c r="AV551" s="8">
        <v>1</v>
      </c>
      <c r="AW551" s="8">
        <f>AU551/AT551</f>
        <v>0.35101942165660244</v>
      </c>
      <c r="AX551" s="15">
        <f>LOG(AW551,2)</f>
        <v>-1.510377238851824</v>
      </c>
      <c r="AY551" s="8">
        <f>AV551/AU551</f>
        <v>7.2177471420513294E-7</v>
      </c>
      <c r="AZ551" s="8">
        <f>LOG(AY551,2)</f>
        <v>-20.401948061749245</v>
      </c>
    </row>
    <row r="552" spans="1:52" x14ac:dyDescent="0.25">
      <c r="A552" s="8" t="s">
        <v>49</v>
      </c>
      <c r="B552" s="8" t="s">
        <v>64</v>
      </c>
      <c r="C552" s="8" t="s">
        <v>51</v>
      </c>
      <c r="D552" s="8" t="s">
        <v>13587</v>
      </c>
      <c r="E552" s="8" t="s">
        <v>13588</v>
      </c>
      <c r="F552" s="8" t="s">
        <v>54</v>
      </c>
      <c r="G552" s="8">
        <v>0</v>
      </c>
      <c r="H552" s="8">
        <v>25</v>
      </c>
      <c r="I552" s="8">
        <v>4</v>
      </c>
      <c r="J552" s="8">
        <v>34</v>
      </c>
      <c r="K552" s="8">
        <v>4</v>
      </c>
      <c r="L552" s="8">
        <v>198</v>
      </c>
      <c r="M552" s="8">
        <v>22.6</v>
      </c>
      <c r="N552" s="8">
        <v>8.91</v>
      </c>
      <c r="O552" s="8">
        <v>35.57</v>
      </c>
      <c r="P552" s="8" t="s">
        <v>378</v>
      </c>
      <c r="Q552" s="8" t="s">
        <v>1058</v>
      </c>
      <c r="R552" s="8" t="s">
        <v>2001</v>
      </c>
      <c r="S552" s="8" t="s">
        <v>12104</v>
      </c>
      <c r="T552" s="8" t="s">
        <v>13589</v>
      </c>
      <c r="U552" s="8" t="s">
        <v>13590</v>
      </c>
      <c r="V552" s="8" t="s">
        <v>13591</v>
      </c>
      <c r="W552" s="8" t="s">
        <v>157</v>
      </c>
      <c r="X552" s="8" t="s">
        <v>54</v>
      </c>
      <c r="Y552" s="8" t="s">
        <v>54</v>
      </c>
      <c r="Z552" s="8" t="s">
        <v>13592</v>
      </c>
      <c r="AA552" s="8">
        <v>10</v>
      </c>
      <c r="AB552" s="8">
        <v>25.18</v>
      </c>
      <c r="AC552" s="8">
        <v>0</v>
      </c>
      <c r="AD552" s="8" t="s">
        <v>54</v>
      </c>
      <c r="AE552" s="8">
        <v>12474021.742426099</v>
      </c>
      <c r="AF552" s="8">
        <v>2721235.2260439401</v>
      </c>
      <c r="AG552" s="8">
        <v>33164562.479036599</v>
      </c>
      <c r="AH552" s="8">
        <v>16119939.815835545</v>
      </c>
      <c r="AI552" s="8">
        <v>12693005.48876458</v>
      </c>
      <c r="AJ552" s="8">
        <v>1122974.2434183799</v>
      </c>
      <c r="AK552" s="8">
        <v>4710784.3533551404</v>
      </c>
      <c r="AL552" s="8">
        <v>1942648.5044369299</v>
      </c>
      <c r="AM552" s="8">
        <v>2592135.7004034831</v>
      </c>
      <c r="AN552" s="8">
        <v>1535028.8943066574</v>
      </c>
      <c r="AO552" s="8">
        <v>1232580.61237918</v>
      </c>
      <c r="AP552" s="8">
        <v>950074.42594547104</v>
      </c>
      <c r="AQ552" s="8">
        <v>1138855.53864982</v>
      </c>
      <c r="AR552" s="8">
        <v>1107170.1923248237</v>
      </c>
      <c r="AS552" s="8">
        <v>117488.7433533685</v>
      </c>
      <c r="AT552" s="8">
        <v>8543381.2656096872</v>
      </c>
      <c r="AU552" s="8">
        <v>1403421.6425132665</v>
      </c>
      <c r="AV552" s="8">
        <v>1</v>
      </c>
      <c r="AW552" s="8">
        <f>AU552/AT552</f>
        <v>0.1642700470553228</v>
      </c>
      <c r="AX552" s="15">
        <f>LOG(AW552,2)</f>
        <v>-2.6058586511436541</v>
      </c>
      <c r="AY552" s="8">
        <f>AV552/AU552</f>
        <v>7.1254423453894187E-7</v>
      </c>
      <c r="AZ552" s="8">
        <f>LOG(AY552,2)</f>
        <v>-20.420517085177941</v>
      </c>
    </row>
    <row r="553" spans="1:52" x14ac:dyDescent="0.25">
      <c r="A553" s="8" t="s">
        <v>49</v>
      </c>
      <c r="B553" s="8" t="s">
        <v>64</v>
      </c>
      <c r="C553" s="8" t="s">
        <v>51</v>
      </c>
      <c r="D553" s="8" t="s">
        <v>12449</v>
      </c>
      <c r="E553" s="8" t="s">
        <v>12450</v>
      </c>
      <c r="F553" s="8" t="s">
        <v>54</v>
      </c>
      <c r="G553" s="8">
        <v>8.0000000000000002E-3</v>
      </c>
      <c r="H553" s="8">
        <v>6</v>
      </c>
      <c r="I553" s="8">
        <v>1</v>
      </c>
      <c r="J553" s="8">
        <v>6</v>
      </c>
      <c r="K553" s="8">
        <v>1</v>
      </c>
      <c r="L553" s="8">
        <v>264</v>
      </c>
      <c r="M553" s="8">
        <v>30.2</v>
      </c>
      <c r="N553" s="8">
        <v>7.5</v>
      </c>
      <c r="O553" s="8">
        <v>2.23</v>
      </c>
      <c r="P553" s="8" t="s">
        <v>965</v>
      </c>
      <c r="Q553" s="8" t="s">
        <v>1859</v>
      </c>
      <c r="R553" s="8" t="s">
        <v>57</v>
      </c>
      <c r="S553" s="8" t="s">
        <v>12451</v>
      </c>
      <c r="T553" s="8" t="s">
        <v>12452</v>
      </c>
      <c r="U553" s="8" t="s">
        <v>12453</v>
      </c>
      <c r="V553" s="8" t="s">
        <v>12454</v>
      </c>
      <c r="W553" s="8" t="s">
        <v>217</v>
      </c>
      <c r="X553" s="8" t="s">
        <v>1286</v>
      </c>
      <c r="Y553" s="8" t="s">
        <v>12455</v>
      </c>
      <c r="Z553" s="8" t="s">
        <v>7771</v>
      </c>
      <c r="AA553" s="8">
        <v>13</v>
      </c>
      <c r="AB553" s="8" t="s">
        <v>54</v>
      </c>
      <c r="AC553" s="8">
        <v>0</v>
      </c>
      <c r="AD553" s="8" t="s">
        <v>54</v>
      </c>
      <c r="AE553" s="8">
        <v>347044.36836489802</v>
      </c>
      <c r="AF553" s="8">
        <v>904563.18556770403</v>
      </c>
      <c r="AG553" s="8">
        <v>489469.294659368</v>
      </c>
      <c r="AH553" s="8">
        <v>580358.94953065668</v>
      </c>
      <c r="AI553" s="8">
        <v>236505.82079626204</v>
      </c>
      <c r="AJ553" s="8">
        <v>1843388.4690642999</v>
      </c>
      <c r="AK553" s="8">
        <v>3573309.8599847001</v>
      </c>
      <c r="AL553" s="8">
        <v>3519948.3271502699</v>
      </c>
      <c r="AM553" s="8">
        <v>2978882.2187330904</v>
      </c>
      <c r="AN553" s="8">
        <v>803210.8087541624</v>
      </c>
      <c r="AO553" s="8" t="s">
        <v>54</v>
      </c>
      <c r="AP553" s="8" t="s">
        <v>54</v>
      </c>
      <c r="AQ553" s="8" t="s">
        <v>54</v>
      </c>
      <c r="AR553" s="8">
        <v>0</v>
      </c>
      <c r="AS553" s="8">
        <v>0</v>
      </c>
      <c r="AT553" s="8">
        <v>5747352.9052981334</v>
      </c>
      <c r="AU553" s="8">
        <v>1427502.915059448</v>
      </c>
      <c r="AV553" s="8">
        <v>1</v>
      </c>
      <c r="AW553" s="8">
        <f>AU553/AT553</f>
        <v>0.24837571984548232</v>
      </c>
      <c r="AX553" s="15">
        <f>LOG(AW553,2)</f>
        <v>-2.009403946170333</v>
      </c>
      <c r="AY553" s="8">
        <f>AV553/AU553</f>
        <v>7.0052396352434442E-7</v>
      </c>
      <c r="AZ553" s="8">
        <f>LOG(AY553,2)</f>
        <v>-20.445062260998117</v>
      </c>
    </row>
    <row r="554" spans="1:52" x14ac:dyDescent="0.25">
      <c r="A554" s="8" t="s">
        <v>49</v>
      </c>
      <c r="B554" s="8" t="s">
        <v>50</v>
      </c>
      <c r="C554" s="8" t="s">
        <v>51</v>
      </c>
      <c r="D554" s="8" t="s">
        <v>11309</v>
      </c>
      <c r="E554" s="8" t="s">
        <v>11310</v>
      </c>
      <c r="F554" s="8" t="s">
        <v>54</v>
      </c>
      <c r="G554" s="8">
        <v>0.02</v>
      </c>
      <c r="H554" s="8">
        <v>2</v>
      </c>
      <c r="I554" s="8">
        <v>1</v>
      </c>
      <c r="J554" s="8">
        <v>1</v>
      </c>
      <c r="K554" s="8">
        <v>1</v>
      </c>
      <c r="L554" s="8">
        <v>489</v>
      </c>
      <c r="M554" s="8">
        <v>55.1</v>
      </c>
      <c r="N554" s="8">
        <v>8.15</v>
      </c>
      <c r="O554" s="8">
        <v>0</v>
      </c>
      <c r="P554" s="8" t="s">
        <v>804</v>
      </c>
      <c r="Q554" s="8" t="s">
        <v>1500</v>
      </c>
      <c r="R554" s="8" t="s">
        <v>1075</v>
      </c>
      <c r="S554" s="8" t="s">
        <v>11311</v>
      </c>
      <c r="T554" s="8" t="s">
        <v>11312</v>
      </c>
      <c r="U554" s="8" t="s">
        <v>11313</v>
      </c>
      <c r="V554" s="8" t="s">
        <v>11314</v>
      </c>
      <c r="W554" s="8" t="s">
        <v>87</v>
      </c>
      <c r="X554" s="8" t="s">
        <v>54</v>
      </c>
      <c r="Y554" s="8" t="s">
        <v>54</v>
      </c>
      <c r="Z554" s="8" t="s">
        <v>11315</v>
      </c>
      <c r="AA554" s="8">
        <v>4</v>
      </c>
      <c r="AB554" s="8" t="s">
        <v>54</v>
      </c>
      <c r="AC554" s="8">
        <v>0</v>
      </c>
      <c r="AD554" s="8" t="s">
        <v>54</v>
      </c>
      <c r="AE554" s="8">
        <v>413214.03943047399</v>
      </c>
      <c r="AF554" s="8" t="s">
        <v>54</v>
      </c>
      <c r="AG554" s="8" t="s">
        <v>54</v>
      </c>
      <c r="AH554" s="8">
        <v>413214.03943047399</v>
      </c>
      <c r="AI554" s="8">
        <v>0</v>
      </c>
      <c r="AJ554" s="8">
        <v>2017133.9192542201</v>
      </c>
      <c r="AK554" s="8" t="s">
        <v>54</v>
      </c>
      <c r="AL554" s="8" t="s">
        <v>54</v>
      </c>
      <c r="AM554" s="8">
        <v>2017133.9192542201</v>
      </c>
      <c r="AN554" s="8">
        <v>0</v>
      </c>
      <c r="AO554" s="8" t="s">
        <v>54</v>
      </c>
      <c r="AP554" s="8" t="s">
        <v>54</v>
      </c>
      <c r="AQ554" s="8" t="s">
        <v>54</v>
      </c>
      <c r="AR554" s="8">
        <v>0</v>
      </c>
      <c r="AS554" s="8">
        <v>0</v>
      </c>
      <c r="AT554" s="8">
        <v>4520387.1200294569</v>
      </c>
      <c r="AU554" s="8">
        <v>1435587.5747061267</v>
      </c>
      <c r="AV554" s="8">
        <v>1</v>
      </c>
      <c r="AW554" s="8">
        <f>AU554/AT554</f>
        <v>0.31758067098836695</v>
      </c>
      <c r="AX554" s="15">
        <f>LOG(AW554,2)</f>
        <v>-1.6548049869336461</v>
      </c>
      <c r="AY554" s="8">
        <f>AV554/AU554</f>
        <v>6.9657889049694926E-7</v>
      </c>
      <c r="AZ554" s="8">
        <f>LOG(AY554,2)</f>
        <v>-20.453209910834445</v>
      </c>
    </row>
    <row r="555" spans="1:52" x14ac:dyDescent="0.25">
      <c r="A555" s="8" t="s">
        <v>49</v>
      </c>
      <c r="B555" s="8" t="s">
        <v>64</v>
      </c>
      <c r="C555" s="8" t="s">
        <v>51</v>
      </c>
      <c r="D555" s="8" t="s">
        <v>14071</v>
      </c>
      <c r="E555" s="8" t="s">
        <v>14072</v>
      </c>
      <c r="F555" s="8" t="s">
        <v>54</v>
      </c>
      <c r="G555" s="8">
        <v>8.0000000000000002E-3</v>
      </c>
      <c r="H555" s="8">
        <v>3</v>
      </c>
      <c r="I555" s="8">
        <v>1</v>
      </c>
      <c r="J555" s="8">
        <v>1</v>
      </c>
      <c r="K555" s="8">
        <v>1</v>
      </c>
      <c r="L555" s="8">
        <v>532</v>
      </c>
      <c r="M555" s="8">
        <v>57.8</v>
      </c>
      <c r="N555" s="8">
        <v>7.99</v>
      </c>
      <c r="O555" s="8">
        <v>2.3199999999999998</v>
      </c>
      <c r="P555" s="8" t="s">
        <v>14073</v>
      </c>
      <c r="Q555" s="8" t="s">
        <v>682</v>
      </c>
      <c r="R555" s="8" t="s">
        <v>204</v>
      </c>
      <c r="S555" s="8" t="s">
        <v>14074</v>
      </c>
      <c r="T555" s="8" t="s">
        <v>14075</v>
      </c>
      <c r="U555" s="8" t="s">
        <v>14076</v>
      </c>
      <c r="V555" s="8" t="s">
        <v>14077</v>
      </c>
      <c r="W555" s="8" t="s">
        <v>99</v>
      </c>
      <c r="X555" s="8" t="s">
        <v>14078</v>
      </c>
      <c r="Y555" s="8" t="s">
        <v>14079</v>
      </c>
      <c r="Z555" s="8" t="s">
        <v>14080</v>
      </c>
      <c r="AA555" s="8">
        <v>35</v>
      </c>
      <c r="AB555" s="8" t="s">
        <v>54</v>
      </c>
      <c r="AC555" s="8">
        <v>0</v>
      </c>
      <c r="AD555" s="8" t="s">
        <v>54</v>
      </c>
      <c r="AE555" s="8">
        <v>629595.74237609399</v>
      </c>
      <c r="AF555" s="8" t="s">
        <v>54</v>
      </c>
      <c r="AG555" s="8" t="s">
        <v>54</v>
      </c>
      <c r="AH555" s="8">
        <v>629595.74237609399</v>
      </c>
      <c r="AI555" s="8">
        <v>0</v>
      </c>
      <c r="AJ555" s="8" t="s">
        <v>54</v>
      </c>
      <c r="AK555" s="8" t="s">
        <v>54</v>
      </c>
      <c r="AL555" s="8" t="s">
        <v>54</v>
      </c>
      <c r="AM555" s="8">
        <v>0</v>
      </c>
      <c r="AN555" s="8">
        <v>0</v>
      </c>
      <c r="AO555" s="8">
        <v>51640.402558219801</v>
      </c>
      <c r="AP555" s="8">
        <v>39773.326607112598</v>
      </c>
      <c r="AQ555" s="8" t="s">
        <v>54</v>
      </c>
      <c r="AR555" s="8">
        <v>45706.864582666196</v>
      </c>
      <c r="AS555" s="8">
        <v>5933.5379755536396</v>
      </c>
      <c r="AT555" s="8">
        <v>14783799.7856953</v>
      </c>
      <c r="AU555" s="8">
        <v>1443395.3053614397</v>
      </c>
      <c r="AV555" s="8">
        <v>1</v>
      </c>
      <c r="AW555" s="8">
        <f>AU555/AT555</f>
        <v>9.7633580424841715E-2</v>
      </c>
      <c r="AX555" s="15">
        <f>LOG(AW555,2)</f>
        <v>-3.3564787512074625</v>
      </c>
      <c r="AY555" s="8">
        <f>AV555/AU555</f>
        <v>6.9281089960978548E-7</v>
      </c>
      <c r="AZ555" s="8">
        <f>LOG(AY555,2)</f>
        <v>-20.461035036847118</v>
      </c>
    </row>
    <row r="556" spans="1:52" x14ac:dyDescent="0.25">
      <c r="A556" s="8" t="s">
        <v>49</v>
      </c>
      <c r="B556" s="8" t="s">
        <v>64</v>
      </c>
      <c r="C556" s="8" t="s">
        <v>51</v>
      </c>
      <c r="D556" s="8" t="s">
        <v>14192</v>
      </c>
      <c r="E556" s="8" t="s">
        <v>14193</v>
      </c>
      <c r="F556" s="8" t="s">
        <v>54</v>
      </c>
      <c r="G556" s="8">
        <v>8.0000000000000002E-3</v>
      </c>
      <c r="H556" s="8">
        <v>1</v>
      </c>
      <c r="I556" s="8">
        <v>1</v>
      </c>
      <c r="J556" s="8">
        <v>3</v>
      </c>
      <c r="K556" s="8">
        <v>1</v>
      </c>
      <c r="L556" s="8">
        <v>783</v>
      </c>
      <c r="M556" s="8">
        <v>91.3</v>
      </c>
      <c r="N556" s="8">
        <v>5.36</v>
      </c>
      <c r="O556" s="8">
        <v>2.23</v>
      </c>
      <c r="P556" s="8" t="s">
        <v>6212</v>
      </c>
      <c r="Q556" s="8" t="s">
        <v>992</v>
      </c>
      <c r="R556" s="8" t="s">
        <v>280</v>
      </c>
      <c r="S556" s="8" t="s">
        <v>6319</v>
      </c>
      <c r="T556" s="8" t="s">
        <v>14194</v>
      </c>
      <c r="U556" s="8" t="s">
        <v>14195</v>
      </c>
      <c r="V556" s="8" t="s">
        <v>14196</v>
      </c>
      <c r="W556" s="8" t="s">
        <v>87</v>
      </c>
      <c r="X556" s="8" t="s">
        <v>54</v>
      </c>
      <c r="Y556" s="8" t="s">
        <v>54</v>
      </c>
      <c r="Z556" s="8" t="s">
        <v>14197</v>
      </c>
      <c r="AA556" s="8">
        <v>6</v>
      </c>
      <c r="AB556" s="8" t="s">
        <v>54</v>
      </c>
      <c r="AC556" s="8">
        <v>0</v>
      </c>
      <c r="AD556" s="8" t="s">
        <v>54</v>
      </c>
      <c r="AE556" s="8">
        <v>239091.092470362</v>
      </c>
      <c r="AF556" s="8">
        <v>425981.66461666999</v>
      </c>
      <c r="AG556" s="8" t="s">
        <v>54</v>
      </c>
      <c r="AH556" s="8">
        <v>332536.37854351598</v>
      </c>
      <c r="AI556" s="8">
        <v>93445.286073154028</v>
      </c>
      <c r="AJ556" s="8">
        <v>496099.65302693698</v>
      </c>
      <c r="AK556" s="8">
        <v>1424265.0382586799</v>
      </c>
      <c r="AL556" s="8">
        <v>1632566.17887919</v>
      </c>
      <c r="AM556" s="8">
        <v>1184310.2900549357</v>
      </c>
      <c r="AN556" s="8">
        <v>494012.65299910022</v>
      </c>
      <c r="AO556" s="8">
        <v>96062.978646393603</v>
      </c>
      <c r="AP556" s="8" t="s">
        <v>54</v>
      </c>
      <c r="AQ556" s="8">
        <v>45996.064608435903</v>
      </c>
      <c r="AR556" s="8">
        <v>71029.521627414753</v>
      </c>
      <c r="AS556" s="8">
        <v>25033.457018978843</v>
      </c>
      <c r="AT556" s="8">
        <v>19506792.545595068</v>
      </c>
      <c r="AU556" s="8">
        <v>1472335.6916598764</v>
      </c>
      <c r="AV556" s="8">
        <v>1</v>
      </c>
      <c r="AW556" s="8">
        <f>AU556/AT556</f>
        <v>7.5478102728495575E-2</v>
      </c>
      <c r="AX556" s="15">
        <f>LOG(AW556,2)</f>
        <v>-3.7277980309936569</v>
      </c>
      <c r="AY556" s="8">
        <f>AV556/AU556</f>
        <v>6.7919293518764299E-7</v>
      </c>
      <c r="AZ556" s="8">
        <f>LOG(AY556,2)</f>
        <v>-20.489675211832306</v>
      </c>
    </row>
    <row r="557" spans="1:52" x14ac:dyDescent="0.25">
      <c r="A557" s="8" t="s">
        <v>49</v>
      </c>
      <c r="B557" s="8" t="s">
        <v>64</v>
      </c>
      <c r="C557" s="8" t="s">
        <v>51</v>
      </c>
      <c r="D557" s="8" t="s">
        <v>12699</v>
      </c>
      <c r="E557" s="8" t="s">
        <v>12700</v>
      </c>
      <c r="F557" s="8" t="s">
        <v>54</v>
      </c>
      <c r="G557" s="8">
        <v>7.0000000000000001E-3</v>
      </c>
      <c r="H557" s="8">
        <v>2</v>
      </c>
      <c r="I557" s="8">
        <v>1</v>
      </c>
      <c r="J557" s="8">
        <v>4</v>
      </c>
      <c r="K557" s="8">
        <v>1</v>
      </c>
      <c r="L557" s="8">
        <v>580</v>
      </c>
      <c r="M557" s="8">
        <v>65.7</v>
      </c>
      <c r="N557" s="8">
        <v>6.13</v>
      </c>
      <c r="O557" s="8">
        <v>2.42</v>
      </c>
      <c r="P557" s="8" t="s">
        <v>411</v>
      </c>
      <c r="Q557" s="8" t="s">
        <v>992</v>
      </c>
      <c r="R557" s="8" t="s">
        <v>69</v>
      </c>
      <c r="S557" s="8" t="s">
        <v>12701</v>
      </c>
      <c r="T557" s="8" t="s">
        <v>12702</v>
      </c>
      <c r="U557" s="8" t="s">
        <v>54</v>
      </c>
      <c r="V557" s="8" t="s">
        <v>12703</v>
      </c>
      <c r="W557" s="8" t="s">
        <v>157</v>
      </c>
      <c r="X557" s="8" t="s">
        <v>12704</v>
      </c>
      <c r="Y557" s="8" t="s">
        <v>54</v>
      </c>
      <c r="Z557" s="8" t="s">
        <v>12705</v>
      </c>
      <c r="AA557" s="8">
        <v>26</v>
      </c>
      <c r="AB557" s="8" t="s">
        <v>54</v>
      </c>
      <c r="AC557" s="8">
        <v>0</v>
      </c>
      <c r="AD557" s="8" t="s">
        <v>54</v>
      </c>
      <c r="AE557" s="8" t="s">
        <v>54</v>
      </c>
      <c r="AF557" s="8">
        <v>938849.71186667099</v>
      </c>
      <c r="AG557" s="8" t="s">
        <v>54</v>
      </c>
      <c r="AH557" s="8">
        <v>938849.71186667099</v>
      </c>
      <c r="AI557" s="8">
        <v>0</v>
      </c>
      <c r="AJ557" s="8">
        <v>1299703.5635061599</v>
      </c>
      <c r="AK557" s="8">
        <v>1958869.7107625101</v>
      </c>
      <c r="AL557" s="8">
        <v>2067613.77304131</v>
      </c>
      <c r="AM557" s="8">
        <v>1775395.6824366599</v>
      </c>
      <c r="AN557" s="8">
        <v>339282.14589007909</v>
      </c>
      <c r="AO557" s="8" t="s">
        <v>54</v>
      </c>
      <c r="AP557" s="8" t="s">
        <v>54</v>
      </c>
      <c r="AQ557" s="8" t="s">
        <v>54</v>
      </c>
      <c r="AR557" s="8">
        <v>0</v>
      </c>
      <c r="AS557" s="8">
        <v>0</v>
      </c>
      <c r="AT557" s="8">
        <v>6487426.5728326067</v>
      </c>
      <c r="AU557" s="8">
        <v>1509845.5447185335</v>
      </c>
      <c r="AV557" s="8">
        <v>1</v>
      </c>
      <c r="AW557" s="8">
        <f>AU557/AT557</f>
        <v>0.23273412465912338</v>
      </c>
      <c r="AX557" s="15">
        <f>LOG(AW557,2)</f>
        <v>-2.1032453333618562</v>
      </c>
      <c r="AY557" s="8">
        <f>AV557/AU557</f>
        <v>6.623194031323387E-7</v>
      </c>
      <c r="AZ557" s="8">
        <f>LOG(AY557,2)</f>
        <v>-20.525969540552722</v>
      </c>
    </row>
    <row r="558" spans="1:52" x14ac:dyDescent="0.25">
      <c r="A558" s="8" t="s">
        <v>49</v>
      </c>
      <c r="B558" s="8" t="s">
        <v>50</v>
      </c>
      <c r="C558" s="8" t="s">
        <v>51</v>
      </c>
      <c r="D558" s="8" t="s">
        <v>11565</v>
      </c>
      <c r="E558" s="8" t="s">
        <v>11566</v>
      </c>
      <c r="F558" s="8" t="s">
        <v>54</v>
      </c>
      <c r="G558" s="8">
        <v>0.02</v>
      </c>
      <c r="H558" s="8">
        <v>1</v>
      </c>
      <c r="I558" s="8">
        <v>1</v>
      </c>
      <c r="J558" s="8">
        <v>1</v>
      </c>
      <c r="K558" s="8">
        <v>1</v>
      </c>
      <c r="L558" s="8">
        <v>476</v>
      </c>
      <c r="M558" s="8">
        <v>47.1</v>
      </c>
      <c r="N558" s="8">
        <v>7.28</v>
      </c>
      <c r="O558" s="8">
        <v>0</v>
      </c>
      <c r="P558" s="8" t="s">
        <v>54</v>
      </c>
      <c r="Q558" s="8" t="s">
        <v>463</v>
      </c>
      <c r="R558" s="8" t="s">
        <v>82</v>
      </c>
      <c r="S558" s="8" t="s">
        <v>54</v>
      </c>
      <c r="T558" s="8" t="s">
        <v>11567</v>
      </c>
      <c r="U558" s="8" t="s">
        <v>11568</v>
      </c>
      <c r="V558" s="8" t="s">
        <v>11569</v>
      </c>
      <c r="W558" s="8" t="s">
        <v>99</v>
      </c>
      <c r="X558" s="8" t="s">
        <v>54</v>
      </c>
      <c r="Y558" s="8" t="s">
        <v>54</v>
      </c>
      <c r="Z558" s="8" t="s">
        <v>54</v>
      </c>
      <c r="AA558" s="8">
        <v>0</v>
      </c>
      <c r="AB558" s="8" t="s">
        <v>54</v>
      </c>
      <c r="AC558" s="8">
        <v>0</v>
      </c>
      <c r="AD558" s="8" t="s">
        <v>54</v>
      </c>
      <c r="AE558" s="8" t="s">
        <v>54</v>
      </c>
      <c r="AF558" s="8" t="s">
        <v>54</v>
      </c>
      <c r="AG558" s="8" t="s">
        <v>54</v>
      </c>
      <c r="AH558" s="8">
        <v>0</v>
      </c>
      <c r="AI558" s="8">
        <v>0</v>
      </c>
      <c r="AJ558" s="8" t="s">
        <v>54</v>
      </c>
      <c r="AK558" s="8" t="s">
        <v>54</v>
      </c>
      <c r="AL558" s="8">
        <v>4068768.3972127698</v>
      </c>
      <c r="AM558" s="8">
        <v>4068768.3972127698</v>
      </c>
      <c r="AN558" s="8">
        <v>0</v>
      </c>
      <c r="AO558" s="8">
        <v>48393.012852198</v>
      </c>
      <c r="AP558" s="8">
        <v>19961.545036079599</v>
      </c>
      <c r="AQ558" s="8">
        <v>32824.050427010901</v>
      </c>
      <c r="AR558" s="8">
        <v>33726.20277176283</v>
      </c>
      <c r="AS558" s="8">
        <v>11624.614679910914</v>
      </c>
      <c r="AT558" s="8">
        <v>5103805.4132280601</v>
      </c>
      <c r="AU558" s="8">
        <v>1518764.0891040398</v>
      </c>
      <c r="AV558" s="8">
        <v>1</v>
      </c>
      <c r="AW558" s="8">
        <f>AU558/AT558</f>
        <v>0.29757484193415795</v>
      </c>
      <c r="AX558" s="15">
        <f>LOG(AW558,2)</f>
        <v>-1.7486755340027726</v>
      </c>
      <c r="AY558" s="8">
        <f>AV558/AU558</f>
        <v>6.5843010588295324E-7</v>
      </c>
      <c r="AZ558" s="8">
        <f>LOG(AY558,2)</f>
        <v>-20.53446636153971</v>
      </c>
    </row>
    <row r="559" spans="1:52" x14ac:dyDescent="0.25">
      <c r="A559" s="8" t="s">
        <v>49</v>
      </c>
      <c r="B559" s="8" t="s">
        <v>50</v>
      </c>
      <c r="C559" s="8" t="s">
        <v>51</v>
      </c>
      <c r="D559" s="8" t="s">
        <v>13646</v>
      </c>
      <c r="E559" s="8" t="s">
        <v>13647</v>
      </c>
      <c r="F559" s="8" t="s">
        <v>54</v>
      </c>
      <c r="G559" s="8">
        <v>0.02</v>
      </c>
      <c r="H559" s="8">
        <v>2</v>
      </c>
      <c r="I559" s="8">
        <v>1</v>
      </c>
      <c r="J559" s="8">
        <v>1</v>
      </c>
      <c r="K559" s="8">
        <v>1</v>
      </c>
      <c r="L559" s="8">
        <v>843</v>
      </c>
      <c r="M559" s="8">
        <v>100.1</v>
      </c>
      <c r="N559" s="8">
        <v>6.32</v>
      </c>
      <c r="O559" s="8">
        <v>0</v>
      </c>
      <c r="P559" s="8" t="s">
        <v>411</v>
      </c>
      <c r="Q559" s="8" t="s">
        <v>1005</v>
      </c>
      <c r="R559" s="8" t="s">
        <v>69</v>
      </c>
      <c r="S559" s="8" t="s">
        <v>13648</v>
      </c>
      <c r="T559" s="8" t="s">
        <v>13649</v>
      </c>
      <c r="U559" s="8" t="s">
        <v>13650</v>
      </c>
      <c r="V559" s="8" t="s">
        <v>13651</v>
      </c>
      <c r="W559" s="8" t="s">
        <v>315</v>
      </c>
      <c r="X559" s="8" t="s">
        <v>54</v>
      </c>
      <c r="Y559" s="8" t="s">
        <v>1740</v>
      </c>
      <c r="Z559" s="8" t="s">
        <v>54</v>
      </c>
      <c r="AA559" s="8">
        <v>1</v>
      </c>
      <c r="AB559" s="8" t="s">
        <v>54</v>
      </c>
      <c r="AC559" s="8">
        <v>0</v>
      </c>
      <c r="AD559" s="8" t="s">
        <v>54</v>
      </c>
      <c r="AE559" s="8">
        <v>1160283.2847400999</v>
      </c>
      <c r="AF559" s="8" t="s">
        <v>54</v>
      </c>
      <c r="AG559" s="8">
        <v>1336337.03495141</v>
      </c>
      <c r="AH559" s="8">
        <v>1248310.159845755</v>
      </c>
      <c r="AI559" s="8">
        <v>88026.875105655054</v>
      </c>
      <c r="AJ559" s="8">
        <v>796152.08802376396</v>
      </c>
      <c r="AK559" s="8">
        <v>1247601.95141578</v>
      </c>
      <c r="AL559" s="8" t="s">
        <v>54</v>
      </c>
      <c r="AM559" s="8">
        <v>1021877.019719772</v>
      </c>
      <c r="AN559" s="8">
        <v>225724.93169600773</v>
      </c>
      <c r="AO559" s="8">
        <v>90445.082963745706</v>
      </c>
      <c r="AP559" s="8">
        <v>9809.3855733267192</v>
      </c>
      <c r="AQ559" s="8">
        <v>7442.7252712376103</v>
      </c>
      <c r="AR559" s="8">
        <v>35899.064602770006</v>
      </c>
      <c r="AS559" s="8">
        <v>38581.95916507519</v>
      </c>
      <c r="AT559" s="8">
        <v>9683405.2884022444</v>
      </c>
      <c r="AU559" s="8">
        <v>1532922.2414938135</v>
      </c>
      <c r="AV559" s="8">
        <v>1</v>
      </c>
      <c r="AW559" s="8">
        <f>AU559/AT559</f>
        <v>0.15830404654546321</v>
      </c>
      <c r="AX559" s="15">
        <f>LOG(AW559,2)</f>
        <v>-2.6592299609760226</v>
      </c>
      <c r="AY559" s="8">
        <f>AV559/AU559</f>
        <v>6.5234880996019243E-7</v>
      </c>
      <c r="AZ559" s="8">
        <f>LOG(AY559,2)</f>
        <v>-20.547853086505821</v>
      </c>
    </row>
    <row r="560" spans="1:52" x14ac:dyDescent="0.25">
      <c r="A560" s="8" t="s">
        <v>49</v>
      </c>
      <c r="B560" s="8" t="s">
        <v>50</v>
      </c>
      <c r="C560" s="8" t="s">
        <v>51</v>
      </c>
      <c r="D560" s="8" t="s">
        <v>13874</v>
      </c>
      <c r="E560" s="8" t="s">
        <v>13875</v>
      </c>
      <c r="F560" s="8" t="s">
        <v>54</v>
      </c>
      <c r="G560" s="8">
        <v>0.01</v>
      </c>
      <c r="H560" s="8">
        <v>6</v>
      </c>
      <c r="I560" s="8">
        <v>1</v>
      </c>
      <c r="J560" s="8">
        <v>1</v>
      </c>
      <c r="K560" s="8">
        <v>1</v>
      </c>
      <c r="L560" s="8">
        <v>150</v>
      </c>
      <c r="M560" s="8">
        <v>17.100000000000001</v>
      </c>
      <c r="N560" s="8">
        <v>4.68</v>
      </c>
      <c r="O560" s="8">
        <v>1.83</v>
      </c>
      <c r="P560" s="8" t="s">
        <v>804</v>
      </c>
      <c r="Q560" s="8" t="s">
        <v>505</v>
      </c>
      <c r="R560" s="8" t="s">
        <v>13876</v>
      </c>
      <c r="S560" s="8" t="s">
        <v>13877</v>
      </c>
      <c r="T560" s="8" t="s">
        <v>13878</v>
      </c>
      <c r="U560" s="8" t="s">
        <v>13879</v>
      </c>
      <c r="V560" s="8" t="s">
        <v>13880</v>
      </c>
      <c r="W560" s="8" t="s">
        <v>500</v>
      </c>
      <c r="X560" s="8" t="s">
        <v>6070</v>
      </c>
      <c r="Y560" s="8" t="s">
        <v>13881</v>
      </c>
      <c r="Z560" s="8" t="s">
        <v>6072</v>
      </c>
      <c r="AA560" s="8">
        <v>98</v>
      </c>
      <c r="AB560" s="8" t="s">
        <v>54</v>
      </c>
      <c r="AC560" s="8">
        <v>0</v>
      </c>
      <c r="AD560" s="8" t="s">
        <v>54</v>
      </c>
      <c r="AE560" s="8" t="s">
        <v>54</v>
      </c>
      <c r="AF560" s="8">
        <v>860346.94203481497</v>
      </c>
      <c r="AG560" s="8" t="s">
        <v>54</v>
      </c>
      <c r="AH560" s="8">
        <v>860346.94203481497</v>
      </c>
      <c r="AI560" s="8">
        <v>0</v>
      </c>
      <c r="AJ560" s="8" t="s">
        <v>54</v>
      </c>
      <c r="AK560" s="8" t="s">
        <v>54</v>
      </c>
      <c r="AL560" s="8" t="s">
        <v>54</v>
      </c>
      <c r="AM560" s="8">
        <v>0</v>
      </c>
      <c r="AN560" s="8">
        <v>0</v>
      </c>
      <c r="AO560" s="8" t="s">
        <v>54</v>
      </c>
      <c r="AP560" s="8" t="s">
        <v>54</v>
      </c>
      <c r="AQ560" s="8" t="s">
        <v>54</v>
      </c>
      <c r="AR560" s="8">
        <v>0</v>
      </c>
      <c r="AS560" s="8">
        <v>0</v>
      </c>
      <c r="AT560" s="8">
        <v>12502011.006766493</v>
      </c>
      <c r="AU560" s="8">
        <v>1619675.3544792766</v>
      </c>
      <c r="AV560" s="8">
        <v>1</v>
      </c>
      <c r="AW560" s="8">
        <f>AU560/AT560</f>
        <v>0.12955318577168554</v>
      </c>
      <c r="AX560" s="15">
        <f>LOG(AW560,2)</f>
        <v>-2.9483836024067802</v>
      </c>
      <c r="AY560" s="8">
        <f>AV560/AU560</f>
        <v>6.1740767817109781E-7</v>
      </c>
      <c r="AZ560" s="8">
        <f>LOG(AY560,2)</f>
        <v>-20.627273239582948</v>
      </c>
    </row>
    <row r="561" spans="1:52" x14ac:dyDescent="0.25">
      <c r="A561" s="8" t="s">
        <v>49</v>
      </c>
      <c r="B561" s="8" t="s">
        <v>50</v>
      </c>
      <c r="C561" s="8" t="s">
        <v>51</v>
      </c>
      <c r="D561" s="8" t="s">
        <v>12771</v>
      </c>
      <c r="E561" s="8" t="s">
        <v>12772</v>
      </c>
      <c r="F561" s="8" t="s">
        <v>54</v>
      </c>
      <c r="G561" s="8">
        <v>2.1999999999999999E-2</v>
      </c>
      <c r="H561" s="8">
        <v>3</v>
      </c>
      <c r="I561" s="8">
        <v>1</v>
      </c>
      <c r="J561" s="8">
        <v>1</v>
      </c>
      <c r="K561" s="8">
        <v>1</v>
      </c>
      <c r="L561" s="8">
        <v>302</v>
      </c>
      <c r="M561" s="8">
        <v>34.5</v>
      </c>
      <c r="N561" s="8">
        <v>8.25</v>
      </c>
      <c r="O561" s="8">
        <v>0</v>
      </c>
      <c r="P561" s="8" t="s">
        <v>574</v>
      </c>
      <c r="Q561" s="8" t="s">
        <v>3420</v>
      </c>
      <c r="R561" s="8" t="s">
        <v>6857</v>
      </c>
      <c r="S561" s="8" t="s">
        <v>6319</v>
      </c>
      <c r="T561" s="8" t="s">
        <v>12773</v>
      </c>
      <c r="U561" s="8" t="s">
        <v>12774</v>
      </c>
      <c r="V561" s="8" t="s">
        <v>12775</v>
      </c>
      <c r="W561" s="8" t="s">
        <v>87</v>
      </c>
      <c r="X561" s="8" t="s">
        <v>54</v>
      </c>
      <c r="Y561" s="8" t="s">
        <v>5323</v>
      </c>
      <c r="Z561" s="8" t="s">
        <v>12776</v>
      </c>
      <c r="AA561" s="8">
        <v>8</v>
      </c>
      <c r="AB561" s="8" t="s">
        <v>54</v>
      </c>
      <c r="AC561" s="8">
        <v>0</v>
      </c>
      <c r="AD561" s="8" t="s">
        <v>54</v>
      </c>
      <c r="AE561" s="8" t="s">
        <v>54</v>
      </c>
      <c r="AF561" s="8" t="s">
        <v>54</v>
      </c>
      <c r="AG561" s="8" t="s">
        <v>54</v>
      </c>
      <c r="AH561" s="8">
        <v>0</v>
      </c>
      <c r="AI561" s="8">
        <v>0</v>
      </c>
      <c r="AJ561" s="8">
        <v>1428391.1850902401</v>
      </c>
      <c r="AK561" s="8">
        <v>2930382.89757752</v>
      </c>
      <c r="AL561" s="8">
        <v>2865386.33436597</v>
      </c>
      <c r="AM561" s="8">
        <v>2408053.4723445768</v>
      </c>
      <c r="AN561" s="8">
        <v>693233.86439143622</v>
      </c>
      <c r="AO561" s="8" t="s">
        <v>54</v>
      </c>
      <c r="AP561" s="8" t="s">
        <v>54</v>
      </c>
      <c r="AQ561" s="8" t="s">
        <v>54</v>
      </c>
      <c r="AR561" s="8">
        <v>0</v>
      </c>
      <c r="AS561" s="8">
        <v>0</v>
      </c>
      <c r="AT561" s="8">
        <v>7064613.5995523268</v>
      </c>
      <c r="AU561" s="8">
        <v>1620814.7262735867</v>
      </c>
      <c r="AV561" s="8">
        <v>1</v>
      </c>
      <c r="AW561" s="8">
        <f>AU561/AT561</f>
        <v>0.22942722959063114</v>
      </c>
      <c r="AX561" s="15">
        <f>LOG(AW561,2)</f>
        <v>-2.1238914669858278</v>
      </c>
      <c r="AY561" s="8">
        <f>AV561/AU561</f>
        <v>6.1697366379382472E-7</v>
      </c>
      <c r="AZ561" s="8">
        <f>LOG(AY561,2)</f>
        <v>-20.62828775656288</v>
      </c>
    </row>
    <row r="562" spans="1:52" x14ac:dyDescent="0.25">
      <c r="A562" s="8" t="s">
        <v>49</v>
      </c>
      <c r="B562" s="8" t="s">
        <v>64</v>
      </c>
      <c r="C562" s="8" t="s">
        <v>51</v>
      </c>
      <c r="D562" s="8" t="s">
        <v>12953</v>
      </c>
      <c r="E562" s="8" t="s">
        <v>12954</v>
      </c>
      <c r="F562" s="8" t="s">
        <v>54</v>
      </c>
      <c r="G562" s="8">
        <v>3.0000000000000001E-3</v>
      </c>
      <c r="H562" s="8">
        <v>14</v>
      </c>
      <c r="I562" s="8">
        <v>2</v>
      </c>
      <c r="J562" s="8">
        <v>6</v>
      </c>
      <c r="K562" s="8">
        <v>2</v>
      </c>
      <c r="L562" s="8">
        <v>126</v>
      </c>
      <c r="M562" s="8">
        <v>13.1</v>
      </c>
      <c r="N562" s="8">
        <v>9.48</v>
      </c>
      <c r="O562" s="8">
        <v>5.27</v>
      </c>
      <c r="P562" s="8" t="s">
        <v>411</v>
      </c>
      <c r="Q562" s="8" t="s">
        <v>992</v>
      </c>
      <c r="R562" s="8" t="s">
        <v>57</v>
      </c>
      <c r="S562" s="8" t="s">
        <v>12955</v>
      </c>
      <c r="T562" s="8" t="s">
        <v>12956</v>
      </c>
      <c r="U562" s="8" t="s">
        <v>12957</v>
      </c>
      <c r="V562" s="8" t="s">
        <v>12958</v>
      </c>
      <c r="W562" s="8" t="s">
        <v>217</v>
      </c>
      <c r="X562" s="8" t="s">
        <v>54</v>
      </c>
      <c r="Y562" s="8" t="s">
        <v>54</v>
      </c>
      <c r="Z562" s="8" t="s">
        <v>54</v>
      </c>
      <c r="AA562" s="8">
        <v>0</v>
      </c>
      <c r="AB562" s="8">
        <v>5.25</v>
      </c>
      <c r="AC562" s="8">
        <v>9.0334236675700097E-4</v>
      </c>
      <c r="AD562" s="8" t="s">
        <v>54</v>
      </c>
      <c r="AE562" s="8" t="s">
        <v>54</v>
      </c>
      <c r="AF562" s="8">
        <v>2553932.4387492999</v>
      </c>
      <c r="AG562" s="8" t="s">
        <v>54</v>
      </c>
      <c r="AH562" s="8">
        <v>2553932.4387492999</v>
      </c>
      <c r="AI562" s="8">
        <v>0</v>
      </c>
      <c r="AJ562" s="8">
        <v>4614204.9902280699</v>
      </c>
      <c r="AK562" s="8">
        <v>6814793.8691334696</v>
      </c>
      <c r="AL562" s="8">
        <v>2861344.1805943102</v>
      </c>
      <c r="AM562" s="8">
        <v>4763447.6799852839</v>
      </c>
      <c r="AN562" s="8">
        <v>1617435.4485392531</v>
      </c>
      <c r="AO562" s="8">
        <v>21838.1005686723</v>
      </c>
      <c r="AP562" s="8" t="s">
        <v>54</v>
      </c>
      <c r="AQ562" s="8">
        <v>55862.468512034502</v>
      </c>
      <c r="AR562" s="8">
        <v>38850.284540353401</v>
      </c>
      <c r="AS562" s="8">
        <v>17012.183971681101</v>
      </c>
      <c r="AT562" s="8">
        <v>7473833.8707144829</v>
      </c>
      <c r="AU562" s="8">
        <v>1627716.72696266</v>
      </c>
      <c r="AV562" s="8">
        <v>1</v>
      </c>
      <c r="AW562" s="8">
        <f>AU562/AT562</f>
        <v>0.21778872197584098</v>
      </c>
      <c r="AX562" s="15">
        <f>LOG(AW562,2)</f>
        <v>-2.1989988477691917</v>
      </c>
      <c r="AY562" s="8">
        <f>AV562/AU562</f>
        <v>6.1435751284931054E-7</v>
      </c>
      <c r="AZ562" s="8">
        <f>LOG(AY562,2)</f>
        <v>-20.634418217229744</v>
      </c>
    </row>
    <row r="563" spans="1:52" x14ac:dyDescent="0.25">
      <c r="A563" s="8" t="s">
        <v>49</v>
      </c>
      <c r="B563" s="8" t="s">
        <v>64</v>
      </c>
      <c r="C563" s="8" t="s">
        <v>51</v>
      </c>
      <c r="D563" s="8" t="s">
        <v>13955</v>
      </c>
      <c r="E563" s="8" t="s">
        <v>13956</v>
      </c>
      <c r="F563" s="8" t="s">
        <v>54</v>
      </c>
      <c r="G563" s="8">
        <v>2E-3</v>
      </c>
      <c r="H563" s="8">
        <v>6</v>
      </c>
      <c r="I563" s="8">
        <v>2</v>
      </c>
      <c r="J563" s="8">
        <v>4</v>
      </c>
      <c r="K563" s="8">
        <v>2</v>
      </c>
      <c r="L563" s="8">
        <v>319</v>
      </c>
      <c r="M563" s="8">
        <v>35.9</v>
      </c>
      <c r="N563" s="8">
        <v>6.13</v>
      </c>
      <c r="O563" s="8">
        <v>5.71</v>
      </c>
      <c r="P563" s="8" t="s">
        <v>6874</v>
      </c>
      <c r="Q563" s="8" t="s">
        <v>13957</v>
      </c>
      <c r="R563" s="8" t="s">
        <v>1904</v>
      </c>
      <c r="S563" s="8" t="s">
        <v>2231</v>
      </c>
      <c r="T563" s="8" t="s">
        <v>13958</v>
      </c>
      <c r="U563" s="8" t="s">
        <v>54</v>
      </c>
      <c r="V563" s="8" t="s">
        <v>13959</v>
      </c>
      <c r="W563" s="8" t="s">
        <v>198</v>
      </c>
      <c r="X563" s="8" t="s">
        <v>2235</v>
      </c>
      <c r="Y563" s="8" t="s">
        <v>54</v>
      </c>
      <c r="Z563" s="8" t="s">
        <v>54</v>
      </c>
      <c r="AA563" s="8">
        <v>1</v>
      </c>
      <c r="AB563" s="8">
        <v>4.0599999999999996</v>
      </c>
      <c r="AC563" s="8">
        <v>8.1037277147487797E-4</v>
      </c>
      <c r="AD563" s="8" t="s">
        <v>54</v>
      </c>
      <c r="AE563" s="8">
        <v>287737.717238702</v>
      </c>
      <c r="AF563" s="8" t="s">
        <v>54</v>
      </c>
      <c r="AG563" s="8">
        <v>537222.71628902899</v>
      </c>
      <c r="AH563" s="8">
        <v>412480.21676386549</v>
      </c>
      <c r="AI563" s="8">
        <v>124742.49952516356</v>
      </c>
      <c r="AJ563" s="8" t="s">
        <v>54</v>
      </c>
      <c r="AK563" s="8" t="s">
        <v>54</v>
      </c>
      <c r="AL563" s="8" t="s">
        <v>54</v>
      </c>
      <c r="AM563" s="8">
        <v>0</v>
      </c>
      <c r="AN563" s="8">
        <v>0</v>
      </c>
      <c r="AO563" s="8">
        <v>80810.006516699301</v>
      </c>
      <c r="AP563" s="8">
        <v>55619.786232039602</v>
      </c>
      <c r="AQ563" s="8">
        <v>100210.37913091001</v>
      </c>
      <c r="AR563" s="8">
        <v>78880.057293216305</v>
      </c>
      <c r="AS563" s="8">
        <v>18255.11383644076</v>
      </c>
      <c r="AT563" s="8">
        <v>13969894.031325281</v>
      </c>
      <c r="AU563" s="8">
        <v>1642648.5110279068</v>
      </c>
      <c r="AV563" s="8">
        <v>1</v>
      </c>
      <c r="AW563" s="8">
        <f>AU563/AT563</f>
        <v>0.11758489415485379</v>
      </c>
      <c r="AX563" s="15">
        <f>LOG(AW563,2)</f>
        <v>-3.0882253623293776</v>
      </c>
      <c r="AY563" s="8">
        <f>AV563/AU563</f>
        <v>6.087729622536462E-7</v>
      </c>
      <c r="AZ563" s="8">
        <f>LOG(AY563,2)</f>
        <v>-20.647592379103312</v>
      </c>
    </row>
    <row r="564" spans="1:52" x14ac:dyDescent="0.25">
      <c r="A564" s="8" t="s">
        <v>49</v>
      </c>
      <c r="B564" s="8" t="s">
        <v>50</v>
      </c>
      <c r="C564" s="8" t="s">
        <v>51</v>
      </c>
      <c r="D564" s="8" t="s">
        <v>12272</v>
      </c>
      <c r="E564" s="8" t="s">
        <v>12273</v>
      </c>
      <c r="F564" s="8" t="s">
        <v>54</v>
      </c>
      <c r="G564" s="8">
        <v>2.1999999999999999E-2</v>
      </c>
      <c r="H564" s="8">
        <v>2</v>
      </c>
      <c r="I564" s="8">
        <v>1</v>
      </c>
      <c r="J564" s="8">
        <v>1</v>
      </c>
      <c r="K564" s="8">
        <v>1</v>
      </c>
      <c r="L564" s="8">
        <v>791</v>
      </c>
      <c r="M564" s="8">
        <v>88</v>
      </c>
      <c r="N564" s="8">
        <v>5.53</v>
      </c>
      <c r="O564" s="8">
        <v>0</v>
      </c>
      <c r="P564" s="8" t="s">
        <v>105</v>
      </c>
      <c r="Q564" s="8" t="s">
        <v>106</v>
      </c>
      <c r="R564" s="8" t="s">
        <v>54</v>
      </c>
      <c r="S564" s="8" t="s">
        <v>12274</v>
      </c>
      <c r="T564" s="8" t="s">
        <v>12275</v>
      </c>
      <c r="U564" s="8" t="s">
        <v>12276</v>
      </c>
      <c r="V564" s="8" t="s">
        <v>12277</v>
      </c>
      <c r="W564" s="8" t="s">
        <v>198</v>
      </c>
      <c r="X564" s="8" t="s">
        <v>54</v>
      </c>
      <c r="Y564" s="8" t="s">
        <v>54</v>
      </c>
      <c r="Z564" s="8" t="s">
        <v>54</v>
      </c>
      <c r="AA564" s="8">
        <v>0</v>
      </c>
      <c r="AB564" s="8" t="s">
        <v>54</v>
      </c>
      <c r="AC564" s="8">
        <v>0</v>
      </c>
      <c r="AD564" s="8" t="s">
        <v>54</v>
      </c>
      <c r="AE564" s="8" t="s">
        <v>54</v>
      </c>
      <c r="AF564" s="8">
        <v>1317667.78253561</v>
      </c>
      <c r="AG564" s="8">
        <v>853560.13560058095</v>
      </c>
      <c r="AH564" s="8">
        <v>1085613.9590680955</v>
      </c>
      <c r="AI564" s="8">
        <v>232053.82346751439</v>
      </c>
      <c r="AJ564" s="8">
        <v>1282275.15431622</v>
      </c>
      <c r="AK564" s="8">
        <v>1619464.5727870499</v>
      </c>
      <c r="AL564" s="8">
        <v>1860900.0005153599</v>
      </c>
      <c r="AM564" s="8">
        <v>1587546.5758728764</v>
      </c>
      <c r="AN564" s="8">
        <v>237298.33129769491</v>
      </c>
      <c r="AO564" s="8" t="s">
        <v>54</v>
      </c>
      <c r="AP564" s="8" t="s">
        <v>54</v>
      </c>
      <c r="AQ564" s="8" t="s">
        <v>54</v>
      </c>
      <c r="AR564" s="8">
        <v>0</v>
      </c>
      <c r="AS564" s="8">
        <v>0</v>
      </c>
      <c r="AT564" s="8">
        <v>6450908.0904245572</v>
      </c>
      <c r="AU564" s="8">
        <v>1681330.1565776367</v>
      </c>
      <c r="AV564" s="8">
        <v>1</v>
      </c>
      <c r="AW564" s="8">
        <f>AU564/AT564</f>
        <v>0.26063464755812116</v>
      </c>
      <c r="AX564" s="15">
        <f>LOG(AW564,2)</f>
        <v>-1.9398992130623238</v>
      </c>
      <c r="AY564" s="8">
        <f>AV564/AU564</f>
        <v>5.9476718245243955E-7</v>
      </c>
      <c r="AZ564" s="8">
        <f>LOG(AY564,2)</f>
        <v>-20.681171618400384</v>
      </c>
    </row>
    <row r="565" spans="1:52" x14ac:dyDescent="0.25">
      <c r="A565" s="8" t="s">
        <v>49</v>
      </c>
      <c r="B565" s="8" t="s">
        <v>50</v>
      </c>
      <c r="C565" s="8" t="s">
        <v>51</v>
      </c>
      <c r="D565" s="8" t="s">
        <v>10666</v>
      </c>
      <c r="E565" s="8" t="s">
        <v>10667</v>
      </c>
      <c r="F565" s="8" t="s">
        <v>54</v>
      </c>
      <c r="G565" s="8">
        <v>2.3E-2</v>
      </c>
      <c r="H565" s="8">
        <v>1</v>
      </c>
      <c r="I565" s="8">
        <v>2</v>
      </c>
      <c r="J565" s="8">
        <v>2</v>
      </c>
      <c r="K565" s="8">
        <v>2</v>
      </c>
      <c r="L565" s="8">
        <v>1146</v>
      </c>
      <c r="M565" s="8">
        <v>127.5</v>
      </c>
      <c r="N565" s="8">
        <v>7.64</v>
      </c>
      <c r="O565" s="8">
        <v>0</v>
      </c>
      <c r="P565" s="8" t="s">
        <v>150</v>
      </c>
      <c r="Q565" s="8" t="s">
        <v>10668</v>
      </c>
      <c r="R565" s="8" t="s">
        <v>69</v>
      </c>
      <c r="S565" s="8" t="s">
        <v>10669</v>
      </c>
      <c r="T565" s="8" t="s">
        <v>10670</v>
      </c>
      <c r="U565" s="8" t="s">
        <v>10671</v>
      </c>
      <c r="V565" s="8" t="s">
        <v>10672</v>
      </c>
      <c r="W565" s="8" t="s">
        <v>157</v>
      </c>
      <c r="X565" s="8" t="s">
        <v>54</v>
      </c>
      <c r="Y565" s="8" t="s">
        <v>3290</v>
      </c>
      <c r="Z565" s="8" t="s">
        <v>3432</v>
      </c>
      <c r="AA565" s="8">
        <v>6</v>
      </c>
      <c r="AB565" s="8" t="s">
        <v>54</v>
      </c>
      <c r="AC565" s="8">
        <v>0</v>
      </c>
      <c r="AD565" s="8" t="s">
        <v>54</v>
      </c>
      <c r="AE565" s="8">
        <v>2315780.6962836399</v>
      </c>
      <c r="AF565" s="8" t="s">
        <v>54</v>
      </c>
      <c r="AG565" s="8">
        <v>2761240.1162341698</v>
      </c>
      <c r="AH565" s="8">
        <v>2538510.4062589048</v>
      </c>
      <c r="AI565" s="8">
        <v>222729.70997526497</v>
      </c>
      <c r="AJ565" s="8">
        <v>5147385.9391767504</v>
      </c>
      <c r="AK565" s="8">
        <v>6014779.9315293403</v>
      </c>
      <c r="AL565" s="8">
        <v>7162292.8349903598</v>
      </c>
      <c r="AM565" s="8">
        <v>6108152.9018988162</v>
      </c>
      <c r="AN565" s="8">
        <v>825227.78002844797</v>
      </c>
      <c r="AO565" s="8" t="s">
        <v>54</v>
      </c>
      <c r="AP565" s="8" t="s">
        <v>54</v>
      </c>
      <c r="AQ565" s="8" t="s">
        <v>54</v>
      </c>
      <c r="AR565" s="8">
        <v>0</v>
      </c>
      <c r="AS565" s="8">
        <v>0</v>
      </c>
      <c r="AT565" s="8">
        <v>4782995.503196097</v>
      </c>
      <c r="AU565" s="8">
        <v>1682181.3556120235</v>
      </c>
      <c r="AV565" s="8">
        <v>1</v>
      </c>
      <c r="AW565" s="8">
        <f>AU565/AT565</f>
        <v>0.35170038409778037</v>
      </c>
      <c r="AX565" s="15">
        <f>LOG(AW565,2)</f>
        <v>-1.5075811843322735</v>
      </c>
      <c r="AY565" s="8">
        <f>AV565/AU565</f>
        <v>5.9446622485966905E-7</v>
      </c>
      <c r="AZ565" s="8">
        <f>LOG(AY565,2)</f>
        <v>-20.681901819945697</v>
      </c>
    </row>
    <row r="566" spans="1:52" x14ac:dyDescent="0.25">
      <c r="A566" s="8" t="s">
        <v>49</v>
      </c>
      <c r="B566" s="8" t="s">
        <v>64</v>
      </c>
      <c r="C566" s="8" t="s">
        <v>51</v>
      </c>
      <c r="D566" s="8" t="s">
        <v>10798</v>
      </c>
      <c r="E566" s="8" t="s">
        <v>10799</v>
      </c>
      <c r="F566" s="8" t="s">
        <v>54</v>
      </c>
      <c r="G566" s="8">
        <v>0</v>
      </c>
      <c r="H566" s="8">
        <v>49</v>
      </c>
      <c r="I566" s="8">
        <v>20</v>
      </c>
      <c r="J566" s="8">
        <v>142</v>
      </c>
      <c r="K566" s="8">
        <v>3</v>
      </c>
      <c r="L566" s="8">
        <v>449</v>
      </c>
      <c r="M566" s="8">
        <v>49.9</v>
      </c>
      <c r="N566" s="8">
        <v>5.0999999999999996</v>
      </c>
      <c r="O566" s="8">
        <v>288.93</v>
      </c>
      <c r="P566" s="8" t="s">
        <v>9525</v>
      </c>
      <c r="Q566" s="8" t="s">
        <v>3420</v>
      </c>
      <c r="R566" s="8" t="s">
        <v>1542</v>
      </c>
      <c r="S566" s="8" t="s">
        <v>1595</v>
      </c>
      <c r="T566" s="8" t="s">
        <v>10800</v>
      </c>
      <c r="U566" s="8" t="s">
        <v>10801</v>
      </c>
      <c r="V566" s="8" t="s">
        <v>10802</v>
      </c>
      <c r="W566" s="8" t="s">
        <v>111</v>
      </c>
      <c r="X566" s="8" t="s">
        <v>1548</v>
      </c>
      <c r="Y566" s="8" t="s">
        <v>10803</v>
      </c>
      <c r="Z566" s="8" t="s">
        <v>10804</v>
      </c>
      <c r="AA566" s="8">
        <v>66</v>
      </c>
      <c r="AB566" s="8">
        <v>18.239999999999998</v>
      </c>
      <c r="AC566" s="8">
        <v>0</v>
      </c>
      <c r="AD566" s="8" t="s">
        <v>54</v>
      </c>
      <c r="AE566" s="8">
        <v>86073.830604161005</v>
      </c>
      <c r="AF566" s="8">
        <v>626044.537138646</v>
      </c>
      <c r="AG566" s="8">
        <v>322138.42578464898</v>
      </c>
      <c r="AH566" s="8">
        <v>344752.26450915198</v>
      </c>
      <c r="AI566" s="8">
        <v>221021.3115745947</v>
      </c>
      <c r="AJ566" s="8">
        <v>2773875.4627459301</v>
      </c>
      <c r="AK566" s="8">
        <v>4756557.5777480798</v>
      </c>
      <c r="AL566" s="8">
        <v>5190033.8532265397</v>
      </c>
      <c r="AM566" s="8">
        <v>4240155.6312401826</v>
      </c>
      <c r="AN566" s="8">
        <v>1051810.6831365686</v>
      </c>
      <c r="AO566" s="8" t="s">
        <v>54</v>
      </c>
      <c r="AP566" s="8" t="s">
        <v>54</v>
      </c>
      <c r="AQ566" s="8" t="s">
        <v>54</v>
      </c>
      <c r="AR566" s="8">
        <v>0</v>
      </c>
      <c r="AS566" s="8">
        <v>0</v>
      </c>
      <c r="AT566" s="8">
        <v>5035244.6831026468</v>
      </c>
      <c r="AU566" s="8">
        <v>1741642.9762554967</v>
      </c>
      <c r="AV566" s="8">
        <v>1</v>
      </c>
      <c r="AW566" s="8">
        <f>AU566/AT566</f>
        <v>0.34589043549365728</v>
      </c>
      <c r="AX566" s="15">
        <f>LOG(AW566,2)</f>
        <v>-1.5316129737947539</v>
      </c>
      <c r="AY566" s="8">
        <f>AV566/AU566</f>
        <v>5.7417048937893304E-7</v>
      </c>
      <c r="AZ566" s="8">
        <f>LOG(AY566,2)</f>
        <v>-20.732017481908791</v>
      </c>
    </row>
    <row r="567" spans="1:52" x14ac:dyDescent="0.25">
      <c r="A567" s="8" t="s">
        <v>49</v>
      </c>
      <c r="B567" s="8" t="s">
        <v>50</v>
      </c>
      <c r="C567" s="8" t="s">
        <v>51</v>
      </c>
      <c r="D567" s="8" t="s">
        <v>13293</v>
      </c>
      <c r="E567" s="8" t="s">
        <v>13294</v>
      </c>
      <c r="F567" s="8" t="s">
        <v>54</v>
      </c>
      <c r="G567" s="8">
        <v>0.02</v>
      </c>
      <c r="H567" s="8">
        <v>2</v>
      </c>
      <c r="I567" s="8">
        <v>1</v>
      </c>
      <c r="J567" s="8">
        <v>1</v>
      </c>
      <c r="K567" s="8">
        <v>1</v>
      </c>
      <c r="L567" s="8">
        <v>443</v>
      </c>
      <c r="M567" s="8">
        <v>51.5</v>
      </c>
      <c r="N567" s="8">
        <v>6.89</v>
      </c>
      <c r="O567" s="8">
        <v>0</v>
      </c>
      <c r="P567" s="8" t="s">
        <v>574</v>
      </c>
      <c r="Q567" s="8" t="s">
        <v>1500</v>
      </c>
      <c r="R567" s="8" t="s">
        <v>3141</v>
      </c>
      <c r="S567" s="8" t="s">
        <v>13295</v>
      </c>
      <c r="T567" s="8" t="s">
        <v>13296</v>
      </c>
      <c r="U567" s="8" t="s">
        <v>13297</v>
      </c>
      <c r="V567" s="8" t="s">
        <v>13298</v>
      </c>
      <c r="W567" s="8" t="s">
        <v>3777</v>
      </c>
      <c r="X567" s="8" t="s">
        <v>54</v>
      </c>
      <c r="Y567" s="8" t="s">
        <v>54</v>
      </c>
      <c r="Z567" s="8" t="s">
        <v>5141</v>
      </c>
      <c r="AA567" s="8">
        <v>3</v>
      </c>
      <c r="AB567" s="8" t="s">
        <v>54</v>
      </c>
      <c r="AC567" s="8">
        <v>0</v>
      </c>
      <c r="AD567" s="8" t="s">
        <v>54</v>
      </c>
      <c r="AE567" s="8">
        <v>320541.73649819999</v>
      </c>
      <c r="AF567" s="8">
        <v>1200743.7102115699</v>
      </c>
      <c r="AG567" s="8" t="s">
        <v>54</v>
      </c>
      <c r="AH567" s="8">
        <v>760642.72335488489</v>
      </c>
      <c r="AI567" s="8">
        <v>440100.98685668502</v>
      </c>
      <c r="AJ567" s="8">
        <v>1424938.45753695</v>
      </c>
      <c r="AK567" s="8">
        <v>4056140.4555656998</v>
      </c>
      <c r="AL567" s="8">
        <v>3393416.2223973498</v>
      </c>
      <c r="AM567" s="8">
        <v>2958165.0451666662</v>
      </c>
      <c r="AN567" s="8">
        <v>1117404.3371636327</v>
      </c>
      <c r="AO567" s="8" t="s">
        <v>54</v>
      </c>
      <c r="AP567" s="8" t="s">
        <v>54</v>
      </c>
      <c r="AQ567" s="8" t="s">
        <v>54</v>
      </c>
      <c r="AR567" s="8">
        <v>0</v>
      </c>
      <c r="AS567" s="8">
        <v>0</v>
      </c>
      <c r="AT567" s="8">
        <v>9003767.2180211768</v>
      </c>
      <c r="AU567" s="8">
        <v>1756869.3222054169</v>
      </c>
      <c r="AV567" s="8">
        <v>1</v>
      </c>
      <c r="AW567" s="8">
        <f>AU567/AT567</f>
        <v>0.19512602665793227</v>
      </c>
      <c r="AX567" s="15">
        <f>LOG(AW567,2)</f>
        <v>-2.3575218719069277</v>
      </c>
      <c r="AY567" s="8">
        <f>AV567/AU567</f>
        <v>5.6919429769807199E-7</v>
      </c>
      <c r="AZ567" s="8">
        <f>LOG(AY567,2)</f>
        <v>-20.744575455481229</v>
      </c>
    </row>
    <row r="568" spans="1:52" x14ac:dyDescent="0.25">
      <c r="A568" s="8" t="s">
        <v>49</v>
      </c>
      <c r="B568" s="8" t="s">
        <v>64</v>
      </c>
      <c r="C568" s="8" t="s">
        <v>51</v>
      </c>
      <c r="D568" s="8" t="s">
        <v>13846</v>
      </c>
      <c r="E568" s="8" t="s">
        <v>13847</v>
      </c>
      <c r="F568" s="8" t="s">
        <v>54</v>
      </c>
      <c r="G568" s="8">
        <v>1E-3</v>
      </c>
      <c r="H568" s="8">
        <v>6</v>
      </c>
      <c r="I568" s="8">
        <v>3</v>
      </c>
      <c r="J568" s="8">
        <v>11</v>
      </c>
      <c r="K568" s="8">
        <v>3</v>
      </c>
      <c r="L568" s="8">
        <v>558</v>
      </c>
      <c r="M568" s="8">
        <v>61.6</v>
      </c>
      <c r="N568" s="8">
        <v>7.3</v>
      </c>
      <c r="O568" s="8">
        <v>7.55</v>
      </c>
      <c r="P568" s="8" t="s">
        <v>13848</v>
      </c>
      <c r="Q568" s="8" t="s">
        <v>13849</v>
      </c>
      <c r="R568" s="8" t="s">
        <v>266</v>
      </c>
      <c r="S568" s="8" t="s">
        <v>13850</v>
      </c>
      <c r="T568" s="8" t="s">
        <v>13851</v>
      </c>
      <c r="U568" s="8" t="s">
        <v>13852</v>
      </c>
      <c r="V568" s="8" t="s">
        <v>13853</v>
      </c>
      <c r="W568" s="8" t="s">
        <v>198</v>
      </c>
      <c r="X568" s="8" t="s">
        <v>1918</v>
      </c>
      <c r="Y568" s="8" t="s">
        <v>13087</v>
      </c>
      <c r="Z568" s="8" t="s">
        <v>13854</v>
      </c>
      <c r="AA568" s="8">
        <v>29</v>
      </c>
      <c r="AB568" s="8">
        <v>11.36</v>
      </c>
      <c r="AC568" s="8">
        <v>1.4814814814814801E-3</v>
      </c>
      <c r="AD568" s="8" t="s">
        <v>54</v>
      </c>
      <c r="AE568" s="8" t="s">
        <v>54</v>
      </c>
      <c r="AF568" s="8" t="s">
        <v>54</v>
      </c>
      <c r="AG568" s="8" t="s">
        <v>54</v>
      </c>
      <c r="AH568" s="8">
        <v>0</v>
      </c>
      <c r="AI568" s="8">
        <v>0</v>
      </c>
      <c r="AJ568" s="8">
        <v>2125285.14492113</v>
      </c>
      <c r="AK568" s="8">
        <v>3355899.6698974902</v>
      </c>
      <c r="AL568" s="8">
        <v>3901439.2374366499</v>
      </c>
      <c r="AM568" s="8">
        <v>3127541.3507517572</v>
      </c>
      <c r="AN568" s="8">
        <v>742873.4668085376</v>
      </c>
      <c r="AO568" s="8" t="s">
        <v>54</v>
      </c>
      <c r="AP568" s="8" t="s">
        <v>54</v>
      </c>
      <c r="AQ568" s="8" t="s">
        <v>54</v>
      </c>
      <c r="AR568" s="8">
        <v>0</v>
      </c>
      <c r="AS568" s="8">
        <v>0</v>
      </c>
      <c r="AT568" s="8">
        <v>14136904.521702098</v>
      </c>
      <c r="AU568" s="8">
        <v>1861023.4394621002</v>
      </c>
      <c r="AV568" s="8">
        <v>1</v>
      </c>
      <c r="AW568" s="8">
        <f>AU568/AT568</f>
        <v>0.13164292342819267</v>
      </c>
      <c r="AX568" s="15">
        <f>LOG(AW568,2)</f>
        <v>-2.9252981246576102</v>
      </c>
      <c r="AY568" s="8">
        <f>AV568/AU568</f>
        <v>5.3733874533521961E-7</v>
      </c>
      <c r="AZ568" s="8">
        <f>LOG(AY568,2)</f>
        <v>-20.827664795480388</v>
      </c>
    </row>
    <row r="569" spans="1:52" x14ac:dyDescent="0.25">
      <c r="A569" s="8" t="s">
        <v>49</v>
      </c>
      <c r="B569" s="8" t="s">
        <v>64</v>
      </c>
      <c r="C569" s="8" t="s">
        <v>51</v>
      </c>
      <c r="D569" s="8" t="s">
        <v>13414</v>
      </c>
      <c r="E569" s="8" t="s">
        <v>13415</v>
      </c>
      <c r="F569" s="8" t="s">
        <v>54</v>
      </c>
      <c r="G569" s="8">
        <v>7.0000000000000001E-3</v>
      </c>
      <c r="H569" s="8">
        <v>6</v>
      </c>
      <c r="I569" s="8">
        <v>2</v>
      </c>
      <c r="J569" s="8">
        <v>5</v>
      </c>
      <c r="K569" s="8">
        <v>2</v>
      </c>
      <c r="L569" s="8">
        <v>444</v>
      </c>
      <c r="M569" s="8">
        <v>49.3</v>
      </c>
      <c r="N569" s="8">
        <v>7.23</v>
      </c>
      <c r="O569" s="8">
        <v>2.73</v>
      </c>
      <c r="P569" s="8" t="s">
        <v>13416</v>
      </c>
      <c r="Q569" s="8" t="s">
        <v>8940</v>
      </c>
      <c r="R569" s="8" t="s">
        <v>1066</v>
      </c>
      <c r="S569" s="8" t="s">
        <v>13417</v>
      </c>
      <c r="T569" s="8" t="s">
        <v>13418</v>
      </c>
      <c r="U569" s="8" t="s">
        <v>13419</v>
      </c>
      <c r="V569" s="8" t="s">
        <v>13420</v>
      </c>
      <c r="W569" s="8" t="s">
        <v>168</v>
      </c>
      <c r="X569" s="8" t="s">
        <v>54</v>
      </c>
      <c r="Y569" s="8" t="s">
        <v>953</v>
      </c>
      <c r="Z569" s="8" t="s">
        <v>13421</v>
      </c>
      <c r="AA569" s="8">
        <v>10</v>
      </c>
      <c r="AB569" s="8">
        <v>1.91</v>
      </c>
      <c r="AC569" s="8">
        <v>1.1214953271028E-2</v>
      </c>
      <c r="AD569" s="8" t="s">
        <v>54</v>
      </c>
      <c r="AE569" s="8">
        <v>1609347.77451606</v>
      </c>
      <c r="AF569" s="8">
        <v>3041664.07744346</v>
      </c>
      <c r="AG569" s="8">
        <v>730421.97094502696</v>
      </c>
      <c r="AH569" s="8">
        <v>1793811.2743015157</v>
      </c>
      <c r="AI569" s="8">
        <v>952533.50099533831</v>
      </c>
      <c r="AJ569" s="8">
        <v>559129.59852523997</v>
      </c>
      <c r="AK569" s="8">
        <v>1124267.2916356199</v>
      </c>
      <c r="AL569" s="8">
        <v>1153466.8282997201</v>
      </c>
      <c r="AM569" s="8">
        <v>945621.23948686011</v>
      </c>
      <c r="AN569" s="8">
        <v>273550.72002007649</v>
      </c>
      <c r="AO569" s="8" t="s">
        <v>54</v>
      </c>
      <c r="AP569" s="8" t="s">
        <v>54</v>
      </c>
      <c r="AQ569" s="8" t="s">
        <v>54</v>
      </c>
      <c r="AR569" s="8">
        <v>0</v>
      </c>
      <c r="AS569" s="8">
        <v>0</v>
      </c>
      <c r="AT569" s="8">
        <v>10056016.378428884</v>
      </c>
      <c r="AU569" s="8">
        <v>1862664.9193757765</v>
      </c>
      <c r="AV569" s="8">
        <v>1</v>
      </c>
      <c r="AW569" s="8">
        <f>AU569/AT569</f>
        <v>0.18522890668429806</v>
      </c>
      <c r="AX569" s="15">
        <f>LOG(AW569,2)</f>
        <v>-2.4326188328129428</v>
      </c>
      <c r="AY569" s="8">
        <f>AV569/AU569</f>
        <v>5.3686521370420394E-7</v>
      </c>
      <c r="AZ569" s="8">
        <f>LOG(AY569,2)</f>
        <v>-20.828936736016956</v>
      </c>
    </row>
    <row r="570" spans="1:52" x14ac:dyDescent="0.25">
      <c r="A570" s="8" t="s">
        <v>49</v>
      </c>
      <c r="B570" s="8" t="s">
        <v>64</v>
      </c>
      <c r="C570" s="8" t="s">
        <v>51</v>
      </c>
      <c r="D570" s="8" t="s">
        <v>13625</v>
      </c>
      <c r="E570" s="8" t="s">
        <v>13626</v>
      </c>
      <c r="F570" s="8" t="s">
        <v>54</v>
      </c>
      <c r="G570" s="8">
        <v>1E-3</v>
      </c>
      <c r="H570" s="8">
        <v>9</v>
      </c>
      <c r="I570" s="8">
        <v>2</v>
      </c>
      <c r="J570" s="8">
        <v>9</v>
      </c>
      <c r="K570" s="8">
        <v>2</v>
      </c>
      <c r="L570" s="8">
        <v>335</v>
      </c>
      <c r="M570" s="8">
        <v>37</v>
      </c>
      <c r="N570" s="8">
        <v>6.65</v>
      </c>
      <c r="O570" s="8">
        <v>11.36</v>
      </c>
      <c r="P570" s="8" t="s">
        <v>13627</v>
      </c>
      <c r="Q570" s="8" t="s">
        <v>1657</v>
      </c>
      <c r="R570" s="8" t="s">
        <v>204</v>
      </c>
      <c r="S570" s="8" t="s">
        <v>12671</v>
      </c>
      <c r="T570" s="8" t="s">
        <v>13628</v>
      </c>
      <c r="U570" s="8" t="s">
        <v>13629</v>
      </c>
      <c r="V570" s="8" t="s">
        <v>13630</v>
      </c>
      <c r="W570" s="8" t="s">
        <v>99</v>
      </c>
      <c r="X570" s="8" t="s">
        <v>13631</v>
      </c>
      <c r="Y570" s="8" t="s">
        <v>13632</v>
      </c>
      <c r="Z570" s="8" t="s">
        <v>13633</v>
      </c>
      <c r="AA570" s="8">
        <v>14</v>
      </c>
      <c r="AB570" s="8">
        <v>12.16</v>
      </c>
      <c r="AC570" s="8">
        <v>0</v>
      </c>
      <c r="AD570" s="8" t="s">
        <v>54</v>
      </c>
      <c r="AE570" s="8">
        <v>551724.75821320398</v>
      </c>
      <c r="AF570" s="8">
        <v>1035293.8231598299</v>
      </c>
      <c r="AG570" s="8">
        <v>716314.95564313896</v>
      </c>
      <c r="AH570" s="8">
        <v>767777.84567205759</v>
      </c>
      <c r="AI570" s="8">
        <v>200742.09312936015</v>
      </c>
      <c r="AJ570" s="8" t="s">
        <v>54</v>
      </c>
      <c r="AK570" s="8" t="s">
        <v>54</v>
      </c>
      <c r="AL570" s="8" t="s">
        <v>54</v>
      </c>
      <c r="AM570" s="8">
        <v>0</v>
      </c>
      <c r="AN570" s="8">
        <v>0</v>
      </c>
      <c r="AO570" s="8">
        <v>164803.260835783</v>
      </c>
      <c r="AP570" s="8">
        <v>73114.542553270105</v>
      </c>
      <c r="AQ570" s="8">
        <v>99847.3416292482</v>
      </c>
      <c r="AR570" s="8">
        <v>112588.38167276711</v>
      </c>
      <c r="AS570" s="8">
        <v>38500.699916715108</v>
      </c>
      <c r="AT570" s="8">
        <v>11824313.394175658</v>
      </c>
      <c r="AU570" s="8">
        <v>1892890.1895802065</v>
      </c>
      <c r="AV570" s="8">
        <v>1</v>
      </c>
      <c r="AW570" s="8">
        <f>AU570/AT570</f>
        <v>0.16008457544034599</v>
      </c>
      <c r="AX570" s="15">
        <f>LOG(AW570,2)</f>
        <v>-2.6430937877062095</v>
      </c>
      <c r="AY570" s="8">
        <f>AV570/AU570</f>
        <v>5.2829266351777848E-7</v>
      </c>
      <c r="AZ570" s="8">
        <f>LOG(AY570,2)</f>
        <v>-20.852159289112119</v>
      </c>
    </row>
    <row r="571" spans="1:52" x14ac:dyDescent="0.25">
      <c r="A571" s="8" t="s">
        <v>49</v>
      </c>
      <c r="B571" s="8" t="s">
        <v>50</v>
      </c>
      <c r="C571" s="8" t="s">
        <v>51</v>
      </c>
      <c r="D571" s="8" t="s">
        <v>10933</v>
      </c>
      <c r="E571" s="8" t="s">
        <v>10934</v>
      </c>
      <c r="F571" s="8" t="s">
        <v>54</v>
      </c>
      <c r="G571" s="8">
        <v>2.1999999999999999E-2</v>
      </c>
      <c r="H571" s="8">
        <v>12</v>
      </c>
      <c r="I571" s="8">
        <v>1</v>
      </c>
      <c r="J571" s="8">
        <v>1</v>
      </c>
      <c r="K571" s="8">
        <v>1</v>
      </c>
      <c r="L571" s="8">
        <v>158</v>
      </c>
      <c r="M571" s="8">
        <v>17.5</v>
      </c>
      <c r="N571" s="8">
        <v>4.96</v>
      </c>
      <c r="O571" s="8">
        <v>0</v>
      </c>
      <c r="P571" s="8" t="s">
        <v>1267</v>
      </c>
      <c r="Q571" s="8" t="s">
        <v>279</v>
      </c>
      <c r="R571" s="8" t="s">
        <v>125</v>
      </c>
      <c r="S571" s="8" t="s">
        <v>10935</v>
      </c>
      <c r="T571" s="8" t="s">
        <v>10936</v>
      </c>
      <c r="U571" s="8" t="s">
        <v>10937</v>
      </c>
      <c r="V571" s="8" t="s">
        <v>10938</v>
      </c>
      <c r="W571" s="8" t="s">
        <v>646</v>
      </c>
      <c r="X571" s="8" t="s">
        <v>4070</v>
      </c>
      <c r="Y571" s="8" t="s">
        <v>10664</v>
      </c>
      <c r="Z571" s="8" t="s">
        <v>54</v>
      </c>
      <c r="AA571" s="8">
        <v>2</v>
      </c>
      <c r="AB571" s="8" t="s">
        <v>54</v>
      </c>
      <c r="AC571" s="8">
        <v>0</v>
      </c>
      <c r="AD571" s="8" t="s">
        <v>54</v>
      </c>
      <c r="AE571" s="8">
        <v>2297044.5550915902</v>
      </c>
      <c r="AF571" s="8">
        <v>4289985.5397940399</v>
      </c>
      <c r="AG571" s="8">
        <v>3057066.7990636402</v>
      </c>
      <c r="AH571" s="8">
        <v>3214698.9646497569</v>
      </c>
      <c r="AI571" s="8">
        <v>821214.29068878188</v>
      </c>
      <c r="AJ571" s="8">
        <v>315697.20302636502</v>
      </c>
      <c r="AK571" s="8" t="s">
        <v>54</v>
      </c>
      <c r="AL571" s="8" t="s">
        <v>54</v>
      </c>
      <c r="AM571" s="8">
        <v>315697.20302636502</v>
      </c>
      <c r="AN571" s="8">
        <v>0</v>
      </c>
      <c r="AO571" s="8" t="s">
        <v>54</v>
      </c>
      <c r="AP571" s="8" t="s">
        <v>54</v>
      </c>
      <c r="AQ571" s="8" t="s">
        <v>54</v>
      </c>
      <c r="AR571" s="8">
        <v>0</v>
      </c>
      <c r="AS571" s="8">
        <v>0</v>
      </c>
      <c r="AT571" s="8">
        <v>5799099.6837617802</v>
      </c>
      <c r="AU571" s="8">
        <v>1956647.4165817667</v>
      </c>
      <c r="AV571" s="8">
        <v>1</v>
      </c>
      <c r="AW571" s="8">
        <f>AU571/AT571</f>
        <v>0.33740537726237563</v>
      </c>
      <c r="AX571" s="15">
        <f>LOG(AW571,2)</f>
        <v>-1.5674451287072171</v>
      </c>
      <c r="AY571" s="8">
        <f>AV571/AU571</f>
        <v>5.1107828192520494E-7</v>
      </c>
      <c r="AZ571" s="8">
        <f>LOG(AY571,2)</f>
        <v>-20.899952378341087</v>
      </c>
    </row>
    <row r="572" spans="1:52" x14ac:dyDescent="0.25">
      <c r="A572" s="8" t="s">
        <v>49</v>
      </c>
      <c r="B572" s="8" t="s">
        <v>64</v>
      </c>
      <c r="C572" s="8" t="s">
        <v>51</v>
      </c>
      <c r="D572" s="8" t="s">
        <v>11240</v>
      </c>
      <c r="E572" s="8" t="s">
        <v>11241</v>
      </c>
      <c r="F572" s="8" t="s">
        <v>54</v>
      </c>
      <c r="G572" s="8">
        <v>1E-3</v>
      </c>
      <c r="H572" s="8">
        <v>4</v>
      </c>
      <c r="I572" s="8">
        <v>1</v>
      </c>
      <c r="J572" s="8">
        <v>12</v>
      </c>
      <c r="K572" s="8">
        <v>1</v>
      </c>
      <c r="L572" s="8">
        <v>247</v>
      </c>
      <c r="M572" s="8">
        <v>28</v>
      </c>
      <c r="N572" s="8">
        <v>9.6999999999999993</v>
      </c>
      <c r="O572" s="8">
        <v>8.57</v>
      </c>
      <c r="P572" s="8" t="s">
        <v>390</v>
      </c>
      <c r="Q572" s="8" t="s">
        <v>1124</v>
      </c>
      <c r="R572" s="8" t="s">
        <v>94</v>
      </c>
      <c r="S572" s="8" t="s">
        <v>11242</v>
      </c>
      <c r="T572" s="8" t="s">
        <v>11243</v>
      </c>
      <c r="U572" s="8" t="s">
        <v>11244</v>
      </c>
      <c r="V572" s="8" t="s">
        <v>11245</v>
      </c>
      <c r="W572" s="8" t="s">
        <v>533</v>
      </c>
      <c r="X572" s="8" t="s">
        <v>54</v>
      </c>
      <c r="Y572" s="8" t="s">
        <v>54</v>
      </c>
      <c r="Z572" s="8" t="s">
        <v>54</v>
      </c>
      <c r="AA572" s="8">
        <v>0</v>
      </c>
      <c r="AB572" s="8">
        <v>2.02</v>
      </c>
      <c r="AC572" s="8">
        <v>8.9399744572158397E-3</v>
      </c>
      <c r="AD572" s="8" t="s">
        <v>54</v>
      </c>
      <c r="AE572" s="8">
        <v>2907108.9893372199</v>
      </c>
      <c r="AF572" s="8">
        <v>5650079.4893036801</v>
      </c>
      <c r="AG572" s="8">
        <v>3973360.1278581</v>
      </c>
      <c r="AH572" s="8">
        <v>4176849.5354996664</v>
      </c>
      <c r="AI572" s="8">
        <v>1129019.5584926188</v>
      </c>
      <c r="AJ572" s="8">
        <v>2088179.27893317</v>
      </c>
      <c r="AK572" s="8">
        <v>3390350.0105409198</v>
      </c>
      <c r="AL572" s="8">
        <v>3343936.4745292799</v>
      </c>
      <c r="AM572" s="8">
        <v>2940821.9213344567</v>
      </c>
      <c r="AN572" s="8">
        <v>603207.07379365864</v>
      </c>
      <c r="AO572" s="8">
        <v>30477.926283907302</v>
      </c>
      <c r="AP572" s="8">
        <v>21459.133969277998</v>
      </c>
      <c r="AQ572" s="8">
        <v>22606.178069466299</v>
      </c>
      <c r="AR572" s="8">
        <v>24847.746107550531</v>
      </c>
      <c r="AS572" s="8">
        <v>4008.5844679990523</v>
      </c>
      <c r="AT572" s="8">
        <v>6083619.8091455698</v>
      </c>
      <c r="AU572" s="8">
        <v>1962727.8858354932</v>
      </c>
      <c r="AV572" s="8">
        <v>1</v>
      </c>
      <c r="AW572" s="8">
        <f>AU572/AT572</f>
        <v>0.32262500738210231</v>
      </c>
      <c r="AX572" s="15">
        <f>LOG(AW572,2)</f>
        <v>-1.6320698255572772</v>
      </c>
      <c r="AY572" s="8">
        <f>AV572/AU572</f>
        <v>5.0949497748350403E-7</v>
      </c>
      <c r="AZ572" s="8">
        <f>LOG(AY572,2)</f>
        <v>-20.9044287395974</v>
      </c>
    </row>
    <row r="573" spans="1:52" x14ac:dyDescent="0.25">
      <c r="A573" s="8" t="s">
        <v>49</v>
      </c>
      <c r="B573" s="8" t="s">
        <v>64</v>
      </c>
      <c r="C573" s="8" t="s">
        <v>51</v>
      </c>
      <c r="D573" s="8" t="s">
        <v>10695</v>
      </c>
      <c r="E573" s="8" t="s">
        <v>10696</v>
      </c>
      <c r="F573" s="8" t="s">
        <v>54</v>
      </c>
      <c r="G573" s="8">
        <v>2E-3</v>
      </c>
      <c r="H573" s="8">
        <v>4</v>
      </c>
      <c r="I573" s="8">
        <v>2</v>
      </c>
      <c r="J573" s="8">
        <v>15</v>
      </c>
      <c r="K573" s="8">
        <v>2</v>
      </c>
      <c r="L573" s="8">
        <v>524</v>
      </c>
      <c r="M573" s="8">
        <v>58.1</v>
      </c>
      <c r="N573" s="8">
        <v>5.17</v>
      </c>
      <c r="O573" s="8">
        <v>6.4</v>
      </c>
      <c r="P573" s="8" t="s">
        <v>1188</v>
      </c>
      <c r="Q573" s="8" t="s">
        <v>10697</v>
      </c>
      <c r="R573" s="8" t="s">
        <v>182</v>
      </c>
      <c r="S573" s="8" t="s">
        <v>10698</v>
      </c>
      <c r="T573" s="8" t="s">
        <v>10699</v>
      </c>
      <c r="U573" s="8" t="s">
        <v>10700</v>
      </c>
      <c r="V573" s="8" t="s">
        <v>10701</v>
      </c>
      <c r="W573" s="8" t="s">
        <v>144</v>
      </c>
      <c r="X573" s="8" t="s">
        <v>54</v>
      </c>
      <c r="Y573" s="8" t="s">
        <v>811</v>
      </c>
      <c r="Z573" s="8" t="s">
        <v>10702</v>
      </c>
      <c r="AA573" s="8">
        <v>17</v>
      </c>
      <c r="AB573" s="8">
        <v>4.07</v>
      </c>
      <c r="AC573" s="8">
        <v>8.1168831168831196E-4</v>
      </c>
      <c r="AD573" s="8" t="s">
        <v>54</v>
      </c>
      <c r="AE573" s="8">
        <v>1317074.77227945</v>
      </c>
      <c r="AF573" s="8">
        <v>2199281.7369243698</v>
      </c>
      <c r="AG573" s="8">
        <v>2841592.8262714101</v>
      </c>
      <c r="AH573" s="8">
        <v>2119316.4451584099</v>
      </c>
      <c r="AI573" s="8">
        <v>624945.1496743646</v>
      </c>
      <c r="AJ573" s="8">
        <v>2434613.44482827</v>
      </c>
      <c r="AK573" s="8">
        <v>3942351.73372324</v>
      </c>
      <c r="AL573" s="8">
        <v>5028805.4322244804</v>
      </c>
      <c r="AM573" s="8">
        <v>3801923.5369253303</v>
      </c>
      <c r="AN573" s="8">
        <v>1063719.2849336425</v>
      </c>
      <c r="AO573" s="8">
        <v>12827.8465384559</v>
      </c>
      <c r="AP573" s="8">
        <v>10356.49200509</v>
      </c>
      <c r="AQ573" s="8">
        <v>12890.900440092701</v>
      </c>
      <c r="AR573" s="8">
        <v>12025.079661212867</v>
      </c>
      <c r="AS573" s="8">
        <v>1180.1504207097523</v>
      </c>
      <c r="AT573" s="8">
        <v>5737118.9184878571</v>
      </c>
      <c r="AU573" s="8">
        <v>2013351.5412079666</v>
      </c>
      <c r="AV573" s="8">
        <v>1</v>
      </c>
      <c r="AW573" s="8">
        <f>AU573/AT573</f>
        <v>0.35093425285641966</v>
      </c>
      <c r="AX573" s="15">
        <f>LOG(AW573,2)</f>
        <v>-1.5107273263596652</v>
      </c>
      <c r="AY573" s="8">
        <f>AV573/AU573</f>
        <v>4.9668424988515513E-7</v>
      </c>
      <c r="AZ573" s="8">
        <f>LOG(AY573,2)</f>
        <v>-20.941167665318105</v>
      </c>
    </row>
    <row r="574" spans="1:52" x14ac:dyDescent="0.25">
      <c r="A574" s="8" t="s">
        <v>49</v>
      </c>
      <c r="B574" s="8" t="s">
        <v>50</v>
      </c>
      <c r="C574" s="8" t="s">
        <v>51</v>
      </c>
      <c r="D574" s="8" t="s">
        <v>13607</v>
      </c>
      <c r="E574" s="8" t="s">
        <v>13608</v>
      </c>
      <c r="F574" s="8" t="s">
        <v>54</v>
      </c>
      <c r="G574" s="8">
        <v>2.1999999999999999E-2</v>
      </c>
      <c r="H574" s="8">
        <v>3</v>
      </c>
      <c r="I574" s="8">
        <v>1</v>
      </c>
      <c r="J574" s="8">
        <v>1</v>
      </c>
      <c r="K574" s="8">
        <v>1</v>
      </c>
      <c r="L574" s="8">
        <v>325</v>
      </c>
      <c r="M574" s="8">
        <v>36.6</v>
      </c>
      <c r="N574" s="8">
        <v>7.93</v>
      </c>
      <c r="O574" s="8">
        <v>0</v>
      </c>
      <c r="P574" s="8" t="s">
        <v>114</v>
      </c>
      <c r="Q574" s="8" t="s">
        <v>81</v>
      </c>
      <c r="R574" s="8" t="s">
        <v>849</v>
      </c>
      <c r="S574" s="8" t="s">
        <v>13433</v>
      </c>
      <c r="T574" s="8" t="s">
        <v>13609</v>
      </c>
      <c r="U574" s="8" t="s">
        <v>54</v>
      </c>
      <c r="V574" s="8" t="s">
        <v>13610</v>
      </c>
      <c r="W574" s="8" t="s">
        <v>500</v>
      </c>
      <c r="X574" s="8" t="s">
        <v>54</v>
      </c>
      <c r="Y574" s="8" t="s">
        <v>54</v>
      </c>
      <c r="Z574" s="8" t="s">
        <v>1165</v>
      </c>
      <c r="AA574" s="8">
        <v>3</v>
      </c>
      <c r="AB574" s="8" t="s">
        <v>54</v>
      </c>
      <c r="AC574" s="8">
        <v>0</v>
      </c>
      <c r="AD574" s="8" t="s">
        <v>54</v>
      </c>
      <c r="AE574" s="8">
        <v>537256.75650221901</v>
      </c>
      <c r="AF574" s="8" t="s">
        <v>54</v>
      </c>
      <c r="AG574" s="8" t="s">
        <v>54</v>
      </c>
      <c r="AH574" s="8">
        <v>537256.75650221901</v>
      </c>
      <c r="AI574" s="8">
        <v>0</v>
      </c>
      <c r="AJ574" s="8" t="s">
        <v>54</v>
      </c>
      <c r="AK574" s="8">
        <v>2006033.2562635301</v>
      </c>
      <c r="AL574" s="8">
        <v>2736727.1704908698</v>
      </c>
      <c r="AM574" s="8">
        <v>2371380.2133772001</v>
      </c>
      <c r="AN574" s="8">
        <v>365346.95711366861</v>
      </c>
      <c r="AO574" s="8">
        <v>125446.125939777</v>
      </c>
      <c r="AP574" s="8">
        <v>99269.152113227596</v>
      </c>
      <c r="AQ574" s="8">
        <v>111350.755588174</v>
      </c>
      <c r="AR574" s="8">
        <v>112022.01121372619</v>
      </c>
      <c r="AS574" s="8">
        <v>10697.240384482027</v>
      </c>
      <c r="AT574" s="8">
        <v>12360761.479971901</v>
      </c>
      <c r="AU574" s="8">
        <v>2014427.9457632767</v>
      </c>
      <c r="AV574" s="8">
        <v>1</v>
      </c>
      <c r="AW574" s="8">
        <f>AU574/AT574</f>
        <v>0.16296956696618145</v>
      </c>
      <c r="AX574" s="15">
        <f>LOG(AW574,2)</f>
        <v>-2.617325515008873</v>
      </c>
      <c r="AY574" s="8">
        <f>AV574/AU574</f>
        <v>4.964188478933631E-7</v>
      </c>
      <c r="AZ574" s="8">
        <f>LOG(AY574,2)</f>
        <v>-20.94193877185754</v>
      </c>
    </row>
    <row r="575" spans="1:52" x14ac:dyDescent="0.25">
      <c r="A575" s="8" t="s">
        <v>49</v>
      </c>
      <c r="B575" s="8" t="s">
        <v>64</v>
      </c>
      <c r="C575" s="8" t="s">
        <v>51</v>
      </c>
      <c r="D575" s="8" t="s">
        <v>12036</v>
      </c>
      <c r="E575" s="8" t="s">
        <v>12037</v>
      </c>
      <c r="F575" s="8" t="s">
        <v>54</v>
      </c>
      <c r="G575" s="8">
        <v>1E-3</v>
      </c>
      <c r="H575" s="8">
        <v>10</v>
      </c>
      <c r="I575" s="8">
        <v>4</v>
      </c>
      <c r="J575" s="8">
        <v>21</v>
      </c>
      <c r="K575" s="8">
        <v>4</v>
      </c>
      <c r="L575" s="8">
        <v>438</v>
      </c>
      <c r="M575" s="8">
        <v>47</v>
      </c>
      <c r="N575" s="8">
        <v>7.03</v>
      </c>
      <c r="O575" s="8">
        <v>12.97</v>
      </c>
      <c r="P575" s="8" t="s">
        <v>203</v>
      </c>
      <c r="Q575" s="8" t="s">
        <v>12038</v>
      </c>
      <c r="R575" s="8" t="s">
        <v>69</v>
      </c>
      <c r="S575" s="8" t="s">
        <v>12039</v>
      </c>
      <c r="T575" s="8" t="s">
        <v>12040</v>
      </c>
      <c r="U575" s="8" t="s">
        <v>12041</v>
      </c>
      <c r="V575" s="8" t="s">
        <v>12042</v>
      </c>
      <c r="W575" s="8" t="s">
        <v>74</v>
      </c>
      <c r="X575" s="8" t="s">
        <v>2214</v>
      </c>
      <c r="Y575" s="8" t="s">
        <v>54</v>
      </c>
      <c r="Z575" s="8" t="s">
        <v>54</v>
      </c>
      <c r="AA575" s="8">
        <v>1</v>
      </c>
      <c r="AB575" s="8">
        <v>9.07</v>
      </c>
      <c r="AC575" s="8">
        <v>1.2531328320802E-3</v>
      </c>
      <c r="AD575" s="8" t="s">
        <v>54</v>
      </c>
      <c r="AE575" s="8">
        <v>115843453.01525301</v>
      </c>
      <c r="AF575" s="8">
        <v>9671936.9915736001</v>
      </c>
      <c r="AG575" s="8">
        <v>125002039.06453601</v>
      </c>
      <c r="AH575" s="8">
        <v>83505809.6904542</v>
      </c>
      <c r="AI575" s="8">
        <v>52342146.77097486</v>
      </c>
      <c r="AJ575" s="8">
        <v>3794604.1935409</v>
      </c>
      <c r="AK575" s="8">
        <v>5997219.1701159803</v>
      </c>
      <c r="AL575" s="8">
        <v>5816224.9356118897</v>
      </c>
      <c r="AM575" s="8">
        <v>5202682.7664229237</v>
      </c>
      <c r="AN575" s="8">
        <v>998399.9461765599</v>
      </c>
      <c r="AO575" s="8">
        <v>23737.481126554001</v>
      </c>
      <c r="AP575" s="8">
        <v>66662.921653963203</v>
      </c>
      <c r="AQ575" s="8">
        <v>56349.614051537297</v>
      </c>
      <c r="AR575" s="8">
        <v>48916.672277351499</v>
      </c>
      <c r="AS575" s="8">
        <v>18295.442577900161</v>
      </c>
      <c r="AT575" s="8">
        <v>7535570.5073435605</v>
      </c>
      <c r="AU575" s="8">
        <v>2088034.1728015963</v>
      </c>
      <c r="AV575" s="8">
        <v>1</v>
      </c>
      <c r="AW575" s="8">
        <f>AU575/AT575</f>
        <v>0.27709039027194643</v>
      </c>
      <c r="AX575" s="15">
        <f>LOG(AW575,2)</f>
        <v>-1.8515714170792572</v>
      </c>
      <c r="AY575" s="8">
        <f>AV575/AU575</f>
        <v>4.7891936493465588E-7</v>
      </c>
      <c r="AZ575" s="8">
        <f>LOG(AY575,2)</f>
        <v>-20.993713892595938</v>
      </c>
    </row>
    <row r="576" spans="1:52" x14ac:dyDescent="0.25">
      <c r="A576" s="8" t="s">
        <v>49</v>
      </c>
      <c r="B576" s="8" t="s">
        <v>64</v>
      </c>
      <c r="C576" s="8" t="s">
        <v>51</v>
      </c>
      <c r="D576" s="8" t="s">
        <v>13611</v>
      </c>
      <c r="E576" s="8" t="s">
        <v>13612</v>
      </c>
      <c r="F576" s="8" t="s">
        <v>54</v>
      </c>
      <c r="G576" s="8">
        <v>1E-3</v>
      </c>
      <c r="H576" s="8">
        <v>2</v>
      </c>
      <c r="I576" s="8">
        <v>2</v>
      </c>
      <c r="J576" s="8">
        <v>9</v>
      </c>
      <c r="K576" s="8">
        <v>2</v>
      </c>
      <c r="L576" s="8">
        <v>1204</v>
      </c>
      <c r="M576" s="8">
        <v>136.19999999999999</v>
      </c>
      <c r="N576" s="8">
        <v>5.8</v>
      </c>
      <c r="O576" s="8">
        <v>10.82</v>
      </c>
      <c r="P576" s="8" t="s">
        <v>2053</v>
      </c>
      <c r="Q576" s="8" t="s">
        <v>575</v>
      </c>
      <c r="R576" s="8" t="s">
        <v>1561</v>
      </c>
      <c r="S576" s="8" t="s">
        <v>13613</v>
      </c>
      <c r="T576" s="8" t="s">
        <v>13614</v>
      </c>
      <c r="U576" s="8" t="s">
        <v>13615</v>
      </c>
      <c r="V576" s="8" t="s">
        <v>13616</v>
      </c>
      <c r="W576" s="8" t="s">
        <v>177</v>
      </c>
      <c r="X576" s="8" t="s">
        <v>13617</v>
      </c>
      <c r="Y576" s="8" t="s">
        <v>2653</v>
      </c>
      <c r="Z576" s="8" t="s">
        <v>13618</v>
      </c>
      <c r="AA576" s="8">
        <v>6</v>
      </c>
      <c r="AB576" s="8">
        <v>4.49</v>
      </c>
      <c r="AC576" s="8">
        <v>8.4175084175084204E-4</v>
      </c>
      <c r="AD576" s="8" t="s">
        <v>54</v>
      </c>
      <c r="AE576" s="8" t="s">
        <v>54</v>
      </c>
      <c r="AF576" s="8">
        <v>342107.11443794402</v>
      </c>
      <c r="AG576" s="8">
        <v>206056.12236822199</v>
      </c>
      <c r="AH576" s="8">
        <v>274081.618403083</v>
      </c>
      <c r="AI576" s="8">
        <v>68025.496034861033</v>
      </c>
      <c r="AJ576" s="8">
        <v>663588.03189389</v>
      </c>
      <c r="AK576" s="8">
        <v>2511393.3348552799</v>
      </c>
      <c r="AL576" s="8">
        <v>3400627.9210543302</v>
      </c>
      <c r="AM576" s="8">
        <v>2191869.7626011665</v>
      </c>
      <c r="AN576" s="8">
        <v>1140005.3577749452</v>
      </c>
      <c r="AO576" s="8">
        <v>295578.18321496103</v>
      </c>
      <c r="AP576" s="8">
        <v>424647.46331413998</v>
      </c>
      <c r="AQ576" s="8">
        <v>433636.73453071603</v>
      </c>
      <c r="AR576" s="8">
        <v>384620.7936866057</v>
      </c>
      <c r="AS576" s="8">
        <v>63069.493993821539</v>
      </c>
      <c r="AT576" s="8">
        <v>13913657.290863633</v>
      </c>
      <c r="AU576" s="8">
        <v>2257399.1500610234</v>
      </c>
      <c r="AV576" s="8">
        <v>1</v>
      </c>
      <c r="AW576" s="8">
        <f>AU576/AT576</f>
        <v>0.16224340609160603</v>
      </c>
      <c r="AX576" s="15">
        <f>LOG(AW576,2)</f>
        <v>-2.6237682495889976</v>
      </c>
      <c r="AY576" s="8">
        <f>AV576/AU576</f>
        <v>4.4298767454261127E-7</v>
      </c>
      <c r="AZ576" s="8">
        <f>LOG(AY576,2)</f>
        <v>-21.106230105665162</v>
      </c>
    </row>
    <row r="577" spans="1:52" x14ac:dyDescent="0.25">
      <c r="A577" s="8" t="s">
        <v>49</v>
      </c>
      <c r="B577" s="8" t="s">
        <v>50</v>
      </c>
      <c r="C577" s="8" t="s">
        <v>51</v>
      </c>
      <c r="D577" s="8" t="s">
        <v>12456</v>
      </c>
      <c r="E577" s="8" t="s">
        <v>12457</v>
      </c>
      <c r="F577" s="8" t="s">
        <v>54</v>
      </c>
      <c r="G577" s="8">
        <v>2.4E-2</v>
      </c>
      <c r="H577" s="8">
        <v>5</v>
      </c>
      <c r="I577" s="8">
        <v>5</v>
      </c>
      <c r="J577" s="8">
        <v>10</v>
      </c>
      <c r="K577" s="8">
        <v>5</v>
      </c>
      <c r="L577" s="8">
        <v>1021</v>
      </c>
      <c r="M577" s="8">
        <v>115</v>
      </c>
      <c r="N577" s="8">
        <v>6.96</v>
      </c>
      <c r="O577" s="8">
        <v>0</v>
      </c>
      <c r="P577" s="8" t="s">
        <v>80</v>
      </c>
      <c r="Q577" s="8" t="s">
        <v>106</v>
      </c>
      <c r="R577" s="8" t="s">
        <v>310</v>
      </c>
      <c r="S577" s="8" t="s">
        <v>54</v>
      </c>
      <c r="T577" s="8" t="s">
        <v>12458</v>
      </c>
      <c r="U577" s="8" t="s">
        <v>12459</v>
      </c>
      <c r="V577" s="8" t="s">
        <v>12460</v>
      </c>
      <c r="W577" s="8" t="s">
        <v>87</v>
      </c>
      <c r="X577" s="8" t="s">
        <v>54</v>
      </c>
      <c r="Y577" s="8" t="s">
        <v>54</v>
      </c>
      <c r="Z577" s="8" t="s">
        <v>12461</v>
      </c>
      <c r="AA577" s="8">
        <v>4</v>
      </c>
      <c r="AB577" s="8">
        <v>4.2300000000000004</v>
      </c>
      <c r="AC577" s="8">
        <v>8.25763831544178E-4</v>
      </c>
      <c r="AD577" s="8" t="s">
        <v>54</v>
      </c>
      <c r="AE577" s="8">
        <v>665788.00781777303</v>
      </c>
      <c r="AF577" s="8">
        <v>1405839.92928853</v>
      </c>
      <c r="AG577" s="8">
        <v>764270.42628053203</v>
      </c>
      <c r="AH577" s="8">
        <v>945299.45446227829</v>
      </c>
      <c r="AI577" s="8">
        <v>328123.80123103969</v>
      </c>
      <c r="AJ577" s="8" t="s">
        <v>54</v>
      </c>
      <c r="AK577" s="8">
        <v>1041070.09032818</v>
      </c>
      <c r="AL577" s="8">
        <v>699125.50601884699</v>
      </c>
      <c r="AM577" s="8">
        <v>870097.7981735135</v>
      </c>
      <c r="AN577" s="8">
        <v>170972.29215466641</v>
      </c>
      <c r="AO577" s="8">
        <v>311907.939757346</v>
      </c>
      <c r="AP577" s="8">
        <v>271927.72737284401</v>
      </c>
      <c r="AQ577" s="8">
        <v>203454.07982478</v>
      </c>
      <c r="AR577" s="8">
        <v>262429.91565165663</v>
      </c>
      <c r="AS577" s="8">
        <v>44782.558019735938</v>
      </c>
      <c r="AT577" s="8">
        <v>9141942.57192293</v>
      </c>
      <c r="AU577" s="8">
        <v>2270304.7727664933</v>
      </c>
      <c r="AV577" s="8">
        <v>1</v>
      </c>
      <c r="AW577" s="8">
        <f>AU577/AT577</f>
        <v>0.24833942621113556</v>
      </c>
      <c r="AX577" s="15">
        <f>LOG(AW577,2)</f>
        <v>-2.0096147738320091</v>
      </c>
      <c r="AY577" s="8">
        <f>AV577/AU577</f>
        <v>4.4046949642864208E-7</v>
      </c>
      <c r="AZ577" s="8">
        <f>LOG(AY577,2)</f>
        <v>-21.114454551705801</v>
      </c>
    </row>
    <row r="578" spans="1:52" x14ac:dyDescent="0.25">
      <c r="A578" s="8" t="s">
        <v>49</v>
      </c>
      <c r="B578" s="8" t="s">
        <v>50</v>
      </c>
      <c r="C578" s="8" t="s">
        <v>51</v>
      </c>
      <c r="D578" s="8" t="s">
        <v>11889</v>
      </c>
      <c r="E578" s="8" t="s">
        <v>11890</v>
      </c>
      <c r="F578" s="8" t="s">
        <v>54</v>
      </c>
      <c r="G578" s="8">
        <v>0.02</v>
      </c>
      <c r="H578" s="8">
        <v>8</v>
      </c>
      <c r="I578" s="8">
        <v>1</v>
      </c>
      <c r="J578" s="8">
        <v>1</v>
      </c>
      <c r="K578" s="8">
        <v>1</v>
      </c>
      <c r="L578" s="8">
        <v>167</v>
      </c>
      <c r="M578" s="8">
        <v>19.100000000000001</v>
      </c>
      <c r="N578" s="8">
        <v>8.3699999999999992</v>
      </c>
      <c r="O578" s="8">
        <v>0</v>
      </c>
      <c r="P578" s="8" t="s">
        <v>701</v>
      </c>
      <c r="Q578" s="8" t="s">
        <v>8940</v>
      </c>
      <c r="R578" s="8" t="s">
        <v>310</v>
      </c>
      <c r="S578" s="8" t="s">
        <v>11891</v>
      </c>
      <c r="T578" s="8" t="s">
        <v>11892</v>
      </c>
      <c r="U578" s="8" t="s">
        <v>11893</v>
      </c>
      <c r="V578" s="8" t="s">
        <v>11894</v>
      </c>
      <c r="W578" s="8" t="s">
        <v>87</v>
      </c>
      <c r="X578" s="8" t="s">
        <v>54</v>
      </c>
      <c r="Y578" s="8" t="s">
        <v>54</v>
      </c>
      <c r="Z578" s="8" t="s">
        <v>11895</v>
      </c>
      <c r="AA578" s="8">
        <v>3</v>
      </c>
      <c r="AB578" s="8" t="s">
        <v>54</v>
      </c>
      <c r="AC578" s="8">
        <v>0</v>
      </c>
      <c r="AD578" s="8" t="s">
        <v>54</v>
      </c>
      <c r="AE578" s="8">
        <v>331709.01257926598</v>
      </c>
      <c r="AF578" s="8">
        <v>869608.40651995002</v>
      </c>
      <c r="AG578" s="8">
        <v>639741.16025415401</v>
      </c>
      <c r="AH578" s="8">
        <v>613686.19311778992</v>
      </c>
      <c r="AI578" s="8">
        <v>220368.00355284006</v>
      </c>
      <c r="AJ578" s="8">
        <v>1457403.24065533</v>
      </c>
      <c r="AK578" s="8">
        <v>2949321.7787155998</v>
      </c>
      <c r="AL578" s="8">
        <v>2349185.0234214799</v>
      </c>
      <c r="AM578" s="8">
        <v>2251970.0142641366</v>
      </c>
      <c r="AN578" s="8">
        <v>612940.0729576915</v>
      </c>
      <c r="AO578" s="8" t="s">
        <v>54</v>
      </c>
      <c r="AP578" s="8" t="s">
        <v>54</v>
      </c>
      <c r="AQ578" s="8" t="s">
        <v>54</v>
      </c>
      <c r="AR578" s="8">
        <v>0</v>
      </c>
      <c r="AS578" s="8">
        <v>0</v>
      </c>
      <c r="AT578" s="8">
        <v>8456481.6130269505</v>
      </c>
      <c r="AU578" s="8">
        <v>2389894.3924383298</v>
      </c>
      <c r="AV578" s="8">
        <v>1</v>
      </c>
      <c r="AW578" s="8">
        <f>AU578/AT578</f>
        <v>0.28261096065729874</v>
      </c>
      <c r="AX578" s="15">
        <f>LOG(AW578,2)</f>
        <v>-1.823110675290224</v>
      </c>
      <c r="AY578" s="8">
        <f>AV578/AU578</f>
        <v>4.1842853105309529E-7</v>
      </c>
      <c r="AZ578" s="8">
        <f>LOG(AY578,2)</f>
        <v>-21.188515437374644</v>
      </c>
    </row>
    <row r="579" spans="1:52" x14ac:dyDescent="0.25">
      <c r="A579" s="8" t="s">
        <v>49</v>
      </c>
      <c r="B579" s="8" t="s">
        <v>50</v>
      </c>
      <c r="C579" s="8" t="s">
        <v>51</v>
      </c>
      <c r="D579" s="8" t="s">
        <v>10745</v>
      </c>
      <c r="E579" s="8" t="s">
        <v>10746</v>
      </c>
      <c r="F579" s="8" t="s">
        <v>54</v>
      </c>
      <c r="G579" s="8">
        <v>1.9E-2</v>
      </c>
      <c r="H579" s="8">
        <v>7</v>
      </c>
      <c r="I579" s="8">
        <v>1</v>
      </c>
      <c r="J579" s="8">
        <v>1</v>
      </c>
      <c r="K579" s="8">
        <v>1</v>
      </c>
      <c r="L579" s="8">
        <v>217</v>
      </c>
      <c r="M579" s="8">
        <v>25.1</v>
      </c>
      <c r="N579" s="8">
        <v>6.15</v>
      </c>
      <c r="O579" s="8">
        <v>0</v>
      </c>
      <c r="P579" s="8" t="s">
        <v>1168</v>
      </c>
      <c r="Q579" s="8" t="s">
        <v>527</v>
      </c>
      <c r="R579" s="8" t="s">
        <v>69</v>
      </c>
      <c r="S579" s="8" t="s">
        <v>10747</v>
      </c>
      <c r="T579" s="8" t="s">
        <v>10748</v>
      </c>
      <c r="U579" s="8" t="s">
        <v>10749</v>
      </c>
      <c r="V579" s="8" t="s">
        <v>10750</v>
      </c>
      <c r="W579" s="8" t="s">
        <v>533</v>
      </c>
      <c r="X579" s="8" t="s">
        <v>10751</v>
      </c>
      <c r="Y579" s="8" t="s">
        <v>10752</v>
      </c>
      <c r="Z579" s="8" t="s">
        <v>10753</v>
      </c>
      <c r="AA579" s="8">
        <v>45</v>
      </c>
      <c r="AB579" s="8" t="s">
        <v>54</v>
      </c>
      <c r="AC579" s="8">
        <v>0</v>
      </c>
      <c r="AD579" s="8" t="s">
        <v>54</v>
      </c>
      <c r="AE579" s="8">
        <v>933393.34239968495</v>
      </c>
      <c r="AF579" s="8">
        <v>1478158.02294555</v>
      </c>
      <c r="AG579" s="8" t="s">
        <v>54</v>
      </c>
      <c r="AH579" s="8">
        <v>1205775.6826726175</v>
      </c>
      <c r="AI579" s="8">
        <v>272382.34027293249</v>
      </c>
      <c r="AJ579" s="8">
        <v>915967.76265473396</v>
      </c>
      <c r="AK579" s="8">
        <v>1054236.23175554</v>
      </c>
      <c r="AL579" s="8">
        <v>1935970.31512406</v>
      </c>
      <c r="AM579" s="8">
        <v>1302058.1031781114</v>
      </c>
      <c r="AN579" s="8">
        <v>451783.91717540077</v>
      </c>
      <c r="AO579" s="8">
        <v>15305.592210635699</v>
      </c>
      <c r="AP579" s="8" t="s">
        <v>54</v>
      </c>
      <c r="AQ579" s="8" t="s">
        <v>54</v>
      </c>
      <c r="AR579" s="8">
        <v>15305.592210635699</v>
      </c>
      <c r="AS579" s="8">
        <v>0</v>
      </c>
      <c r="AT579" s="8">
        <v>6900334.8893027781</v>
      </c>
      <c r="AU579" s="8">
        <v>2399431.8925564201</v>
      </c>
      <c r="AV579" s="8">
        <v>1</v>
      </c>
      <c r="AW579" s="8">
        <f>AU579/AT579</f>
        <v>0.34772687573122452</v>
      </c>
      <c r="AX579" s="15">
        <f>LOG(AW579,2)</f>
        <v>-1.5239735179405376</v>
      </c>
      <c r="AY579" s="8">
        <f>AV579/AU579</f>
        <v>4.1676531978349791E-7</v>
      </c>
      <c r="AZ579" s="8">
        <f>LOG(AY579,2)</f>
        <v>-21.194261432319681</v>
      </c>
    </row>
    <row r="580" spans="1:52" x14ac:dyDescent="0.25">
      <c r="A580" s="8" t="s">
        <v>49</v>
      </c>
      <c r="B580" s="8" t="s">
        <v>64</v>
      </c>
      <c r="C580" s="8" t="s">
        <v>51</v>
      </c>
      <c r="D580" s="8" t="s">
        <v>13359</v>
      </c>
      <c r="E580" s="8" t="s">
        <v>13360</v>
      </c>
      <c r="F580" s="8" t="s">
        <v>54</v>
      </c>
      <c r="G580" s="8">
        <v>5.0000000000000001E-3</v>
      </c>
      <c r="H580" s="8">
        <v>9</v>
      </c>
      <c r="I580" s="8">
        <v>4</v>
      </c>
      <c r="J580" s="8">
        <v>6</v>
      </c>
      <c r="K580" s="8">
        <v>4</v>
      </c>
      <c r="L580" s="8">
        <v>372</v>
      </c>
      <c r="M580" s="8">
        <v>39.6</v>
      </c>
      <c r="N580" s="8">
        <v>9.7899999999999991</v>
      </c>
      <c r="O580" s="8">
        <v>4.79</v>
      </c>
      <c r="P580" s="8" t="s">
        <v>773</v>
      </c>
      <c r="Q580" s="8" t="s">
        <v>1500</v>
      </c>
      <c r="R580" s="8" t="s">
        <v>4360</v>
      </c>
      <c r="S580" s="8" t="s">
        <v>13361</v>
      </c>
      <c r="T580" s="8" t="s">
        <v>13362</v>
      </c>
      <c r="U580" s="8" t="s">
        <v>13363</v>
      </c>
      <c r="V580" s="8" t="s">
        <v>13364</v>
      </c>
      <c r="W580" s="8" t="s">
        <v>521</v>
      </c>
      <c r="X580" s="8" t="s">
        <v>13365</v>
      </c>
      <c r="Y580" s="8" t="s">
        <v>1504</v>
      </c>
      <c r="Z580" s="8" t="s">
        <v>54</v>
      </c>
      <c r="AA580" s="8">
        <v>3</v>
      </c>
      <c r="AB580" s="8" t="s">
        <v>54</v>
      </c>
      <c r="AC580" s="8">
        <v>0</v>
      </c>
      <c r="AD580" s="8" t="s">
        <v>54</v>
      </c>
      <c r="AE580" s="8">
        <v>539024.85639783903</v>
      </c>
      <c r="AF580" s="8">
        <v>1316169.66273396</v>
      </c>
      <c r="AG580" s="8" t="s">
        <v>54</v>
      </c>
      <c r="AH580" s="8">
        <v>927597.2595658995</v>
      </c>
      <c r="AI580" s="8">
        <v>388572.40316806035</v>
      </c>
      <c r="AJ580" s="8" t="s">
        <v>54</v>
      </c>
      <c r="AK580" s="8" t="s">
        <v>54</v>
      </c>
      <c r="AL580" s="8" t="s">
        <v>54</v>
      </c>
      <c r="AM580" s="8">
        <v>0</v>
      </c>
      <c r="AN580" s="8">
        <v>0</v>
      </c>
      <c r="AO580" s="8">
        <v>63555.8099339904</v>
      </c>
      <c r="AP580" s="8">
        <v>103178.233937065</v>
      </c>
      <c r="AQ580" s="8">
        <v>87747.278545078399</v>
      </c>
      <c r="AR580" s="8">
        <v>84827.107472044605</v>
      </c>
      <c r="AS580" s="8">
        <v>16307.046948925503</v>
      </c>
      <c r="AT580" s="8">
        <v>12678580.523406222</v>
      </c>
      <c r="AU580" s="8">
        <v>2424941.6178989601</v>
      </c>
      <c r="AV580" s="8">
        <v>1</v>
      </c>
      <c r="AW580" s="8">
        <f>AU580/AT580</f>
        <v>0.1912628636480416</v>
      </c>
      <c r="AX580" s="15">
        <f>LOG(AW580,2)</f>
        <v>-2.3863713133715341</v>
      </c>
      <c r="AY580" s="8">
        <f>AV580/AU580</f>
        <v>4.1238106213312841E-7</v>
      </c>
      <c r="AZ580" s="8">
        <f>LOG(AY580,2)</f>
        <v>-21.209518583188245</v>
      </c>
    </row>
    <row r="581" spans="1:52" x14ac:dyDescent="0.25">
      <c r="A581" s="8" t="s">
        <v>49</v>
      </c>
      <c r="B581" s="8" t="s">
        <v>50</v>
      </c>
      <c r="C581" s="8" t="s">
        <v>51</v>
      </c>
      <c r="D581" s="8" t="s">
        <v>14148</v>
      </c>
      <c r="E581" s="8" t="s">
        <v>14149</v>
      </c>
      <c r="F581" s="8" t="s">
        <v>54</v>
      </c>
      <c r="G581" s="8">
        <v>2.1999999999999999E-2</v>
      </c>
      <c r="H581" s="8">
        <v>1</v>
      </c>
      <c r="I581" s="8">
        <v>1</v>
      </c>
      <c r="J581" s="8">
        <v>1</v>
      </c>
      <c r="K581" s="8">
        <v>1</v>
      </c>
      <c r="L581" s="8">
        <v>1101</v>
      </c>
      <c r="M581" s="8">
        <v>125.5</v>
      </c>
      <c r="N581" s="8">
        <v>6.58</v>
      </c>
      <c r="O581" s="8">
        <v>0</v>
      </c>
      <c r="P581" s="8" t="s">
        <v>14150</v>
      </c>
      <c r="Q581" s="8" t="s">
        <v>14151</v>
      </c>
      <c r="R581" s="8" t="s">
        <v>82</v>
      </c>
      <c r="S581" s="8" t="s">
        <v>4425</v>
      </c>
      <c r="T581" s="8" t="s">
        <v>14152</v>
      </c>
      <c r="U581" s="8" t="s">
        <v>14153</v>
      </c>
      <c r="V581" s="8" t="s">
        <v>14154</v>
      </c>
      <c r="W581" s="8" t="s">
        <v>405</v>
      </c>
      <c r="X581" s="8" t="s">
        <v>54</v>
      </c>
      <c r="Y581" s="8" t="s">
        <v>5750</v>
      </c>
      <c r="Z581" s="8" t="s">
        <v>54</v>
      </c>
      <c r="AA581" s="8">
        <v>1</v>
      </c>
      <c r="AB581" s="8" t="s">
        <v>54</v>
      </c>
      <c r="AC581" s="8">
        <v>0</v>
      </c>
      <c r="AD581" s="8" t="s">
        <v>54</v>
      </c>
      <c r="AE581" s="8">
        <v>741003.77083553094</v>
      </c>
      <c r="AF581" s="8">
        <v>1363472.08474726</v>
      </c>
      <c r="AG581" s="8">
        <v>882078.04058971303</v>
      </c>
      <c r="AH581" s="8">
        <v>995517.96539083461</v>
      </c>
      <c r="AI581" s="8">
        <v>266480.97225404391</v>
      </c>
      <c r="AJ581" s="8">
        <v>1109465.3930399399</v>
      </c>
      <c r="AK581" s="8">
        <v>1922989.58018834</v>
      </c>
      <c r="AL581" s="8">
        <v>1639477.9216388401</v>
      </c>
      <c r="AM581" s="8">
        <v>1557310.9649557068</v>
      </c>
      <c r="AN581" s="8">
        <v>337163.61739941797</v>
      </c>
      <c r="AO581" s="8" t="s">
        <v>54</v>
      </c>
      <c r="AP581" s="8" t="s">
        <v>54</v>
      </c>
      <c r="AQ581" s="8" t="s">
        <v>54</v>
      </c>
      <c r="AR581" s="8">
        <v>0</v>
      </c>
      <c r="AS581" s="8">
        <v>0</v>
      </c>
      <c r="AT581" s="8">
        <v>30397564.691064537</v>
      </c>
      <c r="AU581" s="8">
        <v>2481367.4039489399</v>
      </c>
      <c r="AV581" s="8">
        <v>1</v>
      </c>
      <c r="AW581" s="8">
        <f>AU581/AT581</f>
        <v>8.1630467084040648E-2</v>
      </c>
      <c r="AX581" s="15">
        <f>LOG(AW581,2)</f>
        <v>-3.6147484774383987</v>
      </c>
      <c r="AY581" s="8">
        <f>AV581/AU581</f>
        <v>4.0300360132423879E-7</v>
      </c>
      <c r="AZ581" s="8">
        <f>LOG(AY581,2)</f>
        <v>-21.242703933176891</v>
      </c>
    </row>
    <row r="582" spans="1:52" x14ac:dyDescent="0.25">
      <c r="A582" s="8" t="s">
        <v>49</v>
      </c>
      <c r="B582" s="8" t="s">
        <v>50</v>
      </c>
      <c r="C582" s="8" t="s">
        <v>51</v>
      </c>
      <c r="D582" s="8" t="s">
        <v>12605</v>
      </c>
      <c r="E582" s="8" t="s">
        <v>12606</v>
      </c>
      <c r="F582" s="8" t="s">
        <v>54</v>
      </c>
      <c r="G582" s="8">
        <v>1.0999999999999999E-2</v>
      </c>
      <c r="H582" s="8">
        <v>3</v>
      </c>
      <c r="I582" s="8">
        <v>2</v>
      </c>
      <c r="J582" s="8">
        <v>4</v>
      </c>
      <c r="K582" s="8">
        <v>2</v>
      </c>
      <c r="L582" s="8">
        <v>570</v>
      </c>
      <c r="M582" s="8">
        <v>63</v>
      </c>
      <c r="N582" s="8">
        <v>5.08</v>
      </c>
      <c r="O582" s="8">
        <v>1.85</v>
      </c>
      <c r="P582" s="8" t="s">
        <v>701</v>
      </c>
      <c r="Q582" s="8" t="s">
        <v>12607</v>
      </c>
      <c r="R582" s="8" t="s">
        <v>528</v>
      </c>
      <c r="S582" s="8" t="s">
        <v>12608</v>
      </c>
      <c r="T582" s="8" t="s">
        <v>12609</v>
      </c>
      <c r="U582" s="8" t="s">
        <v>12610</v>
      </c>
      <c r="V582" s="8" t="s">
        <v>12611</v>
      </c>
      <c r="W582" s="8" t="s">
        <v>62</v>
      </c>
      <c r="X582" s="8" t="s">
        <v>54</v>
      </c>
      <c r="Y582" s="8" t="s">
        <v>54</v>
      </c>
      <c r="Z582" s="8" t="s">
        <v>12612</v>
      </c>
      <c r="AA582" s="8">
        <v>4</v>
      </c>
      <c r="AB582" s="8" t="s">
        <v>54</v>
      </c>
      <c r="AC582" s="8">
        <v>0</v>
      </c>
      <c r="AD582" s="8" t="s">
        <v>54</v>
      </c>
      <c r="AE582" s="8">
        <v>3062927.6247430802</v>
      </c>
      <c r="AF582" s="8">
        <v>5710015.9975453597</v>
      </c>
      <c r="AG582" s="8">
        <v>3793354.1732695401</v>
      </c>
      <c r="AH582" s="8">
        <v>4188765.9318526597</v>
      </c>
      <c r="AI582" s="8">
        <v>1116253.2739707432</v>
      </c>
      <c r="AJ582" s="8">
        <v>7822118.1767843403</v>
      </c>
      <c r="AK582" s="8">
        <v>11977442.3437193</v>
      </c>
      <c r="AL582" s="8">
        <v>13297476.053936901</v>
      </c>
      <c r="AM582" s="8">
        <v>11032345.524813512</v>
      </c>
      <c r="AN582" s="8">
        <v>2333065.5039459052</v>
      </c>
      <c r="AO582" s="8" t="s">
        <v>54</v>
      </c>
      <c r="AP582" s="8" t="s">
        <v>54</v>
      </c>
      <c r="AQ582" s="8" t="s">
        <v>54</v>
      </c>
      <c r="AR582" s="8">
        <v>0</v>
      </c>
      <c r="AS582" s="8">
        <v>0</v>
      </c>
      <c r="AT582" s="8">
        <v>10558405.899620617</v>
      </c>
      <c r="AU582" s="8">
        <v>2534128.9558400582</v>
      </c>
      <c r="AV582" s="8">
        <v>1</v>
      </c>
      <c r="AW582" s="8">
        <f>AU582/AT582</f>
        <v>0.24001056408819385</v>
      </c>
      <c r="AX582" s="15">
        <f>LOG(AW582,2)</f>
        <v>-2.058830187294268</v>
      </c>
      <c r="AY582" s="8">
        <f>AV582/AU582</f>
        <v>3.9461290937678511E-7</v>
      </c>
      <c r="AZ582" s="8">
        <f>LOG(AY582,2)</f>
        <v>-21.27305851101568</v>
      </c>
    </row>
    <row r="583" spans="1:52" x14ac:dyDescent="0.25">
      <c r="A583" s="8" t="s">
        <v>49</v>
      </c>
      <c r="B583" s="8" t="s">
        <v>50</v>
      </c>
      <c r="C583" s="8" t="s">
        <v>51</v>
      </c>
      <c r="D583" s="8" t="s">
        <v>13174</v>
      </c>
      <c r="E583" s="8" t="s">
        <v>13175</v>
      </c>
      <c r="F583" s="8" t="s">
        <v>54</v>
      </c>
      <c r="G583" s="8">
        <v>2.1000000000000001E-2</v>
      </c>
      <c r="H583" s="8">
        <v>5</v>
      </c>
      <c r="I583" s="8">
        <v>5</v>
      </c>
      <c r="J583" s="8">
        <v>6</v>
      </c>
      <c r="K583" s="8">
        <v>5</v>
      </c>
      <c r="L583" s="8">
        <v>919</v>
      </c>
      <c r="M583" s="8">
        <v>103.2</v>
      </c>
      <c r="N583" s="8">
        <v>5.72</v>
      </c>
      <c r="O583" s="8">
        <v>1.66</v>
      </c>
      <c r="P583" s="8" t="s">
        <v>931</v>
      </c>
      <c r="Q583" s="8" t="s">
        <v>575</v>
      </c>
      <c r="R583" s="8" t="s">
        <v>528</v>
      </c>
      <c r="S583" s="8" t="s">
        <v>13176</v>
      </c>
      <c r="T583" s="8" t="s">
        <v>13177</v>
      </c>
      <c r="U583" s="8" t="s">
        <v>13178</v>
      </c>
      <c r="V583" s="8" t="s">
        <v>13179</v>
      </c>
      <c r="W583" s="8" t="s">
        <v>74</v>
      </c>
      <c r="X583" s="8" t="s">
        <v>54</v>
      </c>
      <c r="Y583" s="8" t="s">
        <v>54</v>
      </c>
      <c r="Z583" s="8" t="s">
        <v>936</v>
      </c>
      <c r="AA583" s="8">
        <v>4</v>
      </c>
      <c r="AB583" s="8">
        <v>3.31</v>
      </c>
      <c r="AC583" s="8">
        <v>7.5075075075075096E-4</v>
      </c>
      <c r="AD583" s="8" t="s">
        <v>54</v>
      </c>
      <c r="AE583" s="8">
        <v>1742600.2400449701</v>
      </c>
      <c r="AF583" s="8">
        <v>394658.72769646498</v>
      </c>
      <c r="AG583" s="8" t="s">
        <v>54</v>
      </c>
      <c r="AH583" s="8">
        <v>1068629.4838707175</v>
      </c>
      <c r="AI583" s="8">
        <v>673970.75617425272</v>
      </c>
      <c r="AJ583" s="8">
        <v>2602614.1539033898</v>
      </c>
      <c r="AK583" s="8">
        <v>1308408.9776806501</v>
      </c>
      <c r="AL583" s="8" t="s">
        <v>54</v>
      </c>
      <c r="AM583" s="8">
        <v>1955511.5657920199</v>
      </c>
      <c r="AN583" s="8">
        <v>647102.58811137022</v>
      </c>
      <c r="AO583" s="8">
        <v>352570.737059907</v>
      </c>
      <c r="AP583" s="8">
        <v>169965.86599305901</v>
      </c>
      <c r="AQ583" s="8">
        <v>155758.484066306</v>
      </c>
      <c r="AR583" s="8">
        <v>226098.36237309067</v>
      </c>
      <c r="AS583" s="8">
        <v>89617.366600062567</v>
      </c>
      <c r="AT583" s="8">
        <v>12810182.910566667</v>
      </c>
      <c r="AU583" s="8">
        <v>2594854.9608891569</v>
      </c>
      <c r="AV583" s="8">
        <v>1</v>
      </c>
      <c r="AW583" s="8">
        <f>AU583/AT583</f>
        <v>0.20256189775001204</v>
      </c>
      <c r="AX583" s="15">
        <f>LOG(AW583,2)</f>
        <v>-2.3035652687085793</v>
      </c>
      <c r="AY583" s="8">
        <f>AV583/AU583</f>
        <v>3.8537799417403219E-7</v>
      </c>
      <c r="AZ583" s="8">
        <f>LOG(AY583,2)</f>
        <v>-21.307222470892391</v>
      </c>
    </row>
    <row r="584" spans="1:52" x14ac:dyDescent="0.25">
      <c r="A584" s="8" t="s">
        <v>49</v>
      </c>
      <c r="B584" s="8" t="s">
        <v>64</v>
      </c>
      <c r="C584" s="8" t="s">
        <v>51</v>
      </c>
      <c r="D584" s="8" t="s">
        <v>11699</v>
      </c>
      <c r="E584" s="8" t="s">
        <v>11700</v>
      </c>
      <c r="F584" s="8" t="s">
        <v>54</v>
      </c>
      <c r="G584" s="8">
        <v>1E-3</v>
      </c>
      <c r="H584" s="8">
        <v>5</v>
      </c>
      <c r="I584" s="8">
        <v>1</v>
      </c>
      <c r="J584" s="8">
        <v>9</v>
      </c>
      <c r="K584" s="8">
        <v>1</v>
      </c>
      <c r="L584" s="8">
        <v>248</v>
      </c>
      <c r="M584" s="8">
        <v>28.1</v>
      </c>
      <c r="N584" s="8">
        <v>6.9</v>
      </c>
      <c r="O584" s="8">
        <v>12.99</v>
      </c>
      <c r="P584" s="8" t="s">
        <v>11701</v>
      </c>
      <c r="Q584" s="8" t="s">
        <v>133</v>
      </c>
      <c r="R584" s="8" t="s">
        <v>82</v>
      </c>
      <c r="S584" s="8" t="s">
        <v>11702</v>
      </c>
      <c r="T584" s="8" t="s">
        <v>11703</v>
      </c>
      <c r="U584" s="8" t="s">
        <v>11704</v>
      </c>
      <c r="V584" s="8" t="s">
        <v>11705</v>
      </c>
      <c r="W584" s="8" t="s">
        <v>111</v>
      </c>
      <c r="X584" s="8" t="s">
        <v>54</v>
      </c>
      <c r="Y584" s="8" t="s">
        <v>54</v>
      </c>
      <c r="Z584" s="8" t="s">
        <v>54</v>
      </c>
      <c r="AA584" s="8">
        <v>0</v>
      </c>
      <c r="AB584" s="8">
        <v>5.95</v>
      </c>
      <c r="AC584" s="8">
        <v>9.6339113680154098E-4</v>
      </c>
      <c r="AD584" s="8" t="s">
        <v>54</v>
      </c>
      <c r="AE584" s="8">
        <v>677972.069502161</v>
      </c>
      <c r="AF584" s="8">
        <v>1111458.0960385001</v>
      </c>
      <c r="AG584" s="8">
        <v>1101763.3998587499</v>
      </c>
      <c r="AH584" s="8">
        <v>963731.18846647034</v>
      </c>
      <c r="AI584" s="8">
        <v>202100.96872099669</v>
      </c>
      <c r="AJ584" s="8">
        <v>2403114.3349698102</v>
      </c>
      <c r="AK584" s="8">
        <v>5324841.5695665702</v>
      </c>
      <c r="AL584" s="8">
        <v>5101867.5361036202</v>
      </c>
      <c r="AM584" s="8">
        <v>4276607.8135466669</v>
      </c>
      <c r="AN584" s="8">
        <v>1327883.7086638254</v>
      </c>
      <c r="AO584" s="8" t="s">
        <v>54</v>
      </c>
      <c r="AP584" s="8" t="s">
        <v>54</v>
      </c>
      <c r="AQ584" s="8" t="s">
        <v>54</v>
      </c>
      <c r="AR584" s="8">
        <v>0</v>
      </c>
      <c r="AS584" s="8">
        <v>0</v>
      </c>
      <c r="AT584" s="8">
        <v>9134241.5629039239</v>
      </c>
      <c r="AU584" s="8">
        <v>2646207.1297021466</v>
      </c>
      <c r="AV584" s="8">
        <v>1</v>
      </c>
      <c r="AW584" s="8">
        <f>AU584/AT584</f>
        <v>0.28970189932888901</v>
      </c>
      <c r="AX584" s="15">
        <f>LOG(AW584,2)</f>
        <v>-1.7873589517240349</v>
      </c>
      <c r="AY584" s="8">
        <f>AV584/AU584</f>
        <v>3.7789936727763204E-7</v>
      </c>
      <c r="AZ584" s="8">
        <f>LOG(AY584,2)</f>
        <v>-21.33549456113678</v>
      </c>
    </row>
    <row r="585" spans="1:52" x14ac:dyDescent="0.25">
      <c r="A585" s="8" t="s">
        <v>49</v>
      </c>
      <c r="B585" s="8" t="s">
        <v>50</v>
      </c>
      <c r="C585" s="8" t="s">
        <v>51</v>
      </c>
      <c r="D585" s="8" t="s">
        <v>10673</v>
      </c>
      <c r="E585" s="8" t="s">
        <v>10674</v>
      </c>
      <c r="F585" s="8" t="s">
        <v>54</v>
      </c>
      <c r="G585" s="8">
        <v>2.3E-2</v>
      </c>
      <c r="H585" s="8">
        <v>8</v>
      </c>
      <c r="I585" s="8">
        <v>1</v>
      </c>
      <c r="J585" s="8">
        <v>2</v>
      </c>
      <c r="K585" s="8">
        <v>1</v>
      </c>
      <c r="L585" s="8">
        <v>116</v>
      </c>
      <c r="M585" s="8">
        <v>12.5</v>
      </c>
      <c r="N585" s="8">
        <v>10.1</v>
      </c>
      <c r="O585" s="8">
        <v>0</v>
      </c>
      <c r="P585" s="8" t="s">
        <v>150</v>
      </c>
      <c r="Q585" s="8" t="s">
        <v>151</v>
      </c>
      <c r="R585" s="8" t="s">
        <v>82</v>
      </c>
      <c r="S585" s="8" t="s">
        <v>273</v>
      </c>
      <c r="T585" s="8" t="s">
        <v>10675</v>
      </c>
      <c r="U585" s="8" t="s">
        <v>10676</v>
      </c>
      <c r="V585" s="8" t="s">
        <v>10677</v>
      </c>
      <c r="W585" s="8" t="s">
        <v>500</v>
      </c>
      <c r="X585" s="8" t="s">
        <v>54</v>
      </c>
      <c r="Y585" s="8" t="s">
        <v>54</v>
      </c>
      <c r="Z585" s="8" t="s">
        <v>6174</v>
      </c>
      <c r="AA585" s="8">
        <v>2</v>
      </c>
      <c r="AB585" s="8" t="s">
        <v>54</v>
      </c>
      <c r="AC585" s="8">
        <v>0</v>
      </c>
      <c r="AD585" s="8" t="s">
        <v>54</v>
      </c>
      <c r="AE585" s="8">
        <v>9118347.2574695405</v>
      </c>
      <c r="AF585" s="8">
        <v>1923799.30093289</v>
      </c>
      <c r="AG585" s="8">
        <v>9110445.9178841207</v>
      </c>
      <c r="AH585" s="8">
        <v>6717530.8254288509</v>
      </c>
      <c r="AI585" s="8">
        <v>3389681.6029927828</v>
      </c>
      <c r="AJ585" s="8">
        <v>3358776.6860536099</v>
      </c>
      <c r="AK585" s="8">
        <v>5153044.3944039596</v>
      </c>
      <c r="AL585" s="8">
        <v>3620941.1117171599</v>
      </c>
      <c r="AM585" s="8">
        <v>4044254.0640582428</v>
      </c>
      <c r="AN585" s="8">
        <v>791304.63751200144</v>
      </c>
      <c r="AO585" s="8" t="s">
        <v>54</v>
      </c>
      <c r="AP585" s="8" t="s">
        <v>54</v>
      </c>
      <c r="AQ585" s="8" t="s">
        <v>54</v>
      </c>
      <c r="AR585" s="8">
        <v>0</v>
      </c>
      <c r="AS585" s="8">
        <v>0</v>
      </c>
      <c r="AT585" s="8">
        <v>7710173.7833713861</v>
      </c>
      <c r="AU585" s="8">
        <v>2710965.5927929231</v>
      </c>
      <c r="AV585" s="8">
        <v>1</v>
      </c>
      <c r="AW585" s="8">
        <f>AU585/AT585</f>
        <v>0.35160888314083028</v>
      </c>
      <c r="AX585" s="15">
        <f>LOG(AW585,2)</f>
        <v>-1.50795657531238</v>
      </c>
      <c r="AY585" s="8">
        <f>AV585/AU585</f>
        <v>3.6887225815720077E-7</v>
      </c>
      <c r="AZ585" s="8">
        <f>LOG(AY585,2)</f>
        <v>-21.370375372126496</v>
      </c>
    </row>
    <row r="586" spans="1:52" x14ac:dyDescent="0.25">
      <c r="A586" s="8" t="s">
        <v>49</v>
      </c>
      <c r="B586" s="8" t="s">
        <v>50</v>
      </c>
      <c r="C586" s="8" t="s">
        <v>51</v>
      </c>
      <c r="D586" s="8" t="s">
        <v>11779</v>
      </c>
      <c r="E586" s="8" t="s">
        <v>11780</v>
      </c>
      <c r="F586" s="8" t="s">
        <v>54</v>
      </c>
      <c r="G586" s="8">
        <v>2.1999999999999999E-2</v>
      </c>
      <c r="H586" s="8">
        <v>6</v>
      </c>
      <c r="I586" s="8">
        <v>1</v>
      </c>
      <c r="J586" s="8">
        <v>1</v>
      </c>
      <c r="K586" s="8">
        <v>1</v>
      </c>
      <c r="L586" s="8">
        <v>99</v>
      </c>
      <c r="M586" s="8">
        <v>10.9</v>
      </c>
      <c r="N586" s="8">
        <v>9.57</v>
      </c>
      <c r="O586" s="8">
        <v>1.63</v>
      </c>
      <c r="P586" s="8" t="s">
        <v>1280</v>
      </c>
      <c r="Q586" s="8" t="s">
        <v>151</v>
      </c>
      <c r="R586" s="8" t="s">
        <v>310</v>
      </c>
      <c r="S586" s="8" t="s">
        <v>11781</v>
      </c>
      <c r="T586" s="8" t="s">
        <v>11782</v>
      </c>
      <c r="U586" s="8" t="s">
        <v>11783</v>
      </c>
      <c r="V586" s="8" t="s">
        <v>11784</v>
      </c>
      <c r="W586" s="8" t="s">
        <v>521</v>
      </c>
      <c r="X586" s="8" t="s">
        <v>1286</v>
      </c>
      <c r="Y586" s="8" t="s">
        <v>11785</v>
      </c>
      <c r="Z586" s="8" t="s">
        <v>7771</v>
      </c>
      <c r="AA586" s="8">
        <v>13</v>
      </c>
      <c r="AB586" s="8" t="s">
        <v>54</v>
      </c>
      <c r="AC586" s="8">
        <v>0</v>
      </c>
      <c r="AD586" s="8" t="s">
        <v>54</v>
      </c>
      <c r="AE586" s="8">
        <v>1961475.3319377699</v>
      </c>
      <c r="AF586" s="8">
        <v>1826260.7610048701</v>
      </c>
      <c r="AG586" s="8">
        <v>2225960.9407643802</v>
      </c>
      <c r="AH586" s="8">
        <v>2004565.6779023402</v>
      </c>
      <c r="AI586" s="8">
        <v>165997.27279176592</v>
      </c>
      <c r="AJ586" s="8">
        <v>5117729.99589686</v>
      </c>
      <c r="AK586" s="8">
        <v>5515684.7858427698</v>
      </c>
      <c r="AL586" s="8">
        <v>5720023.54034865</v>
      </c>
      <c r="AM586" s="8">
        <v>5451146.1073627593</v>
      </c>
      <c r="AN586" s="8">
        <v>250084.3980033336</v>
      </c>
      <c r="AO586" s="8" t="s">
        <v>54</v>
      </c>
      <c r="AP586" s="8" t="s">
        <v>54</v>
      </c>
      <c r="AQ586" s="8">
        <v>12988.1878957887</v>
      </c>
      <c r="AR586" s="8">
        <v>12988.1878957887</v>
      </c>
      <c r="AS586" s="8">
        <v>0</v>
      </c>
      <c r="AT586" s="8">
        <v>9531516.0351889599</v>
      </c>
      <c r="AU586" s="8">
        <v>2733215.5470338534</v>
      </c>
      <c r="AV586" s="8">
        <v>1</v>
      </c>
      <c r="AW586" s="8">
        <f>AU586/AT586</f>
        <v>0.28675559448709126</v>
      </c>
      <c r="AX586" s="15">
        <f>LOG(AW586,2)</f>
        <v>-1.8021064619677964</v>
      </c>
      <c r="AY586" s="8">
        <f>AV586/AU586</f>
        <v>3.6586942478255051E-7</v>
      </c>
      <c r="AZ586" s="8">
        <f>LOG(AY586,2)</f>
        <v>-21.382167807588033</v>
      </c>
    </row>
    <row r="587" spans="1:52" x14ac:dyDescent="0.25">
      <c r="A587" s="8" t="s">
        <v>49</v>
      </c>
      <c r="B587" s="8" t="s">
        <v>64</v>
      </c>
      <c r="C587" s="8" t="s">
        <v>51</v>
      </c>
      <c r="D587" s="8" t="s">
        <v>11991</v>
      </c>
      <c r="E587" s="8" t="s">
        <v>11992</v>
      </c>
      <c r="F587" s="8" t="s">
        <v>54</v>
      </c>
      <c r="G587" s="8">
        <v>8.9999999999999993E-3</v>
      </c>
      <c r="H587" s="8">
        <v>3</v>
      </c>
      <c r="I587" s="8">
        <v>1</v>
      </c>
      <c r="J587" s="8">
        <v>1</v>
      </c>
      <c r="K587" s="8">
        <v>1</v>
      </c>
      <c r="L587" s="8">
        <v>337</v>
      </c>
      <c r="M587" s="8">
        <v>38.6</v>
      </c>
      <c r="N587" s="8">
        <v>6.38</v>
      </c>
      <c r="O587" s="8">
        <v>2.0099999999999998</v>
      </c>
      <c r="P587" s="8" t="s">
        <v>804</v>
      </c>
      <c r="Q587" s="8" t="s">
        <v>563</v>
      </c>
      <c r="R587" s="8" t="s">
        <v>1877</v>
      </c>
      <c r="S587" s="8" t="s">
        <v>11993</v>
      </c>
      <c r="T587" s="8" t="s">
        <v>11994</v>
      </c>
      <c r="U587" s="8" t="s">
        <v>11995</v>
      </c>
      <c r="V587" s="8" t="s">
        <v>11996</v>
      </c>
      <c r="W587" s="8" t="s">
        <v>217</v>
      </c>
      <c r="X587" s="8" t="s">
        <v>54</v>
      </c>
      <c r="Y587" s="8" t="s">
        <v>11155</v>
      </c>
      <c r="Z587" s="8" t="s">
        <v>1072</v>
      </c>
      <c r="AA587" s="8">
        <v>4</v>
      </c>
      <c r="AB587" s="8" t="s">
        <v>54</v>
      </c>
      <c r="AC587" s="8">
        <v>0</v>
      </c>
      <c r="AD587" s="8" t="s">
        <v>54</v>
      </c>
      <c r="AE587" s="8" t="s">
        <v>54</v>
      </c>
      <c r="AF587" s="8" t="s">
        <v>54</v>
      </c>
      <c r="AG587" s="8" t="s">
        <v>54</v>
      </c>
      <c r="AH587" s="8">
        <v>0</v>
      </c>
      <c r="AI587" s="8">
        <v>0</v>
      </c>
      <c r="AJ587" s="8">
        <v>1138530.7681817301</v>
      </c>
      <c r="AK587" s="8">
        <v>1927733.9024310601</v>
      </c>
      <c r="AL587" s="8" t="s">
        <v>54</v>
      </c>
      <c r="AM587" s="8">
        <v>1533132.3353063951</v>
      </c>
      <c r="AN587" s="8">
        <v>394601.56712466525</v>
      </c>
      <c r="AO587" s="8" t="s">
        <v>54</v>
      </c>
      <c r="AP587" s="8" t="s">
        <v>54</v>
      </c>
      <c r="AQ587" s="8" t="s">
        <v>54</v>
      </c>
      <c r="AR587" s="8">
        <v>0</v>
      </c>
      <c r="AS587" s="8">
        <v>0</v>
      </c>
      <c r="AT587" s="8">
        <v>10288315.008128567</v>
      </c>
      <c r="AU587" s="8">
        <v>2864501.00408549</v>
      </c>
      <c r="AV587" s="8">
        <v>1</v>
      </c>
      <c r="AW587" s="8">
        <f>AU587/AT587</f>
        <v>0.27842275453485943</v>
      </c>
      <c r="AX587" s="15">
        <f>LOG(AW587,2)</f>
        <v>-1.8446509723748985</v>
      </c>
      <c r="AY587" s="8">
        <f>AV587/AU587</f>
        <v>3.4910094238883196E-7</v>
      </c>
      <c r="AZ587" s="8">
        <f>LOG(AY587,2)</f>
        <v>-21.449852412798215</v>
      </c>
    </row>
    <row r="588" spans="1:52" x14ac:dyDescent="0.25">
      <c r="A588" s="8" t="s">
        <v>49</v>
      </c>
      <c r="B588" s="8" t="s">
        <v>50</v>
      </c>
      <c r="C588" s="8" t="s">
        <v>51</v>
      </c>
      <c r="D588" s="8" t="s">
        <v>11949</v>
      </c>
      <c r="E588" s="8" t="s">
        <v>11950</v>
      </c>
      <c r="F588" s="8" t="s">
        <v>54</v>
      </c>
      <c r="G588" s="8">
        <v>2.3E-2</v>
      </c>
      <c r="H588" s="8">
        <v>8</v>
      </c>
      <c r="I588" s="8">
        <v>3</v>
      </c>
      <c r="J588" s="8">
        <v>11</v>
      </c>
      <c r="K588" s="8">
        <v>3</v>
      </c>
      <c r="L588" s="8">
        <v>404</v>
      </c>
      <c r="M588" s="8">
        <v>46.8</v>
      </c>
      <c r="N588" s="8">
        <v>6.76</v>
      </c>
      <c r="O588" s="8">
        <v>0</v>
      </c>
      <c r="P588" s="8" t="s">
        <v>847</v>
      </c>
      <c r="Q588" s="8" t="s">
        <v>212</v>
      </c>
      <c r="R588" s="8" t="s">
        <v>82</v>
      </c>
      <c r="S588" s="8" t="s">
        <v>11951</v>
      </c>
      <c r="T588" s="8" t="s">
        <v>11952</v>
      </c>
      <c r="U588" s="8" t="s">
        <v>11953</v>
      </c>
      <c r="V588" s="8" t="s">
        <v>11954</v>
      </c>
      <c r="W588" s="8" t="s">
        <v>372</v>
      </c>
      <c r="X588" s="8" t="s">
        <v>54</v>
      </c>
      <c r="Y588" s="8" t="s">
        <v>953</v>
      </c>
      <c r="Z588" s="8" t="s">
        <v>7096</v>
      </c>
      <c r="AA588" s="8">
        <v>6</v>
      </c>
      <c r="AB588" s="8">
        <v>5.36</v>
      </c>
      <c r="AC588" s="8">
        <v>9.1324200913241995E-4</v>
      </c>
      <c r="AD588" s="8" t="s">
        <v>54</v>
      </c>
      <c r="AE588" s="8">
        <v>618696.45180133905</v>
      </c>
      <c r="AF588" s="8">
        <v>964498.74617753399</v>
      </c>
      <c r="AG588" s="8">
        <v>666123.60074880603</v>
      </c>
      <c r="AH588" s="8">
        <v>749772.93290922639</v>
      </c>
      <c r="AI588" s="8">
        <v>153063.63551831065</v>
      </c>
      <c r="AJ588" s="8">
        <v>1193351.03845551</v>
      </c>
      <c r="AK588" s="8">
        <v>2593561.3362147198</v>
      </c>
      <c r="AL588" s="8">
        <v>2403505.7034724602</v>
      </c>
      <c r="AM588" s="8">
        <v>2063472.6927142299</v>
      </c>
      <c r="AN588" s="8">
        <v>620141.94922975148</v>
      </c>
      <c r="AO588" s="8" t="s">
        <v>54</v>
      </c>
      <c r="AP588" s="8" t="s">
        <v>54</v>
      </c>
      <c r="AQ588" s="8" t="s">
        <v>54</v>
      </c>
      <c r="AR588" s="8">
        <v>0</v>
      </c>
      <c r="AS588" s="8">
        <v>0</v>
      </c>
      <c r="AT588" s="8">
        <v>10276198.81907784</v>
      </c>
      <c r="AU588" s="8">
        <v>2884613.3102757134</v>
      </c>
      <c r="AV588" s="8">
        <v>1</v>
      </c>
      <c r="AW588" s="8">
        <f>AU588/AT588</f>
        <v>0.28070820359376536</v>
      </c>
      <c r="AX588" s="15">
        <f>LOG(AW588,2)</f>
        <v>-1.8328568681901127</v>
      </c>
      <c r="AY588" s="8">
        <f>AV588/AU588</f>
        <v>3.4666691595637796E-7</v>
      </c>
      <c r="AZ588" s="8">
        <f>LOG(AY588,2)</f>
        <v>-21.45994650423021</v>
      </c>
    </row>
    <row r="589" spans="1:52" x14ac:dyDescent="0.25">
      <c r="A589" s="8" t="s">
        <v>49</v>
      </c>
      <c r="B589" s="8" t="s">
        <v>64</v>
      </c>
      <c r="C589" s="8" t="s">
        <v>51</v>
      </c>
      <c r="D589" s="8" t="s">
        <v>10754</v>
      </c>
      <c r="E589" s="8" t="s">
        <v>10755</v>
      </c>
      <c r="F589" s="8" t="s">
        <v>54</v>
      </c>
      <c r="G589" s="8">
        <v>2E-3</v>
      </c>
      <c r="H589" s="8">
        <v>12</v>
      </c>
      <c r="I589" s="8">
        <v>2</v>
      </c>
      <c r="J589" s="8">
        <v>11</v>
      </c>
      <c r="K589" s="8">
        <v>2</v>
      </c>
      <c r="L589" s="8">
        <v>263</v>
      </c>
      <c r="M589" s="8">
        <v>29.7</v>
      </c>
      <c r="N589" s="8">
        <v>6.29</v>
      </c>
      <c r="O589" s="8">
        <v>6.39</v>
      </c>
      <c r="P589" s="8" t="s">
        <v>105</v>
      </c>
      <c r="Q589" s="8" t="s">
        <v>151</v>
      </c>
      <c r="R589" s="8" t="s">
        <v>82</v>
      </c>
      <c r="S589" s="8" t="s">
        <v>10756</v>
      </c>
      <c r="T589" s="8" t="s">
        <v>10757</v>
      </c>
      <c r="U589" s="8" t="s">
        <v>10758</v>
      </c>
      <c r="V589" s="8" t="s">
        <v>10759</v>
      </c>
      <c r="W589" s="8" t="s">
        <v>198</v>
      </c>
      <c r="X589" s="8" t="s">
        <v>54</v>
      </c>
      <c r="Y589" s="8" t="s">
        <v>54</v>
      </c>
      <c r="Z589" s="8" t="s">
        <v>2756</v>
      </c>
      <c r="AA589" s="8">
        <v>5</v>
      </c>
      <c r="AB589" s="8">
        <v>4.7300000000000004</v>
      </c>
      <c r="AC589" s="8">
        <v>8.5763293310463099E-4</v>
      </c>
      <c r="AD589" s="8" t="s">
        <v>54</v>
      </c>
      <c r="AE589" s="8">
        <v>1410550.49771673</v>
      </c>
      <c r="AF589" s="8">
        <v>2803758.8624136001</v>
      </c>
      <c r="AG589" s="8">
        <v>1956467.24856119</v>
      </c>
      <c r="AH589" s="8">
        <v>2056925.5362305071</v>
      </c>
      <c r="AI589" s="8">
        <v>573193.56098757079</v>
      </c>
      <c r="AJ589" s="8">
        <v>2958215.9624325898</v>
      </c>
      <c r="AK589" s="8">
        <v>4406461.9059776301</v>
      </c>
      <c r="AL589" s="8">
        <v>5066981.0624262998</v>
      </c>
      <c r="AM589" s="8">
        <v>4143886.3102788404</v>
      </c>
      <c r="AN589" s="8">
        <v>880693.67331677501</v>
      </c>
      <c r="AO589" s="8" t="s">
        <v>54</v>
      </c>
      <c r="AP589" s="8" t="s">
        <v>54</v>
      </c>
      <c r="AQ589" s="8" t="s">
        <v>54</v>
      </c>
      <c r="AR589" s="8">
        <v>0</v>
      </c>
      <c r="AS589" s="8">
        <v>0</v>
      </c>
      <c r="AT589" s="8">
        <v>8872612.5824746806</v>
      </c>
      <c r="AU589" s="8">
        <v>3082516.9207361829</v>
      </c>
      <c r="AV589" s="8">
        <v>1</v>
      </c>
      <c r="AW589" s="8">
        <f>AU589/AT589</f>
        <v>0.34741930768225104</v>
      </c>
      <c r="AX589" s="15">
        <f>LOG(AW589,2)</f>
        <v>-1.5252501614395095</v>
      </c>
      <c r="AY589" s="8">
        <f>AV589/AU589</f>
        <v>3.2441022246235546E-7</v>
      </c>
      <c r="AZ589" s="8">
        <f>LOG(AY589,2)</f>
        <v>-21.555677383301902</v>
      </c>
    </row>
    <row r="590" spans="1:52" x14ac:dyDescent="0.25">
      <c r="A590" s="8" t="s">
        <v>49</v>
      </c>
      <c r="B590" s="8" t="s">
        <v>64</v>
      </c>
      <c r="C590" s="8" t="s">
        <v>51</v>
      </c>
      <c r="D590" s="8" t="s">
        <v>13830</v>
      </c>
      <c r="E590" s="8" t="s">
        <v>13831</v>
      </c>
      <c r="F590" s="8" t="s">
        <v>54</v>
      </c>
      <c r="G590" s="8">
        <v>1E-3</v>
      </c>
      <c r="H590" s="8">
        <v>5</v>
      </c>
      <c r="I590" s="8">
        <v>1</v>
      </c>
      <c r="J590" s="8">
        <v>8</v>
      </c>
      <c r="K590" s="8">
        <v>1</v>
      </c>
      <c r="L590" s="8">
        <v>293</v>
      </c>
      <c r="M590" s="8">
        <v>34.200000000000003</v>
      </c>
      <c r="N590" s="8">
        <v>9.8800000000000008</v>
      </c>
      <c r="O590" s="8">
        <v>7.66</v>
      </c>
      <c r="P590" s="8" t="s">
        <v>574</v>
      </c>
      <c r="Q590" s="8" t="s">
        <v>2038</v>
      </c>
      <c r="R590" s="8" t="s">
        <v>69</v>
      </c>
      <c r="S590" s="8" t="s">
        <v>13832</v>
      </c>
      <c r="T590" s="8" t="s">
        <v>13833</v>
      </c>
      <c r="U590" s="8" t="s">
        <v>13834</v>
      </c>
      <c r="V590" s="8" t="s">
        <v>13835</v>
      </c>
      <c r="W590" s="8" t="s">
        <v>198</v>
      </c>
      <c r="X590" s="8" t="s">
        <v>54</v>
      </c>
      <c r="Y590" s="8" t="s">
        <v>54</v>
      </c>
      <c r="Z590" s="8" t="s">
        <v>54</v>
      </c>
      <c r="AA590" s="8">
        <v>0</v>
      </c>
      <c r="AB590" s="8">
        <v>5.04</v>
      </c>
      <c r="AC590" s="8">
        <v>8.8183421516754802E-4</v>
      </c>
      <c r="AD590" s="8" t="s">
        <v>54</v>
      </c>
      <c r="AE590" s="8">
        <v>292891.592419644</v>
      </c>
      <c r="AF590" s="8">
        <v>706781.09060459898</v>
      </c>
      <c r="AG590" s="8">
        <v>574284.14638104802</v>
      </c>
      <c r="AH590" s="8">
        <v>524652.2764684303</v>
      </c>
      <c r="AI590" s="8">
        <v>172575.82113420143</v>
      </c>
      <c r="AJ590" s="8" t="s">
        <v>54</v>
      </c>
      <c r="AK590" s="8">
        <v>707247.24438417004</v>
      </c>
      <c r="AL590" s="8">
        <v>1088302.2546276201</v>
      </c>
      <c r="AM590" s="8">
        <v>897774.74950589507</v>
      </c>
      <c r="AN590" s="8">
        <v>190527.50512172497</v>
      </c>
      <c r="AO590" s="8" t="s">
        <v>54</v>
      </c>
      <c r="AP590" s="8">
        <v>7678.9309189067899</v>
      </c>
      <c r="AQ590" s="8" t="s">
        <v>54</v>
      </c>
      <c r="AR590" s="8">
        <v>7678.9309189067899</v>
      </c>
      <c r="AS590" s="8">
        <v>0</v>
      </c>
      <c r="AT590" s="8">
        <v>22821934.309935365</v>
      </c>
      <c r="AU590" s="8">
        <v>3125282.7441421598</v>
      </c>
      <c r="AV590" s="8">
        <v>1</v>
      </c>
      <c r="AW590" s="8">
        <f>AU590/AT590</f>
        <v>0.13694206203992054</v>
      </c>
      <c r="AX590" s="15">
        <f>LOG(AW590,2)</f>
        <v>-2.8683624534336949</v>
      </c>
      <c r="AY590" s="8">
        <f>AV590/AU590</f>
        <v>3.1997104961921901E-7</v>
      </c>
      <c r="AZ590" s="8">
        <f>LOG(AY590,2)</f>
        <v>-21.57555528553705</v>
      </c>
    </row>
    <row r="591" spans="1:52" x14ac:dyDescent="0.25">
      <c r="A591" s="8" t="s">
        <v>49</v>
      </c>
      <c r="B591" s="8" t="s">
        <v>64</v>
      </c>
      <c r="C591" s="8" t="s">
        <v>51</v>
      </c>
      <c r="D591" s="8" t="s">
        <v>10792</v>
      </c>
      <c r="E591" s="8" t="s">
        <v>10793</v>
      </c>
      <c r="F591" s="8" t="s">
        <v>54</v>
      </c>
      <c r="G591" s="8">
        <v>7.0000000000000001E-3</v>
      </c>
      <c r="H591" s="8">
        <v>4</v>
      </c>
      <c r="I591" s="8">
        <v>2</v>
      </c>
      <c r="J591" s="8">
        <v>7</v>
      </c>
      <c r="K591" s="8">
        <v>2</v>
      </c>
      <c r="L591" s="8">
        <v>486</v>
      </c>
      <c r="M591" s="8">
        <v>55.7</v>
      </c>
      <c r="N591" s="8">
        <v>5.2</v>
      </c>
      <c r="O591" s="8">
        <v>3.49</v>
      </c>
      <c r="P591" s="8" t="s">
        <v>847</v>
      </c>
      <c r="Q591" s="8" t="s">
        <v>4270</v>
      </c>
      <c r="R591" s="8" t="s">
        <v>125</v>
      </c>
      <c r="S591" s="8" t="s">
        <v>10794</v>
      </c>
      <c r="T591" s="8" t="s">
        <v>10795</v>
      </c>
      <c r="U591" s="8" t="s">
        <v>10796</v>
      </c>
      <c r="V591" s="8" t="s">
        <v>10797</v>
      </c>
      <c r="W591" s="8" t="s">
        <v>426</v>
      </c>
      <c r="X591" s="8" t="s">
        <v>54</v>
      </c>
      <c r="Y591" s="8" t="s">
        <v>54</v>
      </c>
      <c r="Z591" s="8" t="s">
        <v>7350</v>
      </c>
      <c r="AA591" s="8">
        <v>3</v>
      </c>
      <c r="AB591" s="8">
        <v>2.38</v>
      </c>
      <c r="AC591" s="8">
        <v>4.6979865771812103E-3</v>
      </c>
      <c r="AD591" s="8" t="s">
        <v>54</v>
      </c>
      <c r="AE591" s="8">
        <v>410283.74049681198</v>
      </c>
      <c r="AF591" s="8" t="s">
        <v>54</v>
      </c>
      <c r="AG591" s="8" t="s">
        <v>54</v>
      </c>
      <c r="AH591" s="8">
        <v>410283.74049681198</v>
      </c>
      <c r="AI591" s="8">
        <v>0</v>
      </c>
      <c r="AJ591" s="8">
        <v>863741.36392903596</v>
      </c>
      <c r="AK591" s="8">
        <v>1216328.7448978999</v>
      </c>
      <c r="AL591" s="8">
        <v>1339522.35141388</v>
      </c>
      <c r="AM591" s="8">
        <v>1139864.1534136052</v>
      </c>
      <c r="AN591" s="8">
        <v>201621.77846346892</v>
      </c>
      <c r="AO591" s="8" t="s">
        <v>54</v>
      </c>
      <c r="AP591" s="8">
        <v>2617523.0381107698</v>
      </c>
      <c r="AQ591" s="8">
        <v>173256.276565237</v>
      </c>
      <c r="AR591" s="8">
        <v>1395389.6573380034</v>
      </c>
      <c r="AS591" s="8">
        <v>1222133.3807727664</v>
      </c>
      <c r="AT591" s="8">
        <v>9136568.781001037</v>
      </c>
      <c r="AU591" s="8">
        <v>3160591.6298835264</v>
      </c>
      <c r="AV591" s="8">
        <v>1</v>
      </c>
      <c r="AW591" s="8">
        <f>AU591/AT591</f>
        <v>0.345927634940569</v>
      </c>
      <c r="AX591" s="15">
        <f>LOG(AW591,2)</f>
        <v>-1.5314578247463884</v>
      </c>
      <c r="AY591" s="8">
        <f>AV591/AU591</f>
        <v>3.1639645898728521E-7</v>
      </c>
      <c r="AZ591" s="8">
        <f>LOG(AY591,2)</f>
        <v>-21.59176321051357</v>
      </c>
    </row>
    <row r="592" spans="1:52" x14ac:dyDescent="0.25">
      <c r="A592" s="8" t="s">
        <v>49</v>
      </c>
      <c r="B592" s="8" t="s">
        <v>64</v>
      </c>
      <c r="C592" s="8" t="s">
        <v>51</v>
      </c>
      <c r="D592" s="8" t="s">
        <v>12338</v>
      </c>
      <c r="E592" s="8" t="s">
        <v>12339</v>
      </c>
      <c r="F592" s="8" t="s">
        <v>54</v>
      </c>
      <c r="G592" s="8">
        <v>0</v>
      </c>
      <c r="H592" s="8">
        <v>47</v>
      </c>
      <c r="I592" s="8">
        <v>117</v>
      </c>
      <c r="J592" s="8">
        <v>611</v>
      </c>
      <c r="K592" s="8">
        <v>1</v>
      </c>
      <c r="L592" s="8">
        <v>2477</v>
      </c>
      <c r="M592" s="8">
        <v>284.89999999999998</v>
      </c>
      <c r="N592" s="8">
        <v>5.35</v>
      </c>
      <c r="O592" s="8">
        <v>1535.13</v>
      </c>
      <c r="P592" s="8" t="s">
        <v>1386</v>
      </c>
      <c r="Q592" s="8" t="s">
        <v>2914</v>
      </c>
      <c r="R592" s="8" t="s">
        <v>1388</v>
      </c>
      <c r="S592" s="8" t="s">
        <v>1389</v>
      </c>
      <c r="T592" s="8" t="s">
        <v>1390</v>
      </c>
      <c r="U592" s="8" t="s">
        <v>1391</v>
      </c>
      <c r="V592" s="8" t="s">
        <v>1392</v>
      </c>
      <c r="W592" s="8" t="s">
        <v>157</v>
      </c>
      <c r="X592" s="8" t="s">
        <v>1393</v>
      </c>
      <c r="Y592" s="8" t="s">
        <v>54</v>
      </c>
      <c r="Z592" s="8" t="s">
        <v>54</v>
      </c>
      <c r="AA592" s="8">
        <v>1</v>
      </c>
      <c r="AB592" s="8">
        <v>5.28</v>
      </c>
      <c r="AC592" s="8">
        <v>9.0579710144927505E-4</v>
      </c>
      <c r="AD592" s="8" t="s">
        <v>54</v>
      </c>
      <c r="AE592" s="8">
        <v>2403121.7736810502</v>
      </c>
      <c r="AF592" s="8">
        <v>4677881.1482214602</v>
      </c>
      <c r="AG592" s="8">
        <v>3097640.6980084102</v>
      </c>
      <c r="AH592" s="8">
        <v>3392881.2066369732</v>
      </c>
      <c r="AI592" s="8">
        <v>951843.04429750482</v>
      </c>
      <c r="AJ592" s="8">
        <v>2919677.18031456</v>
      </c>
      <c r="AK592" s="8">
        <v>6250381.2171037002</v>
      </c>
      <c r="AL592" s="8">
        <v>7848494.8867347399</v>
      </c>
      <c r="AM592" s="8">
        <v>5672851.0947176665</v>
      </c>
      <c r="AN592" s="8">
        <v>2053203.4770861019</v>
      </c>
      <c r="AO592" s="8" t="s">
        <v>54</v>
      </c>
      <c r="AP592" s="8" t="s">
        <v>54</v>
      </c>
      <c r="AQ592" s="8" t="s">
        <v>54</v>
      </c>
      <c r="AR592" s="8">
        <v>0</v>
      </c>
      <c r="AS592" s="8">
        <v>0</v>
      </c>
      <c r="AT592" s="8">
        <v>13495968.261522198</v>
      </c>
      <c r="AU592" s="8">
        <v>3436196.6587848901</v>
      </c>
      <c r="AV592" s="8">
        <v>1</v>
      </c>
      <c r="AW592" s="8">
        <f>AU592/AT592</f>
        <v>0.25460912416204251</v>
      </c>
      <c r="AX592" s="15">
        <f>LOG(AW592,2)</f>
        <v>-1.9736439743618899</v>
      </c>
      <c r="AY592" s="8">
        <f>AV592/AU592</f>
        <v>2.9101943203495829E-7</v>
      </c>
      <c r="AZ592" s="8">
        <f>LOG(AY592,2)</f>
        <v>-21.71238117580484</v>
      </c>
    </row>
    <row r="593" spans="1:52" x14ac:dyDescent="0.25">
      <c r="A593" s="8" t="s">
        <v>49</v>
      </c>
      <c r="B593" s="8" t="s">
        <v>64</v>
      </c>
      <c r="C593" s="8" t="s">
        <v>51</v>
      </c>
      <c r="D593" s="8" t="s">
        <v>12845</v>
      </c>
      <c r="E593" s="8" t="s">
        <v>12846</v>
      </c>
      <c r="F593" s="8" t="s">
        <v>54</v>
      </c>
      <c r="G593" s="8">
        <v>2E-3</v>
      </c>
      <c r="H593" s="8">
        <v>5</v>
      </c>
      <c r="I593" s="8">
        <v>5</v>
      </c>
      <c r="J593" s="8">
        <v>14</v>
      </c>
      <c r="K593" s="8">
        <v>5</v>
      </c>
      <c r="L593" s="8">
        <v>1067</v>
      </c>
      <c r="M593" s="8">
        <v>117.8</v>
      </c>
      <c r="N593" s="8">
        <v>6.4</v>
      </c>
      <c r="O593" s="8">
        <v>5.78</v>
      </c>
      <c r="P593" s="8" t="s">
        <v>11621</v>
      </c>
      <c r="Q593" s="8" t="s">
        <v>1770</v>
      </c>
      <c r="R593" s="8" t="s">
        <v>506</v>
      </c>
      <c r="S593" s="8" t="s">
        <v>12847</v>
      </c>
      <c r="T593" s="8" t="s">
        <v>12848</v>
      </c>
      <c r="U593" s="8" t="s">
        <v>12849</v>
      </c>
      <c r="V593" s="8" t="s">
        <v>12850</v>
      </c>
      <c r="W593" s="8" t="s">
        <v>177</v>
      </c>
      <c r="X593" s="8" t="s">
        <v>54</v>
      </c>
      <c r="Y593" s="8" t="s">
        <v>54</v>
      </c>
      <c r="Z593" s="8" t="s">
        <v>1349</v>
      </c>
      <c r="AA593" s="8">
        <v>2</v>
      </c>
      <c r="AB593" s="8">
        <v>10.130000000000001</v>
      </c>
      <c r="AC593" s="8">
        <v>1.36425648021828E-3</v>
      </c>
      <c r="AD593" s="8" t="s">
        <v>54</v>
      </c>
      <c r="AE593" s="8">
        <v>7647925.8204432204</v>
      </c>
      <c r="AF593" s="8">
        <v>4019517.45464643</v>
      </c>
      <c r="AG593" s="8">
        <v>7844063.14618064</v>
      </c>
      <c r="AH593" s="8">
        <v>6503835.4737567641</v>
      </c>
      <c r="AI593" s="8">
        <v>1758502.1045753802</v>
      </c>
      <c r="AJ593" s="8">
        <v>2955085.5586861698</v>
      </c>
      <c r="AK593" s="8">
        <v>4510897.9757095203</v>
      </c>
      <c r="AL593" s="8">
        <v>2608798.65164231</v>
      </c>
      <c r="AM593" s="8">
        <v>3358260.7286793333</v>
      </c>
      <c r="AN593" s="8">
        <v>827207.39959959849</v>
      </c>
      <c r="AO593" s="8">
        <v>53901.1988271105</v>
      </c>
      <c r="AP593" s="8" t="s">
        <v>54</v>
      </c>
      <c r="AQ593" s="8">
        <v>25616.3031034997</v>
      </c>
      <c r="AR593" s="8">
        <v>39758.750965305102</v>
      </c>
      <c r="AS593" s="8">
        <v>14142.447861805389</v>
      </c>
      <c r="AT593" s="8">
        <v>15522956.901459465</v>
      </c>
      <c r="AU593" s="8">
        <v>3512230.8558154437</v>
      </c>
      <c r="AV593" s="8">
        <v>1</v>
      </c>
      <c r="AW593" s="8">
        <f>AU593/AT593</f>
        <v>0.22626042693484671</v>
      </c>
      <c r="AX593" s="15">
        <f>LOG(AW593,2)</f>
        <v>-2.1439438163243452</v>
      </c>
      <c r="AY593" s="8">
        <f>AV593/AU593</f>
        <v>2.847193254236779E-7</v>
      </c>
      <c r="AZ593" s="8">
        <f>LOG(AY593,2)</f>
        <v>-21.743956244378019</v>
      </c>
    </row>
    <row r="594" spans="1:52" x14ac:dyDescent="0.25">
      <c r="A594" s="8" t="s">
        <v>49</v>
      </c>
      <c r="B594" s="8" t="s">
        <v>50</v>
      </c>
      <c r="C594" s="8" t="s">
        <v>51</v>
      </c>
      <c r="D594" s="8" t="s">
        <v>11136</v>
      </c>
      <c r="E594" s="8" t="s">
        <v>11137</v>
      </c>
      <c r="F594" s="8" t="s">
        <v>54</v>
      </c>
      <c r="G594" s="8">
        <v>2.3E-2</v>
      </c>
      <c r="H594" s="8">
        <v>3</v>
      </c>
      <c r="I594" s="8">
        <v>1</v>
      </c>
      <c r="J594" s="8">
        <v>2</v>
      </c>
      <c r="K594" s="8">
        <v>1</v>
      </c>
      <c r="L594" s="8">
        <v>271</v>
      </c>
      <c r="M594" s="8">
        <v>29.7</v>
      </c>
      <c r="N594" s="8">
        <v>9.0399999999999991</v>
      </c>
      <c r="O594" s="8">
        <v>0</v>
      </c>
      <c r="P594" s="8" t="s">
        <v>80</v>
      </c>
      <c r="Q594" s="8" t="s">
        <v>441</v>
      </c>
      <c r="R594" s="8" t="s">
        <v>11138</v>
      </c>
      <c r="S594" s="8" t="s">
        <v>11139</v>
      </c>
      <c r="T594" s="8" t="s">
        <v>11140</v>
      </c>
      <c r="U594" s="8" t="s">
        <v>11141</v>
      </c>
      <c r="V594" s="8" t="s">
        <v>11142</v>
      </c>
      <c r="W594" s="8" t="s">
        <v>500</v>
      </c>
      <c r="X594" s="8" t="s">
        <v>54</v>
      </c>
      <c r="Y594" s="8" t="s">
        <v>5870</v>
      </c>
      <c r="Z594" s="8" t="s">
        <v>10021</v>
      </c>
      <c r="AA594" s="8">
        <v>7</v>
      </c>
      <c r="AB594" s="8" t="s">
        <v>54</v>
      </c>
      <c r="AC594" s="8">
        <v>0</v>
      </c>
      <c r="AD594" s="8" t="s">
        <v>54</v>
      </c>
      <c r="AE594" s="8">
        <v>657926.49153031898</v>
      </c>
      <c r="AF594" s="8">
        <v>1123055.4730263299</v>
      </c>
      <c r="AG594" s="8">
        <v>545885.35910493601</v>
      </c>
      <c r="AH594" s="8">
        <v>775622.44122052833</v>
      </c>
      <c r="AI594" s="8">
        <v>249894.09427611393</v>
      </c>
      <c r="AJ594" s="8">
        <v>2694080.65815796</v>
      </c>
      <c r="AK594" s="8">
        <v>4118796.1505566901</v>
      </c>
      <c r="AL594" s="8">
        <v>4310086.0241190996</v>
      </c>
      <c r="AM594" s="8">
        <v>3707654.2776112501</v>
      </c>
      <c r="AN594" s="8">
        <v>720946.86141241109</v>
      </c>
      <c r="AO594" s="8" t="s">
        <v>54</v>
      </c>
      <c r="AP594" s="8" t="s">
        <v>54</v>
      </c>
      <c r="AQ594" s="8" t="s">
        <v>54</v>
      </c>
      <c r="AR594" s="8">
        <v>0</v>
      </c>
      <c r="AS594" s="8">
        <v>0</v>
      </c>
      <c r="AT594" s="8">
        <v>11926749.354078807</v>
      </c>
      <c r="AU594" s="8">
        <v>3917748.0100954766</v>
      </c>
      <c r="AV594" s="8">
        <v>1</v>
      </c>
      <c r="AW594" s="8">
        <f>AU594/AT594</f>
        <v>0.32848414046327329</v>
      </c>
      <c r="AX594" s="15">
        <f>LOG(AW594,2)</f>
        <v>-1.6061043773909702</v>
      </c>
      <c r="AY594" s="8">
        <f>AV594/AU594</f>
        <v>2.5524867791985166E-7</v>
      </c>
      <c r="AZ594" s="8">
        <f>LOG(AY594,2)</f>
        <v>-21.901593175638975</v>
      </c>
    </row>
    <row r="595" spans="1:52" x14ac:dyDescent="0.25">
      <c r="A595" s="8" t="s">
        <v>49</v>
      </c>
      <c r="B595" s="8" t="s">
        <v>64</v>
      </c>
      <c r="C595" s="8" t="s">
        <v>51</v>
      </c>
      <c r="D595" s="8" t="s">
        <v>11896</v>
      </c>
      <c r="E595" s="8" t="s">
        <v>11897</v>
      </c>
      <c r="F595" s="8" t="s">
        <v>54</v>
      </c>
      <c r="G595" s="8">
        <v>1E-3</v>
      </c>
      <c r="H595" s="8">
        <v>8</v>
      </c>
      <c r="I595" s="8">
        <v>4</v>
      </c>
      <c r="J595" s="8">
        <v>15</v>
      </c>
      <c r="K595" s="8">
        <v>3</v>
      </c>
      <c r="L595" s="8">
        <v>517</v>
      </c>
      <c r="M595" s="8">
        <v>56.3</v>
      </c>
      <c r="N595" s="8">
        <v>7.05</v>
      </c>
      <c r="O595" s="8">
        <v>10.81</v>
      </c>
      <c r="P595" s="8" t="s">
        <v>701</v>
      </c>
      <c r="Q595" s="8" t="s">
        <v>1343</v>
      </c>
      <c r="R595" s="8" t="s">
        <v>254</v>
      </c>
      <c r="S595" s="8" t="s">
        <v>11193</v>
      </c>
      <c r="T595" s="8" t="s">
        <v>11898</v>
      </c>
      <c r="U595" s="8" t="s">
        <v>11899</v>
      </c>
      <c r="V595" s="8" t="s">
        <v>11900</v>
      </c>
      <c r="W595" s="8" t="s">
        <v>111</v>
      </c>
      <c r="X595" s="8" t="s">
        <v>11901</v>
      </c>
      <c r="Y595" s="8" t="s">
        <v>11902</v>
      </c>
      <c r="Z595" s="8" t="s">
        <v>11903</v>
      </c>
      <c r="AA595" s="8">
        <v>24</v>
      </c>
      <c r="AB595" s="8">
        <v>7.09</v>
      </c>
      <c r="AC595" s="8">
        <v>1.06382978723404E-3</v>
      </c>
      <c r="AD595" s="8" t="s">
        <v>54</v>
      </c>
      <c r="AE595" s="8">
        <v>2207143.4899943001</v>
      </c>
      <c r="AF595" s="8">
        <v>1249916.49904567</v>
      </c>
      <c r="AG595" s="8">
        <v>2963704.92454552</v>
      </c>
      <c r="AH595" s="8">
        <v>2140254.9711951632</v>
      </c>
      <c r="AI595" s="8">
        <v>701248.05278620706</v>
      </c>
      <c r="AJ595" s="8">
        <v>3927569.1596946102</v>
      </c>
      <c r="AK595" s="8">
        <v>3190292.73395416</v>
      </c>
      <c r="AL595" s="8">
        <v>3915593.09968038</v>
      </c>
      <c r="AM595" s="8">
        <v>3677818.3311097161</v>
      </c>
      <c r="AN595" s="8">
        <v>344767.324838823</v>
      </c>
      <c r="AO595" s="8">
        <v>127785.303438484</v>
      </c>
      <c r="AP595" s="8">
        <v>97774.214781589297</v>
      </c>
      <c r="AQ595" s="8">
        <v>96562.246606476197</v>
      </c>
      <c r="AR595" s="8">
        <v>107373.92160884984</v>
      </c>
      <c r="AS595" s="8">
        <v>14441.504950678562</v>
      </c>
      <c r="AT595" s="8">
        <v>13981972.86715688</v>
      </c>
      <c r="AU595" s="8">
        <v>3946131.0605972898</v>
      </c>
      <c r="AV595" s="8">
        <v>1</v>
      </c>
      <c r="AW595" s="8">
        <f>AU595/AT595</f>
        <v>0.28222991834482819</v>
      </c>
      <c r="AX595" s="15">
        <f>LOG(AW595,2)</f>
        <v>-1.8250571630831494</v>
      </c>
      <c r="AY595" s="8">
        <f>AV595/AU595</f>
        <v>2.5341276927802774E-7</v>
      </c>
      <c r="AZ595" s="8">
        <f>LOG(AY595,2)</f>
        <v>-21.912007441587829</v>
      </c>
    </row>
    <row r="596" spans="1:52" x14ac:dyDescent="0.25">
      <c r="A596" s="8" t="s">
        <v>49</v>
      </c>
      <c r="B596" s="8" t="s">
        <v>50</v>
      </c>
      <c r="C596" s="8" t="s">
        <v>51</v>
      </c>
      <c r="D596" s="8" t="s">
        <v>12669</v>
      </c>
      <c r="E596" s="8" t="s">
        <v>12670</v>
      </c>
      <c r="F596" s="8" t="s">
        <v>54</v>
      </c>
      <c r="G596" s="8">
        <v>2.4E-2</v>
      </c>
      <c r="H596" s="8">
        <v>25</v>
      </c>
      <c r="I596" s="8">
        <v>3</v>
      </c>
      <c r="J596" s="8">
        <v>21</v>
      </c>
      <c r="K596" s="8">
        <v>3</v>
      </c>
      <c r="L596" s="8">
        <v>128</v>
      </c>
      <c r="M596" s="8">
        <v>14.2</v>
      </c>
      <c r="N596" s="8">
        <v>6.48</v>
      </c>
      <c r="O596" s="8">
        <v>0</v>
      </c>
      <c r="P596" s="8" t="s">
        <v>6969</v>
      </c>
      <c r="Q596" s="8" t="s">
        <v>124</v>
      </c>
      <c r="R596" s="8" t="s">
        <v>82</v>
      </c>
      <c r="S596" s="8" t="s">
        <v>12671</v>
      </c>
      <c r="T596" s="8" t="s">
        <v>12672</v>
      </c>
      <c r="U596" s="8" t="s">
        <v>12673</v>
      </c>
      <c r="V596" s="8" t="s">
        <v>12674</v>
      </c>
      <c r="W596" s="8" t="s">
        <v>217</v>
      </c>
      <c r="X596" s="8" t="s">
        <v>54</v>
      </c>
      <c r="Y596" s="8" t="s">
        <v>12675</v>
      </c>
      <c r="Z596" s="8" t="s">
        <v>12676</v>
      </c>
      <c r="AA596" s="8">
        <v>17</v>
      </c>
      <c r="AB596" s="8">
        <v>5.04</v>
      </c>
      <c r="AC596" s="8">
        <v>8.81057268722467E-4</v>
      </c>
      <c r="AD596" s="8" t="s">
        <v>54</v>
      </c>
      <c r="AE596" s="8">
        <v>1423288.50214719</v>
      </c>
      <c r="AF596" s="8">
        <v>2235953.7110271198</v>
      </c>
      <c r="AG596" s="8">
        <v>1576462.1307923601</v>
      </c>
      <c r="AH596" s="8">
        <v>1745234.7813222231</v>
      </c>
      <c r="AI596" s="8">
        <v>352580.33704497514</v>
      </c>
      <c r="AJ596" s="8">
        <v>795200.88450645003</v>
      </c>
      <c r="AK596" s="8">
        <v>3473907.73620163</v>
      </c>
      <c r="AL596" s="8">
        <v>1177040.4614929899</v>
      </c>
      <c r="AM596" s="8">
        <v>1815383.0274003567</v>
      </c>
      <c r="AN596" s="8">
        <v>1183069.0379732922</v>
      </c>
      <c r="AO596" s="8">
        <v>1880223.3761895299</v>
      </c>
      <c r="AP596" s="8">
        <v>1820755.3105375499</v>
      </c>
      <c r="AQ596" s="8">
        <v>1704746.9269608399</v>
      </c>
      <c r="AR596" s="8">
        <v>1801908.5378959731</v>
      </c>
      <c r="AS596" s="8">
        <v>72866.986981896072</v>
      </c>
      <c r="AT596" s="8">
        <v>16882072.750907958</v>
      </c>
      <c r="AU596" s="8">
        <v>3974317.349133437</v>
      </c>
      <c r="AV596" s="8">
        <v>1</v>
      </c>
      <c r="AW596" s="8">
        <f>AU596/AT596</f>
        <v>0.23541643302773285</v>
      </c>
      <c r="AX596" s="15">
        <f>LOG(AW596,2)</f>
        <v>-2.0867130649946692</v>
      </c>
      <c r="AY596" s="8">
        <f>AV596/AU596</f>
        <v>2.5161553850701951E-7</v>
      </c>
      <c r="AZ596" s="8">
        <f>LOG(AY596,2)</f>
        <v>-21.92227564567154</v>
      </c>
    </row>
    <row r="597" spans="1:52" x14ac:dyDescent="0.25">
      <c r="A597" s="8" t="s">
        <v>49</v>
      </c>
      <c r="B597" s="8" t="s">
        <v>64</v>
      </c>
      <c r="C597" s="8" t="s">
        <v>51</v>
      </c>
      <c r="D597" s="8" t="s">
        <v>12879</v>
      </c>
      <c r="E597" s="8" t="s">
        <v>12880</v>
      </c>
      <c r="F597" s="8" t="s">
        <v>54</v>
      </c>
      <c r="G597" s="8">
        <v>7.0000000000000001E-3</v>
      </c>
      <c r="H597" s="8">
        <v>5</v>
      </c>
      <c r="I597" s="8">
        <v>1</v>
      </c>
      <c r="J597" s="8">
        <v>5</v>
      </c>
      <c r="K597" s="8">
        <v>1</v>
      </c>
      <c r="L597" s="8">
        <v>335</v>
      </c>
      <c r="M597" s="8">
        <v>37.4</v>
      </c>
      <c r="N597" s="8">
        <v>5.39</v>
      </c>
      <c r="O597" s="8">
        <v>2.5</v>
      </c>
      <c r="P597" s="8" t="s">
        <v>11092</v>
      </c>
      <c r="Q597" s="8" t="s">
        <v>8845</v>
      </c>
      <c r="R597" s="8" t="s">
        <v>3029</v>
      </c>
      <c r="S597" s="8" t="s">
        <v>12881</v>
      </c>
      <c r="T597" s="8" t="s">
        <v>12882</v>
      </c>
      <c r="U597" s="8" t="s">
        <v>12883</v>
      </c>
      <c r="V597" s="8" t="s">
        <v>12884</v>
      </c>
      <c r="W597" s="8" t="s">
        <v>144</v>
      </c>
      <c r="X597" s="8" t="s">
        <v>54</v>
      </c>
      <c r="Y597" s="8" t="s">
        <v>54</v>
      </c>
      <c r="Z597" s="8" t="s">
        <v>12885</v>
      </c>
      <c r="AA597" s="8">
        <v>2</v>
      </c>
      <c r="AB597" s="8">
        <v>5.09</v>
      </c>
      <c r="AC597" s="8">
        <v>8.8573959255978702E-4</v>
      </c>
      <c r="AD597" s="8" t="s">
        <v>54</v>
      </c>
      <c r="AE597" s="8" t="s">
        <v>54</v>
      </c>
      <c r="AF597" s="8" t="s">
        <v>54</v>
      </c>
      <c r="AG597" s="8" t="s">
        <v>54</v>
      </c>
      <c r="AH597" s="8">
        <v>0</v>
      </c>
      <c r="AI597" s="8">
        <v>0</v>
      </c>
      <c r="AJ597" s="8" t="s">
        <v>54</v>
      </c>
      <c r="AK597" s="8" t="s">
        <v>54</v>
      </c>
      <c r="AL597" s="8">
        <v>691364.26984004304</v>
      </c>
      <c r="AM597" s="8">
        <v>691364.26984004304</v>
      </c>
      <c r="AN597" s="8">
        <v>0</v>
      </c>
      <c r="AO597" s="8">
        <v>25491.439717240399</v>
      </c>
      <c r="AP597" s="8">
        <v>14454.7061677908</v>
      </c>
      <c r="AQ597" s="8">
        <v>12271.505390525799</v>
      </c>
      <c r="AR597" s="8">
        <v>17405.883758519001</v>
      </c>
      <c r="AS597" s="8">
        <v>5786.406644292806</v>
      </c>
      <c r="AT597" s="8">
        <v>18221865.536056865</v>
      </c>
      <c r="AU597" s="8">
        <v>4068389.61841213</v>
      </c>
      <c r="AV597" s="8">
        <v>1</v>
      </c>
      <c r="AW597" s="8">
        <f>AU597/AT597</f>
        <v>0.223269654271223</v>
      </c>
      <c r="AX597" s="15">
        <f>LOG(AW597,2)</f>
        <v>-2.1631409145171308</v>
      </c>
      <c r="AY597" s="8">
        <f>AV597/AU597</f>
        <v>2.4579750068045214E-7</v>
      </c>
      <c r="AZ597" s="8">
        <f>LOG(AY597,2)</f>
        <v>-21.956026418046324</v>
      </c>
    </row>
    <row r="598" spans="1:52" x14ac:dyDescent="0.25">
      <c r="A598" s="8" t="s">
        <v>49</v>
      </c>
      <c r="B598" s="8" t="s">
        <v>50</v>
      </c>
      <c r="C598" s="8" t="s">
        <v>51</v>
      </c>
      <c r="D598" s="8" t="s">
        <v>12812</v>
      </c>
      <c r="E598" s="8" t="s">
        <v>12813</v>
      </c>
      <c r="F598" s="8" t="s">
        <v>54</v>
      </c>
      <c r="G598" s="8">
        <v>2.3E-2</v>
      </c>
      <c r="H598" s="8">
        <v>4</v>
      </c>
      <c r="I598" s="8">
        <v>1</v>
      </c>
      <c r="J598" s="8">
        <v>2</v>
      </c>
      <c r="K598" s="8">
        <v>1</v>
      </c>
      <c r="L598" s="8">
        <v>223</v>
      </c>
      <c r="M598" s="8">
        <v>25</v>
      </c>
      <c r="N598" s="8">
        <v>5.34</v>
      </c>
      <c r="O598" s="8">
        <v>0</v>
      </c>
      <c r="P598" s="8" t="s">
        <v>12814</v>
      </c>
      <c r="Q598" s="8" t="s">
        <v>463</v>
      </c>
      <c r="R598" s="8" t="s">
        <v>82</v>
      </c>
      <c r="S598" s="8" t="s">
        <v>12815</v>
      </c>
      <c r="T598" s="8" t="s">
        <v>12816</v>
      </c>
      <c r="U598" s="8" t="s">
        <v>12817</v>
      </c>
      <c r="V598" s="8" t="s">
        <v>12818</v>
      </c>
      <c r="W598" s="8" t="s">
        <v>168</v>
      </c>
      <c r="X598" s="8" t="s">
        <v>75</v>
      </c>
      <c r="Y598" s="8" t="s">
        <v>54</v>
      </c>
      <c r="Z598" s="8" t="s">
        <v>54</v>
      </c>
      <c r="AA598" s="8">
        <v>1</v>
      </c>
      <c r="AB598" s="8" t="s">
        <v>54</v>
      </c>
      <c r="AC598" s="8">
        <v>0</v>
      </c>
      <c r="AD598" s="8" t="s">
        <v>54</v>
      </c>
      <c r="AE598" s="8">
        <v>2688704.7072120998</v>
      </c>
      <c r="AF598" s="8">
        <v>2141083.0131932702</v>
      </c>
      <c r="AG598" s="8">
        <v>2783547.1635191799</v>
      </c>
      <c r="AH598" s="8">
        <v>2537778.2946415166</v>
      </c>
      <c r="AI598" s="8">
        <v>283165.59657094529</v>
      </c>
      <c r="AJ598" s="8">
        <v>6082101.0423081899</v>
      </c>
      <c r="AK598" s="8">
        <v>6712164.3203056399</v>
      </c>
      <c r="AL598" s="8">
        <v>7916907.9467933197</v>
      </c>
      <c r="AM598" s="8">
        <v>6903724.4364690511</v>
      </c>
      <c r="AN598" s="8">
        <v>761205.42683516943</v>
      </c>
      <c r="AO598" s="8" t="s">
        <v>54</v>
      </c>
      <c r="AP598" s="8" t="s">
        <v>54</v>
      </c>
      <c r="AQ598" s="8">
        <v>170018.71268087701</v>
      </c>
      <c r="AR598" s="8">
        <v>170018.71268087701</v>
      </c>
      <c r="AS598" s="8">
        <v>0</v>
      </c>
      <c r="AT598" s="8">
        <v>17981822.171080131</v>
      </c>
      <c r="AU598" s="8">
        <v>4078649.9907206297</v>
      </c>
      <c r="AV598" s="8">
        <v>1</v>
      </c>
      <c r="AW598" s="8">
        <f>AU598/AT598</f>
        <v>0.22682072772804168</v>
      </c>
      <c r="AX598" s="15">
        <f>LOG(AW598,2)</f>
        <v>-2.1403756097039897</v>
      </c>
      <c r="AY598" s="8">
        <f>AV598/AU598</f>
        <v>2.451791652323951E-7</v>
      </c>
      <c r="AZ598" s="8">
        <f>LOG(AY598,2)</f>
        <v>-21.959660276916139</v>
      </c>
    </row>
    <row r="599" spans="1:52" x14ac:dyDescent="0.25">
      <c r="A599" s="8" t="s">
        <v>49</v>
      </c>
      <c r="B599" s="8" t="s">
        <v>64</v>
      </c>
      <c r="C599" s="8" t="s">
        <v>51</v>
      </c>
      <c r="D599" s="8" t="s">
        <v>13396</v>
      </c>
      <c r="E599" s="8" t="s">
        <v>13397</v>
      </c>
      <c r="F599" s="8" t="s">
        <v>54</v>
      </c>
      <c r="G599" s="8">
        <v>0</v>
      </c>
      <c r="H599" s="8">
        <v>26</v>
      </c>
      <c r="I599" s="8">
        <v>7</v>
      </c>
      <c r="J599" s="8">
        <v>45</v>
      </c>
      <c r="K599" s="8">
        <v>7</v>
      </c>
      <c r="L599" s="8">
        <v>242</v>
      </c>
      <c r="M599" s="8">
        <v>27.7</v>
      </c>
      <c r="N599" s="8">
        <v>5.58</v>
      </c>
      <c r="O599" s="8">
        <v>41.47</v>
      </c>
      <c r="P599" s="8" t="s">
        <v>2323</v>
      </c>
      <c r="Q599" s="8" t="s">
        <v>575</v>
      </c>
      <c r="R599" s="8" t="s">
        <v>57</v>
      </c>
      <c r="S599" s="8" t="s">
        <v>10610</v>
      </c>
      <c r="T599" s="8" t="s">
        <v>13398</v>
      </c>
      <c r="U599" s="8" t="s">
        <v>13399</v>
      </c>
      <c r="V599" s="8" t="s">
        <v>13400</v>
      </c>
      <c r="W599" s="8" t="s">
        <v>99</v>
      </c>
      <c r="X599" s="8" t="s">
        <v>54</v>
      </c>
      <c r="Y599" s="8" t="s">
        <v>54</v>
      </c>
      <c r="Z599" s="8" t="s">
        <v>1087</v>
      </c>
      <c r="AA599" s="8">
        <v>3</v>
      </c>
      <c r="AB599" s="8">
        <v>21.97</v>
      </c>
      <c r="AC599" s="8">
        <v>0</v>
      </c>
      <c r="AD599" s="8" t="s">
        <v>54</v>
      </c>
      <c r="AE599" s="8">
        <v>767652.07448422501</v>
      </c>
      <c r="AF599" s="8">
        <v>2422902.8663836499</v>
      </c>
      <c r="AG599" s="8">
        <v>1383422.9528214999</v>
      </c>
      <c r="AH599" s="8">
        <v>1524659.2978964581</v>
      </c>
      <c r="AI599" s="8">
        <v>683093.24639150023</v>
      </c>
      <c r="AJ599" s="8">
        <v>1876071.72313234</v>
      </c>
      <c r="AK599" s="8">
        <v>641925.17578458996</v>
      </c>
      <c r="AL599" s="8">
        <v>939634.90933777299</v>
      </c>
      <c r="AM599" s="8">
        <v>1152543.936084901</v>
      </c>
      <c r="AN599" s="8">
        <v>525849.86154820537</v>
      </c>
      <c r="AO599" s="8">
        <v>254342.329609006</v>
      </c>
      <c r="AP599" s="8">
        <v>209356.72193376199</v>
      </c>
      <c r="AQ599" s="8">
        <v>231749.030430649</v>
      </c>
      <c r="AR599" s="8">
        <v>231816.02732447232</v>
      </c>
      <c r="AS599" s="8">
        <v>18365.358530225316</v>
      </c>
      <c r="AT599" s="8">
        <v>21782610.198535603</v>
      </c>
      <c r="AU599" s="8">
        <v>4089730.7524180966</v>
      </c>
      <c r="AV599" s="8">
        <v>1</v>
      </c>
      <c r="AW599" s="8">
        <f>AU599/AT599</f>
        <v>0.1877520974365616</v>
      </c>
      <c r="AX599" s="15">
        <f>LOG(AW599,2)</f>
        <v>-2.4130990702667288</v>
      </c>
      <c r="AY599" s="8">
        <f>AV599/AU599</f>
        <v>2.4451487409256451E-7</v>
      </c>
      <c r="AZ599" s="8">
        <f>LOG(AY599,2)</f>
        <v>-21.963574435733875</v>
      </c>
    </row>
    <row r="600" spans="1:52" x14ac:dyDescent="0.25">
      <c r="A600" s="8" t="s">
        <v>49</v>
      </c>
      <c r="B600" s="8" t="s">
        <v>64</v>
      </c>
      <c r="C600" s="8" t="s">
        <v>51</v>
      </c>
      <c r="D600" s="8" t="s">
        <v>12167</v>
      </c>
      <c r="E600" s="8" t="s">
        <v>12168</v>
      </c>
      <c r="F600" s="8" t="s">
        <v>54</v>
      </c>
      <c r="G600" s="8">
        <v>8.9999999999999993E-3</v>
      </c>
      <c r="H600" s="8">
        <v>1</v>
      </c>
      <c r="I600" s="8">
        <v>1</v>
      </c>
      <c r="J600" s="8">
        <v>1</v>
      </c>
      <c r="K600" s="8">
        <v>1</v>
      </c>
      <c r="L600" s="8">
        <v>1224</v>
      </c>
      <c r="M600" s="8">
        <v>136.6</v>
      </c>
      <c r="N600" s="8">
        <v>6.92</v>
      </c>
      <c r="O600" s="8">
        <v>1.92</v>
      </c>
      <c r="P600" s="8" t="s">
        <v>54</v>
      </c>
      <c r="Q600" s="8" t="s">
        <v>172</v>
      </c>
      <c r="R600" s="8" t="s">
        <v>82</v>
      </c>
      <c r="S600" s="8" t="s">
        <v>54</v>
      </c>
      <c r="T600" s="8" t="s">
        <v>12169</v>
      </c>
      <c r="U600" s="8" t="s">
        <v>12170</v>
      </c>
      <c r="V600" s="8" t="s">
        <v>12171</v>
      </c>
      <c r="W600" s="8" t="s">
        <v>144</v>
      </c>
      <c r="X600" s="8" t="s">
        <v>54</v>
      </c>
      <c r="Y600" s="8" t="s">
        <v>54</v>
      </c>
      <c r="Z600" s="8" t="s">
        <v>54</v>
      </c>
      <c r="AA600" s="8">
        <v>0</v>
      </c>
      <c r="AB600" s="8" t="s">
        <v>54</v>
      </c>
      <c r="AC600" s="8">
        <v>0</v>
      </c>
      <c r="AD600" s="8" t="s">
        <v>54</v>
      </c>
      <c r="AE600" s="8" t="s">
        <v>54</v>
      </c>
      <c r="AF600" s="8" t="s">
        <v>54</v>
      </c>
      <c r="AG600" s="8" t="s">
        <v>54</v>
      </c>
      <c r="AH600" s="8">
        <v>0</v>
      </c>
      <c r="AI600" s="8">
        <v>0</v>
      </c>
      <c r="AJ600" s="8" t="s">
        <v>54</v>
      </c>
      <c r="AK600" s="8">
        <v>1314444.4184798601</v>
      </c>
      <c r="AL600" s="8">
        <v>1627552.0851334101</v>
      </c>
      <c r="AM600" s="8">
        <v>1470998.2518066349</v>
      </c>
      <c r="AN600" s="8">
        <v>156553.8333267757</v>
      </c>
      <c r="AO600" s="8" t="s">
        <v>54</v>
      </c>
      <c r="AP600" s="8" t="s">
        <v>54</v>
      </c>
      <c r="AQ600" s="8" t="s">
        <v>54</v>
      </c>
      <c r="AR600" s="8">
        <v>0</v>
      </c>
      <c r="AS600" s="8">
        <v>0</v>
      </c>
      <c r="AT600" s="8">
        <v>15565832.938855732</v>
      </c>
      <c r="AU600" s="8">
        <v>4176872.7335734502</v>
      </c>
      <c r="AV600" s="8">
        <v>1</v>
      </c>
      <c r="AW600" s="8">
        <f>AU600/AT600</f>
        <v>0.26833596056058523</v>
      </c>
      <c r="AX600" s="15">
        <f>LOG(AW600,2)</f>
        <v>-1.8978876871545338</v>
      </c>
      <c r="AY600" s="8">
        <f>AV600/AU600</f>
        <v>2.3941356698806273E-7</v>
      </c>
      <c r="AZ600" s="8">
        <f>LOG(AY600,2)</f>
        <v>-21.993991755573358</v>
      </c>
    </row>
    <row r="601" spans="1:52" x14ac:dyDescent="0.25">
      <c r="A601" s="8" t="s">
        <v>49</v>
      </c>
      <c r="B601" s="8" t="s">
        <v>64</v>
      </c>
      <c r="C601" s="8" t="s">
        <v>51</v>
      </c>
      <c r="D601" s="8" t="s">
        <v>13767</v>
      </c>
      <c r="E601" s="8" t="s">
        <v>13768</v>
      </c>
      <c r="F601" s="8" t="s">
        <v>54</v>
      </c>
      <c r="G601" s="8">
        <v>1E-3</v>
      </c>
      <c r="H601" s="8">
        <v>6</v>
      </c>
      <c r="I601" s="8">
        <v>2</v>
      </c>
      <c r="J601" s="8">
        <v>5</v>
      </c>
      <c r="K601" s="8">
        <v>2</v>
      </c>
      <c r="L601" s="8">
        <v>453</v>
      </c>
      <c r="M601" s="8">
        <v>49.4</v>
      </c>
      <c r="N601" s="8">
        <v>6.77</v>
      </c>
      <c r="O601" s="8">
        <v>13.19</v>
      </c>
      <c r="P601" s="8" t="s">
        <v>9683</v>
      </c>
      <c r="Q601" s="8" t="s">
        <v>124</v>
      </c>
      <c r="R601" s="8" t="s">
        <v>1418</v>
      </c>
      <c r="S601" s="8" t="s">
        <v>13769</v>
      </c>
      <c r="T601" s="8" t="s">
        <v>13770</v>
      </c>
      <c r="U601" s="8" t="s">
        <v>13771</v>
      </c>
      <c r="V601" s="8" t="s">
        <v>13772</v>
      </c>
      <c r="W601" s="8" t="s">
        <v>13773</v>
      </c>
      <c r="X601" s="8" t="s">
        <v>54</v>
      </c>
      <c r="Y601" s="8" t="s">
        <v>54</v>
      </c>
      <c r="Z601" s="8" t="s">
        <v>13774</v>
      </c>
      <c r="AA601" s="8">
        <v>7</v>
      </c>
      <c r="AB601" s="8" t="s">
        <v>54</v>
      </c>
      <c r="AC601" s="8">
        <v>0</v>
      </c>
      <c r="AD601" s="8" t="s">
        <v>54</v>
      </c>
      <c r="AE601" s="8">
        <v>320678.882820067</v>
      </c>
      <c r="AF601" s="8" t="s">
        <v>54</v>
      </c>
      <c r="AG601" s="8" t="s">
        <v>54</v>
      </c>
      <c r="AH601" s="8">
        <v>320678.882820067</v>
      </c>
      <c r="AI601" s="8">
        <v>0</v>
      </c>
      <c r="AJ601" s="8">
        <v>299085.33692636498</v>
      </c>
      <c r="AK601" s="8">
        <v>1000940.48318039</v>
      </c>
      <c r="AL601" s="8" t="s">
        <v>54</v>
      </c>
      <c r="AM601" s="8">
        <v>650012.91005337751</v>
      </c>
      <c r="AN601" s="8">
        <v>350927.57312701247</v>
      </c>
      <c r="AO601" s="8" t="s">
        <v>54</v>
      </c>
      <c r="AP601" s="8" t="s">
        <v>54</v>
      </c>
      <c r="AQ601" s="8" t="s">
        <v>54</v>
      </c>
      <c r="AR601" s="8">
        <v>0</v>
      </c>
      <c r="AS601" s="8">
        <v>0</v>
      </c>
      <c r="AT601" s="8">
        <v>29039035.6052601</v>
      </c>
      <c r="AU601" s="8">
        <v>4263036.4950198364</v>
      </c>
      <c r="AV601" s="8">
        <v>1</v>
      </c>
      <c r="AW601" s="8">
        <f>AU601/AT601</f>
        <v>0.14680365260641212</v>
      </c>
      <c r="AX601" s="15">
        <f>LOG(AW601,2)</f>
        <v>-2.7680402307144085</v>
      </c>
      <c r="AY601" s="8">
        <f>AV601/AU601</f>
        <v>2.3457458109219094E-7</v>
      </c>
      <c r="AZ601" s="8">
        <f>LOG(AY601,2)</f>
        <v>-22.023449975308353</v>
      </c>
    </row>
    <row r="602" spans="1:52" x14ac:dyDescent="0.25">
      <c r="A602" s="8" t="s">
        <v>49</v>
      </c>
      <c r="B602" s="8" t="s">
        <v>50</v>
      </c>
      <c r="C602" s="8" t="s">
        <v>51</v>
      </c>
      <c r="D602" s="8" t="s">
        <v>12193</v>
      </c>
      <c r="E602" s="8" t="s">
        <v>12194</v>
      </c>
      <c r="F602" s="8" t="s">
        <v>54</v>
      </c>
      <c r="G602" s="8">
        <v>2.1999999999999999E-2</v>
      </c>
      <c r="H602" s="8">
        <v>8</v>
      </c>
      <c r="I602" s="8">
        <v>4</v>
      </c>
      <c r="J602" s="8">
        <v>5</v>
      </c>
      <c r="K602" s="8">
        <v>4</v>
      </c>
      <c r="L602" s="8">
        <v>531</v>
      </c>
      <c r="M602" s="8">
        <v>60.5</v>
      </c>
      <c r="N602" s="8">
        <v>9.61</v>
      </c>
      <c r="O602" s="8">
        <v>1.63</v>
      </c>
      <c r="P602" s="8" t="s">
        <v>462</v>
      </c>
      <c r="Q602" s="8" t="s">
        <v>505</v>
      </c>
      <c r="R602" s="8" t="s">
        <v>82</v>
      </c>
      <c r="S602" s="8" t="s">
        <v>12195</v>
      </c>
      <c r="T602" s="8" t="s">
        <v>12196</v>
      </c>
      <c r="U602" s="8" t="s">
        <v>12197</v>
      </c>
      <c r="V602" s="8" t="s">
        <v>12198</v>
      </c>
      <c r="W602" s="8" t="s">
        <v>87</v>
      </c>
      <c r="X602" s="8" t="s">
        <v>2668</v>
      </c>
      <c r="Y602" s="8" t="s">
        <v>54</v>
      </c>
      <c r="Z602" s="8" t="s">
        <v>12199</v>
      </c>
      <c r="AA602" s="8">
        <v>16</v>
      </c>
      <c r="AB602" s="8">
        <v>2.67</v>
      </c>
      <c r="AC602" s="8">
        <v>4.1637751561415699E-3</v>
      </c>
      <c r="AD602" s="8" t="s">
        <v>54</v>
      </c>
      <c r="AE602" s="8">
        <v>1376671.31502907</v>
      </c>
      <c r="AF602" s="8">
        <v>2925200.6403453699</v>
      </c>
      <c r="AG602" s="8">
        <v>2127008.3790282598</v>
      </c>
      <c r="AH602" s="8">
        <v>2142960.1114675668</v>
      </c>
      <c r="AI602" s="8">
        <v>632285.06818101101</v>
      </c>
      <c r="AJ602" s="8">
        <v>1809246.8422512</v>
      </c>
      <c r="AK602" s="8">
        <v>3338452.7526957402</v>
      </c>
      <c r="AL602" s="8">
        <v>4000501.8804933499</v>
      </c>
      <c r="AM602" s="8">
        <v>3049400.4918134301</v>
      </c>
      <c r="AN602" s="8">
        <v>917628.48974817828</v>
      </c>
      <c r="AO602" s="8" t="s">
        <v>54</v>
      </c>
      <c r="AP602" s="8" t="s">
        <v>54</v>
      </c>
      <c r="AQ602" s="8" t="s">
        <v>54</v>
      </c>
      <c r="AR602" s="8">
        <v>0</v>
      </c>
      <c r="AS602" s="8">
        <v>0</v>
      </c>
      <c r="AT602" s="8">
        <v>16479798.929527834</v>
      </c>
      <c r="AU602" s="8">
        <v>4383552.6025678897</v>
      </c>
      <c r="AV602" s="8">
        <v>1</v>
      </c>
      <c r="AW602" s="8">
        <f>AU602/AT602</f>
        <v>0.26599551495216478</v>
      </c>
      <c r="AX602" s="15">
        <f>LOG(AW602,2)</f>
        <v>-1.9105261747654876</v>
      </c>
      <c r="AY602" s="8">
        <f>AV602/AU602</f>
        <v>2.2812547051772549E-7</v>
      </c>
      <c r="AZ602" s="8">
        <f>LOG(AY602,2)</f>
        <v>-22.063669129713375</v>
      </c>
    </row>
    <row r="603" spans="1:52" x14ac:dyDescent="0.25">
      <c r="A603" s="8" t="s">
        <v>49</v>
      </c>
      <c r="B603" s="8" t="s">
        <v>64</v>
      </c>
      <c r="C603" s="8" t="s">
        <v>51</v>
      </c>
      <c r="D603" s="8" t="s">
        <v>13514</v>
      </c>
      <c r="E603" s="8" t="s">
        <v>13515</v>
      </c>
      <c r="F603" s="8" t="s">
        <v>54</v>
      </c>
      <c r="G603" s="8">
        <v>7.0000000000000001E-3</v>
      </c>
      <c r="H603" s="8">
        <v>2</v>
      </c>
      <c r="I603" s="8">
        <v>1</v>
      </c>
      <c r="J603" s="8">
        <v>1</v>
      </c>
      <c r="K603" s="8">
        <v>1</v>
      </c>
      <c r="L603" s="8">
        <v>510</v>
      </c>
      <c r="M603" s="8">
        <v>55.2</v>
      </c>
      <c r="N603" s="8">
        <v>6.4</v>
      </c>
      <c r="O603" s="8">
        <v>2.72</v>
      </c>
      <c r="P603" s="8" t="s">
        <v>331</v>
      </c>
      <c r="Q603" s="8" t="s">
        <v>575</v>
      </c>
      <c r="R603" s="8" t="s">
        <v>82</v>
      </c>
      <c r="S603" s="8" t="s">
        <v>13516</v>
      </c>
      <c r="T603" s="8" t="s">
        <v>13517</v>
      </c>
      <c r="U603" s="8" t="s">
        <v>13518</v>
      </c>
      <c r="V603" s="8" t="s">
        <v>13519</v>
      </c>
      <c r="W603" s="8" t="s">
        <v>198</v>
      </c>
      <c r="X603" s="8" t="s">
        <v>54</v>
      </c>
      <c r="Y603" s="8" t="s">
        <v>54</v>
      </c>
      <c r="Z603" s="8" t="s">
        <v>13520</v>
      </c>
      <c r="AA603" s="8">
        <v>9</v>
      </c>
      <c r="AB603" s="8" t="s">
        <v>54</v>
      </c>
      <c r="AC603" s="8">
        <v>0</v>
      </c>
      <c r="AD603" s="8" t="s">
        <v>54</v>
      </c>
      <c r="AE603" s="8" t="s">
        <v>54</v>
      </c>
      <c r="AF603" s="8" t="s">
        <v>54</v>
      </c>
      <c r="AG603" s="8" t="s">
        <v>54</v>
      </c>
      <c r="AH603" s="8">
        <v>0</v>
      </c>
      <c r="AI603" s="8">
        <v>0</v>
      </c>
      <c r="AJ603" s="8">
        <v>1295187.61066455</v>
      </c>
      <c r="AK603" s="8">
        <v>1171161.3457130699</v>
      </c>
      <c r="AL603" s="8" t="s">
        <v>54</v>
      </c>
      <c r="AM603" s="8">
        <v>1233174.4781888099</v>
      </c>
      <c r="AN603" s="8">
        <v>62013.132475740043</v>
      </c>
      <c r="AO603" s="8" t="s">
        <v>54</v>
      </c>
      <c r="AP603" s="8" t="s">
        <v>54</v>
      </c>
      <c r="AQ603" s="8" t="s">
        <v>54</v>
      </c>
      <c r="AR603" s="8">
        <v>0</v>
      </c>
      <c r="AS603" s="8">
        <v>0</v>
      </c>
      <c r="AT603" s="8">
        <v>25312467.816218834</v>
      </c>
      <c r="AU603" s="8">
        <v>4457793.1257166974</v>
      </c>
      <c r="AV603" s="8">
        <v>1</v>
      </c>
      <c r="AW603" s="8">
        <f>AU603/AT603</f>
        <v>0.17611056962452271</v>
      </c>
      <c r="AX603" s="15">
        <f>LOG(AW603,2)</f>
        <v>-2.5054465969205011</v>
      </c>
      <c r="AY603" s="8">
        <f>AV603/AU603</f>
        <v>2.2432624659746317E-7</v>
      </c>
      <c r="AZ603" s="8">
        <f>LOG(AY603,2)</f>
        <v>-22.087898235848311</v>
      </c>
    </row>
    <row r="604" spans="1:52" x14ac:dyDescent="0.25">
      <c r="A604" s="8" t="s">
        <v>49</v>
      </c>
      <c r="B604" s="8" t="s">
        <v>50</v>
      </c>
      <c r="C604" s="8" t="s">
        <v>51</v>
      </c>
      <c r="D604" s="8" t="s">
        <v>11058</v>
      </c>
      <c r="E604" s="8" t="s">
        <v>11059</v>
      </c>
      <c r="F604" s="8" t="s">
        <v>54</v>
      </c>
      <c r="G604" s="8">
        <v>1.0999999999999999E-2</v>
      </c>
      <c r="H604" s="8">
        <v>6</v>
      </c>
      <c r="I604" s="8">
        <v>3</v>
      </c>
      <c r="J604" s="8">
        <v>4</v>
      </c>
      <c r="K604" s="8">
        <v>3</v>
      </c>
      <c r="L604" s="8">
        <v>524</v>
      </c>
      <c r="M604" s="8">
        <v>59</v>
      </c>
      <c r="N604" s="8">
        <v>7.34</v>
      </c>
      <c r="O604" s="8">
        <v>1.85</v>
      </c>
      <c r="P604" s="8" t="s">
        <v>1198</v>
      </c>
      <c r="Q604" s="8" t="s">
        <v>2146</v>
      </c>
      <c r="R604" s="8" t="s">
        <v>69</v>
      </c>
      <c r="S604" s="8" t="s">
        <v>11060</v>
      </c>
      <c r="T604" s="8" t="s">
        <v>11061</v>
      </c>
      <c r="U604" s="8" t="s">
        <v>11062</v>
      </c>
      <c r="V604" s="8" t="s">
        <v>11063</v>
      </c>
      <c r="W604" s="8" t="s">
        <v>217</v>
      </c>
      <c r="X604" s="8" t="s">
        <v>54</v>
      </c>
      <c r="Y604" s="8" t="s">
        <v>54</v>
      </c>
      <c r="Z604" s="8" t="s">
        <v>54</v>
      </c>
      <c r="AA604" s="8">
        <v>0</v>
      </c>
      <c r="AB604" s="8">
        <v>3.49</v>
      </c>
      <c r="AC604" s="8">
        <v>7.6745970836531103E-4</v>
      </c>
      <c r="AD604" s="8" t="s">
        <v>54</v>
      </c>
      <c r="AE604" s="8">
        <v>989442.65869218798</v>
      </c>
      <c r="AF604" s="8">
        <v>2472571.2666737</v>
      </c>
      <c r="AG604" s="8">
        <v>1510403.1213640999</v>
      </c>
      <c r="AH604" s="8">
        <v>1657472.3489099958</v>
      </c>
      <c r="AI604" s="8">
        <v>614350.40773243038</v>
      </c>
      <c r="AJ604" s="8">
        <v>2353815.70026911</v>
      </c>
      <c r="AK604" s="8">
        <v>4355403.8911090204</v>
      </c>
      <c r="AL604" s="8">
        <v>4455770.3837894704</v>
      </c>
      <c r="AM604" s="8">
        <v>3721663.325055867</v>
      </c>
      <c r="AN604" s="8">
        <v>968081.84973838099</v>
      </c>
      <c r="AO604" s="8" t="s">
        <v>54</v>
      </c>
      <c r="AP604" s="8">
        <v>10194.6134639498</v>
      </c>
      <c r="AQ604" s="8">
        <v>56646.640527788702</v>
      </c>
      <c r="AR604" s="8">
        <v>33420.62699586925</v>
      </c>
      <c r="AS604" s="8">
        <v>23226.013531919456</v>
      </c>
      <c r="AT604" s="8">
        <v>13785822.107078889</v>
      </c>
      <c r="AU604" s="8">
        <v>4562348.4858063394</v>
      </c>
      <c r="AV604" s="8">
        <v>1</v>
      </c>
      <c r="AW604" s="8">
        <f>AU604/AT604</f>
        <v>0.33094497015623148</v>
      </c>
      <c r="AX604" s="15">
        <f>LOG(AW604,2)</f>
        <v>-1.5953367506130833</v>
      </c>
      <c r="AY604" s="8">
        <f>AV604/AU604</f>
        <v>2.1918536102865499E-7</v>
      </c>
      <c r="AZ604" s="8">
        <f>LOG(AY604,2)</f>
        <v>-22.121345217539993</v>
      </c>
    </row>
    <row r="605" spans="1:52" x14ac:dyDescent="0.25">
      <c r="A605" s="8" t="s">
        <v>49</v>
      </c>
      <c r="B605" s="8" t="s">
        <v>64</v>
      </c>
      <c r="C605" s="8" t="s">
        <v>51</v>
      </c>
      <c r="D605" s="8" t="s">
        <v>11045</v>
      </c>
      <c r="E605" s="8" t="s">
        <v>11046</v>
      </c>
      <c r="F605" s="8" t="s">
        <v>54</v>
      </c>
      <c r="G605" s="8">
        <v>7.0000000000000001E-3</v>
      </c>
      <c r="H605" s="8">
        <v>16</v>
      </c>
      <c r="I605" s="8">
        <v>3</v>
      </c>
      <c r="J605" s="8">
        <v>12</v>
      </c>
      <c r="K605" s="8">
        <v>3</v>
      </c>
      <c r="L605" s="8">
        <v>174</v>
      </c>
      <c r="M605" s="8">
        <v>19.899999999999999</v>
      </c>
      <c r="N605" s="8">
        <v>5.72</v>
      </c>
      <c r="O605" s="8">
        <v>4.01</v>
      </c>
      <c r="P605" s="8" t="s">
        <v>2053</v>
      </c>
      <c r="Q605" s="8" t="s">
        <v>8845</v>
      </c>
      <c r="R605" s="8" t="s">
        <v>69</v>
      </c>
      <c r="S605" s="8" t="s">
        <v>4853</v>
      </c>
      <c r="T605" s="8" t="s">
        <v>11047</v>
      </c>
      <c r="U605" s="8" t="s">
        <v>11048</v>
      </c>
      <c r="V605" s="8" t="s">
        <v>11049</v>
      </c>
      <c r="W605" s="8" t="s">
        <v>87</v>
      </c>
      <c r="X605" s="8" t="s">
        <v>54</v>
      </c>
      <c r="Y605" s="8" t="s">
        <v>11050</v>
      </c>
      <c r="Z605" s="8" t="s">
        <v>11051</v>
      </c>
      <c r="AA605" s="8">
        <v>20</v>
      </c>
      <c r="AB605" s="8">
        <v>3.62</v>
      </c>
      <c r="AC605" s="8">
        <v>7.7399380804953598E-4</v>
      </c>
      <c r="AD605" s="8" t="s">
        <v>54</v>
      </c>
      <c r="AE605" s="8">
        <v>535347.05343338999</v>
      </c>
      <c r="AF605" s="8">
        <v>1679110.2479558701</v>
      </c>
      <c r="AG605" s="8">
        <v>1275991.0012604699</v>
      </c>
      <c r="AH605" s="8">
        <v>1163482.7675499099</v>
      </c>
      <c r="AI605" s="8">
        <v>473668.05414451024</v>
      </c>
      <c r="AJ605" s="8">
        <v>1894989.43928732</v>
      </c>
      <c r="AK605" s="8">
        <v>3386238.88704461</v>
      </c>
      <c r="AL605" s="8">
        <v>4398068.5078567397</v>
      </c>
      <c r="AM605" s="8">
        <v>3226432.2780628898</v>
      </c>
      <c r="AN605" s="8">
        <v>1028106.6157694162</v>
      </c>
      <c r="AO605" s="8">
        <v>7967.6001380337902</v>
      </c>
      <c r="AP605" s="8">
        <v>14417.985348504501</v>
      </c>
      <c r="AQ605" s="8">
        <v>2086.3093180403898</v>
      </c>
      <c r="AR605" s="8">
        <v>8157.2982681928925</v>
      </c>
      <c r="AS605" s="8">
        <v>5036.1723206896049</v>
      </c>
      <c r="AT605" s="8">
        <v>14023006.167135367</v>
      </c>
      <c r="AU605" s="8">
        <v>4646276.5133022629</v>
      </c>
      <c r="AV605" s="8">
        <v>1</v>
      </c>
      <c r="AW605" s="8">
        <f>AU605/AT605</f>
        <v>0.3313324160258434</v>
      </c>
      <c r="AX605" s="15">
        <f>LOG(AW605,2)</f>
        <v>-1.5936487379762849</v>
      </c>
      <c r="AY605" s="8">
        <f>AV605/AU605</f>
        <v>2.1522610570787291E-7</v>
      </c>
      <c r="AZ605" s="8">
        <f>LOG(AY605,2)</f>
        <v>-22.14764358496446</v>
      </c>
    </row>
    <row r="606" spans="1:52" x14ac:dyDescent="0.25">
      <c r="A606" s="8" t="s">
        <v>49</v>
      </c>
      <c r="B606" s="8" t="s">
        <v>64</v>
      </c>
      <c r="C606" s="8" t="s">
        <v>51</v>
      </c>
      <c r="D606" s="8" t="s">
        <v>13142</v>
      </c>
      <c r="E606" s="8" t="s">
        <v>13143</v>
      </c>
      <c r="F606" s="8" t="s">
        <v>54</v>
      </c>
      <c r="G606" s="8">
        <v>2E-3</v>
      </c>
      <c r="H606" s="8">
        <v>2</v>
      </c>
      <c r="I606" s="8">
        <v>1</v>
      </c>
      <c r="J606" s="8">
        <v>7</v>
      </c>
      <c r="K606" s="8">
        <v>1</v>
      </c>
      <c r="L606" s="8">
        <v>485</v>
      </c>
      <c r="M606" s="8">
        <v>53.3</v>
      </c>
      <c r="N606" s="8">
        <v>7.34</v>
      </c>
      <c r="O606" s="8">
        <v>6.07</v>
      </c>
      <c r="P606" s="8" t="s">
        <v>861</v>
      </c>
      <c r="Q606" s="8" t="s">
        <v>13144</v>
      </c>
      <c r="R606" s="8" t="s">
        <v>82</v>
      </c>
      <c r="S606" s="8" t="s">
        <v>13145</v>
      </c>
      <c r="T606" s="8" t="s">
        <v>13146</v>
      </c>
      <c r="U606" s="8" t="s">
        <v>13147</v>
      </c>
      <c r="V606" s="8" t="s">
        <v>13148</v>
      </c>
      <c r="W606" s="8" t="s">
        <v>74</v>
      </c>
      <c r="X606" s="8" t="s">
        <v>54</v>
      </c>
      <c r="Y606" s="8" t="s">
        <v>54</v>
      </c>
      <c r="Z606" s="8" t="s">
        <v>54</v>
      </c>
      <c r="AA606" s="8">
        <v>0</v>
      </c>
      <c r="AB606" s="8">
        <v>2.14</v>
      </c>
      <c r="AC606" s="8">
        <v>7.1105365223012298E-3</v>
      </c>
      <c r="AD606" s="8" t="s">
        <v>54</v>
      </c>
      <c r="AE606" s="8">
        <v>534446.30761241796</v>
      </c>
      <c r="AF606" s="8">
        <v>1143347.8029515201</v>
      </c>
      <c r="AG606" s="8">
        <v>420686.13766463299</v>
      </c>
      <c r="AH606" s="8">
        <v>699493.4160761903</v>
      </c>
      <c r="AI606" s="8">
        <v>317270.00239332794</v>
      </c>
      <c r="AJ606" s="8" t="s">
        <v>54</v>
      </c>
      <c r="AK606" s="8">
        <v>889365.14532725199</v>
      </c>
      <c r="AL606" s="8">
        <v>1177699.2523078499</v>
      </c>
      <c r="AM606" s="8">
        <v>1033532.1988175509</v>
      </c>
      <c r="AN606" s="8">
        <v>144167.05349029892</v>
      </c>
      <c r="AO606" s="8" t="s">
        <v>54</v>
      </c>
      <c r="AP606" s="8" t="s">
        <v>54</v>
      </c>
      <c r="AQ606" s="8" t="s">
        <v>54</v>
      </c>
      <c r="AR606" s="8">
        <v>0</v>
      </c>
      <c r="AS606" s="8">
        <v>0</v>
      </c>
      <c r="AT606" s="8">
        <v>24510965.772005368</v>
      </c>
      <c r="AU606" s="8">
        <v>5010120.5948138004</v>
      </c>
      <c r="AV606" s="8">
        <v>1</v>
      </c>
      <c r="AW606" s="8">
        <f>AU606/AT606</f>
        <v>0.20440323084029571</v>
      </c>
      <c r="AX606" s="15">
        <f>LOG(AW606,2)</f>
        <v>-2.2905100948915003</v>
      </c>
      <c r="AY606" s="8">
        <f>AV606/AU606</f>
        <v>1.9959599396372707E-7</v>
      </c>
      <c r="AZ606" s="8">
        <f>LOG(AY606,2)</f>
        <v>-22.25641389918097</v>
      </c>
    </row>
    <row r="607" spans="1:52" x14ac:dyDescent="0.25">
      <c r="A607" s="8" t="s">
        <v>49</v>
      </c>
      <c r="B607" s="8" t="s">
        <v>64</v>
      </c>
      <c r="C607" s="8" t="s">
        <v>51</v>
      </c>
      <c r="D607" s="8" t="s">
        <v>11692</v>
      </c>
      <c r="E607" s="8" t="s">
        <v>11693</v>
      </c>
      <c r="F607" s="8" t="s">
        <v>54</v>
      </c>
      <c r="G607" s="8">
        <v>2E-3</v>
      </c>
      <c r="H607" s="8">
        <v>4</v>
      </c>
      <c r="I607" s="8">
        <v>2</v>
      </c>
      <c r="J607" s="8">
        <v>6</v>
      </c>
      <c r="K607" s="8">
        <v>2</v>
      </c>
      <c r="L607" s="8">
        <v>579</v>
      </c>
      <c r="M607" s="8">
        <v>62.3</v>
      </c>
      <c r="N607" s="8">
        <v>8.7899999999999991</v>
      </c>
      <c r="O607" s="8">
        <v>6.53</v>
      </c>
      <c r="P607" s="8" t="s">
        <v>390</v>
      </c>
      <c r="Q607" s="8" t="s">
        <v>575</v>
      </c>
      <c r="R607" s="8" t="s">
        <v>69</v>
      </c>
      <c r="S607" s="8" t="s">
        <v>11371</v>
      </c>
      <c r="T607" s="8" t="s">
        <v>11694</v>
      </c>
      <c r="U607" s="8" t="s">
        <v>11695</v>
      </c>
      <c r="V607" s="8" t="s">
        <v>11696</v>
      </c>
      <c r="W607" s="8" t="s">
        <v>87</v>
      </c>
      <c r="X607" s="8" t="s">
        <v>54</v>
      </c>
      <c r="Y607" s="8" t="s">
        <v>54</v>
      </c>
      <c r="Z607" s="8" t="s">
        <v>54</v>
      </c>
      <c r="AA607" s="8">
        <v>0</v>
      </c>
      <c r="AB607" s="8">
        <v>2.87</v>
      </c>
      <c r="AC607" s="8">
        <v>2.84697508896797E-3</v>
      </c>
      <c r="AD607" s="8" t="s">
        <v>54</v>
      </c>
      <c r="AE607" s="8">
        <v>313401.37570587901</v>
      </c>
      <c r="AF607" s="8">
        <v>2387825.0674924902</v>
      </c>
      <c r="AG607" s="8">
        <v>541140.68877241097</v>
      </c>
      <c r="AH607" s="8">
        <v>1080789.0439902602</v>
      </c>
      <c r="AI607" s="8">
        <v>928878.77706706</v>
      </c>
      <c r="AJ607" s="8">
        <v>2379381.9306964199</v>
      </c>
      <c r="AK607" s="8">
        <v>3830759.6852798602</v>
      </c>
      <c r="AL607" s="8">
        <v>4982906.4010661002</v>
      </c>
      <c r="AM607" s="8">
        <v>3731016.0056807934</v>
      </c>
      <c r="AN607" s="8">
        <v>1065221.8918042087</v>
      </c>
      <c r="AO607" s="8" t="s">
        <v>54</v>
      </c>
      <c r="AP607" s="8">
        <v>4151.1579122810799</v>
      </c>
      <c r="AQ607" s="8">
        <v>3794.05115850229</v>
      </c>
      <c r="AR607" s="8">
        <v>3972.6045353916852</v>
      </c>
      <c r="AS607" s="8">
        <v>178.55337688939494</v>
      </c>
      <c r="AT607" s="8">
        <v>17229694.673521601</v>
      </c>
      <c r="AU607" s="8">
        <v>5018446.6559551368</v>
      </c>
      <c r="AV607" s="8">
        <v>1</v>
      </c>
      <c r="AW607" s="8">
        <f>AU607/AT607</f>
        <v>0.29126730049763611</v>
      </c>
      <c r="AX607" s="15">
        <f>LOG(AW607,2)</f>
        <v>-1.7795843503535063</v>
      </c>
      <c r="AY607" s="8">
        <f>AV607/AU607</f>
        <v>1.9926484598841966E-7</v>
      </c>
      <c r="AZ607" s="8">
        <f>LOG(AY607,2)</f>
        <v>-22.258809449727384</v>
      </c>
    </row>
    <row r="608" spans="1:52" x14ac:dyDescent="0.25">
      <c r="A608" s="8" t="s">
        <v>49</v>
      </c>
      <c r="B608" s="8" t="s">
        <v>64</v>
      </c>
      <c r="C608" s="8" t="s">
        <v>51</v>
      </c>
      <c r="D608" s="8" t="s">
        <v>10623</v>
      </c>
      <c r="E608" s="8" t="s">
        <v>10624</v>
      </c>
      <c r="F608" s="8" t="s">
        <v>54</v>
      </c>
      <c r="G608" s="8">
        <v>2E-3</v>
      </c>
      <c r="H608" s="8">
        <v>9</v>
      </c>
      <c r="I608" s="8">
        <v>1</v>
      </c>
      <c r="J608" s="8">
        <v>7</v>
      </c>
      <c r="K608" s="8">
        <v>1</v>
      </c>
      <c r="L608" s="8">
        <v>118</v>
      </c>
      <c r="M608" s="8">
        <v>13.7</v>
      </c>
      <c r="N608" s="8">
        <v>8.7899999999999991</v>
      </c>
      <c r="O608" s="8">
        <v>6.63</v>
      </c>
      <c r="P608" s="8" t="s">
        <v>8056</v>
      </c>
      <c r="Q608" s="8" t="s">
        <v>279</v>
      </c>
      <c r="R608" s="8" t="s">
        <v>1307</v>
      </c>
      <c r="S608" s="8" t="s">
        <v>10625</v>
      </c>
      <c r="T608" s="8" t="s">
        <v>10626</v>
      </c>
      <c r="U608" s="8" t="s">
        <v>10627</v>
      </c>
      <c r="V608" s="8" t="s">
        <v>10628</v>
      </c>
      <c r="W608" s="8" t="s">
        <v>157</v>
      </c>
      <c r="X608" s="8" t="s">
        <v>10629</v>
      </c>
      <c r="Y608" s="8" t="s">
        <v>10630</v>
      </c>
      <c r="Z608" s="8" t="s">
        <v>4338</v>
      </c>
      <c r="AA608" s="8">
        <v>21</v>
      </c>
      <c r="AB608" s="8">
        <v>5.3</v>
      </c>
      <c r="AC608" s="8">
        <v>9.1074681238615697E-4</v>
      </c>
      <c r="AD608" s="8" t="s">
        <v>54</v>
      </c>
      <c r="AE608" s="8">
        <v>1271683.7850464899</v>
      </c>
      <c r="AF608" s="8">
        <v>2315100.43977314</v>
      </c>
      <c r="AG608" s="8">
        <v>1800937.1073904701</v>
      </c>
      <c r="AH608" s="8">
        <v>1795907.1107367</v>
      </c>
      <c r="AI608" s="8">
        <v>425987.9141399751</v>
      </c>
      <c r="AJ608" s="8">
        <v>2008280.9697749901</v>
      </c>
      <c r="AK608" s="8">
        <v>2535095.8482514699</v>
      </c>
      <c r="AL608" s="8">
        <v>8036974.0447765104</v>
      </c>
      <c r="AM608" s="8">
        <v>4193450.2876009904</v>
      </c>
      <c r="AN608" s="8">
        <v>2726278.248580595</v>
      </c>
      <c r="AO608" s="8">
        <v>34195.605819235097</v>
      </c>
      <c r="AP608" s="8">
        <v>36512.733198587703</v>
      </c>
      <c r="AQ608" s="8">
        <v>25740.295058692402</v>
      </c>
      <c r="AR608" s="8">
        <v>32149.544692171734</v>
      </c>
      <c r="AS608" s="8">
        <v>4629.6962082644723</v>
      </c>
      <c r="AT608" s="8">
        <v>14414836.785042832</v>
      </c>
      <c r="AU608" s="8">
        <v>5094499.9120310834</v>
      </c>
      <c r="AV608" s="8">
        <v>1</v>
      </c>
      <c r="AW608" s="8">
        <f>AU608/AT608</f>
        <v>0.35342057548076122</v>
      </c>
      <c r="AX608" s="15">
        <f>LOG(AW608,2)</f>
        <v>-1.5005420615627338</v>
      </c>
      <c r="AY608" s="8">
        <f>AV608/AU608</f>
        <v>1.962901201820452E-7</v>
      </c>
      <c r="AZ608" s="8">
        <f>LOG(AY608,2)</f>
        <v>-22.280509104362487</v>
      </c>
    </row>
    <row r="609" spans="1:52" x14ac:dyDescent="0.25">
      <c r="A609" s="8" t="s">
        <v>49</v>
      </c>
      <c r="B609" s="8" t="s">
        <v>64</v>
      </c>
      <c r="C609" s="8" t="s">
        <v>51</v>
      </c>
      <c r="D609" s="8" t="s">
        <v>13815</v>
      </c>
      <c r="E609" s="8" t="s">
        <v>13816</v>
      </c>
      <c r="F609" s="8" t="s">
        <v>54</v>
      </c>
      <c r="G609" s="8">
        <v>8.9999999999999993E-3</v>
      </c>
      <c r="H609" s="8">
        <v>2</v>
      </c>
      <c r="I609" s="8">
        <v>1</v>
      </c>
      <c r="J609" s="8">
        <v>2</v>
      </c>
      <c r="K609" s="8">
        <v>1</v>
      </c>
      <c r="L609" s="8">
        <v>507</v>
      </c>
      <c r="M609" s="8">
        <v>57</v>
      </c>
      <c r="N609" s="8">
        <v>6.37</v>
      </c>
      <c r="O609" s="8">
        <v>2.0699999999999998</v>
      </c>
      <c r="P609" s="8" t="s">
        <v>701</v>
      </c>
      <c r="Q609" s="8" t="s">
        <v>1013</v>
      </c>
      <c r="R609" s="8" t="s">
        <v>7016</v>
      </c>
      <c r="S609" s="8" t="s">
        <v>13817</v>
      </c>
      <c r="T609" s="8" t="s">
        <v>13818</v>
      </c>
      <c r="U609" s="8" t="s">
        <v>13819</v>
      </c>
      <c r="V609" s="8" t="s">
        <v>13820</v>
      </c>
      <c r="W609" s="8" t="s">
        <v>500</v>
      </c>
      <c r="X609" s="8" t="s">
        <v>54</v>
      </c>
      <c r="Y609" s="8" t="s">
        <v>54</v>
      </c>
      <c r="Z609" s="8" t="s">
        <v>54</v>
      </c>
      <c r="AA609" s="8">
        <v>0</v>
      </c>
      <c r="AB609" s="8" t="s">
        <v>54</v>
      </c>
      <c r="AC609" s="8">
        <v>0</v>
      </c>
      <c r="AD609" s="8" t="s">
        <v>54</v>
      </c>
      <c r="AE609" s="8">
        <v>675175.383738784</v>
      </c>
      <c r="AF609" s="8" t="s">
        <v>54</v>
      </c>
      <c r="AG609" s="8">
        <v>881253.69632875302</v>
      </c>
      <c r="AH609" s="8">
        <v>778214.54003376851</v>
      </c>
      <c r="AI609" s="8">
        <v>103039.15629498477</v>
      </c>
      <c r="AJ609" s="8" t="s">
        <v>54</v>
      </c>
      <c r="AK609" s="8" t="s">
        <v>54</v>
      </c>
      <c r="AL609" s="8" t="s">
        <v>54</v>
      </c>
      <c r="AM609" s="8">
        <v>0</v>
      </c>
      <c r="AN609" s="8">
        <v>0</v>
      </c>
      <c r="AO609" s="8" t="s">
        <v>54</v>
      </c>
      <c r="AP609" s="8" t="s">
        <v>54</v>
      </c>
      <c r="AQ609" s="8" t="s">
        <v>54</v>
      </c>
      <c r="AR609" s="8">
        <v>0</v>
      </c>
      <c r="AS609" s="8">
        <v>0</v>
      </c>
      <c r="AT609" s="8">
        <v>37867349.035119735</v>
      </c>
      <c r="AU609" s="8">
        <v>5284984.8785131034</v>
      </c>
      <c r="AV609" s="8">
        <v>1</v>
      </c>
      <c r="AW609" s="8">
        <f>AU609/AT609</f>
        <v>0.13956574762103341</v>
      </c>
      <c r="AX609" s="15">
        <f>LOG(AW609,2)</f>
        <v>-2.8409831776994676</v>
      </c>
      <c r="AY609" s="8">
        <f>AV609/AU609</f>
        <v>1.8921530013560674E-7</v>
      </c>
      <c r="AZ609" s="8">
        <f>LOG(AY609,2)</f>
        <v>-22.333467913074923</v>
      </c>
    </row>
    <row r="610" spans="1:52" x14ac:dyDescent="0.25">
      <c r="A610" s="8" t="s">
        <v>49</v>
      </c>
      <c r="B610" s="8" t="s">
        <v>64</v>
      </c>
      <c r="C610" s="8" t="s">
        <v>51</v>
      </c>
      <c r="D610" s="8" t="s">
        <v>13619</v>
      </c>
      <c r="E610" s="8" t="s">
        <v>13620</v>
      </c>
      <c r="F610" s="8" t="s">
        <v>54</v>
      </c>
      <c r="G610" s="8">
        <v>1E-3</v>
      </c>
      <c r="H610" s="8">
        <v>2</v>
      </c>
      <c r="I610" s="8">
        <v>1</v>
      </c>
      <c r="J610" s="8">
        <v>6</v>
      </c>
      <c r="K610" s="8">
        <v>1</v>
      </c>
      <c r="L610" s="8">
        <v>621</v>
      </c>
      <c r="M610" s="8">
        <v>72</v>
      </c>
      <c r="N610" s="8">
        <v>8.6999999999999993</v>
      </c>
      <c r="O610" s="8">
        <v>8.14</v>
      </c>
      <c r="P610" s="8" t="s">
        <v>574</v>
      </c>
      <c r="Q610" s="8" t="s">
        <v>871</v>
      </c>
      <c r="R610" s="8" t="s">
        <v>2247</v>
      </c>
      <c r="S610" s="8" t="s">
        <v>13621</v>
      </c>
      <c r="T610" s="8" t="s">
        <v>13622</v>
      </c>
      <c r="U610" s="8" t="s">
        <v>13623</v>
      </c>
      <c r="V610" s="8" t="s">
        <v>13624</v>
      </c>
      <c r="W610" s="8" t="s">
        <v>62</v>
      </c>
      <c r="X610" s="8" t="s">
        <v>54</v>
      </c>
      <c r="Y610" s="8" t="s">
        <v>54</v>
      </c>
      <c r="Z610" s="8" t="s">
        <v>9536</v>
      </c>
      <c r="AA610" s="8">
        <v>4</v>
      </c>
      <c r="AB610" s="8">
        <v>2.36</v>
      </c>
      <c r="AC610" s="8">
        <v>4.6854082998661296E-3</v>
      </c>
      <c r="AD610" s="8" t="s">
        <v>54</v>
      </c>
      <c r="AE610" s="8" t="s">
        <v>54</v>
      </c>
      <c r="AF610" s="8" t="s">
        <v>54</v>
      </c>
      <c r="AG610" s="8" t="s">
        <v>54</v>
      </c>
      <c r="AH610" s="8">
        <v>0</v>
      </c>
      <c r="AI610" s="8">
        <v>0</v>
      </c>
      <c r="AJ610" s="8">
        <v>897566.23952760198</v>
      </c>
      <c r="AK610" s="8">
        <v>1677972.96452762</v>
      </c>
      <c r="AL610" s="8">
        <v>1626766.0502138</v>
      </c>
      <c r="AM610" s="8">
        <v>1400768.4180896739</v>
      </c>
      <c r="AN610" s="8">
        <v>356431.25695389253</v>
      </c>
      <c r="AO610" s="8" t="s">
        <v>54</v>
      </c>
      <c r="AP610" s="8" t="s">
        <v>54</v>
      </c>
      <c r="AQ610" s="8" t="s">
        <v>54</v>
      </c>
      <c r="AR610" s="8">
        <v>0</v>
      </c>
      <c r="AS610" s="8">
        <v>0</v>
      </c>
      <c r="AT610" s="8">
        <v>34335922.522888571</v>
      </c>
      <c r="AU610" s="8">
        <v>5564620.3055851599</v>
      </c>
      <c r="AV610" s="8">
        <v>1</v>
      </c>
      <c r="AW610" s="8">
        <f>AU610/AT610</f>
        <v>0.16206409779366621</v>
      </c>
      <c r="AX610" s="15">
        <f>LOG(AW610,2)</f>
        <v>-2.6253635701750992</v>
      </c>
      <c r="AY610" s="8">
        <f>AV610/AU610</f>
        <v>1.7970678053205335E-7</v>
      </c>
      <c r="AZ610" s="8">
        <f>LOG(AY610,2)</f>
        <v>-22.407851819885561</v>
      </c>
    </row>
    <row r="611" spans="1:52" x14ac:dyDescent="0.25">
      <c r="A611" s="8" t="s">
        <v>49</v>
      </c>
      <c r="B611" s="8" t="s">
        <v>50</v>
      </c>
      <c r="C611" s="8" t="s">
        <v>51</v>
      </c>
      <c r="D611" s="8" t="s">
        <v>12706</v>
      </c>
      <c r="E611" s="8" t="s">
        <v>12707</v>
      </c>
      <c r="F611" s="8" t="s">
        <v>54</v>
      </c>
      <c r="G611" s="8">
        <v>2.1000000000000001E-2</v>
      </c>
      <c r="H611" s="8">
        <v>2</v>
      </c>
      <c r="I611" s="8">
        <v>1</v>
      </c>
      <c r="J611" s="8">
        <v>1</v>
      </c>
      <c r="K611" s="8">
        <v>1</v>
      </c>
      <c r="L611" s="8">
        <v>362</v>
      </c>
      <c r="M611" s="8">
        <v>43.1</v>
      </c>
      <c r="N611" s="8">
        <v>8.94</v>
      </c>
      <c r="O611" s="8">
        <v>0</v>
      </c>
      <c r="P611" s="8" t="s">
        <v>804</v>
      </c>
      <c r="Q611" s="8" t="s">
        <v>12708</v>
      </c>
      <c r="R611" s="8" t="s">
        <v>182</v>
      </c>
      <c r="S611" s="8" t="s">
        <v>12709</v>
      </c>
      <c r="T611" s="8" t="s">
        <v>12710</v>
      </c>
      <c r="U611" s="8" t="s">
        <v>12711</v>
      </c>
      <c r="V611" s="8" t="s">
        <v>12712</v>
      </c>
      <c r="W611" s="8" t="s">
        <v>646</v>
      </c>
      <c r="X611" s="8" t="s">
        <v>54</v>
      </c>
      <c r="Y611" s="8" t="s">
        <v>6166</v>
      </c>
      <c r="Z611" s="8" t="s">
        <v>6167</v>
      </c>
      <c r="AA611" s="8">
        <v>8</v>
      </c>
      <c r="AB611" s="8" t="s">
        <v>54</v>
      </c>
      <c r="AC611" s="8">
        <v>0</v>
      </c>
      <c r="AD611" s="8" t="s">
        <v>54</v>
      </c>
      <c r="AE611" s="8">
        <v>1260438.8489081</v>
      </c>
      <c r="AF611" s="8">
        <v>1601963.53929698</v>
      </c>
      <c r="AG611" s="8">
        <v>1445567.32401631</v>
      </c>
      <c r="AH611" s="8">
        <v>1435989.9040737969</v>
      </c>
      <c r="AI611" s="8">
        <v>139591.24558479429</v>
      </c>
      <c r="AJ611" s="8">
        <v>1237815.23953839</v>
      </c>
      <c r="AK611" s="8">
        <v>2133708.1072500502</v>
      </c>
      <c r="AL611" s="8">
        <v>1934548.713892</v>
      </c>
      <c r="AM611" s="8">
        <v>1768690.6868934799</v>
      </c>
      <c r="AN611" s="8">
        <v>384089.98203028622</v>
      </c>
      <c r="AO611" s="8">
        <v>115093.089483626</v>
      </c>
      <c r="AP611" s="8">
        <v>67730.681560190002</v>
      </c>
      <c r="AQ611" s="8">
        <v>82888.325565005303</v>
      </c>
      <c r="AR611" s="8">
        <v>88570.698869607106</v>
      </c>
      <c r="AS611" s="8">
        <v>19748.695245612638</v>
      </c>
      <c r="AT611" s="8">
        <v>25830858.769473832</v>
      </c>
      <c r="AU611" s="8">
        <v>6011648.2453054637</v>
      </c>
      <c r="AV611" s="8">
        <v>1</v>
      </c>
      <c r="AW611" s="8">
        <f>AU611/AT611</f>
        <v>0.23273125756120261</v>
      </c>
      <c r="AX611" s="15">
        <f>LOG(AW611,2)</f>
        <v>-2.1032631063181704</v>
      </c>
      <c r="AY611" s="8">
        <f>AV611/AU611</f>
        <v>1.6634373123559028E-7</v>
      </c>
      <c r="AZ611" s="8">
        <f>LOG(AY611,2)</f>
        <v>-22.519329165804027</v>
      </c>
    </row>
    <row r="612" spans="1:52" x14ac:dyDescent="0.25">
      <c r="A612" s="8" t="s">
        <v>49</v>
      </c>
      <c r="B612" s="8" t="s">
        <v>64</v>
      </c>
      <c r="C612" s="8" t="s">
        <v>51</v>
      </c>
      <c r="D612" s="8" t="s">
        <v>12278</v>
      </c>
      <c r="E612" s="8" t="s">
        <v>12279</v>
      </c>
      <c r="F612" s="8" t="s">
        <v>54</v>
      </c>
      <c r="G612" s="8">
        <v>1E-3</v>
      </c>
      <c r="H612" s="8">
        <v>3</v>
      </c>
      <c r="I612" s="8">
        <v>6</v>
      </c>
      <c r="J612" s="8">
        <v>17</v>
      </c>
      <c r="K612" s="8">
        <v>1</v>
      </c>
      <c r="L612" s="8">
        <v>1894</v>
      </c>
      <c r="M612" s="8">
        <v>211</v>
      </c>
      <c r="N612" s="8">
        <v>6.48</v>
      </c>
      <c r="O612" s="8">
        <v>11.77</v>
      </c>
      <c r="P612" s="8" t="s">
        <v>432</v>
      </c>
      <c r="Q612" s="8" t="s">
        <v>106</v>
      </c>
      <c r="R612" s="8" t="s">
        <v>204</v>
      </c>
      <c r="S612" s="8" t="s">
        <v>4665</v>
      </c>
      <c r="T612" s="8" t="s">
        <v>12280</v>
      </c>
      <c r="U612" s="8" t="s">
        <v>12281</v>
      </c>
      <c r="V612" s="8" t="s">
        <v>12282</v>
      </c>
      <c r="W612" s="8" t="s">
        <v>87</v>
      </c>
      <c r="X612" s="8" t="s">
        <v>12283</v>
      </c>
      <c r="Y612" s="8" t="s">
        <v>4669</v>
      </c>
      <c r="Z612" s="8" t="s">
        <v>4670</v>
      </c>
      <c r="AA612" s="8">
        <v>10</v>
      </c>
      <c r="AB612" s="8">
        <v>2.48</v>
      </c>
      <c r="AC612" s="8">
        <v>4.7586675730795398E-3</v>
      </c>
      <c r="AD612" s="8" t="s">
        <v>54</v>
      </c>
      <c r="AE612" s="8" t="s">
        <v>54</v>
      </c>
      <c r="AF612" s="8" t="s">
        <v>54</v>
      </c>
      <c r="AG612" s="8" t="s">
        <v>54</v>
      </c>
      <c r="AH612" s="8">
        <v>0</v>
      </c>
      <c r="AI612" s="8">
        <v>0</v>
      </c>
      <c r="AJ612" s="8">
        <v>1272065.0253027999</v>
      </c>
      <c r="AK612" s="8">
        <v>2065349.16738395</v>
      </c>
      <c r="AL612" s="8">
        <v>2224495.6139302398</v>
      </c>
      <c r="AM612" s="8">
        <v>1853969.9355389967</v>
      </c>
      <c r="AN612" s="8">
        <v>416566.83439741435</v>
      </c>
      <c r="AO612" s="8">
        <v>15568.8727203976</v>
      </c>
      <c r="AP612" s="8">
        <v>81966.837115209404</v>
      </c>
      <c r="AQ612" s="8">
        <v>9612.4887973604109</v>
      </c>
      <c r="AR612" s="8">
        <v>35716.066210989135</v>
      </c>
      <c r="AS612" s="8">
        <v>32794.51157623437</v>
      </c>
      <c r="AT612" s="8">
        <v>26040891.243865769</v>
      </c>
      <c r="AU612" s="8">
        <v>6774622.3709874898</v>
      </c>
      <c r="AV612" s="8">
        <v>1</v>
      </c>
      <c r="AW612" s="8">
        <f>AU612/AT612</f>
        <v>0.26015324543023577</v>
      </c>
      <c r="AX612" s="15">
        <f>LOG(AW612,2)</f>
        <v>-1.9425663897372722</v>
      </c>
      <c r="AY612" s="8">
        <f>AV612/AU612</f>
        <v>1.4760970357292948E-7</v>
      </c>
      <c r="AZ612" s="8">
        <f>LOG(AY612,2)</f>
        <v>-22.691709099748248</v>
      </c>
    </row>
    <row r="613" spans="1:52" x14ac:dyDescent="0.25">
      <c r="A613" s="8" t="s">
        <v>49</v>
      </c>
      <c r="B613" s="8" t="s">
        <v>64</v>
      </c>
      <c r="C613" s="8" t="s">
        <v>51</v>
      </c>
      <c r="D613" s="8" t="s">
        <v>13161</v>
      </c>
      <c r="E613" s="8" t="s">
        <v>13162</v>
      </c>
      <c r="F613" s="8" t="s">
        <v>54</v>
      </c>
      <c r="G613" s="8">
        <v>7.0000000000000001E-3</v>
      </c>
      <c r="H613" s="8">
        <v>1</v>
      </c>
      <c r="I613" s="8">
        <v>1</v>
      </c>
      <c r="J613" s="8">
        <v>1</v>
      </c>
      <c r="K613" s="8">
        <v>1</v>
      </c>
      <c r="L613" s="8">
        <v>926</v>
      </c>
      <c r="M613" s="8">
        <v>105.1</v>
      </c>
      <c r="N613" s="8">
        <v>6.43</v>
      </c>
      <c r="O613" s="8">
        <v>2.59</v>
      </c>
      <c r="P613" s="8" t="s">
        <v>2053</v>
      </c>
      <c r="Q613" s="8" t="s">
        <v>172</v>
      </c>
      <c r="R613" s="8" t="s">
        <v>280</v>
      </c>
      <c r="S613" s="8" t="s">
        <v>13163</v>
      </c>
      <c r="T613" s="8" t="s">
        <v>13164</v>
      </c>
      <c r="U613" s="8" t="s">
        <v>13165</v>
      </c>
      <c r="V613" s="8" t="s">
        <v>13166</v>
      </c>
      <c r="W613" s="8" t="s">
        <v>405</v>
      </c>
      <c r="X613" s="8" t="s">
        <v>4738</v>
      </c>
      <c r="Y613" s="8" t="s">
        <v>3941</v>
      </c>
      <c r="Z613" s="8" t="s">
        <v>13167</v>
      </c>
      <c r="AA613" s="8">
        <v>13</v>
      </c>
      <c r="AB613" s="8" t="s">
        <v>54</v>
      </c>
      <c r="AC613" s="8">
        <v>0</v>
      </c>
      <c r="AD613" s="8" t="s">
        <v>54</v>
      </c>
      <c r="AE613" s="8">
        <v>469441.90688658698</v>
      </c>
      <c r="AF613" s="8">
        <v>1088078.4677043399</v>
      </c>
      <c r="AG613" s="8">
        <v>740265.19974431302</v>
      </c>
      <c r="AH613" s="8">
        <v>765928.52477841324</v>
      </c>
      <c r="AI613" s="8">
        <v>253208.41650566412</v>
      </c>
      <c r="AJ613" s="8" t="s">
        <v>54</v>
      </c>
      <c r="AK613" s="8" t="s">
        <v>54</v>
      </c>
      <c r="AL613" s="8" t="s">
        <v>54</v>
      </c>
      <c r="AM613" s="8">
        <v>0</v>
      </c>
      <c r="AN613" s="8">
        <v>0</v>
      </c>
      <c r="AO613" s="8" t="s">
        <v>54</v>
      </c>
      <c r="AP613" s="8" t="s">
        <v>54</v>
      </c>
      <c r="AQ613" s="8" t="s">
        <v>54</v>
      </c>
      <c r="AR613" s="8">
        <v>0</v>
      </c>
      <c r="AS613" s="8">
        <v>0</v>
      </c>
      <c r="AT613" s="8">
        <v>36202441.893592633</v>
      </c>
      <c r="AU613" s="8">
        <v>7350260.2749445634</v>
      </c>
      <c r="AV613" s="8">
        <v>1</v>
      </c>
      <c r="AW613" s="8">
        <f>AU613/AT613</f>
        <v>0.20303216828711945</v>
      </c>
      <c r="AX613" s="15">
        <f>LOG(AW613,2)</f>
        <v>-2.3002197696857851</v>
      </c>
      <c r="AY613" s="8">
        <f>AV613/AU613</f>
        <v>1.3604960404038782E-7</v>
      </c>
      <c r="AZ613" s="8">
        <f>LOG(AY613,2)</f>
        <v>-22.809363906446439</v>
      </c>
    </row>
    <row r="614" spans="1:52" x14ac:dyDescent="0.25">
      <c r="A614" s="8" t="s">
        <v>49</v>
      </c>
      <c r="B614" s="8" t="s">
        <v>50</v>
      </c>
      <c r="C614" s="8" t="s">
        <v>51</v>
      </c>
      <c r="D614" s="8" t="s">
        <v>11358</v>
      </c>
      <c r="E614" s="8" t="s">
        <v>11359</v>
      </c>
      <c r="F614" s="8" t="s">
        <v>54</v>
      </c>
      <c r="G614" s="8">
        <v>0.02</v>
      </c>
      <c r="H614" s="8">
        <v>1</v>
      </c>
      <c r="I614" s="8">
        <v>1</v>
      </c>
      <c r="J614" s="8">
        <v>1</v>
      </c>
      <c r="K614" s="8">
        <v>1</v>
      </c>
      <c r="L614" s="8">
        <v>1792</v>
      </c>
      <c r="M614" s="8">
        <v>201.4</v>
      </c>
      <c r="N614" s="8">
        <v>9.64</v>
      </c>
      <c r="O614" s="8">
        <v>0</v>
      </c>
      <c r="P614" s="8" t="s">
        <v>804</v>
      </c>
      <c r="Q614" s="8" t="s">
        <v>5773</v>
      </c>
      <c r="R614" s="8" t="s">
        <v>3029</v>
      </c>
      <c r="S614" s="8" t="s">
        <v>11360</v>
      </c>
      <c r="T614" s="8" t="s">
        <v>11361</v>
      </c>
      <c r="U614" s="8" t="s">
        <v>11362</v>
      </c>
      <c r="V614" s="8" t="s">
        <v>11363</v>
      </c>
      <c r="W614" s="8" t="s">
        <v>187</v>
      </c>
      <c r="X614" s="8" t="s">
        <v>54</v>
      </c>
      <c r="Y614" s="8" t="s">
        <v>54</v>
      </c>
      <c r="Z614" s="8" t="s">
        <v>936</v>
      </c>
      <c r="AA614" s="8">
        <v>4</v>
      </c>
      <c r="AB614" s="8" t="s">
        <v>54</v>
      </c>
      <c r="AC614" s="8">
        <v>0</v>
      </c>
      <c r="AD614" s="8" t="s">
        <v>54</v>
      </c>
      <c r="AE614" s="8">
        <v>260247.76579102501</v>
      </c>
      <c r="AF614" s="8">
        <v>507514.01346317399</v>
      </c>
      <c r="AG614" s="8">
        <v>402411.08113495901</v>
      </c>
      <c r="AH614" s="8">
        <v>390057.62012971938</v>
      </c>
      <c r="AI614" s="8">
        <v>101323.26257601481</v>
      </c>
      <c r="AJ614" s="8" t="s">
        <v>54</v>
      </c>
      <c r="AK614" s="8">
        <v>6612811.9569468498</v>
      </c>
      <c r="AL614" s="8">
        <v>7392037.681442</v>
      </c>
      <c r="AM614" s="8">
        <v>7002424.8191944249</v>
      </c>
      <c r="AN614" s="8">
        <v>389612.86224757507</v>
      </c>
      <c r="AO614" s="8" t="s">
        <v>54</v>
      </c>
      <c r="AP614" s="8" t="s">
        <v>54</v>
      </c>
      <c r="AQ614" s="8" t="s">
        <v>54</v>
      </c>
      <c r="AR614" s="8">
        <v>0</v>
      </c>
      <c r="AS614" s="8">
        <v>0</v>
      </c>
      <c r="AT614" s="8">
        <v>26028715.963351469</v>
      </c>
      <c r="AU614" s="8">
        <v>8170128.1589566963</v>
      </c>
      <c r="AV614" s="8">
        <v>1</v>
      </c>
      <c r="AW614" s="8">
        <f>AU614/AT614</f>
        <v>0.3138890205133541</v>
      </c>
      <c r="AX614" s="15">
        <f>LOG(AW614,2)</f>
        <v>-1.6716735289426958</v>
      </c>
      <c r="AY614" s="8">
        <f>AV614/AU614</f>
        <v>1.2239710082194076E-7</v>
      </c>
      <c r="AZ614" s="8">
        <f>LOG(AY614,2)</f>
        <v>-22.961927278397841</v>
      </c>
    </row>
    <row r="615" spans="1:52" x14ac:dyDescent="0.25">
      <c r="A615" s="8" t="s">
        <v>49</v>
      </c>
      <c r="B615" s="8" t="s">
        <v>64</v>
      </c>
      <c r="C615" s="8" t="s">
        <v>51</v>
      </c>
      <c r="D615" s="8" t="s">
        <v>12122</v>
      </c>
      <c r="E615" s="8" t="s">
        <v>12123</v>
      </c>
      <c r="F615" s="8" t="s">
        <v>54</v>
      </c>
      <c r="G615" s="8">
        <v>1E-3</v>
      </c>
      <c r="H615" s="8">
        <v>6</v>
      </c>
      <c r="I615" s="8">
        <v>2</v>
      </c>
      <c r="J615" s="8">
        <v>9</v>
      </c>
      <c r="K615" s="8">
        <v>2</v>
      </c>
      <c r="L615" s="8">
        <v>480</v>
      </c>
      <c r="M615" s="8">
        <v>52.5</v>
      </c>
      <c r="N615" s="8">
        <v>9.26</v>
      </c>
      <c r="O615" s="8">
        <v>7.37</v>
      </c>
      <c r="P615" s="8" t="s">
        <v>11593</v>
      </c>
      <c r="Q615" s="8" t="s">
        <v>12124</v>
      </c>
      <c r="R615" s="8" t="s">
        <v>3820</v>
      </c>
      <c r="S615" s="8" t="s">
        <v>3821</v>
      </c>
      <c r="T615" s="8" t="s">
        <v>12125</v>
      </c>
      <c r="U615" s="8" t="s">
        <v>12126</v>
      </c>
      <c r="V615" s="8" t="s">
        <v>12127</v>
      </c>
      <c r="W615" s="8" t="s">
        <v>8357</v>
      </c>
      <c r="X615" s="8" t="s">
        <v>54</v>
      </c>
      <c r="Y615" s="8" t="s">
        <v>7985</v>
      </c>
      <c r="Z615" s="8" t="s">
        <v>54</v>
      </c>
      <c r="AA615" s="8">
        <v>1</v>
      </c>
      <c r="AB615" s="8">
        <v>2.5299999999999998</v>
      </c>
      <c r="AC615" s="8">
        <v>4.7879616963064303E-3</v>
      </c>
      <c r="AD615" s="8" t="s">
        <v>54</v>
      </c>
      <c r="AE615" s="8">
        <v>975310.34535008005</v>
      </c>
      <c r="AF615" s="8">
        <v>1884015.40883811</v>
      </c>
      <c r="AG615" s="8">
        <v>1447436.9699301899</v>
      </c>
      <c r="AH615" s="8">
        <v>1435587.5747061267</v>
      </c>
      <c r="AI615" s="8">
        <v>371071.89710133785</v>
      </c>
      <c r="AJ615" s="8">
        <v>7381861.1510038003</v>
      </c>
      <c r="AK615" s="8">
        <v>2850963.0290419101</v>
      </c>
      <c r="AL615" s="8">
        <v>3328337.1800426599</v>
      </c>
      <c r="AM615" s="8">
        <v>4520387.1200294569</v>
      </c>
      <c r="AN615" s="8">
        <v>2032731.6173835858</v>
      </c>
      <c r="AO615" s="8" t="s">
        <v>54</v>
      </c>
      <c r="AP615" s="8" t="s">
        <v>54</v>
      </c>
      <c r="AQ615" s="8" t="s">
        <v>54</v>
      </c>
      <c r="AR615" s="8">
        <v>0</v>
      </c>
      <c r="AS615" s="8">
        <v>0</v>
      </c>
      <c r="AT615" s="8">
        <v>30702345.02815887</v>
      </c>
      <c r="AU615" s="8">
        <v>8335555.1728448747</v>
      </c>
      <c r="AV615" s="8">
        <v>1</v>
      </c>
      <c r="AW615" s="8">
        <f>AU615/AT615</f>
        <v>0.27149571686461937</v>
      </c>
      <c r="AX615" s="15">
        <f>LOG(AW615,2)</f>
        <v>-1.8809986567358656</v>
      </c>
      <c r="AY615" s="8">
        <f>AV615/AU615</f>
        <v>1.1996801403915439E-7</v>
      </c>
      <c r="AZ615" s="8">
        <f>LOG(AY615,2)</f>
        <v>-22.990846859530095</v>
      </c>
    </row>
    <row r="616" spans="1:52" x14ac:dyDescent="0.25">
      <c r="A616" s="8" t="s">
        <v>49</v>
      </c>
      <c r="B616" s="8" t="s">
        <v>50</v>
      </c>
      <c r="C616" s="8" t="s">
        <v>51</v>
      </c>
      <c r="D616" s="8" t="s">
        <v>10810</v>
      </c>
      <c r="E616" s="8" t="s">
        <v>10811</v>
      </c>
      <c r="F616" s="8" t="s">
        <v>54</v>
      </c>
      <c r="G616" s="8">
        <v>2.3E-2</v>
      </c>
      <c r="H616" s="8">
        <v>2</v>
      </c>
      <c r="I616" s="8">
        <v>1</v>
      </c>
      <c r="J616" s="8">
        <v>2</v>
      </c>
      <c r="K616" s="8">
        <v>1</v>
      </c>
      <c r="L616" s="8">
        <v>540</v>
      </c>
      <c r="M616" s="8">
        <v>61.1</v>
      </c>
      <c r="N616" s="8">
        <v>6.18</v>
      </c>
      <c r="O616" s="8">
        <v>0</v>
      </c>
      <c r="P616" s="8" t="s">
        <v>623</v>
      </c>
      <c r="Q616" s="8" t="s">
        <v>106</v>
      </c>
      <c r="R616" s="8" t="s">
        <v>82</v>
      </c>
      <c r="S616" s="8" t="s">
        <v>10812</v>
      </c>
      <c r="T616" s="8" t="s">
        <v>10813</v>
      </c>
      <c r="U616" s="8" t="s">
        <v>10814</v>
      </c>
      <c r="V616" s="8" t="s">
        <v>10815</v>
      </c>
      <c r="W616" s="8" t="s">
        <v>62</v>
      </c>
      <c r="X616" s="8" t="s">
        <v>54</v>
      </c>
      <c r="Y616" s="8" t="s">
        <v>54</v>
      </c>
      <c r="Z616" s="8" t="s">
        <v>54</v>
      </c>
      <c r="AA616" s="8">
        <v>0</v>
      </c>
      <c r="AB616" s="8" t="s">
        <v>54</v>
      </c>
      <c r="AC616" s="8">
        <v>0</v>
      </c>
      <c r="AD616" s="8" t="s">
        <v>54</v>
      </c>
      <c r="AE616" s="8">
        <v>878020.03577654401</v>
      </c>
      <c r="AF616" s="8">
        <v>1857303.1127500299</v>
      </c>
      <c r="AG616" s="8">
        <v>1388913.31834322</v>
      </c>
      <c r="AH616" s="8">
        <v>1374745.4889565979</v>
      </c>
      <c r="AI616" s="8">
        <v>399916.14267144434</v>
      </c>
      <c r="AJ616" s="8">
        <v>2566274.7726616901</v>
      </c>
      <c r="AK616" s="8">
        <v>4442186.2832408603</v>
      </c>
      <c r="AL616" s="8">
        <v>4917133.9560280899</v>
      </c>
      <c r="AM616" s="8">
        <v>3975198.3373102136</v>
      </c>
      <c r="AN616" s="8">
        <v>1014952.5543058428</v>
      </c>
      <c r="AO616" s="8">
        <v>25080.170436949698</v>
      </c>
      <c r="AP616" s="8">
        <v>15618.065611358201</v>
      </c>
      <c r="AQ616" s="8" t="s">
        <v>54</v>
      </c>
      <c r="AR616" s="8">
        <v>20349.118024153948</v>
      </c>
      <c r="AS616" s="8">
        <v>4731.0524127957606</v>
      </c>
      <c r="AT616" s="8">
        <v>25478702.907618102</v>
      </c>
      <c r="AU616" s="8">
        <v>8803366.3933472335</v>
      </c>
      <c r="AV616" s="8">
        <v>1</v>
      </c>
      <c r="AW616" s="8">
        <f>AU616/AT616</f>
        <v>0.34551862491850155</v>
      </c>
      <c r="AX616" s="15">
        <f>LOG(AW616,2)</f>
        <v>-1.5331646147996156</v>
      </c>
      <c r="AY616" s="8">
        <f>AV616/AU616</f>
        <v>1.1359290927112918E-7</v>
      </c>
      <c r="AZ616" s="8">
        <f>LOG(AY616,2)</f>
        <v>-23.069623882878222</v>
      </c>
    </row>
    <row r="617" spans="1:52" x14ac:dyDescent="0.25">
      <c r="A617" s="8" t="s">
        <v>49</v>
      </c>
      <c r="B617" s="8" t="s">
        <v>50</v>
      </c>
      <c r="C617" s="8" t="s">
        <v>51</v>
      </c>
      <c r="D617" s="8" t="s">
        <v>11728</v>
      </c>
      <c r="E617" s="8" t="s">
        <v>11729</v>
      </c>
      <c r="F617" s="8" t="s">
        <v>54</v>
      </c>
      <c r="G617" s="8">
        <v>2.3E-2</v>
      </c>
      <c r="H617" s="8">
        <v>3</v>
      </c>
      <c r="I617" s="8">
        <v>1</v>
      </c>
      <c r="J617" s="8">
        <v>2</v>
      </c>
      <c r="K617" s="8">
        <v>1</v>
      </c>
      <c r="L617" s="8">
        <v>337</v>
      </c>
      <c r="M617" s="8">
        <v>38.9</v>
      </c>
      <c r="N617" s="8">
        <v>9.57</v>
      </c>
      <c r="O617" s="8">
        <v>0</v>
      </c>
      <c r="P617" s="8" t="s">
        <v>2579</v>
      </c>
      <c r="Q617" s="8" t="s">
        <v>4076</v>
      </c>
      <c r="R617" s="8" t="s">
        <v>280</v>
      </c>
      <c r="S617" s="8" t="s">
        <v>4965</v>
      </c>
      <c r="T617" s="8" t="s">
        <v>11730</v>
      </c>
      <c r="U617" s="8" t="s">
        <v>11731</v>
      </c>
      <c r="V617" s="8" t="s">
        <v>11732</v>
      </c>
      <c r="W617" s="8" t="s">
        <v>521</v>
      </c>
      <c r="X617" s="8" t="s">
        <v>11733</v>
      </c>
      <c r="Y617" s="8" t="s">
        <v>11734</v>
      </c>
      <c r="Z617" s="8" t="s">
        <v>11735</v>
      </c>
      <c r="AA617" s="8">
        <v>34</v>
      </c>
      <c r="AB617" s="8" t="s">
        <v>54</v>
      </c>
      <c r="AC617" s="8">
        <v>0</v>
      </c>
      <c r="AD617" s="8" t="s">
        <v>54</v>
      </c>
      <c r="AE617" s="8">
        <v>1042605.69034459</v>
      </c>
      <c r="AF617" s="8">
        <v>2627683.5240555801</v>
      </c>
      <c r="AG617" s="8">
        <v>1596941.2245888801</v>
      </c>
      <c r="AH617" s="8">
        <v>1755743.479663017</v>
      </c>
      <c r="AI617" s="8">
        <v>656775.73640371021</v>
      </c>
      <c r="AJ617" s="8">
        <v>2683388.11995774</v>
      </c>
      <c r="AK617" s="8">
        <v>3525016.7846823498</v>
      </c>
      <c r="AL617" s="8">
        <v>3710788.31583144</v>
      </c>
      <c r="AM617" s="8">
        <v>3306397.7401571763</v>
      </c>
      <c r="AN617" s="8">
        <v>447014.9181643019</v>
      </c>
      <c r="AO617" s="8" t="s">
        <v>54</v>
      </c>
      <c r="AP617" s="8" t="s">
        <v>54</v>
      </c>
      <c r="AQ617" s="8" t="s">
        <v>54</v>
      </c>
      <c r="AR617" s="8">
        <v>0</v>
      </c>
      <c r="AS617" s="8">
        <v>0</v>
      </c>
      <c r="AT617" s="8">
        <v>30884976.475417238</v>
      </c>
      <c r="AU617" s="8">
        <v>8906641.4874234069</v>
      </c>
      <c r="AV617" s="8">
        <v>1</v>
      </c>
      <c r="AW617" s="8">
        <f>AU617/AT617</f>
        <v>0.28838103517781888</v>
      </c>
      <c r="AX617" s="15">
        <f>LOG(AW617,2)</f>
        <v>-1.7939518032439463</v>
      </c>
      <c r="AY617" s="8">
        <f>AV617/AU617</f>
        <v>1.1227576650660595E-7</v>
      </c>
      <c r="AZ617" s="8">
        <f>LOG(AY617,2)</f>
        <v>-23.086450092782055</v>
      </c>
    </row>
    <row r="618" spans="1:52" x14ac:dyDescent="0.25">
      <c r="A618" s="8" t="s">
        <v>49</v>
      </c>
      <c r="B618" s="8" t="s">
        <v>64</v>
      </c>
      <c r="C618" s="8" t="s">
        <v>51</v>
      </c>
      <c r="D618" s="8" t="s">
        <v>13202</v>
      </c>
      <c r="E618" s="8" t="s">
        <v>13203</v>
      </c>
      <c r="F618" s="8" t="s">
        <v>54</v>
      </c>
      <c r="G618" s="8">
        <v>0</v>
      </c>
      <c r="H618" s="8">
        <v>12</v>
      </c>
      <c r="I618" s="8">
        <v>1</v>
      </c>
      <c r="J618" s="8">
        <v>17</v>
      </c>
      <c r="K618" s="8">
        <v>1</v>
      </c>
      <c r="L618" s="8">
        <v>132</v>
      </c>
      <c r="M618" s="8">
        <v>14.6</v>
      </c>
      <c r="N618" s="8">
        <v>7.42</v>
      </c>
      <c r="O618" s="8">
        <v>25.49</v>
      </c>
      <c r="P618" s="8" t="s">
        <v>6111</v>
      </c>
      <c r="Q618" s="8" t="s">
        <v>106</v>
      </c>
      <c r="R618" s="8" t="s">
        <v>54</v>
      </c>
      <c r="S618" s="8" t="s">
        <v>13204</v>
      </c>
      <c r="T618" s="8" t="s">
        <v>13205</v>
      </c>
      <c r="U618" s="8" t="s">
        <v>13206</v>
      </c>
      <c r="V618" s="8" t="s">
        <v>13207</v>
      </c>
      <c r="W618" s="8" t="s">
        <v>217</v>
      </c>
      <c r="X618" s="8" t="s">
        <v>54</v>
      </c>
      <c r="Y618" s="8" t="s">
        <v>54</v>
      </c>
      <c r="Z618" s="8" t="s">
        <v>3658</v>
      </c>
      <c r="AA618" s="8">
        <v>4</v>
      </c>
      <c r="AB618" s="8">
        <v>21.14</v>
      </c>
      <c r="AC618" s="8">
        <v>0</v>
      </c>
      <c r="AD618" s="8" t="s">
        <v>54</v>
      </c>
      <c r="AE618" s="8">
        <v>2161528.8404107098</v>
      </c>
      <c r="AF618" s="8">
        <v>2446576.77748045</v>
      </c>
      <c r="AG618" s="8">
        <v>2210364.5944737699</v>
      </c>
      <c r="AH618" s="8">
        <v>2272823.4041216434</v>
      </c>
      <c r="AI618" s="8">
        <v>124469.29684036032</v>
      </c>
      <c r="AJ618" s="8">
        <v>457395.46623630298</v>
      </c>
      <c r="AK618" s="8" t="s">
        <v>54</v>
      </c>
      <c r="AL618" s="8" t="s">
        <v>54</v>
      </c>
      <c r="AM618" s="8">
        <v>457395.46623630298</v>
      </c>
      <c r="AN618" s="8">
        <v>0</v>
      </c>
      <c r="AO618" s="8">
        <v>287423.46740212198</v>
      </c>
      <c r="AP618" s="8">
        <v>217178.38847006101</v>
      </c>
      <c r="AQ618" s="8">
        <v>218130.09805339901</v>
      </c>
      <c r="AR618" s="8">
        <v>240910.65130852733</v>
      </c>
      <c r="AS618" s="8">
        <v>32891.82252475695</v>
      </c>
      <c r="AT618" s="8">
        <v>52321465.321830004</v>
      </c>
      <c r="AU618" s="8">
        <v>10487963.950498918</v>
      </c>
      <c r="AV618" s="8">
        <v>1</v>
      </c>
      <c r="AW618" s="8">
        <f>AU618/AT618</f>
        <v>0.20045241252299256</v>
      </c>
      <c r="AX618" s="15">
        <f>LOG(AW618,2)</f>
        <v>-2.3186683138964961</v>
      </c>
      <c r="AY618" s="8">
        <f>AV618/AU618</f>
        <v>9.5347391039843294E-8</v>
      </c>
      <c r="AZ618" s="8">
        <f>LOG(AY618,2)</f>
        <v>-23.322231296023638</v>
      </c>
    </row>
    <row r="619" spans="1:52" x14ac:dyDescent="0.25">
      <c r="A619" s="8" t="s">
        <v>49</v>
      </c>
      <c r="B619" s="8" t="s">
        <v>64</v>
      </c>
      <c r="C619" s="8" t="s">
        <v>51</v>
      </c>
      <c r="D619" s="8" t="s">
        <v>11369</v>
      </c>
      <c r="E619" s="8" t="s">
        <v>11370</v>
      </c>
      <c r="F619" s="8" t="s">
        <v>54</v>
      </c>
      <c r="G619" s="8">
        <v>7.0000000000000001E-3</v>
      </c>
      <c r="H619" s="8">
        <v>2</v>
      </c>
      <c r="I619" s="8">
        <v>1</v>
      </c>
      <c r="J619" s="8">
        <v>2</v>
      </c>
      <c r="K619" s="8">
        <v>1</v>
      </c>
      <c r="L619" s="8">
        <v>727</v>
      </c>
      <c r="M619" s="8">
        <v>84.6</v>
      </c>
      <c r="N619" s="8">
        <v>6.23</v>
      </c>
      <c r="O619" s="8">
        <v>2.4900000000000002</v>
      </c>
      <c r="P619" s="8" t="s">
        <v>574</v>
      </c>
      <c r="Q619" s="8" t="s">
        <v>1326</v>
      </c>
      <c r="R619" s="8" t="s">
        <v>69</v>
      </c>
      <c r="S619" s="8" t="s">
        <v>11371</v>
      </c>
      <c r="T619" s="8" t="s">
        <v>11372</v>
      </c>
      <c r="U619" s="8" t="s">
        <v>11373</v>
      </c>
      <c r="V619" s="8" t="s">
        <v>11374</v>
      </c>
      <c r="W619" s="8" t="s">
        <v>11375</v>
      </c>
      <c r="X619" s="8" t="s">
        <v>54</v>
      </c>
      <c r="Y619" s="8" t="s">
        <v>54</v>
      </c>
      <c r="Z619" s="8" t="s">
        <v>54</v>
      </c>
      <c r="AA619" s="8">
        <v>0</v>
      </c>
      <c r="AB619" s="8" t="s">
        <v>54</v>
      </c>
      <c r="AC619" s="8">
        <v>0</v>
      </c>
      <c r="AD619" s="8" t="s">
        <v>54</v>
      </c>
      <c r="AE619" s="8" t="s">
        <v>54</v>
      </c>
      <c r="AF619" s="8" t="s">
        <v>54</v>
      </c>
      <c r="AG619" s="8" t="s">
        <v>54</v>
      </c>
      <c r="AH619" s="8">
        <v>0</v>
      </c>
      <c r="AI619" s="8">
        <v>0</v>
      </c>
      <c r="AJ619" s="8" t="s">
        <v>54</v>
      </c>
      <c r="AK619" s="8">
        <v>1898156.2638030001</v>
      </c>
      <c r="AL619" s="8">
        <v>2706952.92225966</v>
      </c>
      <c r="AM619" s="8">
        <v>2302554.59303133</v>
      </c>
      <c r="AN619" s="8">
        <v>404398.32922832912</v>
      </c>
      <c r="AO619" s="8" t="s">
        <v>54</v>
      </c>
      <c r="AP619" s="8" t="s">
        <v>54</v>
      </c>
      <c r="AQ619" s="8" t="s">
        <v>54</v>
      </c>
      <c r="AR619" s="8">
        <v>0</v>
      </c>
      <c r="AS619" s="8">
        <v>0</v>
      </c>
      <c r="AT619" s="8">
        <v>36236354.325138532</v>
      </c>
      <c r="AU619" s="8">
        <v>11303953.22891734</v>
      </c>
      <c r="AV619" s="8">
        <v>1</v>
      </c>
      <c r="AW619" s="8">
        <f>AU619/AT619</f>
        <v>0.31195062084585479</v>
      </c>
      <c r="AX619" s="15">
        <f>LOG(AW619,2)</f>
        <v>-1.6806104141933726</v>
      </c>
      <c r="AY619" s="8">
        <f>AV619/AU619</f>
        <v>8.8464626467299803E-8</v>
      </c>
      <c r="AZ619" s="8">
        <f>LOG(AY619,2)</f>
        <v>-23.43032406573306</v>
      </c>
    </row>
    <row r="620" spans="1:52" x14ac:dyDescent="0.25">
      <c r="A620" s="8" t="s">
        <v>49</v>
      </c>
      <c r="B620" s="8" t="s">
        <v>50</v>
      </c>
      <c r="C620" s="8" t="s">
        <v>51</v>
      </c>
      <c r="D620" s="8" t="s">
        <v>12589</v>
      </c>
      <c r="E620" s="8" t="s">
        <v>12590</v>
      </c>
      <c r="F620" s="8" t="s">
        <v>54</v>
      </c>
      <c r="G620" s="8">
        <v>1.9E-2</v>
      </c>
      <c r="H620" s="8">
        <v>2</v>
      </c>
      <c r="I620" s="8">
        <v>1</v>
      </c>
      <c r="J620" s="8">
        <v>1</v>
      </c>
      <c r="K620" s="8">
        <v>1</v>
      </c>
      <c r="L620" s="8">
        <v>616</v>
      </c>
      <c r="M620" s="8">
        <v>68.099999999999994</v>
      </c>
      <c r="N620" s="8">
        <v>7.21</v>
      </c>
      <c r="O620" s="8">
        <v>0</v>
      </c>
      <c r="P620" s="8" t="s">
        <v>3027</v>
      </c>
      <c r="Q620" s="8" t="s">
        <v>472</v>
      </c>
      <c r="R620" s="8" t="s">
        <v>1075</v>
      </c>
      <c r="S620" s="8" t="s">
        <v>12591</v>
      </c>
      <c r="T620" s="8" t="s">
        <v>12592</v>
      </c>
      <c r="U620" s="8" t="s">
        <v>12593</v>
      </c>
      <c r="V620" s="8" t="s">
        <v>12594</v>
      </c>
      <c r="W620" s="8" t="s">
        <v>74</v>
      </c>
      <c r="X620" s="8" t="s">
        <v>12595</v>
      </c>
      <c r="Y620" s="8" t="s">
        <v>12596</v>
      </c>
      <c r="Z620" s="8" t="s">
        <v>12597</v>
      </c>
      <c r="AA620" s="8">
        <v>87</v>
      </c>
      <c r="AB620" s="8" t="s">
        <v>54</v>
      </c>
      <c r="AC620" s="8">
        <v>0</v>
      </c>
      <c r="AD620" s="8" t="s">
        <v>54</v>
      </c>
      <c r="AE620" s="8" t="s">
        <v>54</v>
      </c>
      <c r="AF620" s="8" t="s">
        <v>54</v>
      </c>
      <c r="AG620" s="8" t="s">
        <v>54</v>
      </c>
      <c r="AH620" s="8">
        <v>0</v>
      </c>
      <c r="AI620" s="8">
        <v>0</v>
      </c>
      <c r="AJ620" s="8">
        <v>955039.29726535</v>
      </c>
      <c r="AK620" s="8">
        <v>1580720.51229299</v>
      </c>
      <c r="AL620" s="8">
        <v>1737842.63023577</v>
      </c>
      <c r="AM620" s="8">
        <v>1424534.1465980366</v>
      </c>
      <c r="AN620" s="8">
        <v>338123.15325351217</v>
      </c>
      <c r="AO620" s="8">
        <v>39249.897650860999</v>
      </c>
      <c r="AP620" s="8">
        <v>44615.841544232397</v>
      </c>
      <c r="AQ620" s="8" t="s">
        <v>54</v>
      </c>
      <c r="AR620" s="8">
        <v>41932.869597546698</v>
      </c>
      <c r="AS620" s="8">
        <v>2682.9719466856986</v>
      </c>
      <c r="AT620" s="8">
        <v>79075725.077793732</v>
      </c>
      <c r="AU620" s="8">
        <v>19075357.678396001</v>
      </c>
      <c r="AV620" s="8">
        <v>1</v>
      </c>
      <c r="AW620" s="8">
        <f>AU620/AT620</f>
        <v>0.24122899486068447</v>
      </c>
      <c r="AX620" s="15">
        <f>LOG(AW620,2)</f>
        <v>-2.0515247704533972</v>
      </c>
      <c r="AY620" s="8">
        <f>AV620/AU620</f>
        <v>5.2423656576178416E-8</v>
      </c>
      <c r="AZ620" s="8">
        <f>LOG(AY620,2)</f>
        <v>-24.185206773224699</v>
      </c>
    </row>
  </sheetData>
  <autoFilter ref="A1:AZ620">
    <sortState ref="A2:AZ730">
      <sortCondition descending="1" ref="AZ1:AZ730"/>
    </sortState>
  </autoFilter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AdherantVsLowAttachment</vt:lpstr>
      <vt:lpstr>Upregulated in Low attachment</vt:lpstr>
      <vt:lpstr>Downregulated in low attachment</vt:lpstr>
      <vt:lpstr>LowAttachmentVsCOcultureVsNeut</vt:lpstr>
      <vt:lpstr>Upregulated in Coculture</vt:lpstr>
      <vt:lpstr>Downregulated in Coculture</vt:lpstr>
    </vt:vector>
  </TitlesOfParts>
  <Company>University of Miami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Jacob, Harrys Kishore</dc:creator>
  <cp:lastModifiedBy>Charles Jacob, Harrys Kishore</cp:lastModifiedBy>
  <dcterms:created xsi:type="dcterms:W3CDTF">2022-04-18T15:19:41Z</dcterms:created>
  <dcterms:modified xsi:type="dcterms:W3CDTF">2022-04-19T16:50:10Z</dcterms:modified>
</cp:coreProperties>
</file>